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20.83\data\Планово Экономический Отдел\02_ПЭО РСТ\08_Тарифные дела\ТЕПЛОВАЯ ЭНЕРГИЯ\ТД тепло на 2027 год\"/>
    </mc:Choice>
  </mc:AlternateContent>
  <xr:revisionPtr revIDLastSave="0" documentId="13_ncr:1_{2F2A2379-9F63-4B58-B65F-00373704D39F}" xr6:coauthVersionLast="47" xr6:coauthVersionMax="47" xr10:uidLastSave="{00000000-0000-0000-0000-000000000000}"/>
  <bookViews>
    <workbookView xWindow="28680" yWindow="-120" windowWidth="29040" windowHeight="15840" tabRatio="858" firstSheet="32" activeTab="34" xr2:uid="{00000000-000D-0000-FFFF-FFFF00000000}"/>
  </bookViews>
  <sheets>
    <sheet name="Инструкция" sheetId="1" r:id="rId1"/>
    <sheet name="Список листов" sheetId="2" r:id="rId2"/>
    <sheet name="Информация JSON" sheetId="3" state="hidden" r:id="rId3"/>
    <sheet name="Общие сведения" sheetId="4" r:id="rId4"/>
    <sheet name="Список территорий" sheetId="5" r:id="rId5"/>
    <sheet name="Список объектов" sheetId="6" r:id="rId6"/>
    <sheet name="Расчет УЕ" sheetId="7" r:id="rId7"/>
    <sheet name="Сценарии" sheetId="8" r:id="rId8"/>
    <sheet name="Сценарии (МСА)" sheetId="9" state="hidden" r:id="rId9"/>
    <sheet name="Баланс Пр" sheetId="10" r:id="rId10"/>
    <sheet name="Баланс Тр" sheetId="11" state="hidden" r:id="rId11"/>
    <sheet name="Топливо 4.4" sheetId="12" r:id="rId12"/>
    <sheet name="ЭнергоРесурсы" sheetId="13" r:id="rId13"/>
    <sheet name="ХВС, ТН" sheetId="14" r:id="rId14"/>
    <sheet name="Амортизация" sheetId="15" r:id="rId15"/>
    <sheet name="Аренда" sheetId="16" r:id="rId16"/>
    <sheet name="Покупка услуг" sheetId="17" r:id="rId17"/>
    <sheet name="ФОТ" sheetId="18" r:id="rId18"/>
    <sheet name="Налоги" sheetId="19" r:id="rId19"/>
    <sheet name="Экономия_корр" sheetId="20" r:id="rId20"/>
    <sheet name="Операционные (5.1)" sheetId="21" r:id="rId21"/>
    <sheet name="Операционные (5.2)" sheetId="22" r:id="rId22"/>
    <sheet name="Неподконтрольные (5.3)" sheetId="23" r:id="rId23"/>
    <sheet name="Ресурсы (5.4)" sheetId="24" r:id="rId24"/>
    <sheet name="Корр Факт" sheetId="25" r:id="rId25"/>
    <sheet name="Корр ИП" sheetId="26" state="hidden" r:id="rId26"/>
    <sheet name="Калькуляция (5.9)" sheetId="27" r:id="rId27"/>
    <sheet name="Калькуляция (4.6)" sheetId="28" state="hidden" r:id="rId28"/>
    <sheet name="Удельные расходы (МСА)" sheetId="29" state="hidden" r:id="rId29"/>
    <sheet name="Базовый уровень (МСА)" sheetId="30" state="hidden" r:id="rId30"/>
    <sheet name="Калькуляция (МСА)" sheetId="31" state="hidden" r:id="rId31"/>
    <sheet name="ИП источники" sheetId="32" r:id="rId32"/>
    <sheet name="ТМ" sheetId="33" r:id="rId33"/>
    <sheet name="ДПР" sheetId="34" r:id="rId34"/>
    <sheet name="Документы" sheetId="43" r:id="rId35"/>
    <sheet name="Комментарии" sheetId="35" r:id="rId36"/>
    <sheet name="TEHSHEET" sheetId="36" r:id="rId37"/>
    <sheet name="REESTR_OBJECT" sheetId="37" state="hidden" r:id="rId38"/>
    <sheet name="REESTR_MO" sheetId="38" state="hidden" r:id="rId39"/>
    <sheet name="REESTR_ORG" sheetId="39" state="hidden" r:id="rId40"/>
    <sheet name="DICTIONARIES" sheetId="40" state="hidden" r:id="rId41"/>
    <sheet name="REESTR_SEP_DIV" sheetId="41" state="hidden" r:id="rId42"/>
    <sheet name="REESTR_DOP" sheetId="42" state="hidden" r:id="rId43"/>
  </sheets>
  <externalReferences>
    <externalReference r:id="rId44"/>
  </externalReferences>
  <definedNames>
    <definedName name="_xlnm._FilterDatabase" localSheetId="11">'Топливо 4.4'!$T$1:$AE$597</definedName>
    <definedName name="Amortization_LOAD_1">Амортизация!$AE$25:$BB$423</definedName>
    <definedName name="Amortization_LOAD_2">Амортизация!$BC$24:$BC$423</definedName>
    <definedName name="Amortization_pIns_comm">Амортизация!$AB$428</definedName>
    <definedName name="AUTHORIZED_PERSON_EMAIL">'Общие сведения'!$AE$239</definedName>
    <definedName name="AUTHORIZED_PERSON_FIO">'Общие сведения'!$AE$236</definedName>
    <definedName name="AUTHORIZED_PERSON_PHONE">'Общие сведения'!$AE$238</definedName>
    <definedName name="AUTHORIZED_PERSON_POSITION">'Общие сведения'!$AE$237</definedName>
    <definedName name="BalancePr_check_range1">'Баланс Пр'!$AE$26:$BB$300</definedName>
    <definedName name="BalancePr_LOAD_VOTR">'Баланс Пр'!$AE$300:$BB$300</definedName>
    <definedName name="BalancePr_LOAD_VOTR_COM">'Баланс Пр'!$BC$300:$BC$300</definedName>
    <definedName name="BalancePr_LOAD_VS">'Баланс Пр'!$AE$26:$BB$82</definedName>
    <definedName name="BalancePr_LOAD_VS_COM">'Баланс Пр'!$BC$25:$BC$82</definedName>
    <definedName name="BalancePr_pIns_comm">'Баланс Пр'!$AB$305</definedName>
    <definedName name="BaseLevelMSA_LOAD_1">'Базовый уровень (МСА)'!$AE$25:$AF$123</definedName>
    <definedName name="BaseLevelMSA_LOAD_2">'Базовый уровень (МСА)'!$AG$24:$AI$123</definedName>
    <definedName name="BaseLevelMSA_pIns_comm">'Базовый уровень (МСА)'!$AC$128</definedName>
    <definedName name="Calculation46_LOAD_2">'Калькуляция (4.6)'!$AM$24:$AO$295</definedName>
    <definedName name="Calculation46_pIns_comm">'Калькуляция (4.6)'!$AB$300</definedName>
    <definedName name="Calculation59_LOAD_2">'Калькуляция (5.9)'!$BN$24:$BP$244</definedName>
    <definedName name="Calculation59_pIns_comm">'Калькуляция (5.9)'!$AB$249</definedName>
    <definedName name="CalculationMSA_LOAD_2">'Калькуляция (МСА)'!$AY$24:$BA$135</definedName>
    <definedName name="CalculationMSA_pIns_comm">'Калькуляция (МСА)'!$AB$140</definedName>
    <definedName name="code">Инструкция!$B$2</definedName>
    <definedName name="COLDVSNA_TRANSP_VTOV">TEHSHEET!$V$2:$V$4</definedName>
    <definedName name="COLDVSNA_VTARIFF">TEHSHEET!$W$2:$W$3</definedName>
    <definedName name="COLDVSNA_VTOV">TEHSHEET!$V$2:$V$3</definedName>
    <definedName name="CorrectionOnlyForRegPeriod">'Общие сведения'!$AE$248</definedName>
    <definedName name="DOCUMENT_TYPES">TEHSHEET!$K$46:$K$52</definedName>
    <definedName name="DPR_ee_divide">ДПР!$AK$24</definedName>
    <definedName name="dpr_list">DICTIONARIES!$C$2</definedName>
    <definedName name="DPR_LOAD_1">ДПР!$AC$29:$AK$233</definedName>
    <definedName name="DPR_pIns_comm">ДПР!$AB$237</definedName>
    <definedName name="END_ROW_wsCalculation46">'Калькуляция (4.6)'!$AE$295</definedName>
    <definedName name="END_ROW_wsCalculation59">'Калькуляция (5.9)'!$AE$244</definedName>
    <definedName name="END_ROW_wsCalculationMSA">'Калькуляция (МСА)'!$AE$135</definedName>
    <definedName name="END_ROW_wsGeneralInfo">'Общие сведения'!$AB$249</definedName>
    <definedName name="END_ROW_wsTM">ТМ!$AD$212</definedName>
    <definedName name="EnergyResources_LOAD_1">ЭнергоРесурсы!$AE$25:$BB$200</definedName>
    <definedName name="EnergyResources_LOAD_2">ЭнергоРесурсы!$BC$24:$BC$200</definedName>
    <definedName name="EnergyResources_pIns_comm">ЭнергоРесурсы!$AC$205</definedName>
    <definedName name="FIRST_TIME_REG">'Общие сведения'!$AE$165</definedName>
    <definedName name="first_year">'Общие сведения'!$AE$25</definedName>
    <definedName name="flag_end_Amortization">Амортизация!$BD$429</definedName>
    <definedName name="flag_end_BalancePr">'Баланс Пр'!$BD$306</definedName>
    <definedName name="flag_end_BalanceTr">'Баланс Тр'!$BD$62</definedName>
    <definedName name="flag_end_BaseLevelMSA">'Базовый уровень (МСА)'!$AJ$129</definedName>
    <definedName name="flag_end_Calculation46">'Калькуляция (4.6)'!$AP$301</definedName>
    <definedName name="flag_end_Calculation59">'Калькуляция (5.9)'!$BQ$250</definedName>
    <definedName name="flag_end_CalculationMSA">'Калькуляция (МСА)'!$BB$141</definedName>
    <definedName name="flag_end_Comments">Комментарии!$AC$36</definedName>
    <definedName name="flag_end_CorrFact">'Корр Факт'!$AV$216</definedName>
    <definedName name="flag_end_DPR">ДПР!$AL$238</definedName>
    <definedName name="flag_end_EnergyResources">ЭнергоРесурсы!$BD$206</definedName>
    <definedName name="flag_end_Fuel">'Топливо 4.4'!$CU$597</definedName>
    <definedName name="flag_end_GeneralInfo">'Общие сведения'!$AF$249</definedName>
    <definedName name="flag_end_HVSTN">'ХВС, ТН'!$BD$94</definedName>
    <definedName name="flag_end_IPSources">'ИП источники'!$BD$115</definedName>
    <definedName name="flag_end_ObjectList">'Список объектов'!$AI$47</definedName>
    <definedName name="flag_end_Operating51">'Операционные (5.1)'!$AP$129</definedName>
    <definedName name="flag_end_Operating52">'Операционные (5.2)'!$BQ$69</definedName>
    <definedName name="flag_end_Rent">Аренда!$BD$81</definedName>
    <definedName name="flag_end_Resources">'Ресурсы (5.4)'!$BQ$73</definedName>
    <definedName name="flag_end_SavingsCorr">Экономия_корр!$AZ$65</definedName>
    <definedName name="flag_end_Scenarios">Сценарии!$AY$136</definedName>
    <definedName name="flag_end_ScenariosMSA">'Сценарии (МСА)'!$AZ$56</definedName>
    <definedName name="flag_end_ServicePurchase">'Покупка услуг'!$BD$118</definedName>
    <definedName name="flag_end_SheetList">'Список листов'!$AE$55</definedName>
    <definedName name="flag_end_Taxes">Налоги!$BD$89</definedName>
    <definedName name="flag_end_TerritoryList">'Список территорий'!$AH$41</definedName>
    <definedName name="flag_end_TM">ТМ!$FX$218</definedName>
    <definedName name="flag_end_UECalculation">'Расчет УЕ'!$BA$107</definedName>
    <definedName name="flag_end_Uncontrolled">'Неподконтрольные (5.3)'!$BQ$113</definedName>
    <definedName name="flag_end_UnitCostsMSA">'Удельные расходы (МСА)'!$AJ$89</definedName>
    <definedName name="flag_end_WageFund">ФОТ!$AL$169</definedName>
    <definedName name="flag_size_Amortization">Амортизация!$E$5</definedName>
    <definedName name="flag_size_BalancePr">'Баланс Пр'!$E$5</definedName>
    <definedName name="flag_size_BalanceTr">'Баланс Тр'!$E$5</definedName>
    <definedName name="flag_size_BaseLevelMSA">'Базовый уровень (МСА)'!$E$5</definedName>
    <definedName name="flag_size_Calculation46">'Калькуляция (4.6)'!$E$5</definedName>
    <definedName name="flag_size_Calculation59">'Калькуляция (5.9)'!$E$5</definedName>
    <definedName name="flag_size_CalculationMSA">'Калькуляция (МСА)'!$E$5</definedName>
    <definedName name="flag_size_Comments">Комментарии!$E$5</definedName>
    <definedName name="flag_size_CorrFact">'Корр Факт'!$E$5</definedName>
    <definedName name="flag_size_CorrIP">'Корр ИП'!$E$5</definedName>
    <definedName name="flag_size_DPR">ДПР!$E$5</definedName>
    <definedName name="flag_size_EnergyResources">ЭнергоРесурсы!$E$5</definedName>
    <definedName name="flag_size_Fuel">'Топливо 4.4'!$E$5</definedName>
    <definedName name="flag_size_GeneralInfo">'Общие сведения'!$E$5</definedName>
    <definedName name="flag_size_HVSTN">'ХВС, ТН'!$E$5</definedName>
    <definedName name="flag_size_Instruction">Инструкция!$E$5</definedName>
    <definedName name="flag_size_IPSources">'ИП источники'!$E$5</definedName>
    <definedName name="flag_size_ObjectList">'Список объектов'!$E$5</definedName>
    <definedName name="flag_size_Operating51">'Операционные (5.1)'!$E$5</definedName>
    <definedName name="flag_size_Operating52">'Операционные (5.2)'!$E$5</definedName>
    <definedName name="flag_size_Rent">Аренда!$E$5</definedName>
    <definedName name="flag_size_Resources">'Ресурсы (5.4)'!$E$5</definedName>
    <definedName name="flag_size_SavingsCorr">Экономия_корр!$E$5</definedName>
    <definedName name="flag_size_Scenarios">Сценарии!$E$5</definedName>
    <definedName name="flag_size_ScenariosMSA">'Сценарии (МСА)'!$E$5</definedName>
    <definedName name="flag_size_ServicePurchase">'Покупка услуг'!$E$5</definedName>
    <definedName name="flag_size_SheetList">'Список листов'!$E$5</definedName>
    <definedName name="flag_size_Taxes">Налоги!$E$5</definedName>
    <definedName name="flag_size_TerritoryList">'Список территорий'!$E$5</definedName>
    <definedName name="flag_size_TM">ТМ!$E$5</definedName>
    <definedName name="flag_size_UECalculation">'Расчет УЕ'!$E$5</definedName>
    <definedName name="flag_size_Uncontrolled">'Неподконтрольные (5.3)'!$E$5</definedName>
    <definedName name="flag_size_UnitCostsMSA">'Удельные расходы (МСА)'!$E$5</definedName>
    <definedName name="flag_size_WageFund">ФОТ!$E$5</definedName>
    <definedName name="flag_start_Amortization">Амортизация!$AA$21</definedName>
    <definedName name="flag_start_BalancePr">'Баланс Пр'!$AA$21</definedName>
    <definedName name="flag_start_BalanceTr">'Баланс Тр'!$AA$21</definedName>
    <definedName name="flag_start_BaseLevelMSA">'Базовый уровень (МСА)'!$AA$21</definedName>
    <definedName name="flag_start_Calculation46">'Калькуляция (4.6)'!$AA$21</definedName>
    <definedName name="flag_start_Calculation59">'Калькуляция (5.9)'!$AA$21</definedName>
    <definedName name="flag_start_CalculationMSA">'Калькуляция (МСА)'!$AA$21</definedName>
    <definedName name="flag_start_Comments">Комментарии!$AA$21</definedName>
    <definedName name="flag_start_CorrFact">'Корр Факт'!$AA$21</definedName>
    <definedName name="flag_start_CorrIP">'Корр ИП'!$AA$21</definedName>
    <definedName name="flag_start_DPR">ДПР!$AA$21</definedName>
    <definedName name="flag_start_EnergyResources">ЭнергоРесурсы!$AA$21</definedName>
    <definedName name="flag_start_Fuel">'Топливо 4.4'!$AA$21</definedName>
    <definedName name="flag_start_GeneralInfo">'Общие сведения'!$AA$21</definedName>
    <definedName name="flag_start_HVSTN">'ХВС, ТН'!$AA$21</definedName>
    <definedName name="flag_start_IPSources">'ИП источники'!$AA$21</definedName>
    <definedName name="flag_start_ObjectList">'Список объектов'!$AA$21</definedName>
    <definedName name="flag_start_Operating51">'Операционные (5.1)'!$AA$21</definedName>
    <definedName name="flag_start_Operating52">'Операционные (5.2)'!$AA$21</definedName>
    <definedName name="flag_start_Rent">Аренда!$AA$21</definedName>
    <definedName name="flag_start_Resources">'Ресурсы (5.4)'!$AA$21</definedName>
    <definedName name="flag_start_SavingsCorr">Экономия_корр!$AA$21</definedName>
    <definedName name="flag_start_Scenarios">Сценарии!$AA$21</definedName>
    <definedName name="flag_start_ScenariosMSA">'Сценарии (МСА)'!$AA$21</definedName>
    <definedName name="flag_start_ServicePurchase">'Покупка услуг'!$AA$21</definedName>
    <definedName name="flag_start_SheetList">'Список листов'!$AA$21</definedName>
    <definedName name="flag_start_Taxes">Налоги!$AA$21</definedName>
    <definedName name="flag_start_TerritoryList">'Список территорий'!$AA$21</definedName>
    <definedName name="flag_start_TM">ТМ!$AA$21</definedName>
    <definedName name="flag_start_UECalculation">'Расчет УЕ'!$AA$21</definedName>
    <definedName name="flag_start_Uncontrolled">'Неподконтрольные (5.3)'!$AA$21</definedName>
    <definedName name="flag_start_UnitCostsMSA">'Удельные расходы (МСА)'!$AA$21</definedName>
    <definedName name="flag_start_WageFund">ФОТ!$AA$21</definedName>
    <definedName name="flag_vis_Amortization">Амортизация!$B$2</definedName>
    <definedName name="flag_vis_BalancePr">'Баланс Пр'!$B$2</definedName>
    <definedName name="flag_vis_BalanceTr">'Баланс Тр'!$B$2</definedName>
    <definedName name="flag_vis_BaseLevelMSA">'Базовый уровень (МСА)'!$B$2</definedName>
    <definedName name="flag_vis_Calculation46">'Калькуляция (4.6)'!$B$2</definedName>
    <definedName name="flag_vis_Calculation59">'Калькуляция (5.9)'!$B$2</definedName>
    <definedName name="flag_vis_CalculationMSA">'Калькуляция (МСА)'!$B$2</definedName>
    <definedName name="flag_vis_Comments">Комментарии!$B$2</definedName>
    <definedName name="flag_vis_CorrFact">'Корр Факт'!$B$2</definedName>
    <definedName name="flag_vis_CorrIP">'Корр ИП'!$B$2</definedName>
    <definedName name="flag_vis_DPR">ДПР!$B$2</definedName>
    <definedName name="flag_vis_EnergyResources">ЭнергоРесурсы!$B$2</definedName>
    <definedName name="flag_vis_Fuel">'Топливо 4.4'!$B$2</definedName>
    <definedName name="flag_vis_GeneralInfo">'Общие сведения'!$B$2</definedName>
    <definedName name="flag_vis_HVSTN">'ХВС, ТН'!$B$2</definedName>
    <definedName name="flag_vis_Instruction">Инструкция!$B$2</definedName>
    <definedName name="flag_vis_IPSources">'ИП источники'!$B$2</definedName>
    <definedName name="flag_vis_ObjectList">'Список объектов'!$B$2</definedName>
    <definedName name="flag_vis_Operating51">'Операционные (5.1)'!$B$2</definedName>
    <definedName name="flag_vis_Operating52">'Операционные (5.2)'!$B$2</definedName>
    <definedName name="flag_vis_Rent">Аренда!$B$2</definedName>
    <definedName name="flag_vis_Resources">'Ресурсы (5.4)'!$B$2</definedName>
    <definedName name="flag_vis_SavingsCorr">Экономия_корр!$B$2</definedName>
    <definedName name="flag_vis_Scenarios">Сценарии!$B$2</definedName>
    <definedName name="flag_vis_ScenariosMSA">'Сценарии (МСА)'!$B$2</definedName>
    <definedName name="flag_vis_ServicePurchase">'Покупка услуг'!$B$2</definedName>
    <definedName name="flag_vis_SheetList">'Список листов'!$B$2</definedName>
    <definedName name="flag_vis_Taxes">Налоги!$B$2</definedName>
    <definedName name="flag_vis_TerritoryList">'Список территорий'!$B$2</definedName>
    <definedName name="flag_vis_TM">ТМ!$B$2</definedName>
    <definedName name="flag_vis_UECalculation">'Расчет УЕ'!$B$2</definedName>
    <definedName name="flag_vis_Uncontrolled">'Неподконтрольные (5.3)'!$B$2</definedName>
    <definedName name="flag_vis_UnitCostsMSA">'Удельные расходы (МСА)'!$B$2</definedName>
    <definedName name="flag_vis_WageFund">ФОТ!$B$2</definedName>
    <definedName name="fuel_ed_izm_list">TEHSHEET!$AC$2:$AC$57</definedName>
    <definedName name="fuel_list">TEHSHEET!$AB$2:$AB$57</definedName>
    <definedName name="GeneralInfo_check_area">'Общие сведения'!$AE$22:$AE$247</definedName>
    <definedName name="GeneralInfo_del_tariff_range">'Общие сведения'!$AF$169:$AF$234</definedName>
    <definedName name="GeneralInfo_pIns1">'Общие сведения'!$AE$63</definedName>
    <definedName name="GeneralInfo_pIns2">'Общие сведения'!$AE$71</definedName>
    <definedName name="GeneralInfo_pIns3">'Общие сведения'!$AE$83</definedName>
    <definedName name="GeneralInfo_pIns4">'Общие сведения'!$AE$95</definedName>
    <definedName name="GeneralInfo_pIns5">'Общие сведения'!$AE$109</definedName>
    <definedName name="GeneralInfo_pIns6">'Общие сведения'!$AE$123</definedName>
    <definedName name="GeneralInfo_pIns7">'Общие сведения'!$AE$137</definedName>
    <definedName name="GeneralInfo_tariff_start">'Общие сведения'!$Z$168</definedName>
    <definedName name="god">'Общие сведения'!$AE$24</definedName>
    <definedName name="HAS_DOC3">'Общие сведения'!$AE$64</definedName>
    <definedName name="HAS_DOC3_block">'Общие сведения'!$AE$73:$AE$83</definedName>
    <definedName name="HAS_DOC4">'Общие сведения'!$AE$84</definedName>
    <definedName name="HAS_DOC4_block">'Общие сведения'!$AE$85:$AE$95</definedName>
    <definedName name="HAS_DOC5">'Общие сведения'!$AE$96</definedName>
    <definedName name="HAS_DOC5_block">'Общие сведения'!$AE$97:$AE$109</definedName>
    <definedName name="HAS_DOC6">'Общие сведения'!$AE$110</definedName>
    <definedName name="HAS_DOC6_block">'Общие сведения'!$AE$111:$AE$123</definedName>
    <definedName name="HAS_DOC7">'Общие сведения'!$AE$124</definedName>
    <definedName name="HAS_DOC7_block">'Общие сведения'!$AE$125:$AE$137</definedName>
    <definedName name="hasTranspVO">'Общие сведения'!$AG$163</definedName>
    <definedName name="hasTranspVS">'Общие сведения'!$AF$163</definedName>
    <definedName name="hasVO">'Общие сведения'!$AE$163</definedName>
    <definedName name="hasVS">'Общие сведения'!$AD$163</definedName>
    <definedName name="HVSTN_LOAD_1">'ХВС, ТН'!$AE$25:$BB$39</definedName>
    <definedName name="HVSTN_LOAD_2">'ХВС, ТН'!$BC$24:$BC$39</definedName>
    <definedName name="HVSTN_pIns_comm">'ХВС, ТН'!$AB$93</definedName>
    <definedName name="inn">'Общие сведения'!$AE$42</definedName>
    <definedName name="InsB_GeneralInfo_tariff">'Общие сведения'!$AD$234</definedName>
    <definedName name="isOrgDeclare">'Общие сведения'!$F$169</definedName>
    <definedName name="json_comms_Amortization">Амортизация!$AB$426:$BC$428</definedName>
    <definedName name="json_comms_BalancePr">'Баланс Пр'!$AB$303:$BC$305</definedName>
    <definedName name="json_comms_BalanceTr">'Баланс Тр'!$AB$59:$BC$61</definedName>
    <definedName name="json_comms_BaseLevelMSA">'Базовый уровень (МСА)'!$AB$126:$AI$128</definedName>
    <definedName name="json_comms_Calculation46">'Калькуляция (4.6)'!$AB$298:$AO$300</definedName>
    <definedName name="json_comms_Calculation59">'Калькуляция (5.9)'!$AB$247:$BP$249</definedName>
    <definedName name="json_comms_CalculationMSA">'Калькуляция (МСА)'!$AB$138:$BA$140</definedName>
    <definedName name="json_comms_Comments">Комментарии!$AB$24:$AB$35</definedName>
    <definedName name="json_comms_DPR">ДПР!$AB$235:$AK$237</definedName>
    <definedName name="json_comms_EnergyResources">ЭнергоРесурсы!$AB$203:$BC$205</definedName>
    <definedName name="json_comms_HVSTN">'ХВС, ТН'!$AB$91:$BC$93</definedName>
    <definedName name="json_comms_IPSources">'ИП источники'!$AB$112:$BC$114</definedName>
    <definedName name="json_comms_Operating51">'Операционные (5.1)'!$AB$126:$AO$128</definedName>
    <definedName name="json_comms_Operating52">'Операционные (5.2)'!$AB$66:$BP$68</definedName>
    <definedName name="json_comms_Rent">Аренда!$AB$78:$BC$80</definedName>
    <definedName name="json_comms_Resources">'Ресурсы (5.4)'!$AB$70:$BP$72</definedName>
    <definedName name="json_comms_SavingsCorr">Экономия_корр!$AB$62:$AY$64</definedName>
    <definedName name="json_comms_ServicePurchase">'Покупка услуг'!$AB$115:$BC$117</definedName>
    <definedName name="json_comms_Taxes">Налоги!$AB$86:$BC$88</definedName>
    <definedName name="json_comms_TM">ТМ!$AB$215:$BG$217</definedName>
    <definedName name="json_comms_Uncontrolled">'Неподконтрольные (5.3)'!$AB$110:$BP$112</definedName>
    <definedName name="json_comms_UnitCostsMSA">'Удельные расходы (МСА)'!$AB$86:$AI$88</definedName>
    <definedName name="json_comms_WageFund">ФОТ!$AB$166:$AK$168</definedName>
    <definedName name="json_preload_Amortization">Амортизация!$AE$28:$BC$423</definedName>
    <definedName name="json_preload_BalancePr">'Баланс Пр'!$AE$29:$BC$300</definedName>
    <definedName name="json_preload_BalanceTr">'Баланс Тр'!$AE$29:$BC$56</definedName>
    <definedName name="json_preload_BaseLevelMSA">'Базовый уровень (МСА)'!$AE$29:$AI$123</definedName>
    <definedName name="json_preload_Calculation46">'Калькуляция (4.6)'!$AE$28:$AO$295</definedName>
    <definedName name="json_preload_Calculation59">'Калькуляция (5.9)'!$AE$28:$BP$244</definedName>
    <definedName name="json_preload_CalculationMSA">'Калькуляция (МСА)'!$AE$28:$BA$135</definedName>
    <definedName name="json_preload_CorrFact">'Корр Факт'!$AF$29:$AT$216</definedName>
    <definedName name="json_preload_DPR">ДПР!$AC$30:$AJ$233</definedName>
    <definedName name="json_preload_EnergyResources">ЭнергоРесурсы!$AE$28:$BC$200</definedName>
    <definedName name="json_preload_Fuel">'Топливо 4.4'!$AH$29:$CT$597</definedName>
    <definedName name="json_preload_HVSTN">'ХВС, ТН'!$AE$28:$BC$88</definedName>
    <definedName name="json_preload_IPSources">'ИП источники'!$AE$30:$BC$109</definedName>
    <definedName name="json_preload_ObjectList">'Список объектов'!$AH$28:$AH$47</definedName>
    <definedName name="json_preload_Operating51">'Операционные (5.1)'!$AE$28:$AO$123</definedName>
    <definedName name="json_preload_Operating52">'Операционные (5.2)'!$AI$28:$BP$63</definedName>
    <definedName name="json_preload_Rent">Аренда!$AE$28:$BC$75</definedName>
    <definedName name="json_preload_Resources">'Ресурсы (5.4)'!$AE$28:$BP$67</definedName>
    <definedName name="json_preload_SavingsCorr">Экономия_корр!$AE$28:$AY$59</definedName>
    <definedName name="json_preload_Scenarios">Сценарии!$AE$30:$AX$136</definedName>
    <definedName name="json_preload_ScenariosMSA">'Сценарии (МСА)'!$AF$30:$AY$56</definedName>
    <definedName name="json_preload_ServicePurchase">'Покупка услуг'!$AE$28:$BC$112</definedName>
    <definedName name="json_preload_Taxes">Налоги!$AE$28:$BC$83</definedName>
    <definedName name="json_preload_TerritoryList">'Список территорий'!$AF$27:$AG$41</definedName>
    <definedName name="json_preload_TM">ТМ!$AD$33:$FW$212</definedName>
    <definedName name="json_preload_UECalculation">'Расчет УЕ'!$AE$28:$AZ$107</definedName>
    <definedName name="json_preload_Uncontrolled">'Неподконтрольные (5.3)'!$AE$28:$BP$107</definedName>
    <definedName name="json_preload_UnitCostsMSA">'Удельные расходы (МСА)'!$AE$28:$AI$83</definedName>
    <definedName name="json_preload_WageFund">ФОТ!$AE$28:$AK$163</definedName>
    <definedName name="kpp">'Общие сведения'!$AE$43</definedName>
    <definedName name="last_year">'Общие сведения'!$AF$25</definedName>
    <definedName name="last_year_vis">'Общие сведения'!$AG$25</definedName>
    <definedName name="method_list">TEHSHEET!$K$2:$K$5</definedName>
    <definedName name="method_reg">'Общие сведения'!$AE$23</definedName>
    <definedName name="MO_END_DATE">TEHSHEET!$M$20</definedName>
    <definedName name="MO_START_DATE">TEHSHEET!$M$19</definedName>
    <definedName name="MONTH_LIST">TEHSHEET!$R$2:$R$13</definedName>
    <definedName name="nalog_system_list">TEHSHEET!$K$8:$K$9</definedName>
    <definedName name="NDS">TEHSHEET!$M$5</definedName>
    <definedName name="NONPRIVATE_OWNERSHIP_TYPE">TEHSHEET!$G$13:$G$15</definedName>
    <definedName name="ObjectList_LOAD_1">'Список объектов'!$AE$26:$AH$26</definedName>
    <definedName name="ObjectList_LOAD_3">'Список объектов'!$AC$28:$AH$29</definedName>
    <definedName name="ObjectList_object_range">'Список объектов'!$AC$28:$AC$29</definedName>
    <definedName name="ObjectList_osn_ekpl_range">'Список объектов'!$AD$28:$AD$29</definedName>
    <definedName name="OGRN">'Общие сведения'!$AE$41</definedName>
    <definedName name="OIV_LIST">TEHSHEET!$A$94:$B$179</definedName>
    <definedName name="okopf">'Общие сведения'!$AE$45</definedName>
    <definedName name="okopf_list">DICTIONARIES!$A$2:$A$97</definedName>
    <definedName name="okpo">'Общие сведения'!$AE$44</definedName>
    <definedName name="Operating51_LOAD_1">'Операционные (5.1)'!$AE$25:$AK$123</definedName>
    <definedName name="Operating51_LOAD_2">'Операционные (5.1)'!$AM$24:$AO$123</definedName>
    <definedName name="Operating51_pIns_comm">'Операционные (5.1)'!$AB$128</definedName>
    <definedName name="Operating52_LOAD_1">'Операционные (5.2)'!$AE$25:$BC$63</definedName>
    <definedName name="Operating52_LOAD_2">'Операционные (5.2)'!$BN$24:$BP$63</definedName>
    <definedName name="Operating52_pIns_comm">'Операционные (5.2)'!$AB$68</definedName>
    <definedName name="org">'Общие сведения'!$AB$33</definedName>
    <definedName name="org_declaration">'Общие сведения'!$AB$169</definedName>
    <definedName name="ORG_DIRECTOR_POSITION">'Общие сведения'!$AE$51</definedName>
    <definedName name="ORG_EMAIL">'Общие сведения'!$AE$49</definedName>
    <definedName name="ORG_END_DATE">TEHSHEET!$M$12</definedName>
    <definedName name="ORG_EXECUTOR_EMAIL">'Общие сведения'!$AE$144</definedName>
    <definedName name="ORG_EXECUTOR_FIO">'Общие сведения'!$AE$141</definedName>
    <definedName name="ORG_EXECUTOR_PHONE">'Общие сведения'!$AE$143</definedName>
    <definedName name="ORG_EXECUTOR_POSITION">'Общие сведения'!$AE$142</definedName>
    <definedName name="ORG_FIO_DIRECTOR">'Общие сведения'!$AE$50</definedName>
    <definedName name="ORG_FULL_NAME">'Общие сведения'!$AE$38</definedName>
    <definedName name="ORG_LEGAL_ADDRESS">'Общие сведения'!$AE$46</definedName>
    <definedName name="ORG_MAIL_ADDRESS">'Общие сведения'!$AE$47</definedName>
    <definedName name="ORG_PHONE">'Общие сведения'!$AE$48</definedName>
    <definedName name="ORG_SHORT_NAME">'Общие сведения'!$AE$39</definedName>
    <definedName name="ORG_SITE">'Общие сведения'!$AE$52</definedName>
    <definedName name="ORG_START_DATE">TEHSHEET!$M$11</definedName>
    <definedName name="osn_expl_list">TEHSHEET!$X$2:$X$14</definedName>
    <definedName name="OWNERSHIP_TYPE">TEHSHEET!$G$13:$G$16</definedName>
    <definedName name="OWNERSHIP_TYPE_VALUE">'Общие сведения'!$AE$55</definedName>
    <definedName name="OwnNeedsInPO">'Общие сведения'!$AE$139</definedName>
    <definedName name="PERIOD">TEHSHEET!$M$8</definedName>
    <definedName name="PERIOD_LENGTH">'Общие сведения'!$AE$26</definedName>
    <definedName name="period_list">TEHSHEET!$S$2:$S$49</definedName>
    <definedName name="pIns_Amortization_tariff">Амортизация!$AB$423</definedName>
    <definedName name="pIns_BalancePr_tariff_vo_transp">'Баланс Пр'!$AB$300</definedName>
    <definedName name="pIns_BaseLevelMSA_tariff">'Базовый уровень (МСА)'!$AB$123</definedName>
    <definedName name="pIns_Calculation46_tariff">'Калькуляция (4.6)'!$AB$295</definedName>
    <definedName name="pIns_Calculation59_tariff">'Калькуляция (5.9)'!$AB$244</definedName>
    <definedName name="pIns_CalculationMSA_tariff">'Калькуляция (МСА)'!$AB$135</definedName>
    <definedName name="pins_DPR_tariff">ДПР!$AB$233</definedName>
    <definedName name="pIns_EnergyResources_voltage">ЭнергоРесурсы!$AC:$AC</definedName>
    <definedName name="pIns_HVSTN_postav">'ХВС, ТН'!$AC:$AC</definedName>
    <definedName name="pIns_ObjectList_obj">'Список объектов'!$AC$29</definedName>
    <definedName name="pIns_Operating51_tariff">'Операционные (5.1)'!$AB$123</definedName>
    <definedName name="pIns_Operating52_tariff">'Операционные (5.2)'!$AB$63</definedName>
    <definedName name="pIns_Rent_tariff">Аренда!$AB$75</definedName>
    <definedName name="pIns_Resources_tariff">'Ресурсы (5.4)'!$AB$67</definedName>
    <definedName name="pIns_SavingsCorr_tariff">Экономия_корр!$AB$59</definedName>
    <definedName name="pIns_Scenarios_tariff">Сценарии!$AC$136</definedName>
    <definedName name="pIns_ScenariosMSA_tariff">'Сценарии (МСА)'!$AC$56</definedName>
    <definedName name="pIns_ServicePurchase_postav">'Покупка услуг'!$AC:$AC</definedName>
    <definedName name="pIns_ServicePurchase_tariff">'Покупка услуг'!$AB$112</definedName>
    <definedName name="pIns_Taxes_nalog">Налоги!$AC:$AC</definedName>
    <definedName name="pIns_Taxes_tariff">Налоги!$AB$83</definedName>
    <definedName name="pIns_TerritoryList_tariff">'Список территорий'!$AB$41</definedName>
    <definedName name="pIns_TM_tariff">ТМ!$AB$212</definedName>
    <definedName name="pIns_TM_tariff_transp">ТМ!$AB$213</definedName>
    <definedName name="pIns_Uncontrolled_tariff">'Неподконтрольные (5.3)'!$AB$107</definedName>
    <definedName name="pIns_UnitCostsMSA_tariff">'Удельные расходы (МСА)'!$AB$83</definedName>
    <definedName name="pIns_WageFund_dolj">ФОТ!$AC:$AC</definedName>
    <definedName name="pIns_WageFund_tariff">ФОТ!$AB$163</definedName>
    <definedName name="plat_nds">'Общие сведения'!$AE$58</definedName>
    <definedName name="REG_YEAR_LIST">TEHSHEET!$P$2:$P$3</definedName>
    <definedName name="REGION">TEHSHEET!$A$1:$A$90</definedName>
    <definedName name="region_id">'Общие сведения'!$AF$22</definedName>
    <definedName name="region_name">'Общие сведения'!$AE$22</definedName>
    <definedName name="Rent_LOAD_1">Аренда!$AE$25:$BB$75</definedName>
    <definedName name="Rent_LOAD_2">Аренда!$BC$24:$BC$75</definedName>
    <definedName name="Rent_pIns_comm">Аренда!$AB$80</definedName>
    <definedName name="Resources_LOAD_1">'Ресурсы (5.4)'!$AE$25:$BC$67</definedName>
    <definedName name="Resources_LOAD_2">'Ресурсы (5.4)'!$BN$24:$BP$67</definedName>
    <definedName name="Resources_pIns_comm">'Ресурсы (5.4)'!$AB$72</definedName>
    <definedName name="roiv">'Общие сведения'!$AB$31</definedName>
    <definedName name="rst_org_id">'Общие сведения'!$Z$33</definedName>
    <definedName name="SavingsCorr_LOAD_1">Экономия_корр!$AE$25:$AX$59</definedName>
    <definedName name="SavingsCorr_LOAD_2">Экономия_корр!$AY$24:$AY$59</definedName>
    <definedName name="SavingsCorr_pIns_comm">Экономия_корр!$AB$64</definedName>
    <definedName name="Scenarios_LOAD_1">Сценарии!$AG$25:$AX$137</definedName>
    <definedName name="Scenarios_LOAD_2">Сценарии!$AE$25:$AF$137</definedName>
    <definedName name="ScenariosMSA_LOAD_1">'Сценарии (МСА)'!$AH$25:$AY$57</definedName>
    <definedName name="ScenariosMSA_LOAD_2">'Сценарии (МСА)'!$AF$25:$AG$57</definedName>
    <definedName name="ServicePurchase_LOAD_1">'Покупка услуг'!$AE$25:$BB$112</definedName>
    <definedName name="ServicePurchase_LOAD_2">'Покупка услуг'!$BC$24:$BC$112</definedName>
    <definedName name="ServicePurchase_pIns_comm">'Покупка услуг'!$AB$117</definedName>
    <definedName name="sphere_list">TEHSHEET!$T$2:$T$3</definedName>
    <definedName name="STATE_SHARE">TEHSHEET!$G$7:$G$9</definedName>
    <definedName name="STATE_SHARE_EXISTENCE">'Общие сведения'!$AE$53</definedName>
    <definedName name="STATE_SHARE_VALUE">'Общие сведения'!$AE$54</definedName>
    <definedName name="STATUS_ETO">'Общие сведения'!$AE$60</definedName>
    <definedName name="STATUS_ETO_block">'Общие сведения'!$AE$61:$AE$63</definedName>
    <definedName name="subsidiary">'Общие сведения'!$AE$40</definedName>
    <definedName name="subsidiary_list">DICTIONARIES!$B$2</definedName>
    <definedName name="support_docs_list">TEHSHEET!$X$17:$X$36</definedName>
    <definedName name="TARIFF_CALC_METHOD">TEHSHEET!$K$39:$K$42</definedName>
    <definedName name="TARIFF_IDS">'Общие сведения'!$AG$169</definedName>
    <definedName name="tariff_list">TEHSHEET!$K$12:$K$16</definedName>
    <definedName name="tariff_type_list">TEHSHEET!$U$2:$U$3</definedName>
    <definedName name="tax_system">'Общие сведения'!$AE$57</definedName>
    <definedName name="Taxes_LOAD_1">Налоги!$AE$25:$BB$83</definedName>
    <definedName name="Taxes_LOAD_2">Налоги!$BC$24:$BC$83</definedName>
    <definedName name="Taxes_pIns_comm">Налоги!$AB$88</definedName>
    <definedName name="tech_proc">TEHSHEET!$K$31:$K$33</definedName>
    <definedName name="TemplateState">TEHSHEET!$D$2</definedName>
    <definedName name="TerritoryList_mo_column">'Список территорий'!$AD$24:$AD$41</definedName>
    <definedName name="TerritoryList_mr_column">'Список территорий'!$AC$24:$AC$41</definedName>
    <definedName name="TM_pIns_comm">ТМ!$AB$217</definedName>
    <definedName name="tn_type">TEHSHEET!$K$19:$K$21</definedName>
    <definedName name="tpl_title">'Общие сведения'!$AL$33</definedName>
    <definedName name="Uncontrolled_LOAD_1">'Неподконтрольные (5.3)'!$AE$25:$BC$107</definedName>
    <definedName name="Uncontrolled_LOAD_2">'Неподконтрольные (5.3)'!$BN$24:$BP$107</definedName>
    <definedName name="Uncontrolled_pIns_comm">'Неподконтрольные (5.3)'!$AB$112</definedName>
    <definedName name="UnitCostsMSA_LOAD_1">'Удельные расходы (МСА)'!$AE$25:$AF$83</definedName>
    <definedName name="UnitCostsMSA_LOAD_2">'Удельные расходы (МСА)'!$AG$24:$AI$83</definedName>
    <definedName name="UnitCostsMSA_pIns_comm">'Удельные расходы (МСА)'!$AD$88</definedName>
    <definedName name="VALUABLE_STATE_SHARE">TEHSHEET!$G$7:$G$9</definedName>
    <definedName name="VDET_END_DATE">TEHSHEET!$M$16</definedName>
    <definedName name="vdet_list">TEHSHEET!$K$24:$K$28</definedName>
    <definedName name="VDET_START_DATE">TEHSHEET!$M$15</definedName>
    <definedName name="version">Инструкция!$B$3</definedName>
    <definedName name="VOLTAGE_LEVEL_list">TEHSHEET!$Y$2:$Y$8</definedName>
    <definedName name="VOLTAGE_LEVEL2_list">TEHSHEET!$Z$3:$Z$7</definedName>
    <definedName name="VOTV_VTARIFF">TEHSHEET!$W$6:$W$6</definedName>
    <definedName name="VOTV_VTOV">TEHSHEET!$V$6:$V$11</definedName>
    <definedName name="WageFund_LOAD_1">ФОТ!$AE$25:$AJ$163</definedName>
    <definedName name="WageFund_LOAD_2">ФОТ!$AK$24:$AK$163</definedName>
    <definedName name="wsCalculation46_PRELOAD">'Калькуляция (4.6)'!$AE$26:$AO$295</definedName>
    <definedName name="wsCalculation59_PRELOAD">'Калькуляция (5.9)'!$AE$26:$BP$244</definedName>
    <definedName name="wsCalculationMSA_PRELOAD">'Калькуляция (МСА)'!$AE$26:$BA$135</definedName>
    <definedName name="wsGeneralInfo_PRELOAD">'Общие сведения'!$AE$22:$AE$249</definedName>
    <definedName name="wsTM_PRELOAD">ТМ!$AD$27:$FW$212</definedName>
    <definedName name="YEAR_LIST">TEHSHEET!$Q$2:$Q$20</definedName>
    <definedName name="year_list2">TEHSHEET!$Q$11:$Q$20</definedName>
    <definedName name="YES_NO">TEHSHEET!$G$2:$G$3</definedName>
    <definedName name="_xlnm.Print_Area" localSheetId="26">'Калькуляция (5.9)'!$A$1:$BP$249</definedName>
  </definedNames>
  <calcPr calcId="191029"/>
</workbook>
</file>

<file path=xl/calcChain.xml><?xml version="1.0" encoding="utf-8"?>
<calcChain xmlns="http://schemas.openxmlformats.org/spreadsheetml/2006/main">
  <c r="E25" i="43" l="1"/>
  <c r="AI214" i="10" l="1"/>
  <c r="AM120" i="25" l="1"/>
  <c r="AF98" i="27" l="1"/>
  <c r="E37" i="43" l="1"/>
  <c r="E33" i="43"/>
  <c r="E32" i="43"/>
  <c r="E31" i="43"/>
  <c r="E29" i="43"/>
  <c r="E28" i="43"/>
  <c r="AJ117" i="21"/>
  <c r="AJ112" i="21"/>
  <c r="AJ110" i="21"/>
  <c r="AJ104" i="21"/>
  <c r="AJ102" i="21"/>
  <c r="AJ101" i="21"/>
  <c r="AJ93" i="21"/>
  <c r="AJ91" i="21" s="1"/>
  <c r="AJ88" i="21"/>
  <c r="AJ86" i="21"/>
  <c r="AJ80" i="21"/>
  <c r="AJ78" i="21"/>
  <c r="AJ77" i="21"/>
  <c r="AE78" i="7" l="1"/>
  <c r="AJ69" i="21"/>
  <c r="AJ64" i="21"/>
  <c r="AJ54" i="21"/>
  <c r="AJ62" i="21"/>
  <c r="AJ56" i="21"/>
  <c r="AJ53" i="21"/>
  <c r="AF117" i="21"/>
  <c r="AF106" i="21"/>
  <c r="AF107" i="21"/>
  <c r="AF93" i="21"/>
  <c r="AF85" i="21"/>
  <c r="AF82" i="21"/>
  <c r="AF69" i="21"/>
  <c r="AF56" i="21"/>
  <c r="AF61" i="21"/>
  <c r="AF58" i="21"/>
  <c r="AF57" i="21" s="1"/>
  <c r="AF53" i="21"/>
  <c r="AH53" i="21" s="1"/>
  <c r="AI152" i="18" l="1"/>
  <c r="AI134" i="18"/>
  <c r="AI115" i="18"/>
  <c r="AI97" i="18"/>
  <c r="AI77" i="18"/>
  <c r="AI78" i="18" s="1"/>
  <c r="AI123" i="13" l="1"/>
  <c r="AE55" i="7" l="1"/>
  <c r="AG69" i="21" l="1"/>
  <c r="AG62" i="21"/>
  <c r="AF96" i="23"/>
  <c r="AF76" i="23"/>
  <c r="AE122" i="8"/>
  <c r="AE95" i="8"/>
  <c r="AF56" i="23"/>
  <c r="AM160" i="12"/>
  <c r="AM161" i="12" s="1"/>
  <c r="AI213" i="12"/>
  <c r="AF97" i="7" l="1"/>
  <c r="AF86" i="7"/>
  <c r="AF69" i="7"/>
  <c r="AF83" i="7"/>
  <c r="AF81" i="7" s="1"/>
  <c r="AF77" i="7"/>
  <c r="AF48" i="7" l="1"/>
  <c r="AQ39" i="6" a="1"/>
  <c r="AQ39" i="6" s="1"/>
  <c r="AP39" i="6" a="1"/>
  <c r="AP39" i="6" s="1"/>
  <c r="AO39" i="6" a="1"/>
  <c r="AO39" i="6" s="1"/>
  <c r="AN39" i="6" a="1"/>
  <c r="AN39" i="6" s="1"/>
  <c r="AM39" i="6" a="1"/>
  <c r="AI79" i="13"/>
  <c r="AN479" i="12"/>
  <c r="AN495" i="12" s="1"/>
  <c r="AM479" i="12"/>
  <c r="AM537" i="12" s="1"/>
  <c r="AN457" i="12"/>
  <c r="AN456" i="12"/>
  <c r="AM467" i="12"/>
  <c r="AM39" i="6" l="1"/>
  <c r="AM404" i="12" l="1"/>
  <c r="AM321" i="12" l="1"/>
  <c r="AN321" i="12"/>
  <c r="AI82" i="17"/>
  <c r="AF60" i="17"/>
  <c r="AF47" i="14"/>
  <c r="AE244" i="4" l="1"/>
  <c r="AI67" i="16"/>
  <c r="AI55" i="16" l="1"/>
  <c r="AI417" i="15" l="1"/>
  <c r="AI413" i="15" s="1"/>
  <c r="AI333" i="15"/>
  <c r="AF81" i="19"/>
  <c r="AF67" i="19"/>
  <c r="AI67" i="19" s="1"/>
  <c r="AF53" i="19"/>
  <c r="AI45" i="19"/>
  <c r="AI57" i="19"/>
  <c r="AI75" i="19" l="1"/>
  <c r="AF65" i="19" l="1"/>
  <c r="AI228" i="15" l="1"/>
  <c r="AI230" i="15"/>
  <c r="AI229" i="15" l="1"/>
  <c r="AI231" i="15"/>
  <c r="AI232" i="15"/>
  <c r="AI233" i="15"/>
  <c r="AI234" i="15"/>
  <c r="AI235" i="15"/>
  <c r="AI236" i="15"/>
  <c r="AI237" i="15"/>
  <c r="AI238" i="15"/>
  <c r="AI239" i="15"/>
  <c r="AI227" i="15"/>
  <c r="AI132" i="15" l="1"/>
  <c r="AI327" i="15" l="1"/>
  <c r="AI328" i="15"/>
  <c r="AI330" i="15"/>
  <c r="AI331" i="15"/>
  <c r="AI332" i="15"/>
  <c r="AI329" i="15" s="1"/>
  <c r="AI334" i="15"/>
  <c r="AI335" i="15"/>
  <c r="AI134" i="15" l="1"/>
  <c r="AI133" i="15"/>
  <c r="AI129" i="15"/>
  <c r="AI128" i="15"/>
  <c r="AI135" i="15"/>
  <c r="AI131" i="15" l="1"/>
  <c r="M20" i="36"/>
  <c r="M19" i="36"/>
  <c r="M16" i="36"/>
  <c r="M15" i="36"/>
  <c r="M12" i="36"/>
  <c r="M11" i="36"/>
  <c r="X34" i="35"/>
  <c r="T236" i="34"/>
  <c r="H232" i="34"/>
  <c r="AB232" i="34" s="1"/>
  <c r="H231" i="34"/>
  <c r="B231" i="34" s="1"/>
  <c r="H230" i="34"/>
  <c r="AN230" i="34" s="1" a="1"/>
  <c r="AN230" i="34" s="1"/>
  <c r="H229" i="34"/>
  <c r="H228" i="34"/>
  <c r="AB228" i="34" s="1"/>
  <c r="H227" i="34"/>
  <c r="B227" i="34" s="1"/>
  <c r="H226" i="34"/>
  <c r="AN226" i="34" s="1" a="1"/>
  <c r="AN226" i="34" s="1"/>
  <c r="H225" i="34"/>
  <c r="H224" i="34"/>
  <c r="AB224" i="34" s="1"/>
  <c r="H223" i="34"/>
  <c r="B223" i="34" s="1"/>
  <c r="H222" i="34"/>
  <c r="AN222" i="34" s="1" a="1"/>
  <c r="AN222" i="34" s="1"/>
  <c r="H221" i="34"/>
  <c r="H220" i="34"/>
  <c r="AB220" i="34" s="1"/>
  <c r="H219" i="34"/>
  <c r="AB219" i="34" s="1"/>
  <c r="H218" i="34"/>
  <c r="AN218" i="34" s="1" a="1"/>
  <c r="AN218" i="34" s="1"/>
  <c r="H217" i="34"/>
  <c r="H216" i="34"/>
  <c r="AB216" i="34" s="1"/>
  <c r="H215" i="34"/>
  <c r="AN215" i="34" s="1" a="1"/>
  <c r="AN215" i="34" s="1"/>
  <c r="H214" i="34"/>
  <c r="AN214" i="34" s="1" a="1"/>
  <c r="AN214" i="34" s="1"/>
  <c r="H213" i="34"/>
  <c r="H212" i="34"/>
  <c r="AB212" i="34" s="1"/>
  <c r="H211" i="34"/>
  <c r="AB211" i="34" s="1"/>
  <c r="H210" i="34"/>
  <c r="AN210" i="34" s="1" a="1"/>
  <c r="AN210" i="34" s="1"/>
  <c r="H209" i="34"/>
  <c r="H208" i="34"/>
  <c r="AB208" i="34" s="1"/>
  <c r="H207" i="34"/>
  <c r="AB207" i="34" s="1"/>
  <c r="H206" i="34"/>
  <c r="AN206" i="34" s="1" a="1"/>
  <c r="AN206" i="34" s="1"/>
  <c r="H205" i="34"/>
  <c r="H204" i="34"/>
  <c r="AB204" i="34" s="1"/>
  <c r="B204" i="34"/>
  <c r="H203" i="34"/>
  <c r="AB203" i="34" s="1"/>
  <c r="H202" i="34"/>
  <c r="H201" i="34"/>
  <c r="B201" i="34" s="1"/>
  <c r="H200" i="34"/>
  <c r="AB200" i="34" s="1"/>
  <c r="H199" i="34"/>
  <c r="AB199" i="34" s="1"/>
  <c r="H198" i="34"/>
  <c r="H197" i="34"/>
  <c r="B197" i="34" s="1"/>
  <c r="H196" i="34"/>
  <c r="AB196" i="34" s="1"/>
  <c r="H195" i="34"/>
  <c r="AB195" i="34" s="1"/>
  <c r="H194" i="34"/>
  <c r="AB194" i="34" s="1"/>
  <c r="H193" i="34"/>
  <c r="B193" i="34"/>
  <c r="H192" i="34"/>
  <c r="AB192" i="34" s="1"/>
  <c r="H191" i="34"/>
  <c r="AN191" i="34" s="1" a="1"/>
  <c r="B191" i="34"/>
  <c r="H190" i="34"/>
  <c r="AB190" i="34" s="1"/>
  <c r="H189" i="34"/>
  <c r="AB189" i="34" s="1"/>
  <c r="B189" i="34"/>
  <c r="H188" i="34"/>
  <c r="B188" i="34" s="1"/>
  <c r="H187" i="34"/>
  <c r="B187" i="34" s="1"/>
  <c r="H186" i="34"/>
  <c r="AB186" i="34" s="1"/>
  <c r="H185" i="34"/>
  <c r="H184" i="34"/>
  <c r="AB184" i="34" s="1"/>
  <c r="H183" i="34" a="1"/>
  <c r="H183" i="34" s="1"/>
  <c r="AB183" i="34" s="1"/>
  <c r="T182" i="34"/>
  <c r="T183" i="34" s="1" a="1"/>
  <c r="T183" i="34" s="1"/>
  <c r="T184" i="34" s="1" a="1"/>
  <c r="T184" i="34" s="1"/>
  <c r="T185" i="34" s="1" a="1"/>
  <c r="T185" i="34" s="1"/>
  <c r="T186" i="34" s="1" a="1"/>
  <c r="T186" i="34" s="1"/>
  <c r="T187" i="34" s="1" a="1"/>
  <c r="T187" i="34" s="1"/>
  <c r="T188" i="34" s="1" a="1"/>
  <c r="T188" i="34" s="1"/>
  <c r="T189" i="34" s="1" a="1"/>
  <c r="T189" i="34" s="1"/>
  <c r="T190" i="34" s="1" a="1"/>
  <c r="T190" i="34" s="1"/>
  <c r="T191" i="34" s="1" a="1"/>
  <c r="T191" i="34" s="1"/>
  <c r="T192" i="34" s="1" a="1"/>
  <c r="T192" i="34" s="1"/>
  <c r="T193" i="34" s="1" a="1"/>
  <c r="T193" i="34" s="1"/>
  <c r="T194" i="34" s="1" a="1"/>
  <c r="T194" i="34" s="1"/>
  <c r="T195" i="34" s="1" a="1"/>
  <c r="T195" i="34" s="1"/>
  <c r="T196" i="34" s="1" a="1"/>
  <c r="T196" i="34" s="1"/>
  <c r="T197" i="34" s="1" a="1"/>
  <c r="T197" i="34" s="1"/>
  <c r="T198" i="34" s="1" a="1"/>
  <c r="T198" i="34" s="1"/>
  <c r="T199" i="34" s="1" a="1"/>
  <c r="T199" i="34" s="1"/>
  <c r="T200" i="34" s="1" a="1"/>
  <c r="T200" i="34" s="1"/>
  <c r="T201" i="34" s="1" a="1"/>
  <c r="T201" i="34" s="1"/>
  <c r="T202" i="34" s="1" a="1"/>
  <c r="T202" i="34" s="1"/>
  <c r="T203" i="34" s="1" a="1"/>
  <c r="T203" i="34" s="1"/>
  <c r="T204" i="34" s="1" a="1"/>
  <c r="T204" i="34" s="1"/>
  <c r="T205" i="34" s="1" a="1"/>
  <c r="T205" i="34" s="1"/>
  <c r="T206" i="34" s="1" a="1"/>
  <c r="T206" i="34" s="1"/>
  <c r="T207" i="34" s="1" a="1"/>
  <c r="T207" i="34" s="1"/>
  <c r="T208" i="34" s="1" a="1"/>
  <c r="T208" i="34" s="1"/>
  <c r="T209" i="34" s="1" a="1"/>
  <c r="T209" i="34" s="1"/>
  <c r="T210" i="34" s="1" a="1"/>
  <c r="T210" i="34" s="1"/>
  <c r="T211" i="34" s="1" a="1"/>
  <c r="T211" i="34" s="1"/>
  <c r="T212" i="34" s="1" a="1"/>
  <c r="T212" i="34" s="1"/>
  <c r="T213" i="34" s="1" a="1"/>
  <c r="T213" i="34" s="1"/>
  <c r="T214" i="34" s="1" a="1"/>
  <c r="T214" i="34" s="1"/>
  <c r="T215" i="34" s="1" a="1"/>
  <c r="T215" i="34" s="1"/>
  <c r="T216" i="34" s="1" a="1"/>
  <c r="T216" i="34" s="1"/>
  <c r="T217" i="34" s="1" a="1"/>
  <c r="T217" i="34" s="1"/>
  <c r="T218" i="34" s="1" a="1"/>
  <c r="T218" i="34" s="1"/>
  <c r="T219" i="34" s="1" a="1"/>
  <c r="T219" i="34" s="1"/>
  <c r="T220" i="34" s="1" a="1"/>
  <c r="T220" i="34" s="1"/>
  <c r="T221" i="34" s="1" a="1"/>
  <c r="T221" i="34" s="1"/>
  <c r="T222" i="34" s="1" a="1"/>
  <c r="T222" i="34" s="1"/>
  <c r="T223" i="34" s="1" a="1"/>
  <c r="T223" i="34" s="1"/>
  <c r="T224" i="34" s="1" a="1"/>
  <c r="T224" i="34" s="1"/>
  <c r="T225" i="34" s="1" a="1"/>
  <c r="T225" i="34" s="1"/>
  <c r="T226" i="34" s="1" a="1"/>
  <c r="T226" i="34" s="1"/>
  <c r="T227" i="34" s="1" a="1"/>
  <c r="T227" i="34" s="1"/>
  <c r="T228" i="34" s="1" a="1"/>
  <c r="T228" i="34" s="1"/>
  <c r="T229" i="34" s="1" a="1"/>
  <c r="T229" i="34" s="1"/>
  <c r="T230" i="34" s="1" a="1"/>
  <c r="T230" i="34" s="1"/>
  <c r="T231" i="34" s="1" a="1"/>
  <c r="T231" i="34" s="1"/>
  <c r="T232" i="34" s="1" a="1"/>
  <c r="T232" i="34" s="1"/>
  <c r="F182" i="34" a="1"/>
  <c r="F182" i="34" s="1"/>
  <c r="F183" i="34" s="1" a="1"/>
  <c r="F183" i="34" s="1"/>
  <c r="H181" i="34"/>
  <c r="AN181" i="34" s="1" a="1"/>
  <c r="AN181" i="34" s="1"/>
  <c r="H180" i="34"/>
  <c r="AB180" i="34" s="1"/>
  <c r="H179" i="34"/>
  <c r="AN179" i="34" s="1" a="1"/>
  <c r="AN179" i="34" s="1"/>
  <c r="H178" i="34"/>
  <c r="B178" i="34" s="1"/>
  <c r="H177" i="34"/>
  <c r="AN177" i="34" s="1" a="1"/>
  <c r="AN177" i="34" s="1"/>
  <c r="H176" i="34"/>
  <c r="AB176" i="34" s="1"/>
  <c r="H175" i="34"/>
  <c r="AB175" i="34" s="1"/>
  <c r="H174" i="34"/>
  <c r="B174" i="34" s="1"/>
  <c r="H173" i="34"/>
  <c r="AN173" i="34" s="1" a="1"/>
  <c r="AN173" i="34" s="1"/>
  <c r="H172" i="34"/>
  <c r="H171" i="34"/>
  <c r="AB171" i="34" s="1"/>
  <c r="H170" i="34"/>
  <c r="B170" i="34" s="1"/>
  <c r="H169" i="34"/>
  <c r="AN169" i="34" s="1" a="1"/>
  <c r="AN169" i="34" s="1"/>
  <c r="H168" i="34"/>
  <c r="H167" i="34"/>
  <c r="B167" i="34" s="1"/>
  <c r="H166" i="34"/>
  <c r="B166" i="34" s="1"/>
  <c r="H165" i="34"/>
  <c r="AN165" i="34" s="1" a="1"/>
  <c r="AN165" i="34" s="1"/>
  <c r="H164" i="34"/>
  <c r="H163" i="34"/>
  <c r="AB163" i="34" s="1"/>
  <c r="H162" i="34"/>
  <c r="B162" i="34" s="1"/>
  <c r="H161" i="34"/>
  <c r="AN161" i="34" s="1" a="1"/>
  <c r="AN161" i="34" s="1"/>
  <c r="H160" i="34"/>
  <c r="H159" i="34"/>
  <c r="AB159" i="34" s="1"/>
  <c r="B159" i="34"/>
  <c r="AN158" i="34" a="1"/>
  <c r="AN158" i="34" s="1"/>
  <c r="H158" i="34"/>
  <c r="B158" i="34" s="1"/>
  <c r="H157" i="34"/>
  <c r="AN157" i="34" s="1" a="1"/>
  <c r="AN157" i="34" s="1"/>
  <c r="H156" i="34"/>
  <c r="AN155" i="34" a="1"/>
  <c r="H155" i="34"/>
  <c r="AB155" i="34" s="1"/>
  <c r="H154" i="34"/>
  <c r="B154" i="34" s="1"/>
  <c r="H153" i="34"/>
  <c r="H152" i="34"/>
  <c r="H151" i="34"/>
  <c r="AB151" i="34" s="1"/>
  <c r="H150" i="34"/>
  <c r="B150" i="34" s="1"/>
  <c r="H149" i="34"/>
  <c r="H148" i="34"/>
  <c r="B148" i="34" s="1"/>
  <c r="H147" i="34"/>
  <c r="B147" i="34" s="1"/>
  <c r="H146" i="34"/>
  <c r="B146" i="34" s="1"/>
  <c r="H145" i="34"/>
  <c r="H144" i="34"/>
  <c r="H143" i="34"/>
  <c r="AB143" i="34" s="1"/>
  <c r="H142" i="34"/>
  <c r="B142" i="34" s="1"/>
  <c r="H141" i="34"/>
  <c r="AN141" i="34" s="1" a="1"/>
  <c r="AN141" i="34" s="1"/>
  <c r="AB140" i="34"/>
  <c r="H140" i="34"/>
  <c r="H139" i="34"/>
  <c r="AB139" i="34" s="1"/>
  <c r="H138" i="34"/>
  <c r="H137" i="34"/>
  <c r="B137" i="34" s="1"/>
  <c r="H136" i="34"/>
  <c r="AB136" i="34" s="1"/>
  <c r="H135" i="34"/>
  <c r="AB135" i="34" s="1"/>
  <c r="H134" i="34"/>
  <c r="AB134" i="34" s="1"/>
  <c r="H133" i="34"/>
  <c r="AB133" i="34" s="1"/>
  <c r="H132" i="34" a="1"/>
  <c r="H132" i="34" s="1"/>
  <c r="T131" i="34"/>
  <c r="T132" i="34" s="1" a="1"/>
  <c r="T132" i="34" s="1"/>
  <c r="T133" i="34" s="1" a="1"/>
  <c r="T133" i="34" s="1"/>
  <c r="T134" i="34" s="1" a="1"/>
  <c r="T134" i="34" s="1"/>
  <c r="T135" i="34" s="1" a="1"/>
  <c r="T135" i="34" s="1"/>
  <c r="T136" i="34" s="1" a="1"/>
  <c r="T136" i="34" s="1"/>
  <c r="T137" i="34" s="1" a="1"/>
  <c r="T137" i="34" s="1"/>
  <c r="T138" i="34" s="1" a="1"/>
  <c r="T138" i="34" s="1"/>
  <c r="T139" i="34" s="1" a="1"/>
  <c r="T139" i="34" s="1"/>
  <c r="T140" i="34" s="1" a="1"/>
  <c r="T140" i="34" s="1"/>
  <c r="T141" i="34" s="1" a="1"/>
  <c r="T141" i="34" s="1"/>
  <c r="T142" i="34" s="1" a="1"/>
  <c r="T142" i="34" s="1"/>
  <c r="T143" i="34" s="1" a="1"/>
  <c r="T143" i="34" s="1"/>
  <c r="T144" i="34" s="1" a="1"/>
  <c r="T144" i="34" s="1"/>
  <c r="T145" i="34" s="1" a="1"/>
  <c r="T145" i="34" s="1"/>
  <c r="T146" i="34" s="1" a="1"/>
  <c r="T146" i="34" s="1"/>
  <c r="T147" i="34" s="1" a="1"/>
  <c r="T147" i="34" s="1"/>
  <c r="T148" i="34" s="1" a="1"/>
  <c r="T148" i="34" s="1"/>
  <c r="T149" i="34" s="1" a="1"/>
  <c r="T149" i="34" s="1"/>
  <c r="T150" i="34" s="1" a="1"/>
  <c r="T150" i="34" s="1"/>
  <c r="T151" i="34" s="1" a="1"/>
  <c r="T151" i="34" s="1"/>
  <c r="T152" i="34" s="1" a="1"/>
  <c r="T152" i="34" s="1"/>
  <c r="T153" i="34" s="1" a="1"/>
  <c r="T153" i="34" s="1"/>
  <c r="T154" i="34" s="1" a="1"/>
  <c r="T154" i="34" s="1"/>
  <c r="T155" i="34" s="1" a="1"/>
  <c r="T155" i="34" s="1"/>
  <c r="T156" i="34" s="1" a="1"/>
  <c r="T156" i="34" s="1"/>
  <c r="T157" i="34" s="1" a="1"/>
  <c r="T157" i="34" s="1"/>
  <c r="T158" i="34" s="1" a="1"/>
  <c r="T158" i="34" s="1"/>
  <c r="T159" i="34" s="1" a="1"/>
  <c r="T159" i="34" s="1"/>
  <c r="T160" i="34" s="1" a="1"/>
  <c r="T160" i="34" s="1"/>
  <c r="T161" i="34" s="1" a="1"/>
  <c r="T161" i="34" s="1"/>
  <c r="T162" i="34" s="1" a="1"/>
  <c r="T162" i="34" s="1"/>
  <c r="T163" i="34" s="1" a="1"/>
  <c r="T163" i="34" s="1"/>
  <c r="T164" i="34" s="1" a="1"/>
  <c r="T164" i="34" s="1"/>
  <c r="T165" i="34" s="1" a="1"/>
  <c r="T165" i="34" s="1"/>
  <c r="T166" i="34" s="1" a="1"/>
  <c r="T166" i="34" s="1"/>
  <c r="T167" i="34" s="1" a="1"/>
  <c r="T167" i="34" s="1"/>
  <c r="T168" i="34" s="1" a="1"/>
  <c r="T168" i="34" s="1"/>
  <c r="T169" i="34" s="1" a="1"/>
  <c r="T169" i="34" s="1"/>
  <c r="T170" i="34" s="1" a="1"/>
  <c r="T170" i="34" s="1"/>
  <c r="T171" i="34" s="1" a="1"/>
  <c r="T171" i="34" s="1"/>
  <c r="T172" i="34" s="1" a="1"/>
  <c r="T172" i="34" s="1"/>
  <c r="T173" i="34" s="1" a="1"/>
  <c r="T173" i="34" s="1"/>
  <c r="T174" i="34" s="1" a="1"/>
  <c r="T174" i="34" s="1"/>
  <c r="T175" i="34" s="1" a="1"/>
  <c r="T175" i="34" s="1"/>
  <c r="T176" i="34" s="1" a="1"/>
  <c r="T176" i="34" s="1"/>
  <c r="T177" i="34" s="1" a="1"/>
  <c r="T177" i="34" s="1"/>
  <c r="T178" i="34" s="1" a="1"/>
  <c r="T178" i="34" s="1"/>
  <c r="T179" i="34" s="1" a="1"/>
  <c r="T179" i="34" s="1"/>
  <c r="T180" i="34" s="1" a="1"/>
  <c r="T180" i="34" s="1"/>
  <c r="T181" i="34" s="1" a="1"/>
  <c r="T181" i="34" s="1"/>
  <c r="F131" i="34" a="1"/>
  <c r="F131" i="34" s="1"/>
  <c r="F132" i="34" s="1" a="1"/>
  <c r="F132" i="34" s="1"/>
  <c r="H130" i="34"/>
  <c r="AB130" i="34" s="1"/>
  <c r="H129" i="34"/>
  <c r="B129" i="34" s="1"/>
  <c r="H128" i="34"/>
  <c r="B128" i="34" s="1"/>
  <c r="H127" i="34"/>
  <c r="AB127" i="34" s="1"/>
  <c r="H126" i="34"/>
  <c r="H125" i="34"/>
  <c r="B125" i="34" s="1"/>
  <c r="H124" i="34"/>
  <c r="B124" i="34" s="1"/>
  <c r="H123" i="34"/>
  <c r="AB123" i="34" s="1"/>
  <c r="H122" i="34"/>
  <c r="AB122" i="34" s="1"/>
  <c r="B122" i="34"/>
  <c r="H121" i="34"/>
  <c r="B121" i="34" s="1"/>
  <c r="H120" i="34"/>
  <c r="B120" i="34" s="1"/>
  <c r="H119" i="34"/>
  <c r="AB119" i="34" s="1"/>
  <c r="H118" i="34"/>
  <c r="AB118" i="34" s="1"/>
  <c r="H117" i="34"/>
  <c r="B117" i="34" s="1"/>
  <c r="H116" i="34"/>
  <c r="AN116" i="34" s="1" a="1"/>
  <c r="AN116" i="34" s="1"/>
  <c r="H115" i="34"/>
  <c r="AB115" i="34" s="1"/>
  <c r="H114" i="34"/>
  <c r="AN114" i="34" s="1" a="1"/>
  <c r="AN114" i="34" s="1"/>
  <c r="AB113" i="34"/>
  <c r="H113" i="34"/>
  <c r="B113" i="34" s="1"/>
  <c r="H112" i="34"/>
  <c r="AN111" i="34" a="1"/>
  <c r="AN111" i="34" s="1"/>
  <c r="H111" i="34"/>
  <c r="AB111" i="34" s="1"/>
  <c r="H110" i="34"/>
  <c r="B110" i="34" s="1"/>
  <c r="H109" i="34"/>
  <c r="AN109" i="34" s="1" a="1"/>
  <c r="AN109" i="34" s="1"/>
  <c r="AN108" i="34" a="1"/>
  <c r="H108" i="34"/>
  <c r="AB108" i="34" s="1"/>
  <c r="H107" i="34"/>
  <c r="AN107" i="34" s="1" a="1"/>
  <c r="AN107" i="34" s="1"/>
  <c r="H106" i="34"/>
  <c r="AN106" i="34" s="1" a="1"/>
  <c r="AN106" i="34" s="1"/>
  <c r="H105" i="34"/>
  <c r="AN105" i="34" s="1" a="1"/>
  <c r="AN105" i="34" s="1"/>
  <c r="H104" i="34"/>
  <c r="B104" i="34" s="1"/>
  <c r="H103" i="34"/>
  <c r="AN103" i="34" s="1" a="1"/>
  <c r="AN103" i="34" s="1"/>
  <c r="H102" i="34"/>
  <c r="AB102" i="34" s="1"/>
  <c r="H101" i="34"/>
  <c r="H100" i="34"/>
  <c r="AN100" i="34" s="1" a="1"/>
  <c r="AN100" i="34" s="1"/>
  <c r="H99" i="34"/>
  <c r="AN99" i="34" s="1" a="1"/>
  <c r="AN99" i="34" s="1"/>
  <c r="H98" i="34"/>
  <c r="H97" i="34"/>
  <c r="H96" i="34"/>
  <c r="AN96" i="34" s="1" a="1"/>
  <c r="AN96" i="34" s="1"/>
  <c r="H95" i="34"/>
  <c r="AN95" i="34" s="1" a="1"/>
  <c r="AN95" i="34" s="1"/>
  <c r="H94" i="34"/>
  <c r="AB94" i="34" s="1"/>
  <c r="H93" i="34"/>
  <c r="H92" i="34"/>
  <c r="AN92" i="34" s="1" a="1"/>
  <c r="AN92" i="34" s="1"/>
  <c r="H91" i="34"/>
  <c r="AN91" i="34" s="1" a="1"/>
  <c r="AN91" i="34" s="1"/>
  <c r="H90" i="34"/>
  <c r="AN89" i="34" a="1"/>
  <c r="H89" i="34"/>
  <c r="AB89" i="34" s="1"/>
  <c r="H88" i="34"/>
  <c r="AB88" i="34" s="1"/>
  <c r="H87" i="34"/>
  <c r="AB87" i="34" s="1"/>
  <c r="H86" i="34"/>
  <c r="AB86" i="34" s="1"/>
  <c r="H85" i="34"/>
  <c r="B85" i="34" s="1"/>
  <c r="H84" i="34"/>
  <c r="AN84" i="34" s="1" a="1"/>
  <c r="AN84" i="34" s="1"/>
  <c r="H83" i="34"/>
  <c r="AN83" i="34" s="1" a="1"/>
  <c r="AN83" i="34" s="1"/>
  <c r="H82" i="34"/>
  <c r="B82" i="34" s="1"/>
  <c r="H81" i="34" a="1"/>
  <c r="H81" i="34" s="1"/>
  <c r="B81" i="34" s="1"/>
  <c r="T80" i="34"/>
  <c r="T81" i="34" s="1" a="1"/>
  <c r="T81" i="34" s="1"/>
  <c r="T82" i="34" s="1" a="1"/>
  <c r="T82" i="34" s="1"/>
  <c r="T83" i="34" s="1" a="1"/>
  <c r="T83" i="34" s="1"/>
  <c r="T84" i="34" s="1" a="1"/>
  <c r="T84" i="34" s="1"/>
  <c r="T85" i="34" s="1" a="1"/>
  <c r="T85" i="34" s="1"/>
  <c r="T86" i="34" s="1" a="1"/>
  <c r="T86" i="34" s="1"/>
  <c r="T87" i="34" s="1" a="1"/>
  <c r="T87" i="34" s="1"/>
  <c r="T88" i="34" s="1" a="1"/>
  <c r="T88" i="34" s="1"/>
  <c r="T89" i="34" s="1" a="1"/>
  <c r="T89" i="34" s="1"/>
  <c r="T90" i="34" s="1" a="1"/>
  <c r="T90" i="34" s="1"/>
  <c r="T91" i="34" s="1" a="1"/>
  <c r="T91" i="34" s="1"/>
  <c r="T92" i="34" s="1" a="1"/>
  <c r="T92" i="34" s="1"/>
  <c r="T93" i="34" s="1" a="1"/>
  <c r="T93" i="34" s="1"/>
  <c r="T94" i="34" s="1" a="1"/>
  <c r="T94" i="34" s="1"/>
  <c r="T95" i="34" s="1" a="1"/>
  <c r="T95" i="34" s="1"/>
  <c r="T96" i="34" s="1" a="1"/>
  <c r="T96" i="34" s="1"/>
  <c r="T97" i="34" s="1" a="1"/>
  <c r="T97" i="34" s="1"/>
  <c r="T98" i="34" s="1" a="1"/>
  <c r="T98" i="34" s="1"/>
  <c r="T99" i="34" s="1" a="1"/>
  <c r="T99" i="34" s="1"/>
  <c r="T100" i="34" s="1" a="1"/>
  <c r="T100" i="34" s="1"/>
  <c r="T101" i="34" s="1" a="1"/>
  <c r="T101" i="34" s="1"/>
  <c r="T102" i="34" s="1" a="1"/>
  <c r="T102" i="34" s="1"/>
  <c r="T103" i="34" s="1" a="1"/>
  <c r="T103" i="34" s="1"/>
  <c r="T104" i="34" s="1" a="1"/>
  <c r="T104" i="34" s="1"/>
  <c r="T105" i="34" s="1" a="1"/>
  <c r="T105" i="34" s="1"/>
  <c r="T106" i="34" s="1" a="1"/>
  <c r="T106" i="34" s="1"/>
  <c r="T107" i="34" s="1" a="1"/>
  <c r="T107" i="34" s="1"/>
  <c r="T108" i="34" s="1" a="1"/>
  <c r="T108" i="34" s="1"/>
  <c r="T109" i="34" s="1" a="1"/>
  <c r="T109" i="34" s="1"/>
  <c r="T110" i="34" s="1" a="1"/>
  <c r="T110" i="34" s="1"/>
  <c r="T111" i="34" s="1" a="1"/>
  <c r="T111" i="34" s="1"/>
  <c r="T112" i="34" s="1" a="1"/>
  <c r="T112" i="34" s="1"/>
  <c r="T113" i="34" s="1" a="1"/>
  <c r="T113" i="34" s="1"/>
  <c r="T114" i="34" s="1" a="1"/>
  <c r="T114" i="34" s="1"/>
  <c r="T115" i="34" s="1" a="1"/>
  <c r="T115" i="34" s="1"/>
  <c r="T116" i="34" s="1" a="1"/>
  <c r="T116" i="34" s="1"/>
  <c r="T117" i="34" s="1" a="1"/>
  <c r="T117" i="34" s="1"/>
  <c r="T118" i="34" s="1" a="1"/>
  <c r="T118" i="34" s="1"/>
  <c r="T119" i="34" s="1" a="1"/>
  <c r="T119" i="34" s="1"/>
  <c r="T120" i="34" s="1" a="1"/>
  <c r="T120" i="34" s="1"/>
  <c r="T121" i="34" s="1" a="1"/>
  <c r="T121" i="34" s="1"/>
  <c r="T122" i="34" s="1" a="1"/>
  <c r="T122" i="34" s="1"/>
  <c r="T123" i="34" s="1" a="1"/>
  <c r="T123" i="34" s="1"/>
  <c r="T124" i="34" s="1" a="1"/>
  <c r="T124" i="34" s="1"/>
  <c r="T125" i="34" s="1" a="1"/>
  <c r="T125" i="34" s="1"/>
  <c r="T126" i="34" s="1" a="1"/>
  <c r="T126" i="34" s="1"/>
  <c r="T127" i="34" s="1" a="1"/>
  <c r="T127" i="34" s="1"/>
  <c r="T128" i="34" s="1" a="1"/>
  <c r="T128" i="34" s="1"/>
  <c r="T129" i="34" s="1" a="1"/>
  <c r="T129" i="34" s="1"/>
  <c r="T130" i="34" s="1" a="1"/>
  <c r="T130" i="34" s="1"/>
  <c r="F80" i="34" a="1"/>
  <c r="F80" i="34" s="1"/>
  <c r="F81" i="34" s="1" a="1"/>
  <c r="F81" i="34" s="1"/>
  <c r="F82" i="34" s="1" a="1"/>
  <c r="F82" i="34" s="1"/>
  <c r="F83" i="34" s="1" a="1"/>
  <c r="F83" i="34" s="1"/>
  <c r="H79" i="34"/>
  <c r="B79" i="34" s="1"/>
  <c r="H78" i="34"/>
  <c r="AB78" i="34" s="1"/>
  <c r="AN77" i="34" a="1"/>
  <c r="H77" i="34"/>
  <c r="AB77" i="34" s="1"/>
  <c r="H76" i="34"/>
  <c r="AB76" i="34" s="1"/>
  <c r="H75" i="34"/>
  <c r="B75" i="34" s="1"/>
  <c r="H74" i="34"/>
  <c r="AB74" i="34" s="1"/>
  <c r="AN73" i="34" a="1"/>
  <c r="AN73" i="34" s="1"/>
  <c r="H73" i="34"/>
  <c r="AB73" i="34" s="1"/>
  <c r="H72" i="34"/>
  <c r="AB72" i="34" s="1"/>
  <c r="H71" i="34"/>
  <c r="B71" i="34" s="1"/>
  <c r="H70" i="34"/>
  <c r="AB70" i="34" s="1"/>
  <c r="H69" i="34"/>
  <c r="AN69" i="34" s="1" a="1"/>
  <c r="AN69" i="34" s="1"/>
  <c r="H68" i="34"/>
  <c r="H67" i="34"/>
  <c r="B67" i="34" s="1"/>
  <c r="AN66" i="34" a="1"/>
  <c r="H66" i="34"/>
  <c r="AB66" i="34" s="1"/>
  <c r="H65" i="34"/>
  <c r="AB65" i="34" s="1"/>
  <c r="H64" i="34"/>
  <c r="H63" i="34"/>
  <c r="B63" i="34" s="1"/>
  <c r="H62" i="34"/>
  <c r="AB62" i="34" s="1"/>
  <c r="AN61" i="34" a="1"/>
  <c r="AN61" i="34" s="1"/>
  <c r="H61" i="34"/>
  <c r="B61" i="34" s="1"/>
  <c r="H60" i="34"/>
  <c r="AB60" i="34" s="1"/>
  <c r="H59" i="34"/>
  <c r="H58" i="34"/>
  <c r="AB58" i="34" s="1"/>
  <c r="AN57" i="34" a="1"/>
  <c r="H57" i="34"/>
  <c r="AB57" i="34" s="1"/>
  <c r="H56" i="34"/>
  <c r="H55" i="34"/>
  <c r="B55" i="34" s="1"/>
  <c r="AN54" i="34" a="1"/>
  <c r="H54" i="34"/>
  <c r="AB54" i="34" s="1"/>
  <c r="H53" i="34"/>
  <c r="AB53" i="34" s="1"/>
  <c r="H52" i="34"/>
  <c r="H51" i="34"/>
  <c r="B51" i="34" s="1"/>
  <c r="H50" i="34"/>
  <c r="AB50" i="34" s="1"/>
  <c r="AB49" i="34"/>
  <c r="H49" i="34"/>
  <c r="B49" i="34" s="1"/>
  <c r="H48" i="34"/>
  <c r="AB48" i="34" s="1"/>
  <c r="H47" i="34"/>
  <c r="B47" i="34" s="1"/>
  <c r="AN46" i="34" a="1"/>
  <c r="H46" i="34"/>
  <c r="AB46" i="34" s="1"/>
  <c r="H45" i="34"/>
  <c r="AB45" i="34" s="1"/>
  <c r="H44" i="34"/>
  <c r="AB44" i="34" s="1"/>
  <c r="H43" i="34"/>
  <c r="AN43" i="34" s="1" a="1"/>
  <c r="AN43" i="34" s="1"/>
  <c r="H42" i="34"/>
  <c r="AB42" i="34" s="1"/>
  <c r="AN41" i="34" a="1"/>
  <c r="H41" i="34"/>
  <c r="AB41" i="34" s="1"/>
  <c r="H40" i="34"/>
  <c r="AB40" i="34" s="1"/>
  <c r="H39" i="34"/>
  <c r="B39" i="34" s="1"/>
  <c r="H38" i="34"/>
  <c r="H37" i="34"/>
  <c r="B37" i="34" s="1"/>
  <c r="AB36" i="34"/>
  <c r="H36" i="34"/>
  <c r="B36" i="34" s="1"/>
  <c r="AN35" i="34" a="1"/>
  <c r="H35" i="34"/>
  <c r="B35" i="34" s="1"/>
  <c r="AN34" i="34" a="1"/>
  <c r="H34" i="34"/>
  <c r="AB34" i="34" s="1"/>
  <c r="AN33" i="34" a="1"/>
  <c r="H33" i="34"/>
  <c r="AB33" i="34" s="1"/>
  <c r="H32" i="34"/>
  <c r="AB32" i="34" s="1"/>
  <c r="H31" i="34"/>
  <c r="B31" i="34" s="1"/>
  <c r="H30" i="34" a="1"/>
  <c r="H30" i="34" s="1"/>
  <c r="AN30" i="34" s="1" a="1"/>
  <c r="AN30" i="34" s="1"/>
  <c r="T29" i="34"/>
  <c r="T30" i="34" s="1" a="1"/>
  <c r="T30" i="34" s="1"/>
  <c r="T31" i="34" s="1" a="1"/>
  <c r="T31" i="34" s="1"/>
  <c r="T32" i="34" s="1" a="1"/>
  <c r="T32" i="34" s="1"/>
  <c r="T33" i="34" s="1" a="1"/>
  <c r="T33" i="34" s="1"/>
  <c r="T34" i="34" s="1" a="1"/>
  <c r="T34" i="34" s="1"/>
  <c r="T35" i="34" s="1" a="1"/>
  <c r="T35" i="34" s="1"/>
  <c r="T36" i="34" s="1" a="1"/>
  <c r="T36" i="34" s="1"/>
  <c r="T37" i="34" s="1" a="1"/>
  <c r="T37" i="34" s="1"/>
  <c r="T38" i="34" s="1" a="1"/>
  <c r="T38" i="34" s="1"/>
  <c r="T39" i="34" s="1" a="1"/>
  <c r="T39" i="34" s="1"/>
  <c r="T40" i="34" s="1" a="1"/>
  <c r="T40" i="34" s="1"/>
  <c r="T41" i="34" s="1" a="1"/>
  <c r="T41" i="34" s="1"/>
  <c r="T42" i="34" s="1" a="1"/>
  <c r="T42" i="34" s="1"/>
  <c r="T43" i="34" s="1" a="1"/>
  <c r="T43" i="34" s="1"/>
  <c r="T44" i="34" s="1" a="1"/>
  <c r="T44" i="34" s="1"/>
  <c r="T45" i="34" s="1" a="1"/>
  <c r="T45" i="34" s="1"/>
  <c r="T46" i="34" s="1" a="1"/>
  <c r="T46" i="34" s="1"/>
  <c r="T47" i="34" s="1" a="1"/>
  <c r="T47" i="34" s="1"/>
  <c r="T48" i="34" s="1" a="1"/>
  <c r="T48" i="34" s="1"/>
  <c r="T49" i="34" s="1" a="1"/>
  <c r="T49" i="34" s="1"/>
  <c r="T50" i="34" s="1" a="1"/>
  <c r="T50" i="34" s="1"/>
  <c r="T51" i="34" s="1" a="1"/>
  <c r="T51" i="34" s="1"/>
  <c r="T52" i="34" s="1" a="1"/>
  <c r="T52" i="34" s="1"/>
  <c r="T53" i="34" s="1" a="1"/>
  <c r="T53" i="34" s="1"/>
  <c r="T54" i="34" s="1" a="1"/>
  <c r="T54" i="34" s="1"/>
  <c r="T55" i="34" s="1" a="1"/>
  <c r="T55" i="34" s="1"/>
  <c r="T56" i="34" s="1" a="1"/>
  <c r="T56" i="34" s="1"/>
  <c r="T57" i="34" s="1" a="1"/>
  <c r="T57" i="34" s="1"/>
  <c r="T58" i="34" s="1" a="1"/>
  <c r="T58" i="34" s="1"/>
  <c r="T59" i="34" s="1" a="1"/>
  <c r="T59" i="34" s="1"/>
  <c r="T60" i="34" s="1" a="1"/>
  <c r="T60" i="34" s="1"/>
  <c r="T61" i="34" s="1" a="1"/>
  <c r="T61" i="34" s="1"/>
  <c r="T62" i="34" s="1" a="1"/>
  <c r="T62" i="34" s="1"/>
  <c r="T63" i="34" s="1" a="1"/>
  <c r="T63" i="34" s="1"/>
  <c r="T64" i="34" s="1" a="1"/>
  <c r="T64" i="34" s="1"/>
  <c r="T65" i="34" s="1" a="1"/>
  <c r="T65" i="34" s="1"/>
  <c r="T66" i="34" s="1" a="1"/>
  <c r="T66" i="34" s="1"/>
  <c r="T67" i="34" s="1" a="1"/>
  <c r="T67" i="34" s="1"/>
  <c r="T68" i="34" s="1" a="1"/>
  <c r="T68" i="34" s="1"/>
  <c r="T69" i="34" s="1" a="1"/>
  <c r="T69" i="34" s="1"/>
  <c r="T70" i="34" s="1" a="1"/>
  <c r="T70" i="34" s="1"/>
  <c r="T71" i="34" s="1" a="1"/>
  <c r="T71" i="34" s="1"/>
  <c r="T72" i="34" s="1" a="1"/>
  <c r="T72" i="34" s="1"/>
  <c r="T73" i="34" s="1" a="1"/>
  <c r="T73" i="34" s="1"/>
  <c r="T74" i="34" s="1" a="1"/>
  <c r="T74" i="34" s="1"/>
  <c r="T75" i="34" s="1" a="1"/>
  <c r="T75" i="34" s="1"/>
  <c r="T76" i="34" s="1" a="1"/>
  <c r="T76" i="34" s="1"/>
  <c r="T77" i="34" s="1" a="1"/>
  <c r="T77" i="34" s="1"/>
  <c r="T78" i="34" s="1" a="1"/>
  <c r="T78" i="34" s="1"/>
  <c r="T79" i="34" s="1" a="1"/>
  <c r="T79" i="34" s="1"/>
  <c r="F29" i="34" a="1"/>
  <c r="F29" i="34" s="1"/>
  <c r="F30" i="34" s="1" a="1"/>
  <c r="F30" i="34" s="1"/>
  <c r="T216" i="33"/>
  <c r="FW210" i="33"/>
  <c r="FT210" i="33"/>
  <c r="FQ210" i="33"/>
  <c r="FN210" i="33"/>
  <c r="FK210" i="33"/>
  <c r="FH210" i="33"/>
  <c r="FE210" i="33"/>
  <c r="FB210" i="33"/>
  <c r="EY210" i="33"/>
  <c r="EV210" i="33"/>
  <c r="ES210" i="33"/>
  <c r="EP210" i="33"/>
  <c r="EM210" i="33"/>
  <c r="EJ210" i="33"/>
  <c r="EG210" i="33"/>
  <c r="ED210" i="33"/>
  <c r="EA210" i="33"/>
  <c r="DX210" i="33"/>
  <c r="DU210" i="33"/>
  <c r="DR210" i="33"/>
  <c r="DO210" i="33"/>
  <c r="DL210" i="33"/>
  <c r="DI210" i="33"/>
  <c r="DF210" i="33"/>
  <c r="DC210" i="33"/>
  <c r="CZ210" i="33"/>
  <c r="CW210" i="33"/>
  <c r="CT210" i="33"/>
  <c r="CQ210" i="33"/>
  <c r="CN210" i="33"/>
  <c r="CK210" i="33"/>
  <c r="CH210" i="33"/>
  <c r="CE210" i="33"/>
  <c r="CB210" i="33"/>
  <c r="BY210" i="33"/>
  <c r="BV210" i="33"/>
  <c r="BS210" i="33"/>
  <c r="BP210" i="33"/>
  <c r="BM210" i="33"/>
  <c r="BJ210" i="33"/>
  <c r="BG210" i="33"/>
  <c r="BD210" i="33"/>
  <c r="BA210" i="33"/>
  <c r="AX210" i="33"/>
  <c r="AU210" i="33"/>
  <c r="AR210" i="33"/>
  <c r="AO210" i="33"/>
  <c r="AL210" i="33"/>
  <c r="AI210" i="33"/>
  <c r="AF210" i="33"/>
  <c r="FW209" i="33"/>
  <c r="FT209" i="33"/>
  <c r="FQ209" i="33"/>
  <c r="FN209" i="33"/>
  <c r="FK209" i="33"/>
  <c r="FH209" i="33"/>
  <c r="FE209" i="33"/>
  <c r="FB209" i="33"/>
  <c r="EY209" i="33"/>
  <c r="EV209" i="33"/>
  <c r="ES209" i="33"/>
  <c r="EP209" i="33"/>
  <c r="EM209" i="33"/>
  <c r="EJ209" i="33"/>
  <c r="EG209" i="33"/>
  <c r="ED209" i="33"/>
  <c r="EA209" i="33"/>
  <c r="DX209" i="33"/>
  <c r="DU209" i="33"/>
  <c r="DR209" i="33"/>
  <c r="DO209" i="33"/>
  <c r="DL209" i="33"/>
  <c r="DI209" i="33"/>
  <c r="DF209" i="33"/>
  <c r="DC209" i="33"/>
  <c r="CZ209" i="33"/>
  <c r="CW209" i="33"/>
  <c r="CT209" i="33"/>
  <c r="CQ209" i="33"/>
  <c r="CN209" i="33"/>
  <c r="CK209" i="33"/>
  <c r="CH209" i="33"/>
  <c r="CE209" i="33"/>
  <c r="CB209" i="33"/>
  <c r="BY209" i="33"/>
  <c r="BV209" i="33"/>
  <c r="BS209" i="33"/>
  <c r="BP209" i="33"/>
  <c r="BM209" i="33"/>
  <c r="BJ209" i="33"/>
  <c r="BG209" i="33"/>
  <c r="BD209" i="33"/>
  <c r="BA209" i="33"/>
  <c r="AX209" i="33"/>
  <c r="AU209" i="33"/>
  <c r="AR209" i="33"/>
  <c r="AO209" i="33"/>
  <c r="AL209" i="33"/>
  <c r="AI209" i="33"/>
  <c r="AF209" i="33"/>
  <c r="FW208" i="33"/>
  <c r="FT208" i="33"/>
  <c r="FQ208" i="33"/>
  <c r="FN208" i="33"/>
  <c r="FK208" i="33"/>
  <c r="FH208" i="33"/>
  <c r="FE208" i="33"/>
  <c r="FB208" i="33"/>
  <c r="EY208" i="33"/>
  <c r="EV208" i="33"/>
  <c r="ES208" i="33"/>
  <c r="EP208" i="33"/>
  <c r="EM208" i="33"/>
  <c r="EJ208" i="33"/>
  <c r="EG208" i="33"/>
  <c r="ED208" i="33"/>
  <c r="EA208" i="33"/>
  <c r="DX208" i="33"/>
  <c r="DU208" i="33"/>
  <c r="DR208" i="33"/>
  <c r="DO208" i="33"/>
  <c r="DL208" i="33"/>
  <c r="DI208" i="33"/>
  <c r="DF208" i="33"/>
  <c r="DC208" i="33"/>
  <c r="CZ208" i="33"/>
  <c r="CW208" i="33"/>
  <c r="CT208" i="33"/>
  <c r="CQ208" i="33"/>
  <c r="CN208" i="33"/>
  <c r="CK208" i="33"/>
  <c r="CH208" i="33"/>
  <c r="CE208" i="33"/>
  <c r="CB208" i="33"/>
  <c r="BY208" i="33"/>
  <c r="BV208" i="33"/>
  <c r="BS208" i="33"/>
  <c r="BP208" i="33"/>
  <c r="BM208" i="33"/>
  <c r="BJ208" i="33"/>
  <c r="BG208" i="33"/>
  <c r="BD208" i="33"/>
  <c r="BA208" i="33"/>
  <c r="AX208" i="33"/>
  <c r="AU208" i="33"/>
  <c r="AR208" i="33"/>
  <c r="AO208" i="33"/>
  <c r="AL208" i="33"/>
  <c r="AI208" i="33"/>
  <c r="AF208" i="33"/>
  <c r="FW207" i="33"/>
  <c r="FT207" i="33"/>
  <c r="FQ207" i="33"/>
  <c r="FN207" i="33"/>
  <c r="FK207" i="33"/>
  <c r="FH207" i="33"/>
  <c r="FE207" i="33"/>
  <c r="FB207" i="33"/>
  <c r="EY207" i="33"/>
  <c r="EV207" i="33"/>
  <c r="ES207" i="33"/>
  <c r="EP207" i="33"/>
  <c r="EM207" i="33"/>
  <c r="EJ207" i="33"/>
  <c r="EG207" i="33"/>
  <c r="ED207" i="33"/>
  <c r="EA207" i="33"/>
  <c r="DX207" i="33"/>
  <c r="DU207" i="33"/>
  <c r="DR207" i="33"/>
  <c r="DO207" i="33"/>
  <c r="DL207" i="33"/>
  <c r="DI207" i="33"/>
  <c r="DF207" i="33"/>
  <c r="DC207" i="33"/>
  <c r="CZ207" i="33"/>
  <c r="CW207" i="33"/>
  <c r="CT207" i="33"/>
  <c r="CQ207" i="33"/>
  <c r="CN207" i="33"/>
  <c r="CK207" i="33"/>
  <c r="CH207" i="33"/>
  <c r="CE207" i="33"/>
  <c r="CB207" i="33"/>
  <c r="BY207" i="33"/>
  <c r="BV207" i="33"/>
  <c r="BS207" i="33"/>
  <c r="BP207" i="33"/>
  <c r="BM207" i="33"/>
  <c r="BJ207" i="33"/>
  <c r="BG207" i="33"/>
  <c r="BD207" i="33"/>
  <c r="BA207" i="33"/>
  <c r="AX207" i="33"/>
  <c r="AU207" i="33"/>
  <c r="AR207" i="33"/>
  <c r="AO207" i="33"/>
  <c r="AL207" i="33"/>
  <c r="AI207" i="33"/>
  <c r="AF207" i="33"/>
  <c r="FV206" i="33"/>
  <c r="FU206" i="33"/>
  <c r="FW206" i="33" s="1"/>
  <c r="FS206" i="33"/>
  <c r="FR206" i="33"/>
  <c r="FT206" i="33" s="1"/>
  <c r="FP206" i="33"/>
  <c r="FO206" i="33"/>
  <c r="FQ206" i="33" s="1"/>
  <c r="FM206" i="33"/>
  <c r="FL206" i="33"/>
  <c r="FN206" i="33" s="1"/>
  <c r="FJ206" i="33"/>
  <c r="FI206" i="33"/>
  <c r="FK206" i="33" s="1"/>
  <c r="FG206" i="33"/>
  <c r="FF206" i="33"/>
  <c r="FH206" i="33" s="1"/>
  <c r="FD206" i="33"/>
  <c r="FC206" i="33"/>
  <c r="FE206" i="33" s="1"/>
  <c r="FA206" i="33"/>
  <c r="EZ206" i="33"/>
  <c r="FB206" i="33" s="1"/>
  <c r="EX206" i="33"/>
  <c r="EW206" i="33"/>
  <c r="EY206" i="33" s="1"/>
  <c r="EV206" i="33"/>
  <c r="EU206" i="33"/>
  <c r="ET206" i="33"/>
  <c r="ER206" i="33"/>
  <c r="EQ206" i="33"/>
  <c r="ES206" i="33" s="1"/>
  <c r="EO206" i="33"/>
  <c r="EN206" i="33"/>
  <c r="EP206" i="33" s="1"/>
  <c r="EL206" i="33"/>
  <c r="EK206" i="33"/>
  <c r="EM206" i="33" s="1"/>
  <c r="EI206" i="33"/>
  <c r="EH206" i="33"/>
  <c r="EJ206" i="33" s="1"/>
  <c r="EF206" i="33"/>
  <c r="EE206" i="33"/>
  <c r="EG206" i="33" s="1"/>
  <c r="EC206" i="33"/>
  <c r="EB206" i="33"/>
  <c r="ED206" i="33" s="1"/>
  <c r="DZ206" i="33"/>
  <c r="DY206" i="33"/>
  <c r="EA206" i="33" s="1"/>
  <c r="DW206" i="33"/>
  <c r="DV206" i="33"/>
  <c r="DX206" i="33" s="1"/>
  <c r="DT206" i="33"/>
  <c r="DS206" i="33"/>
  <c r="DU206" i="33" s="1"/>
  <c r="DQ206" i="33"/>
  <c r="DP206" i="33"/>
  <c r="DR206" i="33" s="1"/>
  <c r="DO206" i="33"/>
  <c r="DN206" i="33"/>
  <c r="DM206" i="33"/>
  <c r="DK206" i="33"/>
  <c r="DJ206" i="33"/>
  <c r="DL206" i="33" s="1"/>
  <c r="DH206" i="33"/>
  <c r="DG206" i="33"/>
  <c r="DI206" i="33" s="1"/>
  <c r="DE206" i="33"/>
  <c r="DD206" i="33"/>
  <c r="DF206" i="33" s="1"/>
  <c r="DB206" i="33"/>
  <c r="DA206" i="33"/>
  <c r="DC206" i="33" s="1"/>
  <c r="CY206" i="33"/>
  <c r="CX206" i="33"/>
  <c r="CZ206" i="33" s="1"/>
  <c r="CV206" i="33"/>
  <c r="CU206" i="33"/>
  <c r="CW206" i="33" s="1"/>
  <c r="CS206" i="33"/>
  <c r="CR206" i="33"/>
  <c r="CT206" i="33" s="1"/>
  <c r="CP206" i="33"/>
  <c r="CO206" i="33"/>
  <c r="CQ206" i="33" s="1"/>
  <c r="CM206" i="33"/>
  <c r="CL206" i="33"/>
  <c r="CN206" i="33" s="1"/>
  <c r="CJ206" i="33"/>
  <c r="CI206" i="33"/>
  <c r="CK206" i="33" s="1"/>
  <c r="CG206" i="33"/>
  <c r="CF206" i="33"/>
  <c r="CH206" i="33" s="1"/>
  <c r="CD206" i="33"/>
  <c r="CC206" i="33"/>
  <c r="CE206" i="33" s="1"/>
  <c r="CA206" i="33"/>
  <c r="BZ206" i="33"/>
  <c r="CB206" i="33" s="1"/>
  <c r="BX206" i="33"/>
  <c r="BW206" i="33"/>
  <c r="BY206" i="33" s="1"/>
  <c r="BU206" i="33"/>
  <c r="BT206" i="33"/>
  <c r="BV206" i="33" s="1"/>
  <c r="BR206" i="33"/>
  <c r="BQ206" i="33"/>
  <c r="BS206" i="33" s="1"/>
  <c r="BO206" i="33"/>
  <c r="BN206" i="33"/>
  <c r="BP206" i="33" s="1"/>
  <c r="BL206" i="33"/>
  <c r="BK206" i="33"/>
  <c r="BM206" i="33" s="1"/>
  <c r="BI206" i="33"/>
  <c r="BH206" i="33"/>
  <c r="BJ206" i="33" s="1"/>
  <c r="BF206" i="33"/>
  <c r="BE206" i="33"/>
  <c r="BG206" i="33" s="1"/>
  <c r="BC206" i="33"/>
  <c r="BB206" i="33"/>
  <c r="BD206" i="33" s="1"/>
  <c r="AZ206" i="33"/>
  <c r="AY206" i="33"/>
  <c r="BA206" i="33" s="1"/>
  <c r="AW206" i="33"/>
  <c r="AV206" i="33"/>
  <c r="AX206" i="33" s="1"/>
  <c r="AT206" i="33"/>
  <c r="AS206" i="33"/>
  <c r="AU206" i="33" s="1"/>
  <c r="AQ206" i="33"/>
  <c r="AP206" i="33"/>
  <c r="AR206" i="33" s="1"/>
  <c r="AN206" i="33"/>
  <c r="AM206" i="33"/>
  <c r="AO206" i="33" s="1"/>
  <c r="AK206" i="33"/>
  <c r="AJ206" i="33"/>
  <c r="AL206" i="33" s="1"/>
  <c r="AH206" i="33"/>
  <c r="AG206" i="33"/>
  <c r="AI206" i="33" s="1"/>
  <c r="AE206" i="33"/>
  <c r="AD206" i="33"/>
  <c r="AF206" i="33" s="1"/>
  <c r="FW204" i="33"/>
  <c r="FT204" i="33"/>
  <c r="FQ204" i="33"/>
  <c r="FN204" i="33"/>
  <c r="FK204" i="33"/>
  <c r="FH204" i="33"/>
  <c r="FE204" i="33"/>
  <c r="FB204" i="33"/>
  <c r="EY204" i="33"/>
  <c r="EV204" i="33"/>
  <c r="ES204" i="33"/>
  <c r="EP204" i="33"/>
  <c r="EM204" i="33"/>
  <c r="EJ204" i="33"/>
  <c r="EG204" i="33"/>
  <c r="ED204" i="33"/>
  <c r="EA204" i="33"/>
  <c r="DX204" i="33"/>
  <c r="DU204" i="33"/>
  <c r="DR204" i="33"/>
  <c r="DO204" i="33"/>
  <c r="DL204" i="33"/>
  <c r="DI204" i="33"/>
  <c r="DF204" i="33"/>
  <c r="DC204" i="33"/>
  <c r="CZ204" i="33"/>
  <c r="CW204" i="33"/>
  <c r="CT204" i="33"/>
  <c r="CQ204" i="33"/>
  <c r="CN204" i="33"/>
  <c r="CK204" i="33"/>
  <c r="CH204" i="33"/>
  <c r="CE204" i="33"/>
  <c r="CB204" i="33"/>
  <c r="BY204" i="33"/>
  <c r="BV204" i="33"/>
  <c r="BS204" i="33"/>
  <c r="BP204" i="33"/>
  <c r="BM204" i="33"/>
  <c r="BJ204" i="33"/>
  <c r="BG204" i="33"/>
  <c r="BD204" i="33"/>
  <c r="BA204" i="33"/>
  <c r="AX204" i="33"/>
  <c r="AU204" i="33"/>
  <c r="AR204" i="33"/>
  <c r="AO204" i="33"/>
  <c r="AL204" i="33"/>
  <c r="AI204" i="33"/>
  <c r="AF204" i="33"/>
  <c r="FW203" i="33"/>
  <c r="FT203" i="33"/>
  <c r="FQ203" i="33"/>
  <c r="FN203" i="33"/>
  <c r="FK203" i="33"/>
  <c r="FH203" i="33"/>
  <c r="FE203" i="33"/>
  <c r="FB203" i="33"/>
  <c r="EY203" i="33"/>
  <c r="EV203" i="33"/>
  <c r="ES203" i="33"/>
  <c r="EP203" i="33"/>
  <c r="EM203" i="33"/>
  <c r="EJ203" i="33"/>
  <c r="EG203" i="33"/>
  <c r="ED203" i="33"/>
  <c r="EA203" i="33"/>
  <c r="DX203" i="33"/>
  <c r="DU203" i="33"/>
  <c r="DR203" i="33"/>
  <c r="DO203" i="33"/>
  <c r="DL203" i="33"/>
  <c r="DI203" i="33"/>
  <c r="DF203" i="33"/>
  <c r="DC203" i="33"/>
  <c r="CZ203" i="33"/>
  <c r="CW203" i="33"/>
  <c r="CT203" i="33"/>
  <c r="CQ203" i="33"/>
  <c r="CN203" i="33"/>
  <c r="CK203" i="33"/>
  <c r="CH203" i="33"/>
  <c r="CE203" i="33"/>
  <c r="CB203" i="33"/>
  <c r="BY203" i="33"/>
  <c r="BV203" i="33"/>
  <c r="BS203" i="33"/>
  <c r="BP203" i="33"/>
  <c r="BM203" i="33"/>
  <c r="BJ203" i="33"/>
  <c r="BG203" i="33"/>
  <c r="BD203" i="33"/>
  <c r="BA203" i="33"/>
  <c r="AX203" i="33"/>
  <c r="AU203" i="33"/>
  <c r="AR203" i="33"/>
  <c r="AO203" i="33"/>
  <c r="AL203" i="33"/>
  <c r="AI203" i="33"/>
  <c r="AF203" i="33"/>
  <c r="FW202" i="33"/>
  <c r="FT202" i="33"/>
  <c r="FQ202" i="33"/>
  <c r="FN202" i="33"/>
  <c r="FK202" i="33"/>
  <c r="FH202" i="33"/>
  <c r="FE202" i="33"/>
  <c r="FB202" i="33"/>
  <c r="EY202" i="33"/>
  <c r="EV202" i="33"/>
  <c r="ES202" i="33"/>
  <c r="EP202" i="33"/>
  <c r="EM202" i="33"/>
  <c r="EJ202" i="33"/>
  <c r="EG202" i="33"/>
  <c r="ED202" i="33"/>
  <c r="EA202" i="33"/>
  <c r="DX202" i="33"/>
  <c r="DU202" i="33"/>
  <c r="DR202" i="33"/>
  <c r="DO202" i="33"/>
  <c r="DL202" i="33"/>
  <c r="DI202" i="33"/>
  <c r="DF202" i="33"/>
  <c r="DC202" i="33"/>
  <c r="CZ202" i="33"/>
  <c r="CW202" i="33"/>
  <c r="CT202" i="33"/>
  <c r="CQ202" i="33"/>
  <c r="CN202" i="33"/>
  <c r="CK202" i="33"/>
  <c r="CH202" i="33"/>
  <c r="CE202" i="33"/>
  <c r="CB202" i="33"/>
  <c r="BY202" i="33"/>
  <c r="BV202" i="33"/>
  <c r="BS202" i="33"/>
  <c r="BP202" i="33"/>
  <c r="BM202" i="33"/>
  <c r="BJ202" i="33"/>
  <c r="BG202" i="33"/>
  <c r="BD202" i="33"/>
  <c r="BA202" i="33"/>
  <c r="AX202" i="33"/>
  <c r="AU202" i="33"/>
  <c r="AR202" i="33"/>
  <c r="AO202" i="33"/>
  <c r="AL202" i="33"/>
  <c r="AI202" i="33"/>
  <c r="AF202" i="33"/>
  <c r="FW201" i="33"/>
  <c r="FT201" i="33"/>
  <c r="FQ201" i="33"/>
  <c r="FN201" i="33"/>
  <c r="FK201" i="33"/>
  <c r="FH201" i="33"/>
  <c r="FE201" i="33"/>
  <c r="FB201" i="33"/>
  <c r="EY201" i="33"/>
  <c r="EV201" i="33"/>
  <c r="ES201" i="33"/>
  <c r="EP201" i="33"/>
  <c r="EM201" i="33"/>
  <c r="EJ201" i="33"/>
  <c r="EG201" i="33"/>
  <c r="ED201" i="33"/>
  <c r="EA201" i="33"/>
  <c r="DX201" i="33"/>
  <c r="DU201" i="33"/>
  <c r="DR201" i="33"/>
  <c r="DO201" i="33"/>
  <c r="DL201" i="33"/>
  <c r="DI201" i="33"/>
  <c r="DF201" i="33"/>
  <c r="DC201" i="33"/>
  <c r="CZ201" i="33"/>
  <c r="CW201" i="33"/>
  <c r="CT201" i="33"/>
  <c r="CQ201" i="33"/>
  <c r="CN201" i="33"/>
  <c r="CK201" i="33"/>
  <c r="CH201" i="33"/>
  <c r="CE201" i="33"/>
  <c r="CB201" i="33"/>
  <c r="BY201" i="33"/>
  <c r="BV201" i="33"/>
  <c r="BS201" i="33"/>
  <c r="BP201" i="33"/>
  <c r="BM201" i="33"/>
  <c r="BJ201" i="33"/>
  <c r="BG201" i="33"/>
  <c r="BD201" i="33"/>
  <c r="BA201" i="33"/>
  <c r="AX201" i="33"/>
  <c r="AU201" i="33"/>
  <c r="AR201" i="33"/>
  <c r="AO201" i="33"/>
  <c r="AL201" i="33"/>
  <c r="AI201" i="33"/>
  <c r="AF201" i="33"/>
  <c r="FV200" i="33"/>
  <c r="FU200" i="33"/>
  <c r="FW200" i="33" s="1"/>
  <c r="FS200" i="33"/>
  <c r="FR200" i="33"/>
  <c r="FT200" i="33" s="1"/>
  <c r="FP200" i="33"/>
  <c r="FO200" i="33"/>
  <c r="FQ200" i="33" s="1"/>
  <c r="FM200" i="33"/>
  <c r="FL200" i="33"/>
  <c r="FN200" i="33" s="1"/>
  <c r="FJ200" i="33"/>
  <c r="FI200" i="33"/>
  <c r="FK200" i="33" s="1"/>
  <c r="FG200" i="33"/>
  <c r="FF200" i="33"/>
  <c r="FH200" i="33" s="1"/>
  <c r="FE200" i="33"/>
  <c r="FD200" i="33"/>
  <c r="FC200" i="33"/>
  <c r="FA200" i="33"/>
  <c r="EZ200" i="33"/>
  <c r="FB200" i="33" s="1"/>
  <c r="EX200" i="33"/>
  <c r="EW200" i="33"/>
  <c r="EY200" i="33" s="1"/>
  <c r="EV200" i="33"/>
  <c r="EU200" i="33"/>
  <c r="ET200" i="33"/>
  <c r="ES200" i="33"/>
  <c r="ER200" i="33"/>
  <c r="EQ200" i="33"/>
  <c r="EO200" i="33"/>
  <c r="EN200" i="33"/>
  <c r="EP200" i="33" s="1"/>
  <c r="EL200" i="33"/>
  <c r="EK200" i="33"/>
  <c r="EM200" i="33" s="1"/>
  <c r="EI200" i="33"/>
  <c r="EH200" i="33"/>
  <c r="EJ200" i="33" s="1"/>
  <c r="EF200" i="33"/>
  <c r="EE200" i="33"/>
  <c r="EG200" i="33" s="1"/>
  <c r="EC200" i="33"/>
  <c r="EB200" i="33"/>
  <c r="ED200" i="33" s="1"/>
  <c r="DZ200" i="33"/>
  <c r="DY200" i="33"/>
  <c r="EA200" i="33" s="1"/>
  <c r="DW200" i="33"/>
  <c r="DV200" i="33"/>
  <c r="DX200" i="33" s="1"/>
  <c r="DT200" i="33"/>
  <c r="DS200" i="33"/>
  <c r="DU200" i="33" s="1"/>
  <c r="DQ200" i="33"/>
  <c r="DP200" i="33"/>
  <c r="DR200" i="33" s="1"/>
  <c r="DN200" i="33"/>
  <c r="DM200" i="33"/>
  <c r="DO200" i="33" s="1"/>
  <c r="DK200" i="33"/>
  <c r="DJ200" i="33"/>
  <c r="DL200" i="33" s="1"/>
  <c r="DH200" i="33"/>
  <c r="DG200" i="33"/>
  <c r="DI200" i="33" s="1"/>
  <c r="DE200" i="33"/>
  <c r="DD200" i="33"/>
  <c r="DF200" i="33" s="1"/>
  <c r="DB200" i="33"/>
  <c r="DA200" i="33"/>
  <c r="DC200" i="33" s="1"/>
  <c r="CY200" i="33"/>
  <c r="CX200" i="33"/>
  <c r="CZ200" i="33" s="1"/>
  <c r="CV200" i="33"/>
  <c r="CU200" i="33"/>
  <c r="CW200" i="33" s="1"/>
  <c r="CS200" i="33"/>
  <c r="CR200" i="33"/>
  <c r="CT200" i="33" s="1"/>
  <c r="CP200" i="33"/>
  <c r="CO200" i="33"/>
  <c r="CQ200" i="33" s="1"/>
  <c r="CM200" i="33"/>
  <c r="CL200" i="33"/>
  <c r="CN200" i="33" s="1"/>
  <c r="CJ200" i="33"/>
  <c r="CI200" i="33"/>
  <c r="CK200" i="33" s="1"/>
  <c r="CG200" i="33"/>
  <c r="CF200" i="33"/>
  <c r="CH200" i="33" s="1"/>
  <c r="CD200" i="33"/>
  <c r="CC200" i="33"/>
  <c r="CE200" i="33" s="1"/>
  <c r="CA200" i="33"/>
  <c r="BZ200" i="33"/>
  <c r="CB200" i="33" s="1"/>
  <c r="BX200" i="33"/>
  <c r="BW200" i="33"/>
  <c r="BY200" i="33" s="1"/>
  <c r="BV200" i="33"/>
  <c r="BU200" i="33"/>
  <c r="BT200" i="33"/>
  <c r="BR200" i="33"/>
  <c r="BQ200" i="33"/>
  <c r="BS200" i="33" s="1"/>
  <c r="BO200" i="33"/>
  <c r="BN200" i="33"/>
  <c r="BP200" i="33" s="1"/>
  <c r="BL200" i="33"/>
  <c r="BK200" i="33"/>
  <c r="BM200" i="33" s="1"/>
  <c r="BI200" i="33"/>
  <c r="BH200" i="33"/>
  <c r="BJ200" i="33" s="1"/>
  <c r="BF200" i="33"/>
  <c r="BE200" i="33"/>
  <c r="BG200" i="33" s="1"/>
  <c r="BC200" i="33"/>
  <c r="BB200" i="33"/>
  <c r="BD200" i="33" s="1"/>
  <c r="AZ200" i="33"/>
  <c r="AY200" i="33"/>
  <c r="BA200" i="33" s="1"/>
  <c r="AW200" i="33"/>
  <c r="AV200" i="33"/>
  <c r="AX200" i="33" s="1"/>
  <c r="AT200" i="33"/>
  <c r="AS200" i="33"/>
  <c r="AU200" i="33" s="1"/>
  <c r="AQ200" i="33"/>
  <c r="AP200" i="33"/>
  <c r="AR200" i="33" s="1"/>
  <c r="AN200" i="33"/>
  <c r="AM200" i="33"/>
  <c r="AO200" i="33" s="1"/>
  <c r="AK200" i="33"/>
  <c r="AJ200" i="33"/>
  <c r="AL200" i="33" s="1"/>
  <c r="AH200" i="33"/>
  <c r="AG200" i="33"/>
  <c r="AI200" i="33" s="1"/>
  <c r="AE200" i="33"/>
  <c r="AD200" i="33"/>
  <c r="AF200" i="33" s="1"/>
  <c r="FW198" i="33"/>
  <c r="FT198" i="33"/>
  <c r="FQ198" i="33"/>
  <c r="FN198" i="33"/>
  <c r="FK198" i="33"/>
  <c r="FH198" i="33"/>
  <c r="FE198" i="33"/>
  <c r="FB198" i="33"/>
  <c r="EY198" i="33"/>
  <c r="EV198" i="33"/>
  <c r="ES198" i="33"/>
  <c r="EP198" i="33"/>
  <c r="EM198" i="33"/>
  <c r="EJ198" i="33"/>
  <c r="EG198" i="33"/>
  <c r="ED198" i="33"/>
  <c r="EA198" i="33"/>
  <c r="DX198" i="33"/>
  <c r="DU198" i="33"/>
  <c r="DR198" i="33"/>
  <c r="DO198" i="33"/>
  <c r="DL198" i="33"/>
  <c r="DI198" i="33"/>
  <c r="DF198" i="33"/>
  <c r="DC198" i="33"/>
  <c r="CZ198" i="33"/>
  <c r="CW198" i="33"/>
  <c r="CT198" i="33"/>
  <c r="CQ198" i="33"/>
  <c r="CN198" i="33"/>
  <c r="CK198" i="33"/>
  <c r="CH198" i="33"/>
  <c r="CE198" i="33"/>
  <c r="CB198" i="33"/>
  <c r="BY198" i="33"/>
  <c r="BV198" i="33"/>
  <c r="BS198" i="33"/>
  <c r="BP198" i="33"/>
  <c r="BM198" i="33"/>
  <c r="BJ198" i="33"/>
  <c r="FW197" i="33"/>
  <c r="FT197" i="33"/>
  <c r="FQ197" i="33"/>
  <c r="FN197" i="33"/>
  <c r="FK197" i="33"/>
  <c r="FH197" i="33"/>
  <c r="FE197" i="33"/>
  <c r="FB197" i="33"/>
  <c r="EY197" i="33"/>
  <c r="EV197" i="33"/>
  <c r="ES197" i="33"/>
  <c r="EP197" i="33"/>
  <c r="EM197" i="33"/>
  <c r="EJ197" i="33"/>
  <c r="EG197" i="33"/>
  <c r="ED197" i="33"/>
  <c r="EA197" i="33"/>
  <c r="DX197" i="33"/>
  <c r="DU197" i="33"/>
  <c r="DR197" i="33"/>
  <c r="DO197" i="33"/>
  <c r="DL197" i="33"/>
  <c r="DI197" i="33"/>
  <c r="DF197" i="33"/>
  <c r="DC197" i="33"/>
  <c r="CZ197" i="33"/>
  <c r="CW197" i="33"/>
  <c r="CT197" i="33"/>
  <c r="CQ197" i="33"/>
  <c r="CN197" i="33"/>
  <c r="CK197" i="33"/>
  <c r="CH197" i="33"/>
  <c r="CE197" i="33"/>
  <c r="CB197" i="33"/>
  <c r="BY197" i="33"/>
  <c r="BV197" i="33"/>
  <c r="BS197" i="33"/>
  <c r="BP197" i="33"/>
  <c r="BM197" i="33"/>
  <c r="BJ197" i="33"/>
  <c r="FW196" i="33"/>
  <c r="FT196" i="33"/>
  <c r="FQ196" i="33"/>
  <c r="FN196" i="33"/>
  <c r="FK196" i="33"/>
  <c r="FH196" i="33"/>
  <c r="FE196" i="33"/>
  <c r="FB196" i="33"/>
  <c r="EY196" i="33"/>
  <c r="EV196" i="33"/>
  <c r="ES196" i="33"/>
  <c r="EP196" i="33"/>
  <c r="EM196" i="33"/>
  <c r="EJ196" i="33"/>
  <c r="EG196" i="33"/>
  <c r="ED196" i="33"/>
  <c r="EA196" i="33"/>
  <c r="DX196" i="33"/>
  <c r="DU196" i="33"/>
  <c r="DR196" i="33"/>
  <c r="DO196" i="33"/>
  <c r="DL196" i="33"/>
  <c r="DI196" i="33"/>
  <c r="DF196" i="33"/>
  <c r="DC196" i="33"/>
  <c r="CZ196" i="33"/>
  <c r="CW196" i="33"/>
  <c r="CT196" i="33"/>
  <c r="CQ196" i="33"/>
  <c r="CN196" i="33"/>
  <c r="CK196" i="33"/>
  <c r="CH196" i="33"/>
  <c r="CE196" i="33"/>
  <c r="CB196" i="33"/>
  <c r="BY196" i="33"/>
  <c r="BV196" i="33"/>
  <c r="BS196" i="33"/>
  <c r="BP196" i="33"/>
  <c r="BM196" i="33"/>
  <c r="BJ196" i="33"/>
  <c r="FW195" i="33"/>
  <c r="FT195" i="33"/>
  <c r="FQ195" i="33"/>
  <c r="FN195" i="33"/>
  <c r="FK195" i="33"/>
  <c r="FH195" i="33"/>
  <c r="FE195" i="33"/>
  <c r="FB195" i="33"/>
  <c r="EY195" i="33"/>
  <c r="EV195" i="33"/>
  <c r="ES195" i="33"/>
  <c r="EP195" i="33"/>
  <c r="EM195" i="33"/>
  <c r="EJ195" i="33"/>
  <c r="EG195" i="33"/>
  <c r="ED195" i="33"/>
  <c r="EA195" i="33"/>
  <c r="DX195" i="33"/>
  <c r="DU195" i="33"/>
  <c r="DR195" i="33"/>
  <c r="DO195" i="33"/>
  <c r="DL195" i="33"/>
  <c r="DI195" i="33"/>
  <c r="DF195" i="33"/>
  <c r="DC195" i="33"/>
  <c r="CZ195" i="33"/>
  <c r="CW195" i="33"/>
  <c r="CT195" i="33"/>
  <c r="CQ195" i="33"/>
  <c r="CN195" i="33"/>
  <c r="CK195" i="33"/>
  <c r="CH195" i="33"/>
  <c r="CE195" i="33"/>
  <c r="CB195" i="33"/>
  <c r="BY195" i="33"/>
  <c r="BV195" i="33"/>
  <c r="BS195" i="33"/>
  <c r="BP195" i="33"/>
  <c r="BM195" i="33"/>
  <c r="BJ195" i="33"/>
  <c r="FV194" i="33"/>
  <c r="FU194" i="33"/>
  <c r="FW194" i="33" s="1"/>
  <c r="FS194" i="33"/>
  <c r="FR194" i="33"/>
  <c r="FT194" i="33" s="1"/>
  <c r="FP194" i="33"/>
  <c r="FO194" i="33"/>
  <c r="FQ194" i="33" s="1"/>
  <c r="FM194" i="33"/>
  <c r="FL194" i="33"/>
  <c r="FN194" i="33" s="1"/>
  <c r="FJ194" i="33"/>
  <c r="FI194" i="33"/>
  <c r="FK194" i="33" s="1"/>
  <c r="FG194" i="33"/>
  <c r="FF194" i="33"/>
  <c r="FH194" i="33" s="1"/>
  <c r="FD194" i="33"/>
  <c r="FC194" i="33"/>
  <c r="FE194" i="33" s="1"/>
  <c r="FA194" i="33"/>
  <c r="EZ194" i="33"/>
  <c r="FB194" i="33" s="1"/>
  <c r="EX194" i="33"/>
  <c r="EW194" i="33"/>
  <c r="EY194" i="33" s="1"/>
  <c r="EU194" i="33"/>
  <c r="ET194" i="33"/>
  <c r="EV194" i="33" s="1"/>
  <c r="ER194" i="33"/>
  <c r="EQ194" i="33"/>
  <c r="ES194" i="33" s="1"/>
  <c r="EO194" i="33"/>
  <c r="EN194" i="33"/>
  <c r="EP194" i="33" s="1"/>
  <c r="EL194" i="33"/>
  <c r="EK194" i="33"/>
  <c r="EM194" i="33" s="1"/>
  <c r="EI194" i="33"/>
  <c r="EH194" i="33"/>
  <c r="EJ194" i="33" s="1"/>
  <c r="EF194" i="33"/>
  <c r="EE194" i="33"/>
  <c r="EG194" i="33" s="1"/>
  <c r="EC194" i="33"/>
  <c r="EB194" i="33"/>
  <c r="ED194" i="33" s="1"/>
  <c r="DZ194" i="33"/>
  <c r="DY194" i="33"/>
  <c r="EA194" i="33" s="1"/>
  <c r="DW194" i="33"/>
  <c r="DV194" i="33"/>
  <c r="DX194" i="33" s="1"/>
  <c r="DT194" i="33"/>
  <c r="DS194" i="33"/>
  <c r="DU194" i="33" s="1"/>
  <c r="DQ194" i="33"/>
  <c r="DP194" i="33"/>
  <c r="DR194" i="33" s="1"/>
  <c r="DN194" i="33"/>
  <c r="DM194" i="33"/>
  <c r="DO194" i="33" s="1"/>
  <c r="DK194" i="33"/>
  <c r="DJ194" i="33"/>
  <c r="DL194" i="33" s="1"/>
  <c r="DH194" i="33"/>
  <c r="DG194" i="33"/>
  <c r="DI194" i="33" s="1"/>
  <c r="DE194" i="33"/>
  <c r="DD194" i="33"/>
  <c r="DF194" i="33" s="1"/>
  <c r="DB194" i="33"/>
  <c r="DA194" i="33"/>
  <c r="DC194" i="33" s="1"/>
  <c r="CY194" i="33"/>
  <c r="CX194" i="33"/>
  <c r="CZ194" i="33" s="1"/>
  <c r="CV194" i="33"/>
  <c r="CU194" i="33"/>
  <c r="CW194" i="33" s="1"/>
  <c r="CS194" i="33"/>
  <c r="CR194" i="33"/>
  <c r="CT194" i="33" s="1"/>
  <c r="CP194" i="33"/>
  <c r="CO194" i="33"/>
  <c r="CQ194" i="33" s="1"/>
  <c r="CM194" i="33"/>
  <c r="CL194" i="33"/>
  <c r="CN194" i="33" s="1"/>
  <c r="CJ194" i="33"/>
  <c r="CI194" i="33"/>
  <c r="CK194" i="33" s="1"/>
  <c r="CG194" i="33"/>
  <c r="CF194" i="33"/>
  <c r="CH194" i="33" s="1"/>
  <c r="CD194" i="33"/>
  <c r="CC194" i="33"/>
  <c r="CE194" i="33" s="1"/>
  <c r="CA194" i="33"/>
  <c r="BZ194" i="33"/>
  <c r="CB194" i="33" s="1"/>
  <c r="BX194" i="33"/>
  <c r="BW194" i="33"/>
  <c r="BY194" i="33" s="1"/>
  <c r="BU194" i="33"/>
  <c r="BT194" i="33"/>
  <c r="BV194" i="33" s="1"/>
  <c r="BR194" i="33"/>
  <c r="BQ194" i="33"/>
  <c r="BS194" i="33" s="1"/>
  <c r="BO194" i="33"/>
  <c r="BN194" i="33"/>
  <c r="BP194" i="33" s="1"/>
  <c r="BL194" i="33"/>
  <c r="BK194" i="33"/>
  <c r="BM194" i="33" s="1"/>
  <c r="BI194" i="33"/>
  <c r="BH194" i="33"/>
  <c r="BJ194" i="33" s="1"/>
  <c r="FW192" i="33"/>
  <c r="FT192" i="33"/>
  <c r="FQ192" i="33"/>
  <c r="FN192" i="33"/>
  <c r="FK192" i="33"/>
  <c r="FH192" i="33"/>
  <c r="FE192" i="33"/>
  <c r="FB192" i="33"/>
  <c r="EY192" i="33"/>
  <c r="EV192" i="33"/>
  <c r="ES192" i="33"/>
  <c r="EP192" i="33"/>
  <c r="EM192" i="33"/>
  <c r="EJ192" i="33"/>
  <c r="EG192" i="33"/>
  <c r="ED192" i="33"/>
  <c r="EA192" i="33"/>
  <c r="DX192" i="33"/>
  <c r="DU192" i="33"/>
  <c r="DR192" i="33"/>
  <c r="DO192" i="33"/>
  <c r="DL192" i="33"/>
  <c r="DI192" i="33"/>
  <c r="DF192" i="33"/>
  <c r="DC192" i="33"/>
  <c r="CZ192" i="33"/>
  <c r="CW192" i="33"/>
  <c r="CT192" i="33"/>
  <c r="CQ192" i="33"/>
  <c r="CN192" i="33"/>
  <c r="CK192" i="33"/>
  <c r="CH192" i="33"/>
  <c r="CE192" i="33"/>
  <c r="CB192" i="33"/>
  <c r="BY192" i="33"/>
  <c r="BV192" i="33"/>
  <c r="BS192" i="33"/>
  <c r="BP192" i="33"/>
  <c r="BM192" i="33"/>
  <c r="BJ192" i="33"/>
  <c r="FW191" i="33"/>
  <c r="FT191" i="33"/>
  <c r="FQ191" i="33"/>
  <c r="FN191" i="33"/>
  <c r="FK191" i="33"/>
  <c r="FH191" i="33"/>
  <c r="FE191" i="33"/>
  <c r="FB191" i="33"/>
  <c r="EY191" i="33"/>
  <c r="EV191" i="33"/>
  <c r="ES191" i="33"/>
  <c r="EP191" i="33"/>
  <c r="EM191" i="33"/>
  <c r="EJ191" i="33"/>
  <c r="EG191" i="33"/>
  <c r="ED191" i="33"/>
  <c r="EA191" i="33"/>
  <c r="DX191" i="33"/>
  <c r="DU191" i="33"/>
  <c r="DR191" i="33"/>
  <c r="DO191" i="33"/>
  <c r="DL191" i="33"/>
  <c r="DI191" i="33"/>
  <c r="DF191" i="33"/>
  <c r="DC191" i="33"/>
  <c r="CZ191" i="33"/>
  <c r="CW191" i="33"/>
  <c r="CT191" i="33"/>
  <c r="CQ191" i="33"/>
  <c r="CN191" i="33"/>
  <c r="CK191" i="33"/>
  <c r="CH191" i="33"/>
  <c r="CE191" i="33"/>
  <c r="CB191" i="33"/>
  <c r="BY191" i="33"/>
  <c r="BV191" i="33"/>
  <c r="BS191" i="33"/>
  <c r="BP191" i="33"/>
  <c r="BM191" i="33"/>
  <c r="BJ191" i="33"/>
  <c r="FW190" i="33"/>
  <c r="FT190" i="33"/>
  <c r="FQ190" i="33"/>
  <c r="FN190" i="33"/>
  <c r="FK190" i="33"/>
  <c r="FH190" i="33"/>
  <c r="FE190" i="33"/>
  <c r="FB190" i="33"/>
  <c r="EY190" i="33"/>
  <c r="EV190" i="33"/>
  <c r="ES190" i="33"/>
  <c r="EP190" i="33"/>
  <c r="EM190" i="33"/>
  <c r="EJ190" i="33"/>
  <c r="EG190" i="33"/>
  <c r="ED190" i="33"/>
  <c r="EA190" i="33"/>
  <c r="DX190" i="33"/>
  <c r="DU190" i="33"/>
  <c r="DR190" i="33"/>
  <c r="DO190" i="33"/>
  <c r="DL190" i="33"/>
  <c r="DI190" i="33"/>
  <c r="DF190" i="33"/>
  <c r="DC190" i="33"/>
  <c r="CZ190" i="33"/>
  <c r="CW190" i="33"/>
  <c r="CT190" i="33"/>
  <c r="CQ190" i="33"/>
  <c r="CN190" i="33"/>
  <c r="CK190" i="33"/>
  <c r="CH190" i="33"/>
  <c r="CE190" i="33"/>
  <c r="CB190" i="33"/>
  <c r="BY190" i="33"/>
  <c r="BV190" i="33"/>
  <c r="BS190" i="33"/>
  <c r="BP190" i="33"/>
  <c r="BM190" i="33"/>
  <c r="BJ190" i="33"/>
  <c r="FW189" i="33"/>
  <c r="FT189" i="33"/>
  <c r="FQ189" i="33"/>
  <c r="FN189" i="33"/>
  <c r="FK189" i="33"/>
  <c r="FH189" i="33"/>
  <c r="FE189" i="33"/>
  <c r="FB189" i="33"/>
  <c r="EY189" i="33"/>
  <c r="EV189" i="33"/>
  <c r="ES189" i="33"/>
  <c r="EP189" i="33"/>
  <c r="EM189" i="33"/>
  <c r="EJ189" i="33"/>
  <c r="EG189" i="33"/>
  <c r="ED189" i="33"/>
  <c r="EA189" i="33"/>
  <c r="DX189" i="33"/>
  <c r="DU189" i="33"/>
  <c r="DR189" i="33"/>
  <c r="DO189" i="33"/>
  <c r="DL189" i="33"/>
  <c r="DI189" i="33"/>
  <c r="DF189" i="33"/>
  <c r="DC189" i="33"/>
  <c r="CZ189" i="33"/>
  <c r="CW189" i="33"/>
  <c r="CT189" i="33"/>
  <c r="CQ189" i="33"/>
  <c r="CN189" i="33"/>
  <c r="CK189" i="33"/>
  <c r="CH189" i="33"/>
  <c r="CE189" i="33"/>
  <c r="CB189" i="33"/>
  <c r="BY189" i="33"/>
  <c r="BV189" i="33"/>
  <c r="BS189" i="33"/>
  <c r="BP189" i="33"/>
  <c r="BM189" i="33"/>
  <c r="BJ189" i="33"/>
  <c r="FV188" i="33"/>
  <c r="FU188" i="33"/>
  <c r="FW188" i="33" s="1"/>
  <c r="FS188" i="33"/>
  <c r="FR188" i="33"/>
  <c r="FT188" i="33" s="1"/>
  <c r="FP188" i="33"/>
  <c r="FO188" i="33"/>
  <c r="FQ188" i="33" s="1"/>
  <c r="FM188" i="33"/>
  <c r="FL188" i="33"/>
  <c r="FN188" i="33" s="1"/>
  <c r="FJ188" i="33"/>
  <c r="FI188" i="33"/>
  <c r="FK188" i="33" s="1"/>
  <c r="FG188" i="33"/>
  <c r="FF188" i="33"/>
  <c r="FH188" i="33" s="1"/>
  <c r="FD188" i="33"/>
  <c r="FC188" i="33"/>
  <c r="FE188" i="33" s="1"/>
  <c r="FA188" i="33"/>
  <c r="EZ188" i="33"/>
  <c r="FB188" i="33" s="1"/>
  <c r="EX188" i="33"/>
  <c r="EW188" i="33"/>
  <c r="EY188" i="33" s="1"/>
  <c r="EU188" i="33"/>
  <c r="ET188" i="33"/>
  <c r="EV188" i="33" s="1"/>
  <c r="ER188" i="33"/>
  <c r="EQ188" i="33"/>
  <c r="ES188" i="33" s="1"/>
  <c r="EO188" i="33"/>
  <c r="EN188" i="33"/>
  <c r="EP188" i="33" s="1"/>
  <c r="EL188" i="33"/>
  <c r="EK188" i="33"/>
  <c r="EM188" i="33" s="1"/>
  <c r="EI188" i="33"/>
  <c r="EH188" i="33"/>
  <c r="EJ188" i="33" s="1"/>
  <c r="EF188" i="33"/>
  <c r="EE188" i="33"/>
  <c r="EG188" i="33" s="1"/>
  <c r="EC188" i="33"/>
  <c r="EB188" i="33"/>
  <c r="ED188" i="33" s="1"/>
  <c r="DZ188" i="33"/>
  <c r="DY188" i="33"/>
  <c r="EA188" i="33" s="1"/>
  <c r="DW188" i="33"/>
  <c r="DV188" i="33"/>
  <c r="DX188" i="33" s="1"/>
  <c r="DT188" i="33"/>
  <c r="DS188" i="33"/>
  <c r="DU188" i="33" s="1"/>
  <c r="DQ188" i="33"/>
  <c r="DP188" i="33"/>
  <c r="DR188" i="33" s="1"/>
  <c r="DN188" i="33"/>
  <c r="DM188" i="33"/>
  <c r="DO188" i="33" s="1"/>
  <c r="DK188" i="33"/>
  <c r="DJ188" i="33"/>
  <c r="DL188" i="33" s="1"/>
  <c r="DH188" i="33"/>
  <c r="DG188" i="33"/>
  <c r="DI188" i="33" s="1"/>
  <c r="DE188" i="33"/>
  <c r="DD188" i="33"/>
  <c r="DF188" i="33" s="1"/>
  <c r="DB188" i="33"/>
  <c r="DA188" i="33"/>
  <c r="DC188" i="33" s="1"/>
  <c r="CY188" i="33"/>
  <c r="CX188" i="33"/>
  <c r="CZ188" i="33" s="1"/>
  <c r="CV188" i="33"/>
  <c r="CU188" i="33"/>
  <c r="CW188" i="33" s="1"/>
  <c r="CS188" i="33"/>
  <c r="CR188" i="33"/>
  <c r="CT188" i="33" s="1"/>
  <c r="CP188" i="33"/>
  <c r="CO188" i="33"/>
  <c r="CQ188" i="33" s="1"/>
  <c r="CM188" i="33"/>
  <c r="CL188" i="33"/>
  <c r="CN188" i="33" s="1"/>
  <c r="CJ188" i="33"/>
  <c r="CI188" i="33"/>
  <c r="CK188" i="33" s="1"/>
  <c r="CG188" i="33"/>
  <c r="CF188" i="33"/>
  <c r="CH188" i="33" s="1"/>
  <c r="CD188" i="33"/>
  <c r="CC188" i="33"/>
  <c r="CE188" i="33" s="1"/>
  <c r="CA188" i="33"/>
  <c r="BZ188" i="33"/>
  <c r="CB188" i="33" s="1"/>
  <c r="BX188" i="33"/>
  <c r="BW188" i="33"/>
  <c r="BY188" i="33" s="1"/>
  <c r="BU188" i="33"/>
  <c r="BT188" i="33"/>
  <c r="BV188" i="33" s="1"/>
  <c r="BR188" i="33"/>
  <c r="BQ188" i="33"/>
  <c r="BS188" i="33" s="1"/>
  <c r="BO188" i="33"/>
  <c r="BN188" i="33"/>
  <c r="BP188" i="33" s="1"/>
  <c r="BL188" i="33"/>
  <c r="BK188" i="33"/>
  <c r="BM188" i="33" s="1"/>
  <c r="BI188" i="33"/>
  <c r="BH188" i="33"/>
  <c r="BJ188" i="33" s="1"/>
  <c r="FW184" i="33"/>
  <c r="FT184" i="33"/>
  <c r="FQ184" i="33"/>
  <c r="FN184" i="33"/>
  <c r="FK184" i="33"/>
  <c r="FH184" i="33"/>
  <c r="FE184" i="33"/>
  <c r="FB184" i="33"/>
  <c r="EY184" i="33"/>
  <c r="EV184" i="33"/>
  <c r="ES184" i="33"/>
  <c r="EP184" i="33"/>
  <c r="EM184" i="33"/>
  <c r="EJ184" i="33"/>
  <c r="EG184" i="33"/>
  <c r="ED184" i="33"/>
  <c r="EA184" i="33"/>
  <c r="DX184" i="33"/>
  <c r="DU184" i="33"/>
  <c r="DR184" i="33"/>
  <c r="DO184" i="33"/>
  <c r="DL184" i="33"/>
  <c r="DI184" i="33"/>
  <c r="DF184" i="33"/>
  <c r="DC184" i="33"/>
  <c r="CZ184" i="33"/>
  <c r="CW184" i="33"/>
  <c r="CT184" i="33"/>
  <c r="CQ184" i="33"/>
  <c r="CN184" i="33"/>
  <c r="CK184" i="33"/>
  <c r="CH184" i="33"/>
  <c r="CE184" i="33"/>
  <c r="CB184" i="33"/>
  <c r="BY184" i="33"/>
  <c r="BV184" i="33"/>
  <c r="BS184" i="33"/>
  <c r="BP184" i="33"/>
  <c r="BM184" i="33"/>
  <c r="BJ184" i="33"/>
  <c r="BG184" i="33"/>
  <c r="BD184" i="33"/>
  <c r="BA184" i="33"/>
  <c r="AX184" i="33"/>
  <c r="AU184" i="33"/>
  <c r="AR184" i="33"/>
  <c r="AO184" i="33"/>
  <c r="AL184" i="33"/>
  <c r="AI184" i="33"/>
  <c r="AF184" i="33"/>
  <c r="Q184" i="33" a="1"/>
  <c r="Q184" i="33" s="1"/>
  <c r="GB183" i="33" a="1"/>
  <c r="GB183" i="33" s="1"/>
  <c r="GB184" i="33" s="1" a="1"/>
  <c r="GB184" i="33" s="1"/>
  <c r="FW183" i="33"/>
  <c r="FT183" i="33"/>
  <c r="FQ183" i="33"/>
  <c r="FN183" i="33"/>
  <c r="FK183" i="33"/>
  <c r="FH183" i="33"/>
  <c r="FE183" i="33"/>
  <c r="FB183" i="33"/>
  <c r="EY183" i="33"/>
  <c r="EV183" i="33"/>
  <c r="ES183" i="33"/>
  <c r="EP183" i="33"/>
  <c r="EM183" i="33"/>
  <c r="EJ183" i="33"/>
  <c r="EG183" i="33"/>
  <c r="ED183" i="33"/>
  <c r="EA183" i="33"/>
  <c r="DX183" i="33"/>
  <c r="DU183" i="33"/>
  <c r="DR183" i="33"/>
  <c r="DO183" i="33"/>
  <c r="DL183" i="33"/>
  <c r="DI183" i="33"/>
  <c r="DF183" i="33"/>
  <c r="DC183" i="33"/>
  <c r="CZ183" i="33"/>
  <c r="CW183" i="33"/>
  <c r="CT183" i="33"/>
  <c r="CQ183" i="33"/>
  <c r="CN183" i="33"/>
  <c r="CK183" i="33"/>
  <c r="CH183" i="33"/>
  <c r="CE183" i="33"/>
  <c r="CB183" i="33"/>
  <c r="BY183" i="33"/>
  <c r="BV183" i="33"/>
  <c r="BS183" i="33"/>
  <c r="BP183" i="33"/>
  <c r="BM183" i="33"/>
  <c r="BJ183" i="33"/>
  <c r="BG183" i="33"/>
  <c r="BD183" i="33"/>
  <c r="BA183" i="33"/>
  <c r="AX183" i="33"/>
  <c r="AU183" i="33"/>
  <c r="AR183" i="33"/>
  <c r="AO183" i="33"/>
  <c r="AL183" i="33"/>
  <c r="AI183" i="33"/>
  <c r="AF183" i="33"/>
  <c r="Q183" i="33" a="1"/>
  <c r="Q183" i="33" s="1"/>
  <c r="FW182" i="33"/>
  <c r="FT182" i="33"/>
  <c r="FQ182" i="33"/>
  <c r="FN182" i="33"/>
  <c r="FK182" i="33"/>
  <c r="FH182" i="33"/>
  <c r="FE182" i="33"/>
  <c r="FB182" i="33"/>
  <c r="EY182" i="33"/>
  <c r="EV182" i="33"/>
  <c r="ES182" i="33"/>
  <c r="EP182" i="33"/>
  <c r="EM182" i="33"/>
  <c r="EJ182" i="33"/>
  <c r="EG182" i="33"/>
  <c r="ED182" i="33"/>
  <c r="EA182" i="33"/>
  <c r="DX182" i="33"/>
  <c r="DU182" i="33"/>
  <c r="DR182" i="33"/>
  <c r="DO182" i="33"/>
  <c r="DL182" i="33"/>
  <c r="DI182" i="33"/>
  <c r="DF182" i="33"/>
  <c r="DC182" i="33"/>
  <c r="CZ182" i="33"/>
  <c r="CW182" i="33"/>
  <c r="CT182" i="33"/>
  <c r="CQ182" i="33"/>
  <c r="CN182" i="33"/>
  <c r="CK182" i="33"/>
  <c r="CH182" i="33"/>
  <c r="CE182" i="33"/>
  <c r="CB182" i="33"/>
  <c r="BY182" i="33"/>
  <c r="BV182" i="33"/>
  <c r="BS182" i="33"/>
  <c r="BP182" i="33"/>
  <c r="BM182" i="33"/>
  <c r="BJ182" i="33"/>
  <c r="BG182" i="33"/>
  <c r="BD182" i="33"/>
  <c r="BA182" i="33"/>
  <c r="AX182" i="33"/>
  <c r="AU182" i="33"/>
  <c r="AR182" i="33"/>
  <c r="AO182" i="33"/>
  <c r="AL182" i="33"/>
  <c r="AI182" i="33"/>
  <c r="AF182" i="33"/>
  <c r="FW181" i="33"/>
  <c r="FT181" i="33"/>
  <c r="FQ181" i="33"/>
  <c r="FN181" i="33"/>
  <c r="FK181" i="33"/>
  <c r="FH181" i="33"/>
  <c r="FE181" i="33"/>
  <c r="FB181" i="33"/>
  <c r="EY181" i="33"/>
  <c r="EV181" i="33"/>
  <c r="ES181" i="33"/>
  <c r="EP181" i="33"/>
  <c r="EM181" i="33"/>
  <c r="EJ181" i="33"/>
  <c r="EG181" i="33"/>
  <c r="ED181" i="33"/>
  <c r="EA181" i="33"/>
  <c r="DX181" i="33"/>
  <c r="DU181" i="33"/>
  <c r="DR181" i="33"/>
  <c r="DO181" i="33"/>
  <c r="DL181" i="33"/>
  <c r="DI181" i="33"/>
  <c r="DF181" i="33"/>
  <c r="DC181" i="33"/>
  <c r="CZ181" i="33"/>
  <c r="CW181" i="33"/>
  <c r="CT181" i="33"/>
  <c r="CQ181" i="33"/>
  <c r="CN181" i="33"/>
  <c r="CK181" i="33"/>
  <c r="CH181" i="33"/>
  <c r="CE181" i="33"/>
  <c r="CB181" i="33"/>
  <c r="BY181" i="33"/>
  <c r="BV181" i="33"/>
  <c r="BS181" i="33"/>
  <c r="BP181" i="33"/>
  <c r="BM181" i="33"/>
  <c r="BJ181" i="33"/>
  <c r="BG181" i="33"/>
  <c r="BD181" i="33"/>
  <c r="BA181" i="33"/>
  <c r="AX181" i="33"/>
  <c r="AU181" i="33"/>
  <c r="AR181" i="33"/>
  <c r="AO181" i="33"/>
  <c r="AL181" i="33"/>
  <c r="AI181" i="33"/>
  <c r="AF181" i="33"/>
  <c r="FV180" i="33"/>
  <c r="FU180" i="33"/>
  <c r="FW180" i="33" s="1"/>
  <c r="FS180" i="33"/>
  <c r="FR180" i="33"/>
  <c r="FT180" i="33" s="1"/>
  <c r="FP180" i="33"/>
  <c r="FO180" i="33"/>
  <c r="FQ180" i="33" s="1"/>
  <c r="FM180" i="33"/>
  <c r="FL180" i="33"/>
  <c r="FN180" i="33" s="1"/>
  <c r="FJ180" i="33"/>
  <c r="FI180" i="33"/>
  <c r="FK180" i="33" s="1"/>
  <c r="FG180" i="33"/>
  <c r="FF180" i="33"/>
  <c r="FH180" i="33" s="1"/>
  <c r="FE180" i="33"/>
  <c r="FD180" i="33"/>
  <c r="FC180" i="33"/>
  <c r="FA180" i="33"/>
  <c r="EZ180" i="33"/>
  <c r="FB180" i="33" s="1"/>
  <c r="EX180" i="33"/>
  <c r="EW180" i="33"/>
  <c r="EY180" i="33" s="1"/>
  <c r="EV180" i="33"/>
  <c r="EU180" i="33"/>
  <c r="ET180" i="33"/>
  <c r="ER180" i="33"/>
  <c r="EQ180" i="33"/>
  <c r="ES180" i="33" s="1"/>
  <c r="EO180" i="33"/>
  <c r="EN180" i="33"/>
  <c r="EP180" i="33" s="1"/>
  <c r="EL180" i="33"/>
  <c r="EK180" i="33"/>
  <c r="EM180" i="33" s="1"/>
  <c r="EI180" i="33"/>
  <c r="EH180" i="33"/>
  <c r="EJ180" i="33" s="1"/>
  <c r="EF180" i="33"/>
  <c r="EE180" i="33"/>
  <c r="EG180" i="33" s="1"/>
  <c r="EC180" i="33"/>
  <c r="EB180" i="33"/>
  <c r="ED180" i="33" s="1"/>
  <c r="DZ180" i="33"/>
  <c r="DY180" i="33"/>
  <c r="EA180" i="33" s="1"/>
  <c r="DW180" i="33"/>
  <c r="DV180" i="33"/>
  <c r="DX180" i="33" s="1"/>
  <c r="DT180" i="33"/>
  <c r="DS180" i="33"/>
  <c r="DU180" i="33" s="1"/>
  <c r="DQ180" i="33"/>
  <c r="DP180" i="33"/>
  <c r="DR180" i="33" s="1"/>
  <c r="DN180" i="33"/>
  <c r="DM180" i="33"/>
  <c r="DO180" i="33" s="1"/>
  <c r="DK180" i="33"/>
  <c r="DJ180" i="33"/>
  <c r="DL180" i="33" s="1"/>
  <c r="DH180" i="33"/>
  <c r="DG180" i="33"/>
  <c r="DI180" i="33" s="1"/>
  <c r="DE180" i="33"/>
  <c r="DD180" i="33"/>
  <c r="DF180" i="33" s="1"/>
  <c r="DB180" i="33"/>
  <c r="DA180" i="33"/>
  <c r="DC180" i="33" s="1"/>
  <c r="CY180" i="33"/>
  <c r="CX180" i="33"/>
  <c r="CZ180" i="33" s="1"/>
  <c r="CV180" i="33"/>
  <c r="CU180" i="33"/>
  <c r="CW180" i="33" s="1"/>
  <c r="CS180" i="33"/>
  <c r="CR180" i="33"/>
  <c r="CT180" i="33" s="1"/>
  <c r="CP180" i="33"/>
  <c r="CO180" i="33"/>
  <c r="CQ180" i="33" s="1"/>
  <c r="CM180" i="33"/>
  <c r="CL180" i="33"/>
  <c r="CN180" i="33" s="1"/>
  <c r="CJ180" i="33"/>
  <c r="CI180" i="33"/>
  <c r="CK180" i="33" s="1"/>
  <c r="CG180" i="33"/>
  <c r="CF180" i="33"/>
  <c r="CH180" i="33" s="1"/>
  <c r="CD180" i="33"/>
  <c r="CC180" i="33"/>
  <c r="CE180" i="33" s="1"/>
  <c r="CA180" i="33"/>
  <c r="BZ180" i="33"/>
  <c r="CB180" i="33" s="1"/>
  <c r="BY180" i="33"/>
  <c r="BX180" i="33"/>
  <c r="BW180" i="33"/>
  <c r="BU180" i="33"/>
  <c r="BT180" i="33"/>
  <c r="BV180" i="33" s="1"/>
  <c r="BR180" i="33"/>
  <c r="BQ180" i="33"/>
  <c r="BS180" i="33" s="1"/>
  <c r="BO180" i="33"/>
  <c r="BN180" i="33"/>
  <c r="BP180" i="33" s="1"/>
  <c r="BL180" i="33"/>
  <c r="BK180" i="33"/>
  <c r="BM180" i="33" s="1"/>
  <c r="BI180" i="33"/>
  <c r="BH180" i="33"/>
  <c r="BJ180" i="33" s="1"/>
  <c r="FV179" i="33"/>
  <c r="FU179" i="33"/>
  <c r="FS179" i="33"/>
  <c r="FR179" i="33"/>
  <c r="FP179" i="33"/>
  <c r="FO179" i="33"/>
  <c r="FM179" i="33"/>
  <c r="FL179" i="33"/>
  <c r="FJ179" i="33"/>
  <c r="FI179" i="33"/>
  <c r="FG179" i="33"/>
  <c r="FF179" i="33"/>
  <c r="FD179" i="33"/>
  <c r="FC179" i="33"/>
  <c r="FA179" i="33"/>
  <c r="EZ179" i="33"/>
  <c r="EX179" i="33"/>
  <c r="EW179" i="33"/>
  <c r="EU179" i="33"/>
  <c r="ET179" i="33"/>
  <c r="ER179" i="33"/>
  <c r="EQ179" i="33"/>
  <c r="EO179" i="33"/>
  <c r="EN179" i="33"/>
  <c r="EL179" i="33"/>
  <c r="EK179" i="33"/>
  <c r="EI179" i="33"/>
  <c r="EH179" i="33"/>
  <c r="EF179" i="33"/>
  <c r="EE179" i="33"/>
  <c r="EC179" i="33"/>
  <c r="EB179" i="33"/>
  <c r="DZ179" i="33"/>
  <c r="DY179" i="33"/>
  <c r="DW179" i="33"/>
  <c r="DV179" i="33"/>
  <c r="DT179" i="33"/>
  <c r="DS179" i="33"/>
  <c r="DQ179" i="33"/>
  <c r="DP179" i="33"/>
  <c r="DN179" i="33"/>
  <c r="DM179" i="33"/>
  <c r="DK179" i="33"/>
  <c r="DJ179" i="33"/>
  <c r="DH179" i="33"/>
  <c r="DG179" i="33"/>
  <c r="DE179" i="33"/>
  <c r="DD179" i="33"/>
  <c r="DB179" i="33"/>
  <c r="DA179" i="33"/>
  <c r="CY179" i="33"/>
  <c r="CX179" i="33"/>
  <c r="CV179" i="33"/>
  <c r="CU179" i="33"/>
  <c r="CS179" i="33"/>
  <c r="CR179" i="33"/>
  <c r="CP179" i="33"/>
  <c r="CO179" i="33"/>
  <c r="CM179" i="33"/>
  <c r="CL179" i="33"/>
  <c r="CJ179" i="33"/>
  <c r="CI179" i="33"/>
  <c r="CG179" i="33"/>
  <c r="CF179" i="33"/>
  <c r="CD179" i="33"/>
  <c r="CC179" i="33"/>
  <c r="CA179" i="33"/>
  <c r="BZ179" i="33"/>
  <c r="BX179" i="33"/>
  <c r="BW179" i="33"/>
  <c r="BU179" i="33"/>
  <c r="BT179" i="33"/>
  <c r="BR179" i="33"/>
  <c r="BQ179" i="33"/>
  <c r="BO179" i="33"/>
  <c r="BN179" i="33"/>
  <c r="BL179" i="33"/>
  <c r="BK179" i="33"/>
  <c r="BI179" i="33"/>
  <c r="BH179" i="33"/>
  <c r="FW178" i="33"/>
  <c r="FT178" i="33"/>
  <c r="FQ178" i="33"/>
  <c r="FN178" i="33"/>
  <c r="FK178" i="33"/>
  <c r="FH178" i="33"/>
  <c r="FE178" i="33"/>
  <c r="FB178" i="33"/>
  <c r="EY178" i="33"/>
  <c r="EV178" i="33"/>
  <c r="ES178" i="33"/>
  <c r="EP178" i="33"/>
  <c r="EM178" i="33"/>
  <c r="EJ178" i="33"/>
  <c r="EG178" i="33"/>
  <c r="ED178" i="33"/>
  <c r="EA178" i="33"/>
  <c r="DX178" i="33"/>
  <c r="DU178" i="33"/>
  <c r="DR178" i="33"/>
  <c r="DO178" i="33"/>
  <c r="DL178" i="33"/>
  <c r="DI178" i="33"/>
  <c r="DF178" i="33"/>
  <c r="DC178" i="33"/>
  <c r="CZ178" i="33"/>
  <c r="CW178" i="33"/>
  <c r="CT178" i="33"/>
  <c r="CQ178" i="33"/>
  <c r="CN178" i="33"/>
  <c r="CK178" i="33"/>
  <c r="CH178" i="33"/>
  <c r="CE178" i="33"/>
  <c r="CB178" i="33"/>
  <c r="BY178" i="33"/>
  <c r="BV178" i="33"/>
  <c r="BS178" i="33"/>
  <c r="BP178" i="33"/>
  <c r="BM178" i="33"/>
  <c r="BJ178" i="33"/>
  <c r="FW177" i="33"/>
  <c r="FT177" i="33"/>
  <c r="FQ177" i="33"/>
  <c r="FN177" i="33"/>
  <c r="FK177" i="33"/>
  <c r="FH177" i="33"/>
  <c r="FE177" i="33"/>
  <c r="FB177" i="33"/>
  <c r="EY177" i="33"/>
  <c r="EV177" i="33"/>
  <c r="ES177" i="33"/>
  <c r="EP177" i="33"/>
  <c r="EM177" i="33"/>
  <c r="EJ177" i="33"/>
  <c r="EG177" i="33"/>
  <c r="ED177" i="33"/>
  <c r="EA177" i="33"/>
  <c r="DX177" i="33"/>
  <c r="DU177" i="33"/>
  <c r="DR177" i="33"/>
  <c r="DO177" i="33"/>
  <c r="DL177" i="33"/>
  <c r="DI177" i="33"/>
  <c r="DF177" i="33"/>
  <c r="DC177" i="33"/>
  <c r="CZ177" i="33"/>
  <c r="CW177" i="33"/>
  <c r="CT177" i="33"/>
  <c r="CQ177" i="33"/>
  <c r="CN177" i="33"/>
  <c r="CK177" i="33"/>
  <c r="CH177" i="33"/>
  <c r="CE177" i="33"/>
  <c r="CB177" i="33"/>
  <c r="BY177" i="33"/>
  <c r="BV177" i="33"/>
  <c r="BS177" i="33"/>
  <c r="BP177" i="33"/>
  <c r="BM177" i="33"/>
  <c r="BJ177" i="33"/>
  <c r="FW176" i="33"/>
  <c r="FT176" i="33"/>
  <c r="FQ176" i="33"/>
  <c r="FN176" i="33"/>
  <c r="FK176" i="33"/>
  <c r="FH176" i="33"/>
  <c r="FE176" i="33"/>
  <c r="FB176" i="33"/>
  <c r="EY176" i="33"/>
  <c r="EV176" i="33"/>
  <c r="ES176" i="33"/>
  <c r="EP176" i="33"/>
  <c r="EM176" i="33"/>
  <c r="EJ176" i="33"/>
  <c r="EG176" i="33"/>
  <c r="ED176" i="33"/>
  <c r="EA176" i="33"/>
  <c r="DX176" i="33"/>
  <c r="DU176" i="33"/>
  <c r="DR176" i="33"/>
  <c r="DO176" i="33"/>
  <c r="DL176" i="33"/>
  <c r="DI176" i="33"/>
  <c r="DF176" i="33"/>
  <c r="DC176" i="33"/>
  <c r="CZ176" i="33"/>
  <c r="CW176" i="33"/>
  <c r="CT176" i="33"/>
  <c r="CQ176" i="33"/>
  <c r="CN176" i="33"/>
  <c r="CK176" i="33"/>
  <c r="CH176" i="33"/>
  <c r="CE176" i="33"/>
  <c r="CB176" i="33"/>
  <c r="BY176" i="33"/>
  <c r="BV176" i="33"/>
  <c r="BS176" i="33"/>
  <c r="BP176" i="33"/>
  <c r="BM176" i="33"/>
  <c r="BJ176" i="33"/>
  <c r="FW175" i="33"/>
  <c r="FT175" i="33"/>
  <c r="FQ175" i="33"/>
  <c r="FN175" i="33"/>
  <c r="FK175" i="33"/>
  <c r="FH175" i="33"/>
  <c r="FE175" i="33"/>
  <c r="FB175" i="33"/>
  <c r="EY175" i="33"/>
  <c r="EV175" i="33"/>
  <c r="ES175" i="33"/>
  <c r="EP175" i="33"/>
  <c r="EM175" i="33"/>
  <c r="EJ175" i="33"/>
  <c r="EG175" i="33"/>
  <c r="ED175" i="33"/>
  <c r="EA175" i="33"/>
  <c r="DX175" i="33"/>
  <c r="DU175" i="33"/>
  <c r="DR175" i="33"/>
  <c r="DO175" i="33"/>
  <c r="DL175" i="33"/>
  <c r="DI175" i="33"/>
  <c r="DF175" i="33"/>
  <c r="DC175" i="33"/>
  <c r="CZ175" i="33"/>
  <c r="CW175" i="33"/>
  <c r="CT175" i="33"/>
  <c r="CQ175" i="33"/>
  <c r="CN175" i="33"/>
  <c r="CK175" i="33"/>
  <c r="CH175" i="33"/>
  <c r="CE175" i="33"/>
  <c r="CB175" i="33"/>
  <c r="BY175" i="33"/>
  <c r="BV175" i="33"/>
  <c r="BS175" i="33"/>
  <c r="BP175" i="33"/>
  <c r="BM175" i="33"/>
  <c r="BJ175" i="33"/>
  <c r="FV174" i="33"/>
  <c r="FU174" i="33"/>
  <c r="FW174" i="33" s="1"/>
  <c r="FS174" i="33"/>
  <c r="FR174" i="33"/>
  <c r="FT174" i="33" s="1"/>
  <c r="FP174" i="33"/>
  <c r="FO174" i="33"/>
  <c r="FQ174" i="33" s="1"/>
  <c r="FM174" i="33"/>
  <c r="FL174" i="33"/>
  <c r="FN174" i="33" s="1"/>
  <c r="FJ174" i="33"/>
  <c r="FI174" i="33"/>
  <c r="FK174" i="33" s="1"/>
  <c r="FG174" i="33"/>
  <c r="FF174" i="33"/>
  <c r="FH174" i="33" s="1"/>
  <c r="FD174" i="33"/>
  <c r="FC174" i="33"/>
  <c r="FE174" i="33" s="1"/>
  <c r="FA174" i="33"/>
  <c r="EZ174" i="33"/>
  <c r="FB174" i="33" s="1"/>
  <c r="EX174" i="33"/>
  <c r="EW174" i="33"/>
  <c r="EY174" i="33" s="1"/>
  <c r="EU174" i="33"/>
  <c r="ET174" i="33"/>
  <c r="EV174" i="33" s="1"/>
  <c r="ER174" i="33"/>
  <c r="EQ174" i="33"/>
  <c r="ES174" i="33" s="1"/>
  <c r="EO174" i="33"/>
  <c r="EN174" i="33"/>
  <c r="EP174" i="33" s="1"/>
  <c r="EL174" i="33"/>
  <c r="EK174" i="33"/>
  <c r="EM174" i="33" s="1"/>
  <c r="EI174" i="33"/>
  <c r="EH174" i="33"/>
  <c r="EJ174" i="33" s="1"/>
  <c r="EF174" i="33"/>
  <c r="EE174" i="33"/>
  <c r="EG174" i="33" s="1"/>
  <c r="EC174" i="33"/>
  <c r="EB174" i="33"/>
  <c r="ED174" i="33" s="1"/>
  <c r="DZ174" i="33"/>
  <c r="DY174" i="33"/>
  <c r="EA174" i="33" s="1"/>
  <c r="DW174" i="33"/>
  <c r="DV174" i="33"/>
  <c r="DX174" i="33" s="1"/>
  <c r="DT174" i="33"/>
  <c r="DS174" i="33"/>
  <c r="DU174" i="33" s="1"/>
  <c r="DQ174" i="33"/>
  <c r="DP174" i="33"/>
  <c r="DR174" i="33" s="1"/>
  <c r="DN174" i="33"/>
  <c r="DM174" i="33"/>
  <c r="DO174" i="33" s="1"/>
  <c r="DK174" i="33"/>
  <c r="DJ174" i="33"/>
  <c r="DL174" i="33" s="1"/>
  <c r="DH174" i="33"/>
  <c r="DG174" i="33"/>
  <c r="DI174" i="33" s="1"/>
  <c r="DE174" i="33"/>
  <c r="DD174" i="33"/>
  <c r="DF174" i="33" s="1"/>
  <c r="DB174" i="33"/>
  <c r="DA174" i="33"/>
  <c r="DC174" i="33" s="1"/>
  <c r="CY174" i="33"/>
  <c r="CX174" i="33"/>
  <c r="CZ174" i="33" s="1"/>
  <c r="CV174" i="33"/>
  <c r="CU174" i="33"/>
  <c r="CW174" i="33" s="1"/>
  <c r="CS174" i="33"/>
  <c r="CR174" i="33"/>
  <c r="CT174" i="33" s="1"/>
  <c r="CP174" i="33"/>
  <c r="CO174" i="33"/>
  <c r="CQ174" i="33" s="1"/>
  <c r="CM174" i="33"/>
  <c r="CL174" i="33"/>
  <c r="CN174" i="33" s="1"/>
  <c r="CJ174" i="33"/>
  <c r="CI174" i="33"/>
  <c r="CK174" i="33" s="1"/>
  <c r="CG174" i="33"/>
  <c r="CF174" i="33"/>
  <c r="CH174" i="33" s="1"/>
  <c r="CD174" i="33"/>
  <c r="CC174" i="33"/>
  <c r="CE174" i="33" s="1"/>
  <c r="CA174" i="33"/>
  <c r="BZ174" i="33"/>
  <c r="CB174" i="33" s="1"/>
  <c r="BX174" i="33"/>
  <c r="BW174" i="33"/>
  <c r="BY174" i="33" s="1"/>
  <c r="BU174" i="33"/>
  <c r="BT174" i="33"/>
  <c r="BV174" i="33" s="1"/>
  <c r="BR174" i="33"/>
  <c r="BQ174" i="33"/>
  <c r="BS174" i="33" s="1"/>
  <c r="BO174" i="33"/>
  <c r="BN174" i="33"/>
  <c r="BP174" i="33" s="1"/>
  <c r="BL174" i="33"/>
  <c r="BK174" i="33"/>
  <c r="BM174" i="33" s="1"/>
  <c r="BI174" i="33"/>
  <c r="BH174" i="33"/>
  <c r="BJ174" i="33" s="1"/>
  <c r="FV173" i="33"/>
  <c r="FU173" i="33"/>
  <c r="FS173" i="33"/>
  <c r="FR173" i="33"/>
  <c r="FP173" i="33"/>
  <c r="FO173" i="33"/>
  <c r="FM173" i="33"/>
  <c r="FL173" i="33"/>
  <c r="FJ173" i="33"/>
  <c r="FI173" i="33"/>
  <c r="FG173" i="33"/>
  <c r="FF173" i="33"/>
  <c r="FD173" i="33"/>
  <c r="FC173" i="33"/>
  <c r="FA173" i="33"/>
  <c r="EZ173" i="33"/>
  <c r="EX173" i="33"/>
  <c r="EW173" i="33"/>
  <c r="EU173" i="33"/>
  <c r="ET173" i="33"/>
  <c r="ER173" i="33"/>
  <c r="EQ173" i="33"/>
  <c r="EO173" i="33"/>
  <c r="EN173" i="33"/>
  <c r="EL173" i="33"/>
  <c r="EK173" i="33"/>
  <c r="EI173" i="33"/>
  <c r="EH173" i="33"/>
  <c r="EF173" i="33"/>
  <c r="EE173" i="33"/>
  <c r="EC173" i="33"/>
  <c r="EB173" i="33"/>
  <c r="DZ173" i="33"/>
  <c r="DY173" i="33"/>
  <c r="DW173" i="33"/>
  <c r="DV173" i="33"/>
  <c r="DT173" i="33"/>
  <c r="DS173" i="33"/>
  <c r="DQ173" i="33"/>
  <c r="DP173" i="33"/>
  <c r="DN173" i="33"/>
  <c r="DM173" i="33"/>
  <c r="DK173" i="33"/>
  <c r="DJ173" i="33"/>
  <c r="DH173" i="33"/>
  <c r="DG173" i="33"/>
  <c r="DE173" i="33"/>
  <c r="DD173" i="33"/>
  <c r="DB173" i="33"/>
  <c r="DA173" i="33"/>
  <c r="CY173" i="33"/>
  <c r="CX173" i="33"/>
  <c r="CV173" i="33"/>
  <c r="CU173" i="33"/>
  <c r="CS173" i="33"/>
  <c r="CR173" i="33"/>
  <c r="CP173" i="33"/>
  <c r="CO173" i="33"/>
  <c r="CM173" i="33"/>
  <c r="CL173" i="33"/>
  <c r="CJ173" i="33"/>
  <c r="CI173" i="33"/>
  <c r="CG173" i="33"/>
  <c r="CF173" i="33"/>
  <c r="CD173" i="33"/>
  <c r="CC173" i="33"/>
  <c r="CA173" i="33"/>
  <c r="BZ173" i="33"/>
  <c r="BX173" i="33"/>
  <c r="BW173" i="33"/>
  <c r="BU173" i="33"/>
  <c r="BT173" i="33"/>
  <c r="BR173" i="33"/>
  <c r="BQ173" i="33"/>
  <c r="BO173" i="33"/>
  <c r="BN173" i="33"/>
  <c r="BL173" i="33"/>
  <c r="BK173" i="33"/>
  <c r="BI173" i="33"/>
  <c r="BH173" i="33"/>
  <c r="FW172" i="33"/>
  <c r="FT172" i="33"/>
  <c r="FQ172" i="33"/>
  <c r="FN172" i="33"/>
  <c r="FK172" i="33"/>
  <c r="FH172" i="33"/>
  <c r="FE172" i="33"/>
  <c r="FB172" i="33"/>
  <c r="EY172" i="33"/>
  <c r="EV172" i="33"/>
  <c r="ES172" i="33"/>
  <c r="EP172" i="33"/>
  <c r="EM172" i="33"/>
  <c r="EJ172" i="33"/>
  <c r="EG172" i="33"/>
  <c r="ED172" i="33"/>
  <c r="EA172" i="33"/>
  <c r="DX172" i="33"/>
  <c r="DU172" i="33"/>
  <c r="DR172" i="33"/>
  <c r="DO172" i="33"/>
  <c r="DL172" i="33"/>
  <c r="DI172" i="33"/>
  <c r="DF172" i="33"/>
  <c r="DC172" i="33"/>
  <c r="CZ172" i="33"/>
  <c r="CW172" i="33"/>
  <c r="CT172" i="33"/>
  <c r="CQ172" i="33"/>
  <c r="CN172" i="33"/>
  <c r="CK172" i="33"/>
  <c r="CH172" i="33"/>
  <c r="CE172" i="33"/>
  <c r="CB172" i="33"/>
  <c r="BY172" i="33"/>
  <c r="BV172" i="33"/>
  <c r="BS172" i="33"/>
  <c r="BP172" i="33"/>
  <c r="BM172" i="33"/>
  <c r="BJ172" i="33"/>
  <c r="FW171" i="33"/>
  <c r="FT171" i="33"/>
  <c r="FQ171" i="33"/>
  <c r="FN171" i="33"/>
  <c r="FK171" i="33"/>
  <c r="FH171" i="33"/>
  <c r="FE171" i="33"/>
  <c r="FB171" i="33"/>
  <c r="EY171" i="33"/>
  <c r="EV171" i="33"/>
  <c r="ES171" i="33"/>
  <c r="EP171" i="33"/>
  <c r="EM171" i="33"/>
  <c r="EJ171" i="33"/>
  <c r="EG171" i="33"/>
  <c r="ED171" i="33"/>
  <c r="EA171" i="33"/>
  <c r="DX171" i="33"/>
  <c r="DU171" i="33"/>
  <c r="DR171" i="33"/>
  <c r="DO171" i="33"/>
  <c r="DL171" i="33"/>
  <c r="DI171" i="33"/>
  <c r="DF171" i="33"/>
  <c r="DC171" i="33"/>
  <c r="CZ171" i="33"/>
  <c r="CW171" i="33"/>
  <c r="CT171" i="33"/>
  <c r="CQ171" i="33"/>
  <c r="CN171" i="33"/>
  <c r="CK171" i="33"/>
  <c r="CH171" i="33"/>
  <c r="CE171" i="33"/>
  <c r="CB171" i="33"/>
  <c r="BY171" i="33"/>
  <c r="BV171" i="33"/>
  <c r="BS171" i="33"/>
  <c r="BP171" i="33"/>
  <c r="BM171" i="33"/>
  <c r="BJ171" i="33"/>
  <c r="T166" i="33"/>
  <c r="T168" i="33" s="1" a="1"/>
  <c r="T168" i="33" s="1"/>
  <c r="T169" i="33" s="1" a="1"/>
  <c r="T169" i="33" s="1"/>
  <c r="F166" i="33" a="1"/>
  <c r="F166" i="33" s="1"/>
  <c r="FW164" i="33"/>
  <c r="FT164" i="33"/>
  <c r="FQ164" i="33"/>
  <c r="FN164" i="33"/>
  <c r="FK164" i="33"/>
  <c r="FH164" i="33"/>
  <c r="FE164" i="33"/>
  <c r="FB164" i="33"/>
  <c r="EY164" i="33"/>
  <c r="EV164" i="33"/>
  <c r="ES164" i="33"/>
  <c r="EP164" i="33"/>
  <c r="EM164" i="33"/>
  <c r="EJ164" i="33"/>
  <c r="EG164" i="33"/>
  <c r="ED164" i="33"/>
  <c r="EA164" i="33"/>
  <c r="DX164" i="33"/>
  <c r="DU164" i="33"/>
  <c r="DR164" i="33"/>
  <c r="DO164" i="33"/>
  <c r="DL164" i="33"/>
  <c r="DI164" i="33"/>
  <c r="DF164" i="33"/>
  <c r="DC164" i="33"/>
  <c r="CZ164" i="33"/>
  <c r="CW164" i="33"/>
  <c r="CT164" i="33"/>
  <c r="CQ164" i="33"/>
  <c r="CN164" i="33"/>
  <c r="CK164" i="33"/>
  <c r="CH164" i="33"/>
  <c r="CE164" i="33"/>
  <c r="CB164" i="33"/>
  <c r="BY164" i="33"/>
  <c r="BV164" i="33"/>
  <c r="BS164" i="33"/>
  <c r="BP164" i="33"/>
  <c r="BM164" i="33"/>
  <c r="BJ164" i="33"/>
  <c r="BG164" i="33"/>
  <c r="BD164" i="33"/>
  <c r="BA164" i="33"/>
  <c r="AX164" i="33"/>
  <c r="AU164" i="33"/>
  <c r="AR164" i="33"/>
  <c r="AO164" i="33"/>
  <c r="AL164" i="33"/>
  <c r="AI164" i="33"/>
  <c r="AF164" i="33"/>
  <c r="FW163" i="33"/>
  <c r="FT163" i="33"/>
  <c r="FQ163" i="33"/>
  <c r="FN163" i="33"/>
  <c r="FK163" i="33"/>
  <c r="FH163" i="33"/>
  <c r="FE163" i="33"/>
  <c r="FB163" i="33"/>
  <c r="EY163" i="33"/>
  <c r="EV163" i="33"/>
  <c r="ES163" i="33"/>
  <c r="EP163" i="33"/>
  <c r="EM163" i="33"/>
  <c r="EJ163" i="33"/>
  <c r="EG163" i="33"/>
  <c r="ED163" i="33"/>
  <c r="EA163" i="33"/>
  <c r="DX163" i="33"/>
  <c r="DU163" i="33"/>
  <c r="DR163" i="33"/>
  <c r="DO163" i="33"/>
  <c r="DL163" i="33"/>
  <c r="DI163" i="33"/>
  <c r="DF163" i="33"/>
  <c r="DC163" i="33"/>
  <c r="CZ163" i="33"/>
  <c r="CW163" i="33"/>
  <c r="CT163" i="33"/>
  <c r="CQ163" i="33"/>
  <c r="CN163" i="33"/>
  <c r="CK163" i="33"/>
  <c r="CH163" i="33"/>
  <c r="CE163" i="33"/>
  <c r="CB163" i="33"/>
  <c r="BY163" i="33"/>
  <c r="BV163" i="33"/>
  <c r="BS163" i="33"/>
  <c r="BP163" i="33"/>
  <c r="BM163" i="33"/>
  <c r="BJ163" i="33"/>
  <c r="BG163" i="33"/>
  <c r="BD163" i="33"/>
  <c r="BA163" i="33"/>
  <c r="AX163" i="33"/>
  <c r="AU163" i="33"/>
  <c r="AR163" i="33"/>
  <c r="AO163" i="33"/>
  <c r="AL163" i="33"/>
  <c r="AI163" i="33"/>
  <c r="AF163" i="33"/>
  <c r="FW162" i="33"/>
  <c r="FT162" i="33"/>
  <c r="FQ162" i="33"/>
  <c r="FN162" i="33"/>
  <c r="FK162" i="33"/>
  <c r="FH162" i="33"/>
  <c r="FE162" i="33"/>
  <c r="FB162" i="33"/>
  <c r="EY162" i="33"/>
  <c r="EV162" i="33"/>
  <c r="ES162" i="33"/>
  <c r="EP162" i="33"/>
  <c r="EM162" i="33"/>
  <c r="EJ162" i="33"/>
  <c r="EG162" i="33"/>
  <c r="ED162" i="33"/>
  <c r="EA162" i="33"/>
  <c r="DX162" i="33"/>
  <c r="DU162" i="33"/>
  <c r="DR162" i="33"/>
  <c r="DO162" i="33"/>
  <c r="DL162" i="33"/>
  <c r="DI162" i="33"/>
  <c r="DF162" i="33"/>
  <c r="DC162" i="33"/>
  <c r="CZ162" i="33"/>
  <c r="CW162" i="33"/>
  <c r="CT162" i="33"/>
  <c r="CQ162" i="33"/>
  <c r="CN162" i="33"/>
  <c r="CK162" i="33"/>
  <c r="CH162" i="33"/>
  <c r="CE162" i="33"/>
  <c r="CB162" i="33"/>
  <c r="BY162" i="33"/>
  <c r="BV162" i="33"/>
  <c r="BS162" i="33"/>
  <c r="BP162" i="33"/>
  <c r="BM162" i="33"/>
  <c r="BJ162" i="33"/>
  <c r="BG162" i="33"/>
  <c r="BD162" i="33"/>
  <c r="BA162" i="33"/>
  <c r="AX162" i="33"/>
  <c r="AU162" i="33"/>
  <c r="AR162" i="33"/>
  <c r="AO162" i="33"/>
  <c r="AL162" i="33"/>
  <c r="AI162" i="33"/>
  <c r="AF162" i="33"/>
  <c r="FW161" i="33"/>
  <c r="FT161" i="33"/>
  <c r="FQ161" i="33"/>
  <c r="FN161" i="33"/>
  <c r="FK161" i="33"/>
  <c r="FH161" i="33"/>
  <c r="FE161" i="33"/>
  <c r="FB161" i="33"/>
  <c r="EY161" i="33"/>
  <c r="EV161" i="33"/>
  <c r="ES161" i="33"/>
  <c r="EP161" i="33"/>
  <c r="EM161" i="33"/>
  <c r="EJ161" i="33"/>
  <c r="EG161" i="33"/>
  <c r="ED161" i="33"/>
  <c r="EA161" i="33"/>
  <c r="DX161" i="33"/>
  <c r="DU161" i="33"/>
  <c r="DR161" i="33"/>
  <c r="DO161" i="33"/>
  <c r="DL161" i="33"/>
  <c r="DI161" i="33"/>
  <c r="DF161" i="33"/>
  <c r="DC161" i="33"/>
  <c r="CZ161" i="33"/>
  <c r="CW161" i="33"/>
  <c r="CT161" i="33"/>
  <c r="CQ161" i="33"/>
  <c r="CN161" i="33"/>
  <c r="CK161" i="33"/>
  <c r="CH161" i="33"/>
  <c r="CE161" i="33"/>
  <c r="CB161" i="33"/>
  <c r="BY161" i="33"/>
  <c r="BV161" i="33"/>
  <c r="BS161" i="33"/>
  <c r="BP161" i="33"/>
  <c r="BM161" i="33"/>
  <c r="BJ161" i="33"/>
  <c r="BG161" i="33"/>
  <c r="BD161" i="33"/>
  <c r="BA161" i="33"/>
  <c r="AX161" i="33"/>
  <c r="AU161" i="33"/>
  <c r="AR161" i="33"/>
  <c r="AO161" i="33"/>
  <c r="AL161" i="33"/>
  <c r="AI161" i="33"/>
  <c r="AF161" i="33"/>
  <c r="FV160" i="33"/>
  <c r="FU160" i="33"/>
  <c r="FW160" i="33" s="1"/>
  <c r="FS160" i="33"/>
  <c r="FR160" i="33"/>
  <c r="FT160" i="33" s="1"/>
  <c r="FP160" i="33"/>
  <c r="FO160" i="33"/>
  <c r="FQ160" i="33" s="1"/>
  <c r="FM160" i="33"/>
  <c r="FL160" i="33"/>
  <c r="FN160" i="33" s="1"/>
  <c r="FJ160" i="33"/>
  <c r="FI160" i="33"/>
  <c r="FK160" i="33" s="1"/>
  <c r="FG160" i="33"/>
  <c r="FF160" i="33"/>
  <c r="FH160" i="33" s="1"/>
  <c r="FD160" i="33"/>
  <c r="FC160" i="33"/>
  <c r="FE160" i="33" s="1"/>
  <c r="FA160" i="33"/>
  <c r="EZ160" i="33"/>
  <c r="FB160" i="33" s="1"/>
  <c r="EX160" i="33"/>
  <c r="EW160" i="33"/>
  <c r="EY160" i="33" s="1"/>
  <c r="EU160" i="33"/>
  <c r="ET160" i="33"/>
  <c r="EV160" i="33" s="1"/>
  <c r="ER160" i="33"/>
  <c r="EQ160" i="33"/>
  <c r="ES160" i="33" s="1"/>
  <c r="EO160" i="33"/>
  <c r="EN160" i="33"/>
  <c r="EP160" i="33" s="1"/>
  <c r="EL160" i="33"/>
  <c r="EK160" i="33"/>
  <c r="EM160" i="33" s="1"/>
  <c r="EI160" i="33"/>
  <c r="EH160" i="33"/>
  <c r="EJ160" i="33" s="1"/>
  <c r="EF160" i="33"/>
  <c r="EE160" i="33"/>
  <c r="EG160" i="33" s="1"/>
  <c r="EC160" i="33"/>
  <c r="EB160" i="33"/>
  <c r="ED160" i="33" s="1"/>
  <c r="DZ160" i="33"/>
  <c r="DY160" i="33"/>
  <c r="EA160" i="33" s="1"/>
  <c r="DW160" i="33"/>
  <c r="DV160" i="33"/>
  <c r="DX160" i="33" s="1"/>
  <c r="DT160" i="33"/>
  <c r="DS160" i="33"/>
  <c r="DU160" i="33" s="1"/>
  <c r="DQ160" i="33"/>
  <c r="DP160" i="33"/>
  <c r="DR160" i="33" s="1"/>
  <c r="DN160" i="33"/>
  <c r="DM160" i="33"/>
  <c r="DO160" i="33" s="1"/>
  <c r="DK160" i="33"/>
  <c r="DJ160" i="33"/>
  <c r="DL160" i="33" s="1"/>
  <c r="DH160" i="33"/>
  <c r="DG160" i="33"/>
  <c r="DI160" i="33" s="1"/>
  <c r="DE160" i="33"/>
  <c r="DD160" i="33"/>
  <c r="DF160" i="33" s="1"/>
  <c r="DB160" i="33"/>
  <c r="DA160" i="33"/>
  <c r="DC160" i="33" s="1"/>
  <c r="CY160" i="33"/>
  <c r="CX160" i="33"/>
  <c r="CZ160" i="33" s="1"/>
  <c r="CV160" i="33"/>
  <c r="CU160" i="33"/>
  <c r="CW160" i="33" s="1"/>
  <c r="CS160" i="33"/>
  <c r="CR160" i="33"/>
  <c r="CT160" i="33" s="1"/>
  <c r="CQ160" i="33"/>
  <c r="CP160" i="33"/>
  <c r="CO160" i="33"/>
  <c r="CM160" i="33"/>
  <c r="CL160" i="33"/>
  <c r="CN160" i="33" s="1"/>
  <c r="CJ160" i="33"/>
  <c r="CI160" i="33"/>
  <c r="CK160" i="33" s="1"/>
  <c r="CG160" i="33"/>
  <c r="CF160" i="33"/>
  <c r="CH160" i="33" s="1"/>
  <c r="CD160" i="33"/>
  <c r="CC160" i="33"/>
  <c r="CE160" i="33" s="1"/>
  <c r="CA160" i="33"/>
  <c r="BZ160" i="33"/>
  <c r="CB160" i="33" s="1"/>
  <c r="BX160" i="33"/>
  <c r="BW160" i="33"/>
  <c r="BY160" i="33" s="1"/>
  <c r="BU160" i="33"/>
  <c r="BT160" i="33"/>
  <c r="BV160" i="33" s="1"/>
  <c r="BR160" i="33"/>
  <c r="BQ160" i="33"/>
  <c r="BS160" i="33" s="1"/>
  <c r="BO160" i="33"/>
  <c r="BN160" i="33"/>
  <c r="BP160" i="33" s="1"/>
  <c r="BL160" i="33"/>
  <c r="BK160" i="33"/>
  <c r="BM160" i="33" s="1"/>
  <c r="BI160" i="33"/>
  <c r="BH160" i="33"/>
  <c r="BJ160" i="33" s="1"/>
  <c r="BF160" i="33"/>
  <c r="BE160" i="33"/>
  <c r="BG160" i="33" s="1"/>
  <c r="BC160" i="33"/>
  <c r="BB160" i="33"/>
  <c r="BD160" i="33" s="1"/>
  <c r="AZ160" i="33"/>
  <c r="AY160" i="33"/>
  <c r="BA160" i="33" s="1"/>
  <c r="AW160" i="33"/>
  <c r="AV160" i="33"/>
  <c r="AX160" i="33" s="1"/>
  <c r="AT160" i="33"/>
  <c r="AS160" i="33"/>
  <c r="AU160" i="33" s="1"/>
  <c r="AQ160" i="33"/>
  <c r="AP160" i="33"/>
  <c r="AR160" i="33" s="1"/>
  <c r="AN160" i="33"/>
  <c r="AM160" i="33"/>
  <c r="AO160" i="33" s="1"/>
  <c r="AK160" i="33"/>
  <c r="AJ160" i="33"/>
  <c r="AL160" i="33" s="1"/>
  <c r="AH160" i="33"/>
  <c r="AG160" i="33"/>
  <c r="AI160" i="33" s="1"/>
  <c r="AE160" i="33"/>
  <c r="AD160" i="33"/>
  <c r="AF160" i="33" s="1"/>
  <c r="FW158" i="33"/>
  <c r="FT158" i="33"/>
  <c r="FQ158" i="33"/>
  <c r="FN158" i="33"/>
  <c r="FK158" i="33"/>
  <c r="FH158" i="33"/>
  <c r="FE158" i="33"/>
  <c r="FB158" i="33"/>
  <c r="EY158" i="33"/>
  <c r="EV158" i="33"/>
  <c r="ES158" i="33"/>
  <c r="EP158" i="33"/>
  <c r="EM158" i="33"/>
  <c r="EJ158" i="33"/>
  <c r="EG158" i="33"/>
  <c r="ED158" i="33"/>
  <c r="EA158" i="33"/>
  <c r="DX158" i="33"/>
  <c r="DU158" i="33"/>
  <c r="DR158" i="33"/>
  <c r="DO158" i="33"/>
  <c r="DL158" i="33"/>
  <c r="DI158" i="33"/>
  <c r="DF158" i="33"/>
  <c r="DC158" i="33"/>
  <c r="CZ158" i="33"/>
  <c r="CW158" i="33"/>
  <c r="CT158" i="33"/>
  <c r="CQ158" i="33"/>
  <c r="CN158" i="33"/>
  <c r="CK158" i="33"/>
  <c r="CH158" i="33"/>
  <c r="CE158" i="33"/>
  <c r="CB158" i="33"/>
  <c r="BY158" i="33"/>
  <c r="BV158" i="33"/>
  <c r="BS158" i="33"/>
  <c r="BP158" i="33"/>
  <c r="BM158" i="33"/>
  <c r="BJ158" i="33"/>
  <c r="BG158" i="33"/>
  <c r="BD158" i="33"/>
  <c r="BA158" i="33"/>
  <c r="AX158" i="33"/>
  <c r="AU158" i="33"/>
  <c r="AR158" i="33"/>
  <c r="AO158" i="33"/>
  <c r="AL158" i="33"/>
  <c r="AI158" i="33"/>
  <c r="AF158" i="33"/>
  <c r="FW157" i="33"/>
  <c r="FT157" i="33"/>
  <c r="FQ157" i="33"/>
  <c r="FN157" i="33"/>
  <c r="FK157" i="33"/>
  <c r="FH157" i="33"/>
  <c r="FE157" i="33"/>
  <c r="FB157" i="33"/>
  <c r="EY157" i="33"/>
  <c r="EV157" i="33"/>
  <c r="ES157" i="33"/>
  <c r="EP157" i="33"/>
  <c r="EM157" i="33"/>
  <c r="EJ157" i="33"/>
  <c r="EG157" i="33"/>
  <c r="ED157" i="33"/>
  <c r="EA157" i="33"/>
  <c r="DX157" i="33"/>
  <c r="DU157" i="33"/>
  <c r="DR157" i="33"/>
  <c r="DO157" i="33"/>
  <c r="DL157" i="33"/>
  <c r="DI157" i="33"/>
  <c r="DF157" i="33"/>
  <c r="DC157" i="33"/>
  <c r="CZ157" i="33"/>
  <c r="CW157" i="33"/>
  <c r="CT157" i="33"/>
  <c r="CQ157" i="33"/>
  <c r="CN157" i="33"/>
  <c r="CK157" i="33"/>
  <c r="CH157" i="33"/>
  <c r="CE157" i="33"/>
  <c r="CB157" i="33"/>
  <c r="BY157" i="33"/>
  <c r="BV157" i="33"/>
  <c r="BS157" i="33"/>
  <c r="BP157" i="33"/>
  <c r="BM157" i="33"/>
  <c r="BJ157" i="33"/>
  <c r="BG157" i="33"/>
  <c r="BD157" i="33"/>
  <c r="BA157" i="33"/>
  <c r="AX157" i="33"/>
  <c r="AU157" i="33"/>
  <c r="AR157" i="33"/>
  <c r="AO157" i="33"/>
  <c r="AL157" i="33"/>
  <c r="AI157" i="33"/>
  <c r="AF157" i="33"/>
  <c r="FW156" i="33"/>
  <c r="FT156" i="33"/>
  <c r="FQ156" i="33"/>
  <c r="FN156" i="33"/>
  <c r="FK156" i="33"/>
  <c r="FH156" i="33"/>
  <c r="FE156" i="33"/>
  <c r="FB156" i="33"/>
  <c r="EY156" i="33"/>
  <c r="EV156" i="33"/>
  <c r="ES156" i="33"/>
  <c r="EP156" i="33"/>
  <c r="EM156" i="33"/>
  <c r="EJ156" i="33"/>
  <c r="EG156" i="33"/>
  <c r="ED156" i="33"/>
  <c r="EA156" i="33"/>
  <c r="DX156" i="33"/>
  <c r="DU156" i="33"/>
  <c r="DR156" i="33"/>
  <c r="DO156" i="33"/>
  <c r="DL156" i="33"/>
  <c r="DI156" i="33"/>
  <c r="DF156" i="33"/>
  <c r="DC156" i="33"/>
  <c r="CZ156" i="33"/>
  <c r="CW156" i="33"/>
  <c r="CT156" i="33"/>
  <c r="CQ156" i="33"/>
  <c r="CN156" i="33"/>
  <c r="CK156" i="33"/>
  <c r="CH156" i="33"/>
  <c r="CE156" i="33"/>
  <c r="CB156" i="33"/>
  <c r="BY156" i="33"/>
  <c r="BV156" i="33"/>
  <c r="BS156" i="33"/>
  <c r="BP156" i="33"/>
  <c r="BM156" i="33"/>
  <c r="BJ156" i="33"/>
  <c r="BG156" i="33"/>
  <c r="BD156" i="33"/>
  <c r="BA156" i="33"/>
  <c r="AX156" i="33"/>
  <c r="AU156" i="33"/>
  <c r="AR156" i="33"/>
  <c r="AO156" i="33"/>
  <c r="AL156" i="33"/>
  <c r="AI156" i="33"/>
  <c r="AF156" i="33"/>
  <c r="FW155" i="33"/>
  <c r="FT155" i="33"/>
  <c r="FQ155" i="33"/>
  <c r="FN155" i="33"/>
  <c r="FK155" i="33"/>
  <c r="FH155" i="33"/>
  <c r="FE155" i="33"/>
  <c r="FB155" i="33"/>
  <c r="EY155" i="33"/>
  <c r="EV155" i="33"/>
  <c r="ES155" i="33"/>
  <c r="EP155" i="33"/>
  <c r="EM155" i="33"/>
  <c r="EJ155" i="33"/>
  <c r="EG155" i="33"/>
  <c r="ED155" i="33"/>
  <c r="EA155" i="33"/>
  <c r="DX155" i="33"/>
  <c r="DU155" i="33"/>
  <c r="DR155" i="33"/>
  <c r="DO155" i="33"/>
  <c r="DL155" i="33"/>
  <c r="DI155" i="33"/>
  <c r="DF155" i="33"/>
  <c r="DC155" i="33"/>
  <c r="CZ155" i="33"/>
  <c r="CW155" i="33"/>
  <c r="CT155" i="33"/>
  <c r="CQ155" i="33"/>
  <c r="CN155" i="33"/>
  <c r="CK155" i="33"/>
  <c r="CH155" i="33"/>
  <c r="CE155" i="33"/>
  <c r="CB155" i="33"/>
  <c r="BY155" i="33"/>
  <c r="BV155" i="33"/>
  <c r="BS155" i="33"/>
  <c r="BP155" i="33"/>
  <c r="BM155" i="33"/>
  <c r="BJ155" i="33"/>
  <c r="BG155" i="33"/>
  <c r="BD155" i="33"/>
  <c r="BA155" i="33"/>
  <c r="AX155" i="33"/>
  <c r="AU155" i="33"/>
  <c r="AR155" i="33"/>
  <c r="AO155" i="33"/>
  <c r="AL155" i="33"/>
  <c r="AI155" i="33"/>
  <c r="AF155" i="33"/>
  <c r="FV154" i="33"/>
  <c r="FU154" i="33"/>
  <c r="FW154" i="33" s="1"/>
  <c r="FS154" i="33"/>
  <c r="FR154" i="33"/>
  <c r="FT154" i="33" s="1"/>
  <c r="FP154" i="33"/>
  <c r="FO154" i="33"/>
  <c r="FQ154" i="33" s="1"/>
  <c r="FM154" i="33"/>
  <c r="FL154" i="33"/>
  <c r="FN154" i="33" s="1"/>
  <c r="FJ154" i="33"/>
  <c r="FI154" i="33"/>
  <c r="FK154" i="33" s="1"/>
  <c r="FG154" i="33"/>
  <c r="FF154" i="33"/>
  <c r="FH154" i="33" s="1"/>
  <c r="FD154" i="33"/>
  <c r="FC154" i="33"/>
  <c r="FE154" i="33" s="1"/>
  <c r="FA154" i="33"/>
  <c r="EZ154" i="33"/>
  <c r="FB154" i="33" s="1"/>
  <c r="EX154" i="33"/>
  <c r="EW154" i="33"/>
  <c r="EY154" i="33" s="1"/>
  <c r="EU154" i="33"/>
  <c r="ET154" i="33"/>
  <c r="EV154" i="33" s="1"/>
  <c r="ER154" i="33"/>
  <c r="EQ154" i="33"/>
  <c r="ES154" i="33" s="1"/>
  <c r="EO154" i="33"/>
  <c r="EN154" i="33"/>
  <c r="EP154" i="33" s="1"/>
  <c r="EL154" i="33"/>
  <c r="EK154" i="33"/>
  <c r="EM154" i="33" s="1"/>
  <c r="EI154" i="33"/>
  <c r="EH154" i="33"/>
  <c r="EJ154" i="33" s="1"/>
  <c r="EF154" i="33"/>
  <c r="EE154" i="33"/>
  <c r="EG154" i="33" s="1"/>
  <c r="EC154" i="33"/>
  <c r="EB154" i="33"/>
  <c r="ED154" i="33" s="1"/>
  <c r="DZ154" i="33"/>
  <c r="DY154" i="33"/>
  <c r="EA154" i="33" s="1"/>
  <c r="DW154" i="33"/>
  <c r="DV154" i="33"/>
  <c r="DX154" i="33" s="1"/>
  <c r="DT154" i="33"/>
  <c r="DS154" i="33"/>
  <c r="DU154" i="33" s="1"/>
  <c r="DQ154" i="33"/>
  <c r="DP154" i="33"/>
  <c r="DR154" i="33" s="1"/>
  <c r="DN154" i="33"/>
  <c r="DM154" i="33"/>
  <c r="DO154" i="33" s="1"/>
  <c r="DK154" i="33"/>
  <c r="DJ154" i="33"/>
  <c r="DL154" i="33" s="1"/>
  <c r="DH154" i="33"/>
  <c r="DG154" i="33"/>
  <c r="DI154" i="33" s="1"/>
  <c r="DE154" i="33"/>
  <c r="DD154" i="33"/>
  <c r="DF154" i="33" s="1"/>
  <c r="DB154" i="33"/>
  <c r="DA154" i="33"/>
  <c r="DC154" i="33" s="1"/>
  <c r="CY154" i="33"/>
  <c r="CX154" i="33"/>
  <c r="CZ154" i="33" s="1"/>
  <c r="CV154" i="33"/>
  <c r="CU154" i="33"/>
  <c r="CW154" i="33" s="1"/>
  <c r="CS154" i="33"/>
  <c r="CR154" i="33"/>
  <c r="CT154" i="33" s="1"/>
  <c r="CQ154" i="33"/>
  <c r="CP154" i="33"/>
  <c r="CO154" i="33"/>
  <c r="CM154" i="33"/>
  <c r="CL154" i="33"/>
  <c r="CN154" i="33" s="1"/>
  <c r="CJ154" i="33"/>
  <c r="CI154" i="33"/>
  <c r="CK154" i="33" s="1"/>
  <c r="CH154" i="33"/>
  <c r="CG154" i="33"/>
  <c r="CF154" i="33"/>
  <c r="CD154" i="33"/>
  <c r="CC154" i="33"/>
  <c r="CE154" i="33" s="1"/>
  <c r="CA154" i="33"/>
  <c r="BZ154" i="33"/>
  <c r="CB154" i="33" s="1"/>
  <c r="BX154" i="33"/>
  <c r="BW154" i="33"/>
  <c r="BY154" i="33" s="1"/>
  <c r="BU154" i="33"/>
  <c r="BT154" i="33"/>
  <c r="BV154" i="33" s="1"/>
  <c r="BR154" i="33"/>
  <c r="BQ154" i="33"/>
  <c r="BS154" i="33" s="1"/>
  <c r="BO154" i="33"/>
  <c r="BN154" i="33"/>
  <c r="BP154" i="33" s="1"/>
  <c r="BL154" i="33"/>
  <c r="BK154" i="33"/>
  <c r="BM154" i="33" s="1"/>
  <c r="BI154" i="33"/>
  <c r="BH154" i="33"/>
  <c r="BJ154" i="33" s="1"/>
  <c r="BG154" i="33"/>
  <c r="BF154" i="33"/>
  <c r="BE154" i="33"/>
  <c r="BC154" i="33"/>
  <c r="BB154" i="33"/>
  <c r="BD154" i="33" s="1"/>
  <c r="AZ154" i="33"/>
  <c r="AY154" i="33"/>
  <c r="BA154" i="33" s="1"/>
  <c r="AW154" i="33"/>
  <c r="AV154" i="33"/>
  <c r="AX154" i="33" s="1"/>
  <c r="AT154" i="33"/>
  <c r="AS154" i="33"/>
  <c r="AU154" i="33" s="1"/>
  <c r="AQ154" i="33"/>
  <c r="AP154" i="33"/>
  <c r="AR154" i="33" s="1"/>
  <c r="AN154" i="33"/>
  <c r="AM154" i="33"/>
  <c r="AO154" i="33" s="1"/>
  <c r="AK154" i="33"/>
  <c r="AJ154" i="33"/>
  <c r="AL154" i="33" s="1"/>
  <c r="AH154" i="33"/>
  <c r="AG154" i="33"/>
  <c r="AI154" i="33" s="1"/>
  <c r="AE154" i="33"/>
  <c r="AD154" i="33"/>
  <c r="AF154" i="33" s="1"/>
  <c r="FW152" i="33"/>
  <c r="FT152" i="33"/>
  <c r="FQ152" i="33"/>
  <c r="FN152" i="33"/>
  <c r="FK152" i="33"/>
  <c r="FH152" i="33"/>
  <c r="FE152" i="33"/>
  <c r="FB152" i="33"/>
  <c r="EY152" i="33"/>
  <c r="EV152" i="33"/>
  <c r="ES152" i="33"/>
  <c r="EP152" i="33"/>
  <c r="EM152" i="33"/>
  <c r="EJ152" i="33"/>
  <c r="EG152" i="33"/>
  <c r="ED152" i="33"/>
  <c r="EA152" i="33"/>
  <c r="DX152" i="33"/>
  <c r="DU152" i="33"/>
  <c r="DR152" i="33"/>
  <c r="DO152" i="33"/>
  <c r="DL152" i="33"/>
  <c r="DI152" i="33"/>
  <c r="DF152" i="33"/>
  <c r="DC152" i="33"/>
  <c r="CZ152" i="33"/>
  <c r="CW152" i="33"/>
  <c r="CT152" i="33"/>
  <c r="CQ152" i="33"/>
  <c r="CN152" i="33"/>
  <c r="CK152" i="33"/>
  <c r="CH152" i="33"/>
  <c r="CE152" i="33"/>
  <c r="CB152" i="33"/>
  <c r="BY152" i="33"/>
  <c r="BV152" i="33"/>
  <c r="BS152" i="33"/>
  <c r="BP152" i="33"/>
  <c r="BM152" i="33"/>
  <c r="BJ152" i="33"/>
  <c r="FW151" i="33"/>
  <c r="FT151" i="33"/>
  <c r="FQ151" i="33"/>
  <c r="FN151" i="33"/>
  <c r="FK151" i="33"/>
  <c r="FH151" i="33"/>
  <c r="FE151" i="33"/>
  <c r="FB151" i="33"/>
  <c r="EY151" i="33"/>
  <c r="EV151" i="33"/>
  <c r="ES151" i="33"/>
  <c r="EP151" i="33"/>
  <c r="EM151" i="33"/>
  <c r="EJ151" i="33"/>
  <c r="EG151" i="33"/>
  <c r="ED151" i="33"/>
  <c r="EA151" i="33"/>
  <c r="DX151" i="33"/>
  <c r="DU151" i="33"/>
  <c r="DR151" i="33"/>
  <c r="DO151" i="33"/>
  <c r="DL151" i="33"/>
  <c r="DI151" i="33"/>
  <c r="DF151" i="33"/>
  <c r="DC151" i="33"/>
  <c r="CZ151" i="33"/>
  <c r="CW151" i="33"/>
  <c r="CT151" i="33"/>
  <c r="CQ151" i="33"/>
  <c r="CN151" i="33"/>
  <c r="CK151" i="33"/>
  <c r="CH151" i="33"/>
  <c r="CE151" i="33"/>
  <c r="CB151" i="33"/>
  <c r="BY151" i="33"/>
  <c r="BV151" i="33"/>
  <c r="BS151" i="33"/>
  <c r="BP151" i="33"/>
  <c r="BM151" i="33"/>
  <c r="BJ151" i="33"/>
  <c r="FW150" i="33"/>
  <c r="FT150" i="33"/>
  <c r="FQ150" i="33"/>
  <c r="FN150" i="33"/>
  <c r="FK150" i="33"/>
  <c r="FH150" i="33"/>
  <c r="FE150" i="33"/>
  <c r="FB150" i="33"/>
  <c r="EY150" i="33"/>
  <c r="EV150" i="33"/>
  <c r="ES150" i="33"/>
  <c r="EP150" i="33"/>
  <c r="EM150" i="33"/>
  <c r="EJ150" i="33"/>
  <c r="EG150" i="33"/>
  <c r="ED150" i="33"/>
  <c r="EA150" i="33"/>
  <c r="DX150" i="33"/>
  <c r="DU150" i="33"/>
  <c r="DR150" i="33"/>
  <c r="DO150" i="33"/>
  <c r="DL150" i="33"/>
  <c r="DI150" i="33"/>
  <c r="DF150" i="33"/>
  <c r="DC150" i="33"/>
  <c r="CZ150" i="33"/>
  <c r="CW150" i="33"/>
  <c r="CT150" i="33"/>
  <c r="CQ150" i="33"/>
  <c r="CN150" i="33"/>
  <c r="CK150" i="33"/>
  <c r="CH150" i="33"/>
  <c r="CE150" i="33"/>
  <c r="CB150" i="33"/>
  <c r="BY150" i="33"/>
  <c r="BV150" i="33"/>
  <c r="BS150" i="33"/>
  <c r="BP150" i="33"/>
  <c r="BM150" i="33"/>
  <c r="BJ150" i="33"/>
  <c r="FW149" i="33"/>
  <c r="FT149" i="33"/>
  <c r="FQ149" i="33"/>
  <c r="FN149" i="33"/>
  <c r="FK149" i="33"/>
  <c r="FH149" i="33"/>
  <c r="FE149" i="33"/>
  <c r="FB149" i="33"/>
  <c r="EY149" i="33"/>
  <c r="EV149" i="33"/>
  <c r="ES149" i="33"/>
  <c r="EP149" i="33"/>
  <c r="EM149" i="33"/>
  <c r="EJ149" i="33"/>
  <c r="EG149" i="33"/>
  <c r="ED149" i="33"/>
  <c r="EA149" i="33"/>
  <c r="DX149" i="33"/>
  <c r="DU149" i="33"/>
  <c r="DR149" i="33"/>
  <c r="DO149" i="33"/>
  <c r="DL149" i="33"/>
  <c r="DI149" i="33"/>
  <c r="DF149" i="33"/>
  <c r="DC149" i="33"/>
  <c r="CZ149" i="33"/>
  <c r="CW149" i="33"/>
  <c r="CT149" i="33"/>
  <c r="CQ149" i="33"/>
  <c r="CN149" i="33"/>
  <c r="CK149" i="33"/>
  <c r="CH149" i="33"/>
  <c r="CE149" i="33"/>
  <c r="CB149" i="33"/>
  <c r="BY149" i="33"/>
  <c r="BV149" i="33"/>
  <c r="BS149" i="33"/>
  <c r="BP149" i="33"/>
  <c r="BM149" i="33"/>
  <c r="BJ149" i="33"/>
  <c r="FV148" i="33"/>
  <c r="FU148" i="33"/>
  <c r="FW148" i="33" s="1"/>
  <c r="FS148" i="33"/>
  <c r="FR148" i="33"/>
  <c r="FT148" i="33" s="1"/>
  <c r="FP148" i="33"/>
  <c r="FO148" i="33"/>
  <c r="FQ148" i="33" s="1"/>
  <c r="FM148" i="33"/>
  <c r="FL148" i="33"/>
  <c r="FN148" i="33" s="1"/>
  <c r="FJ148" i="33"/>
  <c r="FI148" i="33"/>
  <c r="FK148" i="33" s="1"/>
  <c r="FG148" i="33"/>
  <c r="FF148" i="33"/>
  <c r="FH148" i="33" s="1"/>
  <c r="FD148" i="33"/>
  <c r="FC148" i="33"/>
  <c r="FE148" i="33" s="1"/>
  <c r="FA148" i="33"/>
  <c r="EZ148" i="33"/>
  <c r="FB148" i="33" s="1"/>
  <c r="EX148" i="33"/>
  <c r="EW148" i="33"/>
  <c r="EY148" i="33" s="1"/>
  <c r="EU148" i="33"/>
  <c r="ET148" i="33"/>
  <c r="EV148" i="33" s="1"/>
  <c r="ES148" i="33"/>
  <c r="ER148" i="33"/>
  <c r="EQ148" i="33"/>
  <c r="EO148" i="33"/>
  <c r="EN148" i="33"/>
  <c r="EP148" i="33" s="1"/>
  <c r="EL148" i="33"/>
  <c r="EK148" i="33"/>
  <c r="EM148" i="33" s="1"/>
  <c r="EJ148" i="33"/>
  <c r="EI148" i="33"/>
  <c r="EH148" i="33"/>
  <c r="EF148" i="33"/>
  <c r="EE148" i="33"/>
  <c r="EG148" i="33" s="1"/>
  <c r="EC148" i="33"/>
  <c r="EB148" i="33"/>
  <c r="ED148" i="33" s="1"/>
  <c r="DZ148" i="33"/>
  <c r="DY148" i="33"/>
  <c r="EA148" i="33" s="1"/>
  <c r="DW148" i="33"/>
  <c r="DV148" i="33"/>
  <c r="DX148" i="33" s="1"/>
  <c r="DT148" i="33"/>
  <c r="DS148" i="33"/>
  <c r="DU148" i="33" s="1"/>
  <c r="DQ148" i="33"/>
  <c r="DP148" i="33"/>
  <c r="DR148" i="33" s="1"/>
  <c r="DN148" i="33"/>
  <c r="DM148" i="33"/>
  <c r="DO148" i="33" s="1"/>
  <c r="DK148" i="33"/>
  <c r="DJ148" i="33"/>
  <c r="DL148" i="33" s="1"/>
  <c r="DI148" i="33"/>
  <c r="DH148" i="33"/>
  <c r="DG148" i="33"/>
  <c r="DE148" i="33"/>
  <c r="DD148" i="33"/>
  <c r="DF148" i="33" s="1"/>
  <c r="DB148" i="33"/>
  <c r="DA148" i="33"/>
  <c r="DC148" i="33" s="1"/>
  <c r="CY148" i="33"/>
  <c r="CX148" i="33"/>
  <c r="CZ148" i="33" s="1"/>
  <c r="CW148" i="33"/>
  <c r="CV148" i="33"/>
  <c r="CU148" i="33"/>
  <c r="CS148" i="33"/>
  <c r="CR148" i="33"/>
  <c r="CT148" i="33" s="1"/>
  <c r="CP148" i="33"/>
  <c r="CO148" i="33"/>
  <c r="CQ148" i="33" s="1"/>
  <c r="CN148" i="33"/>
  <c r="CM148" i="33"/>
  <c r="CL148" i="33"/>
  <c r="CJ148" i="33"/>
  <c r="CI148" i="33"/>
  <c r="CK148" i="33" s="1"/>
  <c r="CG148" i="33"/>
  <c r="CF148" i="33"/>
  <c r="CH148" i="33" s="1"/>
  <c r="CD148" i="33"/>
  <c r="CC148" i="33"/>
  <c r="CE148" i="33" s="1"/>
  <c r="CA148" i="33"/>
  <c r="BZ148" i="33"/>
  <c r="CB148" i="33" s="1"/>
  <c r="BX148" i="33"/>
  <c r="BW148" i="33"/>
  <c r="BY148" i="33" s="1"/>
  <c r="BU148" i="33"/>
  <c r="BT148" i="33"/>
  <c r="BV148" i="33" s="1"/>
  <c r="BR148" i="33"/>
  <c r="BQ148" i="33"/>
  <c r="BS148" i="33" s="1"/>
  <c r="BO148" i="33"/>
  <c r="BN148" i="33"/>
  <c r="BP148" i="33" s="1"/>
  <c r="BM148" i="33"/>
  <c r="BL148" i="33"/>
  <c r="BK148" i="33"/>
  <c r="BI148" i="33"/>
  <c r="BH148" i="33"/>
  <c r="BJ148" i="33" s="1"/>
  <c r="FW146" i="33"/>
  <c r="FT146" i="33"/>
  <c r="FQ146" i="33"/>
  <c r="FN146" i="33"/>
  <c r="FK146" i="33"/>
  <c r="FH146" i="33"/>
  <c r="FE146" i="33"/>
  <c r="FB146" i="33"/>
  <c r="EY146" i="33"/>
  <c r="EV146" i="33"/>
  <c r="ES146" i="33"/>
  <c r="EP146" i="33"/>
  <c r="EM146" i="33"/>
  <c r="EJ146" i="33"/>
  <c r="EG146" i="33"/>
  <c r="ED146" i="33"/>
  <c r="EA146" i="33"/>
  <c r="DX146" i="33"/>
  <c r="DU146" i="33"/>
  <c r="DR146" i="33"/>
  <c r="DO146" i="33"/>
  <c r="DL146" i="33"/>
  <c r="DI146" i="33"/>
  <c r="DF146" i="33"/>
  <c r="DC146" i="33"/>
  <c r="CZ146" i="33"/>
  <c r="CW146" i="33"/>
  <c r="CT146" i="33"/>
  <c r="CQ146" i="33"/>
  <c r="CN146" i="33"/>
  <c r="CK146" i="33"/>
  <c r="CH146" i="33"/>
  <c r="CE146" i="33"/>
  <c r="CB146" i="33"/>
  <c r="BY146" i="33"/>
  <c r="BV146" i="33"/>
  <c r="BS146" i="33"/>
  <c r="BP146" i="33"/>
  <c r="BM146" i="33"/>
  <c r="BJ146" i="33"/>
  <c r="FW145" i="33"/>
  <c r="FT145" i="33"/>
  <c r="FQ145" i="33"/>
  <c r="FN145" i="33"/>
  <c r="FK145" i="33"/>
  <c r="FH145" i="33"/>
  <c r="FE145" i="33"/>
  <c r="FB145" i="33"/>
  <c r="EY145" i="33"/>
  <c r="EV145" i="33"/>
  <c r="ES145" i="33"/>
  <c r="EP145" i="33"/>
  <c r="EM145" i="33"/>
  <c r="EJ145" i="33"/>
  <c r="EG145" i="33"/>
  <c r="ED145" i="33"/>
  <c r="EA145" i="33"/>
  <c r="DX145" i="33"/>
  <c r="DU145" i="33"/>
  <c r="DR145" i="33"/>
  <c r="DO145" i="33"/>
  <c r="DL145" i="33"/>
  <c r="DI145" i="33"/>
  <c r="DF145" i="33"/>
  <c r="DC145" i="33"/>
  <c r="CZ145" i="33"/>
  <c r="CW145" i="33"/>
  <c r="CT145" i="33"/>
  <c r="CQ145" i="33"/>
  <c r="CN145" i="33"/>
  <c r="CK145" i="33"/>
  <c r="CH145" i="33"/>
  <c r="CE145" i="33"/>
  <c r="CB145" i="33"/>
  <c r="BY145" i="33"/>
  <c r="BV145" i="33"/>
  <c r="BS145" i="33"/>
  <c r="BP145" i="33"/>
  <c r="BM145" i="33"/>
  <c r="BJ145" i="33"/>
  <c r="FW144" i="33"/>
  <c r="FT144" i="33"/>
  <c r="FQ144" i="33"/>
  <c r="FN144" i="33"/>
  <c r="FK144" i="33"/>
  <c r="FH144" i="33"/>
  <c r="FE144" i="33"/>
  <c r="FB144" i="33"/>
  <c r="EY144" i="33"/>
  <c r="EV144" i="33"/>
  <c r="ES144" i="33"/>
  <c r="EP144" i="33"/>
  <c r="EM144" i="33"/>
  <c r="EJ144" i="33"/>
  <c r="EG144" i="33"/>
  <c r="ED144" i="33"/>
  <c r="EA144" i="33"/>
  <c r="DX144" i="33"/>
  <c r="DU144" i="33"/>
  <c r="DR144" i="33"/>
  <c r="DO144" i="33"/>
  <c r="DL144" i="33"/>
  <c r="DI144" i="33"/>
  <c r="DF144" i="33"/>
  <c r="DC144" i="33"/>
  <c r="CZ144" i="33"/>
  <c r="CW144" i="33"/>
  <c r="CT144" i="33"/>
  <c r="CQ144" i="33"/>
  <c r="CN144" i="33"/>
  <c r="CK144" i="33"/>
  <c r="CH144" i="33"/>
  <c r="CE144" i="33"/>
  <c r="CB144" i="33"/>
  <c r="BY144" i="33"/>
  <c r="BV144" i="33"/>
  <c r="BS144" i="33"/>
  <c r="BP144" i="33"/>
  <c r="BM144" i="33"/>
  <c r="BJ144" i="33"/>
  <c r="FW143" i="33"/>
  <c r="FT143" i="33"/>
  <c r="FQ143" i="33"/>
  <c r="FN143" i="33"/>
  <c r="FK143" i="33"/>
  <c r="FH143" i="33"/>
  <c r="FE143" i="33"/>
  <c r="FB143" i="33"/>
  <c r="EY143" i="33"/>
  <c r="EV143" i="33"/>
  <c r="ES143" i="33"/>
  <c r="EP143" i="33"/>
  <c r="EM143" i="33"/>
  <c r="EJ143" i="33"/>
  <c r="EG143" i="33"/>
  <c r="ED143" i="33"/>
  <c r="EA143" i="33"/>
  <c r="DX143" i="33"/>
  <c r="DU143" i="33"/>
  <c r="DR143" i="33"/>
  <c r="DO143" i="33"/>
  <c r="DL143" i="33"/>
  <c r="DI143" i="33"/>
  <c r="DF143" i="33"/>
  <c r="DC143" i="33"/>
  <c r="CZ143" i="33"/>
  <c r="CW143" i="33"/>
  <c r="CT143" i="33"/>
  <c r="CQ143" i="33"/>
  <c r="CN143" i="33"/>
  <c r="CK143" i="33"/>
  <c r="CH143" i="33"/>
  <c r="CE143" i="33"/>
  <c r="CB143" i="33"/>
  <c r="BY143" i="33"/>
  <c r="BV143" i="33"/>
  <c r="BS143" i="33"/>
  <c r="BP143" i="33"/>
  <c r="BM143" i="33"/>
  <c r="BJ143" i="33"/>
  <c r="FV142" i="33"/>
  <c r="FU142" i="33"/>
  <c r="FW142" i="33" s="1"/>
  <c r="FS142" i="33"/>
  <c r="FR142" i="33"/>
  <c r="FT142" i="33" s="1"/>
  <c r="FP142" i="33"/>
  <c r="FO142" i="33"/>
  <c r="FQ142" i="33" s="1"/>
  <c r="FM142" i="33"/>
  <c r="FL142" i="33"/>
  <c r="FN142" i="33" s="1"/>
  <c r="FJ142" i="33"/>
  <c r="FI142" i="33"/>
  <c r="FK142" i="33" s="1"/>
  <c r="FG142" i="33"/>
  <c r="FF142" i="33"/>
  <c r="FH142" i="33" s="1"/>
  <c r="FD142" i="33"/>
  <c r="FC142" i="33"/>
  <c r="FE142" i="33" s="1"/>
  <c r="FA142" i="33"/>
  <c r="EZ142" i="33"/>
  <c r="FB142" i="33" s="1"/>
  <c r="EX142" i="33"/>
  <c r="EW142" i="33"/>
  <c r="EY142" i="33" s="1"/>
  <c r="EU142" i="33"/>
  <c r="ET142" i="33"/>
  <c r="EV142" i="33" s="1"/>
  <c r="ER142" i="33"/>
  <c r="EQ142" i="33"/>
  <c r="ES142" i="33" s="1"/>
  <c r="EO142" i="33"/>
  <c r="EN142" i="33"/>
  <c r="EP142" i="33" s="1"/>
  <c r="EL142" i="33"/>
  <c r="EK142" i="33"/>
  <c r="EM142" i="33" s="1"/>
  <c r="EI142" i="33"/>
  <c r="EH142" i="33"/>
  <c r="EJ142" i="33" s="1"/>
  <c r="EF142" i="33"/>
  <c r="EE142" i="33"/>
  <c r="EG142" i="33" s="1"/>
  <c r="EC142" i="33"/>
  <c r="EB142" i="33"/>
  <c r="ED142" i="33" s="1"/>
  <c r="DZ142" i="33"/>
  <c r="DY142" i="33"/>
  <c r="EA142" i="33" s="1"/>
  <c r="DW142" i="33"/>
  <c r="DV142" i="33"/>
  <c r="DX142" i="33" s="1"/>
  <c r="DT142" i="33"/>
  <c r="DS142" i="33"/>
  <c r="DU142" i="33" s="1"/>
  <c r="DQ142" i="33"/>
  <c r="DP142" i="33"/>
  <c r="DR142" i="33" s="1"/>
  <c r="DN142" i="33"/>
  <c r="DM142" i="33"/>
  <c r="DO142" i="33" s="1"/>
  <c r="DK142" i="33"/>
  <c r="DJ142" i="33"/>
  <c r="DL142" i="33" s="1"/>
  <c r="DH142" i="33"/>
  <c r="DG142" i="33"/>
  <c r="DI142" i="33" s="1"/>
  <c r="DE142" i="33"/>
  <c r="DD142" i="33"/>
  <c r="DF142" i="33" s="1"/>
  <c r="DB142" i="33"/>
  <c r="DA142" i="33"/>
  <c r="DC142" i="33" s="1"/>
  <c r="CY142" i="33"/>
  <c r="CX142" i="33"/>
  <c r="CZ142" i="33" s="1"/>
  <c r="CV142" i="33"/>
  <c r="CU142" i="33"/>
  <c r="CW142" i="33" s="1"/>
  <c r="CS142" i="33"/>
  <c r="CR142" i="33"/>
  <c r="CT142" i="33" s="1"/>
  <c r="CP142" i="33"/>
  <c r="CO142" i="33"/>
  <c r="CQ142" i="33" s="1"/>
  <c r="CM142" i="33"/>
  <c r="CL142" i="33"/>
  <c r="CN142" i="33" s="1"/>
  <c r="CJ142" i="33"/>
  <c r="CI142" i="33"/>
  <c r="CK142" i="33" s="1"/>
  <c r="CG142" i="33"/>
  <c r="CF142" i="33"/>
  <c r="CH142" i="33" s="1"/>
  <c r="CD142" i="33"/>
  <c r="CC142" i="33"/>
  <c r="CE142" i="33" s="1"/>
  <c r="CA142" i="33"/>
  <c r="BZ142" i="33"/>
  <c r="CB142" i="33" s="1"/>
  <c r="BX142" i="33"/>
  <c r="BW142" i="33"/>
  <c r="BY142" i="33" s="1"/>
  <c r="BU142" i="33"/>
  <c r="BT142" i="33"/>
  <c r="BV142" i="33" s="1"/>
  <c r="BR142" i="33"/>
  <c r="BQ142" i="33"/>
  <c r="BS142" i="33" s="1"/>
  <c r="BO142" i="33"/>
  <c r="BN142" i="33"/>
  <c r="BP142" i="33" s="1"/>
  <c r="BM142" i="33"/>
  <c r="BL142" i="33"/>
  <c r="BK142" i="33"/>
  <c r="BI142" i="33"/>
  <c r="BH142" i="33"/>
  <c r="BJ142" i="33" s="1"/>
  <c r="FW138" i="33"/>
  <c r="FT138" i="33"/>
  <c r="FQ138" i="33"/>
  <c r="FN138" i="33"/>
  <c r="FK138" i="33"/>
  <c r="FH138" i="33"/>
  <c r="FE138" i="33"/>
  <c r="FB138" i="33"/>
  <c r="EY138" i="33"/>
  <c r="EV138" i="33"/>
  <c r="ES138" i="33"/>
  <c r="EP138" i="33"/>
  <c r="EM138" i="33"/>
  <c r="EJ138" i="33"/>
  <c r="EG138" i="33"/>
  <c r="ED138" i="33"/>
  <c r="EA138" i="33"/>
  <c r="DX138" i="33"/>
  <c r="DU138" i="33"/>
  <c r="DR138" i="33"/>
  <c r="DO138" i="33"/>
  <c r="DL138" i="33"/>
  <c r="DI138" i="33"/>
  <c r="DF138" i="33"/>
  <c r="DC138" i="33"/>
  <c r="CZ138" i="33"/>
  <c r="CW138" i="33"/>
  <c r="CT138" i="33"/>
  <c r="CQ138" i="33"/>
  <c r="CN138" i="33"/>
  <c r="CK138" i="33"/>
  <c r="CH138" i="33"/>
  <c r="CE138" i="33"/>
  <c r="CB138" i="33"/>
  <c r="BY138" i="33"/>
  <c r="BV138" i="33"/>
  <c r="BS138" i="33"/>
  <c r="BP138" i="33"/>
  <c r="BM138" i="33"/>
  <c r="BJ138" i="33"/>
  <c r="BG138" i="33"/>
  <c r="BD138" i="33"/>
  <c r="BA138" i="33"/>
  <c r="AX138" i="33"/>
  <c r="AU138" i="33"/>
  <c r="AR138" i="33"/>
  <c r="AO138" i="33"/>
  <c r="AL138" i="33"/>
  <c r="AI138" i="33"/>
  <c r="AF138" i="33"/>
  <c r="Q138" i="33" a="1"/>
  <c r="Q138" i="33" s="1"/>
  <c r="GB137" i="33" a="1"/>
  <c r="GB137" i="33" s="1"/>
  <c r="GB138" i="33" s="1" a="1"/>
  <c r="GB138" i="33" s="1"/>
  <c r="FW137" i="33"/>
  <c r="FT137" i="33"/>
  <c r="FQ137" i="33"/>
  <c r="FN137" i="33"/>
  <c r="FK137" i="33"/>
  <c r="FH137" i="33"/>
  <c r="FE137" i="33"/>
  <c r="FB137" i="33"/>
  <c r="EY137" i="33"/>
  <c r="EV137" i="33"/>
  <c r="ES137" i="33"/>
  <c r="EP137" i="33"/>
  <c r="EM137" i="33"/>
  <c r="EJ137" i="33"/>
  <c r="EG137" i="33"/>
  <c r="ED137" i="33"/>
  <c r="EA137" i="33"/>
  <c r="DX137" i="33"/>
  <c r="DU137" i="33"/>
  <c r="DR137" i="33"/>
  <c r="DO137" i="33"/>
  <c r="DL137" i="33"/>
  <c r="DI137" i="33"/>
  <c r="DF137" i="33"/>
  <c r="DC137" i="33"/>
  <c r="CZ137" i="33"/>
  <c r="CW137" i="33"/>
  <c r="CT137" i="33"/>
  <c r="CQ137" i="33"/>
  <c r="CN137" i="33"/>
  <c r="CK137" i="33"/>
  <c r="CH137" i="33"/>
  <c r="CE137" i="33"/>
  <c r="CB137" i="33"/>
  <c r="BY137" i="33"/>
  <c r="BV137" i="33"/>
  <c r="BS137" i="33"/>
  <c r="BP137" i="33"/>
  <c r="BM137" i="33"/>
  <c r="BJ137" i="33"/>
  <c r="BG137" i="33"/>
  <c r="BD137" i="33"/>
  <c r="BA137" i="33"/>
  <c r="AX137" i="33"/>
  <c r="AU137" i="33"/>
  <c r="AR137" i="33"/>
  <c r="AO137" i="33"/>
  <c r="AL137" i="33"/>
  <c r="AI137" i="33"/>
  <c r="AF137" i="33"/>
  <c r="Q137" i="33" a="1"/>
  <c r="Q137" i="33" s="1"/>
  <c r="FW136" i="33"/>
  <c r="FT136" i="33"/>
  <c r="FQ136" i="33"/>
  <c r="FN136" i="33"/>
  <c r="FK136" i="33"/>
  <c r="FH136" i="33"/>
  <c r="FE136" i="33"/>
  <c r="FB136" i="33"/>
  <c r="EY136" i="33"/>
  <c r="EV136" i="33"/>
  <c r="ES136" i="33"/>
  <c r="EP136" i="33"/>
  <c r="EM136" i="33"/>
  <c r="EJ136" i="33"/>
  <c r="EG136" i="33"/>
  <c r="ED136" i="33"/>
  <c r="EA136" i="33"/>
  <c r="DX136" i="33"/>
  <c r="DU136" i="33"/>
  <c r="DR136" i="33"/>
  <c r="DO136" i="33"/>
  <c r="DL136" i="33"/>
  <c r="DI136" i="33"/>
  <c r="DF136" i="33"/>
  <c r="DC136" i="33"/>
  <c r="CZ136" i="33"/>
  <c r="CW136" i="33"/>
  <c r="CT136" i="33"/>
  <c r="CQ136" i="33"/>
  <c r="CN136" i="33"/>
  <c r="CK136" i="33"/>
  <c r="CH136" i="33"/>
  <c r="CE136" i="33"/>
  <c r="CB136" i="33"/>
  <c r="BY136" i="33"/>
  <c r="BV136" i="33"/>
  <c r="BS136" i="33"/>
  <c r="BP136" i="33"/>
  <c r="BM136" i="33"/>
  <c r="BJ136" i="33"/>
  <c r="BG136" i="33"/>
  <c r="BD136" i="33"/>
  <c r="BA136" i="33"/>
  <c r="AX136" i="33"/>
  <c r="AU136" i="33"/>
  <c r="AR136" i="33"/>
  <c r="AO136" i="33"/>
  <c r="AL136" i="33"/>
  <c r="AI136" i="33"/>
  <c r="AF136" i="33"/>
  <c r="FW135" i="33"/>
  <c r="FT135" i="33"/>
  <c r="FQ135" i="33"/>
  <c r="FN135" i="33"/>
  <c r="FK135" i="33"/>
  <c r="FH135" i="33"/>
  <c r="FE135" i="33"/>
  <c r="FB135" i="33"/>
  <c r="EY135" i="33"/>
  <c r="EV135" i="33"/>
  <c r="ES135" i="33"/>
  <c r="EP135" i="33"/>
  <c r="EM135" i="33"/>
  <c r="EJ135" i="33"/>
  <c r="EG135" i="33"/>
  <c r="ED135" i="33"/>
  <c r="EA135" i="33"/>
  <c r="DX135" i="33"/>
  <c r="DU135" i="33"/>
  <c r="DR135" i="33"/>
  <c r="DO135" i="33"/>
  <c r="DL135" i="33"/>
  <c r="DI135" i="33"/>
  <c r="DF135" i="33"/>
  <c r="DC135" i="33"/>
  <c r="CZ135" i="33"/>
  <c r="CW135" i="33"/>
  <c r="CT135" i="33"/>
  <c r="CQ135" i="33"/>
  <c r="CN135" i="33"/>
  <c r="CK135" i="33"/>
  <c r="CH135" i="33"/>
  <c r="CE135" i="33"/>
  <c r="CB135" i="33"/>
  <c r="BY135" i="33"/>
  <c r="BV135" i="33"/>
  <c r="BS135" i="33"/>
  <c r="BP135" i="33"/>
  <c r="BM135" i="33"/>
  <c r="BJ135" i="33"/>
  <c r="BG135" i="33"/>
  <c r="BD135" i="33"/>
  <c r="BA135" i="33"/>
  <c r="AX135" i="33"/>
  <c r="AU135" i="33"/>
  <c r="AR135" i="33"/>
  <c r="AO135" i="33"/>
  <c r="AL135" i="33"/>
  <c r="AI135" i="33"/>
  <c r="AF135" i="33"/>
  <c r="FV134" i="33"/>
  <c r="FU134" i="33"/>
  <c r="FW134" i="33" s="1"/>
  <c r="FS134" i="33"/>
  <c r="FR134" i="33"/>
  <c r="FT134" i="33" s="1"/>
  <c r="FP134" i="33"/>
  <c r="FO134" i="33"/>
  <c r="FQ134" i="33" s="1"/>
  <c r="FM134" i="33"/>
  <c r="FL134" i="33"/>
  <c r="FN134" i="33" s="1"/>
  <c r="FJ134" i="33"/>
  <c r="FI134" i="33"/>
  <c r="FK134" i="33" s="1"/>
  <c r="FG134" i="33"/>
  <c r="FF134" i="33"/>
  <c r="FH134" i="33" s="1"/>
  <c r="FD134" i="33"/>
  <c r="FC134" i="33"/>
  <c r="FE134" i="33" s="1"/>
  <c r="FA134" i="33"/>
  <c r="EZ134" i="33"/>
  <c r="FB134" i="33" s="1"/>
  <c r="EX134" i="33"/>
  <c r="EW134" i="33"/>
  <c r="EY134" i="33" s="1"/>
  <c r="EU134" i="33"/>
  <c r="ET134" i="33"/>
  <c r="EV134" i="33" s="1"/>
  <c r="ER134" i="33"/>
  <c r="EQ134" i="33"/>
  <c r="ES134" i="33" s="1"/>
  <c r="EO134" i="33"/>
  <c r="EN134" i="33"/>
  <c r="EP134" i="33" s="1"/>
  <c r="EM134" i="33"/>
  <c r="EL134" i="33"/>
  <c r="EK134" i="33"/>
  <c r="EI134" i="33"/>
  <c r="EH134" i="33"/>
  <c r="EJ134" i="33" s="1"/>
  <c r="EF134" i="33"/>
  <c r="EE134" i="33"/>
  <c r="EG134" i="33" s="1"/>
  <c r="EC134" i="33"/>
  <c r="EB134" i="33"/>
  <c r="ED134" i="33" s="1"/>
  <c r="DZ134" i="33"/>
  <c r="DY134" i="33"/>
  <c r="EA134" i="33" s="1"/>
  <c r="DW134" i="33"/>
  <c r="DV134" i="33"/>
  <c r="DX134" i="33" s="1"/>
  <c r="DT134" i="33"/>
  <c r="DS134" i="33"/>
  <c r="DU134" i="33" s="1"/>
  <c r="DQ134" i="33"/>
  <c r="DP134" i="33"/>
  <c r="DR134" i="33" s="1"/>
  <c r="DN134" i="33"/>
  <c r="DM134" i="33"/>
  <c r="DO134" i="33" s="1"/>
  <c r="DK134" i="33"/>
  <c r="DJ134" i="33"/>
  <c r="DL134" i="33" s="1"/>
  <c r="DH134" i="33"/>
  <c r="DG134" i="33"/>
  <c r="DI134" i="33" s="1"/>
  <c r="DE134" i="33"/>
  <c r="DD134" i="33"/>
  <c r="DF134" i="33" s="1"/>
  <c r="DB134" i="33"/>
  <c r="DA134" i="33"/>
  <c r="DC134" i="33" s="1"/>
  <c r="CY134" i="33"/>
  <c r="CX134" i="33"/>
  <c r="CZ134" i="33" s="1"/>
  <c r="CV134" i="33"/>
  <c r="CU134" i="33"/>
  <c r="CW134" i="33" s="1"/>
  <c r="CS134" i="33"/>
  <c r="CR134" i="33"/>
  <c r="CT134" i="33" s="1"/>
  <c r="CP134" i="33"/>
  <c r="CO134" i="33"/>
  <c r="CQ134" i="33" s="1"/>
  <c r="CM134" i="33"/>
  <c r="CL134" i="33"/>
  <c r="CN134" i="33" s="1"/>
  <c r="CJ134" i="33"/>
  <c r="CI134" i="33"/>
  <c r="CK134" i="33" s="1"/>
  <c r="CG134" i="33"/>
  <c r="CF134" i="33"/>
  <c r="CH134" i="33" s="1"/>
  <c r="CD134" i="33"/>
  <c r="CC134" i="33"/>
  <c r="CE134" i="33" s="1"/>
  <c r="CA134" i="33"/>
  <c r="BZ134" i="33"/>
  <c r="CB134" i="33" s="1"/>
  <c r="BX134" i="33"/>
  <c r="BW134" i="33"/>
  <c r="BY134" i="33" s="1"/>
  <c r="BU134" i="33"/>
  <c r="BT134" i="33"/>
  <c r="BV134" i="33" s="1"/>
  <c r="BR134" i="33"/>
  <c r="BQ134" i="33"/>
  <c r="BS134" i="33" s="1"/>
  <c r="BO134" i="33"/>
  <c r="BN134" i="33"/>
  <c r="BP134" i="33" s="1"/>
  <c r="BL134" i="33"/>
  <c r="BK134" i="33"/>
  <c r="BM134" i="33" s="1"/>
  <c r="BI134" i="33"/>
  <c r="BH134" i="33"/>
  <c r="BJ134" i="33" s="1"/>
  <c r="FV133" i="33"/>
  <c r="FU133" i="33"/>
  <c r="FS133" i="33"/>
  <c r="FR133" i="33"/>
  <c r="FP133" i="33"/>
  <c r="FO133" i="33"/>
  <c r="FM133" i="33"/>
  <c r="FL133" i="33"/>
  <c r="FJ133" i="33"/>
  <c r="FI133" i="33"/>
  <c r="FG133" i="33"/>
  <c r="FF133" i="33"/>
  <c r="FD133" i="33"/>
  <c r="FC133" i="33"/>
  <c r="FA133" i="33"/>
  <c r="EZ133" i="33"/>
  <c r="EX133" i="33"/>
  <c r="EW133" i="33"/>
  <c r="EU133" i="33"/>
  <c r="ET133" i="33"/>
  <c r="ER133" i="33"/>
  <c r="EQ133" i="33"/>
  <c r="EO133" i="33"/>
  <c r="EN133" i="33"/>
  <c r="EL133" i="33"/>
  <c r="EK133" i="33"/>
  <c r="EI133" i="33"/>
  <c r="EH133" i="33"/>
  <c r="EF133" i="33"/>
  <c r="EE133" i="33"/>
  <c r="EC133" i="33"/>
  <c r="EB133" i="33"/>
  <c r="DZ133" i="33"/>
  <c r="DY133" i="33"/>
  <c r="DW133" i="33"/>
  <c r="DV133" i="33"/>
  <c r="DT133" i="33"/>
  <c r="DS133" i="33"/>
  <c r="DQ133" i="33"/>
  <c r="DP133" i="33"/>
  <c r="DN133" i="33"/>
  <c r="DM133" i="33"/>
  <c r="DK133" i="33"/>
  <c r="DJ133" i="33"/>
  <c r="DH133" i="33"/>
  <c r="DG133" i="33"/>
  <c r="DE133" i="33"/>
  <c r="DD133" i="33"/>
  <c r="DB133" i="33"/>
  <c r="DA133" i="33"/>
  <c r="CY133" i="33"/>
  <c r="CX133" i="33"/>
  <c r="CV133" i="33"/>
  <c r="CU133" i="33"/>
  <c r="CS133" i="33"/>
  <c r="CR133" i="33"/>
  <c r="CP133" i="33"/>
  <c r="CO133" i="33"/>
  <c r="CM133" i="33"/>
  <c r="CL133" i="33"/>
  <c r="CJ133" i="33"/>
  <c r="CI133" i="33"/>
  <c r="CG133" i="33"/>
  <c r="CF133" i="33"/>
  <c r="CD133" i="33"/>
  <c r="CC133" i="33"/>
  <c r="CA133" i="33"/>
  <c r="BZ133" i="33"/>
  <c r="BX133" i="33"/>
  <c r="BW133" i="33"/>
  <c r="BU133" i="33"/>
  <c r="BT133" i="33"/>
  <c r="BR133" i="33"/>
  <c r="BQ133" i="33"/>
  <c r="BO133" i="33"/>
  <c r="BN133" i="33"/>
  <c r="BL133" i="33"/>
  <c r="BK133" i="33"/>
  <c r="BI133" i="33"/>
  <c r="BH133" i="33"/>
  <c r="FW132" i="33"/>
  <c r="FT132" i="33"/>
  <c r="FQ132" i="33"/>
  <c r="FN132" i="33"/>
  <c r="FK132" i="33"/>
  <c r="FH132" i="33"/>
  <c r="FE132" i="33"/>
  <c r="FB132" i="33"/>
  <c r="EY132" i="33"/>
  <c r="EV132" i="33"/>
  <c r="ES132" i="33"/>
  <c r="EP132" i="33"/>
  <c r="EM132" i="33"/>
  <c r="EJ132" i="33"/>
  <c r="EG132" i="33"/>
  <c r="ED132" i="33"/>
  <c r="EA132" i="33"/>
  <c r="DX132" i="33"/>
  <c r="DU132" i="33"/>
  <c r="DR132" i="33"/>
  <c r="DO132" i="33"/>
  <c r="DL132" i="33"/>
  <c r="DI132" i="33"/>
  <c r="DF132" i="33"/>
  <c r="DC132" i="33"/>
  <c r="CZ132" i="33"/>
  <c r="CW132" i="33"/>
  <c r="CT132" i="33"/>
  <c r="CQ132" i="33"/>
  <c r="CN132" i="33"/>
  <c r="CK132" i="33"/>
  <c r="CH132" i="33"/>
  <c r="CE132" i="33"/>
  <c r="CB132" i="33"/>
  <c r="BY132" i="33"/>
  <c r="BV132" i="33"/>
  <c r="BS132" i="33"/>
  <c r="BP132" i="33"/>
  <c r="BM132" i="33"/>
  <c r="BJ132" i="33"/>
  <c r="FW131" i="33"/>
  <c r="FT131" i="33"/>
  <c r="FQ131" i="33"/>
  <c r="FN131" i="33"/>
  <c r="FK131" i="33"/>
  <c r="FH131" i="33"/>
  <c r="FE131" i="33"/>
  <c r="FB131" i="33"/>
  <c r="EY131" i="33"/>
  <c r="EV131" i="33"/>
  <c r="ES131" i="33"/>
  <c r="EP131" i="33"/>
  <c r="EM131" i="33"/>
  <c r="EJ131" i="33"/>
  <c r="EG131" i="33"/>
  <c r="ED131" i="33"/>
  <c r="EA131" i="33"/>
  <c r="DX131" i="33"/>
  <c r="DU131" i="33"/>
  <c r="DR131" i="33"/>
  <c r="DO131" i="33"/>
  <c r="DL131" i="33"/>
  <c r="DI131" i="33"/>
  <c r="DF131" i="33"/>
  <c r="DC131" i="33"/>
  <c r="CZ131" i="33"/>
  <c r="CW131" i="33"/>
  <c r="CT131" i="33"/>
  <c r="CQ131" i="33"/>
  <c r="CN131" i="33"/>
  <c r="CK131" i="33"/>
  <c r="CH131" i="33"/>
  <c r="CE131" i="33"/>
  <c r="CB131" i="33"/>
  <c r="BY131" i="33"/>
  <c r="BV131" i="33"/>
  <c r="BS131" i="33"/>
  <c r="BP131" i="33"/>
  <c r="BM131" i="33"/>
  <c r="BJ131" i="33"/>
  <c r="FW130" i="33"/>
  <c r="FT130" i="33"/>
  <c r="FQ130" i="33"/>
  <c r="FN130" i="33"/>
  <c r="FK130" i="33"/>
  <c r="FH130" i="33"/>
  <c r="FE130" i="33"/>
  <c r="FB130" i="33"/>
  <c r="EY130" i="33"/>
  <c r="EV130" i="33"/>
  <c r="ES130" i="33"/>
  <c r="EP130" i="33"/>
  <c r="EM130" i="33"/>
  <c r="EJ130" i="33"/>
  <c r="EG130" i="33"/>
  <c r="ED130" i="33"/>
  <c r="EA130" i="33"/>
  <c r="DX130" i="33"/>
  <c r="DU130" i="33"/>
  <c r="DR130" i="33"/>
  <c r="DO130" i="33"/>
  <c r="DL130" i="33"/>
  <c r="DI130" i="33"/>
  <c r="DF130" i="33"/>
  <c r="DC130" i="33"/>
  <c r="CZ130" i="33"/>
  <c r="CW130" i="33"/>
  <c r="CT130" i="33"/>
  <c r="CQ130" i="33"/>
  <c r="CN130" i="33"/>
  <c r="CK130" i="33"/>
  <c r="CH130" i="33"/>
  <c r="CE130" i="33"/>
  <c r="CB130" i="33"/>
  <c r="BY130" i="33"/>
  <c r="BV130" i="33"/>
  <c r="BS130" i="33"/>
  <c r="BP130" i="33"/>
  <c r="BM130" i="33"/>
  <c r="BJ130" i="33"/>
  <c r="FW129" i="33"/>
  <c r="FT129" i="33"/>
  <c r="FQ129" i="33"/>
  <c r="FN129" i="33"/>
  <c r="FK129" i="33"/>
  <c r="FH129" i="33"/>
  <c r="FE129" i="33"/>
  <c r="FB129" i="33"/>
  <c r="EY129" i="33"/>
  <c r="EV129" i="33"/>
  <c r="ES129" i="33"/>
  <c r="EP129" i="33"/>
  <c r="EM129" i="33"/>
  <c r="EJ129" i="33"/>
  <c r="EG129" i="33"/>
  <c r="ED129" i="33"/>
  <c r="EA129" i="33"/>
  <c r="DX129" i="33"/>
  <c r="DU129" i="33"/>
  <c r="DR129" i="33"/>
  <c r="DO129" i="33"/>
  <c r="DL129" i="33"/>
  <c r="DI129" i="33"/>
  <c r="DF129" i="33"/>
  <c r="DC129" i="33"/>
  <c r="CZ129" i="33"/>
  <c r="CW129" i="33"/>
  <c r="CT129" i="33"/>
  <c r="CQ129" i="33"/>
  <c r="CN129" i="33"/>
  <c r="CK129" i="33"/>
  <c r="CH129" i="33"/>
  <c r="CE129" i="33"/>
  <c r="CB129" i="33"/>
  <c r="BY129" i="33"/>
  <c r="BV129" i="33"/>
  <c r="BS129" i="33"/>
  <c r="BP129" i="33"/>
  <c r="BM129" i="33"/>
  <c r="BJ129" i="33"/>
  <c r="FV128" i="33"/>
  <c r="FU128" i="33"/>
  <c r="FW128" i="33" s="1"/>
  <c r="FS128" i="33"/>
  <c r="FR128" i="33"/>
  <c r="FT128" i="33" s="1"/>
  <c r="FP128" i="33"/>
  <c r="FO128" i="33"/>
  <c r="FQ128" i="33" s="1"/>
  <c r="FM128" i="33"/>
  <c r="FL128" i="33"/>
  <c r="FN128" i="33" s="1"/>
  <c r="FJ128" i="33"/>
  <c r="FI128" i="33"/>
  <c r="FK128" i="33" s="1"/>
  <c r="FG128" i="33"/>
  <c r="FF128" i="33"/>
  <c r="FH128" i="33" s="1"/>
  <c r="FD128" i="33"/>
  <c r="FC128" i="33"/>
  <c r="FE128" i="33" s="1"/>
  <c r="FA128" i="33"/>
  <c r="EZ128" i="33"/>
  <c r="FB128" i="33" s="1"/>
  <c r="EX128" i="33"/>
  <c r="EW128" i="33"/>
  <c r="EY128" i="33" s="1"/>
  <c r="EU128" i="33"/>
  <c r="ET128" i="33"/>
  <c r="EV128" i="33" s="1"/>
  <c r="ER128" i="33"/>
  <c r="EQ128" i="33"/>
  <c r="ES128" i="33" s="1"/>
  <c r="EO128" i="33"/>
  <c r="EN128" i="33"/>
  <c r="EP128" i="33" s="1"/>
  <c r="EL128" i="33"/>
  <c r="EK128" i="33"/>
  <c r="EM128" i="33" s="1"/>
  <c r="EI128" i="33"/>
  <c r="EH128" i="33"/>
  <c r="EJ128" i="33" s="1"/>
  <c r="EF128" i="33"/>
  <c r="EE128" i="33"/>
  <c r="EG128" i="33" s="1"/>
  <c r="EC128" i="33"/>
  <c r="EB128" i="33"/>
  <c r="ED128" i="33" s="1"/>
  <c r="DZ128" i="33"/>
  <c r="DY128" i="33"/>
  <c r="EA128" i="33" s="1"/>
  <c r="DW128" i="33"/>
  <c r="DV128" i="33"/>
  <c r="DX128" i="33" s="1"/>
  <c r="DT128" i="33"/>
  <c r="DS128" i="33"/>
  <c r="DU128" i="33" s="1"/>
  <c r="DQ128" i="33"/>
  <c r="DP128" i="33"/>
  <c r="DR128" i="33" s="1"/>
  <c r="DO128" i="33"/>
  <c r="DN128" i="33"/>
  <c r="DM128" i="33"/>
  <c r="DK128" i="33"/>
  <c r="DJ128" i="33"/>
  <c r="DL128" i="33" s="1"/>
  <c r="DH128" i="33"/>
  <c r="DG128" i="33"/>
  <c r="DI128" i="33" s="1"/>
  <c r="DF128" i="33"/>
  <c r="DE128" i="33"/>
  <c r="DD128" i="33"/>
  <c r="DB128" i="33"/>
  <c r="DA128" i="33"/>
  <c r="DC128" i="33" s="1"/>
  <c r="CY128" i="33"/>
  <c r="CX128" i="33"/>
  <c r="CZ128" i="33" s="1"/>
  <c r="CV128" i="33"/>
  <c r="CU128" i="33"/>
  <c r="CW128" i="33" s="1"/>
  <c r="CS128" i="33"/>
  <c r="CR128" i="33"/>
  <c r="CT128" i="33" s="1"/>
  <c r="CP128" i="33"/>
  <c r="CO128" i="33"/>
  <c r="CQ128" i="33" s="1"/>
  <c r="CM128" i="33"/>
  <c r="CL128" i="33"/>
  <c r="CN128" i="33" s="1"/>
  <c r="CJ128" i="33"/>
  <c r="CI128" i="33"/>
  <c r="CK128" i="33" s="1"/>
  <c r="CG128" i="33"/>
  <c r="CF128" i="33"/>
  <c r="CH128" i="33" s="1"/>
  <c r="CD128" i="33"/>
  <c r="CC128" i="33"/>
  <c r="CE128" i="33" s="1"/>
  <c r="CA128" i="33"/>
  <c r="BZ128" i="33"/>
  <c r="CB128" i="33" s="1"/>
  <c r="BX128" i="33"/>
  <c r="BW128" i="33"/>
  <c r="BY128" i="33" s="1"/>
  <c r="BV128" i="33"/>
  <c r="BU128" i="33"/>
  <c r="BT128" i="33"/>
  <c r="BS128" i="33"/>
  <c r="BR128" i="33"/>
  <c r="BQ128" i="33"/>
  <c r="BO128" i="33"/>
  <c r="BN128" i="33"/>
  <c r="BP128" i="33" s="1"/>
  <c r="BM128" i="33"/>
  <c r="BL128" i="33"/>
  <c r="BK128" i="33"/>
  <c r="BJ128" i="33"/>
  <c r="BI128" i="33"/>
  <c r="BH128" i="33"/>
  <c r="FV127" i="33"/>
  <c r="FU127" i="33"/>
  <c r="FS127" i="33"/>
  <c r="FR127" i="33"/>
  <c r="FP127" i="33"/>
  <c r="FO127" i="33"/>
  <c r="FM127" i="33"/>
  <c r="FL127" i="33"/>
  <c r="FJ127" i="33"/>
  <c r="FI127" i="33"/>
  <c r="FG127" i="33"/>
  <c r="FF127" i="33"/>
  <c r="FD127" i="33"/>
  <c r="FC127" i="33"/>
  <c r="FA127" i="33"/>
  <c r="EZ127" i="33"/>
  <c r="EX127" i="33"/>
  <c r="EW127" i="33"/>
  <c r="EU127" i="33"/>
  <c r="ET127" i="33"/>
  <c r="ER127" i="33"/>
  <c r="EQ127" i="33"/>
  <c r="EO127" i="33"/>
  <c r="EN127" i="33"/>
  <c r="EL127" i="33"/>
  <c r="EK127" i="33"/>
  <c r="EI127" i="33"/>
  <c r="EH127" i="33"/>
  <c r="EF127" i="33"/>
  <c r="EE127" i="33"/>
  <c r="EC127" i="33"/>
  <c r="EB127" i="33"/>
  <c r="DZ127" i="33"/>
  <c r="DY127" i="33"/>
  <c r="DW127" i="33"/>
  <c r="DV127" i="33"/>
  <c r="DT127" i="33"/>
  <c r="DS127" i="33"/>
  <c r="DQ127" i="33"/>
  <c r="DP127" i="33"/>
  <c r="DN127" i="33"/>
  <c r="DM127" i="33"/>
  <c r="DK127" i="33"/>
  <c r="DJ127" i="33"/>
  <c r="DH127" i="33"/>
  <c r="DG127" i="33"/>
  <c r="DE127" i="33"/>
  <c r="DD127" i="33"/>
  <c r="DB127" i="33"/>
  <c r="DA127" i="33"/>
  <c r="CY127" i="33"/>
  <c r="CX127" i="33"/>
  <c r="CV127" i="33"/>
  <c r="CU127" i="33"/>
  <c r="CS127" i="33"/>
  <c r="CR127" i="33"/>
  <c r="CP127" i="33"/>
  <c r="CO127" i="33"/>
  <c r="CM127" i="33"/>
  <c r="CL127" i="33"/>
  <c r="CJ127" i="33"/>
  <c r="CI127" i="33"/>
  <c r="CG127" i="33"/>
  <c r="CF127" i="33"/>
  <c r="CD127" i="33"/>
  <c r="CC127" i="33"/>
  <c r="CA127" i="33"/>
  <c r="BZ127" i="33"/>
  <c r="BX127" i="33"/>
  <c r="BW127" i="33"/>
  <c r="BU127" i="33"/>
  <c r="BT127" i="33"/>
  <c r="BR127" i="33"/>
  <c r="BQ127" i="33"/>
  <c r="BO127" i="33"/>
  <c r="BN127" i="33"/>
  <c r="BL127" i="33"/>
  <c r="BK127" i="33"/>
  <c r="BI127" i="33"/>
  <c r="BH127" i="33"/>
  <c r="FW126" i="33"/>
  <c r="FT126" i="33"/>
  <c r="FQ126" i="33"/>
  <c r="FN126" i="33"/>
  <c r="FK126" i="33"/>
  <c r="FH126" i="33"/>
  <c r="FE126" i="33"/>
  <c r="FB126" i="33"/>
  <c r="EY126" i="33"/>
  <c r="EV126" i="33"/>
  <c r="ES126" i="33"/>
  <c r="EP126" i="33"/>
  <c r="EM126" i="33"/>
  <c r="EJ126" i="33"/>
  <c r="EG126" i="33"/>
  <c r="ED126" i="33"/>
  <c r="EA126" i="33"/>
  <c r="DX126" i="33"/>
  <c r="DU126" i="33"/>
  <c r="DR126" i="33"/>
  <c r="DO126" i="33"/>
  <c r="DL126" i="33"/>
  <c r="DI126" i="33"/>
  <c r="DF126" i="33"/>
  <c r="DC126" i="33"/>
  <c r="CZ126" i="33"/>
  <c r="CW126" i="33"/>
  <c r="CT126" i="33"/>
  <c r="CQ126" i="33"/>
  <c r="CN126" i="33"/>
  <c r="CK126" i="33"/>
  <c r="CH126" i="33"/>
  <c r="CE126" i="33"/>
  <c r="CB126" i="33"/>
  <c r="BY126" i="33"/>
  <c r="BV126" i="33"/>
  <c r="BS126" i="33"/>
  <c r="BP126" i="33"/>
  <c r="BM126" i="33"/>
  <c r="BJ126" i="33"/>
  <c r="FW125" i="33"/>
  <c r="FT125" i="33"/>
  <c r="FQ125" i="33"/>
  <c r="FN125" i="33"/>
  <c r="FK125" i="33"/>
  <c r="FH125" i="33"/>
  <c r="FE125" i="33"/>
  <c r="FB125" i="33"/>
  <c r="EY125" i="33"/>
  <c r="EV125" i="33"/>
  <c r="ES125" i="33"/>
  <c r="EP125" i="33"/>
  <c r="EM125" i="33"/>
  <c r="EJ125" i="33"/>
  <c r="EG125" i="33"/>
  <c r="ED125" i="33"/>
  <c r="EA125" i="33"/>
  <c r="DX125" i="33"/>
  <c r="DU125" i="33"/>
  <c r="DR125" i="33"/>
  <c r="DO125" i="33"/>
  <c r="DL125" i="33"/>
  <c r="DI125" i="33"/>
  <c r="DF125" i="33"/>
  <c r="DC125" i="33"/>
  <c r="CZ125" i="33"/>
  <c r="CW125" i="33"/>
  <c r="CT125" i="33"/>
  <c r="CQ125" i="33"/>
  <c r="CN125" i="33"/>
  <c r="CK125" i="33"/>
  <c r="CH125" i="33"/>
  <c r="CE125" i="33"/>
  <c r="CB125" i="33"/>
  <c r="BY125" i="33"/>
  <c r="BV125" i="33"/>
  <c r="BS125" i="33"/>
  <c r="BP125" i="33"/>
  <c r="BM125" i="33"/>
  <c r="BJ125" i="33"/>
  <c r="T120" i="33"/>
  <c r="T122" i="33" s="1" a="1"/>
  <c r="T122" i="33" s="1"/>
  <c r="T123" i="33" s="1" a="1"/>
  <c r="T123" i="33" s="1"/>
  <c r="F120" i="33" a="1"/>
  <c r="F120" i="33" s="1"/>
  <c r="AD120" i="33" s="1"/>
  <c r="FW118" i="33"/>
  <c r="FT118" i="33"/>
  <c r="FQ118" i="33"/>
  <c r="FN118" i="33"/>
  <c r="FK118" i="33"/>
  <c r="FH118" i="33"/>
  <c r="FE118" i="33"/>
  <c r="FB118" i="33"/>
  <c r="EY118" i="33"/>
  <c r="EV118" i="33"/>
  <c r="ES118" i="33"/>
  <c r="EP118" i="33"/>
  <c r="EM118" i="33"/>
  <c r="EJ118" i="33"/>
  <c r="EG118" i="33"/>
  <c r="ED118" i="33"/>
  <c r="EA118" i="33"/>
  <c r="DX118" i="33"/>
  <c r="DU118" i="33"/>
  <c r="DR118" i="33"/>
  <c r="DO118" i="33"/>
  <c r="DL118" i="33"/>
  <c r="DI118" i="33"/>
  <c r="DF118" i="33"/>
  <c r="DC118" i="33"/>
  <c r="CZ118" i="33"/>
  <c r="CW118" i="33"/>
  <c r="CT118" i="33"/>
  <c r="CQ118" i="33"/>
  <c r="CN118" i="33"/>
  <c r="CK118" i="33"/>
  <c r="CH118" i="33"/>
  <c r="CE118" i="33"/>
  <c r="CB118" i="33"/>
  <c r="BY118" i="33"/>
  <c r="BV118" i="33"/>
  <c r="BS118" i="33"/>
  <c r="BP118" i="33"/>
  <c r="BM118" i="33"/>
  <c r="BJ118" i="33"/>
  <c r="BG118" i="33"/>
  <c r="BD118" i="33"/>
  <c r="BA118" i="33"/>
  <c r="AX118" i="33"/>
  <c r="AU118" i="33"/>
  <c r="AR118" i="33"/>
  <c r="AO118" i="33"/>
  <c r="AL118" i="33"/>
  <c r="AI118" i="33"/>
  <c r="AF118" i="33"/>
  <c r="FW117" i="33"/>
  <c r="FT117" i="33"/>
  <c r="FQ117" i="33"/>
  <c r="FN117" i="33"/>
  <c r="FK117" i="33"/>
  <c r="FH117" i="33"/>
  <c r="FE117" i="33"/>
  <c r="FB117" i="33"/>
  <c r="EY117" i="33"/>
  <c r="EV117" i="33"/>
  <c r="ES117" i="33"/>
  <c r="EP117" i="33"/>
  <c r="EM117" i="33"/>
  <c r="EJ117" i="33"/>
  <c r="EG117" i="33"/>
  <c r="ED117" i="33"/>
  <c r="EA117" i="33"/>
  <c r="DX117" i="33"/>
  <c r="DU117" i="33"/>
  <c r="DR117" i="33"/>
  <c r="DO117" i="33"/>
  <c r="DL117" i="33"/>
  <c r="DI117" i="33"/>
  <c r="DF117" i="33"/>
  <c r="DC117" i="33"/>
  <c r="CZ117" i="33"/>
  <c r="CW117" i="33"/>
  <c r="CT117" i="33"/>
  <c r="CQ117" i="33"/>
  <c r="CN117" i="33"/>
  <c r="CK117" i="33"/>
  <c r="CH117" i="33"/>
  <c r="CE117" i="33"/>
  <c r="CB117" i="33"/>
  <c r="BY117" i="33"/>
  <c r="BV117" i="33"/>
  <c r="BS117" i="33"/>
  <c r="BP117" i="33"/>
  <c r="BM117" i="33"/>
  <c r="BJ117" i="33"/>
  <c r="BG117" i="33"/>
  <c r="BD117" i="33"/>
  <c r="BA117" i="33"/>
  <c r="AX117" i="33"/>
  <c r="AU117" i="33"/>
  <c r="AR117" i="33"/>
  <c r="AO117" i="33"/>
  <c r="AL117" i="33"/>
  <c r="AI117" i="33"/>
  <c r="AF117" i="33"/>
  <c r="FW116" i="33"/>
  <c r="FT116" i="33"/>
  <c r="FQ116" i="33"/>
  <c r="FN116" i="33"/>
  <c r="FK116" i="33"/>
  <c r="FH116" i="33"/>
  <c r="FE116" i="33"/>
  <c r="FB116" i="33"/>
  <c r="EY116" i="33"/>
  <c r="EV116" i="33"/>
  <c r="ES116" i="33"/>
  <c r="EP116" i="33"/>
  <c r="EM116" i="33"/>
  <c r="EJ116" i="33"/>
  <c r="EG116" i="33"/>
  <c r="ED116" i="33"/>
  <c r="EA116" i="33"/>
  <c r="DX116" i="33"/>
  <c r="DU116" i="33"/>
  <c r="DR116" i="33"/>
  <c r="DO116" i="33"/>
  <c r="DL116" i="33"/>
  <c r="DI116" i="33"/>
  <c r="DF116" i="33"/>
  <c r="DC116" i="33"/>
  <c r="CZ116" i="33"/>
  <c r="CW116" i="33"/>
  <c r="CT116" i="33"/>
  <c r="CQ116" i="33"/>
  <c r="CN116" i="33"/>
  <c r="CK116" i="33"/>
  <c r="CH116" i="33"/>
  <c r="CE116" i="33"/>
  <c r="CB116" i="33"/>
  <c r="BY116" i="33"/>
  <c r="BV116" i="33"/>
  <c r="BS116" i="33"/>
  <c r="BP116" i="33"/>
  <c r="BM116" i="33"/>
  <c r="BJ116" i="33"/>
  <c r="BG116" i="33"/>
  <c r="BD116" i="33"/>
  <c r="BA116" i="33"/>
  <c r="AX116" i="33"/>
  <c r="AU116" i="33"/>
  <c r="AR116" i="33"/>
  <c r="AO116" i="33"/>
  <c r="AL116" i="33"/>
  <c r="AI116" i="33"/>
  <c r="AF116" i="33"/>
  <c r="FW115" i="33"/>
  <c r="FT115" i="33"/>
  <c r="FQ115" i="33"/>
  <c r="FN115" i="33"/>
  <c r="FK115" i="33"/>
  <c r="FH115" i="33"/>
  <c r="FE115" i="33"/>
  <c r="FB115" i="33"/>
  <c r="EY115" i="33"/>
  <c r="EV115" i="33"/>
  <c r="ES115" i="33"/>
  <c r="EP115" i="33"/>
  <c r="EM115" i="33"/>
  <c r="EJ115" i="33"/>
  <c r="EG115" i="33"/>
  <c r="ED115" i="33"/>
  <c r="EA115" i="33"/>
  <c r="DX115" i="33"/>
  <c r="DU115" i="33"/>
  <c r="DR115" i="33"/>
  <c r="DO115" i="33"/>
  <c r="DL115" i="33"/>
  <c r="DI115" i="33"/>
  <c r="DF115" i="33"/>
  <c r="DC115" i="33"/>
  <c r="CZ115" i="33"/>
  <c r="CW115" i="33"/>
  <c r="CT115" i="33"/>
  <c r="CQ115" i="33"/>
  <c r="CN115" i="33"/>
  <c r="CK115" i="33"/>
  <c r="CH115" i="33"/>
  <c r="CE115" i="33"/>
  <c r="CB115" i="33"/>
  <c r="BY115" i="33"/>
  <c r="BV115" i="33"/>
  <c r="BS115" i="33"/>
  <c r="BP115" i="33"/>
  <c r="BM115" i="33"/>
  <c r="BJ115" i="33"/>
  <c r="BG115" i="33"/>
  <c r="BD115" i="33"/>
  <c r="BA115" i="33"/>
  <c r="AX115" i="33"/>
  <c r="AU115" i="33"/>
  <c r="AR115" i="33"/>
  <c r="AO115" i="33"/>
  <c r="AL115" i="33"/>
  <c r="AI115" i="33"/>
  <c r="AF115" i="33"/>
  <c r="FV114" i="33"/>
  <c r="FU114" i="33"/>
  <c r="FW114" i="33" s="1"/>
  <c r="FS114" i="33"/>
  <c r="FR114" i="33"/>
  <c r="FT114" i="33" s="1"/>
  <c r="FP114" i="33"/>
  <c r="FO114" i="33"/>
  <c r="FQ114" i="33" s="1"/>
  <c r="FM114" i="33"/>
  <c r="FL114" i="33"/>
  <c r="FN114" i="33" s="1"/>
  <c r="FJ114" i="33"/>
  <c r="FI114" i="33"/>
  <c r="FK114" i="33" s="1"/>
  <c r="FG114" i="33"/>
  <c r="FF114" i="33"/>
  <c r="FH114" i="33" s="1"/>
  <c r="FD114" i="33"/>
  <c r="FC114" i="33"/>
  <c r="FE114" i="33" s="1"/>
  <c r="FA114" i="33"/>
  <c r="EZ114" i="33"/>
  <c r="FB114" i="33" s="1"/>
  <c r="EX114" i="33"/>
  <c r="EW114" i="33"/>
  <c r="EY114" i="33" s="1"/>
  <c r="EU114" i="33"/>
  <c r="ET114" i="33"/>
  <c r="EV114" i="33" s="1"/>
  <c r="ER114" i="33"/>
  <c r="EQ114" i="33"/>
  <c r="ES114" i="33" s="1"/>
  <c r="EO114" i="33"/>
  <c r="EN114" i="33"/>
  <c r="EP114" i="33" s="1"/>
  <c r="EL114" i="33"/>
  <c r="EK114" i="33"/>
  <c r="EM114" i="33" s="1"/>
  <c r="EI114" i="33"/>
  <c r="EH114" i="33"/>
  <c r="EJ114" i="33" s="1"/>
  <c r="EF114" i="33"/>
  <c r="EE114" i="33"/>
  <c r="EG114" i="33" s="1"/>
  <c r="EC114" i="33"/>
  <c r="EB114" i="33"/>
  <c r="ED114" i="33" s="1"/>
  <c r="DZ114" i="33"/>
  <c r="DY114" i="33"/>
  <c r="EA114" i="33" s="1"/>
  <c r="DW114" i="33"/>
  <c r="DV114" i="33"/>
  <c r="DX114" i="33" s="1"/>
  <c r="DT114" i="33"/>
  <c r="DS114" i="33"/>
  <c r="DU114" i="33" s="1"/>
  <c r="DQ114" i="33"/>
  <c r="DP114" i="33"/>
  <c r="DR114" i="33" s="1"/>
  <c r="DN114" i="33"/>
  <c r="DM114" i="33"/>
  <c r="DO114" i="33" s="1"/>
  <c r="DK114" i="33"/>
  <c r="DJ114" i="33"/>
  <c r="DL114" i="33" s="1"/>
  <c r="DH114" i="33"/>
  <c r="DG114" i="33"/>
  <c r="DI114" i="33" s="1"/>
  <c r="DE114" i="33"/>
  <c r="DD114" i="33"/>
  <c r="DF114" i="33" s="1"/>
  <c r="DC114" i="33"/>
  <c r="DB114" i="33"/>
  <c r="DA114" i="33"/>
  <c r="CY114" i="33"/>
  <c r="CX114" i="33"/>
  <c r="CZ114" i="33" s="1"/>
  <c r="CV114" i="33"/>
  <c r="CU114" i="33"/>
  <c r="CW114" i="33" s="1"/>
  <c r="CS114" i="33"/>
  <c r="CR114" i="33"/>
  <c r="CT114" i="33" s="1"/>
  <c r="CP114" i="33"/>
  <c r="CO114" i="33"/>
  <c r="CQ114" i="33" s="1"/>
  <c r="CM114" i="33"/>
  <c r="CL114" i="33"/>
  <c r="CN114" i="33" s="1"/>
  <c r="CJ114" i="33"/>
  <c r="CI114" i="33"/>
  <c r="CK114" i="33" s="1"/>
  <c r="CG114" i="33"/>
  <c r="CF114" i="33"/>
  <c r="CH114" i="33" s="1"/>
  <c r="CD114" i="33"/>
  <c r="CC114" i="33"/>
  <c r="CE114" i="33" s="1"/>
  <c r="CA114" i="33"/>
  <c r="BZ114" i="33"/>
  <c r="CB114" i="33" s="1"/>
  <c r="BX114" i="33"/>
  <c r="BW114" i="33"/>
  <c r="BY114" i="33" s="1"/>
  <c r="BU114" i="33"/>
  <c r="BT114" i="33"/>
  <c r="BV114" i="33" s="1"/>
  <c r="BR114" i="33"/>
  <c r="BQ114" i="33"/>
  <c r="BS114" i="33" s="1"/>
  <c r="BO114" i="33"/>
  <c r="BN114" i="33"/>
  <c r="BP114" i="33" s="1"/>
  <c r="BL114" i="33"/>
  <c r="BK114" i="33"/>
  <c r="BM114" i="33" s="1"/>
  <c r="BI114" i="33"/>
  <c r="BH114" i="33"/>
  <c r="BJ114" i="33" s="1"/>
  <c r="BF114" i="33"/>
  <c r="BE114" i="33"/>
  <c r="BG114" i="33" s="1"/>
  <c r="BC114" i="33"/>
  <c r="BB114" i="33"/>
  <c r="BD114" i="33" s="1"/>
  <c r="AZ114" i="33"/>
  <c r="AY114" i="33"/>
  <c r="BA114" i="33" s="1"/>
  <c r="AW114" i="33"/>
  <c r="AV114" i="33"/>
  <c r="AX114" i="33" s="1"/>
  <c r="AT114" i="33"/>
  <c r="AS114" i="33"/>
  <c r="AU114" i="33" s="1"/>
  <c r="AQ114" i="33"/>
  <c r="AP114" i="33"/>
  <c r="AR114" i="33" s="1"/>
  <c r="AN114" i="33"/>
  <c r="AM114" i="33"/>
  <c r="AO114" i="33" s="1"/>
  <c r="AK114" i="33"/>
  <c r="AJ114" i="33"/>
  <c r="AL114" i="33" s="1"/>
  <c r="AH114" i="33"/>
  <c r="AG114" i="33"/>
  <c r="AI114" i="33" s="1"/>
  <c r="AE114" i="33"/>
  <c r="AD114" i="33"/>
  <c r="AF114" i="33" s="1"/>
  <c r="FW112" i="33"/>
  <c r="FT112" i="33"/>
  <c r="FQ112" i="33"/>
  <c r="FN112" i="33"/>
  <c r="FK112" i="33"/>
  <c r="FH112" i="33"/>
  <c r="FE112" i="33"/>
  <c r="FB112" i="33"/>
  <c r="EY112" i="33"/>
  <c r="EV112" i="33"/>
  <c r="ES112" i="33"/>
  <c r="EP112" i="33"/>
  <c r="EM112" i="33"/>
  <c r="EJ112" i="33"/>
  <c r="EG112" i="33"/>
  <c r="ED112" i="33"/>
  <c r="EA112" i="33"/>
  <c r="DX112" i="33"/>
  <c r="DU112" i="33"/>
  <c r="DR112" i="33"/>
  <c r="DO112" i="33"/>
  <c r="DL112" i="33"/>
  <c r="DI112" i="33"/>
  <c r="DF112" i="33"/>
  <c r="DC112" i="33"/>
  <c r="CZ112" i="33"/>
  <c r="CW112" i="33"/>
  <c r="CT112" i="33"/>
  <c r="CQ112" i="33"/>
  <c r="CN112" i="33"/>
  <c r="CK112" i="33"/>
  <c r="CH112" i="33"/>
  <c r="CE112" i="33"/>
  <c r="CB112" i="33"/>
  <c r="BY112" i="33"/>
  <c r="BV112" i="33"/>
  <c r="BS112" i="33"/>
  <c r="BP112" i="33"/>
  <c r="BM112" i="33"/>
  <c r="BJ112" i="33"/>
  <c r="BG112" i="33"/>
  <c r="BD112" i="33"/>
  <c r="BA112" i="33"/>
  <c r="AX112" i="33"/>
  <c r="AU112" i="33"/>
  <c r="AR112" i="33"/>
  <c r="AO112" i="33"/>
  <c r="AL112" i="33"/>
  <c r="AI112" i="33"/>
  <c r="AF112" i="33"/>
  <c r="FW111" i="33"/>
  <c r="FT111" i="33"/>
  <c r="FQ111" i="33"/>
  <c r="FN111" i="33"/>
  <c r="FK111" i="33"/>
  <c r="FH111" i="33"/>
  <c r="FE111" i="33"/>
  <c r="FB111" i="33"/>
  <c r="EY111" i="33"/>
  <c r="EV111" i="33"/>
  <c r="ES111" i="33"/>
  <c r="EP111" i="33"/>
  <c r="EM111" i="33"/>
  <c r="EJ111" i="33"/>
  <c r="EG111" i="33"/>
  <c r="ED111" i="33"/>
  <c r="EA111" i="33"/>
  <c r="DX111" i="33"/>
  <c r="DU111" i="33"/>
  <c r="DR111" i="33"/>
  <c r="DO111" i="33"/>
  <c r="DL111" i="33"/>
  <c r="DI111" i="33"/>
  <c r="DF111" i="33"/>
  <c r="DC111" i="33"/>
  <c r="CZ111" i="33"/>
  <c r="CW111" i="33"/>
  <c r="CT111" i="33"/>
  <c r="CQ111" i="33"/>
  <c r="CN111" i="33"/>
  <c r="CK111" i="33"/>
  <c r="CH111" i="33"/>
  <c r="CE111" i="33"/>
  <c r="CB111" i="33"/>
  <c r="BY111" i="33"/>
  <c r="BV111" i="33"/>
  <c r="BS111" i="33"/>
  <c r="BP111" i="33"/>
  <c r="BM111" i="33"/>
  <c r="BJ111" i="33"/>
  <c r="BG111" i="33"/>
  <c r="BD111" i="33"/>
  <c r="BA111" i="33"/>
  <c r="AX111" i="33"/>
  <c r="AU111" i="33"/>
  <c r="AR111" i="33"/>
  <c r="AO111" i="33"/>
  <c r="AL111" i="33"/>
  <c r="AI111" i="33"/>
  <c r="AF111" i="33"/>
  <c r="FW110" i="33"/>
  <c r="FT110" i="33"/>
  <c r="FQ110" i="33"/>
  <c r="FN110" i="33"/>
  <c r="FK110" i="33"/>
  <c r="FH110" i="33"/>
  <c r="FE110" i="33"/>
  <c r="FB110" i="33"/>
  <c r="EY110" i="33"/>
  <c r="EV110" i="33"/>
  <c r="ES110" i="33"/>
  <c r="EP110" i="33"/>
  <c r="EM110" i="33"/>
  <c r="EJ110" i="33"/>
  <c r="EG110" i="33"/>
  <c r="ED110" i="33"/>
  <c r="EA110" i="33"/>
  <c r="DX110" i="33"/>
  <c r="DU110" i="33"/>
  <c r="DR110" i="33"/>
  <c r="DO110" i="33"/>
  <c r="DL110" i="33"/>
  <c r="DI110" i="33"/>
  <c r="DF110" i="33"/>
  <c r="DC110" i="33"/>
  <c r="CZ110" i="33"/>
  <c r="CW110" i="33"/>
  <c r="CT110" i="33"/>
  <c r="CQ110" i="33"/>
  <c r="CN110" i="33"/>
  <c r="CK110" i="33"/>
  <c r="CH110" i="33"/>
  <c r="CE110" i="33"/>
  <c r="CB110" i="33"/>
  <c r="BY110" i="33"/>
  <c r="BV110" i="33"/>
  <c r="BS110" i="33"/>
  <c r="BP110" i="33"/>
  <c r="BM110" i="33"/>
  <c r="BJ110" i="33"/>
  <c r="BG110" i="33"/>
  <c r="BD110" i="33"/>
  <c r="BA110" i="33"/>
  <c r="AX110" i="33"/>
  <c r="AU110" i="33"/>
  <c r="AR110" i="33"/>
  <c r="AO110" i="33"/>
  <c r="AL110" i="33"/>
  <c r="AI110" i="33"/>
  <c r="AF110" i="33"/>
  <c r="FW109" i="33"/>
  <c r="FT109" i="33"/>
  <c r="FQ109" i="33"/>
  <c r="FN109" i="33"/>
  <c r="FK109" i="33"/>
  <c r="FH109" i="33"/>
  <c r="FE109" i="33"/>
  <c r="FB109" i="33"/>
  <c r="EY109" i="33"/>
  <c r="EV109" i="33"/>
  <c r="ES109" i="33"/>
  <c r="EP109" i="33"/>
  <c r="EM109" i="33"/>
  <c r="EJ109" i="33"/>
  <c r="EG109" i="33"/>
  <c r="ED109" i="33"/>
  <c r="EA109" i="33"/>
  <c r="DX109" i="33"/>
  <c r="DU109" i="33"/>
  <c r="DR109" i="33"/>
  <c r="DO109" i="33"/>
  <c r="DL109" i="33"/>
  <c r="DI109" i="33"/>
  <c r="DF109" i="33"/>
  <c r="DC109" i="33"/>
  <c r="CZ109" i="33"/>
  <c r="CW109" i="33"/>
  <c r="CT109" i="33"/>
  <c r="CQ109" i="33"/>
  <c r="CN109" i="33"/>
  <c r="CK109" i="33"/>
  <c r="CH109" i="33"/>
  <c r="CE109" i="33"/>
  <c r="CB109" i="33"/>
  <c r="BY109" i="33"/>
  <c r="BV109" i="33"/>
  <c r="BS109" i="33"/>
  <c r="BP109" i="33"/>
  <c r="BM109" i="33"/>
  <c r="BJ109" i="33"/>
  <c r="BG109" i="33"/>
  <c r="BD109" i="33"/>
  <c r="BA109" i="33"/>
  <c r="AX109" i="33"/>
  <c r="AU109" i="33"/>
  <c r="AR109" i="33"/>
  <c r="AO109" i="33"/>
  <c r="AL109" i="33"/>
  <c r="AI109" i="33"/>
  <c r="AF109" i="33"/>
  <c r="FV108" i="33"/>
  <c r="FU108" i="33"/>
  <c r="FW108" i="33" s="1"/>
  <c r="FS108" i="33"/>
  <c r="FR108" i="33"/>
  <c r="FT108" i="33" s="1"/>
  <c r="FP108" i="33"/>
  <c r="FO108" i="33"/>
  <c r="FQ108" i="33" s="1"/>
  <c r="FM108" i="33"/>
  <c r="FL108" i="33"/>
  <c r="FN108" i="33" s="1"/>
  <c r="FJ108" i="33"/>
  <c r="FI108" i="33"/>
  <c r="FK108" i="33" s="1"/>
  <c r="FG108" i="33"/>
  <c r="FF108" i="33"/>
  <c r="FH108" i="33" s="1"/>
  <c r="FD108" i="33"/>
  <c r="FC108" i="33"/>
  <c r="FE108" i="33" s="1"/>
  <c r="FB108" i="33"/>
  <c r="FA108" i="33"/>
  <c r="EZ108" i="33"/>
  <c r="EX108" i="33"/>
  <c r="EW108" i="33"/>
  <c r="EY108" i="33" s="1"/>
  <c r="EU108" i="33"/>
  <c r="ET108" i="33"/>
  <c r="EV108" i="33" s="1"/>
  <c r="ES108" i="33"/>
  <c r="ER108" i="33"/>
  <c r="EQ108" i="33"/>
  <c r="EO108" i="33"/>
  <c r="EN108" i="33"/>
  <c r="EP108" i="33" s="1"/>
  <c r="EL108" i="33"/>
  <c r="EK108" i="33"/>
  <c r="EM108" i="33" s="1"/>
  <c r="EI108" i="33"/>
  <c r="EH108" i="33"/>
  <c r="EJ108" i="33" s="1"/>
  <c r="EF108" i="33"/>
  <c r="EE108" i="33"/>
  <c r="EG108" i="33" s="1"/>
  <c r="EC108" i="33"/>
  <c r="EB108" i="33"/>
  <c r="ED108" i="33" s="1"/>
  <c r="DZ108" i="33"/>
  <c r="DY108" i="33"/>
  <c r="EA108" i="33" s="1"/>
  <c r="DW108" i="33"/>
  <c r="DV108" i="33"/>
  <c r="DX108" i="33" s="1"/>
  <c r="DT108" i="33"/>
  <c r="DS108" i="33"/>
  <c r="DU108" i="33" s="1"/>
  <c r="DQ108" i="33"/>
  <c r="DP108" i="33"/>
  <c r="DR108" i="33" s="1"/>
  <c r="DN108" i="33"/>
  <c r="DM108" i="33"/>
  <c r="DO108" i="33" s="1"/>
  <c r="DL108" i="33"/>
  <c r="DK108" i="33"/>
  <c r="DJ108" i="33"/>
  <c r="DH108" i="33"/>
  <c r="DG108" i="33"/>
  <c r="DI108" i="33" s="1"/>
  <c r="DE108" i="33"/>
  <c r="DD108" i="33"/>
  <c r="DF108" i="33" s="1"/>
  <c r="DB108" i="33"/>
  <c r="DA108" i="33"/>
  <c r="DC108" i="33" s="1"/>
  <c r="CY108" i="33"/>
  <c r="CX108" i="33"/>
  <c r="CZ108" i="33" s="1"/>
  <c r="CV108" i="33"/>
  <c r="CU108" i="33"/>
  <c r="CW108" i="33" s="1"/>
  <c r="CS108" i="33"/>
  <c r="CR108" i="33"/>
  <c r="CT108" i="33" s="1"/>
  <c r="CP108" i="33"/>
  <c r="CO108" i="33"/>
  <c r="CQ108" i="33" s="1"/>
  <c r="CM108" i="33"/>
  <c r="CL108" i="33"/>
  <c r="CN108" i="33" s="1"/>
  <c r="CJ108" i="33"/>
  <c r="CI108" i="33"/>
  <c r="CK108" i="33" s="1"/>
  <c r="CG108" i="33"/>
  <c r="CF108" i="33"/>
  <c r="CH108" i="33" s="1"/>
  <c r="CD108" i="33"/>
  <c r="CC108" i="33"/>
  <c r="CE108" i="33" s="1"/>
  <c r="CA108" i="33"/>
  <c r="BZ108" i="33"/>
  <c r="CB108" i="33" s="1"/>
  <c r="BX108" i="33"/>
  <c r="BW108" i="33"/>
  <c r="BY108" i="33" s="1"/>
  <c r="BU108" i="33"/>
  <c r="BT108" i="33"/>
  <c r="BV108" i="33" s="1"/>
  <c r="BR108" i="33"/>
  <c r="BQ108" i="33"/>
  <c r="BS108" i="33" s="1"/>
  <c r="BO108" i="33"/>
  <c r="BN108" i="33"/>
  <c r="BP108" i="33" s="1"/>
  <c r="BM108" i="33"/>
  <c r="BL108" i="33"/>
  <c r="BK108" i="33"/>
  <c r="BI108" i="33"/>
  <c r="BH108" i="33"/>
  <c r="BJ108" i="33" s="1"/>
  <c r="BF108" i="33"/>
  <c r="BE108" i="33"/>
  <c r="BG108" i="33" s="1"/>
  <c r="BC108" i="33"/>
  <c r="BB108" i="33"/>
  <c r="BD108" i="33" s="1"/>
  <c r="AZ108" i="33"/>
  <c r="AY108" i="33"/>
  <c r="BA108" i="33" s="1"/>
  <c r="AW108" i="33"/>
  <c r="AV108" i="33"/>
  <c r="AX108" i="33" s="1"/>
  <c r="AT108" i="33"/>
  <c r="AS108" i="33"/>
  <c r="AU108" i="33" s="1"/>
  <c r="AQ108" i="33"/>
  <c r="AP108" i="33"/>
  <c r="AR108" i="33" s="1"/>
  <c r="AN108" i="33"/>
  <c r="AM108" i="33"/>
  <c r="AO108" i="33" s="1"/>
  <c r="AK108" i="33"/>
  <c r="AJ108" i="33"/>
  <c r="AL108" i="33" s="1"/>
  <c r="AH108" i="33"/>
  <c r="AG108" i="33"/>
  <c r="AI108" i="33" s="1"/>
  <c r="AE108" i="33"/>
  <c r="AD108" i="33"/>
  <c r="AF108" i="33" s="1"/>
  <c r="FW106" i="33"/>
  <c r="FT106" i="33"/>
  <c r="FQ106" i="33"/>
  <c r="FN106" i="33"/>
  <c r="FK106" i="33"/>
  <c r="FH106" i="33"/>
  <c r="FE106" i="33"/>
  <c r="FB106" i="33"/>
  <c r="EY106" i="33"/>
  <c r="EV106" i="33"/>
  <c r="ES106" i="33"/>
  <c r="EP106" i="33"/>
  <c r="EM106" i="33"/>
  <c r="EJ106" i="33"/>
  <c r="EG106" i="33"/>
  <c r="ED106" i="33"/>
  <c r="EA106" i="33"/>
  <c r="DX106" i="33"/>
  <c r="DU106" i="33"/>
  <c r="DR106" i="33"/>
  <c r="DO106" i="33"/>
  <c r="DL106" i="33"/>
  <c r="DI106" i="33"/>
  <c r="DF106" i="33"/>
  <c r="DC106" i="33"/>
  <c r="CZ106" i="33"/>
  <c r="CW106" i="33"/>
  <c r="CT106" i="33"/>
  <c r="CQ106" i="33"/>
  <c r="CN106" i="33"/>
  <c r="CK106" i="33"/>
  <c r="CH106" i="33"/>
  <c r="CE106" i="33"/>
  <c r="CB106" i="33"/>
  <c r="BY106" i="33"/>
  <c r="BV106" i="33"/>
  <c r="BS106" i="33"/>
  <c r="BP106" i="33"/>
  <c r="BM106" i="33"/>
  <c r="BJ106" i="33"/>
  <c r="FW105" i="33"/>
  <c r="FT105" i="33"/>
  <c r="FQ105" i="33"/>
  <c r="FN105" i="33"/>
  <c r="FK105" i="33"/>
  <c r="FH105" i="33"/>
  <c r="FE105" i="33"/>
  <c r="FB105" i="33"/>
  <c r="EY105" i="33"/>
  <c r="EV105" i="33"/>
  <c r="ES105" i="33"/>
  <c r="EP105" i="33"/>
  <c r="EM105" i="33"/>
  <c r="EJ105" i="33"/>
  <c r="EG105" i="33"/>
  <c r="ED105" i="33"/>
  <c r="EA105" i="33"/>
  <c r="DX105" i="33"/>
  <c r="DU105" i="33"/>
  <c r="DR105" i="33"/>
  <c r="DO105" i="33"/>
  <c r="DL105" i="33"/>
  <c r="DI105" i="33"/>
  <c r="DF105" i="33"/>
  <c r="DC105" i="33"/>
  <c r="CZ105" i="33"/>
  <c r="CW105" i="33"/>
  <c r="CT105" i="33"/>
  <c r="CQ105" i="33"/>
  <c r="CN105" i="33"/>
  <c r="CK105" i="33"/>
  <c r="CH105" i="33"/>
  <c r="CE105" i="33"/>
  <c r="CB105" i="33"/>
  <c r="BY105" i="33"/>
  <c r="BV105" i="33"/>
  <c r="BS105" i="33"/>
  <c r="BP105" i="33"/>
  <c r="BM105" i="33"/>
  <c r="BJ105" i="33"/>
  <c r="FW104" i="33"/>
  <c r="FT104" i="33"/>
  <c r="FQ104" i="33"/>
  <c r="FN104" i="33"/>
  <c r="FK104" i="33"/>
  <c r="FH104" i="33"/>
  <c r="FE104" i="33"/>
  <c r="FB104" i="33"/>
  <c r="EY104" i="33"/>
  <c r="EV104" i="33"/>
  <c r="ES104" i="33"/>
  <c r="EP104" i="33"/>
  <c r="EM104" i="33"/>
  <c r="EJ104" i="33"/>
  <c r="EG104" i="33"/>
  <c r="ED104" i="33"/>
  <c r="EA104" i="33"/>
  <c r="DX104" i="33"/>
  <c r="DU104" i="33"/>
  <c r="DR104" i="33"/>
  <c r="DO104" i="33"/>
  <c r="DL104" i="33"/>
  <c r="DI104" i="33"/>
  <c r="DF104" i="33"/>
  <c r="DC104" i="33"/>
  <c r="CZ104" i="33"/>
  <c r="CW104" i="33"/>
  <c r="CT104" i="33"/>
  <c r="CQ104" i="33"/>
  <c r="CN104" i="33"/>
  <c r="CK104" i="33"/>
  <c r="CH104" i="33"/>
  <c r="CE104" i="33"/>
  <c r="CB104" i="33"/>
  <c r="BY104" i="33"/>
  <c r="BV104" i="33"/>
  <c r="BS104" i="33"/>
  <c r="BP104" i="33"/>
  <c r="BM104" i="33"/>
  <c r="BJ104" i="33"/>
  <c r="FW103" i="33"/>
  <c r="FT103" i="33"/>
  <c r="FQ103" i="33"/>
  <c r="FN103" i="33"/>
  <c r="FK103" i="33"/>
  <c r="FH103" i="33"/>
  <c r="FE103" i="33"/>
  <c r="FB103" i="33"/>
  <c r="EY103" i="33"/>
  <c r="EV103" i="33"/>
  <c r="ES103" i="33"/>
  <c r="EP103" i="33"/>
  <c r="EM103" i="33"/>
  <c r="EJ103" i="33"/>
  <c r="EG103" i="33"/>
  <c r="ED103" i="33"/>
  <c r="EA103" i="33"/>
  <c r="DX103" i="33"/>
  <c r="DU103" i="33"/>
  <c r="DR103" i="33"/>
  <c r="DO103" i="33"/>
  <c r="DL103" i="33"/>
  <c r="DI103" i="33"/>
  <c r="DF103" i="33"/>
  <c r="DC103" i="33"/>
  <c r="CZ103" i="33"/>
  <c r="CW103" i="33"/>
  <c r="CT103" i="33"/>
  <c r="CQ103" i="33"/>
  <c r="CN103" i="33"/>
  <c r="CK103" i="33"/>
  <c r="CH103" i="33"/>
  <c r="CE103" i="33"/>
  <c r="CB103" i="33"/>
  <c r="BY103" i="33"/>
  <c r="BV103" i="33"/>
  <c r="BS103" i="33"/>
  <c r="BP103" i="33"/>
  <c r="BM103" i="33"/>
  <c r="BJ103" i="33"/>
  <c r="FV102" i="33"/>
  <c r="FU102" i="33"/>
  <c r="FW102" i="33" s="1"/>
  <c r="FS102" i="33"/>
  <c r="FR102" i="33"/>
  <c r="FT102" i="33" s="1"/>
  <c r="FP102" i="33"/>
  <c r="FO102" i="33"/>
  <c r="FQ102" i="33" s="1"/>
  <c r="FM102" i="33"/>
  <c r="FL102" i="33"/>
  <c r="FN102" i="33" s="1"/>
  <c r="FJ102" i="33"/>
  <c r="FI102" i="33"/>
  <c r="FK102" i="33" s="1"/>
  <c r="FH102" i="33"/>
  <c r="FG102" i="33"/>
  <c r="FF102" i="33"/>
  <c r="FD102" i="33"/>
  <c r="FC102" i="33"/>
  <c r="FE102" i="33" s="1"/>
  <c r="FA102" i="33"/>
  <c r="EZ102" i="33"/>
  <c r="FB102" i="33" s="1"/>
  <c r="EX102" i="33"/>
  <c r="EW102" i="33"/>
  <c r="EY102" i="33" s="1"/>
  <c r="EU102" i="33"/>
  <c r="ET102" i="33"/>
  <c r="EV102" i="33" s="1"/>
  <c r="ER102" i="33"/>
  <c r="EQ102" i="33"/>
  <c r="ES102" i="33" s="1"/>
  <c r="EO102" i="33"/>
  <c r="EN102" i="33"/>
  <c r="EP102" i="33" s="1"/>
  <c r="EL102" i="33"/>
  <c r="EK102" i="33"/>
  <c r="EM102" i="33" s="1"/>
  <c r="EI102" i="33"/>
  <c r="EH102" i="33"/>
  <c r="EJ102" i="33" s="1"/>
  <c r="EF102" i="33"/>
  <c r="EE102" i="33"/>
  <c r="EG102" i="33" s="1"/>
  <c r="EC102" i="33"/>
  <c r="EB102" i="33"/>
  <c r="ED102" i="33" s="1"/>
  <c r="EA102" i="33"/>
  <c r="DZ102" i="33"/>
  <c r="DY102" i="33"/>
  <c r="DW102" i="33"/>
  <c r="DV102" i="33"/>
  <c r="DX102" i="33" s="1"/>
  <c r="DT102" i="33"/>
  <c r="DS102" i="33"/>
  <c r="DU102" i="33" s="1"/>
  <c r="DQ102" i="33"/>
  <c r="DP102" i="33"/>
  <c r="DR102" i="33" s="1"/>
  <c r="DN102" i="33"/>
  <c r="DM102" i="33"/>
  <c r="DO102" i="33" s="1"/>
  <c r="DK102" i="33"/>
  <c r="DJ102" i="33"/>
  <c r="DL102" i="33" s="1"/>
  <c r="DH102" i="33"/>
  <c r="DG102" i="33"/>
  <c r="DI102" i="33" s="1"/>
  <c r="DE102" i="33"/>
  <c r="DD102" i="33"/>
  <c r="DF102" i="33" s="1"/>
  <c r="DB102" i="33"/>
  <c r="DA102" i="33"/>
  <c r="DC102" i="33" s="1"/>
  <c r="CY102" i="33"/>
  <c r="CX102" i="33"/>
  <c r="CZ102" i="33" s="1"/>
  <c r="CV102" i="33"/>
  <c r="CU102" i="33"/>
  <c r="CW102" i="33" s="1"/>
  <c r="CS102" i="33"/>
  <c r="CR102" i="33"/>
  <c r="CT102" i="33" s="1"/>
  <c r="CQ102" i="33"/>
  <c r="CP102" i="33"/>
  <c r="CO102" i="33"/>
  <c r="CM102" i="33"/>
  <c r="CL102" i="33"/>
  <c r="CN102" i="33" s="1"/>
  <c r="CJ102" i="33"/>
  <c r="CI102" i="33"/>
  <c r="CK102" i="33" s="1"/>
  <c r="CG102" i="33"/>
  <c r="CF102" i="33"/>
  <c r="CH102" i="33" s="1"/>
  <c r="CD102" i="33"/>
  <c r="CC102" i="33"/>
  <c r="CE102" i="33" s="1"/>
  <c r="CA102" i="33"/>
  <c r="BZ102" i="33"/>
  <c r="CB102" i="33" s="1"/>
  <c r="BX102" i="33"/>
  <c r="BW102" i="33"/>
  <c r="BY102" i="33" s="1"/>
  <c r="BU102" i="33"/>
  <c r="BT102" i="33"/>
  <c r="BV102" i="33" s="1"/>
  <c r="BR102" i="33"/>
  <c r="BQ102" i="33"/>
  <c r="BS102" i="33" s="1"/>
  <c r="BO102" i="33"/>
  <c r="BN102" i="33"/>
  <c r="BP102" i="33" s="1"/>
  <c r="BL102" i="33"/>
  <c r="BK102" i="33"/>
  <c r="BM102" i="33" s="1"/>
  <c r="BI102" i="33"/>
  <c r="BH102" i="33"/>
  <c r="BJ102" i="33" s="1"/>
  <c r="FW100" i="33"/>
  <c r="FT100" i="33"/>
  <c r="FQ100" i="33"/>
  <c r="FN100" i="33"/>
  <c r="FK100" i="33"/>
  <c r="FH100" i="33"/>
  <c r="FE100" i="33"/>
  <c r="FB100" i="33"/>
  <c r="EY100" i="33"/>
  <c r="EV100" i="33"/>
  <c r="ES100" i="33"/>
  <c r="EP100" i="33"/>
  <c r="EM100" i="33"/>
  <c r="EJ100" i="33"/>
  <c r="EG100" i="33"/>
  <c r="ED100" i="33"/>
  <c r="EA100" i="33"/>
  <c r="DX100" i="33"/>
  <c r="DU100" i="33"/>
  <c r="DR100" i="33"/>
  <c r="DO100" i="33"/>
  <c r="DL100" i="33"/>
  <c r="DI100" i="33"/>
  <c r="DF100" i="33"/>
  <c r="DC100" i="33"/>
  <c r="CZ100" i="33"/>
  <c r="CW100" i="33"/>
  <c r="CT100" i="33"/>
  <c r="CQ100" i="33"/>
  <c r="CN100" i="33"/>
  <c r="CK100" i="33"/>
  <c r="CH100" i="33"/>
  <c r="CE100" i="33"/>
  <c r="CB100" i="33"/>
  <c r="BY100" i="33"/>
  <c r="BV100" i="33"/>
  <c r="BS100" i="33"/>
  <c r="BP100" i="33"/>
  <c r="BM100" i="33"/>
  <c r="BJ100" i="33"/>
  <c r="FW99" i="33"/>
  <c r="FT99" i="33"/>
  <c r="FQ99" i="33"/>
  <c r="FN99" i="33"/>
  <c r="FK99" i="33"/>
  <c r="FH99" i="33"/>
  <c r="FE99" i="33"/>
  <c r="FB99" i="33"/>
  <c r="EY99" i="33"/>
  <c r="EV99" i="33"/>
  <c r="ES99" i="33"/>
  <c r="EP99" i="33"/>
  <c r="EM99" i="33"/>
  <c r="EJ99" i="33"/>
  <c r="EG99" i="33"/>
  <c r="ED99" i="33"/>
  <c r="EA99" i="33"/>
  <c r="DX99" i="33"/>
  <c r="DU99" i="33"/>
  <c r="DR99" i="33"/>
  <c r="DO99" i="33"/>
  <c r="DL99" i="33"/>
  <c r="DI99" i="33"/>
  <c r="DF99" i="33"/>
  <c r="DC99" i="33"/>
  <c r="CZ99" i="33"/>
  <c r="CW99" i="33"/>
  <c r="CT99" i="33"/>
  <c r="CQ99" i="33"/>
  <c r="CN99" i="33"/>
  <c r="CK99" i="33"/>
  <c r="CH99" i="33"/>
  <c r="CE99" i="33"/>
  <c r="CB99" i="33"/>
  <c r="BY99" i="33"/>
  <c r="BV99" i="33"/>
  <c r="BS99" i="33"/>
  <c r="BP99" i="33"/>
  <c r="BM99" i="33"/>
  <c r="BJ99" i="33"/>
  <c r="FW98" i="33"/>
  <c r="FT98" i="33"/>
  <c r="FQ98" i="33"/>
  <c r="FN98" i="33"/>
  <c r="FK98" i="33"/>
  <c r="FH98" i="33"/>
  <c r="FE98" i="33"/>
  <c r="FB98" i="33"/>
  <c r="EY98" i="33"/>
  <c r="EV98" i="33"/>
  <c r="ES98" i="33"/>
  <c r="EP98" i="33"/>
  <c r="EM98" i="33"/>
  <c r="EJ98" i="33"/>
  <c r="EG98" i="33"/>
  <c r="ED98" i="33"/>
  <c r="EA98" i="33"/>
  <c r="DX98" i="33"/>
  <c r="DU98" i="33"/>
  <c r="DR98" i="33"/>
  <c r="DO98" i="33"/>
  <c r="DL98" i="33"/>
  <c r="DI98" i="33"/>
  <c r="DF98" i="33"/>
  <c r="DC98" i="33"/>
  <c r="CZ98" i="33"/>
  <c r="CW98" i="33"/>
  <c r="CT98" i="33"/>
  <c r="CQ98" i="33"/>
  <c r="CN98" i="33"/>
  <c r="CK98" i="33"/>
  <c r="CH98" i="33"/>
  <c r="CE98" i="33"/>
  <c r="CB98" i="33"/>
  <c r="BY98" i="33"/>
  <c r="BV98" i="33"/>
  <c r="BS98" i="33"/>
  <c r="BP98" i="33"/>
  <c r="BM98" i="33"/>
  <c r="BJ98" i="33"/>
  <c r="FW97" i="33"/>
  <c r="FT97" i="33"/>
  <c r="FQ97" i="33"/>
  <c r="FN97" i="33"/>
  <c r="FK97" i="33"/>
  <c r="FH97" i="33"/>
  <c r="FE97" i="33"/>
  <c r="FB97" i="33"/>
  <c r="EY97" i="33"/>
  <c r="EV97" i="33"/>
  <c r="ES97" i="33"/>
  <c r="EP97" i="33"/>
  <c r="EM97" i="33"/>
  <c r="EJ97" i="33"/>
  <c r="EG97" i="33"/>
  <c r="ED97" i="33"/>
  <c r="EA97" i="33"/>
  <c r="DX97" i="33"/>
  <c r="DU97" i="33"/>
  <c r="DR97" i="33"/>
  <c r="DO97" i="33"/>
  <c r="DL97" i="33"/>
  <c r="DI97" i="33"/>
  <c r="DF97" i="33"/>
  <c r="DC97" i="33"/>
  <c r="CZ97" i="33"/>
  <c r="CW97" i="33"/>
  <c r="CT97" i="33"/>
  <c r="CQ97" i="33"/>
  <c r="CN97" i="33"/>
  <c r="CK97" i="33"/>
  <c r="CH97" i="33"/>
  <c r="CE97" i="33"/>
  <c r="CB97" i="33"/>
  <c r="BY97" i="33"/>
  <c r="BV97" i="33"/>
  <c r="BS97" i="33"/>
  <c r="BP97" i="33"/>
  <c r="BM97" i="33"/>
  <c r="BJ97" i="33"/>
  <c r="FV96" i="33"/>
  <c r="FU96" i="33"/>
  <c r="FW96" i="33" s="1"/>
  <c r="FS96" i="33"/>
  <c r="FR96" i="33"/>
  <c r="FT96" i="33" s="1"/>
  <c r="FP96" i="33"/>
  <c r="FO96" i="33"/>
  <c r="FQ96" i="33" s="1"/>
  <c r="FM96" i="33"/>
  <c r="FL96" i="33"/>
  <c r="FN96" i="33" s="1"/>
  <c r="FJ96" i="33"/>
  <c r="FI96" i="33"/>
  <c r="FK96" i="33" s="1"/>
  <c r="FG96" i="33"/>
  <c r="FF96" i="33"/>
  <c r="FH96" i="33" s="1"/>
  <c r="FD96" i="33"/>
  <c r="FC96" i="33"/>
  <c r="FE96" i="33" s="1"/>
  <c r="FA96" i="33"/>
  <c r="EZ96" i="33"/>
  <c r="FB96" i="33" s="1"/>
  <c r="EX96" i="33"/>
  <c r="EW96" i="33"/>
  <c r="EY96" i="33" s="1"/>
  <c r="EU96" i="33"/>
  <c r="ET96" i="33"/>
  <c r="EV96" i="33" s="1"/>
  <c r="ES96" i="33"/>
  <c r="ER96" i="33"/>
  <c r="EQ96" i="33"/>
  <c r="EO96" i="33"/>
  <c r="EN96" i="33"/>
  <c r="EP96" i="33" s="1"/>
  <c r="EL96" i="33"/>
  <c r="EK96" i="33"/>
  <c r="EM96" i="33" s="1"/>
  <c r="EI96" i="33"/>
  <c r="EH96" i="33"/>
  <c r="EJ96" i="33" s="1"/>
  <c r="EF96" i="33"/>
  <c r="EE96" i="33"/>
  <c r="EG96" i="33" s="1"/>
  <c r="EC96" i="33"/>
  <c r="EB96" i="33"/>
  <c r="ED96" i="33" s="1"/>
  <c r="DZ96" i="33"/>
  <c r="DY96" i="33"/>
  <c r="EA96" i="33" s="1"/>
  <c r="DW96" i="33"/>
  <c r="DV96" i="33"/>
  <c r="DX96" i="33" s="1"/>
  <c r="DT96" i="33"/>
  <c r="DS96" i="33"/>
  <c r="DU96" i="33" s="1"/>
  <c r="DQ96" i="33"/>
  <c r="DP96" i="33"/>
  <c r="DR96" i="33" s="1"/>
  <c r="DN96" i="33"/>
  <c r="DM96" i="33"/>
  <c r="DO96" i="33" s="1"/>
  <c r="DK96" i="33"/>
  <c r="DJ96" i="33"/>
  <c r="DL96" i="33" s="1"/>
  <c r="DH96" i="33"/>
  <c r="DG96" i="33"/>
  <c r="DI96" i="33" s="1"/>
  <c r="DE96" i="33"/>
  <c r="DD96" i="33"/>
  <c r="DF96" i="33" s="1"/>
  <c r="DB96" i="33"/>
  <c r="DA96" i="33"/>
  <c r="DC96" i="33" s="1"/>
  <c r="CY96" i="33"/>
  <c r="CX96" i="33"/>
  <c r="CZ96" i="33" s="1"/>
  <c r="CV96" i="33"/>
  <c r="CU96" i="33"/>
  <c r="CW96" i="33" s="1"/>
  <c r="CS96" i="33"/>
  <c r="CR96" i="33"/>
  <c r="CT96" i="33" s="1"/>
  <c r="CP96" i="33"/>
  <c r="CO96" i="33"/>
  <c r="CQ96" i="33" s="1"/>
  <c r="CM96" i="33"/>
  <c r="CL96" i="33"/>
  <c r="CN96" i="33" s="1"/>
  <c r="CJ96" i="33"/>
  <c r="CI96" i="33"/>
  <c r="CK96" i="33" s="1"/>
  <c r="CG96" i="33"/>
  <c r="CF96" i="33"/>
  <c r="CH96" i="33" s="1"/>
  <c r="CD96" i="33"/>
  <c r="CC96" i="33"/>
  <c r="CE96" i="33" s="1"/>
  <c r="CA96" i="33"/>
  <c r="BZ96" i="33"/>
  <c r="CB96" i="33" s="1"/>
  <c r="BX96" i="33"/>
  <c r="BW96" i="33"/>
  <c r="BY96" i="33" s="1"/>
  <c r="BU96" i="33"/>
  <c r="BT96" i="33"/>
  <c r="BV96" i="33" s="1"/>
  <c r="BR96" i="33"/>
  <c r="BQ96" i="33"/>
  <c r="BS96" i="33" s="1"/>
  <c r="BP96" i="33"/>
  <c r="BO96" i="33"/>
  <c r="BN96" i="33"/>
  <c r="BL96" i="33"/>
  <c r="BK96" i="33"/>
  <c r="BM96" i="33" s="1"/>
  <c r="BI96" i="33"/>
  <c r="BH96" i="33"/>
  <c r="BJ96" i="33" s="1"/>
  <c r="FW92" i="33"/>
  <c r="FT92" i="33"/>
  <c r="FQ92" i="33"/>
  <c r="FN92" i="33"/>
  <c r="FK92" i="33"/>
  <c r="FH92" i="33"/>
  <c r="FE92" i="33"/>
  <c r="FB92" i="33"/>
  <c r="EY92" i="33"/>
  <c r="EV92" i="33"/>
  <c r="ES92" i="33"/>
  <c r="EP92" i="33"/>
  <c r="EM92" i="33"/>
  <c r="EJ92" i="33"/>
  <c r="EG92" i="33"/>
  <c r="ED92" i="33"/>
  <c r="EA92" i="33"/>
  <c r="DX92" i="33"/>
  <c r="DU92" i="33"/>
  <c r="DR92" i="33"/>
  <c r="DO92" i="33"/>
  <c r="DL92" i="33"/>
  <c r="DI92" i="33"/>
  <c r="DF92" i="33"/>
  <c r="DC92" i="33"/>
  <c r="CZ92" i="33"/>
  <c r="CW92" i="33"/>
  <c r="CT92" i="33"/>
  <c r="CQ92" i="33"/>
  <c r="CN92" i="33"/>
  <c r="CK92" i="33"/>
  <c r="CH92" i="33"/>
  <c r="CE92" i="33"/>
  <c r="CB92" i="33"/>
  <c r="BY92" i="33"/>
  <c r="BV92" i="33"/>
  <c r="BS92" i="33"/>
  <c r="BP92" i="33"/>
  <c r="BM92" i="33"/>
  <c r="BJ92" i="33"/>
  <c r="BG92" i="33"/>
  <c r="BD92" i="33"/>
  <c r="BA92" i="33"/>
  <c r="AX92" i="33"/>
  <c r="AU92" i="33"/>
  <c r="AR92" i="33"/>
  <c r="AO92" i="33"/>
  <c r="AL92" i="33"/>
  <c r="AI92" i="33"/>
  <c r="AF92" i="33"/>
  <c r="Q92" i="33" a="1"/>
  <c r="Q92" i="33" s="1"/>
  <c r="GB91" i="33" a="1"/>
  <c r="GB91" i="33" s="1"/>
  <c r="GB92" i="33" s="1" a="1"/>
  <c r="GB92" i="33" s="1"/>
  <c r="FW91" i="33"/>
  <c r="FT91" i="33"/>
  <c r="FQ91" i="33"/>
  <c r="FN91" i="33"/>
  <c r="FK91" i="33"/>
  <c r="FH91" i="33"/>
  <c r="FE91" i="33"/>
  <c r="FB91" i="33"/>
  <c r="EY91" i="33"/>
  <c r="EV91" i="33"/>
  <c r="ES91" i="33"/>
  <c r="EP91" i="33"/>
  <c r="EM91" i="33"/>
  <c r="EJ91" i="33"/>
  <c r="EG91" i="33"/>
  <c r="ED91" i="33"/>
  <c r="EA91" i="33"/>
  <c r="DX91" i="33"/>
  <c r="DU91" i="33"/>
  <c r="DR91" i="33"/>
  <c r="DO91" i="33"/>
  <c r="DL91" i="33"/>
  <c r="DI91" i="33"/>
  <c r="DF91" i="33"/>
  <c r="DC91" i="33"/>
  <c r="CZ91" i="33"/>
  <c r="CW91" i="33"/>
  <c r="CT91" i="33"/>
  <c r="CQ91" i="33"/>
  <c r="CN91" i="33"/>
  <c r="CK91" i="33"/>
  <c r="CH91" i="33"/>
  <c r="CE91" i="33"/>
  <c r="CB91" i="33"/>
  <c r="BY91" i="33"/>
  <c r="BV91" i="33"/>
  <c r="BS91" i="33"/>
  <c r="BP91" i="33"/>
  <c r="BM91" i="33"/>
  <c r="BJ91" i="33"/>
  <c r="BG91" i="33"/>
  <c r="BD91" i="33"/>
  <c r="BA91" i="33"/>
  <c r="AX91" i="33"/>
  <c r="AU91" i="33"/>
  <c r="AR91" i="33"/>
  <c r="AO91" i="33"/>
  <c r="AL91" i="33"/>
  <c r="AI91" i="33"/>
  <c r="AF91" i="33"/>
  <c r="Q91" i="33" a="1"/>
  <c r="Q91" i="33" s="1"/>
  <c r="FW90" i="33"/>
  <c r="FT90" i="33"/>
  <c r="FQ90" i="33"/>
  <c r="FN90" i="33"/>
  <c r="FK90" i="33"/>
  <c r="FH90" i="33"/>
  <c r="FE90" i="33"/>
  <c r="FB90" i="33"/>
  <c r="EY90" i="33"/>
  <c r="EV90" i="33"/>
  <c r="ES90" i="33"/>
  <c r="EP90" i="33"/>
  <c r="EM90" i="33"/>
  <c r="EJ90" i="33"/>
  <c r="EG90" i="33"/>
  <c r="ED90" i="33"/>
  <c r="EA90" i="33"/>
  <c r="DX90" i="33"/>
  <c r="DU90" i="33"/>
  <c r="DR90" i="33"/>
  <c r="DO90" i="33"/>
  <c r="DL90" i="33"/>
  <c r="DI90" i="33"/>
  <c r="DF90" i="33"/>
  <c r="DC90" i="33"/>
  <c r="CZ90" i="33"/>
  <c r="CW90" i="33"/>
  <c r="CT90" i="33"/>
  <c r="CQ90" i="33"/>
  <c r="CN90" i="33"/>
  <c r="CK90" i="33"/>
  <c r="CH90" i="33"/>
  <c r="CE90" i="33"/>
  <c r="CB90" i="33"/>
  <c r="BY90" i="33"/>
  <c r="BV90" i="33"/>
  <c r="BS90" i="33"/>
  <c r="BP90" i="33"/>
  <c r="BM90" i="33"/>
  <c r="BJ90" i="33"/>
  <c r="BG90" i="33"/>
  <c r="BD90" i="33"/>
  <c r="BA90" i="33"/>
  <c r="AX90" i="33"/>
  <c r="AU90" i="33"/>
  <c r="AR90" i="33"/>
  <c r="AO90" i="33"/>
  <c r="AL90" i="33"/>
  <c r="AI90" i="33"/>
  <c r="AF90" i="33"/>
  <c r="FW89" i="33"/>
  <c r="FT89" i="33"/>
  <c r="FQ89" i="33"/>
  <c r="FN89" i="33"/>
  <c r="FK89" i="33"/>
  <c r="FH89" i="33"/>
  <c r="FE89" i="33"/>
  <c r="FB89" i="33"/>
  <c r="EY89" i="33"/>
  <c r="EV89" i="33"/>
  <c r="ES89" i="33"/>
  <c r="EP89" i="33"/>
  <c r="EM89" i="33"/>
  <c r="EJ89" i="33"/>
  <c r="EG89" i="33"/>
  <c r="ED89" i="33"/>
  <c r="EA89" i="33"/>
  <c r="DX89" i="33"/>
  <c r="DU89" i="33"/>
  <c r="DR89" i="33"/>
  <c r="DO89" i="33"/>
  <c r="DL89" i="33"/>
  <c r="DI89" i="33"/>
  <c r="DF89" i="33"/>
  <c r="DC89" i="33"/>
  <c r="CZ89" i="33"/>
  <c r="CW89" i="33"/>
  <c r="CT89" i="33"/>
  <c r="CQ89" i="33"/>
  <c r="CN89" i="33"/>
  <c r="CK89" i="33"/>
  <c r="CH89" i="33"/>
  <c r="CE89" i="33"/>
  <c r="CB89" i="33"/>
  <c r="BY89" i="33"/>
  <c r="BV89" i="33"/>
  <c r="BS89" i="33"/>
  <c r="BP89" i="33"/>
  <c r="BM89" i="33"/>
  <c r="BJ89" i="33"/>
  <c r="BG89" i="33"/>
  <c r="BD89" i="33"/>
  <c r="BA89" i="33"/>
  <c r="AX89" i="33"/>
  <c r="AU89" i="33"/>
  <c r="AR89" i="33"/>
  <c r="AO89" i="33"/>
  <c r="AL89" i="33"/>
  <c r="AI89" i="33"/>
  <c r="AF89" i="33"/>
  <c r="FV88" i="33"/>
  <c r="FU88" i="33"/>
  <c r="FW88" i="33" s="1"/>
  <c r="FS88" i="33"/>
  <c r="FR88" i="33"/>
  <c r="FT88" i="33" s="1"/>
  <c r="FP88" i="33"/>
  <c r="FO88" i="33"/>
  <c r="FQ88" i="33" s="1"/>
  <c r="FM88" i="33"/>
  <c r="FL88" i="33"/>
  <c r="FN88" i="33" s="1"/>
  <c r="FJ88" i="33"/>
  <c r="FI88" i="33"/>
  <c r="FK88" i="33" s="1"/>
  <c r="FG88" i="33"/>
  <c r="FF88" i="33"/>
  <c r="FH88" i="33" s="1"/>
  <c r="FD88" i="33"/>
  <c r="FC88" i="33"/>
  <c r="FE88" i="33" s="1"/>
  <c r="FA88" i="33"/>
  <c r="EZ88" i="33"/>
  <c r="FB88" i="33" s="1"/>
  <c r="EX88" i="33"/>
  <c r="EW88" i="33"/>
  <c r="EY88" i="33" s="1"/>
  <c r="EU88" i="33"/>
  <c r="ET88" i="33"/>
  <c r="EV88" i="33" s="1"/>
  <c r="ER88" i="33"/>
  <c r="EQ88" i="33"/>
  <c r="ES88" i="33" s="1"/>
  <c r="EO88" i="33"/>
  <c r="EN88" i="33"/>
  <c r="EP88" i="33" s="1"/>
  <c r="EL88" i="33"/>
  <c r="EK88" i="33"/>
  <c r="EM88" i="33" s="1"/>
  <c r="EI88" i="33"/>
  <c r="EH88" i="33"/>
  <c r="EJ88" i="33" s="1"/>
  <c r="EF88" i="33"/>
  <c r="EE88" i="33"/>
  <c r="EG88" i="33" s="1"/>
  <c r="EC88" i="33"/>
  <c r="EB88" i="33"/>
  <c r="ED88" i="33" s="1"/>
  <c r="DZ88" i="33"/>
  <c r="DY88" i="33"/>
  <c r="EA88" i="33" s="1"/>
  <c r="DW88" i="33"/>
  <c r="DV88" i="33"/>
  <c r="DX88" i="33" s="1"/>
  <c r="DT88" i="33"/>
  <c r="DS88" i="33"/>
  <c r="DU88" i="33" s="1"/>
  <c r="DQ88" i="33"/>
  <c r="DP88" i="33"/>
  <c r="DR88" i="33" s="1"/>
  <c r="DN88" i="33"/>
  <c r="DM88" i="33"/>
  <c r="DO88" i="33" s="1"/>
  <c r="DK88" i="33"/>
  <c r="DJ88" i="33"/>
  <c r="DL88" i="33" s="1"/>
  <c r="DH88" i="33"/>
  <c r="DG88" i="33"/>
  <c r="DI88" i="33" s="1"/>
  <c r="DE88" i="33"/>
  <c r="DD88" i="33"/>
  <c r="DF88" i="33" s="1"/>
  <c r="DB88" i="33"/>
  <c r="DA88" i="33"/>
  <c r="DC88" i="33" s="1"/>
  <c r="CZ88" i="33"/>
  <c r="CY88" i="33"/>
  <c r="CX88" i="33"/>
  <c r="CV88" i="33"/>
  <c r="CU88" i="33"/>
  <c r="CW88" i="33" s="1"/>
  <c r="CS88" i="33"/>
  <c r="CR88" i="33"/>
  <c r="CT88" i="33" s="1"/>
  <c r="CP88" i="33"/>
  <c r="CO88" i="33"/>
  <c r="CQ88" i="33" s="1"/>
  <c r="CM88" i="33"/>
  <c r="CL88" i="33"/>
  <c r="CN88" i="33" s="1"/>
  <c r="CJ88" i="33"/>
  <c r="CI88" i="33"/>
  <c r="CK88" i="33" s="1"/>
  <c r="CG88" i="33"/>
  <c r="CF88" i="33"/>
  <c r="CH88" i="33" s="1"/>
  <c r="CD88" i="33"/>
  <c r="CC88" i="33"/>
  <c r="CE88" i="33" s="1"/>
  <c r="CA88" i="33"/>
  <c r="BZ88" i="33"/>
  <c r="CB88" i="33" s="1"/>
  <c r="BX88" i="33"/>
  <c r="BW88" i="33"/>
  <c r="BY88" i="33" s="1"/>
  <c r="BU88" i="33"/>
  <c r="BT88" i="33"/>
  <c r="BV88" i="33" s="1"/>
  <c r="BR88" i="33"/>
  <c r="BQ88" i="33"/>
  <c r="BS88" i="33" s="1"/>
  <c r="BO88" i="33"/>
  <c r="BN88" i="33"/>
  <c r="BP88" i="33" s="1"/>
  <c r="BL88" i="33"/>
  <c r="BK88" i="33"/>
  <c r="BM88" i="33" s="1"/>
  <c r="BI88" i="33"/>
  <c r="BH88" i="33"/>
  <c r="BJ88" i="33" s="1"/>
  <c r="FV87" i="33"/>
  <c r="FU87" i="33"/>
  <c r="FS87" i="33"/>
  <c r="FR87" i="33"/>
  <c r="FP87" i="33"/>
  <c r="FO87" i="33"/>
  <c r="FM87" i="33"/>
  <c r="FL87" i="33"/>
  <c r="FJ87" i="33"/>
  <c r="FI87" i="33"/>
  <c r="FG87" i="33"/>
  <c r="FF87" i="33"/>
  <c r="FD87" i="33"/>
  <c r="FC87" i="33"/>
  <c r="FA87" i="33"/>
  <c r="EZ87" i="33"/>
  <c r="EX87" i="33"/>
  <c r="EW87" i="33"/>
  <c r="EU87" i="33"/>
  <c r="ET87" i="33"/>
  <c r="ER87" i="33"/>
  <c r="EQ87" i="33"/>
  <c r="EO87" i="33"/>
  <c r="EN87" i="33"/>
  <c r="EL87" i="33"/>
  <c r="EK87" i="33"/>
  <c r="EI87" i="33"/>
  <c r="EH87" i="33"/>
  <c r="EF87" i="33"/>
  <c r="EE87" i="33"/>
  <c r="EC87" i="33"/>
  <c r="EB87" i="33"/>
  <c r="DZ87" i="33"/>
  <c r="DY87" i="33"/>
  <c r="DW87" i="33"/>
  <c r="DV87" i="33"/>
  <c r="DT87" i="33"/>
  <c r="DS87" i="33"/>
  <c r="DQ87" i="33"/>
  <c r="DP87" i="33"/>
  <c r="DN87" i="33"/>
  <c r="DM87" i="33"/>
  <c r="DK87" i="33"/>
  <c r="DJ87" i="33"/>
  <c r="DH87" i="33"/>
  <c r="DG87" i="33"/>
  <c r="DE87" i="33"/>
  <c r="DD87" i="33"/>
  <c r="DB87" i="33"/>
  <c r="DA87" i="33"/>
  <c r="CY87" i="33"/>
  <c r="CX87" i="33"/>
  <c r="CV87" i="33"/>
  <c r="CU87" i="33"/>
  <c r="CS87" i="33"/>
  <c r="CR87" i="33"/>
  <c r="CP87" i="33"/>
  <c r="CO87" i="33"/>
  <c r="CM87" i="33"/>
  <c r="CL87" i="33"/>
  <c r="CJ87" i="33"/>
  <c r="CI87" i="33"/>
  <c r="CG87" i="33"/>
  <c r="CF87" i="33"/>
  <c r="CD87" i="33"/>
  <c r="CC87" i="33"/>
  <c r="CA87" i="33"/>
  <c r="BZ87" i="33"/>
  <c r="BX87" i="33"/>
  <c r="BW87" i="33"/>
  <c r="BU87" i="33"/>
  <c r="BT87" i="33"/>
  <c r="BR87" i="33"/>
  <c r="BQ87" i="33"/>
  <c r="BO87" i="33"/>
  <c r="BN87" i="33"/>
  <c r="BL87" i="33"/>
  <c r="BK87" i="33"/>
  <c r="BI87" i="33"/>
  <c r="BH87" i="33"/>
  <c r="FW86" i="33"/>
  <c r="FT86" i="33"/>
  <c r="FQ86" i="33"/>
  <c r="FN86" i="33"/>
  <c r="FK86" i="33"/>
  <c r="FH86" i="33"/>
  <c r="FE86" i="33"/>
  <c r="FB86" i="33"/>
  <c r="EY86" i="33"/>
  <c r="EV86" i="33"/>
  <c r="ES86" i="33"/>
  <c r="EP86" i="33"/>
  <c r="EM86" i="33"/>
  <c r="EJ86" i="33"/>
  <c r="EG86" i="33"/>
  <c r="ED86" i="33"/>
  <c r="EA86" i="33"/>
  <c r="DX86" i="33"/>
  <c r="DU86" i="33"/>
  <c r="DR86" i="33"/>
  <c r="DO86" i="33"/>
  <c r="DL86" i="33"/>
  <c r="DI86" i="33"/>
  <c r="DF86" i="33"/>
  <c r="DC86" i="33"/>
  <c r="CZ86" i="33"/>
  <c r="CW86" i="33"/>
  <c r="CT86" i="33"/>
  <c r="CQ86" i="33"/>
  <c r="CN86" i="33"/>
  <c r="CK86" i="33"/>
  <c r="CH86" i="33"/>
  <c r="CE86" i="33"/>
  <c r="CB86" i="33"/>
  <c r="BY86" i="33"/>
  <c r="BV86" i="33"/>
  <c r="BS86" i="33"/>
  <c r="BP86" i="33"/>
  <c r="BM86" i="33"/>
  <c r="BJ86" i="33"/>
  <c r="FW85" i="33"/>
  <c r="FT85" i="33"/>
  <c r="FQ85" i="33"/>
  <c r="FN85" i="33"/>
  <c r="FK85" i="33"/>
  <c r="FH85" i="33"/>
  <c r="FE85" i="33"/>
  <c r="FB85" i="33"/>
  <c r="EY85" i="33"/>
  <c r="EV85" i="33"/>
  <c r="ES85" i="33"/>
  <c r="EP85" i="33"/>
  <c r="EM85" i="33"/>
  <c r="EJ85" i="33"/>
  <c r="EG85" i="33"/>
  <c r="ED85" i="33"/>
  <c r="EA85" i="33"/>
  <c r="DX85" i="33"/>
  <c r="DU85" i="33"/>
  <c r="DR85" i="33"/>
  <c r="DO85" i="33"/>
  <c r="DL85" i="33"/>
  <c r="DI85" i="33"/>
  <c r="DF85" i="33"/>
  <c r="DC85" i="33"/>
  <c r="CZ85" i="33"/>
  <c r="CW85" i="33"/>
  <c r="CT85" i="33"/>
  <c r="CQ85" i="33"/>
  <c r="CN85" i="33"/>
  <c r="CK85" i="33"/>
  <c r="CH85" i="33"/>
  <c r="CE85" i="33"/>
  <c r="CB85" i="33"/>
  <c r="BY85" i="33"/>
  <c r="BV85" i="33"/>
  <c r="BS85" i="33"/>
  <c r="BP85" i="33"/>
  <c r="BM85" i="33"/>
  <c r="BJ85" i="33"/>
  <c r="FW84" i="33"/>
  <c r="FT84" i="33"/>
  <c r="FQ84" i="33"/>
  <c r="FN84" i="33"/>
  <c r="FK84" i="33"/>
  <c r="FH84" i="33"/>
  <c r="FE84" i="33"/>
  <c r="FB84" i="33"/>
  <c r="EY84" i="33"/>
  <c r="EV84" i="33"/>
  <c r="ES84" i="33"/>
  <c r="EP84" i="33"/>
  <c r="EM84" i="33"/>
  <c r="EJ84" i="33"/>
  <c r="EG84" i="33"/>
  <c r="ED84" i="33"/>
  <c r="EA84" i="33"/>
  <c r="DX84" i="33"/>
  <c r="DU84" i="33"/>
  <c r="DR84" i="33"/>
  <c r="DO84" i="33"/>
  <c r="DL84" i="33"/>
  <c r="DI84" i="33"/>
  <c r="DF84" i="33"/>
  <c r="DC84" i="33"/>
  <c r="CZ84" i="33"/>
  <c r="CW84" i="33"/>
  <c r="CT84" i="33"/>
  <c r="CQ84" i="33"/>
  <c r="CN84" i="33"/>
  <c r="CK84" i="33"/>
  <c r="CH84" i="33"/>
  <c r="CE84" i="33"/>
  <c r="CB84" i="33"/>
  <c r="BY84" i="33"/>
  <c r="BV84" i="33"/>
  <c r="BS84" i="33"/>
  <c r="BP84" i="33"/>
  <c r="BM84" i="33"/>
  <c r="BJ84" i="33"/>
  <c r="FW83" i="33"/>
  <c r="FT83" i="33"/>
  <c r="FQ83" i="33"/>
  <c r="FN83" i="33"/>
  <c r="FK83" i="33"/>
  <c r="FH83" i="33"/>
  <c r="FE83" i="33"/>
  <c r="FB83" i="33"/>
  <c r="EY83" i="33"/>
  <c r="EV83" i="33"/>
  <c r="ES83" i="33"/>
  <c r="EP83" i="33"/>
  <c r="EM83" i="33"/>
  <c r="EJ83" i="33"/>
  <c r="EG83" i="33"/>
  <c r="ED83" i="33"/>
  <c r="EA83" i="33"/>
  <c r="DX83" i="33"/>
  <c r="DU83" i="33"/>
  <c r="DR83" i="33"/>
  <c r="DO83" i="33"/>
  <c r="DL83" i="33"/>
  <c r="DI83" i="33"/>
  <c r="DF83" i="33"/>
  <c r="DC83" i="33"/>
  <c r="CZ83" i="33"/>
  <c r="CW83" i="33"/>
  <c r="CT83" i="33"/>
  <c r="CQ83" i="33"/>
  <c r="CN83" i="33"/>
  <c r="CK83" i="33"/>
  <c r="CH83" i="33"/>
  <c r="CE83" i="33"/>
  <c r="CB83" i="33"/>
  <c r="BY83" i="33"/>
  <c r="BV83" i="33"/>
  <c r="BS83" i="33"/>
  <c r="BP83" i="33"/>
  <c r="BM83" i="33"/>
  <c r="BJ83" i="33"/>
  <c r="FV82" i="33"/>
  <c r="FU82" i="33"/>
  <c r="FW82" i="33" s="1"/>
  <c r="FS82" i="33"/>
  <c r="FR82" i="33"/>
  <c r="FT82" i="33" s="1"/>
  <c r="FP82" i="33"/>
  <c r="FO82" i="33"/>
  <c r="FQ82" i="33" s="1"/>
  <c r="FM82" i="33"/>
  <c r="FL82" i="33"/>
  <c r="FN82" i="33" s="1"/>
  <c r="FJ82" i="33"/>
  <c r="FI82" i="33"/>
  <c r="FK82" i="33" s="1"/>
  <c r="FG82" i="33"/>
  <c r="FF82" i="33"/>
  <c r="FH82" i="33" s="1"/>
  <c r="FE82" i="33"/>
  <c r="FD82" i="33"/>
  <c r="FC82" i="33"/>
  <c r="FA82" i="33"/>
  <c r="EZ82" i="33"/>
  <c r="FB82" i="33" s="1"/>
  <c r="EX82" i="33"/>
  <c r="EW82" i="33"/>
  <c r="EY82" i="33" s="1"/>
  <c r="EU82" i="33"/>
  <c r="ET82" i="33"/>
  <c r="EV82" i="33" s="1"/>
  <c r="ER82" i="33"/>
  <c r="EQ82" i="33"/>
  <c r="ES82" i="33" s="1"/>
  <c r="EO82" i="33"/>
  <c r="EN82" i="33"/>
  <c r="EP82" i="33" s="1"/>
  <c r="EL82" i="33"/>
  <c r="EK82" i="33"/>
  <c r="EM82" i="33" s="1"/>
  <c r="EI82" i="33"/>
  <c r="EH82" i="33"/>
  <c r="EJ82" i="33" s="1"/>
  <c r="EF82" i="33"/>
  <c r="EE82" i="33"/>
  <c r="EG82" i="33" s="1"/>
  <c r="EC82" i="33"/>
  <c r="EB82" i="33"/>
  <c r="ED82" i="33" s="1"/>
  <c r="DZ82" i="33"/>
  <c r="DY82" i="33"/>
  <c r="EA82" i="33" s="1"/>
  <c r="DW82" i="33"/>
  <c r="DV82" i="33"/>
  <c r="DX82" i="33" s="1"/>
  <c r="DT82" i="33"/>
  <c r="DS82" i="33"/>
  <c r="DU82" i="33" s="1"/>
  <c r="DQ82" i="33"/>
  <c r="DP82" i="33"/>
  <c r="DR82" i="33" s="1"/>
  <c r="DN82" i="33"/>
  <c r="DM82" i="33"/>
  <c r="DO82" i="33" s="1"/>
  <c r="DK82" i="33"/>
  <c r="DJ82" i="33"/>
  <c r="DL82" i="33" s="1"/>
  <c r="DH82" i="33"/>
  <c r="DG82" i="33"/>
  <c r="DI82" i="33" s="1"/>
  <c r="DF82" i="33"/>
  <c r="DE82" i="33"/>
  <c r="DD82" i="33"/>
  <c r="DB82" i="33"/>
  <c r="DA82" i="33"/>
  <c r="DC82" i="33" s="1"/>
  <c r="CY82" i="33"/>
  <c r="CX82" i="33"/>
  <c r="CZ82" i="33" s="1"/>
  <c r="CW82" i="33"/>
  <c r="CV82" i="33"/>
  <c r="CU82" i="33"/>
  <c r="CS82" i="33"/>
  <c r="CR82" i="33"/>
  <c r="CT82" i="33" s="1"/>
  <c r="CP82" i="33"/>
  <c r="CO82" i="33"/>
  <c r="CQ82" i="33" s="1"/>
  <c r="CM82" i="33"/>
  <c r="CL82" i="33"/>
  <c r="CN82" i="33" s="1"/>
  <c r="CJ82" i="33"/>
  <c r="CI82" i="33"/>
  <c r="CK82" i="33" s="1"/>
  <c r="CG82" i="33"/>
  <c r="CF82" i="33"/>
  <c r="CH82" i="33" s="1"/>
  <c r="CD82" i="33"/>
  <c r="CC82" i="33"/>
  <c r="CE82" i="33" s="1"/>
  <c r="CA82" i="33"/>
  <c r="BZ82" i="33"/>
  <c r="CB82" i="33" s="1"/>
  <c r="BX82" i="33"/>
  <c r="BW82" i="33"/>
  <c r="BY82" i="33" s="1"/>
  <c r="BU82" i="33"/>
  <c r="BT82" i="33"/>
  <c r="BV82" i="33" s="1"/>
  <c r="BR82" i="33"/>
  <c r="BQ82" i="33"/>
  <c r="BS82" i="33" s="1"/>
  <c r="BO82" i="33"/>
  <c r="BN82" i="33"/>
  <c r="BP82" i="33" s="1"/>
  <c r="BL82" i="33"/>
  <c r="BK82" i="33"/>
  <c r="BM82" i="33" s="1"/>
  <c r="BI82" i="33"/>
  <c r="BH82" i="33"/>
  <c r="BJ82" i="33" s="1"/>
  <c r="FV81" i="33"/>
  <c r="FU81" i="33"/>
  <c r="FS81" i="33"/>
  <c r="FR81" i="33"/>
  <c r="FP81" i="33"/>
  <c r="FO81" i="33"/>
  <c r="FM81" i="33"/>
  <c r="FL81" i="33"/>
  <c r="FJ81" i="33"/>
  <c r="FI81" i="33"/>
  <c r="FG81" i="33"/>
  <c r="FF81" i="33"/>
  <c r="FD81" i="33"/>
  <c r="FC81" i="33"/>
  <c r="FA81" i="33"/>
  <c r="EZ81" i="33"/>
  <c r="EX81" i="33"/>
  <c r="EW81" i="33"/>
  <c r="EU81" i="33"/>
  <c r="ET81" i="33"/>
  <c r="ER81" i="33"/>
  <c r="EQ81" i="33"/>
  <c r="EO81" i="33"/>
  <c r="EN81" i="33"/>
  <c r="EL81" i="33"/>
  <c r="EK81" i="33"/>
  <c r="EI81" i="33"/>
  <c r="EH81" i="33"/>
  <c r="EF81" i="33"/>
  <c r="EE81" i="33"/>
  <c r="EC81" i="33"/>
  <c r="EB81" i="33"/>
  <c r="DZ81" i="33"/>
  <c r="DY81" i="33"/>
  <c r="DW81" i="33"/>
  <c r="DV81" i="33"/>
  <c r="DT81" i="33"/>
  <c r="DS81" i="33"/>
  <c r="DQ81" i="33"/>
  <c r="DP81" i="33"/>
  <c r="DN81" i="33"/>
  <c r="DM81" i="33"/>
  <c r="DK81" i="33"/>
  <c r="DJ81" i="33"/>
  <c r="DH81" i="33"/>
  <c r="DG81" i="33"/>
  <c r="DE81" i="33"/>
  <c r="DD81" i="33"/>
  <c r="DB81" i="33"/>
  <c r="DA81" i="33"/>
  <c r="CY81" i="33"/>
  <c r="CX81" i="33"/>
  <c r="CV81" i="33"/>
  <c r="CU81" i="33"/>
  <c r="CS81" i="33"/>
  <c r="CR81" i="33"/>
  <c r="CP81" i="33"/>
  <c r="CO81" i="33"/>
  <c r="CM81" i="33"/>
  <c r="CL81" i="33"/>
  <c r="CJ81" i="33"/>
  <c r="CI81" i="33"/>
  <c r="CG81" i="33"/>
  <c r="CF81" i="33"/>
  <c r="CD81" i="33"/>
  <c r="CC81" i="33"/>
  <c r="CA81" i="33"/>
  <c r="BZ81" i="33"/>
  <c r="BX81" i="33"/>
  <c r="BW81" i="33"/>
  <c r="BU81" i="33"/>
  <c r="BT81" i="33"/>
  <c r="BR81" i="33"/>
  <c r="BQ81" i="33"/>
  <c r="BO81" i="33"/>
  <c r="BN81" i="33"/>
  <c r="BL81" i="33"/>
  <c r="BK81" i="33"/>
  <c r="BI81" i="33"/>
  <c r="BH81" i="33"/>
  <c r="FW80" i="33"/>
  <c r="FT80" i="33"/>
  <c r="FQ80" i="33"/>
  <c r="FN80" i="33"/>
  <c r="FK80" i="33"/>
  <c r="FH80" i="33"/>
  <c r="FE80" i="33"/>
  <c r="FB80" i="33"/>
  <c r="EY80" i="33"/>
  <c r="EV80" i="33"/>
  <c r="ES80" i="33"/>
  <c r="EP80" i="33"/>
  <c r="EM80" i="33"/>
  <c r="EJ80" i="33"/>
  <c r="EG80" i="33"/>
  <c r="ED80" i="33"/>
  <c r="EA80" i="33"/>
  <c r="DX80" i="33"/>
  <c r="DU80" i="33"/>
  <c r="DR80" i="33"/>
  <c r="DO80" i="33"/>
  <c r="DL80" i="33"/>
  <c r="DI80" i="33"/>
  <c r="DF80" i="33"/>
  <c r="DC80" i="33"/>
  <c r="CZ80" i="33"/>
  <c r="CW80" i="33"/>
  <c r="CT80" i="33"/>
  <c r="CQ80" i="33"/>
  <c r="CN80" i="33"/>
  <c r="CK80" i="33"/>
  <c r="CH80" i="33"/>
  <c r="CE80" i="33"/>
  <c r="CB80" i="33"/>
  <c r="BY80" i="33"/>
  <c r="BV80" i="33"/>
  <c r="BS80" i="33"/>
  <c r="BP80" i="33"/>
  <c r="BM80" i="33"/>
  <c r="BJ80" i="33"/>
  <c r="FW79" i="33"/>
  <c r="FT79" i="33"/>
  <c r="FQ79" i="33"/>
  <c r="FN79" i="33"/>
  <c r="FK79" i="33"/>
  <c r="FH79" i="33"/>
  <c r="FE79" i="33"/>
  <c r="FB79" i="33"/>
  <c r="EY79" i="33"/>
  <c r="EV79" i="33"/>
  <c r="ES79" i="33"/>
  <c r="EP79" i="33"/>
  <c r="EM79" i="33"/>
  <c r="EJ79" i="33"/>
  <c r="EG79" i="33"/>
  <c r="ED79" i="33"/>
  <c r="EA79" i="33"/>
  <c r="DX79" i="33"/>
  <c r="DU79" i="33"/>
  <c r="DR79" i="33"/>
  <c r="DO79" i="33"/>
  <c r="DL79" i="33"/>
  <c r="DI79" i="33"/>
  <c r="DF79" i="33"/>
  <c r="DC79" i="33"/>
  <c r="CZ79" i="33"/>
  <c r="CW79" i="33"/>
  <c r="CT79" i="33"/>
  <c r="CQ79" i="33"/>
  <c r="CN79" i="33"/>
  <c r="CK79" i="33"/>
  <c r="CH79" i="33"/>
  <c r="CE79" i="33"/>
  <c r="CB79" i="33"/>
  <c r="BY79" i="33"/>
  <c r="BV79" i="33"/>
  <c r="BS79" i="33"/>
  <c r="BP79" i="33"/>
  <c r="BM79" i="33"/>
  <c r="BJ79" i="33"/>
  <c r="T74" i="33"/>
  <c r="T76" i="33" s="1" a="1"/>
  <c r="T76" i="33" s="1"/>
  <c r="T77" i="33" s="1" a="1"/>
  <c r="T77" i="33" s="1"/>
  <c r="F74" i="33" a="1"/>
  <c r="F74" i="33" s="1"/>
  <c r="FW72" i="33"/>
  <c r="FT72" i="33"/>
  <c r="FQ72" i="33"/>
  <c r="FN72" i="33"/>
  <c r="FK72" i="33"/>
  <c r="FH72" i="33"/>
  <c r="FE72" i="33"/>
  <c r="FB72" i="33"/>
  <c r="EY72" i="33"/>
  <c r="EV72" i="33"/>
  <c r="ES72" i="33"/>
  <c r="EP72" i="33"/>
  <c r="EM72" i="33"/>
  <c r="EJ72" i="33"/>
  <c r="EG72" i="33"/>
  <c r="ED72" i="33"/>
  <c r="EA72" i="33"/>
  <c r="DX72" i="33"/>
  <c r="DU72" i="33"/>
  <c r="DR72" i="33"/>
  <c r="DO72" i="33"/>
  <c r="DL72" i="33"/>
  <c r="DI72" i="33"/>
  <c r="DF72" i="33"/>
  <c r="DC72" i="33"/>
  <c r="CZ72" i="33"/>
  <c r="CW72" i="33"/>
  <c r="CT72" i="33"/>
  <c r="CQ72" i="33"/>
  <c r="CN72" i="33"/>
  <c r="CK72" i="33"/>
  <c r="CH72" i="33"/>
  <c r="CE72" i="33"/>
  <c r="CB72" i="33"/>
  <c r="BY72" i="33"/>
  <c r="BV72" i="33"/>
  <c r="BS72" i="33"/>
  <c r="BP72" i="33"/>
  <c r="BM72" i="33"/>
  <c r="BJ72" i="33"/>
  <c r="BG72" i="33"/>
  <c r="BD72" i="33"/>
  <c r="BA72" i="33"/>
  <c r="AX72" i="33"/>
  <c r="AU72" i="33"/>
  <c r="AR72" i="33"/>
  <c r="AO72" i="33"/>
  <c r="AL72" i="33"/>
  <c r="AI72" i="33"/>
  <c r="AF72" i="33"/>
  <c r="FW71" i="33"/>
  <c r="FT71" i="33"/>
  <c r="FQ71" i="33"/>
  <c r="FN71" i="33"/>
  <c r="FK71" i="33"/>
  <c r="FH71" i="33"/>
  <c r="FE71" i="33"/>
  <c r="FB71" i="33"/>
  <c r="EY71" i="33"/>
  <c r="EV71" i="33"/>
  <c r="ES71" i="33"/>
  <c r="EP71" i="33"/>
  <c r="EM71" i="33"/>
  <c r="EJ71" i="33"/>
  <c r="EG71" i="33"/>
  <c r="ED71" i="33"/>
  <c r="EA71" i="33"/>
  <c r="DX71" i="33"/>
  <c r="DU71" i="33"/>
  <c r="DR71" i="33"/>
  <c r="DO71" i="33"/>
  <c r="DL71" i="33"/>
  <c r="DI71" i="33"/>
  <c r="DF71" i="33"/>
  <c r="DC71" i="33"/>
  <c r="CZ71" i="33"/>
  <c r="CW71" i="33"/>
  <c r="CT71" i="33"/>
  <c r="CQ71" i="33"/>
  <c r="CN71" i="33"/>
  <c r="CK71" i="33"/>
  <c r="CH71" i="33"/>
  <c r="CE71" i="33"/>
  <c r="CB71" i="33"/>
  <c r="BY71" i="33"/>
  <c r="BV71" i="33"/>
  <c r="BS71" i="33"/>
  <c r="BP71" i="33"/>
  <c r="BM71" i="33"/>
  <c r="BJ71" i="33"/>
  <c r="BG71" i="33"/>
  <c r="BD71" i="33"/>
  <c r="BA71" i="33"/>
  <c r="AX71" i="33"/>
  <c r="AU71" i="33"/>
  <c r="AR71" i="33"/>
  <c r="AO71" i="33"/>
  <c r="AL71" i="33"/>
  <c r="AI71" i="33"/>
  <c r="AF71" i="33"/>
  <c r="FW70" i="33"/>
  <c r="FT70" i="33"/>
  <c r="FQ70" i="33"/>
  <c r="FN70" i="33"/>
  <c r="FK70" i="33"/>
  <c r="FH70" i="33"/>
  <c r="FE70" i="33"/>
  <c r="FB70" i="33"/>
  <c r="EY70" i="33"/>
  <c r="EV70" i="33"/>
  <c r="ES70" i="33"/>
  <c r="EP70" i="33"/>
  <c r="EM70" i="33"/>
  <c r="EJ70" i="33"/>
  <c r="EG70" i="33"/>
  <c r="ED70" i="33"/>
  <c r="EA70" i="33"/>
  <c r="DX70" i="33"/>
  <c r="DU70" i="33"/>
  <c r="DR70" i="33"/>
  <c r="DO70" i="33"/>
  <c r="DL70" i="33"/>
  <c r="DI70" i="33"/>
  <c r="DF70" i="33"/>
  <c r="DC70" i="33"/>
  <c r="CZ70" i="33"/>
  <c r="CW70" i="33"/>
  <c r="CT70" i="33"/>
  <c r="CQ70" i="33"/>
  <c r="CN70" i="33"/>
  <c r="CK70" i="33"/>
  <c r="CH70" i="33"/>
  <c r="CE70" i="33"/>
  <c r="CB70" i="33"/>
  <c r="BY70" i="33"/>
  <c r="BV70" i="33"/>
  <c r="BS70" i="33"/>
  <c r="BP70" i="33"/>
  <c r="BM70" i="33"/>
  <c r="BJ70" i="33"/>
  <c r="BG70" i="33"/>
  <c r="BD70" i="33"/>
  <c r="BA70" i="33"/>
  <c r="AX70" i="33"/>
  <c r="AU70" i="33"/>
  <c r="AR70" i="33"/>
  <c r="AO70" i="33"/>
  <c r="AL70" i="33"/>
  <c r="AI70" i="33"/>
  <c r="AF70" i="33"/>
  <c r="FW69" i="33"/>
  <c r="FT69" i="33"/>
  <c r="FQ69" i="33"/>
  <c r="FN69" i="33"/>
  <c r="FK69" i="33"/>
  <c r="FH69" i="33"/>
  <c r="FE69" i="33"/>
  <c r="FB69" i="33"/>
  <c r="EY69" i="33"/>
  <c r="EV69" i="33"/>
  <c r="ES69" i="33"/>
  <c r="EP69" i="33"/>
  <c r="EM69" i="33"/>
  <c r="EJ69" i="33"/>
  <c r="EG69" i="33"/>
  <c r="ED69" i="33"/>
  <c r="EA69" i="33"/>
  <c r="DX69" i="33"/>
  <c r="DU69" i="33"/>
  <c r="DR69" i="33"/>
  <c r="DO69" i="33"/>
  <c r="DL69" i="33"/>
  <c r="DI69" i="33"/>
  <c r="DF69" i="33"/>
  <c r="DC69" i="33"/>
  <c r="CZ69" i="33"/>
  <c r="CW69" i="33"/>
  <c r="CT69" i="33"/>
  <c r="CQ69" i="33"/>
  <c r="CN69" i="33"/>
  <c r="CK69" i="33"/>
  <c r="CH69" i="33"/>
  <c r="CE69" i="33"/>
  <c r="CB69" i="33"/>
  <c r="BY69" i="33"/>
  <c r="BV69" i="33"/>
  <c r="BS69" i="33"/>
  <c r="BP69" i="33"/>
  <c r="BM69" i="33"/>
  <c r="BJ69" i="33"/>
  <c r="BG69" i="33"/>
  <c r="BD69" i="33"/>
  <c r="BA69" i="33"/>
  <c r="AX69" i="33"/>
  <c r="AU69" i="33"/>
  <c r="AR69" i="33"/>
  <c r="AO69" i="33"/>
  <c r="AL69" i="33"/>
  <c r="AI69" i="33"/>
  <c r="AF69" i="33"/>
  <c r="FV68" i="33"/>
  <c r="FU68" i="33"/>
  <c r="FW68" i="33" s="1"/>
  <c r="FS68" i="33"/>
  <c r="FR68" i="33"/>
  <c r="FT68" i="33" s="1"/>
  <c r="FP68" i="33"/>
  <c r="FO68" i="33"/>
  <c r="FQ68" i="33" s="1"/>
  <c r="FM68" i="33"/>
  <c r="FL68" i="33"/>
  <c r="FN68" i="33" s="1"/>
  <c r="FJ68" i="33"/>
  <c r="FI68" i="33"/>
  <c r="FK68" i="33" s="1"/>
  <c r="FG68" i="33"/>
  <c r="FF68" i="33"/>
  <c r="FH68" i="33" s="1"/>
  <c r="FD68" i="33"/>
  <c r="FC68" i="33"/>
  <c r="FE68" i="33" s="1"/>
  <c r="FA68" i="33"/>
  <c r="EZ68" i="33"/>
  <c r="FB68" i="33" s="1"/>
  <c r="EX68" i="33"/>
  <c r="EW68" i="33"/>
  <c r="EY68" i="33" s="1"/>
  <c r="EU68" i="33"/>
  <c r="ET68" i="33"/>
  <c r="EV68" i="33" s="1"/>
  <c r="ER68" i="33"/>
  <c r="EQ68" i="33"/>
  <c r="ES68" i="33" s="1"/>
  <c r="EO68" i="33"/>
  <c r="EN68" i="33"/>
  <c r="EP68" i="33" s="1"/>
  <c r="EL68" i="33"/>
  <c r="EK68" i="33"/>
  <c r="EM68" i="33" s="1"/>
  <c r="EI68" i="33"/>
  <c r="EH68" i="33"/>
  <c r="EJ68" i="33" s="1"/>
  <c r="EF68" i="33"/>
  <c r="EE68" i="33"/>
  <c r="EG68" i="33" s="1"/>
  <c r="EC68" i="33"/>
  <c r="EB68" i="33"/>
  <c r="ED68" i="33" s="1"/>
  <c r="DZ68" i="33"/>
  <c r="DY68" i="33"/>
  <c r="EA68" i="33" s="1"/>
  <c r="DW68" i="33"/>
  <c r="DV68" i="33"/>
  <c r="DX68" i="33" s="1"/>
  <c r="DT68" i="33"/>
  <c r="DS68" i="33"/>
  <c r="DU68" i="33" s="1"/>
  <c r="DR68" i="33"/>
  <c r="DQ68" i="33"/>
  <c r="DP68" i="33"/>
  <c r="DN68" i="33"/>
  <c r="DM68" i="33"/>
  <c r="DO68" i="33" s="1"/>
  <c r="DK68" i="33"/>
  <c r="DJ68" i="33"/>
  <c r="DL68" i="33" s="1"/>
  <c r="DI68" i="33"/>
  <c r="DH68" i="33"/>
  <c r="DG68" i="33"/>
  <c r="DE68" i="33"/>
  <c r="DD68" i="33"/>
  <c r="DF68" i="33" s="1"/>
  <c r="DB68" i="33"/>
  <c r="DA68" i="33"/>
  <c r="DC68" i="33" s="1"/>
  <c r="CY68" i="33"/>
  <c r="CX68" i="33"/>
  <c r="CZ68" i="33" s="1"/>
  <c r="CV68" i="33"/>
  <c r="CU68" i="33"/>
  <c r="CW68" i="33" s="1"/>
  <c r="CS68" i="33"/>
  <c r="CR68" i="33"/>
  <c r="CT68" i="33" s="1"/>
  <c r="CP68" i="33"/>
  <c r="CO68" i="33"/>
  <c r="CQ68" i="33" s="1"/>
  <c r="CM68" i="33"/>
  <c r="CL68" i="33"/>
  <c r="CN68" i="33" s="1"/>
  <c r="CJ68" i="33"/>
  <c r="CI68" i="33"/>
  <c r="CK68" i="33" s="1"/>
  <c r="CH68" i="33"/>
  <c r="CG68" i="33"/>
  <c r="CF68" i="33"/>
  <c r="CD68" i="33"/>
  <c r="CC68" i="33"/>
  <c r="CE68" i="33" s="1"/>
  <c r="CA68" i="33"/>
  <c r="BZ68" i="33"/>
  <c r="CB68" i="33" s="1"/>
  <c r="BX68" i="33"/>
  <c r="BW68" i="33"/>
  <c r="BY68" i="33" s="1"/>
  <c r="BU68" i="33"/>
  <c r="BT68" i="33"/>
  <c r="BV68" i="33" s="1"/>
  <c r="BR68" i="33"/>
  <c r="BQ68" i="33"/>
  <c r="BS68" i="33" s="1"/>
  <c r="BO68" i="33"/>
  <c r="BN68" i="33"/>
  <c r="BP68" i="33" s="1"/>
  <c r="BL68" i="33"/>
  <c r="BK68" i="33"/>
  <c r="BM68" i="33" s="1"/>
  <c r="BI68" i="33"/>
  <c r="BH68" i="33"/>
  <c r="BJ68" i="33" s="1"/>
  <c r="BF68" i="33"/>
  <c r="BE68" i="33"/>
  <c r="BG68" i="33" s="1"/>
  <c r="BC68" i="33"/>
  <c r="BB68" i="33"/>
  <c r="BD68" i="33" s="1"/>
  <c r="AZ68" i="33"/>
  <c r="AY68" i="33"/>
  <c r="BA68" i="33" s="1"/>
  <c r="AW68" i="33"/>
  <c r="AV68" i="33"/>
  <c r="AX68" i="33" s="1"/>
  <c r="AT68" i="33"/>
  <c r="AS68" i="33"/>
  <c r="AU68" i="33" s="1"/>
  <c r="AQ68" i="33"/>
  <c r="AP68" i="33"/>
  <c r="AR68" i="33" s="1"/>
  <c r="AN68" i="33"/>
  <c r="AM68" i="33"/>
  <c r="AO68" i="33" s="1"/>
  <c r="AK68" i="33"/>
  <c r="AJ68" i="33"/>
  <c r="AL68" i="33" s="1"/>
  <c r="AH68" i="33"/>
  <c r="AG68" i="33"/>
  <c r="AI68" i="33" s="1"/>
  <c r="AE68" i="33"/>
  <c r="AD68" i="33"/>
  <c r="AF68" i="33" s="1"/>
  <c r="FW66" i="33"/>
  <c r="FT66" i="33"/>
  <c r="FQ66" i="33"/>
  <c r="FN66" i="33"/>
  <c r="FK66" i="33"/>
  <c r="FH66" i="33"/>
  <c r="FE66" i="33"/>
  <c r="FB66" i="33"/>
  <c r="EY66" i="33"/>
  <c r="EV66" i="33"/>
  <c r="ES66" i="33"/>
  <c r="EP66" i="33"/>
  <c r="EM66" i="33"/>
  <c r="EJ66" i="33"/>
  <c r="EG66" i="33"/>
  <c r="ED66" i="33"/>
  <c r="EA66" i="33"/>
  <c r="DX66" i="33"/>
  <c r="DU66" i="33"/>
  <c r="DR66" i="33"/>
  <c r="DO66" i="33"/>
  <c r="DL66" i="33"/>
  <c r="DI66" i="33"/>
  <c r="DF66" i="33"/>
  <c r="DC66" i="33"/>
  <c r="CZ66" i="33"/>
  <c r="CW66" i="33"/>
  <c r="CT66" i="33"/>
  <c r="CQ66" i="33"/>
  <c r="CN66" i="33"/>
  <c r="CK66" i="33"/>
  <c r="CH66" i="33"/>
  <c r="CE66" i="33"/>
  <c r="CB66" i="33"/>
  <c r="BY66" i="33"/>
  <c r="BV66" i="33"/>
  <c r="BS66" i="33"/>
  <c r="BP66" i="33"/>
  <c r="BM66" i="33"/>
  <c r="BJ66" i="33"/>
  <c r="BG66" i="33"/>
  <c r="BD66" i="33"/>
  <c r="BA66" i="33"/>
  <c r="AX66" i="33"/>
  <c r="AU66" i="33"/>
  <c r="AR66" i="33"/>
  <c r="AO66" i="33"/>
  <c r="AL66" i="33"/>
  <c r="AI66" i="33"/>
  <c r="AF66" i="33"/>
  <c r="FW65" i="33"/>
  <c r="FT65" i="33"/>
  <c r="FQ65" i="33"/>
  <c r="FN65" i="33"/>
  <c r="FK65" i="33"/>
  <c r="FH65" i="33"/>
  <c r="FE65" i="33"/>
  <c r="FB65" i="33"/>
  <c r="EY65" i="33"/>
  <c r="EV65" i="33"/>
  <c r="ES65" i="33"/>
  <c r="EP65" i="33"/>
  <c r="EM65" i="33"/>
  <c r="EJ65" i="33"/>
  <c r="EG65" i="33"/>
  <c r="ED65" i="33"/>
  <c r="EA65" i="33"/>
  <c r="DX65" i="33"/>
  <c r="DU65" i="33"/>
  <c r="DR65" i="33"/>
  <c r="DO65" i="33"/>
  <c r="DL65" i="33"/>
  <c r="DI65" i="33"/>
  <c r="DF65" i="33"/>
  <c r="DC65" i="33"/>
  <c r="CZ65" i="33"/>
  <c r="CW65" i="33"/>
  <c r="CT65" i="33"/>
  <c r="CQ65" i="33"/>
  <c r="CN65" i="33"/>
  <c r="CK65" i="33"/>
  <c r="CH65" i="33"/>
  <c r="CE65" i="33"/>
  <c r="CB65" i="33"/>
  <c r="BY65" i="33"/>
  <c r="BV65" i="33"/>
  <c r="BS65" i="33"/>
  <c r="BP65" i="33"/>
  <c r="BM65" i="33"/>
  <c r="BJ65" i="33"/>
  <c r="BG65" i="33"/>
  <c r="BD65" i="33"/>
  <c r="BA65" i="33"/>
  <c r="AX65" i="33"/>
  <c r="AU65" i="33"/>
  <c r="AR65" i="33"/>
  <c r="AO65" i="33"/>
  <c r="AL65" i="33"/>
  <c r="AI65" i="33"/>
  <c r="AF65" i="33"/>
  <c r="FW64" i="33"/>
  <c r="FT64" i="33"/>
  <c r="FQ64" i="33"/>
  <c r="FN64" i="33"/>
  <c r="FK64" i="33"/>
  <c r="FH64" i="33"/>
  <c r="FE64" i="33"/>
  <c r="FB64" i="33"/>
  <c r="EY64" i="33"/>
  <c r="EV64" i="33"/>
  <c r="ES64" i="33"/>
  <c r="EP64" i="33"/>
  <c r="EM64" i="33"/>
  <c r="EJ64" i="33"/>
  <c r="EG64" i="33"/>
  <c r="ED64" i="33"/>
  <c r="EA64" i="33"/>
  <c r="DX64" i="33"/>
  <c r="DU64" i="33"/>
  <c r="DR64" i="33"/>
  <c r="DO64" i="33"/>
  <c r="DL64" i="33"/>
  <c r="DI64" i="33"/>
  <c r="DF64" i="33"/>
  <c r="DC64" i="33"/>
  <c r="CZ64" i="33"/>
  <c r="CW64" i="33"/>
  <c r="CT64" i="33"/>
  <c r="CQ64" i="33"/>
  <c r="CN64" i="33"/>
  <c r="CK64" i="33"/>
  <c r="CH64" i="33"/>
  <c r="CE64" i="33"/>
  <c r="CB64" i="33"/>
  <c r="BY64" i="33"/>
  <c r="BV64" i="33"/>
  <c r="BS64" i="33"/>
  <c r="BP64" i="33"/>
  <c r="BM64" i="33"/>
  <c r="BJ64" i="33"/>
  <c r="BG64" i="33"/>
  <c r="BD64" i="33"/>
  <c r="BA64" i="33"/>
  <c r="AX64" i="33"/>
  <c r="AU64" i="33"/>
  <c r="AR64" i="33"/>
  <c r="AO64" i="33"/>
  <c r="AL64" i="33"/>
  <c r="AI64" i="33"/>
  <c r="AF64" i="33"/>
  <c r="FW63" i="33"/>
  <c r="FT63" i="33"/>
  <c r="FQ63" i="33"/>
  <c r="FN63" i="33"/>
  <c r="FK63" i="33"/>
  <c r="FH63" i="33"/>
  <c r="FE63" i="33"/>
  <c r="FB63" i="33"/>
  <c r="EY63" i="33"/>
  <c r="EV63" i="33"/>
  <c r="ES63" i="33"/>
  <c r="EP63" i="33"/>
  <c r="EM63" i="33"/>
  <c r="EJ63" i="33"/>
  <c r="EG63" i="33"/>
  <c r="ED63" i="33"/>
  <c r="EA63" i="33"/>
  <c r="DX63" i="33"/>
  <c r="DU63" i="33"/>
  <c r="DR63" i="33"/>
  <c r="DO63" i="33"/>
  <c r="DL63" i="33"/>
  <c r="DI63" i="33"/>
  <c r="DF63" i="33"/>
  <c r="DC63" i="33"/>
  <c r="CZ63" i="33"/>
  <c r="CW63" i="33"/>
  <c r="CT63" i="33"/>
  <c r="CQ63" i="33"/>
  <c r="CN63" i="33"/>
  <c r="CK63" i="33"/>
  <c r="CH63" i="33"/>
  <c r="CE63" i="33"/>
  <c r="CB63" i="33"/>
  <c r="BY63" i="33"/>
  <c r="BV63" i="33"/>
  <c r="BS63" i="33"/>
  <c r="BP63" i="33"/>
  <c r="BM63" i="33"/>
  <c r="BJ63" i="33"/>
  <c r="BG63" i="33"/>
  <c r="BD63" i="33"/>
  <c r="BA63" i="33"/>
  <c r="AX63" i="33"/>
  <c r="AU63" i="33"/>
  <c r="AR63" i="33"/>
  <c r="AO63" i="33"/>
  <c r="AL63" i="33"/>
  <c r="AI63" i="33"/>
  <c r="AF63" i="33"/>
  <c r="FV62" i="33"/>
  <c r="FU62" i="33"/>
  <c r="FW62" i="33" s="1"/>
  <c r="FS62" i="33"/>
  <c r="FR62" i="33"/>
  <c r="FT62" i="33" s="1"/>
  <c r="FP62" i="33"/>
  <c r="FO62" i="33"/>
  <c r="FQ62" i="33" s="1"/>
  <c r="FM62" i="33"/>
  <c r="FL62" i="33"/>
  <c r="FN62" i="33" s="1"/>
  <c r="FJ62" i="33"/>
  <c r="FI62" i="33"/>
  <c r="FK62" i="33" s="1"/>
  <c r="FG62" i="33"/>
  <c r="FF62" i="33"/>
  <c r="FH62" i="33" s="1"/>
  <c r="FD62" i="33"/>
  <c r="FC62" i="33"/>
  <c r="FE62" i="33" s="1"/>
  <c r="FA62" i="33"/>
  <c r="EZ62" i="33"/>
  <c r="FB62" i="33" s="1"/>
  <c r="EX62" i="33"/>
  <c r="EW62" i="33"/>
  <c r="EY62" i="33" s="1"/>
  <c r="EU62" i="33"/>
  <c r="ET62" i="33"/>
  <c r="EV62" i="33" s="1"/>
  <c r="ER62" i="33"/>
  <c r="EQ62" i="33"/>
  <c r="ES62" i="33" s="1"/>
  <c r="EO62" i="33"/>
  <c r="EN62" i="33"/>
  <c r="EP62" i="33" s="1"/>
  <c r="EL62" i="33"/>
  <c r="EK62" i="33"/>
  <c r="EM62" i="33" s="1"/>
  <c r="EI62" i="33"/>
  <c r="EH62" i="33"/>
  <c r="EJ62" i="33" s="1"/>
  <c r="EF62" i="33"/>
  <c r="EE62" i="33"/>
  <c r="EG62" i="33" s="1"/>
  <c r="ED62" i="33"/>
  <c r="EC62" i="33"/>
  <c r="EB62" i="33"/>
  <c r="DZ62" i="33"/>
  <c r="DY62" i="33"/>
  <c r="EA62" i="33" s="1"/>
  <c r="DW62" i="33"/>
  <c r="DV62" i="33"/>
  <c r="DX62" i="33" s="1"/>
  <c r="DT62" i="33"/>
  <c r="DS62" i="33"/>
  <c r="DU62" i="33" s="1"/>
  <c r="DQ62" i="33"/>
  <c r="DP62" i="33"/>
  <c r="DR62" i="33" s="1"/>
  <c r="DN62" i="33"/>
  <c r="DM62" i="33"/>
  <c r="DO62" i="33" s="1"/>
  <c r="DK62" i="33"/>
  <c r="DJ62" i="33"/>
  <c r="DL62" i="33" s="1"/>
  <c r="DH62" i="33"/>
  <c r="DG62" i="33"/>
  <c r="DI62" i="33" s="1"/>
  <c r="DE62" i="33"/>
  <c r="DD62" i="33"/>
  <c r="DF62" i="33" s="1"/>
  <c r="DB62" i="33"/>
  <c r="DA62" i="33"/>
  <c r="DC62" i="33" s="1"/>
  <c r="CY62" i="33"/>
  <c r="CX62" i="33"/>
  <c r="CZ62" i="33" s="1"/>
  <c r="CV62" i="33"/>
  <c r="CU62" i="33"/>
  <c r="CW62" i="33" s="1"/>
  <c r="CS62" i="33"/>
  <c r="CR62" i="33"/>
  <c r="CT62" i="33" s="1"/>
  <c r="CP62" i="33"/>
  <c r="CO62" i="33"/>
  <c r="CQ62" i="33" s="1"/>
  <c r="CM62" i="33"/>
  <c r="CL62" i="33"/>
  <c r="CN62" i="33" s="1"/>
  <c r="CJ62" i="33"/>
  <c r="CI62" i="33"/>
  <c r="CK62" i="33" s="1"/>
  <c r="CG62" i="33"/>
  <c r="CF62" i="33"/>
  <c r="CH62" i="33" s="1"/>
  <c r="CD62" i="33"/>
  <c r="CC62" i="33"/>
  <c r="CE62" i="33" s="1"/>
  <c r="CA62" i="33"/>
  <c r="BZ62" i="33"/>
  <c r="CB62" i="33" s="1"/>
  <c r="BX62" i="33"/>
  <c r="BW62" i="33"/>
  <c r="BY62" i="33" s="1"/>
  <c r="BU62" i="33"/>
  <c r="BT62" i="33"/>
  <c r="BV62" i="33" s="1"/>
  <c r="BR62" i="33"/>
  <c r="BQ62" i="33"/>
  <c r="BS62" i="33" s="1"/>
  <c r="BO62" i="33"/>
  <c r="BN62" i="33"/>
  <c r="BP62" i="33" s="1"/>
  <c r="BL62" i="33"/>
  <c r="BK62" i="33"/>
  <c r="BM62" i="33" s="1"/>
  <c r="BI62" i="33"/>
  <c r="BH62" i="33"/>
  <c r="BJ62" i="33" s="1"/>
  <c r="BF62" i="33"/>
  <c r="BE62" i="33"/>
  <c r="BG62" i="33" s="1"/>
  <c r="BC62" i="33"/>
  <c r="BB62" i="33"/>
  <c r="BD62" i="33" s="1"/>
  <c r="AZ62" i="33"/>
  <c r="AY62" i="33"/>
  <c r="BA62" i="33" s="1"/>
  <c r="AW62" i="33"/>
  <c r="AV62" i="33"/>
  <c r="AX62" i="33" s="1"/>
  <c r="AT62" i="33"/>
  <c r="AS62" i="33"/>
  <c r="AU62" i="33" s="1"/>
  <c r="AQ62" i="33"/>
  <c r="AP62" i="33"/>
  <c r="AR62" i="33" s="1"/>
  <c r="AN62" i="33"/>
  <c r="AM62" i="33"/>
  <c r="AO62" i="33" s="1"/>
  <c r="AL62" i="33"/>
  <c r="AK62" i="33"/>
  <c r="AJ62" i="33"/>
  <c r="AH62" i="33"/>
  <c r="AG62" i="33"/>
  <c r="AI62" i="33" s="1"/>
  <c r="AE62" i="33"/>
  <c r="AD62" i="33"/>
  <c r="AF62" i="33" s="1"/>
  <c r="FW60" i="33"/>
  <c r="FT60" i="33"/>
  <c r="FQ60" i="33"/>
  <c r="FN60" i="33"/>
  <c r="FK60" i="33"/>
  <c r="FH60" i="33"/>
  <c r="FE60" i="33"/>
  <c r="FB60" i="33"/>
  <c r="EY60" i="33"/>
  <c r="EV60" i="33"/>
  <c r="ES60" i="33"/>
  <c r="EP60" i="33"/>
  <c r="EM60" i="33"/>
  <c r="EJ60" i="33"/>
  <c r="EG60" i="33"/>
  <c r="ED60" i="33"/>
  <c r="EA60" i="33"/>
  <c r="DX60" i="33"/>
  <c r="DU60" i="33"/>
  <c r="DR60" i="33"/>
  <c r="DO60" i="33"/>
  <c r="DL60" i="33"/>
  <c r="DI60" i="33"/>
  <c r="DF60" i="33"/>
  <c r="DC60" i="33"/>
  <c r="CZ60" i="33"/>
  <c r="CW60" i="33"/>
  <c r="CT60" i="33"/>
  <c r="CQ60" i="33"/>
  <c r="CN60" i="33"/>
  <c r="CK60" i="33"/>
  <c r="CH60" i="33"/>
  <c r="CE60" i="33"/>
  <c r="CB60" i="33"/>
  <c r="BY60" i="33"/>
  <c r="BV60" i="33"/>
  <c r="BS60" i="33"/>
  <c r="BP60" i="33"/>
  <c r="BM60" i="33"/>
  <c r="BJ60" i="33"/>
  <c r="FW59" i="33"/>
  <c r="FT59" i="33"/>
  <c r="FQ59" i="33"/>
  <c r="FN59" i="33"/>
  <c r="FK59" i="33"/>
  <c r="FH59" i="33"/>
  <c r="FE59" i="33"/>
  <c r="FB59" i="33"/>
  <c r="EY59" i="33"/>
  <c r="EV59" i="33"/>
  <c r="ES59" i="33"/>
  <c r="EP59" i="33"/>
  <c r="EM59" i="33"/>
  <c r="EJ59" i="33"/>
  <c r="EG59" i="33"/>
  <c r="ED59" i="33"/>
  <c r="EA59" i="33"/>
  <c r="DX59" i="33"/>
  <c r="DU59" i="33"/>
  <c r="DR59" i="33"/>
  <c r="DO59" i="33"/>
  <c r="DL59" i="33"/>
  <c r="DI59" i="33"/>
  <c r="DF59" i="33"/>
  <c r="DC59" i="33"/>
  <c r="CZ59" i="33"/>
  <c r="CW59" i="33"/>
  <c r="CT59" i="33"/>
  <c r="CQ59" i="33"/>
  <c r="CN59" i="33"/>
  <c r="CK59" i="33"/>
  <c r="CH59" i="33"/>
  <c r="CE59" i="33"/>
  <c r="CB59" i="33"/>
  <c r="BY59" i="33"/>
  <c r="BV59" i="33"/>
  <c r="BS59" i="33"/>
  <c r="BP59" i="33"/>
  <c r="BM59" i="33"/>
  <c r="BJ59" i="33"/>
  <c r="FW58" i="33"/>
  <c r="FT58" i="33"/>
  <c r="FQ58" i="33"/>
  <c r="FN58" i="33"/>
  <c r="FK58" i="33"/>
  <c r="FH58" i="33"/>
  <c r="FE58" i="33"/>
  <c r="FB58" i="33"/>
  <c r="EY58" i="33"/>
  <c r="EV58" i="33"/>
  <c r="ES58" i="33"/>
  <c r="EP58" i="33"/>
  <c r="EM58" i="33"/>
  <c r="EJ58" i="33"/>
  <c r="EG58" i="33"/>
  <c r="ED58" i="33"/>
  <c r="EA58" i="33"/>
  <c r="DX58" i="33"/>
  <c r="DU58" i="33"/>
  <c r="DR58" i="33"/>
  <c r="DO58" i="33"/>
  <c r="DL58" i="33"/>
  <c r="DI58" i="33"/>
  <c r="DF58" i="33"/>
  <c r="DC58" i="33"/>
  <c r="CZ58" i="33"/>
  <c r="CW58" i="33"/>
  <c r="CT58" i="33"/>
  <c r="CQ58" i="33"/>
  <c r="CN58" i="33"/>
  <c r="CK58" i="33"/>
  <c r="CH58" i="33"/>
  <c r="CE58" i="33"/>
  <c r="CB58" i="33"/>
  <c r="BY58" i="33"/>
  <c r="BV58" i="33"/>
  <c r="BS58" i="33"/>
  <c r="BP58" i="33"/>
  <c r="BM58" i="33"/>
  <c r="BJ58" i="33"/>
  <c r="FW57" i="33"/>
  <c r="FT57" i="33"/>
  <c r="FQ57" i="33"/>
  <c r="FN57" i="33"/>
  <c r="FK57" i="33"/>
  <c r="FH57" i="33"/>
  <c r="FE57" i="33"/>
  <c r="FB57" i="33"/>
  <c r="EY57" i="33"/>
  <c r="EV57" i="33"/>
  <c r="ES57" i="33"/>
  <c r="EP57" i="33"/>
  <c r="EM57" i="33"/>
  <c r="EJ57" i="33"/>
  <c r="EG57" i="33"/>
  <c r="ED57" i="33"/>
  <c r="EA57" i="33"/>
  <c r="DX57" i="33"/>
  <c r="DU57" i="33"/>
  <c r="DR57" i="33"/>
  <c r="DO57" i="33"/>
  <c r="DL57" i="33"/>
  <c r="DI57" i="33"/>
  <c r="DF57" i="33"/>
  <c r="DC57" i="33"/>
  <c r="CZ57" i="33"/>
  <c r="CW57" i="33"/>
  <c r="CT57" i="33"/>
  <c r="CQ57" i="33"/>
  <c r="CN57" i="33"/>
  <c r="CK57" i="33"/>
  <c r="CH57" i="33"/>
  <c r="CE57" i="33"/>
  <c r="CB57" i="33"/>
  <c r="BY57" i="33"/>
  <c r="BV57" i="33"/>
  <c r="BS57" i="33"/>
  <c r="BP57" i="33"/>
  <c r="BM57" i="33"/>
  <c r="BJ57" i="33"/>
  <c r="FV56" i="33"/>
  <c r="FU56" i="33"/>
  <c r="FW56" i="33" s="1"/>
  <c r="FS56" i="33"/>
  <c r="FR56" i="33"/>
  <c r="FT56" i="33" s="1"/>
  <c r="FP56" i="33"/>
  <c r="FO56" i="33"/>
  <c r="FQ56" i="33" s="1"/>
  <c r="FM56" i="33"/>
  <c r="FL56" i="33"/>
  <c r="FN56" i="33" s="1"/>
  <c r="FJ56" i="33"/>
  <c r="FI56" i="33"/>
  <c r="FK56" i="33" s="1"/>
  <c r="FH56" i="33"/>
  <c r="FG56" i="33"/>
  <c r="FF56" i="33"/>
  <c r="FD56" i="33"/>
  <c r="FC56" i="33"/>
  <c r="FE56" i="33" s="1"/>
  <c r="FA56" i="33"/>
  <c r="EZ56" i="33"/>
  <c r="FB56" i="33" s="1"/>
  <c r="EX56" i="33"/>
  <c r="EW56" i="33"/>
  <c r="EY56" i="33" s="1"/>
  <c r="EU56" i="33"/>
  <c r="ET56" i="33"/>
  <c r="EV56" i="33" s="1"/>
  <c r="ES56" i="33"/>
  <c r="ER56" i="33"/>
  <c r="EQ56" i="33"/>
  <c r="EO56" i="33"/>
  <c r="EN56" i="33"/>
  <c r="EP56" i="33" s="1"/>
  <c r="EL56" i="33"/>
  <c r="EK56" i="33"/>
  <c r="EM56" i="33" s="1"/>
  <c r="EJ56" i="33"/>
  <c r="EI56" i="33"/>
  <c r="EH56" i="33"/>
  <c r="EG56" i="33"/>
  <c r="EF56" i="33"/>
  <c r="EE56" i="33"/>
  <c r="EC56" i="33"/>
  <c r="EB56" i="33"/>
  <c r="ED56" i="33" s="1"/>
  <c r="DZ56" i="33"/>
  <c r="DY56" i="33"/>
  <c r="EA56" i="33" s="1"/>
  <c r="DW56" i="33"/>
  <c r="DV56" i="33"/>
  <c r="DX56" i="33" s="1"/>
  <c r="DT56" i="33"/>
  <c r="DS56" i="33"/>
  <c r="DU56" i="33" s="1"/>
  <c r="DQ56" i="33"/>
  <c r="DP56" i="33"/>
  <c r="DR56" i="33" s="1"/>
  <c r="DN56" i="33"/>
  <c r="DM56" i="33"/>
  <c r="DO56" i="33" s="1"/>
  <c r="DK56" i="33"/>
  <c r="DJ56" i="33"/>
  <c r="DL56" i="33" s="1"/>
  <c r="DH56" i="33"/>
  <c r="DG56" i="33"/>
  <c r="DI56" i="33" s="1"/>
  <c r="DF56" i="33"/>
  <c r="DE56" i="33"/>
  <c r="DD56" i="33"/>
  <c r="DB56" i="33"/>
  <c r="DA56" i="33"/>
  <c r="DC56" i="33" s="1"/>
  <c r="CY56" i="33"/>
  <c r="CX56" i="33"/>
  <c r="CZ56" i="33" s="1"/>
  <c r="CV56" i="33"/>
  <c r="CU56" i="33"/>
  <c r="CW56" i="33" s="1"/>
  <c r="CS56" i="33"/>
  <c r="CR56" i="33"/>
  <c r="CT56" i="33" s="1"/>
  <c r="CP56" i="33"/>
  <c r="CO56" i="33"/>
  <c r="CQ56" i="33" s="1"/>
  <c r="CM56" i="33"/>
  <c r="CL56" i="33"/>
  <c r="CN56" i="33" s="1"/>
  <c r="CJ56" i="33"/>
  <c r="CI56" i="33"/>
  <c r="CK56" i="33" s="1"/>
  <c r="CG56" i="33"/>
  <c r="CF56" i="33"/>
  <c r="CH56" i="33" s="1"/>
  <c r="CD56" i="33"/>
  <c r="CC56" i="33"/>
  <c r="CE56" i="33" s="1"/>
  <c r="CA56" i="33"/>
  <c r="BZ56" i="33"/>
  <c r="CB56" i="33" s="1"/>
  <c r="BX56" i="33"/>
  <c r="BW56" i="33"/>
  <c r="BY56" i="33" s="1"/>
  <c r="BU56" i="33"/>
  <c r="BT56" i="33"/>
  <c r="BV56" i="33" s="1"/>
  <c r="BR56" i="33"/>
  <c r="BQ56" i="33"/>
  <c r="BS56" i="33" s="1"/>
  <c r="BO56" i="33"/>
  <c r="BN56" i="33"/>
  <c r="BP56" i="33" s="1"/>
  <c r="BM56" i="33"/>
  <c r="BL56" i="33"/>
  <c r="BK56" i="33"/>
  <c r="BI56" i="33"/>
  <c r="BH56" i="33"/>
  <c r="BJ56" i="33" s="1"/>
  <c r="FW54" i="33"/>
  <c r="FT54" i="33"/>
  <c r="FQ54" i="33"/>
  <c r="FN54" i="33"/>
  <c r="FK54" i="33"/>
  <c r="FH54" i="33"/>
  <c r="FE54" i="33"/>
  <c r="FB54" i="33"/>
  <c r="EY54" i="33"/>
  <c r="EV54" i="33"/>
  <c r="ES54" i="33"/>
  <c r="EP54" i="33"/>
  <c r="EM54" i="33"/>
  <c r="EJ54" i="33"/>
  <c r="EG54" i="33"/>
  <c r="ED54" i="33"/>
  <c r="EA54" i="33"/>
  <c r="DX54" i="33"/>
  <c r="DU54" i="33"/>
  <c r="DR54" i="33"/>
  <c r="DO54" i="33"/>
  <c r="DL54" i="33"/>
  <c r="DI54" i="33"/>
  <c r="DF54" i="33"/>
  <c r="DC54" i="33"/>
  <c r="CZ54" i="33"/>
  <c r="CW54" i="33"/>
  <c r="CT54" i="33"/>
  <c r="CQ54" i="33"/>
  <c r="CN54" i="33"/>
  <c r="CK54" i="33"/>
  <c r="CH54" i="33"/>
  <c r="CE54" i="33"/>
  <c r="CB54" i="33"/>
  <c r="BY54" i="33"/>
  <c r="BV54" i="33"/>
  <c r="BS54" i="33"/>
  <c r="BP54" i="33"/>
  <c r="BM54" i="33"/>
  <c r="BJ54" i="33"/>
  <c r="FW53" i="33"/>
  <c r="FT53" i="33"/>
  <c r="FQ53" i="33"/>
  <c r="FN53" i="33"/>
  <c r="FK53" i="33"/>
  <c r="FH53" i="33"/>
  <c r="FE53" i="33"/>
  <c r="FB53" i="33"/>
  <c r="EY53" i="33"/>
  <c r="EV53" i="33"/>
  <c r="ES53" i="33"/>
  <c r="EP53" i="33"/>
  <c r="EM53" i="33"/>
  <c r="EJ53" i="33"/>
  <c r="EG53" i="33"/>
  <c r="ED53" i="33"/>
  <c r="EA53" i="33"/>
  <c r="DX53" i="33"/>
  <c r="DU53" i="33"/>
  <c r="DR53" i="33"/>
  <c r="DO53" i="33"/>
  <c r="DL53" i="33"/>
  <c r="DI53" i="33"/>
  <c r="DF53" i="33"/>
  <c r="DC53" i="33"/>
  <c r="CZ53" i="33"/>
  <c r="CW53" i="33"/>
  <c r="CT53" i="33"/>
  <c r="CQ53" i="33"/>
  <c r="CN53" i="33"/>
  <c r="CK53" i="33"/>
  <c r="CH53" i="33"/>
  <c r="CE53" i="33"/>
  <c r="CB53" i="33"/>
  <c r="BY53" i="33"/>
  <c r="BV53" i="33"/>
  <c r="BS53" i="33"/>
  <c r="BP53" i="33"/>
  <c r="BM53" i="33"/>
  <c r="BJ53" i="33"/>
  <c r="FW52" i="33"/>
  <c r="FT52" i="33"/>
  <c r="FQ52" i="33"/>
  <c r="FN52" i="33"/>
  <c r="FK52" i="33"/>
  <c r="FH52" i="33"/>
  <c r="FE52" i="33"/>
  <c r="FB52" i="33"/>
  <c r="EY52" i="33"/>
  <c r="EV52" i="33"/>
  <c r="ES52" i="33"/>
  <c r="EP52" i="33"/>
  <c r="EM52" i="33"/>
  <c r="EJ52" i="33"/>
  <c r="EG52" i="33"/>
  <c r="ED52" i="33"/>
  <c r="EA52" i="33"/>
  <c r="DX52" i="33"/>
  <c r="DU52" i="33"/>
  <c r="DR52" i="33"/>
  <c r="DO52" i="33"/>
  <c r="DL52" i="33"/>
  <c r="DI52" i="33"/>
  <c r="DF52" i="33"/>
  <c r="DC52" i="33"/>
  <c r="CZ52" i="33"/>
  <c r="CW52" i="33"/>
  <c r="CT52" i="33"/>
  <c r="CQ52" i="33"/>
  <c r="CN52" i="33"/>
  <c r="CK52" i="33"/>
  <c r="CH52" i="33"/>
  <c r="CE52" i="33"/>
  <c r="CB52" i="33"/>
  <c r="BY52" i="33"/>
  <c r="BV52" i="33"/>
  <c r="BS52" i="33"/>
  <c r="BP52" i="33"/>
  <c r="BM52" i="33"/>
  <c r="BJ52" i="33"/>
  <c r="FW51" i="33"/>
  <c r="FT51" i="33"/>
  <c r="FQ51" i="33"/>
  <c r="FN51" i="33"/>
  <c r="FK51" i="33"/>
  <c r="FH51" i="33"/>
  <c r="FE51" i="33"/>
  <c r="FB51" i="33"/>
  <c r="EY51" i="33"/>
  <c r="EV51" i="33"/>
  <c r="ES51" i="33"/>
  <c r="EP51" i="33"/>
  <c r="EM51" i="33"/>
  <c r="EJ51" i="33"/>
  <c r="EG51" i="33"/>
  <c r="ED51" i="33"/>
  <c r="EA51" i="33"/>
  <c r="DX51" i="33"/>
  <c r="DU51" i="33"/>
  <c r="DR51" i="33"/>
  <c r="DO51" i="33"/>
  <c r="DL51" i="33"/>
  <c r="DI51" i="33"/>
  <c r="DF51" i="33"/>
  <c r="DC51" i="33"/>
  <c r="CZ51" i="33"/>
  <c r="CW51" i="33"/>
  <c r="CT51" i="33"/>
  <c r="CQ51" i="33"/>
  <c r="CN51" i="33"/>
  <c r="CK51" i="33"/>
  <c r="CH51" i="33"/>
  <c r="CE51" i="33"/>
  <c r="CB51" i="33"/>
  <c r="BY51" i="33"/>
  <c r="BV51" i="33"/>
  <c r="BS51" i="33"/>
  <c r="BP51" i="33"/>
  <c r="BM51" i="33"/>
  <c r="BJ51" i="33"/>
  <c r="FV50" i="33"/>
  <c r="FU50" i="33"/>
  <c r="FW50" i="33" s="1"/>
  <c r="FS50" i="33"/>
  <c r="FR50" i="33"/>
  <c r="FT50" i="33" s="1"/>
  <c r="FP50" i="33"/>
  <c r="FO50" i="33"/>
  <c r="FQ50" i="33" s="1"/>
  <c r="FM50" i="33"/>
  <c r="FL50" i="33"/>
  <c r="FN50" i="33" s="1"/>
  <c r="FJ50" i="33"/>
  <c r="FI50" i="33"/>
  <c r="FK50" i="33" s="1"/>
  <c r="FG50" i="33"/>
  <c r="FF50" i="33"/>
  <c r="FH50" i="33" s="1"/>
  <c r="FD50" i="33"/>
  <c r="FC50" i="33"/>
  <c r="FE50" i="33" s="1"/>
  <c r="FA50" i="33"/>
  <c r="EZ50" i="33"/>
  <c r="FB50" i="33" s="1"/>
  <c r="EX50" i="33"/>
  <c r="EW50" i="33"/>
  <c r="EY50" i="33" s="1"/>
  <c r="EU50" i="33"/>
  <c r="ET50" i="33"/>
  <c r="EV50" i="33" s="1"/>
  <c r="ER50" i="33"/>
  <c r="EQ50" i="33"/>
  <c r="ES50" i="33" s="1"/>
  <c r="EO50" i="33"/>
  <c r="EN50" i="33"/>
  <c r="EP50" i="33" s="1"/>
  <c r="EL50" i="33"/>
  <c r="EK50" i="33"/>
  <c r="EM50" i="33" s="1"/>
  <c r="EI50" i="33"/>
  <c r="EH50" i="33"/>
  <c r="EJ50" i="33" s="1"/>
  <c r="EF50" i="33"/>
  <c r="EE50" i="33"/>
  <c r="EG50" i="33" s="1"/>
  <c r="EC50" i="33"/>
  <c r="EB50" i="33"/>
  <c r="ED50" i="33" s="1"/>
  <c r="DZ50" i="33"/>
  <c r="DY50" i="33"/>
  <c r="EA50" i="33" s="1"/>
  <c r="DW50" i="33"/>
  <c r="DV50" i="33"/>
  <c r="DX50" i="33" s="1"/>
  <c r="DT50" i="33"/>
  <c r="DS50" i="33"/>
  <c r="DU50" i="33" s="1"/>
  <c r="DQ50" i="33"/>
  <c r="DP50" i="33"/>
  <c r="DR50" i="33" s="1"/>
  <c r="DN50" i="33"/>
  <c r="DM50" i="33"/>
  <c r="DO50" i="33" s="1"/>
  <c r="DK50" i="33"/>
  <c r="DJ50" i="33"/>
  <c r="DL50" i="33" s="1"/>
  <c r="DH50" i="33"/>
  <c r="DG50" i="33"/>
  <c r="DI50" i="33" s="1"/>
  <c r="DE50" i="33"/>
  <c r="DD50" i="33"/>
  <c r="DF50" i="33" s="1"/>
  <c r="DB50" i="33"/>
  <c r="DA50" i="33"/>
  <c r="DC50" i="33" s="1"/>
  <c r="CY50" i="33"/>
  <c r="CX50" i="33"/>
  <c r="CZ50" i="33" s="1"/>
  <c r="CV50" i="33"/>
  <c r="CU50" i="33"/>
  <c r="CW50" i="33" s="1"/>
  <c r="CS50" i="33"/>
  <c r="CR50" i="33"/>
  <c r="CT50" i="33" s="1"/>
  <c r="CP50" i="33"/>
  <c r="CO50" i="33"/>
  <c r="CQ50" i="33" s="1"/>
  <c r="CM50" i="33"/>
  <c r="CL50" i="33"/>
  <c r="CN50" i="33" s="1"/>
  <c r="CJ50" i="33"/>
  <c r="CI50" i="33"/>
  <c r="CK50" i="33" s="1"/>
  <c r="CG50" i="33"/>
  <c r="CF50" i="33"/>
  <c r="CH50" i="33" s="1"/>
  <c r="CD50" i="33"/>
  <c r="CC50" i="33"/>
  <c r="CE50" i="33" s="1"/>
  <c r="CA50" i="33"/>
  <c r="BZ50" i="33"/>
  <c r="CB50" i="33" s="1"/>
  <c r="BX50" i="33"/>
  <c r="BW50" i="33"/>
  <c r="BY50" i="33" s="1"/>
  <c r="BU50" i="33"/>
  <c r="BT50" i="33"/>
  <c r="BV50" i="33" s="1"/>
  <c r="BR50" i="33"/>
  <c r="BQ50" i="33"/>
  <c r="BS50" i="33" s="1"/>
  <c r="BO50" i="33"/>
  <c r="BN50" i="33"/>
  <c r="BP50" i="33" s="1"/>
  <c r="BL50" i="33"/>
  <c r="BK50" i="33"/>
  <c r="BM50" i="33" s="1"/>
  <c r="BI50" i="33"/>
  <c r="BH50" i="33"/>
  <c r="BJ50" i="33" s="1"/>
  <c r="FW46" i="33"/>
  <c r="FT46" i="33"/>
  <c r="FQ46" i="33"/>
  <c r="FN46" i="33"/>
  <c r="FK46" i="33"/>
  <c r="FH46" i="33"/>
  <c r="FE46" i="33"/>
  <c r="FB46" i="33"/>
  <c r="EY46" i="33"/>
  <c r="EV46" i="33"/>
  <c r="ES46" i="33"/>
  <c r="EP46" i="33"/>
  <c r="EM46" i="33"/>
  <c r="EJ46" i="33"/>
  <c r="EG46" i="33"/>
  <c r="ED46" i="33"/>
  <c r="EA46" i="33"/>
  <c r="DX46" i="33"/>
  <c r="DU46" i="33"/>
  <c r="DR46" i="33"/>
  <c r="DO46" i="33"/>
  <c r="DL46" i="33"/>
  <c r="DI46" i="33"/>
  <c r="DF46" i="33"/>
  <c r="DC46" i="33"/>
  <c r="CZ46" i="33"/>
  <c r="CW46" i="33"/>
  <c r="CT46" i="33"/>
  <c r="CQ46" i="33"/>
  <c r="CN46" i="33"/>
  <c r="CK46" i="33"/>
  <c r="CH46" i="33"/>
  <c r="CE46" i="33"/>
  <c r="CB46" i="33"/>
  <c r="BY46" i="33"/>
  <c r="BV46" i="33"/>
  <c r="BS46" i="33"/>
  <c r="BP46" i="33"/>
  <c r="BM46" i="33"/>
  <c r="BJ46" i="33"/>
  <c r="BG46" i="33"/>
  <c r="BD46" i="33"/>
  <c r="BA46" i="33"/>
  <c r="AX46" i="33"/>
  <c r="AU46" i="33"/>
  <c r="AR46" i="33"/>
  <c r="AO46" i="33"/>
  <c r="AL46" i="33"/>
  <c r="AI46" i="33"/>
  <c r="AF46" i="33"/>
  <c r="Q46" i="33" a="1"/>
  <c r="Q46" i="33" s="1"/>
  <c r="GB45" i="33" a="1"/>
  <c r="GB45" i="33" s="1"/>
  <c r="GB46" i="33" s="1" a="1"/>
  <c r="GB46" i="33" s="1"/>
  <c r="FW45" i="33"/>
  <c r="FT45" i="33"/>
  <c r="FQ45" i="33"/>
  <c r="FN45" i="33"/>
  <c r="FK45" i="33"/>
  <c r="FH45" i="33"/>
  <c r="FE45" i="33"/>
  <c r="FB45" i="33"/>
  <c r="EY45" i="33"/>
  <c r="EV45" i="33"/>
  <c r="ES45" i="33"/>
  <c r="EP45" i="33"/>
  <c r="EM45" i="33"/>
  <c r="EJ45" i="33"/>
  <c r="EG45" i="33"/>
  <c r="ED45" i="33"/>
  <c r="EA45" i="33"/>
  <c r="DX45" i="33"/>
  <c r="DU45" i="33"/>
  <c r="DR45" i="33"/>
  <c r="DO45" i="33"/>
  <c r="DL45" i="33"/>
  <c r="DI45" i="33"/>
  <c r="DF45" i="33"/>
  <c r="DC45" i="33"/>
  <c r="CZ45" i="33"/>
  <c r="CW45" i="33"/>
  <c r="CT45" i="33"/>
  <c r="CQ45" i="33"/>
  <c r="CN45" i="33"/>
  <c r="CK45" i="33"/>
  <c r="CH45" i="33"/>
  <c r="CE45" i="33"/>
  <c r="CB45" i="33"/>
  <c r="BY45" i="33"/>
  <c r="BV45" i="33"/>
  <c r="BS45" i="33"/>
  <c r="BP45" i="33"/>
  <c r="BM45" i="33"/>
  <c r="BJ45" i="33"/>
  <c r="BG45" i="33"/>
  <c r="BD45" i="33"/>
  <c r="BA45" i="33"/>
  <c r="AX45" i="33"/>
  <c r="AU45" i="33"/>
  <c r="AR45" i="33"/>
  <c r="AO45" i="33"/>
  <c r="AL45" i="33"/>
  <c r="AI45" i="33"/>
  <c r="AF45" i="33"/>
  <c r="Q45" i="33" a="1"/>
  <c r="Q45" i="33"/>
  <c r="FW44" i="33"/>
  <c r="FT44" i="33"/>
  <c r="FQ44" i="33"/>
  <c r="FN44" i="33"/>
  <c r="FK44" i="33"/>
  <c r="FH44" i="33"/>
  <c r="FE44" i="33"/>
  <c r="FB44" i="33"/>
  <c r="EY44" i="33"/>
  <c r="EV44" i="33"/>
  <c r="ES44" i="33"/>
  <c r="EP44" i="33"/>
  <c r="EM44" i="33"/>
  <c r="EJ44" i="33"/>
  <c r="EG44" i="33"/>
  <c r="ED44" i="33"/>
  <c r="EA44" i="33"/>
  <c r="DX44" i="33"/>
  <c r="DU44" i="33"/>
  <c r="DR44" i="33"/>
  <c r="DO44" i="33"/>
  <c r="DL44" i="33"/>
  <c r="DI44" i="33"/>
  <c r="DF44" i="33"/>
  <c r="DC44" i="33"/>
  <c r="CZ44" i="33"/>
  <c r="CW44" i="33"/>
  <c r="CT44" i="33"/>
  <c r="CQ44" i="33"/>
  <c r="CN44" i="33"/>
  <c r="CK44" i="33"/>
  <c r="CH44" i="33"/>
  <c r="CE44" i="33"/>
  <c r="CB44" i="33"/>
  <c r="BY44" i="33"/>
  <c r="BV44" i="33"/>
  <c r="BS44" i="33"/>
  <c r="BP44" i="33"/>
  <c r="BM44" i="33"/>
  <c r="BJ44" i="33"/>
  <c r="BG44" i="33"/>
  <c r="BD44" i="33"/>
  <c r="BA44" i="33"/>
  <c r="AX44" i="33"/>
  <c r="AU44" i="33"/>
  <c r="AR44" i="33"/>
  <c r="AO44" i="33"/>
  <c r="AL44" i="33"/>
  <c r="AI44" i="33"/>
  <c r="AF44" i="33"/>
  <c r="FW43" i="33"/>
  <c r="FT43" i="33"/>
  <c r="FQ43" i="33"/>
  <c r="FN43" i="33"/>
  <c r="FK43" i="33"/>
  <c r="FH43" i="33"/>
  <c r="FE43" i="33"/>
  <c r="FB43" i="33"/>
  <c r="EY43" i="33"/>
  <c r="EV43" i="33"/>
  <c r="ES43" i="33"/>
  <c r="EP43" i="33"/>
  <c r="EM43" i="33"/>
  <c r="EJ43" i="33"/>
  <c r="EG43" i="33"/>
  <c r="ED43" i="33"/>
  <c r="EA43" i="33"/>
  <c r="DX43" i="33"/>
  <c r="DU43" i="33"/>
  <c r="DR43" i="33"/>
  <c r="DO43" i="33"/>
  <c r="DL43" i="33"/>
  <c r="DI43" i="33"/>
  <c r="DF43" i="33"/>
  <c r="DC43" i="33"/>
  <c r="CZ43" i="33"/>
  <c r="CW43" i="33"/>
  <c r="CT43" i="33"/>
  <c r="CQ43" i="33"/>
  <c r="CN43" i="33"/>
  <c r="CK43" i="33"/>
  <c r="CH43" i="33"/>
  <c r="CE43" i="33"/>
  <c r="CB43" i="33"/>
  <c r="BY43" i="33"/>
  <c r="BV43" i="33"/>
  <c r="BS43" i="33"/>
  <c r="BP43" i="33"/>
  <c r="BM43" i="33"/>
  <c r="BJ43" i="33"/>
  <c r="BG43" i="33"/>
  <c r="BD43" i="33"/>
  <c r="BA43" i="33"/>
  <c r="AX43" i="33"/>
  <c r="AU43" i="33"/>
  <c r="AR43" i="33"/>
  <c r="AO43" i="33"/>
  <c r="AL43" i="33"/>
  <c r="AI43" i="33"/>
  <c r="AF43" i="33"/>
  <c r="FV42" i="33"/>
  <c r="FU42" i="33"/>
  <c r="FW42" i="33" s="1"/>
  <c r="FS42" i="33"/>
  <c r="FR42" i="33"/>
  <c r="FT42" i="33" s="1"/>
  <c r="FP42" i="33"/>
  <c r="FO42" i="33"/>
  <c r="FQ42" i="33" s="1"/>
  <c r="FM42" i="33"/>
  <c r="FL42" i="33"/>
  <c r="FN42" i="33" s="1"/>
  <c r="FJ42" i="33"/>
  <c r="FI42" i="33"/>
  <c r="FK42" i="33" s="1"/>
  <c r="FG42" i="33"/>
  <c r="FF42" i="33"/>
  <c r="FH42" i="33" s="1"/>
  <c r="FD42" i="33"/>
  <c r="FC42" i="33"/>
  <c r="FE42" i="33" s="1"/>
  <c r="FA42" i="33"/>
  <c r="EZ42" i="33"/>
  <c r="FB42" i="33" s="1"/>
  <c r="EX42" i="33"/>
  <c r="EW42" i="33"/>
  <c r="EY42" i="33" s="1"/>
  <c r="EV42" i="33"/>
  <c r="EU42" i="33"/>
  <c r="ET42" i="33"/>
  <c r="ER42" i="33"/>
  <c r="EQ42" i="33"/>
  <c r="ES42" i="33" s="1"/>
  <c r="EO42" i="33"/>
  <c r="EN42" i="33"/>
  <c r="EP42" i="33" s="1"/>
  <c r="EL42" i="33"/>
  <c r="EK42" i="33"/>
  <c r="EM42" i="33" s="1"/>
  <c r="EI42" i="33"/>
  <c r="EH42" i="33"/>
  <c r="EJ42" i="33" s="1"/>
  <c r="EF42" i="33"/>
  <c r="EE42" i="33"/>
  <c r="EG42" i="33" s="1"/>
  <c r="EC42" i="33"/>
  <c r="EB42" i="33"/>
  <c r="ED42" i="33" s="1"/>
  <c r="DZ42" i="33"/>
  <c r="DY42" i="33"/>
  <c r="EA42" i="33" s="1"/>
  <c r="DW42" i="33"/>
  <c r="DV42" i="33"/>
  <c r="DX42" i="33" s="1"/>
  <c r="DT42" i="33"/>
  <c r="DS42" i="33"/>
  <c r="DU42" i="33" s="1"/>
  <c r="DQ42" i="33"/>
  <c r="DP42" i="33"/>
  <c r="DR42" i="33" s="1"/>
  <c r="DN42" i="33"/>
  <c r="DM42" i="33"/>
  <c r="DO42" i="33" s="1"/>
  <c r="DK42" i="33"/>
  <c r="DJ42" i="33"/>
  <c r="DL42" i="33" s="1"/>
  <c r="DH42" i="33"/>
  <c r="DG42" i="33"/>
  <c r="DI42" i="33" s="1"/>
  <c r="DE42" i="33"/>
  <c r="DD42" i="33"/>
  <c r="DF42" i="33" s="1"/>
  <c r="DB42" i="33"/>
  <c r="DA42" i="33"/>
  <c r="DC42" i="33" s="1"/>
  <c r="CY42" i="33"/>
  <c r="CX42" i="33"/>
  <c r="CZ42" i="33" s="1"/>
  <c r="CV42" i="33"/>
  <c r="CU42" i="33"/>
  <c r="CW42" i="33" s="1"/>
  <c r="CS42" i="33"/>
  <c r="CR42" i="33"/>
  <c r="CT42" i="33" s="1"/>
  <c r="CP42" i="33"/>
  <c r="CO42" i="33"/>
  <c r="CQ42" i="33" s="1"/>
  <c r="CM42" i="33"/>
  <c r="CL42" i="33"/>
  <c r="CN42" i="33" s="1"/>
  <c r="CJ42" i="33"/>
  <c r="CI42" i="33"/>
  <c r="CK42" i="33" s="1"/>
  <c r="CG42" i="33"/>
  <c r="CF42" i="33"/>
  <c r="CH42" i="33" s="1"/>
  <c r="CD42" i="33"/>
  <c r="CC42" i="33"/>
  <c r="CE42" i="33" s="1"/>
  <c r="CA42" i="33"/>
  <c r="BZ42" i="33"/>
  <c r="CB42" i="33" s="1"/>
  <c r="BX42" i="33"/>
  <c r="BW42" i="33"/>
  <c r="BY42" i="33" s="1"/>
  <c r="BU42" i="33"/>
  <c r="BT42" i="33"/>
  <c r="BV42" i="33" s="1"/>
  <c r="BR42" i="33"/>
  <c r="BQ42" i="33"/>
  <c r="BS42" i="33" s="1"/>
  <c r="BO42" i="33"/>
  <c r="BN42" i="33"/>
  <c r="BP42" i="33" s="1"/>
  <c r="BL42" i="33"/>
  <c r="BK42" i="33"/>
  <c r="BM42" i="33" s="1"/>
  <c r="BI42" i="33"/>
  <c r="BH42" i="33"/>
  <c r="BJ42" i="33" s="1"/>
  <c r="FV41" i="33"/>
  <c r="FU41" i="33"/>
  <c r="FS41" i="33"/>
  <c r="FR41" i="33"/>
  <c r="FP41" i="33"/>
  <c r="FO41" i="33"/>
  <c r="FM41" i="33"/>
  <c r="FL41" i="33"/>
  <c r="FJ41" i="33"/>
  <c r="FI41" i="33"/>
  <c r="FG41" i="33"/>
  <c r="FF41" i="33"/>
  <c r="FD41" i="33"/>
  <c r="FC41" i="33"/>
  <c r="FA41" i="33"/>
  <c r="EZ41" i="33"/>
  <c r="EX41" i="33"/>
  <c r="EW41" i="33"/>
  <c r="EU41" i="33"/>
  <c r="ET41" i="33"/>
  <c r="ER41" i="33"/>
  <c r="EQ41" i="33"/>
  <c r="EO41" i="33"/>
  <c r="EN41" i="33"/>
  <c r="EL41" i="33"/>
  <c r="EK41" i="33"/>
  <c r="EI41" i="33"/>
  <c r="EH41" i="33"/>
  <c r="EF41" i="33"/>
  <c r="EE41" i="33"/>
  <c r="EC41" i="33"/>
  <c r="EB41" i="33"/>
  <c r="DZ41" i="33"/>
  <c r="DY41" i="33"/>
  <c r="DW41" i="33"/>
  <c r="DV41" i="33"/>
  <c r="DT41" i="33"/>
  <c r="DS41" i="33"/>
  <c r="DQ41" i="33"/>
  <c r="DP41" i="33"/>
  <c r="DN41" i="33"/>
  <c r="DM41" i="33"/>
  <c r="DK41" i="33"/>
  <c r="DJ41" i="33"/>
  <c r="DH41" i="33"/>
  <c r="DG41" i="33"/>
  <c r="DE41" i="33"/>
  <c r="DD41" i="33"/>
  <c r="DB41" i="33"/>
  <c r="DA41" i="33"/>
  <c r="CY41" i="33"/>
  <c r="CX41" i="33"/>
  <c r="CV41" i="33"/>
  <c r="CU41" i="33"/>
  <c r="CS41" i="33"/>
  <c r="CR41" i="33"/>
  <c r="CP41" i="33"/>
  <c r="CO41" i="33"/>
  <c r="CM41" i="33"/>
  <c r="CL41" i="33"/>
  <c r="CJ41" i="33"/>
  <c r="CI41" i="33"/>
  <c r="CG41" i="33"/>
  <c r="CF41" i="33"/>
  <c r="CD41" i="33"/>
  <c r="CC41" i="33"/>
  <c r="CA41" i="33"/>
  <c r="BZ41" i="33"/>
  <c r="BX41" i="33"/>
  <c r="BW41" i="33"/>
  <c r="BU41" i="33"/>
  <c r="BT41" i="33"/>
  <c r="BR41" i="33"/>
  <c r="BQ41" i="33"/>
  <c r="BO41" i="33"/>
  <c r="BN41" i="33"/>
  <c r="BL41" i="33"/>
  <c r="BK41" i="33"/>
  <c r="BI41" i="33"/>
  <c r="BH41" i="33"/>
  <c r="FW40" i="33"/>
  <c r="FT40" i="33"/>
  <c r="FQ40" i="33"/>
  <c r="FN40" i="33"/>
  <c r="FK40" i="33"/>
  <c r="FH40" i="33"/>
  <c r="FE40" i="33"/>
  <c r="FB40" i="33"/>
  <c r="EY40" i="33"/>
  <c r="EV40" i="33"/>
  <c r="ES40" i="33"/>
  <c r="EP40" i="33"/>
  <c r="EM40" i="33"/>
  <c r="EJ40" i="33"/>
  <c r="EG40" i="33"/>
  <c r="ED40" i="33"/>
  <c r="EA40" i="33"/>
  <c r="DX40" i="33"/>
  <c r="DU40" i="33"/>
  <c r="DR40" i="33"/>
  <c r="DO40" i="33"/>
  <c r="DL40" i="33"/>
  <c r="DI40" i="33"/>
  <c r="DF40" i="33"/>
  <c r="DC40" i="33"/>
  <c r="CZ40" i="33"/>
  <c r="CW40" i="33"/>
  <c r="CT40" i="33"/>
  <c r="CQ40" i="33"/>
  <c r="CN40" i="33"/>
  <c r="CK40" i="33"/>
  <c r="CH40" i="33"/>
  <c r="CE40" i="33"/>
  <c r="CB40" i="33"/>
  <c r="BY40" i="33"/>
  <c r="BV40" i="33"/>
  <c r="BS40" i="33"/>
  <c r="BP40" i="33"/>
  <c r="BM40" i="33"/>
  <c r="BJ40" i="33"/>
  <c r="FW39" i="33"/>
  <c r="FT39" i="33"/>
  <c r="FQ39" i="33"/>
  <c r="FN39" i="33"/>
  <c r="FK39" i="33"/>
  <c r="FH39" i="33"/>
  <c r="FE39" i="33"/>
  <c r="FB39" i="33"/>
  <c r="EY39" i="33"/>
  <c r="EV39" i="33"/>
  <c r="ES39" i="33"/>
  <c r="EP39" i="33"/>
  <c r="EM39" i="33"/>
  <c r="EJ39" i="33"/>
  <c r="EG39" i="33"/>
  <c r="ED39" i="33"/>
  <c r="EA39" i="33"/>
  <c r="DX39" i="33"/>
  <c r="DU39" i="33"/>
  <c r="DR39" i="33"/>
  <c r="DO39" i="33"/>
  <c r="DL39" i="33"/>
  <c r="DI39" i="33"/>
  <c r="DF39" i="33"/>
  <c r="DC39" i="33"/>
  <c r="CZ39" i="33"/>
  <c r="CW39" i="33"/>
  <c r="CT39" i="33"/>
  <c r="CQ39" i="33"/>
  <c r="CN39" i="33"/>
  <c r="CK39" i="33"/>
  <c r="CH39" i="33"/>
  <c r="CE39" i="33"/>
  <c r="CB39" i="33"/>
  <c r="BY39" i="33"/>
  <c r="BV39" i="33"/>
  <c r="BS39" i="33"/>
  <c r="BP39" i="33"/>
  <c r="BM39" i="33"/>
  <c r="BJ39" i="33"/>
  <c r="FW38" i="33"/>
  <c r="FT38" i="33"/>
  <c r="FQ38" i="33"/>
  <c r="FN38" i="33"/>
  <c r="FK38" i="33"/>
  <c r="FH38" i="33"/>
  <c r="FE38" i="33"/>
  <c r="FB38" i="33"/>
  <c r="EY38" i="33"/>
  <c r="EV38" i="33"/>
  <c r="ES38" i="33"/>
  <c r="EP38" i="33"/>
  <c r="EM38" i="33"/>
  <c r="EJ38" i="33"/>
  <c r="EG38" i="33"/>
  <c r="ED38" i="33"/>
  <c r="EA38" i="33"/>
  <c r="DX38" i="33"/>
  <c r="DU38" i="33"/>
  <c r="DR38" i="33"/>
  <c r="DO38" i="33"/>
  <c r="DL38" i="33"/>
  <c r="DI38" i="33"/>
  <c r="DF38" i="33"/>
  <c r="DC38" i="33"/>
  <c r="CZ38" i="33"/>
  <c r="CW38" i="33"/>
  <c r="CT38" i="33"/>
  <c r="CQ38" i="33"/>
  <c r="CN38" i="33"/>
  <c r="CK38" i="33"/>
  <c r="CH38" i="33"/>
  <c r="CE38" i="33"/>
  <c r="CB38" i="33"/>
  <c r="BY38" i="33"/>
  <c r="BV38" i="33"/>
  <c r="BS38" i="33"/>
  <c r="BP38" i="33"/>
  <c r="BM38" i="33"/>
  <c r="BJ38" i="33"/>
  <c r="FW37" i="33"/>
  <c r="FT37" i="33"/>
  <c r="FQ37" i="33"/>
  <c r="FN37" i="33"/>
  <c r="FK37" i="33"/>
  <c r="FH37" i="33"/>
  <c r="FE37" i="33"/>
  <c r="FB37" i="33"/>
  <c r="EY37" i="33"/>
  <c r="EV37" i="33"/>
  <c r="ES37" i="33"/>
  <c r="EP37" i="33"/>
  <c r="EM37" i="33"/>
  <c r="EJ37" i="33"/>
  <c r="EG37" i="33"/>
  <c r="ED37" i="33"/>
  <c r="EA37" i="33"/>
  <c r="DX37" i="33"/>
  <c r="DU37" i="33"/>
  <c r="DR37" i="33"/>
  <c r="DO37" i="33"/>
  <c r="DL37" i="33"/>
  <c r="DI37" i="33"/>
  <c r="DF37" i="33"/>
  <c r="DC37" i="33"/>
  <c r="CZ37" i="33"/>
  <c r="CW37" i="33"/>
  <c r="CT37" i="33"/>
  <c r="CQ37" i="33"/>
  <c r="CN37" i="33"/>
  <c r="CK37" i="33"/>
  <c r="CH37" i="33"/>
  <c r="CE37" i="33"/>
  <c r="CB37" i="33"/>
  <c r="BY37" i="33"/>
  <c r="BV37" i="33"/>
  <c r="BS37" i="33"/>
  <c r="BP37" i="33"/>
  <c r="BM37" i="33"/>
  <c r="BJ37" i="33"/>
  <c r="FV36" i="33"/>
  <c r="FU36" i="33"/>
  <c r="FW36" i="33" s="1"/>
  <c r="FS36" i="33"/>
  <c r="FR36" i="33"/>
  <c r="FT36" i="33" s="1"/>
  <c r="FP36" i="33"/>
  <c r="FO36" i="33"/>
  <c r="FQ36" i="33" s="1"/>
  <c r="FN36" i="33"/>
  <c r="FM36" i="33"/>
  <c r="FL36" i="33"/>
  <c r="FJ36" i="33"/>
  <c r="FI36" i="33"/>
  <c r="FK36" i="33" s="1"/>
  <c r="FG36" i="33"/>
  <c r="FF36" i="33"/>
  <c r="FH36" i="33" s="1"/>
  <c r="FD36" i="33"/>
  <c r="FC36" i="33"/>
  <c r="FE36" i="33" s="1"/>
  <c r="FA36" i="33"/>
  <c r="EZ36" i="33"/>
  <c r="FB36" i="33" s="1"/>
  <c r="EX36" i="33"/>
  <c r="EW36" i="33"/>
  <c r="EY36" i="33" s="1"/>
  <c r="EV36" i="33"/>
  <c r="EU36" i="33"/>
  <c r="ET36" i="33"/>
  <c r="ER36" i="33"/>
  <c r="EQ36" i="33"/>
  <c r="ES36" i="33" s="1"/>
  <c r="EO36" i="33"/>
  <c r="EN36" i="33"/>
  <c r="EP36" i="33" s="1"/>
  <c r="EL36" i="33"/>
  <c r="EK36" i="33"/>
  <c r="EM36" i="33" s="1"/>
  <c r="EI36" i="33"/>
  <c r="EH36" i="33"/>
  <c r="EJ36" i="33" s="1"/>
  <c r="EF36" i="33"/>
  <c r="EE36" i="33"/>
  <c r="EG36" i="33" s="1"/>
  <c r="EC36" i="33"/>
  <c r="EB36" i="33"/>
  <c r="ED36" i="33" s="1"/>
  <c r="DZ36" i="33"/>
  <c r="DY36" i="33"/>
  <c r="EA36" i="33" s="1"/>
  <c r="DW36" i="33"/>
  <c r="DV36" i="33"/>
  <c r="DX36" i="33" s="1"/>
  <c r="DT36" i="33"/>
  <c r="DS36" i="33"/>
  <c r="DU36" i="33" s="1"/>
  <c r="DQ36" i="33"/>
  <c r="DP36" i="33"/>
  <c r="DR36" i="33" s="1"/>
  <c r="DN36" i="33"/>
  <c r="DM36" i="33"/>
  <c r="DO36" i="33" s="1"/>
  <c r="DK36" i="33"/>
  <c r="DJ36" i="33"/>
  <c r="DL36" i="33" s="1"/>
  <c r="DH36" i="33"/>
  <c r="DG36" i="33"/>
  <c r="DI36" i="33" s="1"/>
  <c r="DE36" i="33"/>
  <c r="DD36" i="33"/>
  <c r="DF36" i="33" s="1"/>
  <c r="DB36" i="33"/>
  <c r="DA36" i="33"/>
  <c r="DC36" i="33" s="1"/>
  <c r="CY36" i="33"/>
  <c r="CX36" i="33"/>
  <c r="CZ36" i="33" s="1"/>
  <c r="CV36" i="33"/>
  <c r="CU36" i="33"/>
  <c r="CW36" i="33" s="1"/>
  <c r="CS36" i="33"/>
  <c r="CR36" i="33"/>
  <c r="CT36" i="33" s="1"/>
  <c r="CP36" i="33"/>
  <c r="CO36" i="33"/>
  <c r="CQ36" i="33" s="1"/>
  <c r="CM36" i="33"/>
  <c r="CL36" i="33"/>
  <c r="CN36" i="33" s="1"/>
  <c r="CJ36" i="33"/>
  <c r="CI36" i="33"/>
  <c r="CK36" i="33" s="1"/>
  <c r="CG36" i="33"/>
  <c r="CF36" i="33"/>
  <c r="CH36" i="33" s="1"/>
  <c r="CD36" i="33"/>
  <c r="CC36" i="33"/>
  <c r="CE36" i="33" s="1"/>
  <c r="CA36" i="33"/>
  <c r="BZ36" i="33"/>
  <c r="CB36" i="33" s="1"/>
  <c r="BX36" i="33"/>
  <c r="BW36" i="33"/>
  <c r="BY36" i="33" s="1"/>
  <c r="BU36" i="33"/>
  <c r="BT36" i="33"/>
  <c r="BV36" i="33" s="1"/>
  <c r="BR36" i="33"/>
  <c r="BQ36" i="33"/>
  <c r="BS36" i="33" s="1"/>
  <c r="BO36" i="33"/>
  <c r="BN36" i="33"/>
  <c r="BP36" i="33" s="1"/>
  <c r="BM36" i="33"/>
  <c r="BL36" i="33"/>
  <c r="BK36" i="33"/>
  <c r="BI36" i="33"/>
  <c r="BH36" i="33"/>
  <c r="BJ36" i="33" s="1"/>
  <c r="FV35" i="33"/>
  <c r="FU35" i="33"/>
  <c r="FS35" i="33"/>
  <c r="FR35" i="33"/>
  <c r="FP35" i="33"/>
  <c r="FO35" i="33"/>
  <c r="FM35" i="33"/>
  <c r="FL35" i="33"/>
  <c r="FJ35" i="33"/>
  <c r="FI35" i="33"/>
  <c r="FG35" i="33"/>
  <c r="FF35" i="33"/>
  <c r="FD35" i="33"/>
  <c r="FC35" i="33"/>
  <c r="FA35" i="33"/>
  <c r="EZ35" i="33"/>
  <c r="EX35" i="33"/>
  <c r="EW35" i="33"/>
  <c r="EU35" i="33"/>
  <c r="ET35" i="33"/>
  <c r="ER35" i="33"/>
  <c r="EQ35" i="33"/>
  <c r="EO35" i="33"/>
  <c r="EN35" i="33"/>
  <c r="EL35" i="33"/>
  <c r="EK35" i="33"/>
  <c r="EI35" i="33"/>
  <c r="EH35" i="33"/>
  <c r="EF35" i="33"/>
  <c r="EE35" i="33"/>
  <c r="EC35" i="33"/>
  <c r="EB35" i="33"/>
  <c r="DZ35" i="33"/>
  <c r="DY35" i="33"/>
  <c r="DW35" i="33"/>
  <c r="DV35" i="33"/>
  <c r="DT35" i="33"/>
  <c r="DS35" i="33"/>
  <c r="DQ35" i="33"/>
  <c r="DP35" i="33"/>
  <c r="DN35" i="33"/>
  <c r="DM35" i="33"/>
  <c r="DK35" i="33"/>
  <c r="DJ35" i="33"/>
  <c r="DH35" i="33"/>
  <c r="DG35" i="33"/>
  <c r="DE35" i="33"/>
  <c r="DD35" i="33"/>
  <c r="DB35" i="33"/>
  <c r="DA35" i="33"/>
  <c r="CY35" i="33"/>
  <c r="CX35" i="33"/>
  <c r="CV35" i="33"/>
  <c r="CU35" i="33"/>
  <c r="CS35" i="33"/>
  <c r="CR35" i="33"/>
  <c r="CP35" i="33"/>
  <c r="CO35" i="33"/>
  <c r="CM35" i="33"/>
  <c r="CL35" i="33"/>
  <c r="CJ35" i="33"/>
  <c r="CI35" i="33"/>
  <c r="CG35" i="33"/>
  <c r="CF35" i="33"/>
  <c r="CD35" i="33"/>
  <c r="CC35" i="33"/>
  <c r="CA35" i="33"/>
  <c r="BZ35" i="33"/>
  <c r="BX35" i="33"/>
  <c r="BW35" i="33"/>
  <c r="BU35" i="33"/>
  <c r="BT35" i="33"/>
  <c r="BR35" i="33"/>
  <c r="BQ35" i="33"/>
  <c r="BO35" i="33"/>
  <c r="BN35" i="33"/>
  <c r="BL35" i="33"/>
  <c r="BK35" i="33"/>
  <c r="BI35" i="33"/>
  <c r="BH35" i="33"/>
  <c r="FW34" i="33"/>
  <c r="FT34" i="33"/>
  <c r="FQ34" i="33"/>
  <c r="FN34" i="33"/>
  <c r="FK34" i="33"/>
  <c r="FH34" i="33"/>
  <c r="FE34" i="33"/>
  <c r="FB34" i="33"/>
  <c r="EY34" i="33"/>
  <c r="EV34" i="33"/>
  <c r="ES34" i="33"/>
  <c r="EP34" i="33"/>
  <c r="EM34" i="33"/>
  <c r="EJ34" i="33"/>
  <c r="EG34" i="33"/>
  <c r="ED34" i="33"/>
  <c r="EA34" i="33"/>
  <c r="DX34" i="33"/>
  <c r="DU34" i="33"/>
  <c r="DR34" i="33"/>
  <c r="DO34" i="33"/>
  <c r="DL34" i="33"/>
  <c r="DI34" i="33"/>
  <c r="DF34" i="33"/>
  <c r="DC34" i="33"/>
  <c r="CZ34" i="33"/>
  <c r="CW34" i="33"/>
  <c r="CT34" i="33"/>
  <c r="CQ34" i="33"/>
  <c r="CN34" i="33"/>
  <c r="CK34" i="33"/>
  <c r="CH34" i="33"/>
  <c r="CE34" i="33"/>
  <c r="CB34" i="33"/>
  <c r="BY34" i="33"/>
  <c r="BV34" i="33"/>
  <c r="BS34" i="33"/>
  <c r="BP34" i="33"/>
  <c r="BM34" i="33"/>
  <c r="BJ34" i="33"/>
  <c r="FW33" i="33"/>
  <c r="FT33" i="33"/>
  <c r="FQ33" i="33"/>
  <c r="FN33" i="33"/>
  <c r="FK33" i="33"/>
  <c r="FH33" i="33"/>
  <c r="FE33" i="33"/>
  <c r="FB33" i="33"/>
  <c r="EY33" i="33"/>
  <c r="EV33" i="33"/>
  <c r="ES33" i="33"/>
  <c r="EP33" i="33"/>
  <c r="EM33" i="33"/>
  <c r="EJ33" i="33"/>
  <c r="EG33" i="33"/>
  <c r="ED33" i="33"/>
  <c r="EA33" i="33"/>
  <c r="DX33" i="33"/>
  <c r="DU33" i="33"/>
  <c r="DR33" i="33"/>
  <c r="DO33" i="33"/>
  <c r="DL33" i="33"/>
  <c r="DI33" i="33"/>
  <c r="DF33" i="33"/>
  <c r="DC33" i="33"/>
  <c r="CZ33" i="33"/>
  <c r="CW33" i="33"/>
  <c r="CT33" i="33"/>
  <c r="CQ33" i="33"/>
  <c r="CN33" i="33"/>
  <c r="CK33" i="33"/>
  <c r="CH33" i="33"/>
  <c r="CE33" i="33"/>
  <c r="CB33" i="33"/>
  <c r="BY33" i="33"/>
  <c r="BV33" i="33"/>
  <c r="BS33" i="33"/>
  <c r="BP33" i="33"/>
  <c r="BM33" i="33"/>
  <c r="BJ33" i="33"/>
  <c r="T30" i="33" a="1"/>
  <c r="T30" i="33" s="1"/>
  <c r="T31" i="33" s="1" a="1"/>
  <c r="T31" i="33" s="1"/>
  <c r="T28" i="33"/>
  <c r="F28" i="33" a="1"/>
  <c r="F28" i="33" s="1"/>
  <c r="FW10" i="33" a="1"/>
  <c r="FW10" i="33" s="1"/>
  <c r="FV10" i="33" a="1"/>
  <c r="FV10" i="33" s="1"/>
  <c r="FU10" i="33" a="1"/>
  <c r="FU10" i="33" s="1"/>
  <c r="FT10" i="33" a="1"/>
  <c r="FT10" i="33" s="1"/>
  <c r="FS10" i="33" a="1"/>
  <c r="FS10" i="33" s="1"/>
  <c r="FR10" i="33" a="1"/>
  <c r="FR10" i="33" s="1"/>
  <c r="FQ10" i="33" a="1"/>
  <c r="FQ10" i="33" s="1"/>
  <c r="FP10" i="33" a="1"/>
  <c r="FP10" i="33"/>
  <c r="FO10" i="33" a="1"/>
  <c r="FO10" i="33" s="1"/>
  <c r="FN10" i="33" a="1"/>
  <c r="FN10" i="33" s="1"/>
  <c r="FM10" i="33" a="1"/>
  <c r="FM10" i="33" s="1"/>
  <c r="FL10" i="33" a="1"/>
  <c r="FL10" i="33" s="1"/>
  <c r="FK10" i="33" a="1"/>
  <c r="FK10" i="33" s="1"/>
  <c r="FJ10" i="33" a="1"/>
  <c r="FJ10" i="33" s="1"/>
  <c r="FI10" i="33" a="1"/>
  <c r="FI10" i="33" s="1"/>
  <c r="FH10" i="33" a="1"/>
  <c r="FH10" i="33" s="1"/>
  <c r="FG10" i="33" a="1"/>
  <c r="FG10" i="33" s="1"/>
  <c r="FF10" i="33" a="1"/>
  <c r="FF10" i="33" s="1"/>
  <c r="FE10" i="33" a="1"/>
  <c r="FE10" i="33" s="1"/>
  <c r="FD10" i="33" a="1"/>
  <c r="FD10" i="33" s="1"/>
  <c r="FC10" i="33" a="1"/>
  <c r="FC10" i="33" s="1"/>
  <c r="FB10" i="33" a="1"/>
  <c r="FB10" i="33" s="1"/>
  <c r="FA10" i="33" a="1"/>
  <c r="FA10" i="33" s="1"/>
  <c r="EZ10" i="33" a="1"/>
  <c r="EZ10" i="33" s="1"/>
  <c r="EY10" i="33" a="1"/>
  <c r="EY10" i="33" s="1"/>
  <c r="EX10" i="33" a="1"/>
  <c r="EX10" i="33" s="1"/>
  <c r="EW10" i="33" a="1"/>
  <c r="EW10" i="33" s="1"/>
  <c r="EV10" i="33" a="1"/>
  <c r="EV10" i="33" s="1"/>
  <c r="EU10" i="33" a="1"/>
  <c r="EU10" i="33" s="1"/>
  <c r="ET10" i="33" a="1"/>
  <c r="ET10" i="33" s="1"/>
  <c r="ES10" i="33" a="1"/>
  <c r="ES10" i="33" s="1"/>
  <c r="ER10" i="33" a="1"/>
  <c r="ER10" i="33" s="1"/>
  <c r="EQ10" i="33" a="1"/>
  <c r="EQ10" i="33" s="1"/>
  <c r="EP10" i="33" a="1"/>
  <c r="EP10" i="33" s="1"/>
  <c r="EO10" i="33" a="1"/>
  <c r="EO10" i="33" s="1"/>
  <c r="EN10" i="33" a="1"/>
  <c r="EN10" i="33" s="1"/>
  <c r="EM10" i="33" a="1"/>
  <c r="EM10" i="33" s="1"/>
  <c r="EL10" i="33" a="1"/>
  <c r="EL10" i="33" s="1"/>
  <c r="EK10" i="33" a="1"/>
  <c r="EK10" i="33" s="1"/>
  <c r="EJ10" i="33" a="1"/>
  <c r="EJ10" i="33" s="1"/>
  <c r="EI10" i="33" a="1"/>
  <c r="EI10" i="33" s="1"/>
  <c r="EH10" i="33" a="1"/>
  <c r="EH10" i="33" s="1"/>
  <c r="EG10" i="33" a="1"/>
  <c r="EG10" i="33" s="1"/>
  <c r="EF10" i="33" a="1"/>
  <c r="EF10" i="33" s="1"/>
  <c r="EE10" i="33" a="1"/>
  <c r="EE10" i="33" s="1"/>
  <c r="ED10" i="33" a="1"/>
  <c r="ED10" i="33" s="1"/>
  <c r="EC10" i="33" a="1"/>
  <c r="EC10" i="33" s="1"/>
  <c r="EB10" i="33" a="1"/>
  <c r="EB10" i="33" s="1"/>
  <c r="EA10" i="33" a="1"/>
  <c r="EA10" i="33" s="1"/>
  <c r="DZ10" i="33" a="1"/>
  <c r="DZ10" i="33" s="1"/>
  <c r="DY10" i="33" a="1"/>
  <c r="DY10" i="33" s="1"/>
  <c r="DX10" i="33" a="1"/>
  <c r="DX10" i="33" s="1"/>
  <c r="DW10" i="33" a="1"/>
  <c r="DW10" i="33" s="1"/>
  <c r="DV10" i="33" a="1"/>
  <c r="DV10" i="33" s="1"/>
  <c r="DU10" i="33" a="1"/>
  <c r="DU10" i="33" s="1"/>
  <c r="DT10" i="33" a="1"/>
  <c r="DT10" i="33" s="1"/>
  <c r="DS10" i="33" a="1"/>
  <c r="DS10" i="33" s="1"/>
  <c r="DR10" i="33" a="1"/>
  <c r="DR10" i="33" s="1"/>
  <c r="DQ10" i="33" a="1"/>
  <c r="DQ10" i="33" s="1"/>
  <c r="DP10" i="33" a="1"/>
  <c r="DP10" i="33" s="1"/>
  <c r="DO10" i="33" a="1"/>
  <c r="DO10" i="33" s="1"/>
  <c r="DN10" i="33" a="1"/>
  <c r="DN10" i="33" s="1"/>
  <c r="DM10" i="33" a="1"/>
  <c r="DM10" i="33" s="1"/>
  <c r="DL10" i="33" a="1"/>
  <c r="DL10" i="33" s="1"/>
  <c r="DK10" i="33" a="1"/>
  <c r="DK10" i="33" s="1"/>
  <c r="DJ10" i="33" a="1"/>
  <c r="DJ10" i="33" s="1"/>
  <c r="DI10" i="33" a="1"/>
  <c r="DI10" i="33" s="1"/>
  <c r="DH10" i="33" a="1"/>
  <c r="DH10" i="33" s="1"/>
  <c r="DG10" i="33" a="1"/>
  <c r="DG10" i="33" s="1"/>
  <c r="DF10" i="33" a="1"/>
  <c r="DF10" i="33" s="1"/>
  <c r="DE10" i="33" a="1"/>
  <c r="DE10" i="33" s="1"/>
  <c r="DD10" i="33" a="1"/>
  <c r="DD10" i="33" s="1"/>
  <c r="DC10" i="33" a="1"/>
  <c r="DC10" i="33" s="1"/>
  <c r="DB10" i="33" a="1"/>
  <c r="DB10" i="33" s="1"/>
  <c r="DA10" i="33" a="1"/>
  <c r="DA10" i="33" s="1"/>
  <c r="CZ10" i="33" a="1"/>
  <c r="CZ10" i="33" s="1"/>
  <c r="CY10" i="33" a="1"/>
  <c r="CY10" i="33" s="1"/>
  <c r="CX10" i="33" a="1"/>
  <c r="CX10" i="33" s="1"/>
  <c r="CW10" i="33" a="1"/>
  <c r="CW10" i="33" s="1"/>
  <c r="CV10" i="33" a="1"/>
  <c r="CV10" i="33" s="1"/>
  <c r="CU10" i="33" a="1"/>
  <c r="CU10" i="33" s="1"/>
  <c r="CT10" i="33" a="1"/>
  <c r="CT10" i="33" s="1"/>
  <c r="CS10" i="33" a="1"/>
  <c r="CS10" i="33" s="1"/>
  <c r="CR10" i="33" a="1"/>
  <c r="CR10" i="33" s="1"/>
  <c r="CQ10" i="33" a="1"/>
  <c r="CQ10" i="33" s="1"/>
  <c r="CP10" i="33" a="1"/>
  <c r="CP10" i="33" s="1"/>
  <c r="CO10" i="33" a="1"/>
  <c r="CO10" i="33" s="1"/>
  <c r="CN10" i="33" a="1"/>
  <c r="CN10" i="33" s="1"/>
  <c r="CM10" i="33" a="1"/>
  <c r="CM10" i="33" s="1"/>
  <c r="CL10" i="33" a="1"/>
  <c r="CL10" i="33" s="1"/>
  <c r="CK10" i="33" a="1"/>
  <c r="CK10" i="33" s="1"/>
  <c r="CJ10" i="33" a="1"/>
  <c r="CJ10" i="33" s="1"/>
  <c r="CI10" i="33" a="1"/>
  <c r="CI10" i="33" s="1"/>
  <c r="CH10" i="33" a="1"/>
  <c r="CH10" i="33" s="1"/>
  <c r="CG10" i="33" a="1"/>
  <c r="CG10" i="33" s="1"/>
  <c r="CF10" i="33" a="1"/>
  <c r="CF10" i="33" s="1"/>
  <c r="CE10" i="33" a="1"/>
  <c r="CE10" i="33" s="1"/>
  <c r="CD10" i="33" a="1"/>
  <c r="CD10" i="33" s="1"/>
  <c r="CC10" i="33" a="1"/>
  <c r="CC10" i="33" s="1"/>
  <c r="CB10" i="33" a="1"/>
  <c r="CB10" i="33" s="1"/>
  <c r="CA10" i="33" a="1"/>
  <c r="CA10" i="33" s="1"/>
  <c r="BZ10" i="33" a="1"/>
  <c r="BZ10" i="33" s="1"/>
  <c r="BY10" i="33" a="1"/>
  <c r="BY10" i="33" s="1"/>
  <c r="BX10" i="33" a="1"/>
  <c r="BX10" i="33" s="1"/>
  <c r="BW10" i="33" a="1"/>
  <c r="BW10" i="33" s="1"/>
  <c r="BV10" i="33" a="1"/>
  <c r="BV10" i="33" s="1"/>
  <c r="BU10" i="33" a="1"/>
  <c r="BU10" i="33" s="1"/>
  <c r="BT10" i="33" a="1"/>
  <c r="BT10" i="33" s="1"/>
  <c r="BS10" i="33" a="1"/>
  <c r="BS10" i="33" s="1"/>
  <c r="BR10" i="33" a="1"/>
  <c r="BR10" i="33" s="1"/>
  <c r="BQ10" i="33" a="1"/>
  <c r="BQ10" i="33" s="1"/>
  <c r="BP10" i="33" a="1"/>
  <c r="BP10" i="33" s="1"/>
  <c r="BO10" i="33" a="1"/>
  <c r="BO10" i="33" s="1"/>
  <c r="BN10" i="33" a="1"/>
  <c r="BN10" i="33" s="1"/>
  <c r="BM10" i="33" a="1"/>
  <c r="BM10" i="33" s="1"/>
  <c r="BL10" i="33" a="1"/>
  <c r="BL10" i="33" s="1"/>
  <c r="BK10" i="33" a="1"/>
  <c r="BK10" i="33" s="1"/>
  <c r="BJ10" i="33" a="1"/>
  <c r="BJ10" i="33" s="1"/>
  <c r="BI10" i="33" a="1"/>
  <c r="BI10" i="33" s="1"/>
  <c r="BH10" i="33" a="1"/>
  <c r="BH10" i="33" s="1"/>
  <c r="BG10" i="33" a="1"/>
  <c r="BG10" i="33" s="1"/>
  <c r="BF10" i="33" a="1"/>
  <c r="BF10" i="33" s="1"/>
  <c r="BE10" i="33" a="1"/>
  <c r="BE10" i="33" s="1"/>
  <c r="BD10" i="33" a="1"/>
  <c r="BD10" i="33" s="1"/>
  <c r="BC10" i="33" a="1"/>
  <c r="BC10" i="33" s="1"/>
  <c r="BB10" i="33" a="1"/>
  <c r="BB10" i="33" s="1"/>
  <c r="BA10" i="33" a="1"/>
  <c r="BA10" i="33" s="1"/>
  <c r="AZ10" i="33" a="1"/>
  <c r="AZ10" i="33" s="1"/>
  <c r="AY10" i="33" a="1"/>
  <c r="AY10" i="33" s="1"/>
  <c r="AX10" i="33" a="1"/>
  <c r="AX10" i="33" s="1"/>
  <c r="AW10" i="33" a="1"/>
  <c r="AW10" i="33" s="1"/>
  <c r="AV10" i="33" a="1"/>
  <c r="AV10" i="33" s="1"/>
  <c r="AU10" i="33" a="1"/>
  <c r="AU10" i="33" s="1"/>
  <c r="AT10" i="33" a="1"/>
  <c r="AT10" i="33" s="1"/>
  <c r="AS10" i="33" a="1"/>
  <c r="AS10" i="33" s="1"/>
  <c r="AR10" i="33" a="1"/>
  <c r="AR10" i="33" s="1"/>
  <c r="AQ10" i="33" a="1"/>
  <c r="AQ10" i="33" s="1"/>
  <c r="AP10" i="33" a="1"/>
  <c r="AP10" i="33" s="1"/>
  <c r="AO10" i="33" a="1"/>
  <c r="AO10" i="33" s="1"/>
  <c r="AN10" i="33" a="1"/>
  <c r="AN10" i="33" s="1"/>
  <c r="AM10" i="33" a="1"/>
  <c r="AM10" i="33" s="1"/>
  <c r="AL10" i="33" a="1"/>
  <c r="AL10" i="33" s="1"/>
  <c r="AK10" i="33" a="1"/>
  <c r="AK10" i="33" s="1"/>
  <c r="AJ10" i="33" a="1"/>
  <c r="AJ10" i="33" s="1"/>
  <c r="AI10" i="33" a="1"/>
  <c r="AI10" i="33" s="1"/>
  <c r="AH10" i="33" a="1"/>
  <c r="AH10" i="33" s="1"/>
  <c r="AG10" i="33" a="1"/>
  <c r="AG10" i="33" s="1"/>
  <c r="AF10" i="33" a="1"/>
  <c r="AF10" i="33" s="1"/>
  <c r="AE10" i="33" a="1"/>
  <c r="AE10" i="33" s="1"/>
  <c r="AD10" i="33" a="1"/>
  <c r="AD10" i="33" s="1"/>
  <c r="FW9" i="33"/>
  <c r="FV9" i="33"/>
  <c r="FU9" i="33"/>
  <c r="FT9" i="33"/>
  <c r="FS9" i="33"/>
  <c r="FR9" i="33"/>
  <c r="FQ9" i="33"/>
  <c r="FP9" i="33"/>
  <c r="FO9" i="33"/>
  <c r="FN9" i="33"/>
  <c r="FM9" i="33"/>
  <c r="FL9" i="33"/>
  <c r="FK9" i="33"/>
  <c r="FJ9" i="33"/>
  <c r="FI9" i="33"/>
  <c r="FH9" i="33"/>
  <c r="FG9" i="33"/>
  <c r="FF9" i="33"/>
  <c r="FE9" i="33"/>
  <c r="FD9" i="33"/>
  <c r="FC9" i="33"/>
  <c r="FB9" i="33"/>
  <c r="FA9" i="33"/>
  <c r="EZ9" i="33"/>
  <c r="EY9" i="33"/>
  <c r="EX9" i="33"/>
  <c r="EW9" i="33"/>
  <c r="EV9" i="33"/>
  <c r="EU9" i="33"/>
  <c r="ET9" i="33"/>
  <c r="ES9" i="33"/>
  <c r="ER9" i="33"/>
  <c r="EQ9" i="33"/>
  <c r="EP9" i="33"/>
  <c r="EO9" i="33"/>
  <c r="EN9" i="33"/>
  <c r="EM9" i="33"/>
  <c r="EL9" i="33"/>
  <c r="EK9" i="33"/>
  <c r="EJ9" i="33"/>
  <c r="EI9" i="33"/>
  <c r="EH9" i="33"/>
  <c r="EG9" i="33"/>
  <c r="EF9" i="33"/>
  <c r="EE9" i="33"/>
  <c r="ED9" i="33"/>
  <c r="EC9" i="33"/>
  <c r="EB9" i="33"/>
  <c r="EA9" i="33"/>
  <c r="DZ9" i="33"/>
  <c r="DY9" i="33"/>
  <c r="DX9" i="33"/>
  <c r="DW9" i="33"/>
  <c r="DV9" i="33"/>
  <c r="DU9" i="33"/>
  <c r="DT9" i="33"/>
  <c r="DS9" i="33"/>
  <c r="DR9" i="33"/>
  <c r="DQ9" i="33"/>
  <c r="DP9" i="33"/>
  <c r="DO9" i="33"/>
  <c r="DN9" i="33"/>
  <c r="DM9" i="33"/>
  <c r="DL9" i="33"/>
  <c r="DK9" i="33"/>
  <c r="DJ9" i="33"/>
  <c r="DI9" i="33"/>
  <c r="DH9" i="33"/>
  <c r="DG9" i="33"/>
  <c r="DF9" i="33"/>
  <c r="DE9" i="33"/>
  <c r="DD9" i="33"/>
  <c r="DC9" i="33"/>
  <c r="DB9" i="33"/>
  <c r="DA9" i="33"/>
  <c r="CZ9" i="33"/>
  <c r="CY9" i="33"/>
  <c r="CX9" i="33"/>
  <c r="CW9" i="33"/>
  <c r="CV9" i="33"/>
  <c r="CU9" i="33"/>
  <c r="CT9" i="33"/>
  <c r="CS9" i="33"/>
  <c r="CR9" i="33"/>
  <c r="CQ9" i="33"/>
  <c r="CP9" i="33"/>
  <c r="CO9" i="33"/>
  <c r="CN9" i="33"/>
  <c r="CM9" i="33"/>
  <c r="CL9" i="33"/>
  <c r="CK9" i="33"/>
  <c r="CJ9" i="33"/>
  <c r="CI9" i="33"/>
  <c r="CH9" i="33"/>
  <c r="CG9" i="33"/>
  <c r="CF9" i="33"/>
  <c r="CE9" i="33"/>
  <c r="CD9" i="33"/>
  <c r="CC9" i="33"/>
  <c r="CB9" i="33"/>
  <c r="CA9" i="33"/>
  <c r="BZ9" i="33"/>
  <c r="BY9" i="33"/>
  <c r="BX9" i="33"/>
  <c r="BW9" i="33"/>
  <c r="BV9" i="33"/>
  <c r="BU9" i="33"/>
  <c r="BT9" i="33"/>
  <c r="BS9" i="33"/>
  <c r="BR9" i="33"/>
  <c r="BQ9" i="33"/>
  <c r="BP9" i="33"/>
  <c r="BO9" i="33"/>
  <c r="BN9" i="33"/>
  <c r="BM9" i="33"/>
  <c r="BL9" i="33"/>
  <c r="BK9" i="33"/>
  <c r="BJ9" i="33"/>
  <c r="BI9" i="33"/>
  <c r="BH9" i="33"/>
  <c r="BG9" i="33"/>
  <c r="BF9" i="33"/>
  <c r="BE9" i="33"/>
  <c r="BD9" i="33"/>
  <c r="BC9" i="33"/>
  <c r="BB9" i="33"/>
  <c r="BA9" i="33"/>
  <c r="AZ9" i="33"/>
  <c r="AY9" i="33"/>
  <c r="AX9" i="33"/>
  <c r="AW9" i="33"/>
  <c r="AV9" i="33"/>
  <c r="AU9" i="33"/>
  <c r="AT9" i="33"/>
  <c r="AS9" i="33"/>
  <c r="AR9" i="33"/>
  <c r="AQ9" i="33"/>
  <c r="AP9" i="33"/>
  <c r="AO9" i="33"/>
  <c r="AN9" i="33"/>
  <c r="AM9" i="33"/>
  <c r="AL9" i="33"/>
  <c r="AK9" i="33"/>
  <c r="AJ9" i="33"/>
  <c r="AI9" i="33"/>
  <c r="AH9" i="33"/>
  <c r="AG9" i="33"/>
  <c r="AF9" i="33" a="1"/>
  <c r="AF9" i="33" s="1"/>
  <c r="AE9" i="33" a="1"/>
  <c r="AE9" i="33" s="1"/>
  <c r="AD9" i="33" a="1"/>
  <c r="AD9" i="33" s="1"/>
  <c r="FW7" i="33" a="1"/>
  <c r="FW7" i="33" s="1"/>
  <c r="FV7" i="33" a="1"/>
  <c r="FV7" i="33" s="1"/>
  <c r="FU7" i="33" a="1"/>
  <c r="FU7" i="33" s="1"/>
  <c r="FT7" i="33" a="1"/>
  <c r="FT7" i="33" s="1"/>
  <c r="FS7" i="33" a="1"/>
  <c r="FS7" i="33" s="1"/>
  <c r="FR7" i="33" a="1"/>
  <c r="FR7" i="33" s="1"/>
  <c r="FQ7" i="33" a="1"/>
  <c r="FQ7" i="33" s="1"/>
  <c r="FP7" i="33" a="1"/>
  <c r="FP7" i="33" s="1"/>
  <c r="FO7" i="33" a="1"/>
  <c r="FO7" i="33" s="1"/>
  <c r="FN7" i="33" a="1"/>
  <c r="FN7" i="33" s="1"/>
  <c r="FM7" i="33" a="1"/>
  <c r="FM7" i="33" s="1"/>
  <c r="FL7" i="33" a="1"/>
  <c r="FL7" i="33" s="1"/>
  <c r="FK7" i="33" a="1"/>
  <c r="FK7" i="33" s="1"/>
  <c r="FJ7" i="33" a="1"/>
  <c r="FJ7" i="33" s="1"/>
  <c r="FI7" i="33" a="1"/>
  <c r="FI7" i="33" s="1"/>
  <c r="FH7" i="33" a="1"/>
  <c r="FH7" i="33" s="1"/>
  <c r="FG7" i="33" a="1"/>
  <c r="FG7" i="33" s="1"/>
  <c r="FF7" i="33" a="1"/>
  <c r="FF7" i="33" s="1"/>
  <c r="FE7" i="33" a="1"/>
  <c r="FE7" i="33" s="1"/>
  <c r="FD7" i="33" a="1"/>
  <c r="FD7" i="33" s="1"/>
  <c r="FC7" i="33" a="1"/>
  <c r="FC7" i="33" s="1"/>
  <c r="FB7" i="33" a="1"/>
  <c r="FB7" i="33" s="1"/>
  <c r="FA7" i="33" a="1"/>
  <c r="FA7" i="33" s="1"/>
  <c r="EZ7" i="33" a="1"/>
  <c r="EZ7" i="33" s="1"/>
  <c r="EY7" i="33" a="1"/>
  <c r="EY7" i="33" s="1"/>
  <c r="EX7" i="33" a="1"/>
  <c r="EX7" i="33" s="1"/>
  <c r="EW7" i="33" a="1"/>
  <c r="EW7" i="33" s="1"/>
  <c r="EV7" i="33" a="1"/>
  <c r="EV7" i="33" s="1"/>
  <c r="EU7" i="33" a="1"/>
  <c r="EU7" i="33" s="1"/>
  <c r="ET7" i="33" a="1"/>
  <c r="ET7" i="33" s="1"/>
  <c r="ES7" i="33" a="1"/>
  <c r="ES7" i="33" s="1"/>
  <c r="ER7" i="33" a="1"/>
  <c r="ER7" i="33" s="1"/>
  <c r="EQ7" i="33" a="1"/>
  <c r="EQ7" i="33" s="1"/>
  <c r="EP7" i="33" a="1"/>
  <c r="EP7" i="33" s="1"/>
  <c r="EO7" i="33" a="1"/>
  <c r="EO7" i="33" s="1"/>
  <c r="EN7" i="33" a="1"/>
  <c r="EN7" i="33" s="1"/>
  <c r="EM7" i="33" a="1"/>
  <c r="EM7" i="33" s="1"/>
  <c r="EL7" i="33" a="1"/>
  <c r="EL7" i="33" s="1"/>
  <c r="EK7" i="33" a="1"/>
  <c r="EK7" i="33" s="1"/>
  <c r="EJ7" i="33" a="1"/>
  <c r="EJ7" i="33" s="1"/>
  <c r="EI7" i="33" a="1"/>
  <c r="EI7" i="33" s="1"/>
  <c r="EH7" i="33" a="1"/>
  <c r="EH7" i="33" s="1"/>
  <c r="EG7" i="33" a="1"/>
  <c r="EG7" i="33" s="1"/>
  <c r="EF7" i="33" a="1"/>
  <c r="EF7" i="33" s="1"/>
  <c r="EE7" i="33" a="1"/>
  <c r="EE7" i="33" s="1"/>
  <c r="ED7" i="33" a="1"/>
  <c r="ED7" i="33" s="1"/>
  <c r="EC7" i="33" a="1"/>
  <c r="EC7" i="33" s="1"/>
  <c r="EB7" i="33" a="1"/>
  <c r="EB7" i="33" s="1"/>
  <c r="EA7" i="33" a="1"/>
  <c r="EA7" i="33" s="1"/>
  <c r="DZ7" i="33" a="1"/>
  <c r="DZ7" i="33" s="1"/>
  <c r="DY7" i="33" a="1"/>
  <c r="DY7" i="33" s="1"/>
  <c r="DX7" i="33" a="1"/>
  <c r="DX7" i="33" s="1"/>
  <c r="DW7" i="33" a="1"/>
  <c r="DW7" i="33" s="1"/>
  <c r="DV7" i="33" a="1"/>
  <c r="DV7" i="33" s="1"/>
  <c r="DU7" i="33" a="1"/>
  <c r="DU7" i="33" s="1"/>
  <c r="DT7" i="33" a="1"/>
  <c r="DT7" i="33" s="1"/>
  <c r="DS7" i="33" a="1"/>
  <c r="DS7" i="33" s="1"/>
  <c r="DR7" i="33" a="1"/>
  <c r="DR7" i="33" s="1"/>
  <c r="DQ7" i="33" a="1"/>
  <c r="DQ7" i="33" s="1"/>
  <c r="DP7" i="33" a="1"/>
  <c r="DP7" i="33" s="1"/>
  <c r="DO7" i="33" a="1"/>
  <c r="DO7" i="33" s="1"/>
  <c r="DN7" i="33" a="1"/>
  <c r="DN7" i="33" s="1"/>
  <c r="DM7" i="33" a="1"/>
  <c r="DM7" i="33" s="1"/>
  <c r="DL7" i="33" a="1"/>
  <c r="DL7" i="33" s="1"/>
  <c r="DK7" i="33" a="1"/>
  <c r="DK7" i="33" s="1"/>
  <c r="DJ7" i="33" a="1"/>
  <c r="DJ7" i="33" s="1"/>
  <c r="DI7" i="33" a="1"/>
  <c r="DI7" i="33" s="1"/>
  <c r="DH7" i="33" a="1"/>
  <c r="DH7" i="33" s="1"/>
  <c r="DG7" i="33" a="1"/>
  <c r="DG7" i="33" s="1"/>
  <c r="DF7" i="33" a="1"/>
  <c r="DF7" i="33" s="1"/>
  <c r="DE7" i="33" a="1"/>
  <c r="DE7" i="33" s="1"/>
  <c r="DD7" i="33" a="1"/>
  <c r="DD7" i="33" s="1"/>
  <c r="DC7" i="33" a="1"/>
  <c r="DC7" i="33" s="1"/>
  <c r="DB7" i="33" a="1"/>
  <c r="DB7" i="33" s="1"/>
  <c r="DA7" i="33" a="1"/>
  <c r="DA7" i="33" s="1"/>
  <c r="CZ7" i="33" a="1"/>
  <c r="CZ7" i="33" s="1"/>
  <c r="CY7" i="33" a="1"/>
  <c r="CY7" i="33" s="1"/>
  <c r="CX7" i="33" a="1"/>
  <c r="CX7" i="33" s="1"/>
  <c r="CW7" i="33" a="1"/>
  <c r="CW7" i="33" s="1"/>
  <c r="CV7" i="33" a="1"/>
  <c r="CV7" i="33" s="1"/>
  <c r="CU7" i="33" a="1"/>
  <c r="CU7" i="33" s="1"/>
  <c r="CT7" i="33" a="1"/>
  <c r="CT7" i="33" s="1"/>
  <c r="CS7" i="33" a="1"/>
  <c r="CS7" i="33" s="1"/>
  <c r="CR7" i="33" a="1"/>
  <c r="CR7" i="33" s="1"/>
  <c r="CQ7" i="33" a="1"/>
  <c r="CQ7" i="33" s="1"/>
  <c r="CP7" i="33" a="1"/>
  <c r="CP7" i="33" s="1"/>
  <c r="CO7" i="33" a="1"/>
  <c r="CO7" i="33" s="1"/>
  <c r="CN7" i="33" a="1"/>
  <c r="CN7" i="33" s="1"/>
  <c r="CM7" i="33" a="1"/>
  <c r="CM7" i="33" s="1"/>
  <c r="CL7" i="33" a="1"/>
  <c r="CL7" i="33" s="1"/>
  <c r="CK7" i="33" a="1"/>
  <c r="CK7" i="33" s="1"/>
  <c r="CJ7" i="33" a="1"/>
  <c r="CJ7" i="33" s="1"/>
  <c r="CI7" i="33" a="1"/>
  <c r="CI7" i="33" s="1"/>
  <c r="CH7" i="33" a="1"/>
  <c r="CH7" i="33" s="1"/>
  <c r="CG7" i="33" a="1"/>
  <c r="CG7" i="33" s="1"/>
  <c r="CF7" i="33" a="1"/>
  <c r="CF7" i="33" s="1"/>
  <c r="CE7" i="33" a="1"/>
  <c r="CE7" i="33" s="1"/>
  <c r="CD7" i="33" a="1"/>
  <c r="CD7" i="33" s="1"/>
  <c r="CC7" i="33" a="1"/>
  <c r="CC7" i="33" s="1"/>
  <c r="CB7" i="33" a="1"/>
  <c r="CB7" i="33" s="1"/>
  <c r="CA7" i="33" a="1"/>
  <c r="CA7" i="33" s="1"/>
  <c r="BZ7" i="33" a="1"/>
  <c r="BZ7" i="33" s="1"/>
  <c r="BY7" i="33" a="1"/>
  <c r="BY7" i="33" s="1"/>
  <c r="BX7" i="33" a="1"/>
  <c r="BX7" i="33" s="1"/>
  <c r="BW7" i="33" a="1"/>
  <c r="BW7" i="33" s="1"/>
  <c r="BV7" i="33" a="1"/>
  <c r="BV7" i="33" s="1"/>
  <c r="BU7" i="33" a="1"/>
  <c r="BU7" i="33" s="1"/>
  <c r="BT7" i="33" a="1"/>
  <c r="BT7" i="33" s="1"/>
  <c r="BS7" i="33" a="1"/>
  <c r="BS7" i="33" s="1"/>
  <c r="BR7" i="33" a="1"/>
  <c r="BR7" i="33" s="1"/>
  <c r="BQ7" i="33" a="1"/>
  <c r="BQ7" i="33" s="1"/>
  <c r="BP7" i="33" a="1"/>
  <c r="BP7" i="33" s="1"/>
  <c r="BO7" i="33" a="1"/>
  <c r="BO7" i="33" s="1"/>
  <c r="BN7" i="33" a="1"/>
  <c r="BN7" i="33" s="1"/>
  <c r="BM7" i="33" a="1"/>
  <c r="BM7" i="33" s="1"/>
  <c r="BL7" i="33" a="1"/>
  <c r="BL7" i="33" s="1"/>
  <c r="BK7" i="33" a="1"/>
  <c r="BK7" i="33" s="1"/>
  <c r="BJ7" i="33" a="1"/>
  <c r="BJ7" i="33" s="1"/>
  <c r="BI7" i="33" a="1"/>
  <c r="BI7" i="33" s="1"/>
  <c r="BH7" i="33" a="1"/>
  <c r="BH7" i="33" s="1"/>
  <c r="BG7" i="33" a="1"/>
  <c r="BG7" i="33" s="1"/>
  <c r="BF7" i="33" a="1"/>
  <c r="BF7" i="33" s="1"/>
  <c r="BE7" i="33" a="1"/>
  <c r="BE7" i="33" s="1"/>
  <c r="BD7" i="33" a="1"/>
  <c r="BD7" i="33" s="1"/>
  <c r="BC7" i="33" a="1"/>
  <c r="BC7" i="33" s="1"/>
  <c r="BB7" i="33" a="1"/>
  <c r="BB7" i="33" s="1"/>
  <c r="BA7" i="33" a="1"/>
  <c r="BA7" i="33" s="1"/>
  <c r="AZ7" i="33" a="1"/>
  <c r="AZ7" i="33" s="1"/>
  <c r="AY7" i="33" a="1"/>
  <c r="AY7" i="33" s="1"/>
  <c r="AX7" i="33" a="1"/>
  <c r="AX7" i="33" s="1"/>
  <c r="AW7" i="33" a="1"/>
  <c r="AW7" i="33" s="1"/>
  <c r="AV7" i="33" a="1"/>
  <c r="AV7" i="33" s="1"/>
  <c r="AU7" i="33" a="1"/>
  <c r="AU7" i="33" s="1"/>
  <c r="AT7" i="33" a="1"/>
  <c r="AT7" i="33" s="1"/>
  <c r="AS7" i="33" a="1"/>
  <c r="AS7" i="33" s="1"/>
  <c r="AR7" i="33" a="1"/>
  <c r="AR7" i="33" s="1"/>
  <c r="AQ7" i="33" a="1"/>
  <c r="AQ7" i="33" s="1"/>
  <c r="AP7" i="33" a="1"/>
  <c r="AP7" i="33" s="1"/>
  <c r="AO7" i="33" a="1"/>
  <c r="AO7" i="33" s="1"/>
  <c r="AN7" i="33" a="1"/>
  <c r="AN7" i="33" s="1"/>
  <c r="AM7" i="33" a="1"/>
  <c r="AM7" i="33" s="1"/>
  <c r="AL7" i="33" a="1"/>
  <c r="AL7" i="33" s="1"/>
  <c r="AK7" i="33" a="1"/>
  <c r="AK7" i="33" s="1"/>
  <c r="AJ7" i="33" a="1"/>
  <c r="AJ7" i="33" s="1"/>
  <c r="AI7" i="33" a="1"/>
  <c r="AI7" i="33" s="1"/>
  <c r="AH7" i="33" a="1"/>
  <c r="AH7" i="33" s="1"/>
  <c r="AG7" i="33" a="1"/>
  <c r="AG7" i="33" s="1"/>
  <c r="AF7" i="33" a="1"/>
  <c r="AF7" i="33" s="1"/>
  <c r="AE7" i="33" a="1"/>
  <c r="AE7" i="33" s="1"/>
  <c r="AD7" i="33" a="1"/>
  <c r="AD7" i="33" s="1"/>
  <c r="FW6" i="33"/>
  <c r="FV6" i="33"/>
  <c r="FU6" i="33"/>
  <c r="FT6" i="33"/>
  <c r="FT12" i="33" s="1" a="1"/>
  <c r="FT12" i="33" s="1"/>
  <c r="FS6" i="33"/>
  <c r="FS12" i="33" s="1" a="1"/>
  <c r="FS12" i="33" s="1"/>
  <c r="FR6" i="33"/>
  <c r="FQ6" i="33"/>
  <c r="FQ12" i="33" s="1" a="1"/>
  <c r="FQ12" i="33" s="1"/>
  <c r="FP6" i="33"/>
  <c r="FO6" i="33"/>
  <c r="FN6" i="33"/>
  <c r="FN12" i="33" s="1" a="1"/>
  <c r="FN12" i="33" s="1"/>
  <c r="FM6" i="33"/>
  <c r="FL6" i="33"/>
  <c r="FL25" i="33" s="1"/>
  <c r="FK6" i="33"/>
  <c r="FJ6" i="33"/>
  <c r="FJ12" i="33" s="1" a="1"/>
  <c r="FI6" i="33"/>
  <c r="FH6" i="33"/>
  <c r="FH12" i="33" s="1" a="1"/>
  <c r="FH12" i="33" s="1"/>
  <c r="FG6" i="33"/>
  <c r="FG12" i="33" s="1" a="1"/>
  <c r="FG12" i="33" s="1"/>
  <c r="FF6" i="33"/>
  <c r="FE6" i="33"/>
  <c r="FE12" i="33" s="1" a="1"/>
  <c r="FE12" i="33" s="1"/>
  <c r="FD6" i="33"/>
  <c r="FC6" i="33"/>
  <c r="FC12" i="33" s="1" a="1"/>
  <c r="FC12" i="33" s="1"/>
  <c r="FB6" i="33"/>
  <c r="FB12" i="33" s="1" a="1"/>
  <c r="FA6" i="33"/>
  <c r="EZ6" i="33"/>
  <c r="EZ25" i="33" s="1"/>
  <c r="EY6" i="33"/>
  <c r="EX6" i="33"/>
  <c r="EX12" i="33" s="1" a="1"/>
  <c r="EX12" i="33" s="1"/>
  <c r="EW6" i="33"/>
  <c r="EW25" i="33" s="1"/>
  <c r="EV6" i="33"/>
  <c r="EV12" i="33" s="1" a="1"/>
  <c r="EV12" i="33" s="1"/>
  <c r="EU6" i="33"/>
  <c r="EU12" i="33" s="1" a="1"/>
  <c r="EU12" i="33" s="1"/>
  <c r="ET6" i="33"/>
  <c r="ES6" i="33"/>
  <c r="ES8" i="33" s="1"/>
  <c r="ER6" i="33"/>
  <c r="EQ6" i="33"/>
  <c r="EQ25" i="33" s="1"/>
  <c r="EP6" i="33"/>
  <c r="EP12" i="33" s="1" a="1"/>
  <c r="EP12" i="33" s="1"/>
  <c r="EO6" i="33"/>
  <c r="EN6" i="33"/>
  <c r="EN25" i="33" s="1"/>
  <c r="EM6" i="33"/>
  <c r="EL6" i="33"/>
  <c r="EK6" i="33"/>
  <c r="EK25" i="33" s="1"/>
  <c r="EJ6" i="33"/>
  <c r="EJ12" i="33" s="1" a="1"/>
  <c r="EJ12" i="33" s="1"/>
  <c r="EI6" i="33"/>
  <c r="EI12" i="33" s="1" a="1"/>
  <c r="EI12" i="33" s="1"/>
  <c r="EH6" i="33"/>
  <c r="EG6" i="33"/>
  <c r="EG12" i="33" s="1" a="1"/>
  <c r="EG12" i="33" s="1"/>
  <c r="EF6" i="33"/>
  <c r="EE6" i="33"/>
  <c r="EE25" i="33" s="1"/>
  <c r="ED6" i="33"/>
  <c r="EC6" i="33"/>
  <c r="EB6" i="33"/>
  <c r="EB12" i="33" s="1" a="1"/>
  <c r="EB12" i="33" s="1"/>
  <c r="EA6" i="33"/>
  <c r="DZ6" i="33"/>
  <c r="DZ12" i="33" s="1" a="1"/>
  <c r="DZ12" i="33" s="1"/>
  <c r="DY6" i="33"/>
  <c r="DY25" i="33" s="1"/>
  <c r="DX6" i="33"/>
  <c r="DX12" i="33" s="1" a="1"/>
  <c r="DX12" i="33" s="1"/>
  <c r="DW6" i="33"/>
  <c r="DW12" i="33" s="1" a="1"/>
  <c r="DW12" i="33" s="1"/>
  <c r="DV6" i="33"/>
  <c r="DU6" i="33"/>
  <c r="DU12" i="33" s="1" a="1"/>
  <c r="DU12" i="33" s="1"/>
  <c r="DT6" i="33"/>
  <c r="DS6" i="33"/>
  <c r="DR6" i="33"/>
  <c r="DQ6" i="33"/>
  <c r="DP6" i="33"/>
  <c r="DP25" i="33" s="1"/>
  <c r="DO6" i="33"/>
  <c r="DN6" i="33"/>
  <c r="DN12" i="33" s="1" a="1"/>
  <c r="DN12" i="33" s="1"/>
  <c r="DM6" i="33"/>
  <c r="DM12" i="33" s="1" a="1"/>
  <c r="DM12" i="33" s="1"/>
  <c r="DL6" i="33"/>
  <c r="DL12" i="33" s="1" a="1"/>
  <c r="DL12" i="33" s="1"/>
  <c r="DK6" i="33"/>
  <c r="DK12" i="33" s="1" a="1"/>
  <c r="DK12" i="33" s="1"/>
  <c r="DJ6" i="33"/>
  <c r="DI6" i="33"/>
  <c r="DI12" i="33" s="1" a="1"/>
  <c r="DH6" i="33"/>
  <c r="DG6" i="33"/>
  <c r="DF6" i="33"/>
  <c r="DE6" i="33"/>
  <c r="DD6" i="33"/>
  <c r="DD8" i="33" s="1"/>
  <c r="DC6" i="33"/>
  <c r="DB6" i="33"/>
  <c r="DA6" i="33"/>
  <c r="DA25" i="33" s="1"/>
  <c r="CZ6" i="33"/>
  <c r="CZ12" i="33" s="1" a="1"/>
  <c r="CZ12" i="33" s="1"/>
  <c r="CY6" i="33"/>
  <c r="CY12" i="33" s="1" a="1"/>
  <c r="CY12" i="33" s="1"/>
  <c r="CX6" i="33"/>
  <c r="CW6" i="33"/>
  <c r="CW12" i="33" s="1" a="1"/>
  <c r="CW12" i="33" s="1"/>
  <c r="CV6" i="33"/>
  <c r="CU6" i="33"/>
  <c r="CT6" i="33"/>
  <c r="CT12" i="33" s="1" a="1"/>
  <c r="CT12" i="33" s="1"/>
  <c r="CS6" i="33"/>
  <c r="CR6" i="33"/>
  <c r="CQ6" i="33"/>
  <c r="CP6" i="33"/>
  <c r="CO6" i="33"/>
  <c r="CO25" i="33" s="1"/>
  <c r="CN6" i="33"/>
  <c r="CN12" i="33" s="1" a="1"/>
  <c r="CN12" i="33" s="1"/>
  <c r="CM6" i="33"/>
  <c r="CM12" i="33" s="1" a="1"/>
  <c r="CM12" i="33" s="1"/>
  <c r="CL6" i="33"/>
  <c r="CK6" i="33"/>
  <c r="CK12" i="33" s="1" a="1"/>
  <c r="CK12" i="33" s="1"/>
  <c r="CJ6" i="33"/>
  <c r="CI6" i="33"/>
  <c r="CH6" i="33"/>
  <c r="CH12" i="33" s="1" a="1"/>
  <c r="CH12" i="33" s="1"/>
  <c r="CG6" i="33"/>
  <c r="CF6" i="33"/>
  <c r="CF25" i="33" s="1"/>
  <c r="CE6" i="33"/>
  <c r="CD6" i="33"/>
  <c r="CC6" i="33"/>
  <c r="CC25" i="33" s="1"/>
  <c r="CB6" i="33"/>
  <c r="CB12" i="33" s="1" a="1"/>
  <c r="CB12" i="33" s="1"/>
  <c r="CA6" i="33"/>
  <c r="CA12" i="33" s="1" a="1"/>
  <c r="CA12" i="33" s="1"/>
  <c r="BZ6" i="33"/>
  <c r="BY6" i="33"/>
  <c r="BY12" i="33" s="1" a="1"/>
  <c r="BY12" i="33" s="1"/>
  <c r="BX6" i="33"/>
  <c r="BW6" i="33"/>
  <c r="BV6" i="33"/>
  <c r="BV12" i="33" s="1" a="1"/>
  <c r="BV12" i="33" s="1"/>
  <c r="BU6" i="33"/>
  <c r="BT6" i="33"/>
  <c r="BT25" i="33" s="1"/>
  <c r="BS6" i="33"/>
  <c r="BR6" i="33"/>
  <c r="BQ6" i="33"/>
  <c r="BQ25" i="33" s="1"/>
  <c r="BP6" i="33"/>
  <c r="BP12" i="33" s="1" a="1"/>
  <c r="BP12" i="33" s="1"/>
  <c r="BO6" i="33"/>
  <c r="BO12" i="33" s="1" a="1"/>
  <c r="BO12" i="33" s="1"/>
  <c r="BN6" i="33"/>
  <c r="BM6" i="33"/>
  <c r="BM12" i="33" s="1" a="1"/>
  <c r="BM12" i="33" s="1"/>
  <c r="BL6" i="33"/>
  <c r="BK6" i="33"/>
  <c r="BJ6" i="33"/>
  <c r="BJ12" i="33" s="1" a="1"/>
  <c r="BJ12" i="33" s="1"/>
  <c r="BI6" i="33"/>
  <c r="BH6" i="33"/>
  <c r="BH25" i="33" s="1"/>
  <c r="BG6" i="33"/>
  <c r="BF6" i="33"/>
  <c r="BE6" i="33"/>
  <c r="BE25" i="33" s="1"/>
  <c r="BD6" i="33"/>
  <c r="BD12" i="33" s="1" a="1"/>
  <c r="BD12" i="33" s="1"/>
  <c r="BC6" i="33"/>
  <c r="BC12" i="33" s="1" a="1"/>
  <c r="BC12" i="33" s="1"/>
  <c r="BB6" i="33"/>
  <c r="BA6" i="33"/>
  <c r="BA12" i="33" s="1" a="1"/>
  <c r="BA12" i="33" s="1"/>
  <c r="AZ6" i="33"/>
  <c r="AY6" i="33"/>
  <c r="AX6" i="33"/>
  <c r="AX12" i="33" s="1" a="1"/>
  <c r="AX12" i="33" s="1"/>
  <c r="AW6" i="33"/>
  <c r="AV6" i="33"/>
  <c r="AV25" i="33" s="1"/>
  <c r="AU6" i="33"/>
  <c r="AT6" i="33"/>
  <c r="AS6" i="33"/>
  <c r="AS12" i="33" s="1" a="1"/>
  <c r="AS12" i="33" s="1"/>
  <c r="AR6" i="33"/>
  <c r="AR12" i="33" s="1" a="1"/>
  <c r="AR12" i="33" s="1"/>
  <c r="AQ6" i="33"/>
  <c r="AQ12" i="33" s="1" a="1"/>
  <c r="AQ12" i="33" s="1"/>
  <c r="AP6" i="33"/>
  <c r="AO6" i="33"/>
  <c r="AO12" i="33" s="1" a="1"/>
  <c r="AO12" i="33" s="1"/>
  <c r="AN6" i="33"/>
  <c r="AM6" i="33"/>
  <c r="AL6" i="33"/>
  <c r="AL12" i="33" s="1" a="1"/>
  <c r="AL12" i="33" s="1"/>
  <c r="AK6" i="33"/>
  <c r="AJ6" i="33"/>
  <c r="AI6" i="33"/>
  <c r="AH6" i="33"/>
  <c r="AG6" i="33"/>
  <c r="AG25" i="33" s="1"/>
  <c r="AF6" i="33" a="1"/>
  <c r="AF6" i="33" s="1"/>
  <c r="AF12" i="33" s="1" a="1"/>
  <c r="AF12" i="33" s="1"/>
  <c r="AE6" i="33" a="1"/>
  <c r="AE6" i="33" s="1"/>
  <c r="AD6" i="33" a="1"/>
  <c r="AD6" i="33"/>
  <c r="T113" i="32"/>
  <c r="BB104" i="32"/>
  <c r="BA104" i="32"/>
  <c r="AZ104" i="32"/>
  <c r="AY104" i="32"/>
  <c r="AX104" i="32"/>
  <c r="AW104" i="32"/>
  <c r="AV104" i="32"/>
  <c r="AU104" i="32"/>
  <c r="AT104" i="32"/>
  <c r="AS104" i="32"/>
  <c r="AR104" i="32"/>
  <c r="AQ104" i="32"/>
  <c r="AP104" i="32"/>
  <c r="AO104" i="32"/>
  <c r="AN104" i="32"/>
  <c r="AM104" i="32"/>
  <c r="AL104" i="32"/>
  <c r="AK104" i="32"/>
  <c r="AJ104" i="32"/>
  <c r="AI104" i="32"/>
  <c r="AH104" i="32"/>
  <c r="AG104" i="32"/>
  <c r="AF104" i="32"/>
  <c r="AE104" i="32"/>
  <c r="BB100" i="32"/>
  <c r="BA100" i="32"/>
  <c r="AZ100" i="32"/>
  <c r="AY100" i="32"/>
  <c r="AX100" i="32"/>
  <c r="AW100" i="32"/>
  <c r="AV100" i="32"/>
  <c r="AU100" i="32"/>
  <c r="AT100" i="32"/>
  <c r="AS100" i="32"/>
  <c r="AR100" i="32"/>
  <c r="AQ100" i="32"/>
  <c r="AP100" i="32"/>
  <c r="AO100" i="32"/>
  <c r="AN100" i="32"/>
  <c r="AM100" i="32"/>
  <c r="AL100" i="32"/>
  <c r="AK100" i="32"/>
  <c r="AJ100" i="32"/>
  <c r="AI100" i="32"/>
  <c r="AH100" i="32"/>
  <c r="AG100" i="32"/>
  <c r="AF100" i="32"/>
  <c r="AE100" i="32"/>
  <c r="BB91" i="32"/>
  <c r="BB90" i="32" s="1"/>
  <c r="BA91" i="32"/>
  <c r="AZ91" i="32"/>
  <c r="AZ90" i="32" s="1"/>
  <c r="AY91" i="32"/>
  <c r="AY90" i="32" s="1"/>
  <c r="AX91" i="32"/>
  <c r="AX90" i="32" s="1"/>
  <c r="AW91" i="32"/>
  <c r="AV91" i="32"/>
  <c r="AU91" i="32"/>
  <c r="AT91" i="32"/>
  <c r="AT90" i="32" s="1"/>
  <c r="AS91" i="32"/>
  <c r="AS90" i="32" s="1"/>
  <c r="AR91" i="32"/>
  <c r="AR90" i="32" s="1"/>
  <c r="AQ91" i="32"/>
  <c r="AQ90" i="32" s="1"/>
  <c r="AP91" i="32"/>
  <c r="AP90" i="32" s="1"/>
  <c r="AO91" i="32"/>
  <c r="AN91" i="32"/>
  <c r="AN90" i="32" s="1"/>
  <c r="AM91" i="32"/>
  <c r="AM90" i="32" s="1"/>
  <c r="AL91" i="32"/>
  <c r="AL90" i="32" s="1"/>
  <c r="AK91" i="32"/>
  <c r="AJ91" i="32"/>
  <c r="AH91" i="32"/>
  <c r="AH90" i="32" s="1"/>
  <c r="AG91" i="32"/>
  <c r="AG90" i="32" s="1"/>
  <c r="AF91" i="32"/>
  <c r="AE91" i="32"/>
  <c r="AE90" i="32" s="1"/>
  <c r="BA90" i="32"/>
  <c r="AO90" i="32"/>
  <c r="T89" i="32"/>
  <c r="T90" i="32" s="1" a="1"/>
  <c r="T90" i="32" s="1"/>
  <c r="T91" i="32" s="1" a="1"/>
  <c r="T91" i="32" s="1"/>
  <c r="T92" i="32" s="1" a="1"/>
  <c r="T92" i="32" s="1"/>
  <c r="T93" i="32" s="1" a="1"/>
  <c r="T93" i="32" s="1"/>
  <c r="T94" i="32" s="1" a="1"/>
  <c r="T94" i="32" s="1"/>
  <c r="T95" i="32" s="1" a="1"/>
  <c r="T95" i="32" s="1"/>
  <c r="T96" i="32" s="1" a="1"/>
  <c r="T96" i="32" s="1"/>
  <c r="T97" i="32" s="1" a="1"/>
  <c r="T97" i="32" s="1"/>
  <c r="T98" i="32" s="1" a="1"/>
  <c r="T98" i="32" s="1"/>
  <c r="T99" i="32" s="1" a="1"/>
  <c r="T99" i="32" s="1"/>
  <c r="T100" i="32" s="1" a="1"/>
  <c r="T100" i="32" s="1"/>
  <c r="T101" i="32" s="1" a="1"/>
  <c r="T101" i="32" s="1"/>
  <c r="T102" i="32" s="1" a="1"/>
  <c r="T102" i="32" s="1"/>
  <c r="T103" i="32" s="1" a="1"/>
  <c r="T103" i="32" s="1"/>
  <c r="T104" i="32" s="1" a="1"/>
  <c r="T104" i="32" s="1"/>
  <c r="T105" i="32" s="1" a="1"/>
  <c r="T105" i="32" s="1"/>
  <c r="T106" i="32" s="1" a="1"/>
  <c r="T106" i="32" s="1"/>
  <c r="T107" i="32" s="1" a="1"/>
  <c r="T107" i="32" s="1"/>
  <c r="T108" i="32" s="1" a="1"/>
  <c r="T108" i="32" s="1"/>
  <c r="F89" i="32" a="1"/>
  <c r="F89" i="32"/>
  <c r="F90" i="32" s="1" a="1"/>
  <c r="F90" i="32" s="1"/>
  <c r="F91" i="32" s="1" a="1"/>
  <c r="F91" i="32" s="1"/>
  <c r="F92" i="32" s="1" a="1"/>
  <c r="F92" i="32" s="1"/>
  <c r="F93" i="32" s="1" a="1"/>
  <c r="F93" i="32" s="1"/>
  <c r="F94" i="32" s="1" a="1"/>
  <c r="F94" i="32" s="1"/>
  <c r="F95" i="32" s="1" a="1"/>
  <c r="F95" i="32" s="1"/>
  <c r="F96" i="32" s="1" a="1"/>
  <c r="F96" i="32" s="1"/>
  <c r="F97" i="32" s="1" a="1"/>
  <c r="F97" i="32" s="1"/>
  <c r="F98" i="32" s="1" a="1"/>
  <c r="F98" i="32" s="1"/>
  <c r="F99" i="32" s="1" a="1"/>
  <c r="F99" i="32" s="1"/>
  <c r="F100" i="32" s="1" a="1"/>
  <c r="F100" i="32" s="1"/>
  <c r="F101" i="32" s="1" a="1"/>
  <c r="F101" i="32" s="1"/>
  <c r="F102" i="32" s="1" a="1"/>
  <c r="F102" i="32" s="1"/>
  <c r="F103" i="32" s="1" a="1"/>
  <c r="F103" i="32" s="1"/>
  <c r="F104" i="32" s="1" a="1"/>
  <c r="F104" i="32" s="1"/>
  <c r="F105" i="32" s="1" a="1"/>
  <c r="F105" i="32" s="1"/>
  <c r="F106" i="32" s="1" a="1"/>
  <c r="F106" i="32" s="1"/>
  <c r="F107" i="32" s="1" a="1"/>
  <c r="F107" i="32" s="1"/>
  <c r="F108" i="32" s="1" a="1"/>
  <c r="F108" i="32" s="1"/>
  <c r="BB84" i="32"/>
  <c r="BA84" i="32"/>
  <c r="AZ84" i="32"/>
  <c r="AY84" i="32"/>
  <c r="AX84" i="32"/>
  <c r="AW84" i="32"/>
  <c r="AV84" i="32"/>
  <c r="AU84" i="32"/>
  <c r="AT84" i="32"/>
  <c r="AS84" i="32"/>
  <c r="AR84" i="32"/>
  <c r="AQ84" i="32"/>
  <c r="AP84" i="32"/>
  <c r="AO84" i="32"/>
  <c r="AN84" i="32"/>
  <c r="AM84" i="32"/>
  <c r="AL84" i="32"/>
  <c r="AK84" i="32"/>
  <c r="AJ84" i="32"/>
  <c r="AI84" i="32"/>
  <c r="AH84" i="32"/>
  <c r="AG84" i="32"/>
  <c r="AF84" i="32"/>
  <c r="AE84" i="32"/>
  <c r="BB80" i="32"/>
  <c r="BA80" i="32"/>
  <c r="AZ80" i="32"/>
  <c r="AY80" i="32"/>
  <c r="AX80" i="32"/>
  <c r="AW80" i="32"/>
  <c r="AV80" i="32"/>
  <c r="AU80" i="32"/>
  <c r="AT80" i="32"/>
  <c r="AS80" i="32"/>
  <c r="AS70" i="32" s="1"/>
  <c r="AR80" i="32"/>
  <c r="AQ80" i="32"/>
  <c r="AP80" i="32"/>
  <c r="AO80" i="32"/>
  <c r="AN80" i="32"/>
  <c r="AM80" i="32"/>
  <c r="AL80" i="32"/>
  <c r="AK80" i="32"/>
  <c r="AJ80" i="32"/>
  <c r="AI80" i="32"/>
  <c r="AH80" i="32"/>
  <c r="AG80" i="32"/>
  <c r="AF80" i="32"/>
  <c r="AE80" i="32"/>
  <c r="BB71" i="32"/>
  <c r="BA71" i="32"/>
  <c r="AZ71" i="32"/>
  <c r="AZ70" i="32" s="1"/>
  <c r="AY71" i="32"/>
  <c r="AX71" i="32"/>
  <c r="AW71" i="32"/>
  <c r="AV71" i="32"/>
  <c r="AV70" i="32" s="1"/>
  <c r="AU71" i="32"/>
  <c r="AT71" i="32"/>
  <c r="AS71" i="32"/>
  <c r="AR71" i="32"/>
  <c r="AQ71" i="32"/>
  <c r="AP71" i="32"/>
  <c r="AP70" i="32" s="1"/>
  <c r="AO71" i="32"/>
  <c r="AN71" i="32"/>
  <c r="AN70" i="32" s="1"/>
  <c r="AM71" i="32"/>
  <c r="AL71" i="32"/>
  <c r="AK71" i="32"/>
  <c r="AJ71" i="32"/>
  <c r="AJ70" i="32" s="1"/>
  <c r="AH71" i="32"/>
  <c r="AG71" i="32"/>
  <c r="AF71" i="32"/>
  <c r="AE71" i="32"/>
  <c r="AE70" i="32" s="1"/>
  <c r="T69" i="32"/>
  <c r="T70" i="32" s="1" a="1"/>
  <c r="T70" i="32" s="1"/>
  <c r="T71" i="32" s="1" a="1"/>
  <c r="T71" i="32" s="1"/>
  <c r="T72" i="32" s="1" a="1"/>
  <c r="T72" i="32" s="1"/>
  <c r="T73" i="32" s="1" a="1"/>
  <c r="T73" i="32" s="1"/>
  <c r="T74" i="32" s="1" a="1"/>
  <c r="T74" i="32" s="1"/>
  <c r="T75" i="32" s="1" a="1"/>
  <c r="T75" i="32" s="1"/>
  <c r="T76" i="32" s="1" a="1"/>
  <c r="T76" i="32" s="1"/>
  <c r="T77" i="32" s="1" a="1"/>
  <c r="T77" i="32" s="1"/>
  <c r="T78" i="32" s="1" a="1"/>
  <c r="T78" i="32" s="1"/>
  <c r="T79" i="32" s="1" a="1"/>
  <c r="T79" i="32" s="1"/>
  <c r="T80" i="32" s="1" a="1"/>
  <c r="T80" i="32" s="1"/>
  <c r="T81" i="32" s="1" a="1"/>
  <c r="T81" i="32" s="1"/>
  <c r="T82" i="32" s="1" a="1"/>
  <c r="T82" i="32" s="1"/>
  <c r="T83" i="32" s="1" a="1"/>
  <c r="T83" i="32" s="1"/>
  <c r="T84" i="32" s="1" a="1"/>
  <c r="T84" i="32" s="1"/>
  <c r="T85" i="32" s="1" a="1"/>
  <c r="T85" i="32" s="1"/>
  <c r="T86" i="32" s="1" a="1"/>
  <c r="T86" i="32" s="1"/>
  <c r="T87" i="32" s="1" a="1"/>
  <c r="T87" i="32" s="1"/>
  <c r="T88" i="32" s="1" a="1"/>
  <c r="T88" i="32" s="1"/>
  <c r="F69" i="32" a="1"/>
  <c r="F69" i="32" s="1"/>
  <c r="F70" i="32" s="1" a="1"/>
  <c r="F70" i="32" s="1"/>
  <c r="F71" i="32" s="1" a="1"/>
  <c r="F71" i="32" s="1"/>
  <c r="F72" i="32" s="1" a="1"/>
  <c r="F72" i="32" s="1"/>
  <c r="F73" i="32" s="1" a="1"/>
  <c r="F73" i="32" s="1"/>
  <c r="F74" i="32" s="1" a="1"/>
  <c r="F74" i="32" s="1"/>
  <c r="F75" i="32" s="1" a="1"/>
  <c r="F75" i="32" s="1"/>
  <c r="F76" i="32" s="1" a="1"/>
  <c r="F76" i="32" s="1"/>
  <c r="F77" i="32" s="1" a="1"/>
  <c r="F77" i="32" s="1"/>
  <c r="F78" i="32" s="1" a="1"/>
  <c r="F78" i="32" s="1"/>
  <c r="F79" i="32" s="1" a="1"/>
  <c r="F79" i="32" s="1"/>
  <c r="F80" i="32" s="1" a="1"/>
  <c r="F80" i="32" s="1"/>
  <c r="F81" i="32" s="1" a="1"/>
  <c r="F81" i="32" s="1"/>
  <c r="F82" i="32" s="1" a="1"/>
  <c r="F82" i="32" s="1"/>
  <c r="F83" i="32" s="1" a="1"/>
  <c r="F83" i="32" s="1"/>
  <c r="F84" i="32" s="1" a="1"/>
  <c r="F84" i="32" s="1"/>
  <c r="F85" i="32" s="1" a="1"/>
  <c r="F85" i="32" s="1"/>
  <c r="F86" i="32" s="1" a="1"/>
  <c r="F86" i="32" s="1"/>
  <c r="F87" i="32" s="1" a="1"/>
  <c r="F87" i="32" s="1"/>
  <c r="F88" i="32" s="1" a="1"/>
  <c r="F88" i="32" s="1"/>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BB60" i="32"/>
  <c r="BA60" i="32"/>
  <c r="AZ60" i="32"/>
  <c r="AY60" i="32"/>
  <c r="AX60" i="32"/>
  <c r="AW60" i="32"/>
  <c r="AV60" i="32"/>
  <c r="AU60" i="32"/>
  <c r="AT60" i="32"/>
  <c r="AS60" i="32"/>
  <c r="AR60" i="32"/>
  <c r="AQ60" i="32"/>
  <c r="AP60" i="32"/>
  <c r="AO60" i="32"/>
  <c r="AN60" i="32"/>
  <c r="AM60" i="32"/>
  <c r="AL60" i="32"/>
  <c r="AK60" i="32"/>
  <c r="AJ60" i="32"/>
  <c r="AI60" i="32"/>
  <c r="AH60" i="32"/>
  <c r="AG60" i="32"/>
  <c r="AF60" i="32"/>
  <c r="AE60" i="32"/>
  <c r="BB51" i="32"/>
  <c r="BA51" i="32"/>
  <c r="AZ51" i="32"/>
  <c r="AZ50" i="32" s="1"/>
  <c r="AY51" i="32"/>
  <c r="AY50" i="32" s="1"/>
  <c r="AX51" i="32"/>
  <c r="AW51" i="32"/>
  <c r="AW50" i="32" s="1"/>
  <c r="AV51" i="32"/>
  <c r="AU51" i="32"/>
  <c r="AT51" i="32"/>
  <c r="AS51" i="32"/>
  <c r="AR51" i="32"/>
  <c r="AQ51" i="32"/>
  <c r="AP51" i="32"/>
  <c r="AP50" i="32" s="1"/>
  <c r="AO51" i="32"/>
  <c r="AN51" i="32"/>
  <c r="AN50" i="32" s="1"/>
  <c r="AM51" i="32"/>
  <c r="AM50" i="32" s="1"/>
  <c r="AL51" i="32"/>
  <c r="AK51" i="32"/>
  <c r="AK50" i="32" s="1"/>
  <c r="AJ51" i="32"/>
  <c r="AH51" i="32"/>
  <c r="AG51" i="32"/>
  <c r="AF51" i="32"/>
  <c r="AE51" i="32"/>
  <c r="BB50" i="32"/>
  <c r="BA50" i="32"/>
  <c r="T49" i="32"/>
  <c r="T50" i="32" s="1" a="1"/>
  <c r="T50" i="32" s="1"/>
  <c r="T51" i="32" s="1" a="1"/>
  <c r="T51" i="32" s="1"/>
  <c r="T52" i="32" s="1" a="1"/>
  <c r="T52" i="32" s="1"/>
  <c r="T53" i="32" s="1" a="1"/>
  <c r="T53" i="32" s="1"/>
  <c r="T54" i="32" s="1" a="1"/>
  <c r="T54" i="32" s="1"/>
  <c r="T55" i="32" s="1" a="1"/>
  <c r="T55" i="32" s="1"/>
  <c r="T56" i="32" s="1" a="1"/>
  <c r="T56" i="32" s="1"/>
  <c r="T57" i="32" s="1" a="1"/>
  <c r="T57" i="32" s="1"/>
  <c r="T58" i="32" s="1" a="1"/>
  <c r="T58" i="32" s="1"/>
  <c r="T59" i="32" s="1" a="1"/>
  <c r="T59" i="32" s="1"/>
  <c r="T60" i="32" s="1" a="1"/>
  <c r="T60" i="32" s="1"/>
  <c r="T61" i="32" s="1" a="1"/>
  <c r="T61" i="32" s="1"/>
  <c r="T62" i="32" s="1" a="1"/>
  <c r="T62" i="32" s="1"/>
  <c r="T63" i="32" s="1" a="1"/>
  <c r="T63" i="32" s="1"/>
  <c r="T64" i="32" s="1" a="1"/>
  <c r="T64" i="32" s="1"/>
  <c r="T65" i="32" s="1" a="1"/>
  <c r="T65" i="32" s="1"/>
  <c r="T66" i="32" s="1" a="1"/>
  <c r="T66" i="32" s="1"/>
  <c r="T67" i="32" s="1" a="1"/>
  <c r="T67" i="32" s="1"/>
  <c r="T68" i="32" s="1" a="1"/>
  <c r="T68" i="32" s="1"/>
  <c r="F49" i="32" a="1"/>
  <c r="F49" i="32" s="1"/>
  <c r="F50" i="32" s="1" a="1"/>
  <c r="F50" i="32" s="1"/>
  <c r="F51" i="32" s="1" a="1"/>
  <c r="F51" i="32" s="1"/>
  <c r="F52" i="32" s="1" a="1"/>
  <c r="F52" i="32" s="1"/>
  <c r="F53" i="32" s="1" a="1"/>
  <c r="F53" i="32" s="1"/>
  <c r="F54" i="32" s="1" a="1"/>
  <c r="F54" i="32" s="1"/>
  <c r="F55" i="32" s="1" a="1"/>
  <c r="F55" i="32" s="1"/>
  <c r="F56" i="32" s="1" a="1"/>
  <c r="F56" i="32" s="1"/>
  <c r="F57" i="32" s="1" a="1"/>
  <c r="F57" i="32" s="1"/>
  <c r="F58" i="32" s="1" a="1"/>
  <c r="F58" i="32" s="1"/>
  <c r="F59" i="32" s="1" a="1"/>
  <c r="F59" i="32" s="1"/>
  <c r="F60" i="32" s="1" a="1"/>
  <c r="F60" i="32" s="1"/>
  <c r="F61" i="32" s="1" a="1"/>
  <c r="F61" i="32" s="1"/>
  <c r="F62" i="32" s="1" a="1"/>
  <c r="F62" i="32" s="1"/>
  <c r="F63" i="32" s="1" a="1"/>
  <c r="F63" i="32" s="1"/>
  <c r="F64" i="32" s="1" a="1"/>
  <c r="F64" i="32" s="1"/>
  <c r="F65" i="32" s="1" a="1"/>
  <c r="F65" i="32" s="1"/>
  <c r="F66" i="32" s="1" a="1"/>
  <c r="F66" i="32" s="1"/>
  <c r="F67" i="32" s="1" a="1"/>
  <c r="F67" i="32" s="1"/>
  <c r="F68" i="32" s="1" a="1"/>
  <c r="F68" i="32" s="1"/>
  <c r="BB44" i="32"/>
  <c r="BA44" i="32"/>
  <c r="AZ44" i="32"/>
  <c r="AY44" i="32"/>
  <c r="AX44" i="32"/>
  <c r="AW44" i="32"/>
  <c r="AV44" i="32"/>
  <c r="AU44" i="32"/>
  <c r="AT44" i="32"/>
  <c r="AS44" i="32"/>
  <c r="AR44" i="32"/>
  <c r="AQ44" i="32"/>
  <c r="AP44" i="32"/>
  <c r="AO44" i="32"/>
  <c r="AN44" i="32"/>
  <c r="AM44" i="32"/>
  <c r="AL44" i="32"/>
  <c r="AK44" i="32"/>
  <c r="AJ44" i="32"/>
  <c r="AI44" i="32"/>
  <c r="AH44" i="32"/>
  <c r="AG44" i="32"/>
  <c r="AF44" i="32"/>
  <c r="AE44" i="32"/>
  <c r="BB40" i="32"/>
  <c r="BA40" i="32"/>
  <c r="AZ40" i="32"/>
  <c r="AY40" i="32"/>
  <c r="AX40" i="32"/>
  <c r="AW40" i="32"/>
  <c r="AV40" i="32"/>
  <c r="AU40" i="32"/>
  <c r="AT40" i="32"/>
  <c r="AS40" i="32"/>
  <c r="AR40" i="32"/>
  <c r="AQ40" i="32"/>
  <c r="AP40" i="32"/>
  <c r="AO40" i="32"/>
  <c r="AN40" i="32"/>
  <c r="AM40" i="32"/>
  <c r="AL40" i="32"/>
  <c r="AK40" i="32"/>
  <c r="AJ40" i="32"/>
  <c r="AI40" i="32"/>
  <c r="AH40" i="32"/>
  <c r="AG40" i="32"/>
  <c r="AF40" i="32"/>
  <c r="AE40" i="32"/>
  <c r="BB31" i="32"/>
  <c r="BA31" i="32"/>
  <c r="BA30" i="32" s="1"/>
  <c r="AZ31" i="32"/>
  <c r="AY31" i="32"/>
  <c r="AY30" i="32" s="1"/>
  <c r="AX31" i="32"/>
  <c r="AW31" i="32"/>
  <c r="AW30" i="32" s="1"/>
  <c r="AV31" i="32"/>
  <c r="AU31" i="32"/>
  <c r="AT31" i="32"/>
  <c r="AS31" i="32"/>
  <c r="AR31" i="32"/>
  <c r="AQ31" i="32"/>
  <c r="AQ30" i="32" s="1"/>
  <c r="AP31" i="32"/>
  <c r="AO31" i="32"/>
  <c r="AO30" i="32" s="1"/>
  <c r="AN31" i="32"/>
  <c r="AM31" i="32"/>
  <c r="AM30" i="32" s="1"/>
  <c r="AL31" i="32"/>
  <c r="AL30" i="32" s="1"/>
  <c r="AK31" i="32"/>
  <c r="AK30" i="32" s="1"/>
  <c r="AJ31" i="32"/>
  <c r="AI31" i="32"/>
  <c r="AH31" i="32"/>
  <c r="AG31" i="32"/>
  <c r="AF31" i="32"/>
  <c r="AE31" i="32"/>
  <c r="AZ30" i="32"/>
  <c r="AX30" i="32"/>
  <c r="AN30" i="32"/>
  <c r="AE30" i="32"/>
  <c r="T29" i="32"/>
  <c r="T30" i="32" s="1" a="1"/>
  <c r="T30" i="32" s="1"/>
  <c r="T31" i="32" s="1" a="1"/>
  <c r="T31" i="32" s="1"/>
  <c r="T32" i="32" s="1" a="1"/>
  <c r="T32" i="32" s="1"/>
  <c r="T33" i="32" s="1" a="1"/>
  <c r="T33" i="32" s="1"/>
  <c r="T34" i="32" s="1" a="1"/>
  <c r="T34" i="32" s="1"/>
  <c r="T35" i="32" s="1" a="1"/>
  <c r="T35" i="32" s="1"/>
  <c r="T36" i="32" s="1" a="1"/>
  <c r="T36" i="32" s="1"/>
  <c r="T37" i="32" s="1" a="1"/>
  <c r="T37" i="32" s="1"/>
  <c r="T38" i="32" s="1" a="1"/>
  <c r="T38" i="32" s="1"/>
  <c r="T39" i="32" s="1" a="1"/>
  <c r="T39" i="32" s="1"/>
  <c r="T40" i="32" s="1" a="1"/>
  <c r="T40" i="32" s="1"/>
  <c r="T41" i="32" s="1" a="1"/>
  <c r="T41" i="32" s="1"/>
  <c r="T42" i="32" s="1" a="1"/>
  <c r="T42" i="32" s="1"/>
  <c r="T43" i="32" s="1" a="1"/>
  <c r="T43" i="32" s="1"/>
  <c r="T44" i="32" s="1" a="1"/>
  <c r="T44" i="32" s="1"/>
  <c r="T45" i="32" s="1" a="1"/>
  <c r="T45" i="32" s="1"/>
  <c r="T46" i="32" s="1" a="1"/>
  <c r="T46" i="32" s="1"/>
  <c r="T47" i="32" s="1" a="1"/>
  <c r="T47" i="32" s="1"/>
  <c r="T48" i="32" s="1" a="1"/>
  <c r="T48" i="32" s="1"/>
  <c r="F29" i="32" a="1"/>
  <c r="F29" i="32" s="1"/>
  <c r="F30" i="32" s="1" a="1"/>
  <c r="F30" i="32" s="1"/>
  <c r="F31" i="32" s="1" a="1"/>
  <c r="F31" i="32" s="1"/>
  <c r="F32" i="32" s="1" a="1"/>
  <c r="F32" i="32" s="1"/>
  <c r="F33" i="32" s="1" a="1"/>
  <c r="F33" i="32" s="1"/>
  <c r="F34" i="32" s="1" a="1"/>
  <c r="F34" i="32" s="1"/>
  <c r="F35" i="32" s="1" a="1"/>
  <c r="F35" i="32" s="1"/>
  <c r="F36" i="32" s="1" a="1"/>
  <c r="F36" i="32" s="1"/>
  <c r="F37" i="32" s="1" a="1"/>
  <c r="F37" i="32" s="1"/>
  <c r="F38" i="32" s="1" a="1"/>
  <c r="F38" i="32" s="1"/>
  <c r="F39" i="32" s="1" a="1"/>
  <c r="F39" i="32" s="1"/>
  <c r="F40" i="32" s="1" a="1"/>
  <c r="F40" i="32" s="1"/>
  <c r="F41" i="32" s="1" a="1"/>
  <c r="F41" i="32" s="1"/>
  <c r="F42" i="32" s="1" a="1"/>
  <c r="F42" i="32" s="1"/>
  <c r="F43" i="32" s="1" a="1"/>
  <c r="F43" i="32" s="1"/>
  <c r="F44" i="32" s="1" a="1"/>
  <c r="F44" i="32" s="1"/>
  <c r="F45" i="32" s="1" a="1"/>
  <c r="F45" i="32" s="1"/>
  <c r="F46" i="32" s="1" a="1"/>
  <c r="F46" i="32" s="1"/>
  <c r="F47" i="32" s="1" a="1"/>
  <c r="F47" i="32" s="1"/>
  <c r="F48" i="32" s="1" a="1"/>
  <c r="F48" i="32" s="1"/>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4" i="32"/>
  <c r="BC11" i="32" a="1"/>
  <c r="BC11" i="32"/>
  <c r="BB10" i="32" a="1"/>
  <c r="BB10" i="32" s="1"/>
  <c r="BA10" i="32" a="1"/>
  <c r="BA10" i="32" s="1"/>
  <c r="AZ10" i="32" a="1"/>
  <c r="AZ10" i="32" s="1"/>
  <c r="AY10" i="32" a="1"/>
  <c r="AY10" i="32" s="1"/>
  <c r="AX10" i="32" a="1"/>
  <c r="AX10" i="32" s="1"/>
  <c r="AW10" i="32" a="1"/>
  <c r="AW10" i="32" s="1"/>
  <c r="AV10" i="32" a="1"/>
  <c r="AV10" i="32" s="1"/>
  <c r="AU10" i="32" a="1"/>
  <c r="AU10" i="32" s="1"/>
  <c r="AT10" i="32" a="1"/>
  <c r="AT10" i="32" s="1"/>
  <c r="AS10" i="32" a="1"/>
  <c r="AS10" i="32" s="1"/>
  <c r="AR10" i="32" a="1"/>
  <c r="AR10" i="32" s="1"/>
  <c r="AQ10" i="32" a="1"/>
  <c r="AQ10" i="32" s="1"/>
  <c r="AP10" i="32" a="1"/>
  <c r="AP10" i="32" s="1"/>
  <c r="AO10" i="32" a="1"/>
  <c r="AO10" i="32" s="1"/>
  <c r="AN10" i="32" a="1"/>
  <c r="AN10" i="32" s="1"/>
  <c r="AM10" i="32" a="1"/>
  <c r="AM10" i="32" s="1"/>
  <c r="AL10" i="32" a="1"/>
  <c r="AL10" i="32" s="1"/>
  <c r="AK10" i="32" a="1"/>
  <c r="AK10" i="32" s="1"/>
  <c r="AJ10" i="32" a="1"/>
  <c r="AJ10" i="32" s="1"/>
  <c r="AI10" i="32" a="1"/>
  <c r="AI10" i="32" s="1"/>
  <c r="AH10" i="32" a="1"/>
  <c r="AH10" i="32" s="1"/>
  <c r="AG10" i="32" a="1"/>
  <c r="AG10" i="32" s="1"/>
  <c r="AF10" i="32" a="1"/>
  <c r="AF10" i="32" s="1"/>
  <c r="AE10" i="32" a="1"/>
  <c r="AE10" i="32" s="1"/>
  <c r="BB9" i="32"/>
  <c r="BA9" i="32"/>
  <c r="AZ9" i="32"/>
  <c r="AY9" i="32"/>
  <c r="AX9" i="32"/>
  <c r="AW9" i="32"/>
  <c r="AV9" i="32"/>
  <c r="AU9" i="32"/>
  <c r="AT9" i="32"/>
  <c r="AS9" i="32" a="1"/>
  <c r="AS9" i="32"/>
  <c r="AR9" i="32"/>
  <c r="AQ9" i="32"/>
  <c r="AP9" i="32"/>
  <c r="AO9" i="32"/>
  <c r="AN9" i="32"/>
  <c r="AM9" i="32"/>
  <c r="AL9" i="32"/>
  <c r="AK9" i="32"/>
  <c r="AJ9" i="32"/>
  <c r="AI9" i="32" a="1"/>
  <c r="AI9" i="32" s="1"/>
  <c r="AH9" i="32"/>
  <c r="AG9" i="32"/>
  <c r="AF9" i="32"/>
  <c r="AE9" i="32"/>
  <c r="BB7" i="32" a="1"/>
  <c r="BB7" i="32" s="1"/>
  <c r="BA7" i="32" a="1"/>
  <c r="BA7" i="32" s="1"/>
  <c r="AZ7" i="32" a="1"/>
  <c r="AZ7" i="32" s="1"/>
  <c r="AY7" i="32" a="1"/>
  <c r="AY7" i="32" s="1"/>
  <c r="AX7" i="32" a="1"/>
  <c r="AX7" i="32"/>
  <c r="AW7" i="32" a="1"/>
  <c r="AW7" i="32" s="1"/>
  <c r="AV7" i="32" a="1"/>
  <c r="AV7" i="32" s="1"/>
  <c r="AU7" i="32" a="1"/>
  <c r="AU7" i="32" s="1"/>
  <c r="AT7" i="32" a="1"/>
  <c r="AT7" i="32" s="1"/>
  <c r="AS7" i="32" a="1"/>
  <c r="AS7" i="32" s="1"/>
  <c r="AR7" i="32" a="1"/>
  <c r="AR7" i="32" s="1"/>
  <c r="AQ7" i="32" a="1"/>
  <c r="AQ7" i="32" s="1"/>
  <c r="AP7" i="32" a="1"/>
  <c r="AP7" i="32" s="1"/>
  <c r="AO7" i="32" a="1"/>
  <c r="AO7" i="32" s="1"/>
  <c r="AN7" i="32" a="1"/>
  <c r="AN7" i="32" s="1"/>
  <c r="AM7" i="32" a="1"/>
  <c r="AM7" i="32" s="1"/>
  <c r="AL7" i="32" a="1"/>
  <c r="AL7" i="32" s="1"/>
  <c r="AK7" i="32" a="1"/>
  <c r="AK7" i="32" s="1"/>
  <c r="AJ7" i="32" a="1"/>
  <c r="AJ7" i="32" s="1"/>
  <c r="AI7" i="32" a="1"/>
  <c r="AI7" i="32" s="1"/>
  <c r="AH7" i="32" a="1"/>
  <c r="AH7" i="32" s="1"/>
  <c r="AG7" i="32" a="1"/>
  <c r="AG7" i="32" s="1"/>
  <c r="AF7" i="32" a="1"/>
  <c r="AF7" i="32" s="1"/>
  <c r="AE7" i="32" a="1"/>
  <c r="AE7" i="32" s="1"/>
  <c r="BB6" i="32"/>
  <c r="BA6" i="32"/>
  <c r="AZ6" i="32"/>
  <c r="AY6" i="32"/>
  <c r="AX6" i="32"/>
  <c r="AW6" i="32"/>
  <c r="AV6" i="32"/>
  <c r="AU6" i="32"/>
  <c r="AT6" i="32"/>
  <c r="AS6" i="32" a="1"/>
  <c r="AS6" i="32" s="1"/>
  <c r="AR6" i="32"/>
  <c r="AQ6" i="32"/>
  <c r="AP6" i="32"/>
  <c r="AO6" i="32"/>
  <c r="AN6" i="32"/>
  <c r="AM6" i="32"/>
  <c r="AL6" i="32"/>
  <c r="AK6" i="32"/>
  <c r="AJ6" i="32"/>
  <c r="AI6" i="32" a="1"/>
  <c r="AI6" i="32" s="1"/>
  <c r="AH6" i="32"/>
  <c r="AG6" i="32"/>
  <c r="AF6" i="32"/>
  <c r="AE6" i="32"/>
  <c r="T139" i="31"/>
  <c r="BD125" i="31"/>
  <c r="BF124" i="31" a="1"/>
  <c r="BF124" i="31" s="1"/>
  <c r="AB124" i="31"/>
  <c r="L124" i="31" a="1"/>
  <c r="L124" i="31" s="1"/>
  <c r="AX123" i="31"/>
  <c r="AW123" i="31"/>
  <c r="AV123" i="31"/>
  <c r="AU123" i="31"/>
  <c r="AT123" i="31"/>
  <c r="AS123" i="31"/>
  <c r="AR123" i="31"/>
  <c r="AQ123" i="31"/>
  <c r="AP123" i="31"/>
  <c r="AO123" i="31"/>
  <c r="AN123" i="31"/>
  <c r="AM123" i="31"/>
  <c r="AL123" i="31"/>
  <c r="AK123" i="31"/>
  <c r="AJ123" i="31"/>
  <c r="AI123" i="31"/>
  <c r="AH123" i="31"/>
  <c r="AG123" i="31"/>
  <c r="AF123" i="31"/>
  <c r="AE123" i="31"/>
  <c r="BD122" i="31"/>
  <c r="BF121" i="31" a="1"/>
  <c r="BF121" i="31" s="1"/>
  <c r="AB121" i="31"/>
  <c r="L121" i="31" a="1"/>
  <c r="L121" i="31" s="1"/>
  <c r="AX120" i="31"/>
  <c r="AW120" i="31"/>
  <c r="AV120" i="31"/>
  <c r="AU120" i="31"/>
  <c r="AT120" i="31"/>
  <c r="AS120" i="31"/>
  <c r="AR120" i="31"/>
  <c r="AQ120" i="31"/>
  <c r="AP120" i="31"/>
  <c r="AO120" i="31"/>
  <c r="AN120" i="31"/>
  <c r="AM120" i="31"/>
  <c r="AL120" i="31"/>
  <c r="AK120" i="31"/>
  <c r="AJ120" i="31"/>
  <c r="AI120" i="31"/>
  <c r="AH120" i="31"/>
  <c r="AG120" i="31"/>
  <c r="AF120" i="31"/>
  <c r="AE120" i="31"/>
  <c r="BD119" i="31"/>
  <c r="BF118" i="31" a="1"/>
  <c r="BF118" i="31" s="1"/>
  <c r="AB118" i="31"/>
  <c r="L118" i="31" a="1"/>
  <c r="L118" i="31"/>
  <c r="AX117" i="31"/>
  <c r="AW117" i="31"/>
  <c r="AV117" i="31"/>
  <c r="AU117" i="31"/>
  <c r="AU116" i="31" s="1"/>
  <c r="AT117" i="31"/>
  <c r="AS117" i="31"/>
  <c r="AS116" i="31" s="1"/>
  <c r="AR117" i="31"/>
  <c r="AQ117" i="31"/>
  <c r="AQ116" i="31" s="1"/>
  <c r="AP117" i="31"/>
  <c r="AO117" i="31"/>
  <c r="AO116" i="31" s="1"/>
  <c r="AN117" i="31"/>
  <c r="AM117" i="31"/>
  <c r="AM116" i="31" s="1"/>
  <c r="AL117" i="31"/>
  <c r="AK117" i="31"/>
  <c r="AJ117" i="31"/>
  <c r="AI117" i="31"/>
  <c r="AI116" i="31" s="1"/>
  <c r="AH117" i="31"/>
  <c r="AG117" i="31"/>
  <c r="AG116" i="31" s="1"/>
  <c r="AF117" i="31"/>
  <c r="AE117" i="31"/>
  <c r="AK116" i="31"/>
  <c r="AX110" i="31"/>
  <c r="AW110" i="31"/>
  <c r="AV110" i="31"/>
  <c r="AU110" i="31"/>
  <c r="AT110" i="31"/>
  <c r="AS110" i="31"/>
  <c r="AR110" i="31"/>
  <c r="AQ110" i="31"/>
  <c r="AP110" i="31"/>
  <c r="AO110" i="31"/>
  <c r="AN110" i="31"/>
  <c r="AM110" i="31"/>
  <c r="AL110" i="31"/>
  <c r="AK110" i="31"/>
  <c r="AJ110" i="31"/>
  <c r="AI110" i="31"/>
  <c r="AH110" i="31"/>
  <c r="AG110" i="31"/>
  <c r="AF110" i="31"/>
  <c r="AE110" i="31"/>
  <c r="F108" i="31" a="1"/>
  <c r="F108" i="31" s="1"/>
  <c r="F109" i="31" s="1" a="1"/>
  <c r="F109" i="31" s="1"/>
  <c r="BD98" i="31"/>
  <c r="BF97" i="31" a="1"/>
  <c r="BF97" i="31"/>
  <c r="AB97" i="31"/>
  <c r="L97" i="31" a="1"/>
  <c r="L97" i="31" s="1"/>
  <c r="AX96" i="31"/>
  <c r="AW96" i="31"/>
  <c r="AV96" i="31"/>
  <c r="AU96" i="31"/>
  <c r="AT96" i="31"/>
  <c r="AS96" i="31"/>
  <c r="AR96" i="31"/>
  <c r="AQ96" i="31"/>
  <c r="AP96" i="31"/>
  <c r="AO96" i="31"/>
  <c r="AN96" i="31"/>
  <c r="AM96" i="31"/>
  <c r="AL96" i="31"/>
  <c r="AK96" i="31"/>
  <c r="AJ96" i="31"/>
  <c r="AI96" i="31"/>
  <c r="AH96" i="31"/>
  <c r="AG96" i="31"/>
  <c r="AF96" i="31"/>
  <c r="AE96" i="31"/>
  <c r="BD95" i="31"/>
  <c r="BF94" i="31" a="1"/>
  <c r="BF94" i="31" s="1"/>
  <c r="AB94" i="31"/>
  <c r="L94" i="31" a="1"/>
  <c r="L94" i="31" s="1"/>
  <c r="AX93" i="31"/>
  <c r="AW93" i="31"/>
  <c r="AV93" i="31"/>
  <c r="AU93" i="31"/>
  <c r="AT93" i="31"/>
  <c r="AS93" i="31"/>
  <c r="AR93" i="31"/>
  <c r="AQ93" i="31"/>
  <c r="AP93" i="31"/>
  <c r="AO93" i="31"/>
  <c r="AN93" i="31"/>
  <c r="AM93" i="31"/>
  <c r="AL93" i="31"/>
  <c r="AK93" i="31"/>
  <c r="AJ93" i="31"/>
  <c r="AI93" i="31"/>
  <c r="AH93" i="31"/>
  <c r="AG93" i="31"/>
  <c r="AF93" i="31"/>
  <c r="AE93" i="31"/>
  <c r="BD92" i="31"/>
  <c r="BF91" i="31" a="1"/>
  <c r="BF91" i="31" s="1"/>
  <c r="AB91" i="31"/>
  <c r="L91" i="31" a="1"/>
  <c r="L91" i="31" s="1"/>
  <c r="AX90" i="31"/>
  <c r="AW90" i="31"/>
  <c r="AW89" i="31" s="1"/>
  <c r="AV90" i="31"/>
  <c r="AV89" i="31" s="1"/>
  <c r="AV82" i="31" s="1"/>
  <c r="AU90" i="31"/>
  <c r="AU89" i="31" s="1"/>
  <c r="AT90" i="31"/>
  <c r="AS90" i="31"/>
  <c r="AS89" i="31" s="1"/>
  <c r="AR90" i="31"/>
  <c r="AQ90" i="31"/>
  <c r="AQ89" i="31" s="1"/>
  <c r="AP90" i="31"/>
  <c r="AO90" i="31"/>
  <c r="AO89" i="31" s="1"/>
  <c r="AN90" i="31"/>
  <c r="AM90" i="31"/>
  <c r="AL90" i="31"/>
  <c r="AK90" i="31"/>
  <c r="AK89" i="31" s="1"/>
  <c r="AJ90" i="31"/>
  <c r="AJ89" i="31" s="1"/>
  <c r="AI90" i="31"/>
  <c r="AH90" i="31"/>
  <c r="AH89" i="31" s="1"/>
  <c r="AG90" i="31"/>
  <c r="AG89" i="31" s="1"/>
  <c r="AF90" i="31"/>
  <c r="AE90" i="31"/>
  <c r="AE89" i="31" s="1"/>
  <c r="AP89" i="31"/>
  <c r="AX83" i="31"/>
  <c r="AW83" i="31"/>
  <c r="AV83" i="31"/>
  <c r="AU83" i="31"/>
  <c r="AT83" i="31"/>
  <c r="AS83" i="31"/>
  <c r="AS82" i="31" s="1"/>
  <c r="AR83" i="31"/>
  <c r="AQ83" i="31"/>
  <c r="AP83" i="31"/>
  <c r="AO83" i="31"/>
  <c r="AO82" i="31" s="1"/>
  <c r="AN83" i="31"/>
  <c r="AM83" i="31"/>
  <c r="AL83" i="31"/>
  <c r="AK83" i="31"/>
  <c r="AJ83" i="31"/>
  <c r="AI83" i="31"/>
  <c r="AH83" i="31"/>
  <c r="AG83" i="31"/>
  <c r="AG82" i="31" s="1"/>
  <c r="AF83" i="31"/>
  <c r="AE83" i="31"/>
  <c r="AP82" i="31"/>
  <c r="F81" i="31" a="1"/>
  <c r="F81" i="31" s="1"/>
  <c r="BD71" i="31"/>
  <c r="BF70" i="31" a="1"/>
  <c r="BF70" i="31" s="1"/>
  <c r="AB70" i="31"/>
  <c r="L70" i="31" a="1"/>
  <c r="L70" i="31" s="1"/>
  <c r="AX69" i="31"/>
  <c r="AW69" i="31"/>
  <c r="AV69" i="31"/>
  <c r="AU69" i="31"/>
  <c r="AT69" i="31"/>
  <c r="AS69" i="31"/>
  <c r="AR69" i="31"/>
  <c r="AQ69" i="31"/>
  <c r="AP69" i="31"/>
  <c r="AO69" i="31"/>
  <c r="AN69" i="31"/>
  <c r="AM69" i="31"/>
  <c r="AL69" i="31"/>
  <c r="AK69" i="31"/>
  <c r="AJ69" i="31"/>
  <c r="AI69" i="31"/>
  <c r="AH69" i="31"/>
  <c r="AG69" i="31"/>
  <c r="AF69" i="31"/>
  <c r="AE69" i="31"/>
  <c r="BD68" i="31"/>
  <c r="BF67" i="31" a="1"/>
  <c r="BF67" i="31" s="1"/>
  <c r="AB67" i="31"/>
  <c r="L67" i="31" a="1"/>
  <c r="L67" i="31" s="1"/>
  <c r="AX66" i="31"/>
  <c r="AW66" i="31"/>
  <c r="AV66" i="31"/>
  <c r="AU66" i="31"/>
  <c r="AT66" i="31"/>
  <c r="AS66" i="31"/>
  <c r="AR66" i="31"/>
  <c r="AQ66" i="31"/>
  <c r="AP66" i="31"/>
  <c r="AO66" i="31"/>
  <c r="AN66" i="31"/>
  <c r="AM66" i="31"/>
  <c r="AL66" i="31"/>
  <c r="AK66" i="31"/>
  <c r="AJ66" i="31"/>
  <c r="AI66" i="31"/>
  <c r="AH66" i="31"/>
  <c r="AH62" i="31" s="1"/>
  <c r="AG66" i="31"/>
  <c r="AF66" i="31"/>
  <c r="AE66" i="31"/>
  <c r="BD65" i="31"/>
  <c r="BF64" i="31" a="1"/>
  <c r="BF64" i="31" s="1"/>
  <c r="AB64" i="31"/>
  <c r="L64" i="31" a="1"/>
  <c r="L64" i="31" s="1"/>
  <c r="AX63" i="31"/>
  <c r="AW63" i="31"/>
  <c r="AW62" i="31" s="1"/>
  <c r="AV63" i="31"/>
  <c r="AU63" i="31"/>
  <c r="AT63" i="31"/>
  <c r="AS63" i="31"/>
  <c r="AS62" i="31" s="1"/>
  <c r="AR63" i="31"/>
  <c r="AQ63" i="31"/>
  <c r="AP63" i="31"/>
  <c r="AO63" i="31"/>
  <c r="AO62" i="31" s="1"/>
  <c r="AN63" i="31"/>
  <c r="AM63" i="31"/>
  <c r="AL63" i="31"/>
  <c r="AK63" i="31"/>
  <c r="AK62" i="31" s="1"/>
  <c r="AJ63" i="31"/>
  <c r="AI63" i="31"/>
  <c r="AH63" i="31"/>
  <c r="AG63" i="31"/>
  <c r="AG62" i="31" s="1"/>
  <c r="AF63" i="31"/>
  <c r="AE63" i="31"/>
  <c r="AX56" i="31"/>
  <c r="AW56" i="31"/>
  <c r="AV56" i="31"/>
  <c r="AU56" i="31"/>
  <c r="AT56" i="31"/>
  <c r="AS56" i="31"/>
  <c r="AR56" i="31"/>
  <c r="AQ56" i="31"/>
  <c r="AP56" i="31"/>
  <c r="AO56" i="31"/>
  <c r="AN56" i="31"/>
  <c r="AM56" i="31"/>
  <c r="AL56" i="31"/>
  <c r="AK56" i="31"/>
  <c r="AJ56" i="31"/>
  <c r="AI56" i="31"/>
  <c r="AH56" i="31"/>
  <c r="AG56" i="31"/>
  <c r="AF56" i="31"/>
  <c r="AE56" i="31"/>
  <c r="F54" i="31" a="1"/>
  <c r="F54" i="31" s="1"/>
  <c r="F55" i="31" s="1" a="1"/>
  <c r="F55" i="31" s="1"/>
  <c r="BD44" i="31"/>
  <c r="BF43" i="31" a="1"/>
  <c r="BF43" i="31" s="1"/>
  <c r="AB43" i="31"/>
  <c r="L43" i="31" a="1"/>
  <c r="L43" i="31"/>
  <c r="AX42" i="31"/>
  <c r="AW42" i="31"/>
  <c r="AV42" i="31"/>
  <c r="AU42" i="31"/>
  <c r="AT42" i="31"/>
  <c r="AS42" i="31"/>
  <c r="AR42" i="31"/>
  <c r="AQ42" i="31"/>
  <c r="AP42" i="31"/>
  <c r="AO42" i="31"/>
  <c r="AN42" i="31"/>
  <c r="AM42" i="31"/>
  <c r="AL42" i="31"/>
  <c r="AK42" i="31"/>
  <c r="AJ42" i="31"/>
  <c r="AI42" i="31"/>
  <c r="AH42" i="31"/>
  <c r="AG42" i="31"/>
  <c r="AF42" i="31"/>
  <c r="AE42" i="31"/>
  <c r="BD41" i="31"/>
  <c r="BF40" i="31" a="1"/>
  <c r="BF40" i="31" s="1"/>
  <c r="AB40" i="31"/>
  <c r="L40" i="31" a="1"/>
  <c r="L40" i="31"/>
  <c r="AX39" i="31"/>
  <c r="AW39" i="31"/>
  <c r="AV39" i="31"/>
  <c r="AU39" i="31"/>
  <c r="AU35" i="31" s="1"/>
  <c r="AT39" i="31"/>
  <c r="AS39" i="31"/>
  <c r="AR39" i="31"/>
  <c r="AQ39" i="31"/>
  <c r="AP39" i="31"/>
  <c r="AO39" i="31"/>
  <c r="AN39" i="31"/>
  <c r="AM39" i="31"/>
  <c r="AL39" i="31"/>
  <c r="AK39" i="31"/>
  <c r="AJ39" i="31"/>
  <c r="AI39" i="31"/>
  <c r="AI35" i="31" s="1"/>
  <c r="AH39" i="31"/>
  <c r="AG39" i="31"/>
  <c r="AF39" i="31"/>
  <c r="AE39" i="31"/>
  <c r="BD38" i="31"/>
  <c r="BF37" i="31" a="1"/>
  <c r="BF37" i="31"/>
  <c r="AB37" i="31"/>
  <c r="L37" i="31" a="1"/>
  <c r="L37" i="31" s="1"/>
  <c r="AX36" i="31"/>
  <c r="AW36" i="31"/>
  <c r="AW35" i="31" s="1"/>
  <c r="AV36" i="31"/>
  <c r="AU36" i="31"/>
  <c r="AT36" i="31"/>
  <c r="AS36" i="31"/>
  <c r="AR36" i="31"/>
  <c r="AR35" i="31" s="1"/>
  <c r="AQ36" i="31"/>
  <c r="AP36" i="31"/>
  <c r="AO36" i="31"/>
  <c r="AO35" i="31" s="1"/>
  <c r="AN36" i="31"/>
  <c r="AN35" i="31" s="1"/>
  <c r="AM36" i="31"/>
  <c r="AL36" i="31"/>
  <c r="AK36" i="31"/>
  <c r="AK35" i="31" s="1"/>
  <c r="AJ36" i="31"/>
  <c r="AI36" i="31"/>
  <c r="AH36" i="31"/>
  <c r="AG36" i="31"/>
  <c r="AG35" i="31" s="1"/>
  <c r="AF36" i="31"/>
  <c r="AF35" i="31" s="1"/>
  <c r="AE36" i="31"/>
  <c r="AX29" i="31"/>
  <c r="AW29" i="31"/>
  <c r="AV29" i="31"/>
  <c r="AU29" i="31"/>
  <c r="AT29" i="31"/>
  <c r="AS29" i="31"/>
  <c r="AR29" i="31"/>
  <c r="AQ29" i="31"/>
  <c r="AP29" i="31"/>
  <c r="AO29" i="31"/>
  <c r="AN29" i="31"/>
  <c r="AM29" i="31"/>
  <c r="AL29" i="31"/>
  <c r="AK29" i="31"/>
  <c r="AJ29" i="31"/>
  <c r="AI29" i="31"/>
  <c r="AH29" i="31"/>
  <c r="AG29" i="31"/>
  <c r="AF29" i="31"/>
  <c r="AE29" i="31"/>
  <c r="F27" i="31" a="1"/>
  <c r="F27" i="31" s="1"/>
  <c r="AX24" i="31"/>
  <c r="AW24" i="31"/>
  <c r="AV24" i="31"/>
  <c r="AU24" i="31"/>
  <c r="AT24" i="31"/>
  <c r="AS24" i="31"/>
  <c r="AR24" i="31"/>
  <c r="AQ24" i="31"/>
  <c r="AP24" i="31"/>
  <c r="AO24" i="31"/>
  <c r="AN24" i="31"/>
  <c r="AM24" i="31"/>
  <c r="AL24" i="31"/>
  <c r="AK24" i="31"/>
  <c r="AJ24" i="31"/>
  <c r="AI24" i="31"/>
  <c r="AH24" i="31"/>
  <c r="AG24" i="31"/>
  <c r="AF24" i="31"/>
  <c r="AE24" i="31"/>
  <c r="AO14" i="31" a="1"/>
  <c r="AO14" i="31" s="1"/>
  <c r="AP14" i="31" s="1"/>
  <c r="AQ14" i="31" s="1"/>
  <c r="AR14" i="31" s="1"/>
  <c r="AS14" i="31" s="1"/>
  <c r="AT14" i="31" s="1"/>
  <c r="AU14" i="31" s="1"/>
  <c r="AV14" i="31" s="1"/>
  <c r="AW14" i="31" s="1"/>
  <c r="AX14" i="31" s="1"/>
  <c r="AE14" i="31" a="1"/>
  <c r="AE14" i="31" s="1"/>
  <c r="AF14" i="31" s="1"/>
  <c r="AG14" i="31" s="1"/>
  <c r="AH14" i="31" s="1"/>
  <c r="AI14" i="31" s="1"/>
  <c r="AJ14" i="31" s="1"/>
  <c r="AK14" i="31" s="1"/>
  <c r="AL14" i="31" s="1"/>
  <c r="AM14" i="31" s="1"/>
  <c r="AN14" i="31" s="1"/>
  <c r="BA11" i="31" a="1"/>
  <c r="BA11" i="31" s="1"/>
  <c r="AZ11" i="31" a="1"/>
  <c r="AZ11" i="31" s="1"/>
  <c r="AY11" i="31" a="1"/>
  <c r="AY11" i="31" s="1"/>
  <c r="AX10" i="31" a="1"/>
  <c r="AX10" i="31" s="1"/>
  <c r="AW10" i="31" a="1"/>
  <c r="AW10" i="31" s="1"/>
  <c r="AV10" i="31" a="1"/>
  <c r="AV10" i="31" s="1"/>
  <c r="AU10" i="31" a="1"/>
  <c r="AU10" i="31"/>
  <c r="AT10" i="31" a="1"/>
  <c r="AT10" i="31" s="1"/>
  <c r="AS10" i="31" a="1"/>
  <c r="AS10" i="31" s="1"/>
  <c r="AR10" i="31" a="1"/>
  <c r="AR10" i="31"/>
  <c r="AQ10" i="31" a="1"/>
  <c r="AQ10" i="31" s="1"/>
  <c r="AP10" i="31" a="1"/>
  <c r="AP10" i="31" s="1"/>
  <c r="AO10" i="31" a="1"/>
  <c r="AO10" i="31"/>
  <c r="AN10" i="31" a="1"/>
  <c r="AN10" i="31" s="1"/>
  <c r="AM10" i="31" a="1"/>
  <c r="AM10" i="31" s="1"/>
  <c r="AL10" i="31" a="1"/>
  <c r="AL10" i="31"/>
  <c r="AK10" i="31" a="1"/>
  <c r="AK10" i="31" s="1"/>
  <c r="AJ10" i="31" a="1"/>
  <c r="AJ10" i="31" s="1"/>
  <c r="AI10" i="31" a="1"/>
  <c r="AI10" i="31" s="1"/>
  <c r="AH10" i="31" a="1"/>
  <c r="AH10" i="31" s="1"/>
  <c r="AG10" i="31" a="1"/>
  <c r="AG10" i="31" s="1"/>
  <c r="AF10" i="31" a="1"/>
  <c r="AF10" i="31" s="1"/>
  <c r="AE10" i="31" a="1"/>
  <c r="AE10" i="31"/>
  <c r="AO9" i="31" a="1"/>
  <c r="AO9" i="31" s="1"/>
  <c r="AP9" i="31" s="1"/>
  <c r="AQ9" i="31" s="1"/>
  <c r="AR9" i="31" s="1"/>
  <c r="AS9" i="31" s="1"/>
  <c r="AT9" i="31" s="1"/>
  <c r="AU9" i="31" s="1"/>
  <c r="AV9" i="31" s="1"/>
  <c r="AW9" i="31" s="1"/>
  <c r="AX9" i="31" s="1"/>
  <c r="AE9" i="31" a="1"/>
  <c r="AE9" i="31" s="1"/>
  <c r="AF9" i="31" s="1"/>
  <c r="AG9" i="31" s="1"/>
  <c r="AH9" i="31" s="1"/>
  <c r="AI9" i="31" s="1"/>
  <c r="AJ9" i="31" s="1"/>
  <c r="AK9" i="31" s="1"/>
  <c r="AL9" i="31" s="1"/>
  <c r="AM9" i="31" s="1"/>
  <c r="AN9" i="31" s="1"/>
  <c r="AX7" i="31" a="1"/>
  <c r="AX7" i="31" s="1"/>
  <c r="AW7" i="31" a="1"/>
  <c r="AW7" i="31" s="1"/>
  <c r="AV7" i="31" a="1"/>
  <c r="AV7" i="31" s="1"/>
  <c r="AU7" i="31" a="1"/>
  <c r="AU7" i="31" s="1"/>
  <c r="AT7" i="31" a="1"/>
  <c r="AT7" i="31" s="1"/>
  <c r="AS7" i="31" a="1"/>
  <c r="AS7" i="31" s="1"/>
  <c r="AR7" i="31" a="1"/>
  <c r="AR7" i="31" s="1"/>
  <c r="AQ7" i="31" a="1"/>
  <c r="AQ7" i="31" s="1"/>
  <c r="AP7" i="31" a="1"/>
  <c r="AP7" i="31" s="1"/>
  <c r="AO7" i="31" a="1"/>
  <c r="AO7" i="31" s="1"/>
  <c r="AN7" i="31" a="1"/>
  <c r="AN7" i="31"/>
  <c r="AM7" i="31" a="1"/>
  <c r="AM7" i="31" s="1"/>
  <c r="AL7" i="31" a="1"/>
  <c r="AL7" i="31" s="1"/>
  <c r="AK7" i="31" a="1"/>
  <c r="AK7" i="31"/>
  <c r="AJ7" i="31" a="1"/>
  <c r="AJ7" i="31" s="1"/>
  <c r="AI7" i="31" a="1"/>
  <c r="AI7" i="31" s="1"/>
  <c r="AH7" i="31" a="1"/>
  <c r="AH7" i="31"/>
  <c r="AG7" i="31" a="1"/>
  <c r="AG7" i="31" s="1"/>
  <c r="AF7" i="31" a="1"/>
  <c r="AF7" i="31" s="1"/>
  <c r="AE7" i="31" a="1"/>
  <c r="AE7" i="31"/>
  <c r="AO6" i="31" a="1"/>
  <c r="AO6" i="31" s="1"/>
  <c r="AP6" i="31" s="1"/>
  <c r="AE6" i="31" a="1"/>
  <c r="AE6" i="31" s="1"/>
  <c r="T127" i="30"/>
  <c r="AL115" i="30"/>
  <c r="AN114" i="30" a="1"/>
  <c r="AN114" i="30" s="1"/>
  <c r="AB114" i="30"/>
  <c r="AF113" i="30"/>
  <c r="AE113" i="30"/>
  <c r="AL112" i="30"/>
  <c r="AN111" i="30" a="1"/>
  <c r="AN111" i="30" s="1"/>
  <c r="AB111" i="30"/>
  <c r="AF110" i="30"/>
  <c r="AE110" i="30"/>
  <c r="AF103" i="30"/>
  <c r="AF105" i="30" s="1"/>
  <c r="AF108" i="30" s="1"/>
  <c r="AE103" i="30"/>
  <c r="AE105" i="30" s="1"/>
  <c r="AE108" i="30" s="1"/>
  <c r="F99" i="30" a="1"/>
  <c r="F99" i="30" s="1"/>
  <c r="AL91" i="30"/>
  <c r="AN90" i="30" a="1"/>
  <c r="AN90" i="30" s="1"/>
  <c r="AB90" i="30"/>
  <c r="AF89" i="30"/>
  <c r="AE89" i="30"/>
  <c r="AL88" i="30"/>
  <c r="AN87" i="30" a="1"/>
  <c r="AN87" i="30" s="1"/>
  <c r="AB87" i="30"/>
  <c r="AF86" i="30"/>
  <c r="AE86" i="30"/>
  <c r="AE81" i="30"/>
  <c r="AE84" i="30" s="1"/>
  <c r="AF79" i="30"/>
  <c r="AF81" i="30" s="1"/>
  <c r="AF84" i="30" s="1"/>
  <c r="AE79" i="30"/>
  <c r="F75" i="30" a="1"/>
  <c r="F75" i="30" s="1"/>
  <c r="AL67" i="30"/>
  <c r="AN66" i="30" a="1"/>
  <c r="AN66" i="30" s="1"/>
  <c r="AB66" i="30"/>
  <c r="AF65" i="30"/>
  <c r="AE65" i="30"/>
  <c r="AL64" i="30"/>
  <c r="AN63" i="30" a="1"/>
  <c r="AN63" i="30" s="1"/>
  <c r="AB63" i="30"/>
  <c r="AF62" i="30"/>
  <c r="AE62" i="30"/>
  <c r="AF55" i="30"/>
  <c r="AF57" i="30" s="1"/>
  <c r="AF60" i="30" s="1"/>
  <c r="AE55" i="30"/>
  <c r="AE57" i="30" s="1"/>
  <c r="AE60" i="30" s="1"/>
  <c r="F51" i="30" a="1"/>
  <c r="F51" i="30" s="1"/>
  <c r="AL43" i="30"/>
  <c r="AN42" i="30" a="1"/>
  <c r="AN42" i="30" s="1"/>
  <c r="AB42" i="30"/>
  <c r="AF41" i="30"/>
  <c r="AE41" i="30"/>
  <c r="AL40" i="30"/>
  <c r="AN39" i="30" a="1"/>
  <c r="AN39" i="30"/>
  <c r="AB39" i="30"/>
  <c r="AF38" i="30"/>
  <c r="AE38" i="30"/>
  <c r="AF31" i="30"/>
  <c r="AF33" i="30" s="1"/>
  <c r="AF36" i="30" s="1"/>
  <c r="AE31" i="30"/>
  <c r="AE33" i="30" s="1"/>
  <c r="AE36" i="30" s="1"/>
  <c r="F27" i="30" a="1"/>
  <c r="F27" i="30" s="1"/>
  <c r="AF24" i="30"/>
  <c r="AE24" i="30"/>
  <c r="AI11" i="30" a="1"/>
  <c r="AI11" i="30" s="1"/>
  <c r="AH11" i="30" a="1"/>
  <c r="AH11" i="30" s="1"/>
  <c r="AG11" i="30" a="1"/>
  <c r="AG11" i="30"/>
  <c r="AF10" i="30" a="1"/>
  <c r="AF10" i="30" s="1"/>
  <c r="AE10" i="30" a="1"/>
  <c r="AE10" i="30" s="1"/>
  <c r="AF9" i="30" a="1"/>
  <c r="AF9" i="30" s="1"/>
  <c r="AE9" i="30"/>
  <c r="AF7" i="30" a="1"/>
  <c r="AF7" i="30" s="1"/>
  <c r="AE7" i="30" a="1"/>
  <c r="AE7" i="30" s="1"/>
  <c r="AF6" i="30" a="1"/>
  <c r="AF6" i="30" s="1"/>
  <c r="AE6" i="30"/>
  <c r="T87" i="29"/>
  <c r="AF79" i="29"/>
  <c r="AE79" i="29"/>
  <c r="AF73" i="29"/>
  <c r="AE73" i="29"/>
  <c r="T69" i="29"/>
  <c r="T70" i="29" s="1" a="1"/>
  <c r="T70" i="29" s="1"/>
  <c r="T71" i="29" s="1" a="1"/>
  <c r="T71" i="29" s="1"/>
  <c r="T72" i="29" s="1" a="1"/>
  <c r="T72" i="29" s="1"/>
  <c r="T73" i="29" s="1" a="1"/>
  <c r="T73" i="29" s="1"/>
  <c r="T74" i="29" s="1" a="1"/>
  <c r="T74" i="29" s="1"/>
  <c r="T75" i="29" s="1" a="1"/>
  <c r="T75" i="29" s="1"/>
  <c r="T76" i="29" s="1" a="1"/>
  <c r="T76" i="29" s="1"/>
  <c r="T77" i="29" s="1" a="1"/>
  <c r="T77" i="29" s="1"/>
  <c r="T78" i="29" s="1" a="1"/>
  <c r="T78" i="29" s="1"/>
  <c r="T79" i="29" s="1" a="1"/>
  <c r="T79" i="29" s="1"/>
  <c r="T80" i="29" s="1" a="1"/>
  <c r="T80" i="29" s="1"/>
  <c r="T81" i="29" s="1" a="1"/>
  <c r="T81" i="29" s="1"/>
  <c r="T82" i="29" s="1" a="1"/>
  <c r="T82" i="29" s="1"/>
  <c r="F69" i="29" a="1"/>
  <c r="F69" i="29" s="1"/>
  <c r="AF65" i="29"/>
  <c r="AE65" i="29"/>
  <c r="AF59" i="29"/>
  <c r="AE59" i="29"/>
  <c r="T55" i="29"/>
  <c r="T56" i="29" s="1" a="1"/>
  <c r="T56" i="29" s="1"/>
  <c r="T57" i="29" s="1" a="1"/>
  <c r="T57" i="29" s="1"/>
  <c r="T58" i="29" s="1" a="1"/>
  <c r="T58" i="29" s="1"/>
  <c r="T59" i="29" s="1" a="1"/>
  <c r="T59" i="29" s="1"/>
  <c r="T60" i="29" s="1" a="1"/>
  <c r="T60" i="29" s="1"/>
  <c r="T61" i="29" s="1" a="1"/>
  <c r="T61" i="29" s="1"/>
  <c r="T62" i="29" s="1" a="1"/>
  <c r="T62" i="29" s="1"/>
  <c r="T63" i="29" s="1" a="1"/>
  <c r="T63" i="29" s="1"/>
  <c r="T64" i="29" s="1" a="1"/>
  <c r="T64" i="29" s="1"/>
  <c r="T65" i="29" s="1" a="1"/>
  <c r="T65" i="29" s="1"/>
  <c r="T66" i="29" s="1" a="1"/>
  <c r="T66" i="29" s="1"/>
  <c r="T67" i="29" s="1" a="1"/>
  <c r="T67" i="29" s="1"/>
  <c r="T68" i="29" s="1" a="1"/>
  <c r="T68" i="29" s="1"/>
  <c r="F55" i="29" a="1"/>
  <c r="F55" i="29" s="1"/>
  <c r="AF51" i="29"/>
  <c r="AE51" i="29"/>
  <c r="AF45" i="29"/>
  <c r="AE45" i="29"/>
  <c r="T41" i="29"/>
  <c r="T42" i="29" s="1" a="1"/>
  <c r="T42" i="29" s="1"/>
  <c r="T43" i="29" s="1" a="1"/>
  <c r="T43" i="29" s="1"/>
  <c r="T44" i="29" s="1" a="1"/>
  <c r="T44" i="29" s="1"/>
  <c r="T45" i="29" s="1" a="1"/>
  <c r="T45" i="29" s="1"/>
  <c r="T46" i="29" s="1" a="1"/>
  <c r="T46" i="29" s="1"/>
  <c r="T47" i="29" s="1" a="1"/>
  <c r="T47" i="29" s="1"/>
  <c r="T48" i="29" s="1" a="1"/>
  <c r="T48" i="29" s="1"/>
  <c r="T49" i="29" s="1" a="1"/>
  <c r="T49" i="29" s="1"/>
  <c r="T50" i="29" s="1" a="1"/>
  <c r="T50" i="29" s="1"/>
  <c r="T51" i="29" s="1" a="1"/>
  <c r="T51" i="29" s="1"/>
  <c r="T52" i="29" s="1" a="1"/>
  <c r="T52" i="29" s="1"/>
  <c r="T53" i="29" s="1" a="1"/>
  <c r="T53" i="29" s="1"/>
  <c r="T54" i="29" s="1" a="1"/>
  <c r="T54" i="29" s="1"/>
  <c r="F41" i="29" a="1"/>
  <c r="F41" i="29" s="1"/>
  <c r="AF37" i="29"/>
  <c r="AE37" i="29"/>
  <c r="AF31" i="29"/>
  <c r="AE31" i="29"/>
  <c r="T27" i="29"/>
  <c r="T28" i="29" s="1" a="1"/>
  <c r="T28" i="29" s="1"/>
  <c r="T29" i="29" s="1" a="1"/>
  <c r="T29" i="29" s="1"/>
  <c r="T30" i="29" s="1" a="1"/>
  <c r="T30" i="29" s="1"/>
  <c r="T31" i="29" s="1" a="1"/>
  <c r="T31" i="29" s="1"/>
  <c r="T32" i="29" s="1" a="1"/>
  <c r="T32" i="29" s="1"/>
  <c r="T33" i="29" s="1" a="1"/>
  <c r="T33" i="29" s="1"/>
  <c r="T34" i="29" s="1" a="1"/>
  <c r="T34" i="29" s="1"/>
  <c r="T35" i="29" s="1" a="1"/>
  <c r="T35" i="29" s="1"/>
  <c r="T36" i="29" s="1" a="1"/>
  <c r="T36" i="29" s="1"/>
  <c r="T37" i="29" s="1" a="1"/>
  <c r="T37" i="29" s="1"/>
  <c r="T38" i="29" s="1" a="1"/>
  <c r="T38" i="29" s="1"/>
  <c r="T39" i="29" s="1" a="1"/>
  <c r="T39" i="29" s="1"/>
  <c r="T40" i="29" s="1" a="1"/>
  <c r="T40" i="29" s="1"/>
  <c r="F27" i="29" a="1"/>
  <c r="F27" i="29" s="1"/>
  <c r="I27" i="29" s="1" a="1"/>
  <c r="I27" i="29" s="1"/>
  <c r="AF24" i="29"/>
  <c r="AE24" i="29"/>
  <c r="AI11" i="29" a="1"/>
  <c r="AI11" i="29" s="1"/>
  <c r="AH11" i="29" a="1"/>
  <c r="AH11" i="29" s="1"/>
  <c r="AG11" i="29" a="1"/>
  <c r="AG11" i="29"/>
  <c r="AF10" i="29" a="1"/>
  <c r="AF10" i="29" s="1"/>
  <c r="AE10" i="29" a="1"/>
  <c r="AE10" i="29" s="1"/>
  <c r="AF9" i="29" a="1"/>
  <c r="AF9" i="29" s="1"/>
  <c r="AE9" i="29"/>
  <c r="AF7" i="29" a="1"/>
  <c r="AF7" i="29" s="1"/>
  <c r="AE7" i="29" a="1"/>
  <c r="AE7" i="29" s="1"/>
  <c r="AF6" i="29" a="1"/>
  <c r="AF6" i="29" s="1"/>
  <c r="AE6" i="29"/>
  <c r="AE8" i="29" s="1"/>
  <c r="T299" i="28"/>
  <c r="AL294" i="28"/>
  <c r="AH294" i="28"/>
  <c r="AB293" i="28"/>
  <c r="AB292" i="28"/>
  <c r="AL291" i="28"/>
  <c r="AB291" i="28"/>
  <c r="AB289" i="28"/>
  <c r="AB288" i="28"/>
  <c r="AL287" i="28"/>
  <c r="AB287" i="28"/>
  <c r="AB285" i="28"/>
  <c r="AB284" i="28"/>
  <c r="AB282" i="28"/>
  <c r="AB281" i="28"/>
  <c r="AB280" i="28"/>
  <c r="AB279" i="28"/>
  <c r="AL278" i="28"/>
  <c r="AB278" i="28"/>
  <c r="AL277" i="28"/>
  <c r="AB277" i="28"/>
  <c r="AB275" i="28"/>
  <c r="AL274" i="28"/>
  <c r="AH274" i="28"/>
  <c r="AB274" i="28"/>
  <c r="AL272" i="28"/>
  <c r="AH272" i="28"/>
  <c r="AL270" i="28"/>
  <c r="AH270" i="28"/>
  <c r="AL269" i="28"/>
  <c r="AH269" i="28"/>
  <c r="AL267" i="28"/>
  <c r="AH267" i="28"/>
  <c r="AL266" i="28"/>
  <c r="AH266" i="28"/>
  <c r="AL265" i="28"/>
  <c r="AH265" i="28"/>
  <c r="AL264" i="28"/>
  <c r="AH264" i="28"/>
  <c r="AK263" i="28"/>
  <c r="AJ263" i="28"/>
  <c r="AI263" i="28"/>
  <c r="AL263" i="28" s="1"/>
  <c r="AG263" i="28"/>
  <c r="AF263" i="28"/>
  <c r="AE263" i="28"/>
  <c r="AL262" i="28"/>
  <c r="AH262" i="28"/>
  <c r="AL261" i="28"/>
  <c r="AH261" i="28"/>
  <c r="AK260" i="28"/>
  <c r="AK256" i="28" s="1"/>
  <c r="AJ260" i="28"/>
  <c r="AJ256" i="28" s="1"/>
  <c r="AI260" i="28"/>
  <c r="AL260" i="28" s="1"/>
  <c r="AG260" i="28"/>
  <c r="AG256" i="28" s="1"/>
  <c r="AF260" i="28"/>
  <c r="AF256" i="28" s="1"/>
  <c r="AE260" i="28"/>
  <c r="AE256" i="28" s="1"/>
  <c r="AL259" i="28"/>
  <c r="AH259" i="28"/>
  <c r="AL258" i="28"/>
  <c r="AH258" i="28"/>
  <c r="AL257" i="28"/>
  <c r="AH257" i="28"/>
  <c r="AI256" i="28"/>
  <c r="AL256" i="28" s="1"/>
  <c r="AL248" i="28"/>
  <c r="AH248" i="28"/>
  <c r="AL247" i="28"/>
  <c r="AH247" i="28"/>
  <c r="AL244" i="28"/>
  <c r="AH244" i="28"/>
  <c r="AL243" i="28"/>
  <c r="AH243" i="28"/>
  <c r="AL241" i="28"/>
  <c r="AH241" i="28"/>
  <c r="AL240" i="28"/>
  <c r="AH240" i="28"/>
  <c r="AL239" i="28"/>
  <c r="AH239" i="28"/>
  <c r="AL230" i="28"/>
  <c r="AH230" i="28"/>
  <c r="T228" i="28"/>
  <c r="T229" i="28" s="1" a="1"/>
  <c r="T229" i="28" s="1"/>
  <c r="T230" i="28" s="1" a="1"/>
  <c r="T230" i="28" s="1"/>
  <c r="T231" i="28" s="1" a="1"/>
  <c r="T231" i="28" s="1"/>
  <c r="T232" i="28" s="1" a="1"/>
  <c r="T232" i="28" s="1"/>
  <c r="T233" i="28" s="1" a="1"/>
  <c r="T233" i="28" s="1"/>
  <c r="T234" i="28" s="1" a="1"/>
  <c r="T234" i="28" s="1"/>
  <c r="T235" i="28" s="1" a="1"/>
  <c r="T235" i="28" s="1"/>
  <c r="T236" i="28" s="1" a="1"/>
  <c r="T236" i="28" s="1"/>
  <c r="T237" i="28" s="1" a="1"/>
  <c r="T237" i="28" s="1"/>
  <c r="T238" i="28" s="1" a="1"/>
  <c r="T238" i="28" s="1"/>
  <c r="T239" i="28" s="1" a="1"/>
  <c r="T239" i="28" s="1"/>
  <c r="T240" i="28" s="1" a="1"/>
  <c r="T240" i="28" s="1"/>
  <c r="T241" i="28" s="1" a="1"/>
  <c r="T241" i="28" s="1"/>
  <c r="T242" i="28" s="1" a="1"/>
  <c r="T242" i="28" s="1"/>
  <c r="T243" i="28" s="1" a="1"/>
  <c r="T243" i="28" s="1"/>
  <c r="T244" i="28" s="1" a="1"/>
  <c r="T244" i="28" s="1"/>
  <c r="T245" i="28" s="1" a="1"/>
  <c r="T245" i="28" s="1"/>
  <c r="T246" i="28" s="1" a="1"/>
  <c r="T246" i="28" s="1"/>
  <c r="T247" i="28" s="1" a="1"/>
  <c r="T247" i="28" s="1"/>
  <c r="T248" i="28" s="1" a="1"/>
  <c r="T248" i="28" s="1"/>
  <c r="T249" i="28" s="1" a="1"/>
  <c r="T249" i="28" s="1"/>
  <c r="T250" i="28" s="1" a="1"/>
  <c r="T250" i="28" s="1"/>
  <c r="T251" i="28" s="1" a="1"/>
  <c r="T251" i="28" s="1"/>
  <c r="T252" i="28" s="1" a="1"/>
  <c r="T252" i="28" s="1"/>
  <c r="T253" i="28" s="1" a="1"/>
  <c r="T253" i="28" s="1"/>
  <c r="T254" i="28" s="1" a="1"/>
  <c r="T254" i="28" s="1"/>
  <c r="T255" i="28" s="1" a="1"/>
  <c r="T255" i="28" s="1"/>
  <c r="T256" i="28" s="1" a="1"/>
  <c r="T256" i="28" s="1"/>
  <c r="T257" i="28" s="1" a="1"/>
  <c r="T257" i="28" s="1"/>
  <c r="T258" i="28" s="1" a="1"/>
  <c r="T258" i="28" s="1"/>
  <c r="T259" i="28" s="1" a="1"/>
  <c r="T259" i="28" s="1"/>
  <c r="T260" i="28" s="1" a="1"/>
  <c r="T260" i="28" s="1"/>
  <c r="T261" i="28" s="1" a="1"/>
  <c r="T261" i="28" s="1"/>
  <c r="T262" i="28" s="1" a="1"/>
  <c r="T262" i="28" s="1"/>
  <c r="T263" i="28" s="1" a="1"/>
  <c r="T263" i="28" s="1"/>
  <c r="T264" i="28" s="1" a="1"/>
  <c r="T264" i="28" s="1"/>
  <c r="T265" i="28" s="1" a="1"/>
  <c r="T265" i="28" s="1"/>
  <c r="T266" i="28" s="1" a="1"/>
  <c r="T266" i="28" s="1"/>
  <c r="T267" i="28" s="1" a="1"/>
  <c r="T267" i="28" s="1"/>
  <c r="T268" i="28" s="1" a="1"/>
  <c r="T268" i="28" s="1"/>
  <c r="T269" i="28" s="1" a="1"/>
  <c r="T269" i="28" s="1"/>
  <c r="T270" i="28" s="1" a="1"/>
  <c r="T270" i="28" s="1"/>
  <c r="T271" i="28" s="1" a="1"/>
  <c r="T271" i="28" s="1"/>
  <c r="T272" i="28" s="1" a="1"/>
  <c r="T272" i="28" s="1"/>
  <c r="T273" i="28" s="1" a="1"/>
  <c r="T273" i="28" s="1"/>
  <c r="F228" i="28" a="1"/>
  <c r="F228" i="28" s="1"/>
  <c r="F229" i="28" s="1" a="1"/>
  <c r="F229" i="28" s="1"/>
  <c r="F230" i="28" s="1" a="1"/>
  <c r="F230" i="28" s="1"/>
  <c r="F231" i="28" s="1" a="1"/>
  <c r="F231" i="28" s="1"/>
  <c r="AL227" i="28"/>
  <c r="AH227" i="28"/>
  <c r="AB226" i="28"/>
  <c r="AB225" i="28"/>
  <c r="AL224" i="28"/>
  <c r="AB224" i="28"/>
  <c r="AB222" i="28"/>
  <c r="AB221" i="28"/>
  <c r="AL220" i="28"/>
  <c r="AB220" i="28"/>
  <c r="AB218" i="28"/>
  <c r="AB217" i="28"/>
  <c r="AB215" i="28"/>
  <c r="AB214" i="28"/>
  <c r="AB213" i="28"/>
  <c r="AB212" i="28"/>
  <c r="AL211" i="28"/>
  <c r="AB211" i="28"/>
  <c r="AL210" i="28"/>
  <c r="AB210" i="28"/>
  <c r="AB208" i="28"/>
  <c r="AL207" i="28"/>
  <c r="AH207" i="28"/>
  <c r="AB207" i="28"/>
  <c r="AL205" i="28"/>
  <c r="AH205" i="28"/>
  <c r="AL203" i="28"/>
  <c r="AH203" i="28"/>
  <c r="AL202" i="28"/>
  <c r="AH202" i="28"/>
  <c r="AL200" i="28"/>
  <c r="AH200" i="28"/>
  <c r="AL199" i="28"/>
  <c r="AH199" i="28"/>
  <c r="AL198" i="28"/>
  <c r="AH198" i="28"/>
  <c r="AL197" i="28"/>
  <c r="AH197" i="28"/>
  <c r="AK196" i="28"/>
  <c r="AJ196" i="28"/>
  <c r="AI196" i="28"/>
  <c r="AL196" i="28" s="1"/>
  <c r="AG196" i="28"/>
  <c r="AF196" i="28"/>
  <c r="AE196" i="28"/>
  <c r="AL195" i="28"/>
  <c r="AH195" i="28"/>
  <c r="AL194" i="28"/>
  <c r="AH194" i="28"/>
  <c r="AK193" i="28"/>
  <c r="AK189" i="28" s="1"/>
  <c r="AJ193" i="28"/>
  <c r="AJ189" i="28" s="1"/>
  <c r="AI193" i="28"/>
  <c r="AI189" i="28" s="1"/>
  <c r="AL189" i="28" s="1"/>
  <c r="AG193" i="28"/>
  <c r="AF193" i="28"/>
  <c r="AE193" i="28"/>
  <c r="AE189" i="28" s="1"/>
  <c r="AL192" i="28"/>
  <c r="AH192" i="28"/>
  <c r="AL191" i="28"/>
  <c r="AH191" i="28"/>
  <c r="AL190" i="28"/>
  <c r="AH190" i="28"/>
  <c r="AG189" i="28"/>
  <c r="AF189" i="28"/>
  <c r="AL181" i="28"/>
  <c r="AH181" i="28"/>
  <c r="AL180" i="28"/>
  <c r="AH180" i="28"/>
  <c r="AL177" i="28"/>
  <c r="AH177" i="28"/>
  <c r="AL176" i="28"/>
  <c r="AH176" i="28"/>
  <c r="AL174" i="28"/>
  <c r="AH174" i="28"/>
  <c r="AL173" i="28"/>
  <c r="AH173" i="28"/>
  <c r="AL172" i="28"/>
  <c r="AH172" i="28"/>
  <c r="AL163" i="28"/>
  <c r="AH163" i="28"/>
  <c r="T161" i="28"/>
  <c r="T162" i="28" s="1" a="1"/>
  <c r="T162" i="28" s="1"/>
  <c r="T163" i="28" s="1" a="1"/>
  <c r="T163" i="28" s="1"/>
  <c r="T164" i="28" s="1" a="1"/>
  <c r="T164" i="28" s="1"/>
  <c r="T165" i="28" s="1" a="1"/>
  <c r="T165" i="28" s="1"/>
  <c r="T166" i="28" s="1" a="1"/>
  <c r="T166" i="28" s="1"/>
  <c r="T167" i="28" s="1" a="1"/>
  <c r="T167" i="28" s="1"/>
  <c r="T168" i="28" s="1" a="1"/>
  <c r="T168" i="28" s="1"/>
  <c r="T169" i="28" s="1" a="1"/>
  <c r="T169" i="28" s="1"/>
  <c r="T170" i="28" s="1" a="1"/>
  <c r="T170" i="28" s="1"/>
  <c r="T171" i="28" s="1" a="1"/>
  <c r="T171" i="28" s="1"/>
  <c r="T172" i="28" s="1" a="1"/>
  <c r="T172" i="28" s="1"/>
  <c r="T173" i="28" s="1" a="1"/>
  <c r="T173" i="28" s="1"/>
  <c r="T174" i="28" s="1" a="1"/>
  <c r="T174" i="28" s="1"/>
  <c r="T175" i="28" s="1" a="1"/>
  <c r="T175" i="28" s="1"/>
  <c r="T176" i="28" s="1" a="1"/>
  <c r="T176" i="28" s="1"/>
  <c r="T177" i="28" s="1" a="1"/>
  <c r="T177" i="28" s="1"/>
  <c r="T178" i="28" s="1" a="1"/>
  <c r="T178" i="28" s="1"/>
  <c r="T179" i="28" s="1" a="1"/>
  <c r="T179" i="28" s="1"/>
  <c r="T180" i="28" s="1" a="1"/>
  <c r="T180" i="28" s="1"/>
  <c r="T181" i="28" s="1" a="1"/>
  <c r="T181" i="28" s="1"/>
  <c r="T182" i="28" s="1" a="1"/>
  <c r="T182" i="28" s="1"/>
  <c r="T183" i="28" s="1" a="1"/>
  <c r="T183" i="28" s="1"/>
  <c r="T184" i="28" s="1" a="1"/>
  <c r="T184" i="28" s="1"/>
  <c r="T185" i="28" s="1" a="1"/>
  <c r="T185" i="28" s="1"/>
  <c r="T186" i="28" s="1" a="1"/>
  <c r="T186" i="28" s="1"/>
  <c r="T187" i="28" s="1" a="1"/>
  <c r="T187" i="28" s="1"/>
  <c r="T188" i="28" s="1" a="1"/>
  <c r="T188" i="28" s="1"/>
  <c r="T189" i="28" s="1" a="1"/>
  <c r="T189" i="28" s="1"/>
  <c r="T190" i="28" s="1" a="1"/>
  <c r="T190" i="28" s="1"/>
  <c r="T191" i="28" s="1" a="1"/>
  <c r="T191" i="28" s="1"/>
  <c r="T192" i="28" s="1" a="1"/>
  <c r="T192" i="28" s="1"/>
  <c r="T193" i="28" s="1" a="1"/>
  <c r="T193" i="28" s="1"/>
  <c r="T194" i="28" s="1" a="1"/>
  <c r="T194" i="28" s="1"/>
  <c r="T195" i="28" s="1" a="1"/>
  <c r="T195" i="28" s="1"/>
  <c r="T196" i="28" s="1" a="1"/>
  <c r="T196" i="28" s="1"/>
  <c r="T197" i="28" s="1" a="1"/>
  <c r="T197" i="28" s="1"/>
  <c r="T198" i="28" s="1" a="1"/>
  <c r="T198" i="28" s="1"/>
  <c r="T199" i="28" s="1" a="1"/>
  <c r="T199" i="28" s="1"/>
  <c r="T200" i="28" s="1" a="1"/>
  <c r="T200" i="28" s="1"/>
  <c r="T201" i="28" s="1" a="1"/>
  <c r="T201" i="28" s="1"/>
  <c r="T202" i="28" s="1" a="1"/>
  <c r="T202" i="28" s="1"/>
  <c r="T203" i="28" s="1" a="1"/>
  <c r="T203" i="28" s="1"/>
  <c r="T204" i="28" s="1" a="1"/>
  <c r="T204" i="28" s="1"/>
  <c r="T205" i="28" s="1" a="1"/>
  <c r="T205" i="28" s="1"/>
  <c r="T206" i="28" s="1" a="1"/>
  <c r="T206" i="28" s="1"/>
  <c r="F161" i="28" a="1"/>
  <c r="F161" i="28" s="1"/>
  <c r="I161" i="28" s="1" a="1"/>
  <c r="I161" i="28" s="1"/>
  <c r="AL160" i="28"/>
  <c r="AH160" i="28"/>
  <c r="AB159" i="28"/>
  <c r="AB158" i="28"/>
  <c r="AL157" i="28"/>
  <c r="AB157" i="28"/>
  <c r="AB155" i="28"/>
  <c r="AB154" i="28"/>
  <c r="AL153" i="28"/>
  <c r="AB153" i="28"/>
  <c r="AB151" i="28"/>
  <c r="AB150" i="28"/>
  <c r="AB148" i="28"/>
  <c r="AB147" i="28"/>
  <c r="AB146" i="28"/>
  <c r="AB145" i="28"/>
  <c r="AL144" i="28"/>
  <c r="AB144" i="28"/>
  <c r="AL143" i="28"/>
  <c r="AB143" i="28"/>
  <c r="AB141" i="28"/>
  <c r="AL140" i="28"/>
  <c r="AH140" i="28"/>
  <c r="AB140" i="28"/>
  <c r="AL138" i="28"/>
  <c r="AH138" i="28"/>
  <c r="AL136" i="28"/>
  <c r="AH136" i="28"/>
  <c r="AL135" i="28"/>
  <c r="AH135" i="28"/>
  <c r="AL133" i="28"/>
  <c r="AH133" i="28"/>
  <c r="AL132" i="28"/>
  <c r="AH132" i="28"/>
  <c r="AL131" i="28"/>
  <c r="AH131" i="28"/>
  <c r="AL130" i="28"/>
  <c r="AH130" i="28"/>
  <c r="AK129" i="28"/>
  <c r="AJ129" i="28"/>
  <c r="AI129" i="28"/>
  <c r="AL129" i="28" s="1"/>
  <c r="AG129" i="28"/>
  <c r="AH129" i="28" s="1"/>
  <c r="AF129" i="28"/>
  <c r="AE129" i="28"/>
  <c r="AL128" i="28"/>
  <c r="AH128" i="28"/>
  <c r="AL127" i="28"/>
  <c r="AH127" i="28"/>
  <c r="AK126" i="28"/>
  <c r="AJ126" i="28"/>
  <c r="AJ122" i="28" s="1"/>
  <c r="AI126" i="28"/>
  <c r="AG126" i="28"/>
  <c r="AG122" i="28" s="1"/>
  <c r="AF126" i="28"/>
  <c r="AE126" i="28"/>
  <c r="AE122" i="28" s="1"/>
  <c r="AL125" i="28"/>
  <c r="AH125" i="28"/>
  <c r="AL124" i="28"/>
  <c r="AH124" i="28"/>
  <c r="AL123" i="28"/>
  <c r="AH123" i="28"/>
  <c r="AK122" i="28"/>
  <c r="AF122" i="28"/>
  <c r="AL114" i="28"/>
  <c r="AH114" i="28"/>
  <c r="AL113" i="28"/>
  <c r="AH113" i="28"/>
  <c r="AL110" i="28"/>
  <c r="AH110" i="28"/>
  <c r="AL109" i="28"/>
  <c r="AH109" i="28"/>
  <c r="AL107" i="28"/>
  <c r="AH107" i="28"/>
  <c r="AL106" i="28"/>
  <c r="AH106" i="28"/>
  <c r="AL105" i="28"/>
  <c r="AH105" i="28"/>
  <c r="AL96" i="28"/>
  <c r="AH96" i="28"/>
  <c r="T94" i="28"/>
  <c r="T95" i="28" s="1" a="1"/>
  <c r="T95" i="28" s="1"/>
  <c r="T96" i="28" s="1" a="1"/>
  <c r="T96" i="28" s="1"/>
  <c r="T97" i="28" s="1" a="1"/>
  <c r="T97" i="28" s="1"/>
  <c r="T98" i="28" s="1" a="1"/>
  <c r="T98" i="28" s="1"/>
  <c r="T99" i="28" s="1" a="1"/>
  <c r="T99" i="28" s="1"/>
  <c r="T100" i="28" s="1" a="1"/>
  <c r="T100" i="28" s="1"/>
  <c r="T101" i="28" s="1" a="1"/>
  <c r="T101" i="28" s="1"/>
  <c r="T102" i="28" s="1" a="1"/>
  <c r="T102" i="28" s="1"/>
  <c r="T103" i="28" s="1" a="1"/>
  <c r="T103" i="28" s="1"/>
  <c r="T104" i="28" s="1" a="1"/>
  <c r="T104" i="28" s="1"/>
  <c r="T105" i="28" s="1" a="1"/>
  <c r="T105" i="28" s="1"/>
  <c r="T106" i="28" s="1" a="1"/>
  <c r="T106" i="28" s="1"/>
  <c r="T107" i="28" s="1" a="1"/>
  <c r="T107" i="28" s="1"/>
  <c r="T108" i="28" s="1" a="1"/>
  <c r="T108" i="28" s="1"/>
  <c r="T109" i="28" s="1" a="1"/>
  <c r="T109" i="28" s="1"/>
  <c r="T110" i="28" s="1" a="1"/>
  <c r="T110" i="28" s="1"/>
  <c r="T111" i="28" s="1" a="1"/>
  <c r="T111" i="28" s="1"/>
  <c r="T112" i="28" s="1" a="1"/>
  <c r="T112" i="28" s="1"/>
  <c r="T113" i="28" s="1" a="1"/>
  <c r="T113" i="28" s="1"/>
  <c r="T114" i="28" s="1" a="1"/>
  <c r="T114" i="28" s="1"/>
  <c r="T115" i="28" s="1" a="1"/>
  <c r="T115" i="28" s="1"/>
  <c r="T116" i="28" s="1" a="1"/>
  <c r="T116" i="28" s="1"/>
  <c r="T117" i="28" s="1" a="1"/>
  <c r="T117" i="28" s="1"/>
  <c r="T118" i="28" s="1" a="1"/>
  <c r="T118" i="28" s="1"/>
  <c r="T119" i="28" s="1" a="1"/>
  <c r="T119" i="28" s="1"/>
  <c r="T120" i="28" s="1" a="1"/>
  <c r="T120" i="28" s="1"/>
  <c r="T121" i="28" s="1" a="1"/>
  <c r="T121" i="28" s="1"/>
  <c r="T122" i="28" s="1" a="1"/>
  <c r="T122" i="28" s="1"/>
  <c r="T123" i="28" s="1" a="1"/>
  <c r="T123" i="28" s="1"/>
  <c r="T124" i="28" s="1" a="1"/>
  <c r="T124" i="28" s="1"/>
  <c r="T125" i="28" s="1" a="1"/>
  <c r="T125" i="28" s="1"/>
  <c r="T126" i="28" s="1" a="1"/>
  <c r="T126" i="28" s="1"/>
  <c r="T127" i="28" s="1" a="1"/>
  <c r="T127" i="28" s="1"/>
  <c r="T128" i="28" s="1" a="1"/>
  <c r="T128" i="28" s="1"/>
  <c r="T129" i="28" s="1" a="1"/>
  <c r="T129" i="28" s="1"/>
  <c r="T130" i="28" s="1" a="1"/>
  <c r="T130" i="28" s="1"/>
  <c r="T131" i="28" s="1" a="1"/>
  <c r="T131" i="28" s="1"/>
  <c r="T132" i="28" s="1" a="1"/>
  <c r="T132" i="28" s="1"/>
  <c r="T133" i="28" s="1" a="1"/>
  <c r="T133" i="28" s="1"/>
  <c r="T134" i="28" s="1" a="1"/>
  <c r="T134" i="28" s="1"/>
  <c r="T135" i="28" s="1" a="1"/>
  <c r="T135" i="28" s="1"/>
  <c r="T136" i="28" s="1" a="1"/>
  <c r="T136" i="28" s="1"/>
  <c r="T137" i="28" s="1" a="1"/>
  <c r="T137" i="28" s="1"/>
  <c r="T138" i="28" s="1" a="1"/>
  <c r="T138" i="28" s="1"/>
  <c r="T139" i="28" s="1" a="1"/>
  <c r="T139" i="28" s="1"/>
  <c r="F94" i="28" a="1"/>
  <c r="F94" i="28" s="1"/>
  <c r="AL93" i="28"/>
  <c r="AH93" i="28"/>
  <c r="AB92" i="28"/>
  <c r="AB91" i="28"/>
  <c r="AL90" i="28"/>
  <c r="AB90" i="28"/>
  <c r="AB88" i="28"/>
  <c r="AB87" i="28"/>
  <c r="AL86" i="28"/>
  <c r="AB86" i="28"/>
  <c r="AB84" i="28"/>
  <c r="AB83" i="28"/>
  <c r="AB81" i="28"/>
  <c r="AB80" i="28"/>
  <c r="AB79" i="28"/>
  <c r="AB78" i="28"/>
  <c r="AL77" i="28"/>
  <c r="AB77" i="28"/>
  <c r="AL76" i="28"/>
  <c r="AB76" i="28"/>
  <c r="AB74" i="28"/>
  <c r="AL73" i="28"/>
  <c r="AH73" i="28"/>
  <c r="AB73" i="28"/>
  <c r="AL71" i="28"/>
  <c r="AH71" i="28"/>
  <c r="AL69" i="28"/>
  <c r="AH69" i="28"/>
  <c r="AL68" i="28"/>
  <c r="AH68" i="28"/>
  <c r="AL66" i="28"/>
  <c r="AH66" i="28"/>
  <c r="AL65" i="28"/>
  <c r="AH65" i="28"/>
  <c r="AL64" i="28"/>
  <c r="AH64" i="28"/>
  <c r="AL63" i="28"/>
  <c r="AH63" i="28"/>
  <c r="AK62" i="28"/>
  <c r="AJ62" i="28"/>
  <c r="AI62" i="28"/>
  <c r="AL62" i="28" s="1"/>
  <c r="AG62" i="28"/>
  <c r="AF62" i="28"/>
  <c r="AE62" i="28"/>
  <c r="AL61" i="28"/>
  <c r="AH61" i="28"/>
  <c r="AL60" i="28"/>
  <c r="AH60" i="28"/>
  <c r="AK59" i="28"/>
  <c r="AJ59" i="28"/>
  <c r="AI59" i="28"/>
  <c r="AL59" i="28" s="1"/>
  <c r="AG59" i="28"/>
  <c r="AF59" i="28"/>
  <c r="AE59" i="28"/>
  <c r="AE55" i="28" s="1"/>
  <c r="AL58" i="28"/>
  <c r="AH58" i="28"/>
  <c r="AL57" i="28"/>
  <c r="AH57" i="28"/>
  <c r="AL56" i="28"/>
  <c r="AH56" i="28"/>
  <c r="AK55" i="28"/>
  <c r="AJ55" i="28"/>
  <c r="AG55" i="28"/>
  <c r="AL47" i="28"/>
  <c r="AH47" i="28"/>
  <c r="AL46" i="28"/>
  <c r="AH46" i="28"/>
  <c r="AL43" i="28"/>
  <c r="AH43" i="28"/>
  <c r="AL42" i="28"/>
  <c r="AH42" i="28"/>
  <c r="AL40" i="28"/>
  <c r="AH40" i="28"/>
  <c r="AL39" i="28"/>
  <c r="AH39" i="28"/>
  <c r="AL38" i="28"/>
  <c r="AH38" i="28"/>
  <c r="AL29" i="28"/>
  <c r="AH29" i="28"/>
  <c r="T27" i="28"/>
  <c r="T28" i="28" s="1" a="1"/>
  <c r="T28" i="28" s="1"/>
  <c r="T29" i="28" s="1" a="1"/>
  <c r="T29" i="28" s="1"/>
  <c r="T30" i="28" s="1" a="1"/>
  <c r="T30" i="28" s="1"/>
  <c r="T31" i="28" s="1" a="1"/>
  <c r="T31" i="28" s="1"/>
  <c r="T32" i="28" s="1" a="1"/>
  <c r="T32" i="28" s="1"/>
  <c r="T33" i="28" s="1" a="1"/>
  <c r="T33" i="28" s="1"/>
  <c r="T34" i="28" s="1" a="1"/>
  <c r="T34" i="28" s="1"/>
  <c r="T35" i="28" s="1" a="1"/>
  <c r="T35" i="28" s="1"/>
  <c r="T36" i="28" s="1" a="1"/>
  <c r="T36" i="28" s="1"/>
  <c r="T37" i="28" s="1" a="1"/>
  <c r="T37" i="28" s="1"/>
  <c r="T38" i="28" s="1" a="1"/>
  <c r="T38" i="28" s="1"/>
  <c r="T39" i="28" s="1" a="1"/>
  <c r="T39" i="28" s="1"/>
  <c r="T40" i="28" s="1" a="1"/>
  <c r="T40" i="28" s="1"/>
  <c r="T41" i="28" s="1" a="1"/>
  <c r="T41" i="28" s="1"/>
  <c r="T42" i="28" s="1" a="1"/>
  <c r="T42" i="28" s="1"/>
  <c r="T43" i="28" s="1" a="1"/>
  <c r="T43" i="28" s="1"/>
  <c r="T44" i="28" s="1" a="1"/>
  <c r="T44" i="28" s="1"/>
  <c r="T45" i="28" s="1" a="1"/>
  <c r="T45" i="28" s="1"/>
  <c r="T46" i="28" s="1" a="1"/>
  <c r="T46" i="28" s="1"/>
  <c r="T47" i="28" s="1" a="1"/>
  <c r="T47" i="28" s="1"/>
  <c r="T48" i="28" s="1" a="1"/>
  <c r="T48" i="28" s="1"/>
  <c r="T49" i="28" s="1" a="1"/>
  <c r="T49" i="28" s="1"/>
  <c r="T50" i="28" s="1" a="1"/>
  <c r="T50" i="28" s="1"/>
  <c r="T51" i="28" s="1" a="1"/>
  <c r="T51" i="28" s="1"/>
  <c r="T52" i="28" s="1" a="1"/>
  <c r="T52" i="28" s="1"/>
  <c r="T53" i="28" s="1" a="1"/>
  <c r="T53" i="28" s="1"/>
  <c r="T54" i="28" s="1" a="1"/>
  <c r="T54" i="28" s="1"/>
  <c r="T55" i="28" s="1" a="1"/>
  <c r="T55" i="28" s="1"/>
  <c r="T56" i="28" s="1" a="1"/>
  <c r="T56" i="28" s="1"/>
  <c r="T57" i="28" s="1" a="1"/>
  <c r="T57" i="28" s="1"/>
  <c r="T58" i="28" s="1" a="1"/>
  <c r="T58" i="28" s="1"/>
  <c r="T59" i="28" s="1" a="1"/>
  <c r="T59" i="28" s="1"/>
  <c r="T60" i="28" s="1" a="1"/>
  <c r="T60" i="28" s="1"/>
  <c r="T61" i="28" s="1" a="1"/>
  <c r="T61" i="28" s="1"/>
  <c r="T62" i="28" s="1" a="1"/>
  <c r="T62" i="28" s="1"/>
  <c r="T63" i="28" s="1" a="1"/>
  <c r="T63" i="28" s="1"/>
  <c r="T64" i="28" s="1" a="1"/>
  <c r="T64" i="28" s="1"/>
  <c r="T65" i="28" s="1" a="1"/>
  <c r="T65" i="28" s="1"/>
  <c r="T66" i="28" s="1" a="1"/>
  <c r="T66" i="28" s="1"/>
  <c r="T67" i="28" s="1" a="1"/>
  <c r="T67" i="28" s="1"/>
  <c r="T68" i="28" s="1" a="1"/>
  <c r="T68" i="28" s="1"/>
  <c r="T69" i="28" s="1" a="1"/>
  <c r="T69" i="28" s="1"/>
  <c r="T70" i="28" s="1" a="1"/>
  <c r="T70" i="28" s="1"/>
  <c r="T71" i="28" s="1" a="1"/>
  <c r="T71" i="28" s="1"/>
  <c r="T72" i="28" s="1" a="1"/>
  <c r="T72" i="28" s="1"/>
  <c r="F27" i="28" a="1"/>
  <c r="F27" i="28" s="1"/>
  <c r="AL24" i="28"/>
  <c r="AK24" i="28"/>
  <c r="AJ24" i="28"/>
  <c r="AI24" i="28"/>
  <c r="AH24" i="28"/>
  <c r="AG24" i="28"/>
  <c r="AF24" i="28"/>
  <c r="AE24" i="28"/>
  <c r="AO11" i="28" a="1"/>
  <c r="AO11" i="28" s="1"/>
  <c r="AN11" i="28" a="1"/>
  <c r="AN11" i="28" s="1"/>
  <c r="AM11" i="28" a="1"/>
  <c r="AM11" i="28" s="1"/>
  <c r="AL10" i="28" a="1"/>
  <c r="AL10" i="28" s="1"/>
  <c r="AK10" i="28" a="1"/>
  <c r="AK10" i="28" s="1"/>
  <c r="AJ10" i="28" a="1"/>
  <c r="AJ10" i="28" s="1"/>
  <c r="AI10" i="28" a="1"/>
  <c r="AI10" i="28" s="1"/>
  <c r="AH10" i="28" a="1"/>
  <c r="AH10" i="28" s="1"/>
  <c r="AG10" i="28" a="1"/>
  <c r="AG10" i="28" s="1"/>
  <c r="AF10" i="28" a="1"/>
  <c r="AF10" i="28" s="1"/>
  <c r="AE10" i="28" a="1"/>
  <c r="AE10" i="28" s="1"/>
  <c r="AL9" i="28" a="1"/>
  <c r="AL9" i="28" s="1"/>
  <c r="AK9" i="28" a="1"/>
  <c r="AK9" i="28" s="1"/>
  <c r="AJ9" i="28" a="1"/>
  <c r="AJ9" i="28" s="1"/>
  <c r="AI9" i="28"/>
  <c r="AH9" i="28"/>
  <c r="AG9" i="28"/>
  <c r="AF9" i="28"/>
  <c r="AE9" i="28"/>
  <c r="AK7" i="28" a="1"/>
  <c r="AK7" i="28" s="1"/>
  <c r="AJ7" i="28" a="1"/>
  <c r="AJ7" i="28" s="1"/>
  <c r="AI7" i="28" a="1"/>
  <c r="AI7" i="28" s="1"/>
  <c r="AH7" i="28" a="1"/>
  <c r="AH7" i="28" s="1"/>
  <c r="AG7" i="28" a="1"/>
  <c r="AG7" i="28" s="1"/>
  <c r="AF7" i="28" a="1"/>
  <c r="AF7" i="28" s="1"/>
  <c r="AE7" i="28" a="1"/>
  <c r="AE7" i="28" s="1"/>
  <c r="AE8" i="28" s="1"/>
  <c r="AL6" i="28" a="1"/>
  <c r="AL6" i="28"/>
  <c r="AL13" i="28" s="1" a="1"/>
  <c r="AL13" i="28" s="1"/>
  <c r="AK6" i="28" a="1"/>
  <c r="AK6" i="28" s="1"/>
  <c r="AJ6" i="28" a="1"/>
  <c r="AJ6" i="28" s="1"/>
  <c r="AI6" i="28"/>
  <c r="AH6" i="28"/>
  <c r="AG6" i="28"/>
  <c r="AF6" i="28"/>
  <c r="AF13" i="28" s="1" a="1"/>
  <c r="AE6" i="28"/>
  <c r="AE13" i="28" s="1" a="1"/>
  <c r="T248" i="27"/>
  <c r="BM243" i="27"/>
  <c r="BL243" i="27"/>
  <c r="BK243" i="27"/>
  <c r="BJ243" i="27"/>
  <c r="BI243" i="27"/>
  <c r="BH243" i="27"/>
  <c r="BG243" i="27"/>
  <c r="BF243" i="27"/>
  <c r="BE243" i="27"/>
  <c r="BD243" i="27"/>
  <c r="AH243" i="27"/>
  <c r="AB242" i="27"/>
  <c r="AB241" i="27"/>
  <c r="AB240" i="27"/>
  <c r="AB238" i="27"/>
  <c r="AB237" i="27"/>
  <c r="AB236" i="27"/>
  <c r="AB234" i="27"/>
  <c r="AB233" i="27"/>
  <c r="AB231" i="27"/>
  <c r="AE230" i="27"/>
  <c r="AB230" i="27"/>
  <c r="AB229" i="27"/>
  <c r="AB228" i="27"/>
  <c r="AB227" i="27"/>
  <c r="AB226" i="27"/>
  <c r="AB224" i="27"/>
  <c r="AB223" i="27"/>
  <c r="BM221" i="27"/>
  <c r="BL221" i="27"/>
  <c r="BK221" i="27"/>
  <c r="BJ221" i="27"/>
  <c r="BI221" i="27"/>
  <c r="BH221" i="27"/>
  <c r="BG221" i="27"/>
  <c r="BF221" i="27"/>
  <c r="BE221" i="27"/>
  <c r="BD221" i="27"/>
  <c r="AH221" i="27"/>
  <c r="BS219" i="27"/>
  <c r="BS218" i="27"/>
  <c r="BC217" i="27"/>
  <c r="BB217" i="27"/>
  <c r="BM217" i="27" s="1"/>
  <c r="BA217" i="27"/>
  <c r="BL217" i="27" s="1"/>
  <c r="AZ217" i="27"/>
  <c r="BK217" i="27" s="1"/>
  <c r="AY217" i="27"/>
  <c r="BJ217" i="27" s="1"/>
  <c r="AX217" i="27"/>
  <c r="BI217" i="27" s="1"/>
  <c r="AW217" i="27"/>
  <c r="BH217" i="27" s="1"/>
  <c r="AV217" i="27"/>
  <c r="BG217" i="27" s="1"/>
  <c r="AU217" i="27"/>
  <c r="BF217" i="27" s="1"/>
  <c r="AT217" i="27"/>
  <c r="BE217" i="27" s="1"/>
  <c r="AS217" i="27"/>
  <c r="AR217" i="27"/>
  <c r="AQ217" i="27"/>
  <c r="AP217" i="27"/>
  <c r="AO217" i="27"/>
  <c r="AN217" i="27"/>
  <c r="AM217" i="27"/>
  <c r="AL217" i="27"/>
  <c r="AK217" i="27"/>
  <c r="AI217" i="27"/>
  <c r="BD217" i="27" s="1"/>
  <c r="AG217" i="27"/>
  <c r="AF217" i="27"/>
  <c r="AE217" i="27"/>
  <c r="BM216" i="27"/>
  <c r="BL216" i="27"/>
  <c r="BK216" i="27"/>
  <c r="BJ216" i="27"/>
  <c r="BI216" i="27"/>
  <c r="BH216" i="27"/>
  <c r="BG216" i="27"/>
  <c r="BF216" i="27"/>
  <c r="BE216" i="27"/>
  <c r="BD216" i="27"/>
  <c r="AH216" i="27"/>
  <c r="BM215" i="27"/>
  <c r="BL215" i="27"/>
  <c r="BK215" i="27"/>
  <c r="BJ215" i="27"/>
  <c r="BI215" i="27"/>
  <c r="BH215" i="27"/>
  <c r="BG215" i="27"/>
  <c r="BF215" i="27"/>
  <c r="BE215" i="27"/>
  <c r="BD215" i="27"/>
  <c r="AH215" i="27"/>
  <c r="BM214" i="27"/>
  <c r="BL214" i="27"/>
  <c r="BK214" i="27"/>
  <c r="BJ214" i="27"/>
  <c r="BI214" i="27"/>
  <c r="BH214" i="27"/>
  <c r="BG214" i="27"/>
  <c r="BF214" i="27"/>
  <c r="BE214" i="27"/>
  <c r="BD214" i="27"/>
  <c r="AH214" i="27"/>
  <c r="BM213" i="27"/>
  <c r="BL213" i="27"/>
  <c r="BK213" i="27"/>
  <c r="BJ213" i="27"/>
  <c r="BI213" i="27"/>
  <c r="BH213" i="27"/>
  <c r="BG213" i="27"/>
  <c r="BF213" i="27"/>
  <c r="BD213" i="27"/>
  <c r="AH213" i="27"/>
  <c r="BM212" i="27"/>
  <c r="BL212" i="27"/>
  <c r="BK212" i="27"/>
  <c r="BJ212" i="27"/>
  <c r="BI212" i="27"/>
  <c r="BH212" i="27"/>
  <c r="BG212" i="27"/>
  <c r="BF212" i="27"/>
  <c r="BE212" i="27"/>
  <c r="BD212" i="27"/>
  <c r="AH212" i="27"/>
  <c r="BM211" i="27"/>
  <c r="BL211" i="27"/>
  <c r="BK211" i="27"/>
  <c r="BJ211" i="27"/>
  <c r="BI211" i="27"/>
  <c r="BH211" i="27"/>
  <c r="BG211" i="27"/>
  <c r="BF211" i="27"/>
  <c r="BE211" i="27"/>
  <c r="BD211" i="27"/>
  <c r="AH211" i="27"/>
  <c r="BM210" i="27"/>
  <c r="BL210" i="27"/>
  <c r="BK210" i="27"/>
  <c r="BJ210" i="27"/>
  <c r="BI210" i="27"/>
  <c r="BH210" i="27"/>
  <c r="BG210" i="27"/>
  <c r="BF210" i="27"/>
  <c r="BE210" i="27"/>
  <c r="BD210" i="27"/>
  <c r="AH210" i="27"/>
  <c r="BM209" i="27"/>
  <c r="BL209" i="27"/>
  <c r="BK209" i="27"/>
  <c r="BJ209" i="27"/>
  <c r="BI209" i="27"/>
  <c r="BH209" i="27"/>
  <c r="BG209" i="27"/>
  <c r="BF209" i="27"/>
  <c r="BE209" i="27"/>
  <c r="BD209" i="27"/>
  <c r="AH209" i="27"/>
  <c r="BM208" i="27"/>
  <c r="BL208" i="27"/>
  <c r="BK208" i="27"/>
  <c r="BJ208" i="27"/>
  <c r="BI208" i="27"/>
  <c r="BH208" i="27"/>
  <c r="BG208" i="27"/>
  <c r="BF208" i="27"/>
  <c r="BE208" i="27"/>
  <c r="BD208" i="27"/>
  <c r="AH208" i="27"/>
  <c r="BM207" i="27"/>
  <c r="BL207" i="27"/>
  <c r="BK207" i="27"/>
  <c r="BJ207" i="27"/>
  <c r="BI207" i="27"/>
  <c r="BH207" i="27"/>
  <c r="BG207" i="27"/>
  <c r="BF207" i="27"/>
  <c r="BE207" i="27"/>
  <c r="BD207" i="27"/>
  <c r="AH207" i="27"/>
  <c r="BC206" i="27"/>
  <c r="BB206" i="27"/>
  <c r="BM206" i="27" s="1"/>
  <c r="BA206" i="27"/>
  <c r="BL206" i="27" s="1"/>
  <c r="AZ206" i="27"/>
  <c r="BK206" i="27" s="1"/>
  <c r="AY206" i="27"/>
  <c r="BJ206" i="27" s="1"/>
  <c r="AX206" i="27"/>
  <c r="BI206" i="27" s="1"/>
  <c r="AW206" i="27"/>
  <c r="BH206" i="27" s="1"/>
  <c r="AV206" i="27"/>
  <c r="BG206" i="27" s="1"/>
  <c r="AU206" i="27"/>
  <c r="BF206" i="27" s="1"/>
  <c r="AT206" i="27"/>
  <c r="BE206" i="27" s="1"/>
  <c r="AS206" i="27"/>
  <c r="AR206" i="27"/>
  <c r="AQ206" i="27"/>
  <c r="AP206" i="27"/>
  <c r="AO206" i="27"/>
  <c r="AN206" i="27"/>
  <c r="AM206" i="27"/>
  <c r="AL206" i="27"/>
  <c r="AK206" i="27"/>
  <c r="AJ206" i="27"/>
  <c r="AI206" i="27"/>
  <c r="BD206" i="27" s="1"/>
  <c r="AG206" i="27"/>
  <c r="AF206" i="27"/>
  <c r="AE206" i="27"/>
  <c r="BM205" i="27"/>
  <c r="BL205" i="27"/>
  <c r="BK205" i="27"/>
  <c r="BJ205" i="27"/>
  <c r="BI205" i="27"/>
  <c r="BH205" i="27"/>
  <c r="BG205" i="27"/>
  <c r="BF205" i="27"/>
  <c r="BE205" i="27"/>
  <c r="BD205" i="27"/>
  <c r="AH205" i="27"/>
  <c r="BM204" i="27"/>
  <c r="BL204" i="27"/>
  <c r="BK204" i="27"/>
  <c r="BJ204" i="27"/>
  <c r="BI204" i="27"/>
  <c r="BH204" i="27"/>
  <c r="BG204" i="27"/>
  <c r="BF204" i="27"/>
  <c r="BE204" i="27"/>
  <c r="BD204" i="27"/>
  <c r="AH204" i="27"/>
  <c r="BM203" i="27"/>
  <c r="BL203" i="27"/>
  <c r="BK203" i="27"/>
  <c r="BJ203" i="27"/>
  <c r="BI203" i="27"/>
  <c r="BH203" i="27"/>
  <c r="BG203" i="27"/>
  <c r="BF203" i="27"/>
  <c r="BE203" i="27"/>
  <c r="BD203" i="27"/>
  <c r="AH203" i="27"/>
  <c r="BM202" i="27"/>
  <c r="BL202" i="27"/>
  <c r="BK202" i="27"/>
  <c r="BJ202" i="27"/>
  <c r="BI202" i="27"/>
  <c r="BH202" i="27"/>
  <c r="BG202" i="27"/>
  <c r="BF202" i="27"/>
  <c r="BE202" i="27"/>
  <c r="BD202" i="27"/>
  <c r="AH202" i="27"/>
  <c r="BM201" i="27"/>
  <c r="BL201" i="27"/>
  <c r="BK201" i="27"/>
  <c r="BJ201" i="27"/>
  <c r="BI201" i="27"/>
  <c r="BH201" i="27"/>
  <c r="BG201" i="27"/>
  <c r="BF201" i="27"/>
  <c r="BE201" i="27"/>
  <c r="BD201" i="27"/>
  <c r="AH201" i="27"/>
  <c r="BM200" i="27"/>
  <c r="BL200" i="27"/>
  <c r="BK200" i="27"/>
  <c r="BJ200" i="27"/>
  <c r="BI200" i="27"/>
  <c r="BH200" i="27"/>
  <c r="BG200" i="27"/>
  <c r="BF200" i="27"/>
  <c r="BE200" i="27"/>
  <c r="BD200" i="27"/>
  <c r="AH200" i="27"/>
  <c r="BM199" i="27"/>
  <c r="BL199" i="27"/>
  <c r="BK199" i="27"/>
  <c r="BJ199" i="27"/>
  <c r="BI199" i="27"/>
  <c r="BH199" i="27"/>
  <c r="BG199" i="27"/>
  <c r="BF199" i="27"/>
  <c r="BE199" i="27"/>
  <c r="BD199" i="27"/>
  <c r="AH199" i="27"/>
  <c r="BM198" i="27"/>
  <c r="BL198" i="27"/>
  <c r="BK198" i="27"/>
  <c r="BJ198" i="27"/>
  <c r="BI198" i="27"/>
  <c r="BH198" i="27"/>
  <c r="BG198" i="27"/>
  <c r="BF198" i="27"/>
  <c r="BE198" i="27"/>
  <c r="BD198" i="27"/>
  <c r="AH198" i="27"/>
  <c r="BM197" i="27"/>
  <c r="BL197" i="27"/>
  <c r="BK197" i="27"/>
  <c r="BJ197" i="27"/>
  <c r="BI197" i="27"/>
  <c r="BH197" i="27"/>
  <c r="BG197" i="27"/>
  <c r="BF197" i="27"/>
  <c r="BE197" i="27"/>
  <c r="BD197" i="27"/>
  <c r="AH197" i="27"/>
  <c r="BM196" i="27"/>
  <c r="BL196" i="27"/>
  <c r="BK196" i="27"/>
  <c r="BJ196" i="27"/>
  <c r="BI196" i="27"/>
  <c r="BH196" i="27"/>
  <c r="BG196" i="27"/>
  <c r="BF196" i="27"/>
  <c r="BE196" i="27"/>
  <c r="BD196" i="27"/>
  <c r="AH196" i="27"/>
  <c r="BM195" i="27"/>
  <c r="BL195" i="27"/>
  <c r="BK195" i="27"/>
  <c r="BJ195" i="27"/>
  <c r="BI195" i="27"/>
  <c r="BH195" i="27"/>
  <c r="BG195" i="27"/>
  <c r="BF195" i="27"/>
  <c r="BE195" i="27"/>
  <c r="BD195" i="27"/>
  <c r="AH195" i="27"/>
  <c r="BM194" i="27"/>
  <c r="BL194" i="27"/>
  <c r="BK194" i="27"/>
  <c r="BJ194" i="27"/>
  <c r="BI194" i="27"/>
  <c r="BH194" i="27"/>
  <c r="BG194" i="27"/>
  <c r="BF194" i="27"/>
  <c r="BE194" i="27"/>
  <c r="BD194" i="27"/>
  <c r="AH194" i="27"/>
  <c r="T190" i="27"/>
  <c r="T191" i="27" s="1" a="1"/>
  <c r="T191" i="27" s="1"/>
  <c r="T192" i="27" s="1" a="1"/>
  <c r="T192" i="27" s="1"/>
  <c r="T193" i="27" s="1" a="1"/>
  <c r="T193" i="27" s="1"/>
  <c r="F190" i="27" a="1"/>
  <c r="F190" i="27" s="1"/>
  <c r="I190" i="27" s="1" a="1"/>
  <c r="I190" i="27" s="1"/>
  <c r="BM189" i="27"/>
  <c r="BL189" i="27"/>
  <c r="BK189" i="27"/>
  <c r="BJ189" i="27"/>
  <c r="BI189" i="27"/>
  <c r="BH189" i="27"/>
  <c r="BG189" i="27"/>
  <c r="BF189" i="27"/>
  <c r="BE189" i="27"/>
  <c r="BD189" i="27"/>
  <c r="AH189" i="27"/>
  <c r="AB188" i="27"/>
  <c r="AB187" i="27"/>
  <c r="AB186" i="27"/>
  <c r="AB184" i="27"/>
  <c r="AB183" i="27"/>
  <c r="AB182" i="27"/>
  <c r="AB180" i="27"/>
  <c r="AB179" i="27"/>
  <c r="AB177" i="27"/>
  <c r="AE176" i="27"/>
  <c r="AB176" i="27"/>
  <c r="AB175" i="27"/>
  <c r="AB174" i="27"/>
  <c r="AB173" i="27"/>
  <c r="AB172" i="27"/>
  <c r="AB170" i="27"/>
  <c r="AB169" i="27"/>
  <c r="BM167" i="27"/>
  <c r="BL167" i="27"/>
  <c r="BK167" i="27"/>
  <c r="BJ167" i="27"/>
  <c r="BI167" i="27"/>
  <c r="BH167" i="27"/>
  <c r="BG167" i="27"/>
  <c r="BF167" i="27"/>
  <c r="BE167" i="27"/>
  <c r="BD167" i="27"/>
  <c r="AH167" i="27"/>
  <c r="BS165" i="27"/>
  <c r="BS164" i="27"/>
  <c r="BC163" i="27"/>
  <c r="BB163" i="27"/>
  <c r="BM163" i="27" s="1"/>
  <c r="BA163" i="27"/>
  <c r="BL163" i="27" s="1"/>
  <c r="AZ163" i="27"/>
  <c r="BK163" i="27" s="1"/>
  <c r="AY163" i="27"/>
  <c r="BJ163" i="27" s="1"/>
  <c r="AX163" i="27"/>
  <c r="BI163" i="27" s="1"/>
  <c r="AW163" i="27"/>
  <c r="BH163" i="27" s="1"/>
  <c r="AV163" i="27"/>
  <c r="BG163" i="27" s="1"/>
  <c r="AU163" i="27"/>
  <c r="BF163" i="27" s="1"/>
  <c r="AT163" i="27"/>
  <c r="BE163" i="27" s="1"/>
  <c r="AS163" i="27"/>
  <c r="AR163" i="27"/>
  <c r="AQ163" i="27"/>
  <c r="AP163" i="27"/>
  <c r="AO163" i="27"/>
  <c r="AN163" i="27"/>
  <c r="AM163" i="27"/>
  <c r="AL163" i="27"/>
  <c r="AK163" i="27"/>
  <c r="AI163" i="27"/>
  <c r="BD163" i="27" s="1"/>
  <c r="AG163" i="27"/>
  <c r="AF163" i="27"/>
  <c r="AE163" i="27"/>
  <c r="BM162" i="27"/>
  <c r="BL162" i="27"/>
  <c r="BK162" i="27"/>
  <c r="BJ162" i="27"/>
  <c r="BI162" i="27"/>
  <c r="BH162" i="27"/>
  <c r="BG162" i="27"/>
  <c r="BF162" i="27"/>
  <c r="BE162" i="27"/>
  <c r="BD162" i="27"/>
  <c r="AH162" i="27"/>
  <c r="BM161" i="27"/>
  <c r="BL161" i="27"/>
  <c r="BK161" i="27"/>
  <c r="BJ161" i="27"/>
  <c r="BI161" i="27"/>
  <c r="BH161" i="27"/>
  <c r="BG161" i="27"/>
  <c r="BF161" i="27"/>
  <c r="BE161" i="27"/>
  <c r="BD161" i="27"/>
  <c r="AH161" i="27"/>
  <c r="BM160" i="27"/>
  <c r="BL160" i="27"/>
  <c r="BK160" i="27"/>
  <c r="BJ160" i="27"/>
  <c r="BI160" i="27"/>
  <c r="BH160" i="27"/>
  <c r="BG160" i="27"/>
  <c r="BF160" i="27"/>
  <c r="BE160" i="27"/>
  <c r="BD160" i="27"/>
  <c r="AH160" i="27"/>
  <c r="BM159" i="27"/>
  <c r="BL159" i="27"/>
  <c r="BK159" i="27"/>
  <c r="BJ159" i="27"/>
  <c r="BI159" i="27"/>
  <c r="BH159" i="27"/>
  <c r="BG159" i="27"/>
  <c r="BF159" i="27"/>
  <c r="BD159" i="27"/>
  <c r="AH159" i="27"/>
  <c r="BM158" i="27"/>
  <c r="BL158" i="27"/>
  <c r="BK158" i="27"/>
  <c r="BJ158" i="27"/>
  <c r="BI158" i="27"/>
  <c r="BH158" i="27"/>
  <c r="BG158" i="27"/>
  <c r="BF158" i="27"/>
  <c r="BE158" i="27"/>
  <c r="BD158" i="27"/>
  <c r="AH158" i="27"/>
  <c r="BM157" i="27"/>
  <c r="BL157" i="27"/>
  <c r="BK157" i="27"/>
  <c r="BJ157" i="27"/>
  <c r="BI157" i="27"/>
  <c r="BH157" i="27"/>
  <c r="BG157" i="27"/>
  <c r="BF157" i="27"/>
  <c r="BE157" i="27"/>
  <c r="BD157" i="27"/>
  <c r="AH157" i="27"/>
  <c r="BM156" i="27"/>
  <c r="BL156" i="27"/>
  <c r="BK156" i="27"/>
  <c r="BJ156" i="27"/>
  <c r="BI156" i="27"/>
  <c r="BH156" i="27"/>
  <c r="BG156" i="27"/>
  <c r="BF156" i="27"/>
  <c r="BE156" i="27"/>
  <c r="BD156" i="27"/>
  <c r="AH156" i="27"/>
  <c r="BM155" i="27"/>
  <c r="BL155" i="27"/>
  <c r="BK155" i="27"/>
  <c r="BJ155" i="27"/>
  <c r="BI155" i="27"/>
  <c r="BH155" i="27"/>
  <c r="BG155" i="27"/>
  <c r="BF155" i="27"/>
  <c r="BE155" i="27"/>
  <c r="BD155" i="27"/>
  <c r="AH155" i="27"/>
  <c r="BM154" i="27"/>
  <c r="BL154" i="27"/>
  <c r="BK154" i="27"/>
  <c r="BJ154" i="27"/>
  <c r="BI154" i="27"/>
  <c r="BH154" i="27"/>
  <c r="BG154" i="27"/>
  <c r="BF154" i="27"/>
  <c r="BE154" i="27"/>
  <c r="BD154" i="27"/>
  <c r="AH154" i="27"/>
  <c r="BM153" i="27"/>
  <c r="BL153" i="27"/>
  <c r="BK153" i="27"/>
  <c r="BJ153" i="27"/>
  <c r="BI153" i="27"/>
  <c r="BH153" i="27"/>
  <c r="BG153" i="27"/>
  <c r="BF153" i="27"/>
  <c r="BE153" i="27"/>
  <c r="BD153" i="27"/>
  <c r="AH153" i="27"/>
  <c r="BC152" i="27"/>
  <c r="BB152" i="27"/>
  <c r="BM152" i="27" s="1"/>
  <c r="BA152" i="27"/>
  <c r="BL152" i="27" s="1"/>
  <c r="AZ152" i="27"/>
  <c r="BK152" i="27" s="1"/>
  <c r="AY152" i="27"/>
  <c r="BJ152" i="27" s="1"/>
  <c r="AX152" i="27"/>
  <c r="BI152" i="27" s="1"/>
  <c r="AW152" i="27"/>
  <c r="BH152" i="27" s="1"/>
  <c r="AV152" i="27"/>
  <c r="BG152" i="27" s="1"/>
  <c r="AU152" i="27"/>
  <c r="BF152" i="27" s="1"/>
  <c r="AT152" i="27"/>
  <c r="BE152" i="27" s="1"/>
  <c r="AS152" i="27"/>
  <c r="AR152" i="27"/>
  <c r="AQ152" i="27"/>
  <c r="AP152" i="27"/>
  <c r="AO152" i="27"/>
  <c r="AN152" i="27"/>
  <c r="AM152" i="27"/>
  <c r="AL152" i="27"/>
  <c r="AK152" i="27"/>
  <c r="AJ152" i="27"/>
  <c r="AI152" i="27"/>
  <c r="BD152" i="27" s="1"/>
  <c r="AG152" i="27"/>
  <c r="AF152" i="27"/>
  <c r="AE152" i="27"/>
  <c r="BM151" i="27"/>
  <c r="BL151" i="27"/>
  <c r="BK151" i="27"/>
  <c r="BJ151" i="27"/>
  <c r="BI151" i="27"/>
  <c r="BH151" i="27"/>
  <c r="BG151" i="27"/>
  <c r="BF151" i="27"/>
  <c r="BE151" i="27"/>
  <c r="BD151" i="27"/>
  <c r="AH151" i="27"/>
  <c r="BM150" i="27"/>
  <c r="BL150" i="27"/>
  <c r="BK150" i="27"/>
  <c r="BJ150" i="27"/>
  <c r="BI150" i="27"/>
  <c r="BH150" i="27"/>
  <c r="BG150" i="27"/>
  <c r="BF150" i="27"/>
  <c r="BE150" i="27"/>
  <c r="BD150" i="27"/>
  <c r="AH150" i="27"/>
  <c r="BM149" i="27"/>
  <c r="BL149" i="27"/>
  <c r="BK149" i="27"/>
  <c r="BJ149" i="27"/>
  <c r="BI149" i="27"/>
  <c r="BH149" i="27"/>
  <c r="BG149" i="27"/>
  <c r="BF149" i="27"/>
  <c r="BE149" i="27"/>
  <c r="BD149" i="27"/>
  <c r="AH149" i="27"/>
  <c r="BM148" i="27"/>
  <c r="BL148" i="27"/>
  <c r="BK148" i="27"/>
  <c r="BJ148" i="27"/>
  <c r="BI148" i="27"/>
  <c r="BH148" i="27"/>
  <c r="BG148" i="27"/>
  <c r="BF148" i="27"/>
  <c r="BE148" i="27"/>
  <c r="BD148" i="27"/>
  <c r="AH148" i="27"/>
  <c r="BM147" i="27"/>
  <c r="BL147" i="27"/>
  <c r="BK147" i="27"/>
  <c r="BJ147" i="27"/>
  <c r="BI147" i="27"/>
  <c r="BH147" i="27"/>
  <c r="BG147" i="27"/>
  <c r="BF147" i="27"/>
  <c r="BE147" i="27"/>
  <c r="BD147" i="27"/>
  <c r="AH147" i="27"/>
  <c r="BM146" i="27"/>
  <c r="BL146" i="27"/>
  <c r="BK146" i="27"/>
  <c r="BJ146" i="27"/>
  <c r="BI146" i="27"/>
  <c r="BH146" i="27"/>
  <c r="BG146" i="27"/>
  <c r="BF146" i="27"/>
  <c r="BE146" i="27"/>
  <c r="BD146" i="27"/>
  <c r="AH146" i="27"/>
  <c r="BM145" i="27"/>
  <c r="BL145" i="27"/>
  <c r="BK145" i="27"/>
  <c r="BJ145" i="27"/>
  <c r="BI145" i="27"/>
  <c r="BH145" i="27"/>
  <c r="BG145" i="27"/>
  <c r="BF145" i="27"/>
  <c r="BE145" i="27"/>
  <c r="BD145" i="27"/>
  <c r="AH145" i="27"/>
  <c r="BM144" i="27"/>
  <c r="BL144" i="27"/>
  <c r="BK144" i="27"/>
  <c r="BJ144" i="27"/>
  <c r="BI144" i="27"/>
  <c r="BH144" i="27"/>
  <c r="BG144" i="27"/>
  <c r="BF144" i="27"/>
  <c r="BE144" i="27"/>
  <c r="BD144" i="27"/>
  <c r="AH144" i="27"/>
  <c r="BM143" i="27"/>
  <c r="BL143" i="27"/>
  <c r="BK143" i="27"/>
  <c r="BJ143" i="27"/>
  <c r="BI143" i="27"/>
  <c r="BH143" i="27"/>
  <c r="BG143" i="27"/>
  <c r="BF143" i="27"/>
  <c r="BE143" i="27"/>
  <c r="BD143" i="27"/>
  <c r="AH143" i="27"/>
  <c r="BM142" i="27"/>
  <c r="BL142" i="27"/>
  <c r="BK142" i="27"/>
  <c r="BJ142" i="27"/>
  <c r="BI142" i="27"/>
  <c r="BH142" i="27"/>
  <c r="BG142" i="27"/>
  <c r="BF142" i="27"/>
  <c r="BE142" i="27"/>
  <c r="BD142" i="27"/>
  <c r="AH142" i="27"/>
  <c r="BM141" i="27"/>
  <c r="BL141" i="27"/>
  <c r="BK141" i="27"/>
  <c r="BJ141" i="27"/>
  <c r="BI141" i="27"/>
  <c r="BH141" i="27"/>
  <c r="BG141" i="27"/>
  <c r="BF141" i="27"/>
  <c r="BE141" i="27"/>
  <c r="BD141" i="27"/>
  <c r="AH141" i="27"/>
  <c r="BM140" i="27"/>
  <c r="BL140" i="27"/>
  <c r="BK140" i="27"/>
  <c r="BJ140" i="27"/>
  <c r="BI140" i="27"/>
  <c r="BH140" i="27"/>
  <c r="BG140" i="27"/>
  <c r="BF140" i="27"/>
  <c r="BE140" i="27"/>
  <c r="BD140" i="27"/>
  <c r="AH140" i="27"/>
  <c r="T136" i="27"/>
  <c r="T137" i="27" s="1" a="1"/>
  <c r="T137" i="27" s="1"/>
  <c r="T138" i="27" s="1" a="1"/>
  <c r="T138" i="27" s="1"/>
  <c r="T139" i="27" s="1" a="1"/>
  <c r="T139" i="27" s="1"/>
  <c r="F136" i="27" a="1"/>
  <c r="F136" i="27" s="1"/>
  <c r="F137" i="27" s="1" a="1"/>
  <c r="F137" i="27" s="1"/>
  <c r="BM135" i="27"/>
  <c r="BL135" i="27"/>
  <c r="BK135" i="27"/>
  <c r="BJ135" i="27"/>
  <c r="BI135" i="27"/>
  <c r="BH135" i="27"/>
  <c r="BG135" i="27"/>
  <c r="BF135" i="27"/>
  <c r="BE135" i="27"/>
  <c r="BD135" i="27"/>
  <c r="AH135" i="27"/>
  <c r="AB134" i="27"/>
  <c r="AB133" i="27"/>
  <c r="AB132" i="27"/>
  <c r="AB130" i="27"/>
  <c r="AB129" i="27"/>
  <c r="AB128" i="27"/>
  <c r="AB126" i="27"/>
  <c r="AB125" i="27"/>
  <c r="AB123" i="27"/>
  <c r="AE122" i="27"/>
  <c r="AB122" i="27"/>
  <c r="AB121" i="27"/>
  <c r="AB120" i="27"/>
  <c r="AB119" i="27"/>
  <c r="AB118" i="27"/>
  <c r="AB116" i="27"/>
  <c r="AB115" i="27"/>
  <c r="BM113" i="27"/>
  <c r="BL113" i="27"/>
  <c r="BK113" i="27"/>
  <c r="BJ113" i="27"/>
  <c r="BI113" i="27"/>
  <c r="BH113" i="27"/>
  <c r="BG113" i="27"/>
  <c r="BF113" i="27"/>
  <c r="BE113" i="27"/>
  <c r="BD113" i="27"/>
  <c r="AH113" i="27"/>
  <c r="BS111" i="27"/>
  <c r="BS110" i="27"/>
  <c r="BC109" i="27"/>
  <c r="BB109" i="27"/>
  <c r="BM109" i="27" s="1"/>
  <c r="BA109" i="27"/>
  <c r="BL109" i="27" s="1"/>
  <c r="AZ109" i="27"/>
  <c r="BK109" i="27" s="1"/>
  <c r="AY109" i="27"/>
  <c r="BJ109" i="27" s="1"/>
  <c r="AX109" i="27"/>
  <c r="BI109" i="27" s="1"/>
  <c r="AW109" i="27"/>
  <c r="BH109" i="27" s="1"/>
  <c r="AV109" i="27"/>
  <c r="BG109" i="27" s="1"/>
  <c r="AU109" i="27"/>
  <c r="BF109" i="27" s="1"/>
  <c r="AT109" i="27"/>
  <c r="BE109" i="27" s="1"/>
  <c r="AS109" i="27"/>
  <c r="AR109" i="27"/>
  <c r="AQ109" i="27"/>
  <c r="AP109" i="27"/>
  <c r="AO109" i="27"/>
  <c r="AN109" i="27"/>
  <c r="AM109" i="27"/>
  <c r="AL109" i="27"/>
  <c r="AK109" i="27"/>
  <c r="AI109" i="27"/>
  <c r="BD109" i="27" s="1"/>
  <c r="AG109" i="27"/>
  <c r="AF109" i="27"/>
  <c r="AE109" i="27"/>
  <c r="BM108" i="27"/>
  <c r="BL108" i="27"/>
  <c r="BK108" i="27"/>
  <c r="BJ108" i="27"/>
  <c r="BI108" i="27"/>
  <c r="BH108" i="27"/>
  <c r="BG108" i="27"/>
  <c r="BF108" i="27"/>
  <c r="BE108" i="27"/>
  <c r="BD108" i="27"/>
  <c r="AH108" i="27"/>
  <c r="BM107" i="27"/>
  <c r="BL107" i="27"/>
  <c r="BK107" i="27"/>
  <c r="BJ107" i="27"/>
  <c r="BI107" i="27"/>
  <c r="BH107" i="27"/>
  <c r="BG107" i="27"/>
  <c r="BF107" i="27"/>
  <c r="BE107" i="27"/>
  <c r="BD107" i="27"/>
  <c r="AH107" i="27"/>
  <c r="BM106" i="27"/>
  <c r="BL106" i="27"/>
  <c r="BK106" i="27"/>
  <c r="BJ106" i="27"/>
  <c r="BI106" i="27"/>
  <c r="BH106" i="27"/>
  <c r="BG106" i="27"/>
  <c r="BF106" i="27"/>
  <c r="BE106" i="27"/>
  <c r="BD106" i="27"/>
  <c r="AH106" i="27"/>
  <c r="BM105" i="27"/>
  <c r="BL105" i="27"/>
  <c r="BK105" i="27"/>
  <c r="BJ105" i="27"/>
  <c r="BI105" i="27"/>
  <c r="BH105" i="27"/>
  <c r="BG105" i="27"/>
  <c r="BF105" i="27"/>
  <c r="BD105" i="27"/>
  <c r="AH105" i="27"/>
  <c r="BM104" i="27"/>
  <c r="BL104" i="27"/>
  <c r="BK104" i="27"/>
  <c r="BJ104" i="27"/>
  <c r="BI104" i="27"/>
  <c r="BH104" i="27"/>
  <c r="BG104" i="27"/>
  <c r="BF104" i="27"/>
  <c r="BE104" i="27"/>
  <c r="BD104" i="27"/>
  <c r="AH104" i="27"/>
  <c r="BM103" i="27"/>
  <c r="BL103" i="27"/>
  <c r="BK103" i="27"/>
  <c r="BJ103" i="27"/>
  <c r="BI103" i="27"/>
  <c r="BH103" i="27"/>
  <c r="BG103" i="27"/>
  <c r="BF103" i="27"/>
  <c r="BE103" i="27"/>
  <c r="BD103" i="27"/>
  <c r="AH103" i="27"/>
  <c r="BM102" i="27"/>
  <c r="BL102" i="27"/>
  <c r="BK102" i="27"/>
  <c r="BJ102" i="27"/>
  <c r="BI102" i="27"/>
  <c r="BH102" i="27"/>
  <c r="BG102" i="27"/>
  <c r="BF102" i="27"/>
  <c r="BE102" i="27"/>
  <c r="BD102" i="27"/>
  <c r="AH102" i="27"/>
  <c r="BM101" i="27"/>
  <c r="BL101" i="27"/>
  <c r="BK101" i="27"/>
  <c r="BJ101" i="27"/>
  <c r="BI101" i="27"/>
  <c r="BH101" i="27"/>
  <c r="BG101" i="27"/>
  <c r="BF101" i="27"/>
  <c r="BE101" i="27"/>
  <c r="BD101" i="27"/>
  <c r="AH101" i="27"/>
  <c r="BM100" i="27"/>
  <c r="BL100" i="27"/>
  <c r="BK100" i="27"/>
  <c r="BJ100" i="27"/>
  <c r="BI100" i="27"/>
  <c r="BH100" i="27"/>
  <c r="BG100" i="27"/>
  <c r="BF100" i="27"/>
  <c r="BE100" i="27"/>
  <c r="BD100" i="27"/>
  <c r="AH100" i="27"/>
  <c r="BM99" i="27"/>
  <c r="BL99" i="27"/>
  <c r="BK99" i="27"/>
  <c r="BJ99" i="27"/>
  <c r="BI99" i="27"/>
  <c r="BH99" i="27"/>
  <c r="BG99" i="27"/>
  <c r="BF99" i="27"/>
  <c r="BE99" i="27"/>
  <c r="BD99" i="27"/>
  <c r="AH99" i="27"/>
  <c r="BC98" i="27"/>
  <c r="BB98" i="27"/>
  <c r="BM98" i="27" s="1"/>
  <c r="BA98" i="27"/>
  <c r="BL98" i="27" s="1"/>
  <c r="AZ98" i="27"/>
  <c r="BK98" i="27" s="1"/>
  <c r="AY98" i="27"/>
  <c r="BJ98" i="27" s="1"/>
  <c r="AX98" i="27"/>
  <c r="BI98" i="27" s="1"/>
  <c r="AW98" i="27"/>
  <c r="BH98" i="27" s="1"/>
  <c r="AV98" i="27"/>
  <c r="BG98" i="27" s="1"/>
  <c r="AU98" i="27"/>
  <c r="BF98" i="27" s="1"/>
  <c r="AT98" i="27"/>
  <c r="BE98" i="27" s="1"/>
  <c r="AS98" i="27"/>
  <c r="AR98" i="27"/>
  <c r="AQ98" i="27"/>
  <c r="AP98" i="27"/>
  <c r="AO98" i="27"/>
  <c r="AN98" i="27"/>
  <c r="AM98" i="27"/>
  <c r="AL98" i="27"/>
  <c r="AK98" i="27"/>
  <c r="AJ98" i="27"/>
  <c r="AI98" i="27"/>
  <c r="BD98" i="27" s="1"/>
  <c r="AG98" i="27"/>
  <c r="AH98" i="27" s="1"/>
  <c r="AE98" i="27"/>
  <c r="BM97" i="27"/>
  <c r="BL97" i="27"/>
  <c r="BK97" i="27"/>
  <c r="BJ97" i="27"/>
  <c r="BI97" i="27"/>
  <c r="BH97" i="27"/>
  <c r="BG97" i="27"/>
  <c r="BF97" i="27"/>
  <c r="BE97" i="27"/>
  <c r="BD97" i="27"/>
  <c r="AH97" i="27"/>
  <c r="BM96" i="27"/>
  <c r="BL96" i="27"/>
  <c r="BK96" i="27"/>
  <c r="BJ96" i="27"/>
  <c r="BI96" i="27"/>
  <c r="BH96" i="27"/>
  <c r="BG96" i="27"/>
  <c r="BF96" i="27"/>
  <c r="BE96" i="27"/>
  <c r="BD96" i="27"/>
  <c r="AH96" i="27"/>
  <c r="BM95" i="27"/>
  <c r="BL95" i="27"/>
  <c r="BK95" i="27"/>
  <c r="BJ95" i="27"/>
  <c r="BI95" i="27"/>
  <c r="BH95" i="27"/>
  <c r="BG95" i="27"/>
  <c r="BF95" i="27"/>
  <c r="BE95" i="27"/>
  <c r="BD95" i="27"/>
  <c r="AH95" i="27"/>
  <c r="BM94" i="27"/>
  <c r="BL94" i="27"/>
  <c r="BK94" i="27"/>
  <c r="BJ94" i="27"/>
  <c r="BI94" i="27"/>
  <c r="BH94" i="27"/>
  <c r="BG94" i="27"/>
  <c r="BF94" i="27"/>
  <c r="BE94" i="27"/>
  <c r="BD94" i="27"/>
  <c r="AH94" i="27"/>
  <c r="BM93" i="27"/>
  <c r="BL93" i="27"/>
  <c r="BK93" i="27"/>
  <c r="BJ93" i="27"/>
  <c r="BI93" i="27"/>
  <c r="BH93" i="27"/>
  <c r="BG93" i="27"/>
  <c r="BF93" i="27"/>
  <c r="BE93" i="27"/>
  <c r="BD93" i="27"/>
  <c r="AH93" i="27"/>
  <c r="BM92" i="27"/>
  <c r="BL92" i="27"/>
  <c r="BK92" i="27"/>
  <c r="BJ92" i="27"/>
  <c r="BI92" i="27"/>
  <c r="BH92" i="27"/>
  <c r="BG92" i="27"/>
  <c r="BF92" i="27"/>
  <c r="BE92" i="27"/>
  <c r="BD92" i="27"/>
  <c r="AH92" i="27"/>
  <c r="BM91" i="27"/>
  <c r="BL91" i="27"/>
  <c r="BK91" i="27"/>
  <c r="BJ91" i="27"/>
  <c r="BI91" i="27"/>
  <c r="BH91" i="27"/>
  <c r="BG91" i="27"/>
  <c r="BF91" i="27"/>
  <c r="BE91" i="27"/>
  <c r="BD91" i="27"/>
  <c r="AH91" i="27"/>
  <c r="BM90" i="27"/>
  <c r="BL90" i="27"/>
  <c r="BK90" i="27"/>
  <c r="BJ90" i="27"/>
  <c r="BI90" i="27"/>
  <c r="BH90" i="27"/>
  <c r="BG90" i="27"/>
  <c r="BF90" i="27"/>
  <c r="BE90" i="27"/>
  <c r="BD90" i="27"/>
  <c r="AH90" i="27"/>
  <c r="BM89" i="27"/>
  <c r="BL89" i="27"/>
  <c r="BK89" i="27"/>
  <c r="BJ89" i="27"/>
  <c r="BI89" i="27"/>
  <c r="BH89" i="27"/>
  <c r="BG89" i="27"/>
  <c r="BF89" i="27"/>
  <c r="BE89" i="27"/>
  <c r="BD89" i="27"/>
  <c r="AH89" i="27"/>
  <c r="BM88" i="27"/>
  <c r="BL88" i="27"/>
  <c r="BK88" i="27"/>
  <c r="BJ88" i="27"/>
  <c r="BI88" i="27"/>
  <c r="BH88" i="27"/>
  <c r="BG88" i="27"/>
  <c r="BF88" i="27"/>
  <c r="BE88" i="27"/>
  <c r="BD88" i="27"/>
  <c r="AH88" i="27"/>
  <c r="BM87" i="27"/>
  <c r="BL87" i="27"/>
  <c r="BK87" i="27"/>
  <c r="BJ87" i="27"/>
  <c r="BI87" i="27"/>
  <c r="BH87" i="27"/>
  <c r="BG87" i="27"/>
  <c r="BF87" i="27"/>
  <c r="BE87" i="27"/>
  <c r="BD87" i="27"/>
  <c r="AH87" i="27"/>
  <c r="BM86" i="27"/>
  <c r="BL86" i="27"/>
  <c r="BK86" i="27"/>
  <c r="BJ86" i="27"/>
  <c r="BI86" i="27"/>
  <c r="BH86" i="27"/>
  <c r="BG86" i="27"/>
  <c r="BF86" i="27"/>
  <c r="BE86" i="27"/>
  <c r="BD86" i="27"/>
  <c r="AH86" i="27"/>
  <c r="T82" i="27"/>
  <c r="T83" i="27" s="1" a="1"/>
  <c r="T83" i="27" s="1"/>
  <c r="T84" i="27" s="1" a="1"/>
  <c r="T84" i="27" s="1"/>
  <c r="T85" i="27" s="1" a="1"/>
  <c r="T85" i="27" s="1"/>
  <c r="F82" i="27" a="1"/>
  <c r="F82" i="27" s="1"/>
  <c r="BM81" i="27"/>
  <c r="BL81" i="27"/>
  <c r="BK81" i="27"/>
  <c r="BJ81" i="27"/>
  <c r="BI81" i="27"/>
  <c r="BH81" i="27"/>
  <c r="BG81" i="27"/>
  <c r="BF81" i="27"/>
  <c r="BE81" i="27"/>
  <c r="BD81" i="27"/>
  <c r="AH81" i="27"/>
  <c r="AB80" i="27"/>
  <c r="AB79" i="27"/>
  <c r="AB78" i="27"/>
  <c r="AB76" i="27"/>
  <c r="AB75" i="27"/>
  <c r="AB74" i="27"/>
  <c r="AB72" i="27"/>
  <c r="AB71" i="27"/>
  <c r="AB69" i="27"/>
  <c r="AE68" i="27"/>
  <c r="AB68" i="27"/>
  <c r="AB67" i="27"/>
  <c r="AB66" i="27"/>
  <c r="AB65" i="27"/>
  <c r="AB64" i="27"/>
  <c r="AB62" i="27"/>
  <c r="AB61" i="27"/>
  <c r="BM59" i="27"/>
  <c r="BL59" i="27"/>
  <c r="BK59" i="27"/>
  <c r="BJ59" i="27"/>
  <c r="BI59" i="27"/>
  <c r="BH59" i="27"/>
  <c r="BG59" i="27"/>
  <c r="BF59" i="27"/>
  <c r="BE59" i="27"/>
  <c r="BD59" i="27"/>
  <c r="AH59" i="27"/>
  <c r="BS57" i="27"/>
  <c r="BU56" i="27" a="1"/>
  <c r="BU56" i="27" s="1"/>
  <c r="BM56" i="27"/>
  <c r="BL56" i="27"/>
  <c r="BK56" i="27"/>
  <c r="BJ56" i="27"/>
  <c r="BI56" i="27"/>
  <c r="BH56" i="27"/>
  <c r="BG56" i="27"/>
  <c r="BF56" i="27"/>
  <c r="BE56" i="27"/>
  <c r="BD56" i="27"/>
  <c r="AH56" i="27"/>
  <c r="AB56" i="27"/>
  <c r="M56" i="27" a="1"/>
  <c r="M56" i="27" s="1"/>
  <c r="BS55" i="27"/>
  <c r="BC54" i="27"/>
  <c r="BB54" i="27"/>
  <c r="BM54" i="27" s="1"/>
  <c r="BA54" i="27"/>
  <c r="BL54" i="27" s="1"/>
  <c r="AZ54" i="27"/>
  <c r="BK54" i="27" s="1"/>
  <c r="AY54" i="27"/>
  <c r="BJ54" i="27" s="1"/>
  <c r="AX54" i="27"/>
  <c r="BI54" i="27" s="1"/>
  <c r="AW54" i="27"/>
  <c r="BH54" i="27" s="1"/>
  <c r="AV54" i="27"/>
  <c r="BG54" i="27" s="1"/>
  <c r="AU54" i="27"/>
  <c r="BF54" i="27" s="1"/>
  <c r="AT54" i="27"/>
  <c r="BE54" i="27" s="1"/>
  <c r="AS54" i="27"/>
  <c r="AR54" i="27"/>
  <c r="AQ54" i="27"/>
  <c r="AP54" i="27"/>
  <c r="AO54" i="27"/>
  <c r="AN54" i="27"/>
  <c r="AM54" i="27"/>
  <c r="AL54" i="27"/>
  <c r="AK54" i="27"/>
  <c r="AJ54" i="27"/>
  <c r="AI54" i="27"/>
  <c r="BD54" i="27" s="1"/>
  <c r="AG54" i="27"/>
  <c r="AF54" i="27"/>
  <c r="AE54" i="27"/>
  <c r="BM53" i="27"/>
  <c r="BL53" i="27"/>
  <c r="BK53" i="27"/>
  <c r="BJ53" i="27"/>
  <c r="BI53" i="27"/>
  <c r="BH53" i="27"/>
  <c r="BG53" i="27"/>
  <c r="BF53" i="27"/>
  <c r="BE53" i="27"/>
  <c r="BD53" i="27"/>
  <c r="AH53" i="27"/>
  <c r="BM52" i="27"/>
  <c r="BL52" i="27"/>
  <c r="BK52" i="27"/>
  <c r="BJ52" i="27"/>
  <c r="BI52" i="27"/>
  <c r="BH52" i="27"/>
  <c r="BG52" i="27"/>
  <c r="BF52" i="27"/>
  <c r="BE52" i="27"/>
  <c r="BD52" i="27"/>
  <c r="AH52" i="27"/>
  <c r="BM51" i="27"/>
  <c r="BL51" i="27"/>
  <c r="BK51" i="27"/>
  <c r="BJ51" i="27"/>
  <c r="BI51" i="27"/>
  <c r="BH51" i="27"/>
  <c r="BG51" i="27"/>
  <c r="BF51" i="27"/>
  <c r="BE51" i="27"/>
  <c r="BD51" i="27"/>
  <c r="AH51" i="27"/>
  <c r="BM50" i="27"/>
  <c r="BL50" i="27"/>
  <c r="BK50" i="27"/>
  <c r="BJ50" i="27"/>
  <c r="BI50" i="27"/>
  <c r="BH50" i="27"/>
  <c r="BG50" i="27"/>
  <c r="BF50" i="27"/>
  <c r="BD50" i="27"/>
  <c r="AH50" i="27"/>
  <c r="BM49" i="27"/>
  <c r="BL49" i="27"/>
  <c r="BK49" i="27"/>
  <c r="BJ49" i="27"/>
  <c r="BI49" i="27"/>
  <c r="BH49" i="27"/>
  <c r="BG49" i="27"/>
  <c r="BF49" i="27"/>
  <c r="BE49" i="27"/>
  <c r="BD49" i="27"/>
  <c r="AH49" i="27"/>
  <c r="BM48" i="27"/>
  <c r="BL48" i="27"/>
  <c r="BK48" i="27"/>
  <c r="BJ48" i="27"/>
  <c r="BI48" i="27"/>
  <c r="BH48" i="27"/>
  <c r="BG48" i="27"/>
  <c r="BF48" i="27"/>
  <c r="BE48" i="27"/>
  <c r="BD48" i="27"/>
  <c r="AH48" i="27"/>
  <c r="BM47" i="27"/>
  <c r="BL47" i="27"/>
  <c r="BK47" i="27"/>
  <c r="BJ47" i="27"/>
  <c r="BI47" i="27"/>
  <c r="BH47" i="27"/>
  <c r="BG47" i="27"/>
  <c r="BF47" i="27"/>
  <c r="BE47" i="27"/>
  <c r="BD47" i="27"/>
  <c r="AH47" i="27"/>
  <c r="BM46" i="27"/>
  <c r="BL46" i="27"/>
  <c r="BK46" i="27"/>
  <c r="BJ46" i="27"/>
  <c r="BI46" i="27"/>
  <c r="BH46" i="27"/>
  <c r="BG46" i="27"/>
  <c r="BF46" i="27"/>
  <c r="BE46" i="27"/>
  <c r="BD46" i="27"/>
  <c r="AH46" i="27"/>
  <c r="BM45" i="27"/>
  <c r="BL45" i="27"/>
  <c r="BK45" i="27"/>
  <c r="BJ45" i="27"/>
  <c r="BI45" i="27"/>
  <c r="BH45" i="27"/>
  <c r="BG45" i="27"/>
  <c r="BF45" i="27"/>
  <c r="BE45" i="27"/>
  <c r="BD45" i="27"/>
  <c r="AH45" i="27"/>
  <c r="BM44" i="27"/>
  <c r="BL44" i="27"/>
  <c r="BK44" i="27"/>
  <c r="BJ44" i="27"/>
  <c r="BI44" i="27"/>
  <c r="BH44" i="27"/>
  <c r="BG44" i="27"/>
  <c r="BF44" i="27"/>
  <c r="BE44" i="27"/>
  <c r="BD44" i="27"/>
  <c r="AH44" i="27"/>
  <c r="BC43" i="27"/>
  <c r="BB43" i="27"/>
  <c r="BM43" i="27" s="1"/>
  <c r="BA43" i="27"/>
  <c r="BL43" i="27" s="1"/>
  <c r="AZ43" i="27"/>
  <c r="BK43" i="27" s="1"/>
  <c r="AY43" i="27"/>
  <c r="BJ43" i="27" s="1"/>
  <c r="AX43" i="27"/>
  <c r="BI43" i="27" s="1"/>
  <c r="AW43" i="27"/>
  <c r="BH43" i="27" s="1"/>
  <c r="AV43" i="27"/>
  <c r="BG43" i="27" s="1"/>
  <c r="AU43" i="27"/>
  <c r="BF43" i="27" s="1"/>
  <c r="AT43" i="27"/>
  <c r="BE43" i="27" s="1"/>
  <c r="AS43" i="27"/>
  <c r="AR43" i="27"/>
  <c r="AQ43" i="27"/>
  <c r="AP43" i="27"/>
  <c r="AO43" i="27"/>
  <c r="AN43" i="27"/>
  <c r="AM43" i="27"/>
  <c r="AL43" i="27"/>
  <c r="AK43" i="27"/>
  <c r="AJ43" i="27"/>
  <c r="AI43" i="27"/>
  <c r="BD43" i="27" s="1"/>
  <c r="AG43" i="27"/>
  <c r="AF43" i="27"/>
  <c r="AE43" i="27"/>
  <c r="BM42" i="27"/>
  <c r="BL42" i="27"/>
  <c r="BK42" i="27"/>
  <c r="BJ42" i="27"/>
  <c r="BI42" i="27"/>
  <c r="BH42" i="27"/>
  <c r="BG42" i="27"/>
  <c r="BF42" i="27"/>
  <c r="BE42" i="27"/>
  <c r="BD42" i="27"/>
  <c r="AH42" i="27"/>
  <c r="BM41" i="27"/>
  <c r="BL41" i="27"/>
  <c r="BK41" i="27"/>
  <c r="BJ41" i="27"/>
  <c r="BI41" i="27"/>
  <c r="BH41" i="27"/>
  <c r="BG41" i="27"/>
  <c r="BF41" i="27"/>
  <c r="BE41" i="27"/>
  <c r="BD41" i="27"/>
  <c r="AH41" i="27"/>
  <c r="BM40" i="27"/>
  <c r="BL40" i="27"/>
  <c r="BK40" i="27"/>
  <c r="BJ40" i="27"/>
  <c r="BI40" i="27"/>
  <c r="BH40" i="27"/>
  <c r="BG40" i="27"/>
  <c r="BF40" i="27"/>
  <c r="BE40" i="27"/>
  <c r="BD40" i="27"/>
  <c r="AH40" i="27"/>
  <c r="BM39" i="27"/>
  <c r="BL39" i="27"/>
  <c r="BK39" i="27"/>
  <c r="BJ39" i="27"/>
  <c r="BI39" i="27"/>
  <c r="BH39" i="27"/>
  <c r="BG39" i="27"/>
  <c r="BF39" i="27"/>
  <c r="BE39" i="27"/>
  <c r="BD39" i="27"/>
  <c r="AH39" i="27"/>
  <c r="BM38" i="27"/>
  <c r="BL38" i="27"/>
  <c r="BK38" i="27"/>
  <c r="BJ38" i="27"/>
  <c r="BI38" i="27"/>
  <c r="BH38" i="27"/>
  <c r="BG38" i="27"/>
  <c r="BF38" i="27"/>
  <c r="BE38" i="27"/>
  <c r="BD38" i="27"/>
  <c r="AH38" i="27"/>
  <c r="BM37" i="27"/>
  <c r="BL37" i="27"/>
  <c r="BK37" i="27"/>
  <c r="BJ37" i="27"/>
  <c r="BI37" i="27"/>
  <c r="BH37" i="27"/>
  <c r="BG37" i="27"/>
  <c r="BF37" i="27"/>
  <c r="BE37" i="27"/>
  <c r="BD37" i="27"/>
  <c r="AH37" i="27"/>
  <c r="BM36" i="27"/>
  <c r="BL36" i="27"/>
  <c r="BK36" i="27"/>
  <c r="BJ36" i="27"/>
  <c r="BI36" i="27"/>
  <c r="BH36" i="27"/>
  <c r="BG36" i="27"/>
  <c r="BF36" i="27"/>
  <c r="BE36" i="27"/>
  <c r="BD36" i="27"/>
  <c r="AH36" i="27"/>
  <c r="BM35" i="27"/>
  <c r="BL35" i="27"/>
  <c r="BK35" i="27"/>
  <c r="BJ35" i="27"/>
  <c r="BI35" i="27"/>
  <c r="BH35" i="27"/>
  <c r="BG35" i="27"/>
  <c r="BF35" i="27"/>
  <c r="BE35" i="27"/>
  <c r="BD35" i="27"/>
  <c r="AH35" i="27"/>
  <c r="BM34" i="27"/>
  <c r="BL34" i="27"/>
  <c r="BK34" i="27"/>
  <c r="BJ34" i="27"/>
  <c r="BI34" i="27"/>
  <c r="BH34" i="27"/>
  <c r="BG34" i="27"/>
  <c r="BF34" i="27"/>
  <c r="BE34" i="27"/>
  <c r="BD34" i="27"/>
  <c r="AH34" i="27"/>
  <c r="BM33" i="27"/>
  <c r="BL33" i="27"/>
  <c r="BK33" i="27"/>
  <c r="BJ33" i="27"/>
  <c r="BI33" i="27"/>
  <c r="BH33" i="27"/>
  <c r="BG33" i="27"/>
  <c r="BF33" i="27"/>
  <c r="BE33" i="27"/>
  <c r="BD33" i="27"/>
  <c r="AH33" i="27"/>
  <c r="BM32" i="27"/>
  <c r="BL32" i="27"/>
  <c r="BK32" i="27"/>
  <c r="BJ32" i="27"/>
  <c r="BI32" i="27"/>
  <c r="BH32" i="27"/>
  <c r="BG32" i="27"/>
  <c r="BF32" i="27"/>
  <c r="BE32" i="27"/>
  <c r="BD32" i="27"/>
  <c r="AH32" i="27"/>
  <c r="BM31" i="27"/>
  <c r="BL31" i="27"/>
  <c r="BK31" i="27"/>
  <c r="BJ31" i="27"/>
  <c r="BI31" i="27"/>
  <c r="BH31" i="27"/>
  <c r="BG31" i="27"/>
  <c r="BF31" i="27"/>
  <c r="BE31" i="27"/>
  <c r="BD31" i="27"/>
  <c r="AH31" i="27"/>
  <c r="T27" i="27"/>
  <c r="T28" i="27" s="1" a="1"/>
  <c r="T28" i="27" s="1"/>
  <c r="T29" i="27" s="1" a="1"/>
  <c r="T29" i="27" s="1"/>
  <c r="T30" i="27" s="1" a="1"/>
  <c r="T30" i="27" s="1"/>
  <c r="F27" i="27" a="1"/>
  <c r="F27" i="27" s="1"/>
  <c r="BM24" i="27"/>
  <c r="BL24" i="27"/>
  <c r="BK24" i="27"/>
  <c r="BJ24" i="27"/>
  <c r="BI24" i="27"/>
  <c r="BH24" i="27"/>
  <c r="BG24" i="27"/>
  <c r="BF24" i="27"/>
  <c r="BE24" i="27"/>
  <c r="BD24" i="27"/>
  <c r="BC24" i="27"/>
  <c r="BB24" i="27"/>
  <c r="BA24" i="27"/>
  <c r="AZ24" i="27"/>
  <c r="AY24" i="27"/>
  <c r="AX24" i="27"/>
  <c r="AW24" i="27"/>
  <c r="AV24" i="27"/>
  <c r="AU24" i="27"/>
  <c r="AT24" i="27"/>
  <c r="AS24" i="27"/>
  <c r="AR24" i="27"/>
  <c r="AQ24" i="27"/>
  <c r="AP24" i="27"/>
  <c r="AO24" i="27"/>
  <c r="AN24" i="27"/>
  <c r="AM24" i="27"/>
  <c r="AL24" i="27"/>
  <c r="AK24" i="27"/>
  <c r="AJ24" i="27"/>
  <c r="AI24" i="27"/>
  <c r="AH24" i="27"/>
  <c r="AG24" i="27"/>
  <c r="AF24" i="27"/>
  <c r="AE24" i="27"/>
  <c r="BP11" i="27" a="1"/>
  <c r="BP11" i="27" s="1"/>
  <c r="BO11" i="27" a="1"/>
  <c r="BO11" i="27" s="1"/>
  <c r="BN11" i="27" a="1"/>
  <c r="BN11" i="27" s="1"/>
  <c r="BD10" i="27" a="1"/>
  <c r="BD10" i="27" s="1"/>
  <c r="BE10" i="27" s="1" a="1"/>
  <c r="BE10" i="27" s="1"/>
  <c r="BF10" i="27" s="1" a="1"/>
  <c r="BF10" i="27" s="1"/>
  <c r="BG10" i="27" s="1" a="1"/>
  <c r="BG10" i="27" s="1"/>
  <c r="BH10" i="27" s="1" a="1"/>
  <c r="BH10" i="27" s="1"/>
  <c r="BI10" i="27" s="1" a="1"/>
  <c r="BI10" i="27" s="1"/>
  <c r="BJ10" i="27" s="1" a="1"/>
  <c r="BJ10" i="27" s="1"/>
  <c r="BK10" i="27" s="1" a="1"/>
  <c r="BK10" i="27" s="1"/>
  <c r="BL10" i="27" s="1" a="1"/>
  <c r="BL10" i="27" s="1"/>
  <c r="BM10" i="27" s="1" a="1"/>
  <c r="BM10" i="27" s="1"/>
  <c r="BC10" i="27" a="1"/>
  <c r="BC10" i="27" s="1"/>
  <c r="BB10" i="27" a="1"/>
  <c r="BB10" i="27" s="1"/>
  <c r="BA10" i="27" a="1"/>
  <c r="BA10" i="27" s="1"/>
  <c r="AZ10" i="27" a="1"/>
  <c r="AZ10" i="27" s="1"/>
  <c r="AY10" i="27" a="1"/>
  <c r="AY10" i="27" s="1"/>
  <c r="AX10" i="27" a="1"/>
  <c r="AX10" i="27" s="1"/>
  <c r="AW10" i="27" a="1"/>
  <c r="AW10" i="27" s="1"/>
  <c r="AV10" i="27" a="1"/>
  <c r="AV10" i="27" s="1"/>
  <c r="AU10" i="27" a="1"/>
  <c r="AU10" i="27" s="1"/>
  <c r="AT10" i="27" a="1"/>
  <c r="AT10" i="27" s="1"/>
  <c r="AS10" i="27" a="1"/>
  <c r="AS10" i="27" s="1"/>
  <c r="AR10" i="27" a="1"/>
  <c r="AR10" i="27" s="1"/>
  <c r="AQ10" i="27" a="1"/>
  <c r="AQ10" i="27" s="1"/>
  <c r="AP10" i="27" a="1"/>
  <c r="AP10" i="27" s="1"/>
  <c r="AO10" i="27" a="1"/>
  <c r="AO10" i="27" s="1"/>
  <c r="AN10" i="27" a="1"/>
  <c r="AN10" i="27" s="1"/>
  <c r="AM10" i="27" a="1"/>
  <c r="AM10" i="27" s="1"/>
  <c r="AL10" i="27" a="1"/>
  <c r="AL10" i="27" s="1"/>
  <c r="AK10" i="27" a="1"/>
  <c r="AK10" i="27" s="1"/>
  <c r="AJ10" i="27" a="1"/>
  <c r="AJ10" i="27" s="1"/>
  <c r="AI10" i="27" a="1"/>
  <c r="AI10" i="27" s="1"/>
  <c r="AH10" i="27" a="1"/>
  <c r="AH10" i="27" s="1"/>
  <c r="AG10" i="27" a="1"/>
  <c r="AG10" i="27" s="1"/>
  <c r="AF10" i="27" a="1"/>
  <c r="AF10" i="27" s="1"/>
  <c r="AE10" i="27" a="1"/>
  <c r="AE10" i="27" s="1"/>
  <c r="BM9" i="27"/>
  <c r="BL9" i="27"/>
  <c r="BK9" i="27"/>
  <c r="BJ9" i="27"/>
  <c r="BI9" i="27"/>
  <c r="BH9" i="27"/>
  <c r="BG9" i="27"/>
  <c r="BF9" i="27"/>
  <c r="BE9" i="27"/>
  <c r="BD9" i="27" a="1"/>
  <c r="BD9" i="27" s="1"/>
  <c r="BC9" i="27"/>
  <c r="BB9" i="27"/>
  <c r="BA9" i="27"/>
  <c r="AZ9" i="27"/>
  <c r="AY9" i="27"/>
  <c r="AX9" i="27"/>
  <c r="AW9" i="27"/>
  <c r="AV9" i="27"/>
  <c r="AU9" i="27"/>
  <c r="AT9" i="27" a="1"/>
  <c r="AT9" i="27" s="1"/>
  <c r="AS9" i="27"/>
  <c r="AR9" i="27"/>
  <c r="AQ9" i="27"/>
  <c r="AP9" i="27"/>
  <c r="AO9" i="27"/>
  <c r="AN9" i="27"/>
  <c r="AM9" i="27"/>
  <c r="AL9" i="27"/>
  <c r="AK9" i="27"/>
  <c r="AJ9" i="27" a="1"/>
  <c r="AJ9" i="27" s="1"/>
  <c r="AI9" i="27"/>
  <c r="AH9" i="27"/>
  <c r="AG9" i="27"/>
  <c r="AF9" i="27"/>
  <c r="AE9" i="27"/>
  <c r="BC7" i="27" a="1"/>
  <c r="BC7" i="27" s="1"/>
  <c r="BB7" i="27" a="1"/>
  <c r="BB7" i="27" s="1"/>
  <c r="BA7" i="27" a="1"/>
  <c r="BA7" i="27" s="1"/>
  <c r="AZ7" i="27" a="1"/>
  <c r="AZ7" i="27" s="1"/>
  <c r="AY7" i="27" a="1"/>
  <c r="AY7" i="27" s="1"/>
  <c r="AX7" i="27" a="1"/>
  <c r="AX7" i="27" s="1"/>
  <c r="AW7" i="27" a="1"/>
  <c r="AW7" i="27" s="1"/>
  <c r="AV7" i="27" a="1"/>
  <c r="AV7" i="27" s="1"/>
  <c r="AU7" i="27" a="1"/>
  <c r="AU7" i="27" s="1"/>
  <c r="AT7" i="27" a="1"/>
  <c r="AT7" i="27" s="1"/>
  <c r="AS7" i="27" a="1"/>
  <c r="AS7" i="27" s="1"/>
  <c r="AR7" i="27" a="1"/>
  <c r="AR7" i="27" s="1"/>
  <c r="AQ7" i="27" a="1"/>
  <c r="AQ7" i="27" s="1"/>
  <c r="AP7" i="27" a="1"/>
  <c r="AP7" i="27" s="1"/>
  <c r="AO7" i="27" a="1"/>
  <c r="AO7" i="27" s="1"/>
  <c r="AN7" i="27" a="1"/>
  <c r="AN7" i="27" s="1"/>
  <c r="AM7" i="27" a="1"/>
  <c r="AM7" i="27" s="1"/>
  <c r="AL7" i="27" a="1"/>
  <c r="AL7" i="27" s="1"/>
  <c r="AK7" i="27" a="1"/>
  <c r="AK7" i="27" s="1"/>
  <c r="AJ7" i="27" a="1"/>
  <c r="AJ7" i="27" s="1"/>
  <c r="AI7" i="27" a="1"/>
  <c r="AI7" i="27" s="1"/>
  <c r="AH7" i="27" a="1"/>
  <c r="AH7" i="27" s="1"/>
  <c r="AG7" i="27" a="1"/>
  <c r="AG7" i="27" s="1"/>
  <c r="AF7" i="27" a="1"/>
  <c r="AF7" i="27" s="1"/>
  <c r="AE7" i="27" a="1"/>
  <c r="AE7" i="27" s="1"/>
  <c r="BM6" i="27"/>
  <c r="BL6" i="27"/>
  <c r="BL14" i="27" s="1" a="1"/>
  <c r="BL14" i="27" s="1"/>
  <c r="BK6" i="27"/>
  <c r="BK14" i="27" s="1" a="1"/>
  <c r="BK14" i="27" s="1"/>
  <c r="BJ6" i="27"/>
  <c r="BJ14" i="27" s="1" a="1"/>
  <c r="BJ14" i="27" s="1"/>
  <c r="BI6" i="27"/>
  <c r="BI14" i="27" s="1" a="1"/>
  <c r="BI14" i="27" s="1"/>
  <c r="BH6" i="27"/>
  <c r="BH14" i="27" s="1" a="1"/>
  <c r="BH14" i="27" s="1"/>
  <c r="BG6" i="27"/>
  <c r="BF6" i="27"/>
  <c r="BF14" i="27" s="1" a="1"/>
  <c r="BF14" i="27" s="1"/>
  <c r="BE6" i="27"/>
  <c r="BE14" i="27" s="1" a="1"/>
  <c r="BE14" i="27" s="1"/>
  <c r="BD6" i="27" a="1"/>
  <c r="BD6" i="27" s="1"/>
  <c r="BC6" i="27"/>
  <c r="BB6" i="27"/>
  <c r="BB8" i="27" s="1"/>
  <c r="BA6" i="27"/>
  <c r="AZ6" i="27"/>
  <c r="AZ14" i="27" s="1" a="1"/>
  <c r="AZ14" i="27" s="1"/>
  <c r="AY6" i="27"/>
  <c r="AY14" i="27" s="1" a="1"/>
  <c r="AY14" i="27" s="1"/>
  <c r="AX6" i="27"/>
  <c r="AW6" i="27"/>
  <c r="AW14" i="27" s="1" a="1"/>
  <c r="AW14" i="27" s="1"/>
  <c r="AV6" i="27"/>
  <c r="AU6" i="27"/>
  <c r="AT6" i="27" a="1"/>
  <c r="AT6" i="27" s="1"/>
  <c r="AS6" i="27"/>
  <c r="AR6" i="27"/>
  <c r="AQ6" i="27"/>
  <c r="AP6" i="27"/>
  <c r="AO6" i="27"/>
  <c r="AN6" i="27"/>
  <c r="AN14" i="27" s="1" a="1"/>
  <c r="AN14" i="27" s="1"/>
  <c r="AM6" i="27"/>
  <c r="AL6" i="27"/>
  <c r="AL14" i="27" s="1" a="1"/>
  <c r="AL14" i="27" s="1"/>
  <c r="AK6" i="27"/>
  <c r="AJ6" i="27" a="1"/>
  <c r="AJ6" i="27" s="1"/>
  <c r="AI6" i="27"/>
  <c r="AI14" i="27" s="1" a="1"/>
  <c r="AI14" i="27" s="1"/>
  <c r="AH6" i="27"/>
  <c r="AH14" i="27" s="1" a="1"/>
  <c r="AH14" i="27" s="1"/>
  <c r="AG6" i="27"/>
  <c r="AF6" i="27"/>
  <c r="AE6" i="27"/>
  <c r="AG49" i="26"/>
  <c r="AG50" i="26" s="1"/>
  <c r="AF49" i="26"/>
  <c r="AE49" i="26"/>
  <c r="AE50" i="26" s="1"/>
  <c r="AK48" i="26" a="1"/>
  <c r="AK48" i="26" s="1"/>
  <c r="AJ48" i="26" a="1"/>
  <c r="AJ48" i="26" s="1"/>
  <c r="AI48" i="26" a="1"/>
  <c r="AI48" i="26" s="1"/>
  <c r="AH48" i="26"/>
  <c r="AK47" i="26" a="1"/>
  <c r="AK47" i="26" s="1"/>
  <c r="AJ47" i="26" a="1"/>
  <c r="AJ47" i="26" s="1"/>
  <c r="AI47" i="26" a="1"/>
  <c r="AI47" i="26" s="1"/>
  <c r="AH47" i="26"/>
  <c r="AK46" i="26" a="1"/>
  <c r="AK46" i="26" s="1"/>
  <c r="AJ46" i="26" a="1"/>
  <c r="AJ46" i="26" s="1"/>
  <c r="AI46" i="26" a="1"/>
  <c r="AI46" i="26" s="1"/>
  <c r="AH46" i="26"/>
  <c r="AK45" i="26" a="1"/>
  <c r="AK45" i="26" s="1"/>
  <c r="AJ45" i="26" a="1"/>
  <c r="AJ45" i="26" s="1"/>
  <c r="AI45" i="26" a="1"/>
  <c r="AI45" i="26" s="1"/>
  <c r="AH45" i="26"/>
  <c r="AK44" i="26" a="1"/>
  <c r="AK44" i="26" s="1"/>
  <c r="AJ44" i="26" a="1"/>
  <c r="AJ44" i="26" s="1"/>
  <c r="AI44" i="26" a="1"/>
  <c r="AI44" i="26" s="1"/>
  <c r="AH44" i="26"/>
  <c r="AG43" i="26"/>
  <c r="AF43" i="26"/>
  <c r="AE43" i="26"/>
  <c r="AK42" i="26" a="1"/>
  <c r="AK42" i="26" s="1"/>
  <c r="AJ42" i="26" a="1"/>
  <c r="AJ42" i="26" s="1"/>
  <c r="AI42" i="26" a="1"/>
  <c r="AI42" i="26" s="1"/>
  <c r="AK41" i="26" a="1"/>
  <c r="AK41" i="26" s="1"/>
  <c r="AK49" i="26" s="1"/>
  <c r="AK50" i="26" s="1"/>
  <c r="AJ41" i="26" a="1"/>
  <c r="AJ41" i="26" s="1"/>
  <c r="AJ49" i="26" s="1"/>
  <c r="AJ50" i="26" s="1"/>
  <c r="AI41" i="26" a="1"/>
  <c r="AI41" i="26" s="1"/>
  <c r="AI49" i="26" s="1"/>
  <c r="AK40" i="26" a="1"/>
  <c r="AK40" i="26" s="1"/>
  <c r="AJ40" i="26" a="1"/>
  <c r="AJ40" i="26" s="1"/>
  <c r="AI40" i="26" a="1"/>
  <c r="AI40" i="26" s="1"/>
  <c r="AH40" i="26"/>
  <c r="AK39" i="26" a="1"/>
  <c r="AK39" i="26" s="1"/>
  <c r="AJ39" i="26" a="1"/>
  <c r="AJ39" i="26" s="1"/>
  <c r="AI39" i="26" a="1"/>
  <c r="AI39" i="26" s="1"/>
  <c r="AH39" i="26"/>
  <c r="AK38" i="26" a="1"/>
  <c r="AK38" i="26" s="1"/>
  <c r="AJ38" i="26" a="1"/>
  <c r="AJ38" i="26" s="1"/>
  <c r="AI38" i="26" a="1"/>
  <c r="AI38" i="26" s="1"/>
  <c r="AH38" i="26"/>
  <c r="AK37" i="26" a="1"/>
  <c r="AK37" i="26" s="1"/>
  <c r="AJ37" i="26" a="1"/>
  <c r="AJ37" i="26" s="1"/>
  <c r="AI37" i="26" a="1"/>
  <c r="AI37" i="26" s="1"/>
  <c r="AL37" i="26" s="1"/>
  <c r="AH37" i="26"/>
  <c r="AK36" i="26" a="1"/>
  <c r="AK36" i="26" s="1"/>
  <c r="AJ36" i="26" a="1"/>
  <c r="AJ36" i="26" s="1"/>
  <c r="AI36" i="26" a="1"/>
  <c r="AI36" i="26" s="1"/>
  <c r="AH36" i="26"/>
  <c r="AG35" i="26"/>
  <c r="AF35" i="26"/>
  <c r="AE35" i="26"/>
  <c r="AH35" i="26" s="1"/>
  <c r="AK34" i="26" a="1"/>
  <c r="AK34" i="26" s="1"/>
  <c r="AJ34" i="26" a="1"/>
  <c r="AJ34" i="26"/>
  <c r="AI34" i="26" a="1"/>
  <c r="AI34" i="26" s="1"/>
  <c r="AH34" i="26"/>
  <c r="AK33" i="26" a="1"/>
  <c r="AK33" i="26" s="1"/>
  <c r="AJ33" i="26" a="1"/>
  <c r="AJ33" i="26" s="1"/>
  <c r="AI33" i="26" a="1"/>
  <c r="AI33" i="26" s="1"/>
  <c r="AH33" i="26"/>
  <c r="AK32" i="26" a="1"/>
  <c r="AK32" i="26" s="1"/>
  <c r="AJ32" i="26" a="1"/>
  <c r="AJ32" i="26" s="1"/>
  <c r="AI32" i="26" a="1"/>
  <c r="AI32" i="26" s="1"/>
  <c r="AH32" i="26"/>
  <c r="AK31" i="26" a="1"/>
  <c r="AK31" i="26" s="1"/>
  <c r="AJ31" i="26" a="1"/>
  <c r="AJ31" i="26" s="1"/>
  <c r="AI31" i="26" a="1"/>
  <c r="AI31" i="26" s="1"/>
  <c r="AL31" i="26" s="1"/>
  <c r="AH31" i="26"/>
  <c r="AK30" i="26" a="1"/>
  <c r="AK30" i="26" s="1"/>
  <c r="AJ30" i="26" a="1"/>
  <c r="AJ30" i="26" s="1"/>
  <c r="AI30" i="26" a="1"/>
  <c r="AI30" i="26" s="1"/>
  <c r="AH30" i="26"/>
  <c r="AG29" i="26"/>
  <c r="AF29" i="26"/>
  <c r="AE29" i="26"/>
  <c r="AH29" i="26" s="1"/>
  <c r="F28" i="26" a="1"/>
  <c r="F28" i="26" s="1"/>
  <c r="AK25" i="26"/>
  <c r="AJ25" i="26"/>
  <c r="AI25" i="26"/>
  <c r="AG25" i="26"/>
  <c r="AF25" i="26"/>
  <c r="AE25" i="26"/>
  <c r="AB22" i="26"/>
  <c r="AR215" i="25"/>
  <c r="AQ215" i="25"/>
  <c r="AP215" i="25"/>
  <c r="AO215" i="25"/>
  <c r="AN215" i="25"/>
  <c r="AL215" i="25"/>
  <c r="AK215" i="25"/>
  <c r="AJ215" i="25"/>
  <c r="AF215" i="25" a="1"/>
  <c r="AF215" i="25" s="1"/>
  <c r="AE215" i="25" a="1"/>
  <c r="AE215" i="25" s="1"/>
  <c r="AM214" i="25"/>
  <c r="AG214" i="25"/>
  <c r="AR211" i="25"/>
  <c r="AQ211" i="25"/>
  <c r="AP211" i="25"/>
  <c r="AO211" i="25"/>
  <c r="AN211" i="25" a="1"/>
  <c r="AN211" i="25" s="1"/>
  <c r="AL211" i="25"/>
  <c r="AK211" i="25"/>
  <c r="AJ211" i="25"/>
  <c r="AI211" i="25"/>
  <c r="AH211" i="25" a="1"/>
  <c r="AH211" i="25" s="1"/>
  <c r="AF211" i="25"/>
  <c r="AE211" i="25"/>
  <c r="T169" i="25"/>
  <c r="T170" i="25" s="1" a="1"/>
  <c r="T170" i="25" s="1"/>
  <c r="T171" i="25" s="1" a="1"/>
  <c r="T171" i="25" s="1"/>
  <c r="T172" i="25" s="1" a="1"/>
  <c r="T172" i="25" s="1"/>
  <c r="T173" i="25" s="1" a="1"/>
  <c r="T173" i="25" s="1"/>
  <c r="T174" i="25" s="1" a="1"/>
  <c r="T174" i="25" s="1"/>
  <c r="T175" i="25" s="1" a="1"/>
  <c r="T175" i="25" s="1"/>
  <c r="T176" i="25" s="1" a="1"/>
  <c r="T176" i="25" s="1"/>
  <c r="T177" i="25" s="1" a="1"/>
  <c r="T177" i="25" s="1"/>
  <c r="T178" i="25" s="1" a="1"/>
  <c r="T178" i="25" s="1"/>
  <c r="T179" i="25" s="1" a="1"/>
  <c r="T179" i="25" s="1"/>
  <c r="T180" i="25" s="1" a="1"/>
  <c r="T180" i="25" s="1"/>
  <c r="T181" i="25" s="1" a="1"/>
  <c r="T181" i="25" s="1"/>
  <c r="T182" i="25" s="1" a="1"/>
  <c r="T182" i="25" s="1"/>
  <c r="T183" i="25" s="1" a="1"/>
  <c r="T183" i="25" s="1"/>
  <c r="T184" i="25" s="1" a="1"/>
  <c r="T184" i="25" s="1"/>
  <c r="T185" i="25" s="1" a="1"/>
  <c r="T185" i="25" s="1"/>
  <c r="T186" i="25" s="1" a="1"/>
  <c r="T186" i="25" s="1"/>
  <c r="T187" i="25" s="1" a="1"/>
  <c r="T187" i="25" s="1"/>
  <c r="T188" i="25" s="1" a="1"/>
  <c r="T188" i="25" s="1"/>
  <c r="T189" i="25" s="1" a="1"/>
  <c r="T189" i="25" s="1"/>
  <c r="T190" i="25" s="1" a="1"/>
  <c r="T190" i="25" s="1"/>
  <c r="T191" i="25" s="1" a="1"/>
  <c r="T191" i="25" s="1"/>
  <c r="T192" i="25" s="1" a="1"/>
  <c r="T192" i="25" s="1"/>
  <c r="T193" i="25" s="1" a="1"/>
  <c r="T193" i="25" s="1"/>
  <c r="T194" i="25" s="1" a="1"/>
  <c r="T194" i="25" s="1"/>
  <c r="T195" i="25" s="1" a="1"/>
  <c r="T195" i="25" s="1"/>
  <c r="T196" i="25" s="1" a="1"/>
  <c r="T196" i="25" s="1"/>
  <c r="T197" i="25" s="1" a="1"/>
  <c r="T197" i="25" s="1"/>
  <c r="T198" i="25" s="1" a="1"/>
  <c r="T198" i="25" s="1"/>
  <c r="T199" i="25" s="1" a="1"/>
  <c r="T199" i="25" s="1"/>
  <c r="T200" i="25" s="1" a="1"/>
  <c r="T200" i="25" s="1"/>
  <c r="T201" i="25" s="1" a="1"/>
  <c r="T201" i="25" s="1"/>
  <c r="F169" i="25" a="1"/>
  <c r="F169" i="25" s="1"/>
  <c r="F170" i="25" s="1" a="1"/>
  <c r="F170" i="25" s="1"/>
  <c r="F171" i="25" s="1" a="1"/>
  <c r="F171" i="25" s="1"/>
  <c r="F172" i="25" s="1" a="1"/>
  <c r="F172" i="25" s="1"/>
  <c r="F173" i="25" s="1" a="1"/>
  <c r="F173" i="25" s="1"/>
  <c r="AR168" i="25"/>
  <c r="AQ168" i="25"/>
  <c r="AP168" i="25"/>
  <c r="AO168" i="25"/>
  <c r="AN168" i="25"/>
  <c r="AL168" i="25"/>
  <c r="AK168" i="25"/>
  <c r="AJ168" i="25"/>
  <c r="AF168" i="25" a="1"/>
  <c r="AF168" i="25" s="1"/>
  <c r="AE168" i="25" a="1"/>
  <c r="AE168" i="25" s="1"/>
  <c r="AM167" i="25"/>
  <c r="AG167" i="25"/>
  <c r="AR164" i="25"/>
  <c r="AQ164" i="25"/>
  <c r="AP164" i="25"/>
  <c r="AO164" i="25"/>
  <c r="AN164" i="25" a="1"/>
  <c r="AN164" i="25" s="1"/>
  <c r="AL164" i="25"/>
  <c r="AK164" i="25"/>
  <c r="AJ164" i="25"/>
  <c r="AI164" i="25"/>
  <c r="AH164" i="25" a="1"/>
  <c r="AH164" i="25" s="1"/>
  <c r="AF164" i="25"/>
  <c r="AE164" i="25"/>
  <c r="T122" i="25"/>
  <c r="T123" i="25" s="1" a="1"/>
  <c r="T123" i="25" s="1"/>
  <c r="T124" i="25" s="1" a="1"/>
  <c r="T124" i="25" s="1"/>
  <c r="T125" i="25" s="1" a="1"/>
  <c r="T125" i="25" s="1"/>
  <c r="T126" i="25" s="1" a="1"/>
  <c r="T126" i="25" s="1"/>
  <c r="T127" i="25" s="1" a="1"/>
  <c r="T127" i="25" s="1"/>
  <c r="T128" i="25" s="1" a="1"/>
  <c r="T128" i="25" s="1"/>
  <c r="T129" i="25" s="1" a="1"/>
  <c r="T129" i="25" s="1"/>
  <c r="T130" i="25" s="1" a="1"/>
  <c r="T130" i="25" s="1"/>
  <c r="T131" i="25" s="1" a="1"/>
  <c r="T131" i="25" s="1"/>
  <c r="T132" i="25" s="1" a="1"/>
  <c r="T132" i="25" s="1"/>
  <c r="T133" i="25" s="1" a="1"/>
  <c r="T133" i="25" s="1"/>
  <c r="T134" i="25" s="1" a="1"/>
  <c r="T134" i="25" s="1"/>
  <c r="T135" i="25" s="1" a="1"/>
  <c r="T135" i="25" s="1"/>
  <c r="T136" i="25" s="1" a="1"/>
  <c r="T136" i="25" s="1"/>
  <c r="T137" i="25" s="1" a="1"/>
  <c r="T137" i="25" s="1"/>
  <c r="T138" i="25" s="1" a="1"/>
  <c r="T138" i="25" s="1"/>
  <c r="T139" i="25" s="1" a="1"/>
  <c r="T139" i="25" s="1"/>
  <c r="T140" i="25" s="1" a="1"/>
  <c r="T140" i="25" s="1"/>
  <c r="T141" i="25" s="1" a="1"/>
  <c r="T141" i="25" s="1"/>
  <c r="T142" i="25" s="1" a="1"/>
  <c r="T142" i="25" s="1"/>
  <c r="T143" i="25" s="1" a="1"/>
  <c r="T143" i="25" s="1"/>
  <c r="T144" i="25" s="1" a="1"/>
  <c r="T144" i="25" s="1"/>
  <c r="T145" i="25" s="1" a="1"/>
  <c r="T145" i="25" s="1"/>
  <c r="T146" i="25" s="1" a="1"/>
  <c r="T146" i="25" s="1"/>
  <c r="T147" i="25" s="1" a="1"/>
  <c r="T147" i="25" s="1"/>
  <c r="T148" i="25" s="1" a="1"/>
  <c r="T148" i="25" s="1"/>
  <c r="T149" i="25" s="1" a="1"/>
  <c r="T149" i="25" s="1"/>
  <c r="T150" i="25" s="1" a="1"/>
  <c r="T150" i="25" s="1"/>
  <c r="T151" i="25" s="1" a="1"/>
  <c r="T151" i="25" s="1"/>
  <c r="T152" i="25" s="1" a="1"/>
  <c r="T152" i="25" s="1"/>
  <c r="T153" i="25" s="1" a="1"/>
  <c r="T153" i="25" s="1"/>
  <c r="T154" i="25" s="1" a="1"/>
  <c r="T154" i="25" s="1"/>
  <c r="F122" i="25" a="1"/>
  <c r="F122" i="25" s="1"/>
  <c r="F123" i="25" s="1" a="1"/>
  <c r="F123" i="25" s="1"/>
  <c r="F124" i="25" s="1" a="1"/>
  <c r="F124" i="25" s="1"/>
  <c r="F125" i="25" s="1" a="1"/>
  <c r="F125" i="25" s="1"/>
  <c r="F126" i="25" s="1" a="1"/>
  <c r="F126" i="25" s="1"/>
  <c r="AR121" i="25"/>
  <c r="AQ121" i="25"/>
  <c r="AP121" i="25"/>
  <c r="AO121" i="25"/>
  <c r="AN121" i="25"/>
  <c r="AL121" i="25"/>
  <c r="AK121" i="25"/>
  <c r="AJ121" i="25"/>
  <c r="AF121" i="25" a="1"/>
  <c r="AF121" i="25" s="1"/>
  <c r="AE121" i="25" a="1"/>
  <c r="AE121" i="25" s="1"/>
  <c r="AG120" i="25"/>
  <c r="AR117" i="25"/>
  <c r="AQ117" i="25"/>
  <c r="AP117" i="25"/>
  <c r="AO117" i="25"/>
  <c r="AN117" i="25" a="1"/>
  <c r="AN117" i="25" s="1"/>
  <c r="AL117" i="25"/>
  <c r="AK117" i="25"/>
  <c r="AJ117" i="25"/>
  <c r="AI117" i="25"/>
  <c r="AH117" i="25" a="1"/>
  <c r="AH117" i="25" s="1"/>
  <c r="AF117" i="25"/>
  <c r="AE117" i="25"/>
  <c r="T75" i="25"/>
  <c r="T76" i="25" s="1" a="1"/>
  <c r="T76" i="25" s="1"/>
  <c r="T77" i="25" s="1" a="1"/>
  <c r="T77" i="25" s="1"/>
  <c r="T78" i="25" s="1" a="1"/>
  <c r="T78" i="25" s="1"/>
  <c r="T79" i="25" s="1" a="1"/>
  <c r="T79" i="25" s="1"/>
  <c r="T80" i="25" s="1" a="1"/>
  <c r="T80" i="25" s="1"/>
  <c r="T81" i="25" s="1" a="1"/>
  <c r="T81" i="25" s="1"/>
  <c r="T82" i="25" s="1" a="1"/>
  <c r="T82" i="25" s="1"/>
  <c r="T83" i="25" s="1" a="1"/>
  <c r="T83" i="25" s="1"/>
  <c r="T84" i="25" s="1" a="1"/>
  <c r="T84" i="25" s="1"/>
  <c r="T85" i="25" s="1" a="1"/>
  <c r="T85" i="25" s="1"/>
  <c r="T86" i="25" s="1" a="1"/>
  <c r="T86" i="25" s="1"/>
  <c r="T87" i="25" s="1" a="1"/>
  <c r="T87" i="25" s="1"/>
  <c r="T88" i="25" s="1" a="1"/>
  <c r="T88" i="25" s="1"/>
  <c r="T89" i="25" s="1" a="1"/>
  <c r="T89" i="25" s="1"/>
  <c r="T90" i="25" s="1" a="1"/>
  <c r="T90" i="25" s="1"/>
  <c r="T91" i="25" s="1" a="1"/>
  <c r="T91" i="25" s="1"/>
  <c r="T92" i="25" s="1" a="1"/>
  <c r="T92" i="25" s="1"/>
  <c r="T93" i="25" s="1" a="1"/>
  <c r="T93" i="25" s="1"/>
  <c r="T94" i="25" s="1" a="1"/>
  <c r="T94" i="25" s="1"/>
  <c r="T95" i="25" s="1" a="1"/>
  <c r="T95" i="25" s="1"/>
  <c r="T96" i="25" s="1" a="1"/>
  <c r="T96" i="25" s="1"/>
  <c r="T97" i="25" s="1" a="1"/>
  <c r="T97" i="25" s="1"/>
  <c r="T98" i="25" s="1" a="1"/>
  <c r="T98" i="25" s="1"/>
  <c r="T99" i="25" s="1" a="1"/>
  <c r="T99" i="25" s="1"/>
  <c r="T100" i="25" s="1" a="1"/>
  <c r="T100" i="25" s="1"/>
  <c r="T101" i="25" s="1" a="1"/>
  <c r="T101" i="25" s="1"/>
  <c r="T102" i="25" s="1" a="1"/>
  <c r="T102" i="25" s="1"/>
  <c r="T103" i="25" s="1" a="1"/>
  <c r="T103" i="25" s="1"/>
  <c r="T104" i="25" s="1" a="1"/>
  <c r="T104" i="25" s="1"/>
  <c r="T105" i="25" s="1" a="1"/>
  <c r="T105" i="25" s="1"/>
  <c r="T106" i="25" s="1" a="1"/>
  <c r="T106" i="25" s="1"/>
  <c r="T107" i="25" s="1" a="1"/>
  <c r="T107" i="25" s="1"/>
  <c r="F75" i="25" a="1"/>
  <c r="F75" i="25" s="1"/>
  <c r="F76" i="25" s="1" a="1"/>
  <c r="F76" i="25" s="1"/>
  <c r="F77" i="25" s="1" a="1"/>
  <c r="F77" i="25" s="1"/>
  <c r="F78" i="25" s="1" a="1"/>
  <c r="F78" i="25" s="1"/>
  <c r="F79" i="25" s="1" a="1"/>
  <c r="F79" i="25" s="1"/>
  <c r="F80" i="25" s="1" a="1"/>
  <c r="F80" i="25" s="1"/>
  <c r="F81" i="25" s="1" a="1"/>
  <c r="F81" i="25" s="1"/>
  <c r="AR74" i="25"/>
  <c r="AQ74" i="25"/>
  <c r="AP74" i="25"/>
  <c r="AO74" i="25"/>
  <c r="AN74" i="25"/>
  <c r="AL74" i="25"/>
  <c r="AK74" i="25"/>
  <c r="AJ74" i="25"/>
  <c r="AI74" i="25"/>
  <c r="AH74" i="25"/>
  <c r="AF74" i="25" a="1"/>
  <c r="AF74" i="25" s="1"/>
  <c r="AE74" i="25" a="1"/>
  <c r="AE74" i="25" s="1"/>
  <c r="AM73" i="25"/>
  <c r="AG73" i="25"/>
  <c r="AR70" i="25"/>
  <c r="AQ70" i="25"/>
  <c r="AQ6" i="25" s="1" a="1"/>
  <c r="AQ6" i="25" s="1"/>
  <c r="AP70" i="25"/>
  <c r="AO70" i="25"/>
  <c r="AN70" i="25" a="1"/>
  <c r="AN70" i="25" s="1"/>
  <c r="AL70" i="25"/>
  <c r="AL9" i="25" s="1" a="1"/>
  <c r="AL9" i="25" s="1"/>
  <c r="AK70" i="25"/>
  <c r="AJ70" i="25"/>
  <c r="AJ6" i="25" s="1" a="1"/>
  <c r="AJ6" i="25" s="1"/>
  <c r="AI70" i="25"/>
  <c r="AH70" i="25" a="1"/>
  <c r="AH70" i="25" s="1"/>
  <c r="AF70" i="25"/>
  <c r="AE70" i="25"/>
  <c r="T28" i="25"/>
  <c r="T29" i="25" s="1" a="1"/>
  <c r="T29" i="25" s="1"/>
  <c r="T30" i="25" s="1" a="1"/>
  <c r="T30" i="25" s="1"/>
  <c r="T31" i="25" s="1" a="1"/>
  <c r="T31" i="25" s="1"/>
  <c r="T32" i="25" s="1" a="1"/>
  <c r="T32" i="25" s="1"/>
  <c r="T33" i="25" s="1" a="1"/>
  <c r="T33" i="25" s="1"/>
  <c r="T34" i="25" s="1" a="1"/>
  <c r="T34" i="25" s="1"/>
  <c r="T35" i="25" s="1" a="1"/>
  <c r="T35" i="25" s="1"/>
  <c r="T36" i="25" s="1" a="1"/>
  <c r="T36" i="25" s="1"/>
  <c r="T37" i="25" s="1" a="1"/>
  <c r="T37" i="25" s="1"/>
  <c r="T38" i="25" s="1" a="1"/>
  <c r="T38" i="25" s="1"/>
  <c r="T39" i="25" s="1" a="1"/>
  <c r="T39" i="25" s="1"/>
  <c r="T40" i="25" s="1" a="1"/>
  <c r="T40" i="25" s="1"/>
  <c r="T41" i="25" s="1" a="1"/>
  <c r="T41" i="25" s="1"/>
  <c r="T42" i="25" s="1" a="1"/>
  <c r="T42" i="25" s="1"/>
  <c r="T43" i="25" s="1" a="1"/>
  <c r="T43" i="25" s="1"/>
  <c r="T44" i="25" s="1" a="1"/>
  <c r="T44" i="25" s="1"/>
  <c r="T45" i="25" s="1" a="1"/>
  <c r="T45" i="25" s="1"/>
  <c r="T46" i="25" s="1" a="1"/>
  <c r="T46" i="25" s="1"/>
  <c r="T47" i="25" s="1" a="1"/>
  <c r="T47" i="25" s="1"/>
  <c r="T48" i="25" s="1" a="1"/>
  <c r="T48" i="25" s="1"/>
  <c r="T49" i="25" s="1" a="1"/>
  <c r="T49" i="25" s="1"/>
  <c r="T50" i="25" s="1" a="1"/>
  <c r="T50" i="25" s="1"/>
  <c r="T51" i="25" s="1" a="1"/>
  <c r="T51" i="25" s="1"/>
  <c r="T52" i="25" s="1" a="1"/>
  <c r="T52" i="25" s="1"/>
  <c r="T53" i="25" s="1" a="1"/>
  <c r="T53" i="25" s="1"/>
  <c r="T54" i="25" s="1" a="1"/>
  <c r="T54" i="25" s="1"/>
  <c r="T55" i="25" s="1" a="1"/>
  <c r="T55" i="25" s="1"/>
  <c r="T56" i="25" s="1" a="1"/>
  <c r="T56" i="25" s="1"/>
  <c r="T57" i="25" s="1" a="1"/>
  <c r="T57" i="25" s="1"/>
  <c r="T58" i="25" s="1" a="1"/>
  <c r="T58" i="25" s="1"/>
  <c r="T59" i="25" s="1" a="1"/>
  <c r="T59" i="25" s="1"/>
  <c r="T60" i="25" s="1" a="1"/>
  <c r="T60" i="25" s="1"/>
  <c r="F28" i="25" a="1"/>
  <c r="F28" i="25" s="1"/>
  <c r="F29" i="25" s="1" a="1"/>
  <c r="F29" i="25" s="1"/>
  <c r="F30" i="25" s="1" a="1"/>
  <c r="F30" i="25" s="1"/>
  <c r="F31" i="25" s="1" a="1"/>
  <c r="F31" i="25" s="1"/>
  <c r="F32" i="25" s="1" a="1"/>
  <c r="F32" i="25" s="1"/>
  <c r="AG25" i="25"/>
  <c r="AG6" i="25" s="1" a="1"/>
  <c r="AG6" i="25" s="1"/>
  <c r="AF25" i="25"/>
  <c r="AB22" i="25"/>
  <c r="AT10" i="25" a="1"/>
  <c r="AT10" i="25" s="1"/>
  <c r="AS10" i="25" a="1"/>
  <c r="AS10" i="25" s="1"/>
  <c r="AR10" i="25" a="1"/>
  <c r="AR10" i="25" s="1"/>
  <c r="AQ10" i="25" a="1"/>
  <c r="AQ10" i="25" s="1"/>
  <c r="AP10" i="25" a="1"/>
  <c r="AP10" i="25" s="1"/>
  <c r="AO10" i="25" a="1"/>
  <c r="AO10" i="25" s="1"/>
  <c r="AN10" i="25" a="1"/>
  <c r="AN10" i="25" s="1"/>
  <c r="AM10" i="25" a="1"/>
  <c r="AM10" i="25" s="1"/>
  <c r="AL10" i="25" a="1"/>
  <c r="AL10" i="25" s="1"/>
  <c r="AK10" i="25" a="1"/>
  <c r="AK10" i="25" s="1"/>
  <c r="AJ10" i="25" a="1"/>
  <c r="AJ10" i="25" s="1"/>
  <c r="AI10" i="25" a="1"/>
  <c r="AI10" i="25" s="1"/>
  <c r="AH10" i="25" a="1"/>
  <c r="AH10" i="25" s="1"/>
  <c r="AG10" i="25" a="1"/>
  <c r="AG10" i="25" s="1"/>
  <c r="AF10" i="25" a="1"/>
  <c r="AF10" i="25"/>
  <c r="AT9" i="25" a="1"/>
  <c r="AT9" i="25" s="1"/>
  <c r="AS9" i="25" a="1"/>
  <c r="AS9" i="25" s="1"/>
  <c r="AP9" i="25" a="1"/>
  <c r="AP9" i="25" s="1"/>
  <c r="AO9" i="25" a="1"/>
  <c r="AO9" i="25" s="1"/>
  <c r="AM9" i="25" a="1"/>
  <c r="AM9" i="25" s="1"/>
  <c r="AK9" i="25" a="1"/>
  <c r="AG9" i="25" a="1"/>
  <c r="AG7" i="25" a="1"/>
  <c r="AG7" i="25" s="1"/>
  <c r="AF7" i="25" a="1"/>
  <c r="AF7" i="25" s="1"/>
  <c r="AP6" i="25" a="1"/>
  <c r="AO6" i="25" a="1"/>
  <c r="AO6" i="25" s="1"/>
  <c r="AK6" i="25" a="1"/>
  <c r="T71" i="24"/>
  <c r="AS62" i="24" a="1"/>
  <c r="AS62" i="24" s="1"/>
  <c r="AR62" i="24" a="1"/>
  <c r="AR62" i="24" s="1"/>
  <c r="AQ62" i="24" a="1"/>
  <c r="AQ62" i="24" s="1"/>
  <c r="AP62" i="24" a="1"/>
  <c r="AP62" i="24"/>
  <c r="AO62" i="24" a="1"/>
  <c r="AO62" i="24" s="1"/>
  <c r="AN62" i="24" a="1"/>
  <c r="AN62" i="24" s="1"/>
  <c r="AM62" i="24" a="1"/>
  <c r="AM62" i="24" s="1"/>
  <c r="AL62" i="24" a="1"/>
  <c r="AL62" i="24" s="1"/>
  <c r="AK62" i="24" a="1"/>
  <c r="AK62" i="24" s="1"/>
  <c r="AJ62" i="24" a="1"/>
  <c r="AJ62" i="24" s="1"/>
  <c r="L58" i="24" a="1"/>
  <c r="L58" i="24" s="1"/>
  <c r="BS57" i="24"/>
  <c r="T57" i="24"/>
  <c r="T58" i="24" s="1" a="1"/>
  <c r="T58" i="24" s="1"/>
  <c r="T59" i="24" s="1" a="1"/>
  <c r="T59" i="24" s="1"/>
  <c r="T60" i="24" s="1" a="1"/>
  <c r="T60" i="24" s="1"/>
  <c r="T61" i="24" s="1" a="1"/>
  <c r="T61" i="24" s="1"/>
  <c r="T63" i="24" s="1" a="1"/>
  <c r="T63" i="24" s="1"/>
  <c r="T64" i="24" s="1" a="1"/>
  <c r="T64" i="24" s="1"/>
  <c r="T65" i="24" s="1" a="1"/>
  <c r="T65" i="24" s="1"/>
  <c r="F57" i="24" a="1"/>
  <c r="F57" i="24" s="1"/>
  <c r="L48" i="24" a="1"/>
  <c r="L48" i="24" s="1"/>
  <c r="BS47" i="24"/>
  <c r="T47" i="24"/>
  <c r="T48" i="24" s="1" a="1"/>
  <c r="T48" i="24" s="1"/>
  <c r="T49" i="24" s="1" a="1"/>
  <c r="T49" i="24" s="1"/>
  <c r="T50" i="24" s="1" a="1"/>
  <c r="T50" i="24" s="1"/>
  <c r="T51" i="24" s="1" a="1"/>
  <c r="T51" i="24" s="1"/>
  <c r="T53" i="24" s="1" a="1"/>
  <c r="T53" i="24" s="1"/>
  <c r="T54" i="24" s="1" a="1"/>
  <c r="T54" i="24" s="1"/>
  <c r="T55" i="24" s="1" a="1"/>
  <c r="T55" i="24" s="1"/>
  <c r="F47" i="24" a="1"/>
  <c r="F47" i="24" s="1"/>
  <c r="I47" i="24" s="1" a="1"/>
  <c r="I47" i="24" s="1"/>
  <c r="BC42" i="24" a="1"/>
  <c r="BC42" i="24" s="1"/>
  <c r="BB42" i="24" a="1"/>
  <c r="BB42" i="24" s="1"/>
  <c r="BM42" i="24" s="1"/>
  <c r="BA42" i="24" a="1"/>
  <c r="BA42" i="24" s="1"/>
  <c r="BL42" i="24" s="1"/>
  <c r="AZ42" i="24" a="1"/>
  <c r="AZ42" i="24" s="1"/>
  <c r="BK42" i="24" s="1"/>
  <c r="AY42" i="24" a="1"/>
  <c r="AY42" i="24" s="1"/>
  <c r="BJ42" i="24" s="1"/>
  <c r="AX42" i="24" a="1"/>
  <c r="AX42" i="24" s="1"/>
  <c r="BI42" i="24" s="1"/>
  <c r="AW42" i="24" a="1"/>
  <c r="AW42" i="24" s="1"/>
  <c r="BH42" i="24" s="1"/>
  <c r="AV42" i="24" a="1"/>
  <c r="AV42" i="24" s="1"/>
  <c r="BG42" i="24" s="1"/>
  <c r="AU42" i="24" a="1"/>
  <c r="AU42" i="24" s="1"/>
  <c r="BF42" i="24" s="1"/>
  <c r="AT42" i="24" a="1"/>
  <c r="AT42" i="24" s="1"/>
  <c r="BE42" i="24" s="1"/>
  <c r="AS42" i="24" a="1"/>
  <c r="AS42" i="24" s="1"/>
  <c r="AR42" i="24" a="1"/>
  <c r="AR42" i="24" s="1"/>
  <c r="AQ42" i="24" a="1"/>
  <c r="AQ42" i="24" s="1"/>
  <c r="AP42" i="24" a="1"/>
  <c r="AP42" i="24" s="1"/>
  <c r="AO42" i="24" a="1"/>
  <c r="AO42" i="24" s="1"/>
  <c r="AN42" i="24" a="1"/>
  <c r="AN42" i="24" s="1"/>
  <c r="AM42" i="24" a="1"/>
  <c r="AM42" i="24" s="1"/>
  <c r="AL42" i="24" a="1"/>
  <c r="AL42" i="24" s="1"/>
  <c r="AK42" i="24" a="1"/>
  <c r="AK42" i="24" s="1"/>
  <c r="AJ42" i="24" a="1"/>
  <c r="AJ42" i="24" s="1"/>
  <c r="AI42" i="24" a="1"/>
  <c r="AI42" i="24" s="1"/>
  <c r="BD42" i="24" s="1"/>
  <c r="L38" i="24" a="1"/>
  <c r="L38" i="24" s="1"/>
  <c r="BS37" i="24"/>
  <c r="T37" i="24"/>
  <c r="T38" i="24" s="1" a="1"/>
  <c r="T38" i="24" s="1"/>
  <c r="T39" i="24" s="1" a="1"/>
  <c r="T39" i="24" s="1"/>
  <c r="T40" i="24" s="1" a="1"/>
  <c r="T40" i="24" s="1"/>
  <c r="T41" i="24" s="1" a="1"/>
  <c r="T41" i="24" s="1"/>
  <c r="T43" i="24" s="1" a="1"/>
  <c r="T43" i="24" s="1"/>
  <c r="T44" i="24" s="1" a="1"/>
  <c r="T44" i="24" s="1"/>
  <c r="T45" i="24" s="1" a="1"/>
  <c r="T45" i="24" s="1"/>
  <c r="F37" i="24" a="1"/>
  <c r="F37" i="24" s="1"/>
  <c r="L28" i="24" a="1"/>
  <c r="L28" i="24" s="1"/>
  <c r="BS27" i="24"/>
  <c r="T27" i="24"/>
  <c r="T28" i="24" s="1" a="1"/>
  <c r="T28" i="24" s="1"/>
  <c r="T29" i="24" s="1" a="1"/>
  <c r="T29" i="24" s="1"/>
  <c r="T30" i="24" s="1" a="1"/>
  <c r="T30" i="24" s="1"/>
  <c r="T31" i="24" s="1" a="1"/>
  <c r="T31" i="24" s="1"/>
  <c r="T33" i="24" s="1" a="1"/>
  <c r="T33" i="24" s="1"/>
  <c r="T34" i="24" s="1" a="1"/>
  <c r="T34" i="24" s="1"/>
  <c r="T35" i="24" s="1" a="1"/>
  <c r="T35" i="24" s="1"/>
  <c r="F27" i="24" a="1"/>
  <c r="F27" i="24" s="1"/>
  <c r="BM24" i="24"/>
  <c r="BL24" i="24"/>
  <c r="BK24" i="24"/>
  <c r="BJ24" i="24"/>
  <c r="BI24" i="24"/>
  <c r="BH24" i="24"/>
  <c r="BG24" i="24"/>
  <c r="BF24" i="24"/>
  <c r="BE24" i="24"/>
  <c r="BD24" i="24"/>
  <c r="BC24" i="24"/>
  <c r="BB24" i="24"/>
  <c r="BA24" i="24"/>
  <c r="AZ24" i="24"/>
  <c r="AY24" i="24"/>
  <c r="AX24" i="24"/>
  <c r="AW24" i="24"/>
  <c r="AV24" i="24"/>
  <c r="AU24" i="24"/>
  <c r="AT24" i="24"/>
  <c r="AS24" i="24"/>
  <c r="AR24" i="24"/>
  <c r="AQ24" i="24"/>
  <c r="AP24" i="24"/>
  <c r="AO24" i="24"/>
  <c r="AN24" i="24"/>
  <c r="AM24" i="24"/>
  <c r="AL24" i="24"/>
  <c r="AK24" i="24"/>
  <c r="AJ24" i="24"/>
  <c r="AI24" i="24"/>
  <c r="AH24" i="24"/>
  <c r="AG24" i="24"/>
  <c r="AF24" i="24"/>
  <c r="AE24" i="24"/>
  <c r="BP11" i="24" a="1"/>
  <c r="BP11" i="24" s="1"/>
  <c r="BO11" i="24" a="1"/>
  <c r="BO11" i="24" s="1"/>
  <c r="BN11" i="24" a="1"/>
  <c r="BN11" i="24" s="1"/>
  <c r="BD10" i="24" a="1"/>
  <c r="BD10" i="24" s="1"/>
  <c r="BE10" i="24" s="1" a="1"/>
  <c r="BE10" i="24" s="1"/>
  <c r="BF10" i="24" s="1" a="1"/>
  <c r="BF10" i="24" s="1"/>
  <c r="BG10" i="24" s="1" a="1"/>
  <c r="BG10" i="24" s="1"/>
  <c r="BH10" i="24" s="1" a="1"/>
  <c r="BH10" i="24" s="1"/>
  <c r="BI10" i="24" s="1" a="1"/>
  <c r="BI10" i="24" s="1"/>
  <c r="BJ10" i="24" s="1" a="1"/>
  <c r="BJ10" i="24" s="1"/>
  <c r="BK10" i="24" s="1" a="1"/>
  <c r="BK10" i="24" s="1"/>
  <c r="BL10" i="24" s="1" a="1"/>
  <c r="BL10" i="24" s="1"/>
  <c r="BM10" i="24" s="1" a="1"/>
  <c r="BM10" i="24" s="1"/>
  <c r="BC10" i="24" a="1"/>
  <c r="BC10" i="24" s="1"/>
  <c r="BB10" i="24" a="1"/>
  <c r="BB10" i="24" s="1"/>
  <c r="BA10" i="24" a="1"/>
  <c r="BA10" i="24" s="1"/>
  <c r="AZ10" i="24" a="1"/>
  <c r="AZ10" i="24" s="1"/>
  <c r="AY10" i="24" a="1"/>
  <c r="AY10" i="24" s="1"/>
  <c r="AX10" i="24" a="1"/>
  <c r="AX10" i="24" s="1"/>
  <c r="AW10" i="24" a="1"/>
  <c r="AW10" i="24" s="1"/>
  <c r="AV10" i="24" a="1"/>
  <c r="AV10" i="24" s="1"/>
  <c r="AU10" i="24" a="1"/>
  <c r="AU10" i="24" s="1"/>
  <c r="AT10" i="24" a="1"/>
  <c r="AT10" i="24" s="1"/>
  <c r="AS10" i="24" a="1"/>
  <c r="AS10" i="24" s="1"/>
  <c r="AR10" i="24" a="1"/>
  <c r="AR10" i="24" s="1"/>
  <c r="AQ10" i="24" a="1"/>
  <c r="AQ10" i="24" s="1"/>
  <c r="AP10" i="24" a="1"/>
  <c r="AP10" i="24" s="1"/>
  <c r="AO10" i="24" a="1"/>
  <c r="AO10" i="24" s="1"/>
  <c r="AN10" i="24" a="1"/>
  <c r="AN10" i="24" s="1"/>
  <c r="AM10" i="24" a="1"/>
  <c r="AM10" i="24" s="1"/>
  <c r="AL10" i="24" a="1"/>
  <c r="AL10" i="24" s="1"/>
  <c r="AK10" i="24" a="1"/>
  <c r="AK10" i="24" s="1"/>
  <c r="AJ10" i="24" a="1"/>
  <c r="AJ10" i="24" s="1"/>
  <c r="AI10" i="24" a="1"/>
  <c r="AI10" i="24" s="1"/>
  <c r="AH10" i="24" a="1"/>
  <c r="AH10" i="24" s="1"/>
  <c r="AG10" i="24" a="1"/>
  <c r="AG10" i="24" s="1"/>
  <c r="AF10" i="24" a="1"/>
  <c r="AF10" i="24" s="1"/>
  <c r="AE10" i="24" a="1"/>
  <c r="AE10" i="24" s="1"/>
  <c r="BM9" i="24"/>
  <c r="BL9" i="24"/>
  <c r="BK9" i="24"/>
  <c r="BJ9" i="24"/>
  <c r="BI9" i="24"/>
  <c r="BH9" i="24"/>
  <c r="BG9" i="24"/>
  <c r="BF9" i="24"/>
  <c r="BE9" i="24"/>
  <c r="BD9" i="24" a="1"/>
  <c r="BD9" i="24" s="1"/>
  <c r="BC9" i="24"/>
  <c r="BB9" i="24"/>
  <c r="BA9" i="24"/>
  <c r="AZ9" i="24"/>
  <c r="AY9" i="24"/>
  <c r="AX9" i="24"/>
  <c r="AW9" i="24"/>
  <c r="AV9" i="24"/>
  <c r="AU9" i="24"/>
  <c r="AT9" i="24" a="1"/>
  <c r="AT9" i="24" s="1"/>
  <c r="AS9" i="24"/>
  <c r="AR9" i="24"/>
  <c r="AQ9" i="24"/>
  <c r="AP9" i="24"/>
  <c r="AO9" i="24"/>
  <c r="AN9" i="24"/>
  <c r="AM9" i="24"/>
  <c r="AL9" i="24"/>
  <c r="AK9" i="24"/>
  <c r="AJ9" i="24" a="1"/>
  <c r="AJ9" i="24" s="1"/>
  <c r="AI9" i="24"/>
  <c r="AH9" i="24"/>
  <c r="AG9" i="24"/>
  <c r="AF9" i="24"/>
  <c r="AE9" i="24"/>
  <c r="BC7" i="24" a="1"/>
  <c r="BC7" i="24" s="1"/>
  <c r="BB7" i="24" a="1"/>
  <c r="BB7" i="24" s="1"/>
  <c r="BA7" i="24" a="1"/>
  <c r="BA7" i="24" s="1"/>
  <c r="AZ7" i="24" a="1"/>
  <c r="AZ7" i="24" s="1"/>
  <c r="AY7" i="24" a="1"/>
  <c r="AY7" i="24" s="1"/>
  <c r="AX7" i="24" a="1"/>
  <c r="AX7" i="24" s="1"/>
  <c r="AW7" i="24" a="1"/>
  <c r="AW7" i="24" s="1"/>
  <c r="AV7" i="24" a="1"/>
  <c r="AV7" i="24" s="1"/>
  <c r="AU7" i="24" a="1"/>
  <c r="AU7" i="24" s="1"/>
  <c r="AT7" i="24" a="1"/>
  <c r="AT7" i="24" s="1"/>
  <c r="AS7" i="24" a="1"/>
  <c r="AS7" i="24" s="1"/>
  <c r="AR7" i="24" a="1"/>
  <c r="AR7" i="24" s="1"/>
  <c r="AQ7" i="24" a="1"/>
  <c r="AQ7" i="24" s="1"/>
  <c r="AP7" i="24" a="1"/>
  <c r="AP7" i="24" s="1"/>
  <c r="AO7" i="24" a="1"/>
  <c r="AO7" i="24" s="1"/>
  <c r="AN7" i="24" a="1"/>
  <c r="AN7" i="24" s="1"/>
  <c r="AM7" i="24" a="1"/>
  <c r="AM7" i="24" s="1"/>
  <c r="AL7" i="24" a="1"/>
  <c r="AL7" i="24" s="1"/>
  <c r="AK7" i="24" a="1"/>
  <c r="AK7" i="24" s="1"/>
  <c r="AJ7" i="24" a="1"/>
  <c r="AJ7" i="24" s="1"/>
  <c r="AI7" i="24" a="1"/>
  <c r="AI7" i="24" s="1"/>
  <c r="AH7" i="24" a="1"/>
  <c r="AH7" i="24" s="1"/>
  <c r="AG7" i="24" a="1"/>
  <c r="AG7" i="24" s="1"/>
  <c r="AF7" i="24" a="1"/>
  <c r="AF7" i="24" s="1"/>
  <c r="AE7" i="24" a="1"/>
  <c r="AE7" i="24" s="1"/>
  <c r="BM6" i="24"/>
  <c r="BL6" i="24"/>
  <c r="BK6" i="24"/>
  <c r="BJ6" i="24"/>
  <c r="BI6" i="24"/>
  <c r="BH6" i="24"/>
  <c r="BG6" i="24"/>
  <c r="BF6" i="24"/>
  <c r="BE6" i="24"/>
  <c r="BD6" i="24" a="1"/>
  <c r="BD6" i="24" s="1"/>
  <c r="BC6" i="24"/>
  <c r="BB6" i="24"/>
  <c r="BA6" i="24"/>
  <c r="AZ6" i="24"/>
  <c r="AZ8" i="24" s="1"/>
  <c r="AY6" i="24"/>
  <c r="AX6" i="24"/>
  <c r="AW6" i="24"/>
  <c r="AV6" i="24"/>
  <c r="AU6" i="24"/>
  <c r="AT6" i="24" a="1"/>
  <c r="AT6" i="24" s="1"/>
  <c r="AS6" i="24"/>
  <c r="AR6" i="24"/>
  <c r="AQ6" i="24"/>
  <c r="AP6" i="24"/>
  <c r="AO6" i="24"/>
  <c r="AN6" i="24"/>
  <c r="AM6" i="24"/>
  <c r="AL6" i="24"/>
  <c r="AK6" i="24"/>
  <c r="AJ6" i="24" a="1"/>
  <c r="AJ6" i="24" s="1"/>
  <c r="AI6" i="24"/>
  <c r="AH6" i="24"/>
  <c r="AG6" i="24"/>
  <c r="AF6" i="24"/>
  <c r="AE6" i="24"/>
  <c r="T111" i="23"/>
  <c r="BM105" i="23"/>
  <c r="BL105" i="23"/>
  <c r="BK105" i="23"/>
  <c r="BJ105" i="23"/>
  <c r="BI105" i="23"/>
  <c r="BH105" i="23"/>
  <c r="BG105" i="23"/>
  <c r="BF105" i="23"/>
  <c r="BE105" i="23"/>
  <c r="BD105" i="23"/>
  <c r="AH105" i="23"/>
  <c r="BD104" i="23"/>
  <c r="AH104" i="23"/>
  <c r="BM101" i="23"/>
  <c r="BL101" i="23"/>
  <c r="BK101" i="23"/>
  <c r="BJ101" i="23"/>
  <c r="BI101" i="23"/>
  <c r="BH101" i="23"/>
  <c r="BG101" i="23"/>
  <c r="BF101" i="23"/>
  <c r="BE101" i="23"/>
  <c r="BD101" i="23"/>
  <c r="AH101" i="23"/>
  <c r="BM100" i="23"/>
  <c r="BL100" i="23"/>
  <c r="BK100" i="23"/>
  <c r="BJ100" i="23"/>
  <c r="BI100" i="23"/>
  <c r="BH100" i="23"/>
  <c r="BG100" i="23"/>
  <c r="BF100" i="23"/>
  <c r="BE100" i="23"/>
  <c r="BD100" i="23"/>
  <c r="AH100" i="23"/>
  <c r="BM98" i="23"/>
  <c r="BL98" i="23"/>
  <c r="BK98" i="23"/>
  <c r="BJ98" i="23"/>
  <c r="BI98" i="23"/>
  <c r="BH98" i="23"/>
  <c r="BG98" i="23"/>
  <c r="BF98" i="23"/>
  <c r="BE98" i="23"/>
  <c r="BD98" i="23"/>
  <c r="AH98" i="23"/>
  <c r="BM97" i="23"/>
  <c r="BL97" i="23"/>
  <c r="BK97" i="23"/>
  <c r="BJ97" i="23"/>
  <c r="BI97" i="23"/>
  <c r="BH97" i="23"/>
  <c r="BG97" i="23"/>
  <c r="BF97" i="23"/>
  <c r="BE97" i="23"/>
  <c r="BD97" i="23"/>
  <c r="AH97" i="23"/>
  <c r="BM96" i="23"/>
  <c r="BL96" i="23"/>
  <c r="BK96" i="23"/>
  <c r="BJ96" i="23"/>
  <c r="BI96" i="23"/>
  <c r="BH96" i="23"/>
  <c r="BG96" i="23"/>
  <c r="BF96" i="23"/>
  <c r="BE96" i="23"/>
  <c r="BD96" i="23"/>
  <c r="AH96" i="23"/>
  <c r="L88" i="23" a="1"/>
  <c r="L88" i="23" s="1"/>
  <c r="T87" i="23"/>
  <c r="T88" i="23" s="1" a="1"/>
  <c r="T88" i="23" s="1"/>
  <c r="T89" i="23" s="1" a="1"/>
  <c r="T89" i="23" s="1"/>
  <c r="T90" i="23" s="1" a="1"/>
  <c r="T90" i="23" s="1"/>
  <c r="T91" i="23" s="1" a="1"/>
  <c r="T91" i="23" s="1"/>
  <c r="T92" i="23" s="1" a="1"/>
  <c r="T92" i="23" s="1"/>
  <c r="T93" i="23" s="1" a="1"/>
  <c r="T93" i="23" s="1"/>
  <c r="T94" i="23" s="1" a="1"/>
  <c r="T94" i="23" s="1"/>
  <c r="T95" i="23" s="1" a="1"/>
  <c r="T95" i="23" s="1"/>
  <c r="T96" i="23" s="1" a="1"/>
  <c r="T96" i="23" s="1"/>
  <c r="F87" i="23" a="1"/>
  <c r="F87" i="23" s="1"/>
  <c r="I87" i="23" s="1" a="1"/>
  <c r="I87" i="23" s="1"/>
  <c r="BM85" i="23"/>
  <c r="BL85" i="23"/>
  <c r="BK85" i="23"/>
  <c r="BJ85" i="23"/>
  <c r="BI85" i="23"/>
  <c r="BH85" i="23"/>
  <c r="BG85" i="23"/>
  <c r="BF85" i="23"/>
  <c r="BE85" i="23"/>
  <c r="BD85" i="23"/>
  <c r="AH85" i="23"/>
  <c r="BD84" i="23"/>
  <c r="AH84" i="23"/>
  <c r="BM81" i="23"/>
  <c r="BL81" i="23"/>
  <c r="BK81" i="23"/>
  <c r="BJ81" i="23"/>
  <c r="BI81" i="23"/>
  <c r="BH81" i="23"/>
  <c r="BG81" i="23"/>
  <c r="BF81" i="23"/>
  <c r="BE81" i="23"/>
  <c r="BD81" i="23"/>
  <c r="AH81" i="23"/>
  <c r="BM80" i="23"/>
  <c r="BL80" i="23"/>
  <c r="BK80" i="23"/>
  <c r="BJ80" i="23"/>
  <c r="BI80" i="23"/>
  <c r="BH80" i="23"/>
  <c r="BG80" i="23"/>
  <c r="BF80" i="23"/>
  <c r="BE80" i="23"/>
  <c r="BD80" i="23"/>
  <c r="AH80" i="23"/>
  <c r="BM78" i="23"/>
  <c r="BL78" i="23"/>
  <c r="BK78" i="23"/>
  <c r="BJ78" i="23"/>
  <c r="BI78" i="23"/>
  <c r="BH78" i="23"/>
  <c r="BG78" i="23"/>
  <c r="BF78" i="23"/>
  <c r="BE78" i="23"/>
  <c r="BD78" i="23"/>
  <c r="AH78" i="23"/>
  <c r="BM77" i="23"/>
  <c r="BL77" i="23"/>
  <c r="BK77" i="23"/>
  <c r="BJ77" i="23"/>
  <c r="BI77" i="23"/>
  <c r="BH77" i="23"/>
  <c r="BG77" i="23"/>
  <c r="BF77" i="23"/>
  <c r="BE77" i="23"/>
  <c r="BD77" i="23"/>
  <c r="AH77" i="23"/>
  <c r="BM76" i="23"/>
  <c r="BL76" i="23"/>
  <c r="BK76" i="23"/>
  <c r="BJ76" i="23"/>
  <c r="BI76" i="23"/>
  <c r="BH76" i="23"/>
  <c r="BG76" i="23"/>
  <c r="BF76" i="23"/>
  <c r="BE76" i="23"/>
  <c r="BD76" i="23"/>
  <c r="AH76" i="23"/>
  <c r="L68" i="23" a="1"/>
  <c r="L68" i="23" s="1"/>
  <c r="T67" i="23"/>
  <c r="T68" i="23" s="1" a="1"/>
  <c r="T68" i="23" s="1"/>
  <c r="T69" i="23" s="1" a="1"/>
  <c r="T69" i="23" s="1"/>
  <c r="T70" i="23" s="1" a="1"/>
  <c r="T70" i="23" s="1"/>
  <c r="T71" i="23" s="1" a="1"/>
  <c r="T71" i="23" s="1"/>
  <c r="T72" i="23" s="1" a="1"/>
  <c r="T72" i="23" s="1"/>
  <c r="T73" i="23" s="1" a="1"/>
  <c r="T73" i="23" s="1"/>
  <c r="T74" i="23" s="1" a="1"/>
  <c r="T74" i="23" s="1"/>
  <c r="T75" i="23" s="1" a="1"/>
  <c r="T75" i="23" s="1"/>
  <c r="T76" i="23" s="1" a="1"/>
  <c r="T76" i="23" s="1"/>
  <c r="F67" i="23" a="1"/>
  <c r="F67" i="23" s="1"/>
  <c r="BM65" i="23"/>
  <c r="BL65" i="23"/>
  <c r="BK65" i="23"/>
  <c r="BJ65" i="23"/>
  <c r="BI65" i="23"/>
  <c r="BH65" i="23"/>
  <c r="BG65" i="23"/>
  <c r="BF65" i="23"/>
  <c r="BE65" i="23"/>
  <c r="BD65" i="23"/>
  <c r="AH65" i="23"/>
  <c r="BD64" i="23"/>
  <c r="AH64" i="23"/>
  <c r="BM61" i="23"/>
  <c r="BL61" i="23"/>
  <c r="BK61" i="23"/>
  <c r="BJ61" i="23"/>
  <c r="BI61" i="23"/>
  <c r="BH61" i="23"/>
  <c r="BG61" i="23"/>
  <c r="BF61" i="23"/>
  <c r="BE61" i="23"/>
  <c r="BD61" i="23"/>
  <c r="AH61" i="23"/>
  <c r="BM60" i="23"/>
  <c r="BL60" i="23"/>
  <c r="BK60" i="23"/>
  <c r="BJ60" i="23"/>
  <c r="BI60" i="23"/>
  <c r="BH60" i="23"/>
  <c r="BG60" i="23"/>
  <c r="BF60" i="23"/>
  <c r="BE60" i="23"/>
  <c r="BD60" i="23"/>
  <c r="AH60" i="23"/>
  <c r="BM58" i="23"/>
  <c r="BL58" i="23"/>
  <c r="BK58" i="23"/>
  <c r="BJ58" i="23"/>
  <c r="BI58" i="23"/>
  <c r="BH58" i="23"/>
  <c r="BG58" i="23"/>
  <c r="BF58" i="23"/>
  <c r="BE58" i="23"/>
  <c r="BD58" i="23"/>
  <c r="AH58" i="23"/>
  <c r="BM57" i="23"/>
  <c r="BL57" i="23"/>
  <c r="BK57" i="23"/>
  <c r="BJ57" i="23"/>
  <c r="BI57" i="23"/>
  <c r="BH57" i="23"/>
  <c r="BG57" i="23"/>
  <c r="BF57" i="23"/>
  <c r="BE57" i="23"/>
  <c r="BD57" i="23"/>
  <c r="AH57" i="23"/>
  <c r="BM56" i="23"/>
  <c r="BL56" i="23"/>
  <c r="BK56" i="23"/>
  <c r="BJ56" i="23"/>
  <c r="BI56" i="23"/>
  <c r="BH56" i="23"/>
  <c r="BG56" i="23"/>
  <c r="BF56" i="23"/>
  <c r="BE56" i="23"/>
  <c r="BD56" i="23"/>
  <c r="AH56" i="23"/>
  <c r="L48" i="23" a="1"/>
  <c r="L48" i="23" s="1"/>
  <c r="T47" i="23"/>
  <c r="T48" i="23" s="1" a="1"/>
  <c r="T48" i="23" s="1"/>
  <c r="T49" i="23" s="1" a="1"/>
  <c r="T49" i="23" s="1"/>
  <c r="T50" i="23" s="1" a="1"/>
  <c r="T50" i="23" s="1"/>
  <c r="T51" i="23" s="1" a="1"/>
  <c r="T51" i="23" s="1"/>
  <c r="T52" i="23" s="1" a="1"/>
  <c r="T52" i="23" s="1"/>
  <c r="T53" i="23" s="1" a="1"/>
  <c r="T53" i="23" s="1"/>
  <c r="T54" i="23" s="1" a="1"/>
  <c r="T54" i="23" s="1"/>
  <c r="T55" i="23" s="1" a="1"/>
  <c r="T55" i="23" s="1"/>
  <c r="T56" i="23" s="1" a="1"/>
  <c r="T56" i="23" s="1"/>
  <c r="F47" i="23" a="1"/>
  <c r="F47" i="23" s="1"/>
  <c r="BM45" i="23"/>
  <c r="BL45" i="23"/>
  <c r="BK45" i="23"/>
  <c r="BJ45" i="23"/>
  <c r="BI45" i="23"/>
  <c r="BH45" i="23"/>
  <c r="BG45" i="23"/>
  <c r="BF45" i="23"/>
  <c r="BE45" i="23"/>
  <c r="BD45" i="23"/>
  <c r="AH45" i="23"/>
  <c r="BD44" i="23"/>
  <c r="AH44" i="23"/>
  <c r="BM41" i="23"/>
  <c r="BL41" i="23"/>
  <c r="BK41" i="23"/>
  <c r="BJ41" i="23"/>
  <c r="BI41" i="23"/>
  <c r="BH41" i="23"/>
  <c r="BG41" i="23"/>
  <c r="BF41" i="23"/>
  <c r="BE41" i="23"/>
  <c r="BD41" i="23"/>
  <c r="AH41" i="23"/>
  <c r="BM40" i="23"/>
  <c r="BL40" i="23"/>
  <c r="BK40" i="23"/>
  <c r="BJ40" i="23"/>
  <c r="BI40" i="23"/>
  <c r="BH40" i="23"/>
  <c r="BG40" i="23"/>
  <c r="BF40" i="23"/>
  <c r="BE40" i="23"/>
  <c r="BD40" i="23"/>
  <c r="AH40" i="23"/>
  <c r="BM38" i="23"/>
  <c r="BL38" i="23"/>
  <c r="BK38" i="23"/>
  <c r="BJ38" i="23"/>
  <c r="BI38" i="23"/>
  <c r="BH38" i="23"/>
  <c r="BG38" i="23"/>
  <c r="BF38" i="23"/>
  <c r="BE38" i="23"/>
  <c r="BD38" i="23"/>
  <c r="AH38" i="23"/>
  <c r="BM37" i="23"/>
  <c r="BL37" i="23"/>
  <c r="BK37" i="23"/>
  <c r="BJ37" i="23"/>
  <c r="BI37" i="23"/>
  <c r="BH37" i="23"/>
  <c r="BG37" i="23"/>
  <c r="BF37" i="23"/>
  <c r="BE37" i="23"/>
  <c r="BD37" i="23"/>
  <c r="AH37" i="23"/>
  <c r="BM36" i="23"/>
  <c r="BL36" i="23"/>
  <c r="BK36" i="23"/>
  <c r="BJ36" i="23"/>
  <c r="BI36" i="23"/>
  <c r="BH36" i="23"/>
  <c r="BG36" i="23"/>
  <c r="BF36" i="23"/>
  <c r="BE36" i="23"/>
  <c r="BD36" i="23"/>
  <c r="AH36" i="23"/>
  <c r="L28" i="23" a="1"/>
  <c r="L28" i="23" s="1"/>
  <c r="T27" i="23"/>
  <c r="T28" i="23" s="1" a="1"/>
  <c r="T28" i="23" s="1"/>
  <c r="T29" i="23" s="1" a="1"/>
  <c r="T29" i="23" s="1"/>
  <c r="T30" i="23" s="1" a="1"/>
  <c r="T30" i="23" s="1"/>
  <c r="T31" i="23" s="1" a="1"/>
  <c r="T31" i="23" s="1"/>
  <c r="T32" i="23" s="1" a="1"/>
  <c r="T32" i="23" s="1"/>
  <c r="T33" i="23" s="1" a="1"/>
  <c r="T33" i="23" s="1"/>
  <c r="T34" i="23" s="1" a="1"/>
  <c r="T34" i="23" s="1"/>
  <c r="T35" i="23" s="1" a="1"/>
  <c r="T35" i="23" s="1"/>
  <c r="T36" i="23" s="1" a="1"/>
  <c r="T36" i="23" s="1"/>
  <c r="F27" i="23" a="1"/>
  <c r="F27" i="23" s="1"/>
  <c r="BM24" i="23"/>
  <c r="BL24" i="23"/>
  <c r="BK24" i="23"/>
  <c r="BJ24" i="23"/>
  <c r="BI24" i="23"/>
  <c r="BH24" i="23"/>
  <c r="BG24" i="23"/>
  <c r="BF24" i="23"/>
  <c r="BE24" i="23"/>
  <c r="BD24" i="23"/>
  <c r="BC24" i="23"/>
  <c r="BB24" i="23"/>
  <c r="BA24" i="23"/>
  <c r="AZ24" i="23"/>
  <c r="AY24" i="23"/>
  <c r="AX24" i="23"/>
  <c r="AW24" i="23"/>
  <c r="AV24" i="23"/>
  <c r="AU24" i="23"/>
  <c r="AT24" i="23"/>
  <c r="AS24" i="23"/>
  <c r="AR24" i="23"/>
  <c r="AQ24" i="23"/>
  <c r="AP24" i="23"/>
  <c r="AO24" i="23"/>
  <c r="AN24" i="23"/>
  <c r="AM24" i="23"/>
  <c r="AL24" i="23"/>
  <c r="AK24" i="23"/>
  <c r="AJ24" i="23"/>
  <c r="AI24" i="23"/>
  <c r="AH24" i="23"/>
  <c r="AG24" i="23"/>
  <c r="AF24" i="23"/>
  <c r="AE24" i="23"/>
  <c r="BP11" i="23" a="1"/>
  <c r="BP11" i="23" s="1"/>
  <c r="BO11" i="23" a="1"/>
  <c r="BO11" i="23" s="1"/>
  <c r="BN11" i="23" a="1"/>
  <c r="BN11" i="23" s="1"/>
  <c r="BD10" i="23" a="1"/>
  <c r="BD10" i="23" s="1"/>
  <c r="BE10" i="23" s="1" a="1"/>
  <c r="BE10" i="23" s="1"/>
  <c r="BF10" i="23" s="1" a="1"/>
  <c r="BF10" i="23" s="1"/>
  <c r="BG10" i="23" s="1" a="1"/>
  <c r="BG10" i="23" s="1"/>
  <c r="BH10" i="23" s="1" a="1"/>
  <c r="BH10" i="23" s="1"/>
  <c r="BI10" i="23" s="1" a="1"/>
  <c r="BI10" i="23" s="1"/>
  <c r="BJ10" i="23" s="1" a="1"/>
  <c r="BJ10" i="23" s="1"/>
  <c r="BK10" i="23" s="1" a="1"/>
  <c r="BK10" i="23" s="1"/>
  <c r="BL10" i="23" s="1" a="1"/>
  <c r="BL10" i="23" s="1"/>
  <c r="BM10" i="23" s="1" a="1"/>
  <c r="BM10" i="23" s="1"/>
  <c r="BC10" i="23" a="1"/>
  <c r="BC10" i="23" s="1"/>
  <c r="BB10" i="23" a="1"/>
  <c r="BB10" i="23" s="1"/>
  <c r="BA10" i="23" a="1"/>
  <c r="BA10" i="23" s="1"/>
  <c r="AZ10" i="23" a="1"/>
  <c r="AZ10" i="23" s="1"/>
  <c r="AY10" i="23" a="1"/>
  <c r="AY10" i="23" s="1"/>
  <c r="AX10" i="23" a="1"/>
  <c r="AX10" i="23" s="1"/>
  <c r="AW10" i="23" a="1"/>
  <c r="AW10" i="23" s="1"/>
  <c r="AV10" i="23" a="1"/>
  <c r="AV10" i="23" s="1"/>
  <c r="AU10" i="23" a="1"/>
  <c r="AU10" i="23" s="1"/>
  <c r="AT10" i="23" a="1"/>
  <c r="AT10" i="23" s="1"/>
  <c r="AS10" i="23" a="1"/>
  <c r="AS10" i="23" s="1"/>
  <c r="AR10" i="23" a="1"/>
  <c r="AR10" i="23" s="1"/>
  <c r="AQ10" i="23" a="1"/>
  <c r="AQ10" i="23" s="1"/>
  <c r="AP10" i="23" a="1"/>
  <c r="AP10" i="23" s="1"/>
  <c r="AO10" i="23" a="1"/>
  <c r="AO10" i="23" s="1"/>
  <c r="AN10" i="23" a="1"/>
  <c r="AN10" i="23" s="1"/>
  <c r="AM10" i="23" a="1"/>
  <c r="AM10" i="23" s="1"/>
  <c r="AL10" i="23" a="1"/>
  <c r="AL10" i="23" s="1"/>
  <c r="AK10" i="23" a="1"/>
  <c r="AK10" i="23" s="1"/>
  <c r="AJ10" i="23" a="1"/>
  <c r="AJ10" i="23" s="1"/>
  <c r="AI10" i="23" a="1"/>
  <c r="AI10" i="23" s="1"/>
  <c r="AH10" i="23" a="1"/>
  <c r="AH10" i="23" s="1"/>
  <c r="AG10" i="23" a="1"/>
  <c r="AG10" i="23" s="1"/>
  <c r="AF10" i="23" a="1"/>
  <c r="AF10" i="23" s="1"/>
  <c r="AE10" i="23" a="1"/>
  <c r="AE10" i="23" s="1"/>
  <c r="BM9" i="23"/>
  <c r="BL9" i="23"/>
  <c r="BK9" i="23"/>
  <c r="BJ9" i="23"/>
  <c r="BI9" i="23"/>
  <c r="BH9" i="23"/>
  <c r="BG9" i="23"/>
  <c r="BF9" i="23"/>
  <c r="BE9" i="23"/>
  <c r="BD9" i="23" a="1"/>
  <c r="BD9" i="23" s="1"/>
  <c r="BC9" i="23"/>
  <c r="BB9" i="23"/>
  <c r="BA9" i="23"/>
  <c r="AZ9" i="23"/>
  <c r="AY9" i="23"/>
  <c r="AX9" i="23"/>
  <c r="AW9" i="23"/>
  <c r="AV9" i="23"/>
  <c r="AU9" i="23"/>
  <c r="AT9" i="23" a="1"/>
  <c r="AT9" i="23" s="1"/>
  <c r="AS9" i="23"/>
  <c r="AR9" i="23"/>
  <c r="AQ9" i="23"/>
  <c r="AP9" i="23"/>
  <c r="AO9" i="23"/>
  <c r="AN9" i="23"/>
  <c r="AM9" i="23"/>
  <c r="AL9" i="23"/>
  <c r="AK9" i="23"/>
  <c r="AJ9" i="23" a="1"/>
  <c r="AJ9" i="23" s="1"/>
  <c r="AI9" i="23"/>
  <c r="AH9" i="23"/>
  <c r="AG9" i="23"/>
  <c r="AF9" i="23"/>
  <c r="AE9" i="23"/>
  <c r="BC7" i="23" a="1"/>
  <c r="BC7" i="23" s="1"/>
  <c r="BB7" i="23" a="1"/>
  <c r="BB7" i="23" s="1"/>
  <c r="BA7" i="23" a="1"/>
  <c r="BA7" i="23" s="1"/>
  <c r="AZ7" i="23" a="1"/>
  <c r="AZ7" i="23" s="1"/>
  <c r="AY7" i="23" a="1"/>
  <c r="AY7" i="23" s="1"/>
  <c r="AX7" i="23" a="1"/>
  <c r="AX7" i="23" s="1"/>
  <c r="AW7" i="23" a="1"/>
  <c r="AW7" i="23" s="1"/>
  <c r="AV7" i="23" a="1"/>
  <c r="AV7" i="23" s="1"/>
  <c r="AU7" i="23" a="1"/>
  <c r="AU7" i="23" s="1"/>
  <c r="AT7" i="23" a="1"/>
  <c r="AT7" i="23" s="1"/>
  <c r="AS7" i="23" a="1"/>
  <c r="AS7" i="23" s="1"/>
  <c r="AR7" i="23" a="1"/>
  <c r="AR7" i="23" s="1"/>
  <c r="AQ7" i="23" a="1"/>
  <c r="AQ7" i="23" s="1"/>
  <c r="AP7" i="23" a="1"/>
  <c r="AP7" i="23" s="1"/>
  <c r="AO7" i="23" a="1"/>
  <c r="AO7" i="23" s="1"/>
  <c r="AN7" i="23" a="1"/>
  <c r="AN7" i="23" s="1"/>
  <c r="AM7" i="23" a="1"/>
  <c r="AM7" i="23" s="1"/>
  <c r="AL7" i="23" a="1"/>
  <c r="AL7" i="23" s="1"/>
  <c r="AK7" i="23" a="1"/>
  <c r="AK7" i="23" s="1"/>
  <c r="AJ7" i="23" a="1"/>
  <c r="AJ7" i="23" s="1"/>
  <c r="AI7" i="23" a="1"/>
  <c r="AI7" i="23" s="1"/>
  <c r="AH7" i="23" a="1"/>
  <c r="AH7" i="23" s="1"/>
  <c r="AG7" i="23" a="1"/>
  <c r="AG7" i="23" s="1"/>
  <c r="AF7" i="23" a="1"/>
  <c r="AF7" i="23" s="1"/>
  <c r="AE7" i="23" a="1"/>
  <c r="AE7" i="23" s="1"/>
  <c r="BM6" i="23"/>
  <c r="BL6" i="23"/>
  <c r="BK6" i="23"/>
  <c r="BJ6" i="23"/>
  <c r="BI6" i="23"/>
  <c r="BH6" i="23"/>
  <c r="BG6" i="23"/>
  <c r="BF6" i="23"/>
  <c r="BE6" i="23"/>
  <c r="BD6" i="23" a="1"/>
  <c r="BD6" i="23" s="1"/>
  <c r="BC6" i="23"/>
  <c r="BB6" i="23"/>
  <c r="BA6" i="23"/>
  <c r="AZ6" i="23"/>
  <c r="AY6" i="23"/>
  <c r="AY8" i="23" s="1"/>
  <c r="AX6" i="23"/>
  <c r="AW6" i="23"/>
  <c r="AV6" i="23"/>
  <c r="AU6" i="23"/>
  <c r="AT6" i="23" a="1"/>
  <c r="AT6" i="23" s="1"/>
  <c r="AS6" i="23"/>
  <c r="AS8" i="23" s="1"/>
  <c r="AR6" i="23"/>
  <c r="AQ6" i="23"/>
  <c r="AP6" i="23"/>
  <c r="AO6" i="23"/>
  <c r="AN6" i="23"/>
  <c r="AM6" i="23"/>
  <c r="AL6" i="23"/>
  <c r="AK6" i="23"/>
  <c r="AJ6" i="23" a="1"/>
  <c r="AJ6" i="23" s="1"/>
  <c r="AI6" i="23"/>
  <c r="AH6" i="23"/>
  <c r="AG6" i="23"/>
  <c r="AG8" i="23" s="1"/>
  <c r="AF6" i="23"/>
  <c r="AE6" i="23"/>
  <c r="T67" i="22"/>
  <c r="L61" i="22" a="1"/>
  <c r="L61" i="22" s="1"/>
  <c r="T54" i="22"/>
  <c r="T55" i="22" s="1" a="1"/>
  <c r="T55" i="22" s="1"/>
  <c r="T56" i="22" s="1" a="1"/>
  <c r="T56" i="22" s="1"/>
  <c r="T57" i="22" s="1" a="1"/>
  <c r="T57" i="22" s="1"/>
  <c r="T58" i="22" s="1" a="1"/>
  <c r="T58" i="22" s="1"/>
  <c r="T59" i="22" s="1" a="1"/>
  <c r="T59" i="22" s="1"/>
  <c r="T60" i="22" s="1" a="1"/>
  <c r="T60" i="22" s="1"/>
  <c r="T61" i="22" s="1" a="1"/>
  <c r="T61" i="22" s="1"/>
  <c r="T62" i="22" s="1" a="1"/>
  <c r="T62" i="22" s="1"/>
  <c r="F54" i="22" a="1"/>
  <c r="F54" i="22" s="1"/>
  <c r="F55" i="22" s="1" a="1"/>
  <c r="F55" i="22" s="1"/>
  <c r="AH52" i="22" a="1"/>
  <c r="AH52" i="22" s="1"/>
  <c r="AG52" i="22" a="1"/>
  <c r="AG52" i="22" s="1"/>
  <c r="AF52" i="22" a="1"/>
  <c r="AF52" i="22" s="1"/>
  <c r="AE52" i="22" a="1"/>
  <c r="AE52" i="22" s="1"/>
  <c r="L52" i="22" a="1"/>
  <c r="L52" i="22"/>
  <c r="T45" i="22"/>
  <c r="T46" i="22" s="1" a="1"/>
  <c r="T46" i="22" s="1"/>
  <c r="T47" i="22" s="1" a="1"/>
  <c r="T47" i="22" s="1"/>
  <c r="T48" i="22" s="1" a="1"/>
  <c r="T48" i="22" s="1"/>
  <c r="T49" i="22" s="1" a="1"/>
  <c r="T49" i="22" s="1"/>
  <c r="T50" i="22" s="1" a="1"/>
  <c r="T50" i="22" s="1"/>
  <c r="T51" i="22" s="1" a="1"/>
  <c r="T51" i="22" s="1"/>
  <c r="T52" i="22" s="1" a="1"/>
  <c r="T52" i="22" s="1"/>
  <c r="T53" i="22" s="1" a="1"/>
  <c r="T53" i="22" s="1"/>
  <c r="F45" i="22" a="1"/>
  <c r="F45" i="22" s="1"/>
  <c r="F46" i="22" s="1" a="1"/>
  <c r="F46" i="22" s="1"/>
  <c r="AG43" i="22" a="1"/>
  <c r="AG43" i="22"/>
  <c r="AF43" i="22" a="1"/>
  <c r="AF43" i="22" s="1"/>
  <c r="AE43" i="22" a="1"/>
  <c r="AE43" i="22" s="1"/>
  <c r="L43" i="22" a="1"/>
  <c r="L43" i="22" s="1"/>
  <c r="T36" i="22"/>
  <c r="T37" i="22" s="1" a="1"/>
  <c r="T37" i="22" s="1"/>
  <c r="T38" i="22" s="1" a="1"/>
  <c r="T38" i="22" s="1"/>
  <c r="T39" i="22" s="1" a="1"/>
  <c r="T39" i="22" s="1"/>
  <c r="T40" i="22" s="1" a="1"/>
  <c r="T40" i="22" s="1"/>
  <c r="T41" i="22" s="1" a="1"/>
  <c r="T41" i="22" s="1"/>
  <c r="T42" i="22" s="1" a="1"/>
  <c r="T42" i="22" s="1"/>
  <c r="T43" i="22" s="1" a="1"/>
  <c r="T43" i="22" s="1"/>
  <c r="T44" i="22" s="1" a="1"/>
  <c r="T44" i="22" s="1"/>
  <c r="F36" i="22" a="1"/>
  <c r="F36" i="22" s="1"/>
  <c r="I36" i="22" s="1" a="1"/>
  <c r="I36" i="22" s="1"/>
  <c r="L34" i="22" a="1"/>
  <c r="L34" i="22" s="1"/>
  <c r="T27" i="22"/>
  <c r="T28" i="22" s="1" a="1"/>
  <c r="T28" i="22" s="1"/>
  <c r="T29" i="22" s="1" a="1"/>
  <c r="T29" i="22" s="1"/>
  <c r="T30" i="22" s="1" a="1"/>
  <c r="T30" i="22" s="1"/>
  <c r="T31" i="22" s="1" a="1"/>
  <c r="T31" i="22" s="1"/>
  <c r="T32" i="22" s="1" a="1"/>
  <c r="T32" i="22" s="1"/>
  <c r="T33" i="22" s="1" a="1"/>
  <c r="T33" i="22" s="1"/>
  <c r="T34" i="22" s="1" a="1"/>
  <c r="T34" i="22" s="1"/>
  <c r="T35" i="22" s="1" a="1"/>
  <c r="T35" i="22" s="1"/>
  <c r="F27" i="22" a="1"/>
  <c r="F27" i="22" s="1"/>
  <c r="F28" i="22" s="1" a="1"/>
  <c r="F28" i="22" s="1"/>
  <c r="BM24" i="22"/>
  <c r="BL24" i="22"/>
  <c r="BK24" i="22"/>
  <c r="BJ24" i="22"/>
  <c r="BI24" i="22"/>
  <c r="BH24" i="22"/>
  <c r="BG24" i="22"/>
  <c r="BF24" i="22"/>
  <c r="BE24" i="22"/>
  <c r="BD24" i="22"/>
  <c r="BC24" i="22"/>
  <c r="BB24" i="22"/>
  <c r="BA24" i="22"/>
  <c r="AZ24" i="22"/>
  <c r="AY24" i="22"/>
  <c r="AX24" i="22"/>
  <c r="AW24" i="22"/>
  <c r="AV24" i="22"/>
  <c r="AU24" i="22"/>
  <c r="AT24" i="22"/>
  <c r="AS24" i="22"/>
  <c r="AR24" i="22"/>
  <c r="AQ24" i="22"/>
  <c r="AP24" i="22"/>
  <c r="AO24" i="22"/>
  <c r="AN24" i="22"/>
  <c r="AM24" i="22"/>
  <c r="AL24" i="22"/>
  <c r="AK24" i="22"/>
  <c r="AJ24" i="22"/>
  <c r="AI24" i="22"/>
  <c r="AH24" i="22"/>
  <c r="AG24" i="22"/>
  <c r="AF24" i="22"/>
  <c r="AE24" i="22"/>
  <c r="AH13" i="22" a="1"/>
  <c r="AH13" i="22" s="1"/>
  <c r="AG13" i="22" a="1"/>
  <c r="AG13" i="22" s="1"/>
  <c r="AF13" i="22" a="1"/>
  <c r="AF13" i="22" s="1"/>
  <c r="AE13" i="22" a="1"/>
  <c r="AE13" i="22" s="1"/>
  <c r="AH12" i="22"/>
  <c r="AG12" i="22"/>
  <c r="AG14" i="22" s="1"/>
  <c r="AF12" i="22"/>
  <c r="AE12" i="22"/>
  <c r="BP11" i="22" a="1"/>
  <c r="BP11" i="22" s="1"/>
  <c r="BO11" i="22" a="1"/>
  <c r="BO11" i="22" s="1"/>
  <c r="BN11" i="22" a="1"/>
  <c r="BN11" i="22" s="1"/>
  <c r="BC10" i="22" a="1"/>
  <c r="BC10" i="22" s="1"/>
  <c r="BB10" i="22" a="1"/>
  <c r="BB10" i="22" s="1"/>
  <c r="BA10" i="22" a="1"/>
  <c r="BA10" i="22" s="1"/>
  <c r="AZ10" i="22" a="1"/>
  <c r="AZ10" i="22" s="1"/>
  <c r="AY10" i="22" a="1"/>
  <c r="AY10" i="22" s="1"/>
  <c r="AX10" i="22" a="1"/>
  <c r="AX10" i="22" s="1"/>
  <c r="AW10" i="22" a="1"/>
  <c r="AW10" i="22" s="1"/>
  <c r="AV10" i="22" a="1"/>
  <c r="AV10" i="22" s="1"/>
  <c r="AU10" i="22" a="1"/>
  <c r="AU10" i="22" s="1"/>
  <c r="AT10" i="22" a="1"/>
  <c r="AT10" i="22" s="1"/>
  <c r="AS10" i="22" a="1"/>
  <c r="AS10" i="22" s="1"/>
  <c r="AR10" i="22" a="1"/>
  <c r="AR10" i="22" s="1"/>
  <c r="AQ10" i="22" a="1"/>
  <c r="AQ10" i="22" s="1"/>
  <c r="AP10" i="22" a="1"/>
  <c r="AP10" i="22"/>
  <c r="AO10" i="22" a="1"/>
  <c r="AO10" i="22" s="1"/>
  <c r="AN10" i="22" a="1"/>
  <c r="AN10" i="22" s="1"/>
  <c r="AM10" i="22" a="1"/>
  <c r="AM10" i="22" s="1"/>
  <c r="AL10" i="22" a="1"/>
  <c r="AL10" i="22" s="1"/>
  <c r="AK10" i="22" a="1"/>
  <c r="AK10" i="22" s="1"/>
  <c r="AJ10" i="22" a="1"/>
  <c r="AJ10" i="22" s="1"/>
  <c r="AI10" i="22" a="1"/>
  <c r="AI10" i="22" s="1"/>
  <c r="BM9" i="22"/>
  <c r="BL9" i="22"/>
  <c r="BK9" i="22"/>
  <c r="BJ9" i="22"/>
  <c r="BI9" i="22"/>
  <c r="BH9" i="22"/>
  <c r="BG9" i="22"/>
  <c r="BF9" i="22"/>
  <c r="BE9" i="22"/>
  <c r="BD9" i="22" a="1"/>
  <c r="BD9" i="22" s="1"/>
  <c r="BC9" i="22"/>
  <c r="BB9" i="22"/>
  <c r="BA9" i="22"/>
  <c r="AZ9" i="22"/>
  <c r="AY9" i="22"/>
  <c r="AX9" i="22"/>
  <c r="AW9" i="22"/>
  <c r="AV9" i="22"/>
  <c r="AU9" i="22"/>
  <c r="AT9" i="22" a="1"/>
  <c r="AT9" i="22" s="1"/>
  <c r="AS9" i="22"/>
  <c r="AR9" i="22"/>
  <c r="AQ9" i="22"/>
  <c r="AP9" i="22"/>
  <c r="AO9" i="22"/>
  <c r="AN9" i="22"/>
  <c r="AM9" i="22"/>
  <c r="AL9" i="22"/>
  <c r="AK9" i="22"/>
  <c r="AJ9" i="22" a="1"/>
  <c r="AJ9" i="22" s="1"/>
  <c r="AI9" i="22"/>
  <c r="BC7" i="22" a="1"/>
  <c r="BC7" i="22" s="1"/>
  <c r="BB7" i="22" a="1"/>
  <c r="BB7" i="22" s="1"/>
  <c r="BA7" i="22" a="1"/>
  <c r="BA7" i="22" s="1"/>
  <c r="AZ7" i="22" a="1"/>
  <c r="AZ7" i="22" s="1"/>
  <c r="AY7" i="22" a="1"/>
  <c r="AY7" i="22" s="1"/>
  <c r="AX7" i="22" a="1"/>
  <c r="AX7" i="22" s="1"/>
  <c r="AW7" i="22" a="1"/>
  <c r="AW7" i="22" s="1"/>
  <c r="AV7" i="22" a="1"/>
  <c r="AV7" i="22" s="1"/>
  <c r="AU7" i="22" a="1"/>
  <c r="AU7" i="22" s="1"/>
  <c r="AT7" i="22" a="1"/>
  <c r="AT7" i="22" s="1"/>
  <c r="AS7" i="22" a="1"/>
  <c r="AS7" i="22" s="1"/>
  <c r="AR7" i="22" a="1"/>
  <c r="AR7" i="22" s="1"/>
  <c r="AQ7" i="22" a="1"/>
  <c r="AQ7" i="22" s="1"/>
  <c r="AP7" i="22" a="1"/>
  <c r="AP7" i="22" s="1"/>
  <c r="AO7" i="22" a="1"/>
  <c r="AO7" i="22" s="1"/>
  <c r="AN7" i="22" a="1"/>
  <c r="AN7" i="22" s="1"/>
  <c r="AM7" i="22" a="1"/>
  <c r="AM7" i="22" s="1"/>
  <c r="AL7" i="22" a="1"/>
  <c r="AL7" i="22" s="1"/>
  <c r="AK7" i="22" a="1"/>
  <c r="AK7" i="22" s="1"/>
  <c r="AJ7" i="22" a="1"/>
  <c r="AJ7" i="22" s="1"/>
  <c r="AI7" i="22" a="1"/>
  <c r="AI7" i="22" s="1"/>
  <c r="BM6" i="22"/>
  <c r="BL6" i="22"/>
  <c r="BK6" i="22"/>
  <c r="BJ6" i="22"/>
  <c r="BI6" i="22"/>
  <c r="BH6" i="22"/>
  <c r="BG6" i="22"/>
  <c r="BF6" i="22"/>
  <c r="BE6" i="22"/>
  <c r="BD6" i="22" a="1"/>
  <c r="BD6" i="22" s="1"/>
  <c r="BC6" i="22"/>
  <c r="BB6" i="22"/>
  <c r="BA6" i="22"/>
  <c r="AZ6" i="22"/>
  <c r="AY6" i="22"/>
  <c r="AX6" i="22"/>
  <c r="AW6" i="22"/>
  <c r="AV6" i="22"/>
  <c r="AU6" i="22"/>
  <c r="AT6" i="22" a="1"/>
  <c r="AT6" i="22" s="1"/>
  <c r="AS6" i="22"/>
  <c r="AR6" i="22"/>
  <c r="AQ6" i="22"/>
  <c r="AP6" i="22"/>
  <c r="AO6" i="22"/>
  <c r="AN6" i="22"/>
  <c r="AM6" i="22"/>
  <c r="AL6" i="22"/>
  <c r="AK6" i="22"/>
  <c r="AJ6" i="22" a="1"/>
  <c r="AJ6" i="22" s="1"/>
  <c r="AI6" i="22"/>
  <c r="T127" i="21"/>
  <c r="AT121" i="21" a="1"/>
  <c r="AT121" i="21" s="1"/>
  <c r="AL121" i="21"/>
  <c r="AH121" i="21"/>
  <c r="AB121" i="21"/>
  <c r="AR120" i="21"/>
  <c r="AK119" i="21"/>
  <c r="AJ119" i="21"/>
  <c r="AI119" i="21"/>
  <c r="AL119" i="21" s="1"/>
  <c r="AG119" i="21"/>
  <c r="AF119" i="21"/>
  <c r="AE119" i="21"/>
  <c r="AR118" i="21"/>
  <c r="AT117" i="21" a="1"/>
  <c r="AT117" i="21" s="1"/>
  <c r="AL117" i="21"/>
  <c r="AH117" i="21"/>
  <c r="AB117" i="21"/>
  <c r="AR116" i="21"/>
  <c r="AK115" i="21"/>
  <c r="AJ115" i="21"/>
  <c r="AI115" i="21"/>
  <c r="AL115" i="21" s="1"/>
  <c r="AG115" i="21"/>
  <c r="AF115" i="21"/>
  <c r="AE115" i="21"/>
  <c r="AL112" i="21"/>
  <c r="AH112" i="21"/>
  <c r="AL111" i="21"/>
  <c r="AH111" i="21"/>
  <c r="AL110" i="21"/>
  <c r="AH110" i="21"/>
  <c r="AL109" i="21"/>
  <c r="AH109" i="21"/>
  <c r="AL108" i="21"/>
  <c r="AH108" i="21"/>
  <c r="AL107" i="21"/>
  <c r="AH107" i="21"/>
  <c r="AL106" i="21"/>
  <c r="AH106" i="21"/>
  <c r="AK105" i="21"/>
  <c r="AJ105" i="21"/>
  <c r="AI105" i="21"/>
  <c r="AL105" i="21" s="1"/>
  <c r="AG105" i="21"/>
  <c r="AF105" i="21"/>
  <c r="AE105" i="21"/>
  <c r="AL104" i="21"/>
  <c r="AH104" i="21"/>
  <c r="AL102" i="21"/>
  <c r="AH102" i="21"/>
  <c r="AL101" i="21"/>
  <c r="AH101" i="21"/>
  <c r="T99" i="21"/>
  <c r="T100" i="21" s="1" a="1"/>
  <c r="T100" i="21" s="1"/>
  <c r="T101" i="21" s="1" a="1"/>
  <c r="T101" i="21" s="1"/>
  <c r="T102" i="21" s="1" a="1"/>
  <c r="T102" i="21" s="1"/>
  <c r="T103" i="21" s="1" a="1"/>
  <c r="T103" i="21" s="1"/>
  <c r="T104" i="21" s="1" a="1"/>
  <c r="T104" i="21" s="1"/>
  <c r="T105" i="21" s="1" a="1"/>
  <c r="T105" i="21" s="1"/>
  <c r="T106" i="21" s="1" a="1"/>
  <c r="T106" i="21" s="1"/>
  <c r="T107" i="21" s="1" a="1"/>
  <c r="T107" i="21" s="1"/>
  <c r="T108" i="21" s="1" a="1"/>
  <c r="T108" i="21" s="1"/>
  <c r="T109" i="21" s="1" a="1"/>
  <c r="T109" i="21" s="1"/>
  <c r="T110" i="21" s="1" a="1"/>
  <c r="T110" i="21" s="1"/>
  <c r="T111" i="21" s="1" a="1"/>
  <c r="T111" i="21" s="1"/>
  <c r="T112" i="21" s="1" a="1"/>
  <c r="T112" i="21" s="1"/>
  <c r="T113" i="21" s="1" a="1"/>
  <c r="T113" i="21" s="1"/>
  <c r="T114" i="21" s="1" a="1"/>
  <c r="T114" i="21" s="1"/>
  <c r="T115" i="21" s="1" a="1"/>
  <c r="T115" i="21" s="1"/>
  <c r="T116" i="21" s="1" a="1"/>
  <c r="T116" i="21" s="1"/>
  <c r="F99" i="21" a="1"/>
  <c r="F99" i="21" s="1"/>
  <c r="AT97" i="21" a="1"/>
  <c r="AT97" i="21" s="1"/>
  <c r="AL97" i="21"/>
  <c r="AH97" i="21"/>
  <c r="AB97" i="21"/>
  <c r="AR96" i="21"/>
  <c r="AK95" i="21"/>
  <c r="AJ95" i="21"/>
  <c r="AI95" i="21"/>
  <c r="AG95" i="21"/>
  <c r="AF95" i="21"/>
  <c r="AE95" i="21"/>
  <c r="AR94" i="21"/>
  <c r="AT93" i="21" a="1"/>
  <c r="AT93" i="21" s="1"/>
  <c r="AL93" i="21"/>
  <c r="AH93" i="21"/>
  <c r="AB93" i="21"/>
  <c r="AR92" i="21"/>
  <c r="AK91" i="21"/>
  <c r="AI91" i="21"/>
  <c r="AG91" i="21"/>
  <c r="AF91" i="21"/>
  <c r="AE91" i="21"/>
  <c r="AL88" i="21"/>
  <c r="AH88" i="21"/>
  <c r="AL87" i="21"/>
  <c r="AH87" i="21"/>
  <c r="AL86" i="21"/>
  <c r="AH86" i="21"/>
  <c r="AL85" i="21"/>
  <c r="AH85" i="21"/>
  <c r="AL84" i="21"/>
  <c r="AH84" i="21"/>
  <c r="AL83" i="21"/>
  <c r="AH83" i="21"/>
  <c r="AL82" i="21"/>
  <c r="AH82" i="21"/>
  <c r="AK81" i="21"/>
  <c r="AJ81" i="21"/>
  <c r="AI81" i="21"/>
  <c r="AG81" i="21"/>
  <c r="AF81" i="21"/>
  <c r="AE81" i="21"/>
  <c r="AL80" i="21"/>
  <c r="AH80" i="21"/>
  <c r="AL78" i="21"/>
  <c r="AH78" i="21"/>
  <c r="AL77" i="21"/>
  <c r="AH77" i="21"/>
  <c r="T75" i="21"/>
  <c r="T76" i="21" s="1" a="1"/>
  <c r="T76" i="21" s="1"/>
  <c r="T77" i="21" s="1" a="1"/>
  <c r="T77" i="21" s="1"/>
  <c r="T78" i="21" s="1" a="1"/>
  <c r="T78" i="21" s="1"/>
  <c r="T79" i="21" s="1" a="1"/>
  <c r="T79" i="21" s="1"/>
  <c r="T80" i="21" s="1" a="1"/>
  <c r="T80" i="21" s="1"/>
  <c r="T81" i="21" s="1" a="1"/>
  <c r="T81" i="21" s="1"/>
  <c r="T82" i="21" s="1" a="1"/>
  <c r="T82" i="21" s="1"/>
  <c r="T83" i="21" s="1" a="1"/>
  <c r="T83" i="21" s="1"/>
  <c r="T84" i="21" s="1" a="1"/>
  <c r="T84" i="21" s="1"/>
  <c r="T85" i="21" s="1" a="1"/>
  <c r="T85" i="21" s="1"/>
  <c r="T86" i="21" s="1" a="1"/>
  <c r="T86" i="21" s="1"/>
  <c r="T87" i="21" s="1" a="1"/>
  <c r="T87" i="21" s="1"/>
  <c r="T88" i="21" s="1" a="1"/>
  <c r="T88" i="21" s="1"/>
  <c r="T89" i="21" s="1" a="1"/>
  <c r="T89" i="21" s="1"/>
  <c r="T90" i="21" s="1" a="1"/>
  <c r="T90" i="21" s="1"/>
  <c r="T91" i="21" s="1" a="1"/>
  <c r="T91" i="21" s="1"/>
  <c r="T92" i="21" s="1" a="1"/>
  <c r="T92" i="21" s="1"/>
  <c r="F75" i="21" a="1"/>
  <c r="F75" i="21" s="1"/>
  <c r="I75" i="21" s="1" a="1"/>
  <c r="I75" i="21" s="1"/>
  <c r="AT73" i="21" a="1"/>
  <c r="AT73" i="21" s="1"/>
  <c r="AL73" i="21"/>
  <c r="AH73" i="21"/>
  <c r="AB73" i="21"/>
  <c r="AR72" i="21"/>
  <c r="AK71" i="21"/>
  <c r="AJ71" i="21"/>
  <c r="AI71" i="21"/>
  <c r="AL71" i="21" s="1"/>
  <c r="AG71" i="21"/>
  <c r="AF71" i="21"/>
  <c r="AE71" i="21"/>
  <c r="AR70" i="21"/>
  <c r="AT69" i="21" a="1"/>
  <c r="AT69" i="21" s="1"/>
  <c r="AL69" i="21"/>
  <c r="AH69" i="21"/>
  <c r="AB69" i="21"/>
  <c r="AR68" i="21"/>
  <c r="AK67" i="21"/>
  <c r="AJ67" i="21"/>
  <c r="AI67" i="21"/>
  <c r="AG67" i="21"/>
  <c r="AF67" i="21"/>
  <c r="AE67" i="21"/>
  <c r="AL64" i="21"/>
  <c r="AH64" i="21"/>
  <c r="AL63" i="21"/>
  <c r="AH63" i="21"/>
  <c r="AL62" i="21"/>
  <c r="AH62" i="21"/>
  <c r="AL61" i="21"/>
  <c r="AH61" i="21"/>
  <c r="AL60" i="21"/>
  <c r="AH60" i="21"/>
  <c r="AL59" i="21"/>
  <c r="AH59" i="21"/>
  <c r="AL58" i="21"/>
  <c r="AH58" i="21"/>
  <c r="AK57" i="21"/>
  <c r="AJ57" i="21"/>
  <c r="AI57" i="21"/>
  <c r="AG57" i="21"/>
  <c r="AH57" i="21" s="1"/>
  <c r="AE57" i="21"/>
  <c r="AL56" i="21"/>
  <c r="AH56" i="21"/>
  <c r="AL54" i="21"/>
  <c r="AH54" i="21"/>
  <c r="AL53" i="21"/>
  <c r="T51" i="21"/>
  <c r="T52" i="21" s="1" a="1"/>
  <c r="T52" i="21" s="1"/>
  <c r="T53" i="21" s="1" a="1"/>
  <c r="T53" i="21" s="1"/>
  <c r="T54" i="21" s="1" a="1"/>
  <c r="T54" i="21" s="1"/>
  <c r="T55" i="21" s="1" a="1"/>
  <c r="T55" i="21" s="1"/>
  <c r="T56" i="21" s="1" a="1"/>
  <c r="T56" i="21" s="1"/>
  <c r="T57" i="21" s="1" a="1"/>
  <c r="T57" i="21" s="1"/>
  <c r="T58" i="21" s="1" a="1"/>
  <c r="T58" i="21" s="1"/>
  <c r="T59" i="21" s="1" a="1"/>
  <c r="T59" i="21" s="1"/>
  <c r="T60" i="21" s="1" a="1"/>
  <c r="T60" i="21" s="1"/>
  <c r="T61" i="21" s="1" a="1"/>
  <c r="T61" i="21" s="1"/>
  <c r="T62" i="21" s="1" a="1"/>
  <c r="T62" i="21" s="1"/>
  <c r="T63" i="21" s="1" a="1"/>
  <c r="T63" i="21" s="1"/>
  <c r="T64" i="21" s="1" a="1"/>
  <c r="T64" i="21" s="1"/>
  <c r="T65" i="21" s="1" a="1"/>
  <c r="T65" i="21" s="1"/>
  <c r="T66" i="21" s="1" a="1"/>
  <c r="T66" i="21" s="1"/>
  <c r="T67" i="21" s="1" a="1"/>
  <c r="T67" i="21" s="1"/>
  <c r="T68" i="21" s="1" a="1"/>
  <c r="T68" i="21" s="1"/>
  <c r="F51" i="21" a="1"/>
  <c r="F51" i="21" s="1"/>
  <c r="F52" i="21" s="1" a="1"/>
  <c r="F52" i="21" s="1"/>
  <c r="F53" i="21" s="1" a="1"/>
  <c r="F53" i="21" s="1"/>
  <c r="F54" i="21" s="1" a="1"/>
  <c r="F54" i="21" s="1"/>
  <c r="F55" i="21" s="1" a="1"/>
  <c r="F55" i="21" s="1"/>
  <c r="AT49" i="21" a="1"/>
  <c r="AT49" i="21" s="1"/>
  <c r="AL49" i="21"/>
  <c r="AH49" i="21"/>
  <c r="AB49" i="21"/>
  <c r="AR48" i="21"/>
  <c r="AL47" i="21"/>
  <c r="AK47" i="21"/>
  <c r="AJ47" i="21"/>
  <c r="AI47" i="21"/>
  <c r="AG47" i="21"/>
  <c r="AF47" i="21"/>
  <c r="AE47" i="21"/>
  <c r="AR46" i="21"/>
  <c r="AT45" i="21" a="1"/>
  <c r="AT45" i="21" s="1"/>
  <c r="AL45" i="21"/>
  <c r="AH45" i="21"/>
  <c r="AB45" i="21"/>
  <c r="AR44" i="21"/>
  <c r="AK43" i="21"/>
  <c r="AJ43" i="21"/>
  <c r="AI43" i="21"/>
  <c r="AL43" i="21" s="1"/>
  <c r="AG43" i="21"/>
  <c r="AF43" i="21"/>
  <c r="AE43" i="21"/>
  <c r="AL40" i="21"/>
  <c r="AH40" i="21"/>
  <c r="AL39" i="21"/>
  <c r="AH39" i="21"/>
  <c r="AL38" i="21"/>
  <c r="AH38" i="21"/>
  <c r="AL37" i="21"/>
  <c r="AH37" i="21"/>
  <c r="AH43" i="22" s="1" a="1"/>
  <c r="AH43" i="22" s="1"/>
  <c r="AL36" i="21"/>
  <c r="AH36" i="21"/>
  <c r="AL35" i="21"/>
  <c r="AH35" i="21"/>
  <c r="AL34" i="21"/>
  <c r="AH34" i="21"/>
  <c r="AK33" i="21"/>
  <c r="AJ33" i="21"/>
  <c r="AI33" i="21"/>
  <c r="AL33" i="21" s="1"/>
  <c r="AG33" i="21"/>
  <c r="AH33" i="21" s="1"/>
  <c r="AF33" i="21"/>
  <c r="AE33" i="21"/>
  <c r="AL32" i="21"/>
  <c r="AH32" i="21"/>
  <c r="AL30" i="21"/>
  <c r="AH30" i="21"/>
  <c r="AL29" i="21"/>
  <c r="AH29" i="21"/>
  <c r="T27" i="21"/>
  <c r="T28" i="21" s="1" a="1"/>
  <c r="T28" i="21" s="1"/>
  <c r="T29" i="21" s="1" a="1"/>
  <c r="T29" i="21" s="1"/>
  <c r="T30" i="21" s="1" a="1"/>
  <c r="T30" i="21" s="1"/>
  <c r="T31" i="21" s="1" a="1"/>
  <c r="T31" i="21" s="1"/>
  <c r="T32" i="21" s="1" a="1"/>
  <c r="T32" i="21" s="1"/>
  <c r="T33" i="21" s="1" a="1"/>
  <c r="T33" i="21" s="1"/>
  <c r="T34" i="21" s="1" a="1"/>
  <c r="T34" i="21" s="1"/>
  <c r="T35" i="21" s="1" a="1"/>
  <c r="T35" i="21" s="1"/>
  <c r="T36" i="21" s="1" a="1"/>
  <c r="T36" i="21" s="1"/>
  <c r="T37" i="21" s="1" a="1"/>
  <c r="T37" i="21" s="1"/>
  <c r="T38" i="21" s="1" a="1"/>
  <c r="T38" i="21" s="1"/>
  <c r="T39" i="21" s="1" a="1"/>
  <c r="T39" i="21" s="1"/>
  <c r="T40" i="21" s="1" a="1"/>
  <c r="T40" i="21" s="1"/>
  <c r="T41" i="21" s="1" a="1"/>
  <c r="T41" i="21" s="1"/>
  <c r="T42" i="21" s="1" a="1"/>
  <c r="T42" i="21" s="1"/>
  <c r="T43" i="21" s="1" a="1"/>
  <c r="T43" i="21" s="1"/>
  <c r="T44" i="21" s="1" a="1"/>
  <c r="T44" i="21" s="1"/>
  <c r="F27" i="21" a="1"/>
  <c r="F27" i="21" s="1"/>
  <c r="AL24" i="21"/>
  <c r="AK24" i="21"/>
  <c r="AJ24" i="21"/>
  <c r="AI24" i="21"/>
  <c r="AH24" i="21"/>
  <c r="AG24" i="21"/>
  <c r="AF24" i="21"/>
  <c r="AE24" i="21"/>
  <c r="AO11" i="21" a="1"/>
  <c r="AO11" i="21" s="1"/>
  <c r="AN11" i="21" a="1"/>
  <c r="AN11" i="21" s="1"/>
  <c r="AM11" i="21" a="1"/>
  <c r="AM11" i="21" s="1"/>
  <c r="AL10" i="21" a="1"/>
  <c r="AL10" i="21" s="1"/>
  <c r="AK10" i="21" a="1"/>
  <c r="AK10" i="21" s="1"/>
  <c r="AJ10" i="21" a="1"/>
  <c r="AJ10" i="21" s="1"/>
  <c r="AI10" i="21" a="1"/>
  <c r="AI10" i="21" s="1"/>
  <c r="AH10" i="21" a="1"/>
  <c r="AH10" i="21"/>
  <c r="AG10" i="21" a="1"/>
  <c r="AG10" i="21" s="1"/>
  <c r="AF10" i="21" a="1"/>
  <c r="AF10" i="21"/>
  <c r="AE10" i="21" a="1"/>
  <c r="AE10" i="21" s="1"/>
  <c r="AL9" i="21" a="1"/>
  <c r="AL9" i="21"/>
  <c r="AK9" i="21" a="1"/>
  <c r="AK9" i="21" s="1"/>
  <c r="AJ9" i="21" a="1"/>
  <c r="AJ9" i="21" s="1"/>
  <c r="AI9" i="21"/>
  <c r="AH9" i="21"/>
  <c r="AG9" i="21"/>
  <c r="AF9" i="21"/>
  <c r="AE9" i="21"/>
  <c r="AK7" i="21" a="1"/>
  <c r="AK7" i="21" s="1"/>
  <c r="AJ7" i="21" a="1"/>
  <c r="AJ7" i="21" s="1"/>
  <c r="AI7" i="21" a="1"/>
  <c r="AI7" i="21"/>
  <c r="AH7" i="21" a="1"/>
  <c r="AH7" i="21" s="1"/>
  <c r="AG7" i="21" a="1"/>
  <c r="AG7" i="21" s="1"/>
  <c r="AF7" i="21" a="1"/>
  <c r="AF7" i="21" s="1"/>
  <c r="AE7" i="21" a="1"/>
  <c r="AE7" i="21" s="1"/>
  <c r="AL6" i="21" a="1"/>
  <c r="AL6" i="21" s="1"/>
  <c r="AK6" i="21" a="1"/>
  <c r="AK6" i="21" s="1"/>
  <c r="AJ6" i="21" a="1"/>
  <c r="AJ6" i="21" s="1"/>
  <c r="AI6" i="21"/>
  <c r="AH6" i="21"/>
  <c r="AG6" i="21"/>
  <c r="AG8" i="21" s="1"/>
  <c r="AF6" i="21"/>
  <c r="AE6" i="21"/>
  <c r="T63" i="20"/>
  <c r="AX52" i="20"/>
  <c r="AW52" i="20"/>
  <c r="AV52" i="20"/>
  <c r="AU52" i="20"/>
  <c r="AT52" i="20"/>
  <c r="AS52" i="20"/>
  <c r="AR52" i="20"/>
  <c r="AQ52" i="20"/>
  <c r="AP52" i="20"/>
  <c r="AO52" i="20"/>
  <c r="AN52" i="20"/>
  <c r="AM52" i="20"/>
  <c r="AL52" i="20"/>
  <c r="AK52" i="20"/>
  <c r="AJ52" i="20"/>
  <c r="AI52" i="20"/>
  <c r="AH52" i="20"/>
  <c r="AG52" i="20"/>
  <c r="AF52" i="20"/>
  <c r="AE52" i="20"/>
  <c r="T51" i="20"/>
  <c r="T52" i="20" s="1" a="1"/>
  <c r="T52" i="20" s="1"/>
  <c r="T53" i="20" s="1" a="1"/>
  <c r="T53" i="20" s="1"/>
  <c r="T54" i="20" s="1" a="1"/>
  <c r="T54" i="20" s="1"/>
  <c r="T55" i="20" s="1" a="1"/>
  <c r="T55" i="20" s="1"/>
  <c r="T56" i="20" s="1" a="1"/>
  <c r="T56" i="20" s="1"/>
  <c r="T57" i="20" s="1" a="1"/>
  <c r="T57" i="20" s="1"/>
  <c r="T58" i="20" s="1" a="1"/>
  <c r="T58" i="20" s="1"/>
  <c r="F51" i="20" a="1"/>
  <c r="F51" i="20"/>
  <c r="F52" i="20" s="1" a="1"/>
  <c r="F52" i="20" s="1"/>
  <c r="F53" i="20" s="1" a="1"/>
  <c r="F53" i="20" s="1"/>
  <c r="F54" i="20" s="1" a="1"/>
  <c r="F54" i="20" s="1"/>
  <c r="F55" i="20" s="1" a="1"/>
  <c r="F55" i="20" s="1"/>
  <c r="F56" i="20" s="1" a="1"/>
  <c r="F56" i="20" s="1"/>
  <c r="AX44" i="20"/>
  <c r="AW44" i="20"/>
  <c r="AV44" i="20"/>
  <c r="AU44" i="20"/>
  <c r="AT44" i="20"/>
  <c r="AS44" i="20"/>
  <c r="AR44" i="20"/>
  <c r="AQ44" i="20"/>
  <c r="AP44" i="20"/>
  <c r="AO44" i="20"/>
  <c r="AN44" i="20"/>
  <c r="AM44" i="20"/>
  <c r="AL44" i="20"/>
  <c r="AK44" i="20"/>
  <c r="AJ44" i="20"/>
  <c r="AI44" i="20"/>
  <c r="AH44" i="20"/>
  <c r="AG44" i="20"/>
  <c r="AF44" i="20"/>
  <c r="AE44" i="20"/>
  <c r="T43" i="20"/>
  <c r="T44" i="20" s="1" a="1"/>
  <c r="T44" i="20" s="1"/>
  <c r="T45" i="20" s="1" a="1"/>
  <c r="T45" i="20" s="1"/>
  <c r="T46" i="20" s="1" a="1"/>
  <c r="T46" i="20" s="1"/>
  <c r="T47" i="20" s="1" a="1"/>
  <c r="T47" i="20" s="1"/>
  <c r="T48" i="20" s="1" a="1"/>
  <c r="T48" i="20" s="1"/>
  <c r="T49" i="20" s="1" a="1"/>
  <c r="T49" i="20" s="1"/>
  <c r="T50" i="20" s="1" a="1"/>
  <c r="T50" i="20" s="1"/>
  <c r="F43" i="20" a="1"/>
  <c r="F43" i="20" s="1"/>
  <c r="F44" i="20" s="1" a="1"/>
  <c r="F44" i="20" s="1"/>
  <c r="F45" i="20" s="1" a="1"/>
  <c r="F45" i="20" s="1"/>
  <c r="F46" i="20" s="1" a="1"/>
  <c r="F46" i="20" s="1"/>
  <c r="F47" i="20" s="1" a="1"/>
  <c r="F47" i="20" s="1"/>
  <c r="F48" i="20" s="1" a="1"/>
  <c r="F48" i="20" s="1"/>
  <c r="AX36" i="20"/>
  <c r="AW36" i="20"/>
  <c r="AV36" i="20"/>
  <c r="AU36" i="20"/>
  <c r="AT36" i="20"/>
  <c r="AS36" i="20"/>
  <c r="AR36" i="20"/>
  <c r="AQ36" i="20"/>
  <c r="AP36" i="20"/>
  <c r="AO36" i="20"/>
  <c r="AN36" i="20"/>
  <c r="AM36" i="20"/>
  <c r="AL36" i="20"/>
  <c r="AK36" i="20"/>
  <c r="AJ36" i="20"/>
  <c r="AI36" i="20"/>
  <c r="AH36" i="20"/>
  <c r="AG36" i="20"/>
  <c r="AF36" i="20"/>
  <c r="AE36" i="20"/>
  <c r="T35" i="20"/>
  <c r="T36" i="20" s="1" a="1"/>
  <c r="T36" i="20" s="1"/>
  <c r="T37" i="20" s="1" a="1"/>
  <c r="T37" i="20" s="1"/>
  <c r="T38" i="20" s="1" a="1"/>
  <c r="T38" i="20" s="1"/>
  <c r="T39" i="20" s="1" a="1"/>
  <c r="T39" i="20" s="1"/>
  <c r="T40" i="20" s="1" a="1"/>
  <c r="T40" i="20" s="1"/>
  <c r="T41" i="20" s="1" a="1"/>
  <c r="T41" i="20" s="1"/>
  <c r="T42" i="20" s="1" a="1"/>
  <c r="T42" i="20" s="1"/>
  <c r="F35" i="20" a="1"/>
  <c r="F35" i="20" s="1"/>
  <c r="F36" i="20" s="1" a="1"/>
  <c r="F36" i="20" s="1"/>
  <c r="F37" i="20" s="1" a="1"/>
  <c r="F37" i="20" s="1"/>
  <c r="F38" i="20" s="1" a="1"/>
  <c r="F38" i="20" s="1"/>
  <c r="F39" i="20" s="1" a="1"/>
  <c r="F39" i="20" s="1"/>
  <c r="F40" i="20" s="1" a="1"/>
  <c r="F40" i="20" s="1"/>
  <c r="AX28" i="20"/>
  <c r="AW28" i="20"/>
  <c r="AV28" i="20"/>
  <c r="AU28" i="20"/>
  <c r="AT28" i="20"/>
  <c r="AS28" i="20"/>
  <c r="AR28" i="20"/>
  <c r="AQ28" i="20"/>
  <c r="AP28" i="20"/>
  <c r="AO28" i="20"/>
  <c r="AN28" i="20"/>
  <c r="AM28" i="20"/>
  <c r="AL28" i="20"/>
  <c r="AK28" i="20"/>
  <c r="AJ28" i="20"/>
  <c r="AI28" i="20"/>
  <c r="AH28" i="20"/>
  <c r="AG28" i="20"/>
  <c r="AF28" i="20"/>
  <c r="AE28" i="20"/>
  <c r="T27" i="20"/>
  <c r="T28" i="20" s="1" a="1"/>
  <c r="T28" i="20" s="1"/>
  <c r="T29" i="20" s="1" a="1"/>
  <c r="T29" i="20" s="1"/>
  <c r="T30" i="20" s="1" a="1"/>
  <c r="T30" i="20" s="1"/>
  <c r="T31" i="20" s="1" a="1"/>
  <c r="T31" i="20" s="1"/>
  <c r="T32" i="20" s="1" a="1"/>
  <c r="T32" i="20" s="1"/>
  <c r="T33" i="20" s="1" a="1"/>
  <c r="T33" i="20" s="1"/>
  <c r="T34" i="20" s="1" a="1"/>
  <c r="T34" i="20" s="1"/>
  <c r="F27" i="20" a="1"/>
  <c r="F27" i="20" s="1"/>
  <c r="AX24" i="20"/>
  <c r="AW24" i="20"/>
  <c r="AV24" i="20"/>
  <c r="AU24" i="20"/>
  <c r="AT24" i="20"/>
  <c r="AS24" i="20"/>
  <c r="AR24" i="20"/>
  <c r="AQ24" i="20"/>
  <c r="AP24" i="20"/>
  <c r="AO24" i="20"/>
  <c r="AN24" i="20"/>
  <c r="AM24" i="20"/>
  <c r="AL24" i="20"/>
  <c r="AK24" i="20"/>
  <c r="AJ24" i="20"/>
  <c r="AI24" i="20"/>
  <c r="AH24" i="20"/>
  <c r="AG24" i="20"/>
  <c r="AF24" i="20"/>
  <c r="AE24" i="20"/>
  <c r="AY11" i="20" a="1"/>
  <c r="AY11" i="20" s="1"/>
  <c r="AX10" i="20" a="1"/>
  <c r="AX10" i="20" s="1"/>
  <c r="AW10" i="20" a="1"/>
  <c r="AW10" i="20" s="1"/>
  <c r="AV10" i="20" a="1"/>
  <c r="AV10" i="20" s="1"/>
  <c r="AU10" i="20" a="1"/>
  <c r="AU10" i="20" s="1"/>
  <c r="AT10" i="20" a="1"/>
  <c r="AT10" i="20" s="1"/>
  <c r="AS10" i="20" a="1"/>
  <c r="AS10" i="20" s="1"/>
  <c r="AR10" i="20" a="1"/>
  <c r="AR10" i="20" s="1"/>
  <c r="AQ10" i="20" a="1"/>
  <c r="AQ10" i="20" s="1"/>
  <c r="AP10" i="20" a="1"/>
  <c r="AP10" i="20" s="1"/>
  <c r="AO10" i="20" a="1"/>
  <c r="AO10" i="20" s="1"/>
  <c r="AN10" i="20" a="1"/>
  <c r="AN10" i="20" s="1"/>
  <c r="AM10" i="20" a="1"/>
  <c r="AM10" i="20" s="1"/>
  <c r="AL10" i="20" a="1"/>
  <c r="AL10" i="20" s="1"/>
  <c r="AK10" i="20" a="1"/>
  <c r="AK10" i="20" s="1"/>
  <c r="AJ10" i="20" a="1"/>
  <c r="AJ10" i="20" s="1"/>
  <c r="AI10" i="20" a="1"/>
  <c r="AI10" i="20" s="1"/>
  <c r="AH10" i="20" a="1"/>
  <c r="AH10" i="20" s="1"/>
  <c r="AG10" i="20" a="1"/>
  <c r="AG10" i="20" s="1"/>
  <c r="AF10" i="20" a="1"/>
  <c r="AF10" i="20" s="1"/>
  <c r="AE10" i="20" a="1"/>
  <c r="AE10" i="20" s="1"/>
  <c r="AX9" i="20"/>
  <c r="AW9" i="20"/>
  <c r="AV9" i="20"/>
  <c r="AU9" i="20"/>
  <c r="AT9" i="20"/>
  <c r="AS9" i="20"/>
  <c r="AR9" i="20"/>
  <c r="AQ9" i="20"/>
  <c r="AP9" i="20"/>
  <c r="AO9" i="20" a="1"/>
  <c r="AO9" i="20" s="1"/>
  <c r="AN9" i="20"/>
  <c r="AM9" i="20"/>
  <c r="AL9" i="20"/>
  <c r="AK9" i="20"/>
  <c r="AJ9" i="20"/>
  <c r="AI9" i="20"/>
  <c r="AH9" i="20"/>
  <c r="AG9" i="20"/>
  <c r="AF9" i="20"/>
  <c r="AE9" i="20" a="1"/>
  <c r="AE9" i="20" s="1"/>
  <c r="AX7" i="20" a="1"/>
  <c r="AX7" i="20" s="1"/>
  <c r="AW7" i="20" a="1"/>
  <c r="AW7" i="20" s="1"/>
  <c r="AV7" i="20" a="1"/>
  <c r="AV7" i="20" s="1"/>
  <c r="AU7" i="20" a="1"/>
  <c r="AU7" i="20" s="1"/>
  <c r="AT7" i="20" a="1"/>
  <c r="AT7" i="20" s="1"/>
  <c r="AS7" i="20" a="1"/>
  <c r="AS7" i="20" s="1"/>
  <c r="AR7" i="20" a="1"/>
  <c r="AR7" i="20" s="1"/>
  <c r="AQ7" i="20" a="1"/>
  <c r="AQ7" i="20" s="1"/>
  <c r="AP7" i="20" a="1"/>
  <c r="AP7" i="20" s="1"/>
  <c r="AO7" i="20" a="1"/>
  <c r="AO7" i="20" s="1"/>
  <c r="AN7" i="20" a="1"/>
  <c r="AN7" i="20" s="1"/>
  <c r="AM7" i="20" a="1"/>
  <c r="AM7" i="20" s="1"/>
  <c r="AL7" i="20" a="1"/>
  <c r="AL7" i="20" s="1"/>
  <c r="AK7" i="20" a="1"/>
  <c r="AK7" i="20" s="1"/>
  <c r="AJ7" i="20" a="1"/>
  <c r="AJ7" i="20" s="1"/>
  <c r="AI7" i="20" a="1"/>
  <c r="AI7" i="20" s="1"/>
  <c r="AH7" i="20" a="1"/>
  <c r="AH7" i="20" s="1"/>
  <c r="AG7" i="20" a="1"/>
  <c r="AG7" i="20" s="1"/>
  <c r="AF7" i="20" a="1"/>
  <c r="AF7" i="20" s="1"/>
  <c r="AE7" i="20" a="1"/>
  <c r="AE7" i="20" s="1"/>
  <c r="AX6" i="20"/>
  <c r="AW6" i="20"/>
  <c r="AV6" i="20"/>
  <c r="AU6" i="20"/>
  <c r="AT6" i="20"/>
  <c r="AS6" i="20"/>
  <c r="AR6" i="20"/>
  <c r="AQ6" i="20"/>
  <c r="AP6" i="20"/>
  <c r="AO6" i="20" a="1"/>
  <c r="AO6" i="20" s="1"/>
  <c r="AN6" i="20"/>
  <c r="AM6" i="20"/>
  <c r="AL6" i="20"/>
  <c r="AK6" i="20"/>
  <c r="AJ6" i="20"/>
  <c r="AI6" i="20"/>
  <c r="AH6" i="20"/>
  <c r="AG6" i="20"/>
  <c r="AF6" i="20"/>
  <c r="AE6" i="20" a="1"/>
  <c r="AE6" i="20" s="1"/>
  <c r="T87" i="19"/>
  <c r="BH81" i="19" a="1"/>
  <c r="BH81" i="19" s="1"/>
  <c r="AB81" i="19"/>
  <c r="H81" i="19" a="1"/>
  <c r="H81" i="19" s="1"/>
  <c r="BF80" i="19"/>
  <c r="BB79" i="19"/>
  <c r="BA79" i="19"/>
  <c r="AZ79" i="19"/>
  <c r="AZ70" i="19" s="1"/>
  <c r="AY79" i="19"/>
  <c r="AY70" i="19" s="1"/>
  <c r="AX79" i="19"/>
  <c r="AX70" i="19" s="1"/>
  <c r="AW79" i="19"/>
  <c r="AW70" i="19" s="1"/>
  <c r="AV79" i="19"/>
  <c r="AU79" i="19"/>
  <c r="AU70" i="19" s="1"/>
  <c r="AT79" i="19"/>
  <c r="AS79" i="19"/>
  <c r="AS70" i="19" s="1"/>
  <c r="AR79" i="19"/>
  <c r="AR70" i="19" s="1"/>
  <c r="AQ79" i="19"/>
  <c r="AQ70" i="19" s="1"/>
  <c r="AP79" i="19"/>
  <c r="AP70" i="19" s="1"/>
  <c r="AO79" i="19"/>
  <c r="AO70" i="19" s="1"/>
  <c r="AN79" i="19"/>
  <c r="AN70" i="19" s="1"/>
  <c r="AM79" i="19"/>
  <c r="AM70" i="19" s="1"/>
  <c r="AL79" i="19"/>
  <c r="AL70" i="19" s="1"/>
  <c r="AK79" i="19"/>
  <c r="AK70" i="19" s="1"/>
  <c r="AJ79" i="19"/>
  <c r="AJ70" i="19" s="1"/>
  <c r="AI79" i="19"/>
  <c r="AI70" i="19" s="1"/>
  <c r="AH79" i="19"/>
  <c r="AH70" i="19" s="1"/>
  <c r="AG79" i="19"/>
  <c r="AG70" i="19" s="1"/>
  <c r="AF79" i="19"/>
  <c r="AF70" i="19" s="1"/>
  <c r="AE79" i="19"/>
  <c r="AE70" i="19" s="1"/>
  <c r="BB70" i="19"/>
  <c r="BA70" i="19"/>
  <c r="AV70" i="19"/>
  <c r="AT70" i="19"/>
  <c r="T69" i="19"/>
  <c r="T70" i="19" s="1" a="1"/>
  <c r="T70" i="19" s="1"/>
  <c r="T71" i="19" s="1" a="1"/>
  <c r="T71" i="19" s="1"/>
  <c r="T72" i="19" s="1" a="1"/>
  <c r="T72" i="19" s="1"/>
  <c r="T73" i="19" s="1" a="1"/>
  <c r="T73" i="19" s="1"/>
  <c r="T74" i="19" s="1" a="1"/>
  <c r="T74" i="19" s="1"/>
  <c r="T75" i="19" s="1" a="1"/>
  <c r="T75" i="19" s="1"/>
  <c r="T76" i="19" s="1" a="1"/>
  <c r="T76" i="19" s="1"/>
  <c r="T77" i="19" s="1" a="1"/>
  <c r="T77" i="19" s="1"/>
  <c r="T78" i="19" s="1" a="1"/>
  <c r="T78" i="19" s="1"/>
  <c r="T79" i="19" s="1" a="1"/>
  <c r="T79" i="19" s="1"/>
  <c r="F69" i="19" a="1"/>
  <c r="F69" i="19" s="1"/>
  <c r="F70" i="19" s="1" a="1"/>
  <c r="F70" i="19" s="1"/>
  <c r="F71" i="19" s="1" a="1"/>
  <c r="F71" i="19" s="1"/>
  <c r="F72" i="19" s="1" a="1"/>
  <c r="F72" i="19" s="1"/>
  <c r="F73" i="19" s="1" a="1"/>
  <c r="F73" i="19" s="1"/>
  <c r="F74" i="19" s="1" a="1"/>
  <c r="F74" i="19" s="1"/>
  <c r="F75" i="19" s="1" a="1"/>
  <c r="F75" i="19" s="1"/>
  <c r="F76" i="19" s="1" a="1"/>
  <c r="F76" i="19" s="1"/>
  <c r="F77" i="19" s="1" a="1"/>
  <c r="F77" i="19" s="1"/>
  <c r="F78" i="19" s="1" a="1"/>
  <c r="F78" i="19" s="1"/>
  <c r="F79" i="19" s="1" a="1"/>
  <c r="F79" i="19" s="1"/>
  <c r="F80" i="19" s="1" a="1"/>
  <c r="F80" i="19" s="1"/>
  <c r="F81" i="19" s="1" a="1"/>
  <c r="F81" i="19" s="1"/>
  <c r="F82" i="19" s="1" a="1"/>
  <c r="F82" i="19" s="1"/>
  <c r="BH67" i="19" a="1"/>
  <c r="BH67" i="19" s="1"/>
  <c r="AB67" i="19"/>
  <c r="H67" i="19" a="1"/>
  <c r="H67" i="19" s="1"/>
  <c r="BF66" i="19"/>
  <c r="BB65" i="19"/>
  <c r="BB56" i="19" s="1"/>
  <c r="BA65" i="19"/>
  <c r="BA56" i="19" s="1"/>
  <c r="AZ65" i="19"/>
  <c r="AZ56" i="19" s="1"/>
  <c r="AY65" i="19"/>
  <c r="AX65" i="19"/>
  <c r="AW65" i="19"/>
  <c r="AW56" i="19" s="1"/>
  <c r="AV65" i="19"/>
  <c r="AV56" i="19" s="1"/>
  <c r="AU65" i="19"/>
  <c r="AU56" i="19" s="1"/>
  <c r="AT65" i="19"/>
  <c r="AS65" i="19"/>
  <c r="AS56" i="19" s="1"/>
  <c r="AR65" i="19"/>
  <c r="AR56" i="19" s="1"/>
  <c r="AQ65" i="19"/>
  <c r="AQ56" i="19" s="1"/>
  <c r="AP65" i="19"/>
  <c r="AO65" i="19"/>
  <c r="AO56" i="19" s="1"/>
  <c r="AN65" i="19"/>
  <c r="AN56" i="19" s="1"/>
  <c r="AM65" i="19"/>
  <c r="AL65" i="19"/>
  <c r="AL56" i="19" s="1"/>
  <c r="AK65" i="19"/>
  <c r="AK56" i="19" s="1"/>
  <c r="AJ65" i="19"/>
  <c r="AJ56" i="19" s="1"/>
  <c r="AI65" i="19"/>
  <c r="AI56" i="19" s="1"/>
  <c r="AH65" i="19"/>
  <c r="AH56" i="19" s="1"/>
  <c r="AG65" i="19"/>
  <c r="AG56" i="19" s="1"/>
  <c r="AE65" i="19"/>
  <c r="AE56" i="19" s="1"/>
  <c r="AY56" i="19"/>
  <c r="AX56" i="19"/>
  <c r="AT56" i="19"/>
  <c r="AP56" i="19"/>
  <c r="AM56" i="19"/>
  <c r="AF56" i="19"/>
  <c r="T56" i="19" a="1"/>
  <c r="T56" i="19" s="1"/>
  <c r="T57" i="19" s="1" a="1"/>
  <c r="T57" i="19" s="1"/>
  <c r="T58" i="19" s="1" a="1"/>
  <c r="T58" i="19" s="1"/>
  <c r="T59" i="19" s="1" a="1"/>
  <c r="T59" i="19" s="1"/>
  <c r="T60" i="19" s="1" a="1"/>
  <c r="T60" i="19" s="1"/>
  <c r="T61" i="19" s="1" a="1"/>
  <c r="T61" i="19" s="1"/>
  <c r="T62" i="19" s="1" a="1"/>
  <c r="T62" i="19" s="1"/>
  <c r="T63" i="19" s="1" a="1"/>
  <c r="T63" i="19" s="1"/>
  <c r="T64" i="19" s="1" a="1"/>
  <c r="T64" i="19" s="1"/>
  <c r="T65" i="19" s="1" a="1"/>
  <c r="T65" i="19" s="1"/>
  <c r="T66" i="19" s="1" a="1"/>
  <c r="T66" i="19" s="1"/>
  <c r="T55" i="19"/>
  <c r="F55" i="19" a="1"/>
  <c r="F55" i="19" s="1"/>
  <c r="F56" i="19" s="1" a="1"/>
  <c r="F56" i="19" s="1"/>
  <c r="F57" i="19" s="1" a="1"/>
  <c r="F57" i="19" s="1"/>
  <c r="F58" i="19" s="1" a="1"/>
  <c r="F58" i="19" s="1"/>
  <c r="F59" i="19" s="1" a="1"/>
  <c r="F59" i="19" s="1"/>
  <c r="F60" i="19" s="1" a="1"/>
  <c r="F60" i="19" s="1"/>
  <c r="F61" i="19" s="1" a="1"/>
  <c r="F61" i="19" s="1"/>
  <c r="F62" i="19" s="1" a="1"/>
  <c r="F62" i="19" s="1"/>
  <c r="F63" i="19" s="1" a="1"/>
  <c r="F63" i="19" s="1"/>
  <c r="F64" i="19" s="1" a="1"/>
  <c r="F64" i="19" s="1"/>
  <c r="F65" i="19" s="1" a="1"/>
  <c r="F65" i="19" s="1"/>
  <c r="F66" i="19" s="1" a="1"/>
  <c r="F66" i="19" s="1"/>
  <c r="F67" i="19" s="1" a="1"/>
  <c r="F67" i="19" s="1"/>
  <c r="F68" i="19" s="1" a="1"/>
  <c r="F68" i="19" s="1"/>
  <c r="BH53" i="19" a="1"/>
  <c r="BH53" i="19" s="1"/>
  <c r="AB53" i="19"/>
  <c r="H53" i="19" a="1"/>
  <c r="H53" i="19" s="1"/>
  <c r="BF52" i="19"/>
  <c r="BB51" i="19"/>
  <c r="BA51" i="19"/>
  <c r="AZ51" i="19"/>
  <c r="AY51" i="19"/>
  <c r="AX51" i="19"/>
  <c r="AW51" i="19"/>
  <c r="AV51" i="19"/>
  <c r="AU51" i="19"/>
  <c r="AT51" i="19"/>
  <c r="AS51" i="19"/>
  <c r="AR51" i="19"/>
  <c r="AQ51" i="19"/>
  <c r="AP51" i="19"/>
  <c r="AO51" i="19"/>
  <c r="AN51" i="19"/>
  <c r="AM51" i="19"/>
  <c r="AL51" i="19"/>
  <c r="AK51" i="19"/>
  <c r="AJ51" i="19"/>
  <c r="AI51" i="19"/>
  <c r="AH51" i="19"/>
  <c r="AG51" i="19"/>
  <c r="AF51" i="19"/>
  <c r="AE51" i="19"/>
  <c r="BB42" i="19"/>
  <c r="BA42" i="19"/>
  <c r="AZ42" i="19"/>
  <c r="AY42" i="19"/>
  <c r="AX42" i="19"/>
  <c r="AW42" i="19"/>
  <c r="AV42" i="19"/>
  <c r="AU42" i="19"/>
  <c r="AT42" i="19"/>
  <c r="AS42" i="19"/>
  <c r="AR42" i="19"/>
  <c r="AQ42" i="19"/>
  <c r="AP42" i="19"/>
  <c r="AO42" i="19"/>
  <c r="AN42" i="19"/>
  <c r="AM42" i="19"/>
  <c r="AL42" i="19"/>
  <c r="AK42" i="19"/>
  <c r="AJ42" i="19"/>
  <c r="AI42" i="19"/>
  <c r="AH42" i="19"/>
  <c r="AG42" i="19"/>
  <c r="AF42" i="19"/>
  <c r="AE42" i="19"/>
  <c r="T41" i="19"/>
  <c r="T42" i="19" s="1" a="1"/>
  <c r="T42" i="19" s="1"/>
  <c r="T43" i="19" s="1" a="1"/>
  <c r="T43" i="19" s="1"/>
  <c r="T44" i="19" s="1" a="1"/>
  <c r="T44" i="19" s="1"/>
  <c r="T45" i="19" s="1" a="1"/>
  <c r="T45" i="19" s="1"/>
  <c r="T46" i="19" s="1" a="1"/>
  <c r="T46" i="19" s="1"/>
  <c r="T47" i="19" s="1" a="1"/>
  <c r="T47" i="19" s="1"/>
  <c r="T48" i="19" s="1" a="1"/>
  <c r="T48" i="19" s="1"/>
  <c r="T49" i="19" s="1" a="1"/>
  <c r="T49" i="19" s="1"/>
  <c r="T50" i="19" s="1" a="1"/>
  <c r="T50" i="19" s="1"/>
  <c r="T51" i="19" s="1" a="1"/>
  <c r="T51" i="19" s="1"/>
  <c r="F41" i="19" a="1"/>
  <c r="F41" i="19" s="1"/>
  <c r="F42" i="19" s="1" a="1"/>
  <c r="F42" i="19" s="1"/>
  <c r="F43" i="19" s="1" a="1"/>
  <c r="F43" i="19" s="1"/>
  <c r="F44" i="19" s="1" a="1"/>
  <c r="F44" i="19" s="1"/>
  <c r="F45" i="19" s="1" a="1"/>
  <c r="F45" i="19" s="1"/>
  <c r="F46" i="19" s="1" a="1"/>
  <c r="F46" i="19" s="1"/>
  <c r="F47" i="19" s="1" a="1"/>
  <c r="F47" i="19" s="1"/>
  <c r="F48" i="19" s="1" a="1"/>
  <c r="F48" i="19" s="1"/>
  <c r="F49" i="19" s="1" a="1"/>
  <c r="F49" i="19" s="1"/>
  <c r="F50" i="19" s="1" a="1"/>
  <c r="F50" i="19" s="1"/>
  <c r="F51" i="19" s="1" a="1"/>
  <c r="F51" i="19" s="1"/>
  <c r="F52" i="19" s="1" a="1"/>
  <c r="F52" i="19" s="1"/>
  <c r="F53" i="19" s="1" a="1"/>
  <c r="F53" i="19" s="1"/>
  <c r="F54" i="19" s="1" a="1"/>
  <c r="F54" i="19" s="1"/>
  <c r="BH39" i="19" a="1"/>
  <c r="BH39" i="19" s="1"/>
  <c r="AB39" i="19"/>
  <c r="H39" i="19" a="1"/>
  <c r="H39" i="19" s="1"/>
  <c r="BF38" i="19"/>
  <c r="BB37" i="19"/>
  <c r="BA37" i="19"/>
  <c r="AZ37" i="19"/>
  <c r="AY37" i="19"/>
  <c r="AX37" i="19"/>
  <c r="AW37" i="19"/>
  <c r="AV37" i="19"/>
  <c r="AU37" i="19"/>
  <c r="AT37" i="19"/>
  <c r="AS37" i="19"/>
  <c r="AR37" i="19"/>
  <c r="AR28" i="19" s="1"/>
  <c r="AQ37" i="19"/>
  <c r="AQ28" i="19" s="1"/>
  <c r="AP37" i="19"/>
  <c r="AP28" i="19" s="1"/>
  <c r="AO37" i="19"/>
  <c r="AO28" i="19" s="1"/>
  <c r="AN37" i="19"/>
  <c r="AM37" i="19"/>
  <c r="AM28" i="19" s="1"/>
  <c r="AL37" i="19"/>
  <c r="AL28" i="19" s="1"/>
  <c r="AK37" i="19"/>
  <c r="AK28" i="19" s="1"/>
  <c r="AJ37" i="19"/>
  <c r="AI37" i="19"/>
  <c r="AI28" i="19" s="1"/>
  <c r="AH37" i="19"/>
  <c r="AH28" i="19" s="1"/>
  <c r="AG37" i="19"/>
  <c r="AG28" i="19" s="1"/>
  <c r="AF37" i="19"/>
  <c r="AF28" i="19" s="1"/>
  <c r="AE37" i="19"/>
  <c r="BB28" i="19"/>
  <c r="BA28" i="19"/>
  <c r="AZ28" i="19"/>
  <c r="AY28" i="19"/>
  <c r="AX28" i="19"/>
  <c r="AW28" i="19"/>
  <c r="AV28" i="19"/>
  <c r="AU28" i="19"/>
  <c r="AT28" i="19"/>
  <c r="AS28" i="19"/>
  <c r="AN28" i="19"/>
  <c r="AJ28" i="19"/>
  <c r="AE28" i="19"/>
  <c r="T27" i="19"/>
  <c r="T28" i="19" s="1" a="1"/>
  <c r="T28" i="19" s="1"/>
  <c r="T29" i="19" s="1" a="1"/>
  <c r="T29" i="19" s="1"/>
  <c r="T30" i="19" s="1" a="1"/>
  <c r="T30" i="19" s="1"/>
  <c r="T31" i="19" s="1" a="1"/>
  <c r="T31" i="19" s="1"/>
  <c r="T32" i="19" s="1" a="1"/>
  <c r="T32" i="19" s="1"/>
  <c r="T33" i="19" s="1" a="1"/>
  <c r="T33" i="19" s="1"/>
  <c r="T34" i="19" s="1" a="1"/>
  <c r="T34" i="19" s="1"/>
  <c r="T35" i="19" s="1" a="1"/>
  <c r="T35" i="19" s="1"/>
  <c r="T36" i="19" s="1" a="1"/>
  <c r="T36" i="19" s="1"/>
  <c r="T37" i="19" s="1" a="1"/>
  <c r="T37" i="19" s="1"/>
  <c r="F27" i="19" a="1"/>
  <c r="F27" i="19" s="1"/>
  <c r="F28" i="19" s="1" a="1"/>
  <c r="F28" i="19" s="1"/>
  <c r="F29" i="19" s="1" a="1"/>
  <c r="F29" i="19" s="1"/>
  <c r="F30" i="19" s="1" a="1"/>
  <c r="F30" i="19" s="1"/>
  <c r="F31" i="19" s="1" a="1"/>
  <c r="F31" i="19" s="1"/>
  <c r="F32" i="19" s="1" a="1"/>
  <c r="F32" i="19" s="1"/>
  <c r="F33" i="19" s="1" a="1"/>
  <c r="F33" i="19" s="1"/>
  <c r="F34" i="19" s="1" a="1"/>
  <c r="F34" i="19" s="1"/>
  <c r="F35" i="19" s="1" a="1"/>
  <c r="F35" i="19" s="1"/>
  <c r="F36" i="19" s="1" a="1"/>
  <c r="F36" i="19" s="1"/>
  <c r="F37" i="19" s="1" a="1"/>
  <c r="F37" i="19" s="1"/>
  <c r="F38" i="19" s="1" a="1"/>
  <c r="F38" i="19" s="1"/>
  <c r="F39" i="19" s="1" a="1"/>
  <c r="F39" i="19" s="1"/>
  <c r="F40" i="19" s="1" a="1"/>
  <c r="F40" i="19" s="1"/>
  <c r="BB24" i="19"/>
  <c r="BA24" i="19"/>
  <c r="AZ24" i="19"/>
  <c r="AY24" i="19"/>
  <c r="AX24" i="19"/>
  <c r="AW24" i="19"/>
  <c r="AV24" i="19"/>
  <c r="AU24" i="19"/>
  <c r="AT24" i="19"/>
  <c r="AS24" i="19"/>
  <c r="AR24" i="19"/>
  <c r="AQ24" i="19"/>
  <c r="AP24" i="19"/>
  <c r="AO24" i="19"/>
  <c r="AN24" i="19"/>
  <c r="AM24" i="19"/>
  <c r="AL24" i="19"/>
  <c r="AK24" i="19"/>
  <c r="AJ24" i="19"/>
  <c r="AI24" i="19"/>
  <c r="AH24" i="19"/>
  <c r="AG24" i="19"/>
  <c r="AF24" i="19"/>
  <c r="AE24" i="19"/>
  <c r="BC11" i="19" a="1"/>
  <c r="BC11" i="19" s="1"/>
  <c r="BB10" i="19" a="1"/>
  <c r="BB10" i="19" s="1"/>
  <c r="BA10" i="19" a="1"/>
  <c r="BA10" i="19" s="1"/>
  <c r="AZ10" i="19" a="1"/>
  <c r="AZ10" i="19" s="1"/>
  <c r="AY10" i="19" a="1"/>
  <c r="AY10" i="19" s="1"/>
  <c r="AX10" i="19" a="1"/>
  <c r="AX10" i="19" s="1"/>
  <c r="AW10" i="19" a="1"/>
  <c r="AW10" i="19" s="1"/>
  <c r="AV10" i="19" a="1"/>
  <c r="AV10" i="19" s="1"/>
  <c r="AU10" i="19" a="1"/>
  <c r="AU10" i="19" s="1"/>
  <c r="AT10" i="19" a="1"/>
  <c r="AT10" i="19"/>
  <c r="AS10" i="19" a="1"/>
  <c r="AS10" i="19" s="1"/>
  <c r="AR10" i="19" a="1"/>
  <c r="AR10" i="19" s="1"/>
  <c r="AQ10" i="19" a="1"/>
  <c r="AQ10" i="19" s="1"/>
  <c r="AP10" i="19" a="1"/>
  <c r="AP10" i="19" s="1"/>
  <c r="AO10" i="19" a="1"/>
  <c r="AO10" i="19" s="1"/>
  <c r="AN10" i="19" a="1"/>
  <c r="AN10" i="19" s="1"/>
  <c r="AM10" i="19" a="1"/>
  <c r="AM10" i="19" s="1"/>
  <c r="AL10" i="19" a="1"/>
  <c r="AL10" i="19" s="1"/>
  <c r="AK10" i="19" a="1"/>
  <c r="AK10" i="19" s="1"/>
  <c r="AJ10" i="19" a="1"/>
  <c r="AJ10" i="19" s="1"/>
  <c r="AI10" i="19" a="1"/>
  <c r="AI10" i="19" s="1"/>
  <c r="AH10" i="19" a="1"/>
  <c r="AH10" i="19" s="1"/>
  <c r="AG10" i="19" a="1"/>
  <c r="AG10" i="19" s="1"/>
  <c r="AF10" i="19" a="1"/>
  <c r="AF10" i="19"/>
  <c r="AE10" i="19" a="1"/>
  <c r="AE10" i="19" s="1"/>
  <c r="BB9" i="19"/>
  <c r="BA9" i="19"/>
  <c r="AZ9" i="19"/>
  <c r="AY9" i="19"/>
  <c r="AX9" i="19"/>
  <c r="AW9" i="19"/>
  <c r="AV9" i="19"/>
  <c r="AU9" i="19"/>
  <c r="AT9" i="19"/>
  <c r="AS9" i="19" a="1"/>
  <c r="AS9" i="19"/>
  <c r="AR9" i="19"/>
  <c r="AQ9" i="19"/>
  <c r="AP9" i="19"/>
  <c r="AO9" i="19"/>
  <c r="AN9" i="19"/>
  <c r="AM9" i="19"/>
  <c r="AL9" i="19"/>
  <c r="AK9" i="19"/>
  <c r="AJ9" i="19"/>
  <c r="AI9" i="19" a="1"/>
  <c r="AI9" i="19" s="1"/>
  <c r="AH9" i="19"/>
  <c r="AG9" i="19"/>
  <c r="AF9" i="19"/>
  <c r="AE9" i="19"/>
  <c r="BB7" i="19" a="1"/>
  <c r="BB7" i="19"/>
  <c r="BA7" i="19" a="1"/>
  <c r="BA7" i="19" s="1"/>
  <c r="AZ7" i="19" a="1"/>
  <c r="AZ7" i="19" s="1"/>
  <c r="AY7" i="19" a="1"/>
  <c r="AY7" i="19" s="1"/>
  <c r="AX7" i="19" a="1"/>
  <c r="AX7" i="19" s="1"/>
  <c r="AW7" i="19" a="1"/>
  <c r="AW7" i="19" s="1"/>
  <c r="AV7" i="19" a="1"/>
  <c r="AV7" i="19" s="1"/>
  <c r="AU7" i="19" a="1"/>
  <c r="AU7" i="19" s="1"/>
  <c r="AT7" i="19" a="1"/>
  <c r="AT7" i="19" s="1"/>
  <c r="AS7" i="19" a="1"/>
  <c r="AS7" i="19" s="1"/>
  <c r="AR7" i="19" a="1"/>
  <c r="AR7" i="19" s="1"/>
  <c r="AQ7" i="19" a="1"/>
  <c r="AQ7" i="19" s="1"/>
  <c r="AP7" i="19" a="1"/>
  <c r="AP7" i="19" s="1"/>
  <c r="AO7" i="19" a="1"/>
  <c r="AO7" i="19" s="1"/>
  <c r="AN7" i="19" a="1"/>
  <c r="AN7" i="19" s="1"/>
  <c r="AM7" i="19" a="1"/>
  <c r="AM7" i="19" s="1"/>
  <c r="AL7" i="19" a="1"/>
  <c r="AL7" i="19" s="1"/>
  <c r="AK7" i="19" a="1"/>
  <c r="AK7" i="19" s="1"/>
  <c r="AJ7" i="19" a="1"/>
  <c r="AJ7" i="19" s="1"/>
  <c r="AI7" i="19" a="1"/>
  <c r="AI7" i="19" s="1"/>
  <c r="AH7" i="19" a="1"/>
  <c r="AH7" i="19" s="1"/>
  <c r="AG7" i="19" a="1"/>
  <c r="AG7" i="19" s="1"/>
  <c r="AF7" i="19" a="1"/>
  <c r="AF7" i="19" s="1"/>
  <c r="AE7" i="19" a="1"/>
  <c r="AE7" i="19" s="1"/>
  <c r="BB6" i="19"/>
  <c r="BA6" i="19"/>
  <c r="AZ6" i="19"/>
  <c r="AY6" i="19"/>
  <c r="AX6" i="19"/>
  <c r="AW6" i="19"/>
  <c r="AV6" i="19"/>
  <c r="AU6" i="19"/>
  <c r="AT6" i="19"/>
  <c r="AS6" i="19" a="1"/>
  <c r="AS6" i="19" s="1"/>
  <c r="AR6" i="19"/>
  <c r="AQ6" i="19"/>
  <c r="AP6" i="19"/>
  <c r="AO6" i="19"/>
  <c r="AN6" i="19"/>
  <c r="AM6" i="19"/>
  <c r="AL6" i="19"/>
  <c r="AK6" i="19"/>
  <c r="AJ6" i="19"/>
  <c r="AI6" i="19" a="1"/>
  <c r="AI6" i="19" s="1"/>
  <c r="AH6" i="19"/>
  <c r="AG6" i="19"/>
  <c r="AF6" i="19"/>
  <c r="AE6" i="19"/>
  <c r="T167" i="18"/>
  <c r="H161" i="18"/>
  <c r="H160" i="18"/>
  <c r="AP159" i="18" a="1"/>
  <c r="AP159" i="18" s="1"/>
  <c r="AP160" i="18" s="1" a="1"/>
  <c r="AP160" i="18" s="1"/>
  <c r="AP161" i="18" s="1" a="1"/>
  <c r="AP161" i="18" s="1"/>
  <c r="AJ159" i="18"/>
  <c r="AI159" i="18"/>
  <c r="AI154" i="18" s="1"/>
  <c r="AB159" i="18"/>
  <c r="AB160" i="18" s="1"/>
  <c r="I159" i="18" a="1"/>
  <c r="I159" i="18" s="1"/>
  <c r="I160" i="18" s="1" a="1"/>
  <c r="I160" i="18" s="1"/>
  <c r="I161" i="18" s="1" a="1"/>
  <c r="I161" i="18" s="1"/>
  <c r="H158" i="18"/>
  <c r="H157" i="18"/>
  <c r="AP156" i="18" a="1"/>
  <c r="AP156" i="18" s="1"/>
  <c r="AP157" i="18" s="1" a="1"/>
  <c r="AP157" i="18" s="1"/>
  <c r="AP158" i="18" s="1" a="1"/>
  <c r="AP158" i="18" s="1"/>
  <c r="AJ156" i="18"/>
  <c r="AI156" i="18"/>
  <c r="AB156" i="18"/>
  <c r="AB157" i="18" s="1"/>
  <c r="I156" i="18" a="1"/>
  <c r="I156" i="18" s="1"/>
  <c r="I157" i="18" s="1" a="1"/>
  <c r="I157" i="18" s="1"/>
  <c r="I158" i="18" s="1" a="1"/>
  <c r="I158" i="18" s="1"/>
  <c r="AJ154" i="18"/>
  <c r="H152" i="18"/>
  <c r="H151" i="18"/>
  <c r="AP150" i="18" a="1"/>
  <c r="AP150" i="18" s="1"/>
  <c r="AP151" i="18" s="1" a="1"/>
  <c r="AP151" i="18" s="1"/>
  <c r="AP152" i="18" s="1" a="1"/>
  <c r="AP152" i="18" s="1"/>
  <c r="AJ150" i="18"/>
  <c r="AB150" i="18"/>
  <c r="AB151" i="18" s="1"/>
  <c r="I150" i="18" a="1"/>
  <c r="I150" i="18" s="1"/>
  <c r="I151" i="18" s="1" a="1"/>
  <c r="I151" i="18" s="1"/>
  <c r="I152" i="18" s="1" a="1"/>
  <c r="I152" i="18" s="1"/>
  <c r="H149" i="18"/>
  <c r="H148" i="18"/>
  <c r="AP147" i="18" a="1"/>
  <c r="AP147" i="18" s="1"/>
  <c r="AP148" i="18" s="1" a="1"/>
  <c r="AP148" i="18" s="1"/>
  <c r="AP149" i="18" s="1" a="1"/>
  <c r="AP149" i="18" s="1"/>
  <c r="AJ147" i="18"/>
  <c r="AI147" i="18"/>
  <c r="AB147" i="18"/>
  <c r="AB148" i="18" s="1"/>
  <c r="I147" i="18" a="1"/>
  <c r="I147" i="18" s="1"/>
  <c r="I148" i="18" s="1" a="1"/>
  <c r="I148" i="18" s="1"/>
  <c r="I149" i="18" s="1" a="1"/>
  <c r="I149" i="18" s="1"/>
  <c r="H143" i="18"/>
  <c r="H142" i="18"/>
  <c r="AP141" i="18" a="1"/>
  <c r="AP141" i="18" s="1"/>
  <c r="AP142" i="18" s="1" a="1"/>
  <c r="AP142" i="18" s="1"/>
  <c r="AP143" i="18" s="1" a="1"/>
  <c r="AP143" i="18" s="1"/>
  <c r="AJ141" i="18"/>
  <c r="AI141" i="18"/>
  <c r="AI136" i="18" s="1"/>
  <c r="AB141" i="18"/>
  <c r="AB142" i="18" s="1"/>
  <c r="I141" i="18" a="1"/>
  <c r="I141" i="18" s="1"/>
  <c r="I142" i="18" s="1" a="1"/>
  <c r="I142" i="18" s="1"/>
  <c r="I143" i="18" s="1" a="1"/>
  <c r="I143" i="18" s="1"/>
  <c r="H140" i="18"/>
  <c r="H139" i="18"/>
  <c r="AP138" i="18" a="1"/>
  <c r="AP138" i="18" s="1"/>
  <c r="AP139" i="18" s="1" a="1"/>
  <c r="AP139" i="18" s="1"/>
  <c r="AP140" i="18" s="1" a="1"/>
  <c r="AP140" i="18" s="1"/>
  <c r="AJ138" i="18"/>
  <c r="AI138" i="18"/>
  <c r="AB138" i="18"/>
  <c r="AB139" i="18" s="1"/>
  <c r="I138" i="18" a="1"/>
  <c r="I138" i="18" s="1"/>
  <c r="I139" i="18" s="1" a="1"/>
  <c r="I139" i="18" s="1"/>
  <c r="I140" i="18" s="1" a="1"/>
  <c r="I140" i="18" s="1"/>
  <c r="AJ136" i="18"/>
  <c r="H134" i="18"/>
  <c r="H133" i="18"/>
  <c r="AP132" i="18" a="1"/>
  <c r="AP132" i="18" s="1"/>
  <c r="AP133" i="18" s="1" a="1"/>
  <c r="AP133" i="18" s="1"/>
  <c r="AP134" i="18" s="1" a="1"/>
  <c r="AP134" i="18" s="1"/>
  <c r="AJ132" i="18"/>
  <c r="AB132" i="18"/>
  <c r="AB133" i="18" s="1"/>
  <c r="I132" i="18" a="1"/>
  <c r="I132" i="18" s="1"/>
  <c r="I133" i="18" s="1" a="1"/>
  <c r="I133" i="18" s="1"/>
  <c r="I134" i="18" s="1" a="1"/>
  <c r="I134" i="18" s="1"/>
  <c r="AB131" i="18"/>
  <c r="H131" i="18"/>
  <c r="H130" i="18"/>
  <c r="AP129" i="18" a="1"/>
  <c r="AP129" i="18"/>
  <c r="AP130" i="18" s="1" a="1"/>
  <c r="AP130" i="18" s="1"/>
  <c r="AP131" i="18" s="1" a="1"/>
  <c r="AP131" i="18" s="1"/>
  <c r="AJ129" i="18"/>
  <c r="AI129" i="18"/>
  <c r="AI127" i="18" s="1"/>
  <c r="AB129" i="18"/>
  <c r="AB130" i="18" s="1"/>
  <c r="I129" i="18" a="1"/>
  <c r="I129" i="18" s="1"/>
  <c r="I130" i="18" s="1" a="1"/>
  <c r="I130" i="18" s="1"/>
  <c r="I131" i="18" s="1" a="1"/>
  <c r="I131" i="18" s="1"/>
  <c r="AJ127" i="18"/>
  <c r="AH126" i="18"/>
  <c r="AG126" i="18"/>
  <c r="AF126" i="18"/>
  <c r="AE126" i="18"/>
  <c r="F126" i="18" a="1"/>
  <c r="F126" i="18"/>
  <c r="AB124" i="18"/>
  <c r="H124" i="18"/>
  <c r="H123" i="18"/>
  <c r="AP122" i="18" a="1"/>
  <c r="AP122" i="18" s="1"/>
  <c r="AP123" i="18" s="1" a="1"/>
  <c r="AP123" i="18" s="1"/>
  <c r="AP124" i="18" s="1" a="1"/>
  <c r="AP124" i="18" s="1"/>
  <c r="AJ122" i="18"/>
  <c r="AJ117" i="18" s="1"/>
  <c r="AI122" i="18"/>
  <c r="AB122" i="18"/>
  <c r="AB123" i="18" s="1"/>
  <c r="I122" i="18" a="1"/>
  <c r="I122" i="18" s="1"/>
  <c r="I123" i="18" s="1" a="1"/>
  <c r="I123" i="18" s="1"/>
  <c r="I124" i="18" s="1" a="1"/>
  <c r="I124" i="18" s="1"/>
  <c r="H121" i="18"/>
  <c r="H120" i="18"/>
  <c r="AP119" i="18" a="1"/>
  <c r="AP119" i="18" s="1"/>
  <c r="AP120" i="18" s="1" a="1"/>
  <c r="AP120" i="18" s="1"/>
  <c r="AP121" i="18" s="1" a="1"/>
  <c r="AP121" i="18" s="1"/>
  <c r="AJ119" i="18"/>
  <c r="AI119" i="18"/>
  <c r="AB119" i="18"/>
  <c r="AB121" i="18" s="1"/>
  <c r="I119" i="18" a="1"/>
  <c r="I119" i="18" s="1"/>
  <c r="I120" i="18" s="1" a="1"/>
  <c r="I120" i="18" s="1"/>
  <c r="I121" i="18" s="1" a="1"/>
  <c r="I121" i="18" s="1"/>
  <c r="H115" i="18"/>
  <c r="H114" i="18"/>
  <c r="AP113" i="18" a="1"/>
  <c r="AP113" i="18" s="1"/>
  <c r="AP114" i="18" s="1" a="1"/>
  <c r="AP114" i="18" s="1"/>
  <c r="AP115" i="18" s="1" a="1"/>
  <c r="AP115" i="18" s="1"/>
  <c r="AJ113" i="18"/>
  <c r="AJ108" i="18" s="1"/>
  <c r="AB113" i="18"/>
  <c r="AB114" i="18" s="1"/>
  <c r="I113" i="18" a="1"/>
  <c r="I113" i="18" s="1"/>
  <c r="I114" i="18" s="1" a="1"/>
  <c r="I114" i="18" s="1"/>
  <c r="I115" i="18" s="1" a="1"/>
  <c r="I115" i="18" s="1"/>
  <c r="H112" i="18"/>
  <c r="H111" i="18"/>
  <c r="AP110" i="18" a="1"/>
  <c r="AP110" i="18" s="1"/>
  <c r="AP111" i="18" s="1" a="1"/>
  <c r="AP111" i="18" s="1"/>
  <c r="AP112" i="18" s="1" a="1"/>
  <c r="AP112" i="18" s="1"/>
  <c r="AJ110" i="18"/>
  <c r="AI110" i="18"/>
  <c r="AB110" i="18"/>
  <c r="AB112" i="18" s="1"/>
  <c r="I110" i="18" a="1"/>
  <c r="I110" i="18" s="1"/>
  <c r="I111" i="18" s="1" a="1"/>
  <c r="I111" i="18" s="1"/>
  <c r="I112" i="18" s="1" a="1"/>
  <c r="I112" i="18" s="1"/>
  <c r="H106" i="18"/>
  <c r="H105" i="18"/>
  <c r="AP104" i="18" a="1"/>
  <c r="AP104" i="18" s="1"/>
  <c r="AP105" i="18" s="1" a="1"/>
  <c r="AP105" i="18" s="1"/>
  <c r="AP106" i="18" s="1" a="1"/>
  <c r="AP106" i="18" s="1"/>
  <c r="AJ104" i="18"/>
  <c r="AJ99" i="18" s="1"/>
  <c r="AI104" i="18"/>
  <c r="AB104" i="18"/>
  <c r="AB105" i="18" s="1"/>
  <c r="I104" i="18" a="1"/>
  <c r="I104" i="18" s="1"/>
  <c r="I105" i="18" s="1" a="1"/>
  <c r="I105" i="18" s="1"/>
  <c r="I106" i="18" s="1" a="1"/>
  <c r="I106" i="18" s="1"/>
  <c r="H103" i="18"/>
  <c r="H102" i="18"/>
  <c r="AP101" i="18" a="1"/>
  <c r="AP101" i="18" s="1"/>
  <c r="AP102" i="18" s="1" a="1"/>
  <c r="AP102" i="18" s="1"/>
  <c r="AP103" i="18" s="1" a="1"/>
  <c r="AP103" i="18" s="1"/>
  <c r="AJ101" i="18"/>
  <c r="AI101" i="18"/>
  <c r="AI99" i="18" s="1"/>
  <c r="AB101" i="18"/>
  <c r="AB103" i="18" s="1"/>
  <c r="I101" i="18" a="1"/>
  <c r="I101" i="18" s="1"/>
  <c r="I102" i="18" s="1" a="1"/>
  <c r="I102" i="18" s="1"/>
  <c r="I103" i="18" s="1" a="1"/>
  <c r="I103" i="18" s="1"/>
  <c r="H97" i="18"/>
  <c r="H96" i="18"/>
  <c r="AP95" i="18" a="1"/>
  <c r="AP95" i="18" s="1"/>
  <c r="AP96" i="18" s="1" a="1"/>
  <c r="AP96" i="18" s="1"/>
  <c r="AP97" i="18" s="1" a="1"/>
  <c r="AP97" i="18" s="1"/>
  <c r="AJ95" i="18"/>
  <c r="AB95" i="18"/>
  <c r="AB96" i="18" s="1"/>
  <c r="I95" i="18" a="1"/>
  <c r="I95" i="18" s="1"/>
  <c r="I96" i="18" s="1" a="1"/>
  <c r="I96" i="18" s="1"/>
  <c r="I97" i="18" s="1" a="1"/>
  <c r="I97" i="18" s="1"/>
  <c r="H94" i="18"/>
  <c r="H93" i="18"/>
  <c r="AP92" i="18" a="1"/>
  <c r="AP92" i="18" s="1"/>
  <c r="AP93" i="18" s="1" a="1"/>
  <c r="AP93" i="18" s="1"/>
  <c r="AP94" i="18" s="1" a="1"/>
  <c r="AP94" i="18" s="1"/>
  <c r="AJ92" i="18"/>
  <c r="AI92" i="18"/>
  <c r="AI90" i="18" s="1"/>
  <c r="AB92" i="18"/>
  <c r="AB94" i="18" s="1"/>
  <c r="I92" i="18" a="1"/>
  <c r="I92" i="18" s="1"/>
  <c r="I93" i="18" s="1" a="1"/>
  <c r="I93" i="18" s="1"/>
  <c r="I94" i="18" s="1" a="1"/>
  <c r="I94" i="18" s="1"/>
  <c r="AH89" i="18"/>
  <c r="AG89" i="18"/>
  <c r="AF89" i="18"/>
  <c r="AE89" i="18"/>
  <c r="F89" i="18" a="1"/>
  <c r="F89" i="18" s="1"/>
  <c r="H87" i="18"/>
  <c r="H86" i="18"/>
  <c r="AP85" i="18" a="1"/>
  <c r="AP85" i="18" s="1"/>
  <c r="AP86" i="18" s="1" a="1"/>
  <c r="AP86" i="18" s="1"/>
  <c r="AP87" i="18" s="1" a="1"/>
  <c r="AP87" i="18" s="1"/>
  <c r="AJ85" i="18"/>
  <c r="AI85" i="18"/>
  <c r="AI80" i="18" s="1"/>
  <c r="AB85" i="18"/>
  <c r="AB86" i="18" s="1"/>
  <c r="I85" i="18" a="1"/>
  <c r="I85" i="18" s="1"/>
  <c r="I86" i="18" s="1" a="1"/>
  <c r="I86" i="18" s="1"/>
  <c r="I87" i="18" s="1" a="1"/>
  <c r="I87" i="18" s="1"/>
  <c r="H84" i="18"/>
  <c r="H83" i="18"/>
  <c r="AP82" i="18" a="1"/>
  <c r="AP82" i="18" s="1"/>
  <c r="AP83" i="18" s="1" a="1"/>
  <c r="AP83" i="18" s="1"/>
  <c r="AP84" i="18" s="1" a="1"/>
  <c r="AP84" i="18" s="1"/>
  <c r="AJ82" i="18"/>
  <c r="AI82" i="18"/>
  <c r="AB82" i="18"/>
  <c r="I82" i="18" a="1"/>
  <c r="I82" i="18" s="1"/>
  <c r="I83" i="18" s="1" a="1"/>
  <c r="I83" i="18" s="1"/>
  <c r="I84" i="18" s="1" a="1"/>
  <c r="I84" i="18" s="1"/>
  <c r="H78" i="18"/>
  <c r="H77" i="18"/>
  <c r="AP76" i="18" a="1"/>
  <c r="AP76" i="18" s="1"/>
  <c r="AP77" i="18" s="1" a="1"/>
  <c r="AP77" i="18" s="1"/>
  <c r="AP78" i="18" s="1" a="1"/>
  <c r="AP78" i="18" s="1"/>
  <c r="AJ76" i="18"/>
  <c r="AB76" i="18"/>
  <c r="AB77" i="18" s="1"/>
  <c r="I76" i="18" a="1"/>
  <c r="I76" i="18" s="1"/>
  <c r="I77" i="18" s="1" a="1"/>
  <c r="I77" i="18" s="1"/>
  <c r="I78" i="18" s="1" a="1"/>
  <c r="I78" i="18" s="1"/>
  <c r="H75" i="18"/>
  <c r="H74" i="18"/>
  <c r="AP73" i="18" a="1"/>
  <c r="AP73" i="18" s="1"/>
  <c r="AP74" i="18" s="1" a="1"/>
  <c r="AP74" i="18" s="1"/>
  <c r="AP75" i="18" s="1" a="1"/>
  <c r="AP75" i="18" s="1"/>
  <c r="AJ73" i="18"/>
  <c r="AI73" i="18"/>
  <c r="AB73" i="18"/>
  <c r="AB75" i="18" s="1"/>
  <c r="I73" i="18" a="1"/>
  <c r="I73" i="18"/>
  <c r="I74" i="18" s="1" a="1"/>
  <c r="I74" i="18" s="1"/>
  <c r="I75" i="18" s="1" a="1"/>
  <c r="I75" i="18" s="1"/>
  <c r="AI71" i="18"/>
  <c r="H69" i="18"/>
  <c r="H68" i="18"/>
  <c r="AP67" i="18" a="1"/>
  <c r="AP67" i="18" s="1"/>
  <c r="AP68" i="18" s="1" a="1"/>
  <c r="AP68" i="18" s="1"/>
  <c r="AP69" i="18" s="1" a="1"/>
  <c r="AP69" i="18" s="1"/>
  <c r="AJ67" i="18"/>
  <c r="AJ62" i="18" s="1"/>
  <c r="AI67" i="18"/>
  <c r="AB67" i="18"/>
  <c r="AB68" i="18" s="1"/>
  <c r="I67" i="18" a="1"/>
  <c r="I67" i="18" s="1"/>
  <c r="I68" i="18" s="1" a="1"/>
  <c r="I68" i="18" s="1"/>
  <c r="I69" i="18" s="1" a="1"/>
  <c r="I69" i="18" s="1"/>
  <c r="H66" i="18"/>
  <c r="H65" i="18"/>
  <c r="AP64" i="18" a="1"/>
  <c r="AP64" i="18" s="1"/>
  <c r="AP65" i="18" s="1" a="1"/>
  <c r="AP65" i="18" s="1"/>
  <c r="AP66" i="18" s="1" a="1"/>
  <c r="AP66" i="18" s="1"/>
  <c r="AJ64" i="18"/>
  <c r="AI64" i="18"/>
  <c r="AB64" i="18"/>
  <c r="I64" i="18" a="1"/>
  <c r="I64" i="18" s="1"/>
  <c r="I65" i="18" s="1" a="1"/>
  <c r="I65" i="18" s="1"/>
  <c r="I66" i="18" s="1" a="1"/>
  <c r="I66" i="18" s="1"/>
  <c r="H60" i="18"/>
  <c r="H59" i="18"/>
  <c r="AP58" i="18" a="1"/>
  <c r="AP58" i="18" s="1"/>
  <c r="AP59" i="18" s="1" a="1"/>
  <c r="AP59" i="18" s="1"/>
  <c r="AP60" i="18" s="1" a="1"/>
  <c r="AP60" i="18" s="1"/>
  <c r="AJ58" i="18"/>
  <c r="AI58" i="18"/>
  <c r="AB58" i="18"/>
  <c r="AB59" i="18" s="1"/>
  <c r="I58" i="18" a="1"/>
  <c r="I58" i="18" s="1"/>
  <c r="I59" i="18" s="1" a="1"/>
  <c r="I59" i="18" s="1"/>
  <c r="I60" i="18" s="1" a="1"/>
  <c r="I60" i="18" s="1"/>
  <c r="H57" i="18"/>
  <c r="H56" i="18"/>
  <c r="AP55" i="18" a="1"/>
  <c r="AP55" i="18" s="1"/>
  <c r="AP56" i="18" s="1" a="1"/>
  <c r="AP56" i="18" s="1"/>
  <c r="AP57" i="18" s="1" a="1"/>
  <c r="AP57" i="18" s="1"/>
  <c r="AJ55" i="18"/>
  <c r="AI55" i="18"/>
  <c r="AB55" i="18"/>
  <c r="AB57" i="18" s="1"/>
  <c r="I55" i="18" a="1"/>
  <c r="I55" i="18" s="1"/>
  <c r="I56" i="18" s="1" a="1"/>
  <c r="I56" i="18" s="1"/>
  <c r="I57" i="18" s="1" a="1"/>
  <c r="I57" i="18" s="1"/>
  <c r="AH52" i="18"/>
  <c r="AG52" i="18"/>
  <c r="AF52" i="18"/>
  <c r="AE52" i="18"/>
  <c r="F52" i="18" a="1"/>
  <c r="F52" i="18" s="1"/>
  <c r="F53" i="18" s="1" a="1"/>
  <c r="F53" i="18" s="1"/>
  <c r="H50" i="18"/>
  <c r="H49" i="18"/>
  <c r="AP48" i="18" a="1"/>
  <c r="AP48" i="18" s="1"/>
  <c r="AP49" i="18" s="1" a="1"/>
  <c r="AP49" i="18" s="1"/>
  <c r="AP50" i="18" s="1" a="1"/>
  <c r="AP50" i="18" s="1"/>
  <c r="AJ48" i="18"/>
  <c r="AI48" i="18"/>
  <c r="AB48" i="18"/>
  <c r="AB49" i="18" s="1"/>
  <c r="I48" i="18" a="1"/>
  <c r="I48" i="18" s="1"/>
  <c r="I49" i="18" s="1" a="1"/>
  <c r="I49" i="18" s="1"/>
  <c r="I50" i="18" s="1" a="1"/>
  <c r="I50" i="18" s="1"/>
  <c r="AJ46" i="18"/>
  <c r="AI46" i="18"/>
  <c r="H44" i="18"/>
  <c r="H43" i="18"/>
  <c r="AP42" i="18" a="1"/>
  <c r="AP42" i="18" s="1"/>
  <c r="AP43" i="18" s="1" a="1"/>
  <c r="AP43" i="18" s="1"/>
  <c r="AP44" i="18" s="1" a="1"/>
  <c r="AP44" i="18" s="1"/>
  <c r="AJ42" i="18"/>
  <c r="AI42" i="18"/>
  <c r="AI40" i="18" s="1"/>
  <c r="AB42" i="18"/>
  <c r="AB43" i="18" s="1"/>
  <c r="I42" i="18" a="1"/>
  <c r="I42" i="18" s="1"/>
  <c r="I43" i="18" s="1" a="1"/>
  <c r="I43" i="18" s="1"/>
  <c r="I44" i="18" s="1" a="1"/>
  <c r="I44" i="18" s="1"/>
  <c r="AJ40" i="18"/>
  <c r="H38" i="18"/>
  <c r="H37" i="18"/>
  <c r="AP36" i="18" a="1"/>
  <c r="AP36" i="18" s="1"/>
  <c r="AP37" i="18" s="1" a="1"/>
  <c r="AP37" i="18" s="1"/>
  <c r="AP38" i="18" s="1" a="1"/>
  <c r="AP38" i="18" s="1"/>
  <c r="AJ36" i="18"/>
  <c r="AJ34" i="18" s="1"/>
  <c r="AI36" i="18"/>
  <c r="AB36" i="18"/>
  <c r="AB37" i="18" s="1"/>
  <c r="I36" i="18" a="1"/>
  <c r="I36" i="18" s="1"/>
  <c r="I37" i="18" s="1" a="1"/>
  <c r="I37" i="18" s="1"/>
  <c r="I38" i="18" s="1" a="1"/>
  <c r="I38" i="18" s="1"/>
  <c r="AI34" i="18"/>
  <c r="H32" i="18"/>
  <c r="H31" i="18"/>
  <c r="AP30" i="18" a="1"/>
  <c r="AP30" i="18" s="1"/>
  <c r="AP31" i="18" s="1" a="1"/>
  <c r="AP31" i="18" s="1"/>
  <c r="AP32" i="18" s="1" a="1"/>
  <c r="AP32" i="18" s="1"/>
  <c r="AJ30" i="18"/>
  <c r="AI30" i="18"/>
  <c r="AI28" i="18" s="1"/>
  <c r="AB30" i="18"/>
  <c r="AB31" i="18" s="1"/>
  <c r="I30" i="18" a="1"/>
  <c r="I30" i="18" s="1"/>
  <c r="I31" i="18" s="1" a="1"/>
  <c r="I31" i="18" s="1"/>
  <c r="I32" i="18" s="1" a="1"/>
  <c r="I32" i="18" s="1"/>
  <c r="AJ28" i="18"/>
  <c r="AH27" i="18"/>
  <c r="AG27" i="18"/>
  <c r="AF27" i="18"/>
  <c r="AE27" i="18"/>
  <c r="F27" i="18" a="1"/>
  <c r="F27" i="18" s="1"/>
  <c r="AJ24" i="18"/>
  <c r="AI24" i="18"/>
  <c r="AH24" i="18"/>
  <c r="AG24" i="18"/>
  <c r="AF24" i="18"/>
  <c r="AE24" i="18"/>
  <c r="AK11" i="18" a="1"/>
  <c r="AK11" i="18" s="1"/>
  <c r="AJ10" i="18" a="1"/>
  <c r="AJ10" i="18" s="1"/>
  <c r="AI10" i="18" a="1"/>
  <c r="AI10" i="18" s="1"/>
  <c r="AH10" i="18" a="1"/>
  <c r="AH10" i="18" s="1"/>
  <c r="AG10" i="18" a="1"/>
  <c r="AG10" i="18" s="1"/>
  <c r="AF10" i="18" a="1"/>
  <c r="AF10" i="18" s="1"/>
  <c r="AE10" i="18" a="1"/>
  <c r="AE10" i="18" s="1"/>
  <c r="AJ9" i="18" a="1"/>
  <c r="AJ9" i="18" s="1"/>
  <c r="AI9" i="18" a="1"/>
  <c r="AI9" i="18" s="1"/>
  <c r="AH9" i="18"/>
  <c r="AG9" i="18"/>
  <c r="AF9" i="18"/>
  <c r="AE9" i="18"/>
  <c r="AJ7" i="18" a="1"/>
  <c r="AJ7" i="18" s="1"/>
  <c r="AI7" i="18" a="1"/>
  <c r="AI7" i="18" s="1"/>
  <c r="AH7" i="18" a="1"/>
  <c r="AH7" i="18" s="1"/>
  <c r="AG7" i="18" a="1"/>
  <c r="AG7" i="18" s="1"/>
  <c r="AF7" i="18" a="1"/>
  <c r="AF7" i="18" s="1"/>
  <c r="AE7" i="18" a="1"/>
  <c r="AE7" i="18" s="1"/>
  <c r="AJ6" i="18" a="1"/>
  <c r="AJ6" i="18" s="1"/>
  <c r="AI6" i="18" a="1"/>
  <c r="AI6" i="18" s="1"/>
  <c r="AH6" i="18"/>
  <c r="AG6" i="18"/>
  <c r="AF6" i="18"/>
  <c r="AE6" i="18"/>
  <c r="AE8" i="18" s="1"/>
  <c r="T116" i="17"/>
  <c r="AR109" i="17"/>
  <c r="AQ109" i="17"/>
  <c r="AP109" i="17"/>
  <c r="AO109" i="17"/>
  <c r="AN109" i="17"/>
  <c r="AM109" i="17"/>
  <c r="AL109" i="17"/>
  <c r="AK109" i="17"/>
  <c r="AJ109" i="17"/>
  <c r="AI109" i="17"/>
  <c r="AG109" i="17"/>
  <c r="AF109" i="17"/>
  <c r="BJ108" i="17" a="1"/>
  <c r="BJ108" i="17" s="1"/>
  <c r="BI108" i="17" a="1"/>
  <c r="BI108" i="17" s="1"/>
  <c r="BH108" i="17" a="1"/>
  <c r="BH108" i="17" s="1"/>
  <c r="BB108" i="17"/>
  <c r="BB106" i="17" s="1"/>
  <c r="BA108" i="17"/>
  <c r="BA106" i="17" s="1"/>
  <c r="AZ108" i="17"/>
  <c r="AY108" i="17"/>
  <c r="AY106" i="17" s="1"/>
  <c r="AX108" i="17"/>
  <c r="AX106" i="17" s="1"/>
  <c r="AW108" i="17"/>
  <c r="AV108" i="17"/>
  <c r="AU108" i="17"/>
  <c r="AU106" i="17" s="1"/>
  <c r="AT108" i="17"/>
  <c r="AT106" i="17" s="1"/>
  <c r="AS108" i="17"/>
  <c r="AH108" i="17"/>
  <c r="AE108" i="17"/>
  <c r="AE106" i="17" s="1"/>
  <c r="AB108" i="17"/>
  <c r="AB110" i="17" s="1"/>
  <c r="H108" i="17" a="1"/>
  <c r="H108" i="17" s="1"/>
  <c r="H110" i="17" s="1" a="1"/>
  <c r="H110" i="17" s="1"/>
  <c r="BF107" i="17"/>
  <c r="AZ106" i="17"/>
  <c r="AW106" i="17"/>
  <c r="AV106" i="17"/>
  <c r="AS106" i="17"/>
  <c r="AR106" i="17"/>
  <c r="AQ106" i="17"/>
  <c r="AP106" i="17"/>
  <c r="AO106" i="17"/>
  <c r="AN106" i="17"/>
  <c r="AM106" i="17"/>
  <c r="AL106" i="17"/>
  <c r="AK106" i="17"/>
  <c r="AJ106" i="17"/>
  <c r="AI106" i="17"/>
  <c r="AH106" i="17"/>
  <c r="AG106" i="17"/>
  <c r="AF106" i="17"/>
  <c r="BF105" i="17"/>
  <c r="AR103" i="17"/>
  <c r="AQ103" i="17"/>
  <c r="AP103" i="17"/>
  <c r="AO103" i="17"/>
  <c r="AN103" i="17"/>
  <c r="AM103" i="17"/>
  <c r="AL103" i="17"/>
  <c r="AK103" i="17"/>
  <c r="AJ103" i="17"/>
  <c r="AI103" i="17"/>
  <c r="AG103" i="17"/>
  <c r="AF103" i="17"/>
  <c r="BJ102" i="17" a="1"/>
  <c r="BJ102" i="17" s="1"/>
  <c r="BI102" i="17" a="1"/>
  <c r="BI102" i="17" s="1"/>
  <c r="BH102" i="17" a="1"/>
  <c r="BH102" i="17" s="1"/>
  <c r="BB102" i="17"/>
  <c r="BA102" i="17"/>
  <c r="AZ102" i="17"/>
  <c r="AY102" i="17"/>
  <c r="AY97" i="17" s="1"/>
  <c r="AX102" i="17"/>
  <c r="AW102" i="17"/>
  <c r="AV102" i="17"/>
  <c r="AU102" i="17"/>
  <c r="AU97" i="17" s="1"/>
  <c r="AT102" i="17"/>
  <c r="AS102" i="17"/>
  <c r="AH102" i="17"/>
  <c r="AE102" i="17"/>
  <c r="AE97" i="17" s="1"/>
  <c r="AB102" i="17"/>
  <c r="AB104" i="17" s="1"/>
  <c r="H102" i="17" a="1"/>
  <c r="H102" i="17" s="1"/>
  <c r="AR100" i="17"/>
  <c r="AQ100" i="17"/>
  <c r="AP100" i="17"/>
  <c r="AO100" i="17"/>
  <c r="AN100" i="17"/>
  <c r="AM100" i="17"/>
  <c r="AL100" i="17"/>
  <c r="AK100" i="17"/>
  <c r="AJ100" i="17"/>
  <c r="AI100" i="17"/>
  <c r="AG100" i="17"/>
  <c r="AF100" i="17"/>
  <c r="BJ99" i="17" a="1"/>
  <c r="BJ99" i="17" s="1"/>
  <c r="BI99" i="17" a="1"/>
  <c r="BI99" i="17" s="1"/>
  <c r="BI101" i="17" s="1" a="1"/>
  <c r="BI101" i="17" s="1"/>
  <c r="BH99" i="17" a="1"/>
  <c r="BH99" i="17" s="1"/>
  <c r="BB99" i="17"/>
  <c r="BA99" i="17"/>
  <c r="AZ99" i="17"/>
  <c r="AY99" i="17"/>
  <c r="AX99" i="17"/>
  <c r="AW99" i="17"/>
  <c r="AV99" i="17"/>
  <c r="AV97" i="17" s="1"/>
  <c r="AU99" i="17"/>
  <c r="AT99" i="17"/>
  <c r="AT97" i="17" s="1"/>
  <c r="AS99" i="17"/>
  <c r="AH99" i="17"/>
  <c r="AH97" i="17" s="1"/>
  <c r="AE99" i="17"/>
  <c r="AB99" i="17"/>
  <c r="AB101" i="17" s="1"/>
  <c r="H99" i="17" a="1"/>
  <c r="H99" i="17" s="1"/>
  <c r="BF98" i="17"/>
  <c r="AR97" i="17"/>
  <c r="AQ97" i="17"/>
  <c r="AP97" i="17"/>
  <c r="AO97" i="17"/>
  <c r="AN97" i="17"/>
  <c r="AM97" i="17"/>
  <c r="AL97" i="17"/>
  <c r="AK97" i="17"/>
  <c r="AJ97" i="17"/>
  <c r="AI97" i="17"/>
  <c r="AG97" i="17"/>
  <c r="AF97" i="17"/>
  <c r="BF96" i="17"/>
  <c r="AR94" i="17"/>
  <c r="AQ94" i="17"/>
  <c r="AP94" i="17"/>
  <c r="AO94" i="17"/>
  <c r="AN94" i="17"/>
  <c r="AM94" i="17"/>
  <c r="AL94" i="17"/>
  <c r="AK94" i="17"/>
  <c r="AJ94" i="17"/>
  <c r="AI94" i="17"/>
  <c r="AG94" i="17"/>
  <c r="AF94" i="17"/>
  <c r="BJ93" i="17" a="1"/>
  <c r="BJ93" i="17" s="1"/>
  <c r="BI93" i="17" a="1"/>
  <c r="BI93" i="17" s="1"/>
  <c r="BH93" i="17" a="1"/>
  <c r="BH93" i="17" s="1"/>
  <c r="BB93" i="17"/>
  <c r="BB91" i="17" s="1"/>
  <c r="BA93" i="17"/>
  <c r="AZ93" i="17"/>
  <c r="AZ91" i="17" s="1"/>
  <c r="AY93" i="17"/>
  <c r="AY91" i="17" s="1"/>
  <c r="AX93" i="17"/>
  <c r="AX91" i="17" s="1"/>
  <c r="AW93" i="17"/>
  <c r="AW91" i="17" s="1"/>
  <c r="AV93" i="17"/>
  <c r="AV91" i="17" s="1"/>
  <c r="AU93" i="17"/>
  <c r="AU91" i="17" s="1"/>
  <c r="AT93" i="17"/>
  <c r="AT91" i="17" s="1"/>
  <c r="AS93" i="17"/>
  <c r="AH93" i="17"/>
  <c r="AH91" i="17" s="1"/>
  <c r="AE93" i="17"/>
  <c r="AE91" i="17" s="1"/>
  <c r="AB93" i="17"/>
  <c r="AB94" i="17" s="1"/>
  <c r="H93" i="17" a="1"/>
  <c r="H93" i="17" s="1"/>
  <c r="BF92" i="17"/>
  <c r="BA91" i="17"/>
  <c r="AS91" i="17"/>
  <c r="AR91" i="17"/>
  <c r="AQ91" i="17"/>
  <c r="AP91" i="17"/>
  <c r="AO91" i="17"/>
  <c r="AN91" i="17"/>
  <c r="AM91" i="17"/>
  <c r="AL91" i="17"/>
  <c r="AK91" i="17"/>
  <c r="AJ91" i="17"/>
  <c r="AI91" i="17"/>
  <c r="AG91" i="17"/>
  <c r="AF91" i="17"/>
  <c r="AL90" i="17"/>
  <c r="T90" i="17"/>
  <c r="T91" i="17" s="1" a="1"/>
  <c r="T91" i="17" s="1"/>
  <c r="F90" i="17" a="1"/>
  <c r="F90" i="17" s="1"/>
  <c r="F91" i="17" s="1" a="1"/>
  <c r="F91" i="17" s="1"/>
  <c r="F92" i="17" s="1" a="1"/>
  <c r="F92" i="17" s="1"/>
  <c r="AR87" i="17"/>
  <c r="AQ87" i="17"/>
  <c r="AP87" i="17"/>
  <c r="AO87" i="17"/>
  <c r="AN87" i="17"/>
  <c r="AM87" i="17"/>
  <c r="AL87" i="17"/>
  <c r="AK87" i="17"/>
  <c r="AJ87" i="17"/>
  <c r="AI87" i="17"/>
  <c r="AG87" i="17"/>
  <c r="AF87" i="17"/>
  <c r="BJ86" i="17" a="1"/>
  <c r="BJ86" i="17" s="1"/>
  <c r="BJ88" i="17" s="1" a="1"/>
  <c r="BJ88" i="17" s="1"/>
  <c r="BI86" i="17" a="1"/>
  <c r="BI86" i="17" s="1"/>
  <c r="BH86" i="17" a="1"/>
  <c r="BH86" i="17" s="1"/>
  <c r="BB86" i="17"/>
  <c r="BB84" i="17" s="1"/>
  <c r="BA86" i="17"/>
  <c r="BA84" i="17" s="1"/>
  <c r="AZ86" i="17"/>
  <c r="AZ84" i="17" s="1"/>
  <c r="AY86" i="17"/>
  <c r="AX86" i="17"/>
  <c r="AX84" i="17" s="1"/>
  <c r="AW86" i="17"/>
  <c r="AW84" i="17" s="1"/>
  <c r="AV86" i="17"/>
  <c r="AV84" i="17" s="1"/>
  <c r="AU86" i="17"/>
  <c r="AU84" i="17" s="1"/>
  <c r="AT86" i="17"/>
  <c r="AT84" i="17" s="1"/>
  <c r="AS86" i="17"/>
  <c r="AS84" i="17" s="1"/>
  <c r="AH86" i="17"/>
  <c r="AH84" i="17" s="1"/>
  <c r="AE86" i="17"/>
  <c r="AB86" i="17"/>
  <c r="H86" i="17" a="1"/>
  <c r="H86" i="17" s="1"/>
  <c r="H87" i="17" s="1" a="1"/>
  <c r="H87" i="17" s="1"/>
  <c r="BF85" i="17"/>
  <c r="AY84" i="17"/>
  <c r="AR84" i="17"/>
  <c r="AQ84" i="17"/>
  <c r="AP84" i="17"/>
  <c r="AO84" i="17"/>
  <c r="AN84" i="17"/>
  <c r="AM84" i="17"/>
  <c r="AL84" i="17"/>
  <c r="AK84" i="17"/>
  <c r="AJ84" i="17"/>
  <c r="AI84" i="17"/>
  <c r="AG84" i="17"/>
  <c r="AF84" i="17"/>
  <c r="AE84" i="17"/>
  <c r="BF83" i="17"/>
  <c r="AR81" i="17"/>
  <c r="AQ81" i="17"/>
  <c r="AP81" i="17"/>
  <c r="AO81" i="17"/>
  <c r="AN81" i="17"/>
  <c r="AM81" i="17"/>
  <c r="AL81" i="17"/>
  <c r="AK81" i="17"/>
  <c r="AJ81" i="17"/>
  <c r="AI81" i="17"/>
  <c r="AG81" i="17"/>
  <c r="AF81" i="17"/>
  <c r="BJ80" i="17" a="1"/>
  <c r="BJ80" i="17" s="1"/>
  <c r="BJ82" i="17" s="1" a="1"/>
  <c r="BJ82" i="17" s="1"/>
  <c r="BI80" i="17" a="1"/>
  <c r="BI80" i="17" s="1"/>
  <c r="BH80" i="17" a="1"/>
  <c r="BH80" i="17" s="1"/>
  <c r="BH82" i="17" s="1" a="1"/>
  <c r="BH82" i="17" s="1"/>
  <c r="BB80" i="17"/>
  <c r="BA80" i="17"/>
  <c r="AZ80" i="17"/>
  <c r="AY80" i="17"/>
  <c r="AX80" i="17"/>
  <c r="AW80" i="17"/>
  <c r="AV80" i="17"/>
  <c r="AU80" i="17"/>
  <c r="AT80" i="17"/>
  <c r="AS80" i="17"/>
  <c r="AH80" i="17"/>
  <c r="AE80" i="17"/>
  <c r="AB80" i="17"/>
  <c r="AB81" i="17" s="1"/>
  <c r="H80" i="17" a="1"/>
  <c r="H80" i="17" s="1"/>
  <c r="AR78" i="17"/>
  <c r="AQ78" i="17"/>
  <c r="AP78" i="17"/>
  <c r="AO78" i="17"/>
  <c r="AN78" i="17"/>
  <c r="AM78" i="17"/>
  <c r="AL78" i="17"/>
  <c r="AK78" i="17"/>
  <c r="AJ78" i="17"/>
  <c r="AI78" i="17"/>
  <c r="AG78" i="17"/>
  <c r="AF78" i="17"/>
  <c r="BJ77" i="17" a="1"/>
  <c r="BJ77" i="17" s="1"/>
  <c r="BJ79" i="17" s="1" a="1"/>
  <c r="BJ79" i="17" s="1"/>
  <c r="BI77" i="17" a="1"/>
  <c r="BI77" i="17" s="1"/>
  <c r="BH77" i="17" a="1"/>
  <c r="BH77" i="17" s="1"/>
  <c r="BB77" i="17"/>
  <c r="BA77" i="17"/>
  <c r="AZ77" i="17"/>
  <c r="AZ75" i="17" s="1"/>
  <c r="AY77" i="17"/>
  <c r="AX77" i="17"/>
  <c r="AX75" i="17" s="1"/>
  <c r="AW77" i="17"/>
  <c r="AV77" i="17"/>
  <c r="AU77" i="17"/>
  <c r="AT77" i="17"/>
  <c r="AS77" i="17"/>
  <c r="AH77" i="17"/>
  <c r="AH75" i="17" s="1"/>
  <c r="AE77" i="17"/>
  <c r="AB77" i="17"/>
  <c r="AB79" i="17" s="1"/>
  <c r="H77" i="17" a="1"/>
  <c r="H77" i="17" s="1"/>
  <c r="BF76" i="17"/>
  <c r="AR75" i="17"/>
  <c r="AQ75" i="17"/>
  <c r="AP75" i="17"/>
  <c r="AO75" i="17"/>
  <c r="AN75" i="17"/>
  <c r="AM75" i="17"/>
  <c r="AL75" i="17"/>
  <c r="AK75" i="17"/>
  <c r="AJ75" i="17"/>
  <c r="AI75" i="17"/>
  <c r="AG75" i="17"/>
  <c r="AF75" i="17"/>
  <c r="BF74" i="17"/>
  <c r="AR72" i="17"/>
  <c r="AQ72" i="17"/>
  <c r="AP72" i="17"/>
  <c r="AO72" i="17"/>
  <c r="AN72" i="17"/>
  <c r="AM72" i="17"/>
  <c r="AL72" i="17"/>
  <c r="AK72" i="17"/>
  <c r="AJ72" i="17"/>
  <c r="AI72" i="17"/>
  <c r="AG72" i="17"/>
  <c r="AF72" i="17"/>
  <c r="BJ71" i="17" a="1"/>
  <c r="BJ71" i="17" s="1"/>
  <c r="BI71" i="17" a="1"/>
  <c r="BI71" i="17" s="1"/>
  <c r="BI73" i="17" s="1" a="1"/>
  <c r="BI73" i="17" s="1"/>
  <c r="BH71" i="17" a="1"/>
  <c r="BH71" i="17" s="1"/>
  <c r="BB71" i="17"/>
  <c r="BB69" i="17" s="1"/>
  <c r="BA71" i="17"/>
  <c r="BA69" i="17" s="1"/>
  <c r="AZ71" i="17"/>
  <c r="AZ69" i="17" s="1"/>
  <c r="AY71" i="17"/>
  <c r="AY69" i="17" s="1"/>
  <c r="AX71" i="17"/>
  <c r="AW71" i="17"/>
  <c r="AW69" i="17" s="1"/>
  <c r="AV71" i="17"/>
  <c r="AV69" i="17" s="1"/>
  <c r="AU71" i="17"/>
  <c r="AU69" i="17" s="1"/>
  <c r="AT71" i="17"/>
  <c r="AT69" i="17" s="1"/>
  <c r="AS71" i="17"/>
  <c r="AS69" i="17" s="1"/>
  <c r="AH71" i="17"/>
  <c r="AH69" i="17" s="1"/>
  <c r="AE71" i="17"/>
  <c r="AE69" i="17" s="1"/>
  <c r="AB71" i="17"/>
  <c r="AB72" i="17" s="1"/>
  <c r="H71" i="17" a="1"/>
  <c r="H71" i="17" s="1"/>
  <c r="H73" i="17" s="1" a="1"/>
  <c r="H73" i="17" s="1"/>
  <c r="BF70" i="17"/>
  <c r="AX69" i="17"/>
  <c r="AR69" i="17"/>
  <c r="AR68" i="17" s="1"/>
  <c r="AQ69" i="17"/>
  <c r="AP69" i="17"/>
  <c r="AO69" i="17"/>
  <c r="AN69" i="17"/>
  <c r="AN68" i="17" s="1"/>
  <c r="AM69" i="17"/>
  <c r="AL69" i="17"/>
  <c r="AK69" i="17"/>
  <c r="AJ69" i="17"/>
  <c r="AJ68" i="17" s="1"/>
  <c r="AI69" i="17"/>
  <c r="AG69" i="17"/>
  <c r="AF69" i="17"/>
  <c r="T68" i="17"/>
  <c r="T69" i="17" s="1" a="1"/>
  <c r="T69" i="17" s="1"/>
  <c r="F68" i="17" a="1"/>
  <c r="F68" i="17" s="1"/>
  <c r="F69" i="17" s="1" a="1"/>
  <c r="F69" i="17" s="1"/>
  <c r="F70" i="17" s="1" a="1"/>
  <c r="F70" i="17" s="1"/>
  <c r="AR65" i="17"/>
  <c r="AQ65" i="17"/>
  <c r="AP65" i="17"/>
  <c r="AO65" i="17"/>
  <c r="AN65" i="17"/>
  <c r="AM65" i="17"/>
  <c r="AL65" i="17"/>
  <c r="AK65" i="17"/>
  <c r="AJ65" i="17"/>
  <c r="AI65" i="17"/>
  <c r="AG65" i="17"/>
  <c r="AF65" i="17"/>
  <c r="BJ64" i="17" a="1"/>
  <c r="BJ64" i="17" s="1"/>
  <c r="BI64" i="17" a="1"/>
  <c r="BI64" i="17" s="1"/>
  <c r="BH64" i="17" a="1"/>
  <c r="BH64" i="17" s="1"/>
  <c r="BH66" i="17" s="1" a="1"/>
  <c r="BH66" i="17" s="1"/>
  <c r="BB64" i="17"/>
  <c r="BB62" i="17" s="1"/>
  <c r="BA64" i="17"/>
  <c r="BA62" i="17" s="1"/>
  <c r="AZ64" i="17"/>
  <c r="AZ62" i="17" s="1"/>
  <c r="AY64" i="17"/>
  <c r="AX64" i="17"/>
  <c r="AX62" i="17" s="1"/>
  <c r="AW64" i="17"/>
  <c r="AV64" i="17"/>
  <c r="AV62" i="17" s="1"/>
  <c r="AU64" i="17"/>
  <c r="AT64" i="17"/>
  <c r="AT62" i="17" s="1"/>
  <c r="AS64" i="17"/>
  <c r="AH64" i="17"/>
  <c r="AH62" i="17" s="1"/>
  <c r="AE64" i="17"/>
  <c r="AE62" i="17" s="1"/>
  <c r="AB64" i="17"/>
  <c r="AB66" i="17" s="1"/>
  <c r="H64" i="17" a="1"/>
  <c r="H64" i="17" s="1"/>
  <c r="BF63" i="17"/>
  <c r="AY62" i="17"/>
  <c r="AW62" i="17"/>
  <c r="AU62" i="17"/>
  <c r="AS62" i="17"/>
  <c r="AR62" i="17"/>
  <c r="AQ62" i="17"/>
  <c r="AP62" i="17"/>
  <c r="AO62" i="17"/>
  <c r="AN62" i="17"/>
  <c r="AM62" i="17"/>
  <c r="AL62" i="17"/>
  <c r="AK62" i="17"/>
  <c r="AJ62" i="17"/>
  <c r="AI62" i="17"/>
  <c r="AG62" i="17"/>
  <c r="AF62" i="17"/>
  <c r="BF61" i="17"/>
  <c r="AR59" i="17"/>
  <c r="AQ59" i="17"/>
  <c r="AP59" i="17"/>
  <c r="AO59" i="17"/>
  <c r="AN59" i="17"/>
  <c r="AM59" i="17"/>
  <c r="AL59" i="17"/>
  <c r="AK59" i="17"/>
  <c r="AJ59" i="17"/>
  <c r="AI59" i="17"/>
  <c r="AG59" i="17"/>
  <c r="AF59" i="17"/>
  <c r="BJ58" i="17" a="1"/>
  <c r="BJ58" i="17" s="1"/>
  <c r="BI58" i="17" a="1"/>
  <c r="BI58" i="17"/>
  <c r="BI60" i="17" s="1" a="1"/>
  <c r="BI60" i="17" s="1"/>
  <c r="BH58" i="17" a="1"/>
  <c r="BH58" i="17" s="1"/>
  <c r="BH60" i="17" s="1" a="1"/>
  <c r="BH60" i="17" s="1"/>
  <c r="BB58" i="17"/>
  <c r="BA58" i="17"/>
  <c r="AZ58" i="17"/>
  <c r="AY58" i="17"/>
  <c r="AX58" i="17"/>
  <c r="AW58" i="17"/>
  <c r="AV58" i="17"/>
  <c r="AU58" i="17"/>
  <c r="AT58" i="17"/>
  <c r="AS58" i="17"/>
  <c r="AE58" i="17"/>
  <c r="AB58" i="17"/>
  <c r="AB60" i="17" s="1"/>
  <c r="H58" i="17" a="1"/>
  <c r="H58" i="17" s="1"/>
  <c r="AR56" i="17"/>
  <c r="AQ56" i="17"/>
  <c r="AP56" i="17"/>
  <c r="AO56" i="17"/>
  <c r="AN56" i="17"/>
  <c r="AM56" i="17"/>
  <c r="AL56" i="17"/>
  <c r="AK56" i="17"/>
  <c r="AJ56" i="17"/>
  <c r="AI56" i="17"/>
  <c r="AG56" i="17"/>
  <c r="AF56" i="17"/>
  <c r="BJ55" i="17" a="1"/>
  <c r="BJ55" i="17" s="1"/>
  <c r="BI55" i="17" a="1"/>
  <c r="BI55" i="17" s="1"/>
  <c r="BH55" i="17" a="1"/>
  <c r="BH55" i="17" s="1"/>
  <c r="BH57" i="17" s="1" a="1"/>
  <c r="BH57" i="17" s="1"/>
  <c r="BB55" i="17"/>
  <c r="BB53" i="17" s="1"/>
  <c r="BA55" i="17"/>
  <c r="AZ55" i="17"/>
  <c r="AZ53" i="17" s="1"/>
  <c r="AY55" i="17"/>
  <c r="AY53" i="17" s="1"/>
  <c r="AX55" i="17"/>
  <c r="AX53" i="17" s="1"/>
  <c r="AW55" i="17"/>
  <c r="AW53" i="17" s="1"/>
  <c r="AV55" i="17"/>
  <c r="AV53" i="17" s="1"/>
  <c r="AU55" i="17"/>
  <c r="AT55" i="17"/>
  <c r="AT53" i="17" s="1"/>
  <c r="AS55" i="17"/>
  <c r="AS53" i="17" s="1"/>
  <c r="AH55" i="17"/>
  <c r="AH53" i="17" s="1"/>
  <c r="AE55" i="17"/>
  <c r="AB55" i="17"/>
  <c r="AB56" i="17" s="1"/>
  <c r="H55" i="17" a="1"/>
  <c r="H55" i="17" s="1"/>
  <c r="BF54" i="17"/>
  <c r="AU53" i="17"/>
  <c r="AR53" i="17"/>
  <c r="AQ53" i="17"/>
  <c r="AP53" i="17"/>
  <c r="AO53" i="17"/>
  <c r="AN53" i="17"/>
  <c r="AM53" i="17"/>
  <c r="AL53" i="17"/>
  <c r="AK53" i="17"/>
  <c r="AJ53" i="17"/>
  <c r="AI53" i="17"/>
  <c r="AG53" i="17"/>
  <c r="AF53" i="17"/>
  <c r="BF52" i="17"/>
  <c r="AR50" i="17"/>
  <c r="AQ50" i="17"/>
  <c r="AP50" i="17"/>
  <c r="AO50" i="17"/>
  <c r="AN50" i="17"/>
  <c r="AM50" i="17"/>
  <c r="AL50" i="17"/>
  <c r="AK50" i="17"/>
  <c r="AJ50" i="17"/>
  <c r="AI50" i="17"/>
  <c r="AG50" i="17"/>
  <c r="AF50" i="17"/>
  <c r="BJ49" i="17" a="1"/>
  <c r="BJ49" i="17" s="1"/>
  <c r="BI49" i="17" a="1"/>
  <c r="BI49" i="17" s="1"/>
  <c r="BI50" i="17" s="1" a="1"/>
  <c r="BI50" i="17" s="1"/>
  <c r="BH49" i="17" a="1"/>
  <c r="BH49" i="17" s="1"/>
  <c r="BB49" i="17"/>
  <c r="BB47" i="17" s="1"/>
  <c r="BA49" i="17"/>
  <c r="BA47" i="17" s="1"/>
  <c r="AZ49" i="17"/>
  <c r="AZ47" i="17" s="1"/>
  <c r="AY49" i="17"/>
  <c r="AY47" i="17" s="1"/>
  <c r="AX49" i="17"/>
  <c r="AW49" i="17"/>
  <c r="AV49" i="17"/>
  <c r="AV47" i="17" s="1"/>
  <c r="AU49" i="17"/>
  <c r="AU47" i="17" s="1"/>
  <c r="AT49" i="17"/>
  <c r="AT47" i="17" s="1"/>
  <c r="AS49" i="17"/>
  <c r="AS47" i="17" s="1"/>
  <c r="AH49" i="17"/>
  <c r="AH47" i="17" s="1"/>
  <c r="AE49" i="17"/>
  <c r="AE47" i="17" s="1"/>
  <c r="AB49" i="17"/>
  <c r="AB51" i="17" s="1"/>
  <c r="H49" i="17" a="1"/>
  <c r="H49" i="17" s="1"/>
  <c r="BF48" i="17"/>
  <c r="AX47" i="17"/>
  <c r="AW47" i="17"/>
  <c r="AR47" i="17"/>
  <c r="AR46" i="17" s="1"/>
  <c r="AQ47" i="17"/>
  <c r="AP47" i="17"/>
  <c r="AO47" i="17"/>
  <c r="AN47" i="17"/>
  <c r="AM47" i="17"/>
  <c r="AL47" i="17"/>
  <c r="AK47" i="17"/>
  <c r="AJ47" i="17"/>
  <c r="AI47" i="17"/>
  <c r="AG47" i="17"/>
  <c r="AF47" i="17"/>
  <c r="T46" i="17"/>
  <c r="T47" i="17" s="1" a="1"/>
  <c r="T47" i="17" s="1"/>
  <c r="F46" i="17" a="1"/>
  <c r="F46" i="17" s="1"/>
  <c r="F47" i="17" s="1" a="1"/>
  <c r="F47" i="17" s="1"/>
  <c r="F48" i="17" s="1" a="1"/>
  <c r="F48" i="17" s="1"/>
  <c r="AR43" i="17"/>
  <c r="AQ43" i="17"/>
  <c r="AP43" i="17"/>
  <c r="AO43" i="17"/>
  <c r="AN43" i="17"/>
  <c r="AM43" i="17"/>
  <c r="AL43" i="17"/>
  <c r="AK43" i="17"/>
  <c r="AJ43" i="17"/>
  <c r="AI43" i="17"/>
  <c r="AG43" i="17"/>
  <c r="AF43" i="17"/>
  <c r="BJ42" i="17" a="1"/>
  <c r="BJ42" i="17" s="1"/>
  <c r="BI42" i="17" a="1"/>
  <c r="BI42" i="17" s="1"/>
  <c r="BH42" i="17" a="1"/>
  <c r="BH42" i="17" s="1"/>
  <c r="BH44" i="17" s="1" a="1"/>
  <c r="BH44" i="17" s="1"/>
  <c r="BB42" i="17"/>
  <c r="BB40" i="17" s="1"/>
  <c r="BA42" i="17"/>
  <c r="BA40" i="17" s="1"/>
  <c r="AZ42" i="17"/>
  <c r="AZ40" i="17" s="1"/>
  <c r="AY42" i="17"/>
  <c r="AY40" i="17" s="1"/>
  <c r="AX42" i="17"/>
  <c r="AX40" i="17" s="1"/>
  <c r="AW42" i="17"/>
  <c r="AW40" i="17" s="1"/>
  <c r="AV42" i="17"/>
  <c r="AV40" i="17" s="1"/>
  <c r="AU42" i="17"/>
  <c r="AU40" i="17" s="1"/>
  <c r="AT42" i="17"/>
  <c r="AT40" i="17" s="1"/>
  <c r="AS42" i="17"/>
  <c r="AS40" i="17" s="1"/>
  <c r="AH42" i="17"/>
  <c r="AH40" i="17" s="1"/>
  <c r="AE42" i="17"/>
  <c r="AE40" i="17" s="1"/>
  <c r="AB42" i="17"/>
  <c r="AB44" i="17" s="1"/>
  <c r="H42" i="17" a="1"/>
  <c r="H42" i="17" s="1"/>
  <c r="H44" i="17" s="1" a="1"/>
  <c r="H44" i="17" s="1"/>
  <c r="BF41" i="17"/>
  <c r="AR40" i="17"/>
  <c r="AQ40" i="17"/>
  <c r="AP40" i="17"/>
  <c r="AO40" i="17"/>
  <c r="AN40" i="17"/>
  <c r="AM40" i="17"/>
  <c r="AL40" i="17"/>
  <c r="AK40" i="17"/>
  <c r="AJ40" i="17"/>
  <c r="AI40" i="17"/>
  <c r="AG40" i="17"/>
  <c r="AF40" i="17"/>
  <c r="BF39" i="17"/>
  <c r="AR37" i="17"/>
  <c r="AQ37" i="17"/>
  <c r="AP37" i="17"/>
  <c r="AO37" i="17"/>
  <c r="AN37" i="17"/>
  <c r="AM37" i="17"/>
  <c r="AL37" i="17"/>
  <c r="AK37" i="17"/>
  <c r="AJ37" i="17"/>
  <c r="AI37" i="17"/>
  <c r="AG37" i="17"/>
  <c r="AF37" i="17"/>
  <c r="BJ36" i="17" a="1"/>
  <c r="BJ36" i="17" s="1"/>
  <c r="BJ38" i="17" s="1" a="1"/>
  <c r="BJ38" i="17" s="1"/>
  <c r="BI36" i="17" a="1"/>
  <c r="BI36" i="17" s="1"/>
  <c r="BH36" i="17" a="1"/>
  <c r="BH36" i="17" s="1"/>
  <c r="BB36" i="17"/>
  <c r="BB34" i="17" s="1"/>
  <c r="BA36" i="17"/>
  <c r="BA34" i="17" s="1"/>
  <c r="AZ36" i="17"/>
  <c r="AZ34" i="17" s="1"/>
  <c r="AY36" i="17"/>
  <c r="AY34" i="17" s="1"/>
  <c r="AX36" i="17"/>
  <c r="AX34" i="17" s="1"/>
  <c r="AW36" i="17"/>
  <c r="AW34" i="17" s="1"/>
  <c r="AV36" i="17"/>
  <c r="AU36" i="17"/>
  <c r="AU34" i="17" s="1"/>
  <c r="AT36" i="17"/>
  <c r="AT34" i="17" s="1"/>
  <c r="AS36" i="17"/>
  <c r="AS34" i="17" s="1"/>
  <c r="AH36" i="17"/>
  <c r="AE36" i="17"/>
  <c r="AE34" i="17" s="1"/>
  <c r="AB36" i="17"/>
  <c r="AB38" i="17" s="1"/>
  <c r="H36" i="17" a="1"/>
  <c r="H36" i="17" s="1"/>
  <c r="H38" i="17" s="1" a="1"/>
  <c r="H38" i="17" s="1"/>
  <c r="BF35" i="17"/>
  <c r="AV34" i="17"/>
  <c r="AR34" i="17"/>
  <c r="AR27" i="17" s="1"/>
  <c r="AQ34" i="17"/>
  <c r="AP34" i="17"/>
  <c r="AO34" i="17"/>
  <c r="AN34" i="17"/>
  <c r="AM34" i="17"/>
  <c r="AL34" i="17"/>
  <c r="AK34" i="17"/>
  <c r="AJ34" i="17"/>
  <c r="AI34" i="17"/>
  <c r="AH34" i="17"/>
  <c r="AG34" i="17"/>
  <c r="AF34" i="17"/>
  <c r="BF33" i="17"/>
  <c r="AR31" i="17"/>
  <c r="AQ31" i="17"/>
  <c r="AP31" i="17"/>
  <c r="AO31" i="17"/>
  <c r="AN31" i="17"/>
  <c r="AM31" i="17"/>
  <c r="AL31" i="17"/>
  <c r="AK31" i="17"/>
  <c r="AJ31" i="17"/>
  <c r="AI31" i="17"/>
  <c r="AG31" i="17"/>
  <c r="AF31" i="17"/>
  <c r="BJ30" i="17" a="1"/>
  <c r="BJ30" i="17" s="1"/>
  <c r="BI30" i="17" a="1"/>
  <c r="BI30" i="17" s="1"/>
  <c r="BI32" i="17" s="1" a="1"/>
  <c r="BI32" i="17" s="1"/>
  <c r="BH30" i="17" a="1"/>
  <c r="BH30" i="17" s="1"/>
  <c r="BB30" i="17"/>
  <c r="BB28" i="17" s="1"/>
  <c r="BA30" i="17"/>
  <c r="BA28" i="17" s="1"/>
  <c r="AZ30" i="17"/>
  <c r="AZ28" i="17" s="1"/>
  <c r="AY30" i="17"/>
  <c r="AX30" i="17"/>
  <c r="AW30" i="17"/>
  <c r="AV30" i="17"/>
  <c r="AV28" i="17" s="1"/>
  <c r="AU30" i="17"/>
  <c r="AU28" i="17" s="1"/>
  <c r="AT30" i="17"/>
  <c r="AS30" i="17"/>
  <c r="AS28" i="17" s="1"/>
  <c r="AH30" i="17"/>
  <c r="AH28" i="17" s="1"/>
  <c r="AE30" i="17"/>
  <c r="AE28" i="17" s="1"/>
  <c r="AB30" i="17"/>
  <c r="AB32" i="17" s="1"/>
  <c r="H30" i="17" a="1"/>
  <c r="H30" i="17" s="1"/>
  <c r="H32" i="17" s="1" a="1"/>
  <c r="H32" i="17" s="1"/>
  <c r="BF29" i="17"/>
  <c r="AY28" i="17"/>
  <c r="AX28" i="17"/>
  <c r="AW28" i="17"/>
  <c r="AT28" i="17"/>
  <c r="AR28" i="17"/>
  <c r="AQ28" i="17"/>
  <c r="AP28" i="17"/>
  <c r="AO28" i="17"/>
  <c r="AN28" i="17"/>
  <c r="AM28" i="17"/>
  <c r="AL28" i="17"/>
  <c r="AK28" i="17"/>
  <c r="AJ28" i="17"/>
  <c r="AI28" i="17"/>
  <c r="AG28" i="17"/>
  <c r="AF28" i="17"/>
  <c r="T27" i="17"/>
  <c r="T28" i="17" s="1" a="1"/>
  <c r="T28" i="17" s="1"/>
  <c r="F27" i="17" a="1"/>
  <c r="F27" i="17" s="1"/>
  <c r="F28" i="17" s="1" a="1"/>
  <c r="F28" i="17" s="1"/>
  <c r="F29" i="17" s="1" a="1"/>
  <c r="F29" i="17" s="1"/>
  <c r="BB24" i="17"/>
  <c r="BA24" i="17"/>
  <c r="AZ24" i="17"/>
  <c r="AY24" i="17"/>
  <c r="AX24" i="17"/>
  <c r="AW24" i="17"/>
  <c r="AV24" i="17"/>
  <c r="AU24" i="17"/>
  <c r="AT24" i="17"/>
  <c r="AS24" i="17"/>
  <c r="AR24" i="17"/>
  <c r="AQ24" i="17"/>
  <c r="AP24" i="17"/>
  <c r="AO24" i="17"/>
  <c r="AN24" i="17"/>
  <c r="AM24" i="17"/>
  <c r="AL24" i="17"/>
  <c r="AK24" i="17"/>
  <c r="AJ24" i="17"/>
  <c r="AI24" i="17"/>
  <c r="AH24" i="17"/>
  <c r="AG24" i="17"/>
  <c r="AF24" i="17"/>
  <c r="AE24" i="17"/>
  <c r="BC11" i="17" a="1"/>
  <c r="BC11" i="17" s="1"/>
  <c r="BB10" i="17" a="1"/>
  <c r="BB10" i="17" s="1"/>
  <c r="BA10" i="17" a="1"/>
  <c r="BA10" i="17" s="1"/>
  <c r="AZ10" i="17" a="1"/>
  <c r="AZ10" i="17" s="1"/>
  <c r="AY10" i="17" a="1"/>
  <c r="AY10" i="17" s="1"/>
  <c r="AX10" i="17" a="1"/>
  <c r="AX10" i="17" s="1"/>
  <c r="AW10" i="17" a="1"/>
  <c r="AW10" i="17" s="1"/>
  <c r="AV10" i="17" a="1"/>
  <c r="AV10" i="17" s="1"/>
  <c r="AU10" i="17" a="1"/>
  <c r="AU10" i="17" s="1"/>
  <c r="AT10" i="17" a="1"/>
  <c r="AT10" i="17" s="1"/>
  <c r="AS10" i="17" a="1"/>
  <c r="AS10" i="17" s="1"/>
  <c r="AR10" i="17" a="1"/>
  <c r="AR10" i="17" s="1"/>
  <c r="AQ10" i="17" a="1"/>
  <c r="AQ10" i="17" s="1"/>
  <c r="AP10" i="17" a="1"/>
  <c r="AP10" i="17" s="1"/>
  <c r="AO10" i="17" a="1"/>
  <c r="AO10" i="17" s="1"/>
  <c r="AN10" i="17" a="1"/>
  <c r="AN10" i="17" s="1"/>
  <c r="AM10" i="17" a="1"/>
  <c r="AM10" i="17" s="1"/>
  <c r="AL10" i="17" a="1"/>
  <c r="AL10" i="17" s="1"/>
  <c r="AK10" i="17" a="1"/>
  <c r="AK10" i="17" s="1"/>
  <c r="AJ10" i="17" a="1"/>
  <c r="AJ10" i="17" s="1"/>
  <c r="AI10" i="17" a="1"/>
  <c r="AI10" i="17" s="1"/>
  <c r="AH10" i="17" a="1"/>
  <c r="AH10" i="17" s="1"/>
  <c r="AG10" i="17" a="1"/>
  <c r="AG10" i="17" s="1"/>
  <c r="AF10" i="17" a="1"/>
  <c r="AF10" i="17" s="1"/>
  <c r="AE10" i="17" a="1"/>
  <c r="AE10" i="17" s="1"/>
  <c r="BB9" i="17"/>
  <c r="BA9" i="17"/>
  <c r="AZ9" i="17"/>
  <c r="AY9" i="17"/>
  <c r="AX9" i="17"/>
  <c r="AW9" i="17"/>
  <c r="AV9" i="17"/>
  <c r="AU9" i="17"/>
  <c r="AT9" i="17"/>
  <c r="AS9" i="17" a="1"/>
  <c r="AS9" i="17" s="1"/>
  <c r="AR9" i="17"/>
  <c r="AQ9" i="17"/>
  <c r="AP9" i="17"/>
  <c r="AO9" i="17"/>
  <c r="AN9" i="17"/>
  <c r="AM9" i="17"/>
  <c r="AL9" i="17"/>
  <c r="AK9" i="17"/>
  <c r="AJ9" i="17"/>
  <c r="AI9" i="17" a="1"/>
  <c r="AI9" i="17" s="1"/>
  <c r="AH9" i="17"/>
  <c r="AG9" i="17"/>
  <c r="AF9" i="17"/>
  <c r="AE9" i="17"/>
  <c r="BB7" i="17" a="1"/>
  <c r="BB7" i="17" s="1"/>
  <c r="BA7" i="17" a="1"/>
  <c r="BA7" i="17" s="1"/>
  <c r="AZ7" i="17" a="1"/>
  <c r="AZ7" i="17" s="1"/>
  <c r="AY7" i="17" a="1"/>
  <c r="AY7" i="17" s="1"/>
  <c r="AX7" i="17" a="1"/>
  <c r="AX7" i="17" s="1"/>
  <c r="AW7" i="17" a="1"/>
  <c r="AW7" i="17" s="1"/>
  <c r="AV7" i="17" a="1"/>
  <c r="AV7" i="17"/>
  <c r="AU7" i="17" a="1"/>
  <c r="AU7" i="17" s="1"/>
  <c r="AT7" i="17" a="1"/>
  <c r="AT7" i="17" s="1"/>
  <c r="AS7" i="17" a="1"/>
  <c r="AS7" i="17" s="1"/>
  <c r="AR7" i="17" a="1"/>
  <c r="AR7" i="17" s="1"/>
  <c r="AQ7" i="17" a="1"/>
  <c r="AQ7" i="17" s="1"/>
  <c r="AP7" i="17" a="1"/>
  <c r="AP7" i="17" s="1"/>
  <c r="AO7" i="17" a="1"/>
  <c r="AO7" i="17" s="1"/>
  <c r="AN7" i="17" a="1"/>
  <c r="AN7" i="17" s="1"/>
  <c r="AM7" i="17" a="1"/>
  <c r="AM7" i="17" s="1"/>
  <c r="AL7" i="17" a="1"/>
  <c r="AL7" i="17" s="1"/>
  <c r="AK7" i="17" a="1"/>
  <c r="AK7" i="17"/>
  <c r="AJ7" i="17" a="1"/>
  <c r="AJ7" i="17" s="1"/>
  <c r="AI7" i="17" a="1"/>
  <c r="AI7" i="17" s="1"/>
  <c r="AH7" i="17" a="1"/>
  <c r="AH7" i="17" s="1"/>
  <c r="AG7" i="17" a="1"/>
  <c r="AG7" i="17" s="1"/>
  <c r="AF7" i="17" a="1"/>
  <c r="AF7" i="17" s="1"/>
  <c r="AE7" i="17" a="1"/>
  <c r="AE7" i="17" s="1"/>
  <c r="BB6" i="17"/>
  <c r="BA6" i="17"/>
  <c r="AZ6" i="17"/>
  <c r="AY6" i="17"/>
  <c r="AX6" i="17"/>
  <c r="AW6" i="17"/>
  <c r="AV6" i="17"/>
  <c r="AU6" i="17"/>
  <c r="AT6" i="17"/>
  <c r="AS6" i="17" a="1"/>
  <c r="AS6" i="17" s="1"/>
  <c r="AR6" i="17"/>
  <c r="AQ6" i="17"/>
  <c r="AP6" i="17"/>
  <c r="AO6" i="17"/>
  <c r="AN6" i="17"/>
  <c r="AM6" i="17"/>
  <c r="AL6" i="17"/>
  <c r="AK6" i="17"/>
  <c r="AJ6" i="17"/>
  <c r="AI6" i="17" a="1"/>
  <c r="AI6" i="17" s="1"/>
  <c r="AH6" i="17"/>
  <c r="AG6" i="17"/>
  <c r="AF6" i="17"/>
  <c r="AE6" i="17"/>
  <c r="T79" i="16"/>
  <c r="BB72" i="16"/>
  <c r="BA72" i="16"/>
  <c r="AZ72" i="16"/>
  <c r="AY72" i="16"/>
  <c r="AX72" i="16"/>
  <c r="AW72" i="16"/>
  <c r="AV72" i="16"/>
  <c r="AU72" i="16"/>
  <c r="AT72" i="16"/>
  <c r="AS72" i="16"/>
  <c r="AR72" i="16"/>
  <c r="AQ72" i="16"/>
  <c r="AP72" i="16"/>
  <c r="AO72" i="16"/>
  <c r="AN72" i="16"/>
  <c r="AM72" i="16"/>
  <c r="AL72" i="16"/>
  <c r="AK72" i="16"/>
  <c r="AJ72" i="16"/>
  <c r="AI72" i="16"/>
  <c r="AH72" i="16"/>
  <c r="AG72" i="16"/>
  <c r="AF72" i="16"/>
  <c r="AE72" i="16"/>
  <c r="BB69" i="16"/>
  <c r="BA69" i="16"/>
  <c r="AZ69" i="16"/>
  <c r="AY69" i="16"/>
  <c r="AX69" i="16"/>
  <c r="AW69" i="16"/>
  <c r="AV69" i="16"/>
  <c r="AU69" i="16"/>
  <c r="AT69" i="16"/>
  <c r="AS69" i="16"/>
  <c r="AR69" i="16"/>
  <c r="AQ69" i="16"/>
  <c r="AP69" i="16"/>
  <c r="AO69" i="16"/>
  <c r="AN69" i="16"/>
  <c r="AM69" i="16"/>
  <c r="AL69" i="16"/>
  <c r="AK69" i="16"/>
  <c r="AJ69" i="16"/>
  <c r="AI69" i="16"/>
  <c r="AH69" i="16"/>
  <c r="AG69" i="16"/>
  <c r="AF69" i="16"/>
  <c r="AE69" i="16"/>
  <c r="BB65" i="16"/>
  <c r="BA65" i="16"/>
  <c r="BA64" i="16" s="1"/>
  <c r="AZ65" i="16"/>
  <c r="AY65" i="16"/>
  <c r="AY64" i="16" s="1"/>
  <c r="AX65" i="16"/>
  <c r="AW65" i="16"/>
  <c r="AW64" i="16" s="1"/>
  <c r="AV65" i="16"/>
  <c r="AU65" i="16"/>
  <c r="AU64" i="16" s="1"/>
  <c r="AT65" i="16"/>
  <c r="AS65" i="16"/>
  <c r="AS64" i="16" s="1"/>
  <c r="AR65" i="16"/>
  <c r="AQ65" i="16"/>
  <c r="AQ64" i="16" s="1"/>
  <c r="AP65" i="16"/>
  <c r="AO65" i="16"/>
  <c r="AO64" i="16" s="1"/>
  <c r="AN65" i="16"/>
  <c r="AM65" i="16"/>
  <c r="AL65" i="16"/>
  <c r="AK65" i="16"/>
  <c r="AK64" i="16" s="1"/>
  <c r="AJ65" i="16"/>
  <c r="AI65" i="16"/>
  <c r="AI64" i="16" s="1"/>
  <c r="AH65" i="16"/>
  <c r="AG65" i="16"/>
  <c r="AG64" i="16" s="1"/>
  <c r="AF65" i="16"/>
  <c r="AE65" i="16"/>
  <c r="AE64" i="16" s="1"/>
  <c r="AT64" i="16"/>
  <c r="AM64" i="16"/>
  <c r="AH64" i="16"/>
  <c r="T63" i="16"/>
  <c r="T64" i="16" s="1" a="1"/>
  <c r="T64" i="16" s="1"/>
  <c r="T65" i="16" s="1" a="1"/>
  <c r="T65" i="16" s="1"/>
  <c r="T66" i="16" s="1" a="1"/>
  <c r="T66" i="16" s="1"/>
  <c r="T67" i="16" s="1" a="1"/>
  <c r="T67" i="16" s="1"/>
  <c r="T68" i="16" s="1" a="1"/>
  <c r="T68" i="16" s="1"/>
  <c r="T69" i="16" s="1" a="1"/>
  <c r="T69" i="16" s="1"/>
  <c r="T70" i="16" s="1" a="1"/>
  <c r="T70" i="16" s="1"/>
  <c r="T71" i="16" s="1" a="1"/>
  <c r="T71" i="16" s="1"/>
  <c r="T72" i="16" s="1" a="1"/>
  <c r="T72" i="16" s="1"/>
  <c r="T73" i="16" s="1" a="1"/>
  <c r="T73" i="16" s="1"/>
  <c r="T74" i="16" s="1" a="1"/>
  <c r="T74" i="16" s="1"/>
  <c r="F63" i="16" a="1"/>
  <c r="F63" i="16" s="1"/>
  <c r="F64" i="16" s="1" a="1"/>
  <c r="F64" i="16" s="1"/>
  <c r="F65" i="16" s="1" a="1"/>
  <c r="F65" i="16" s="1"/>
  <c r="F66" i="16" s="1" a="1"/>
  <c r="F66" i="16" s="1"/>
  <c r="F67" i="16" s="1" a="1"/>
  <c r="F67" i="16" s="1"/>
  <c r="F68" i="16" s="1" a="1"/>
  <c r="F68" i="16" s="1"/>
  <c r="F69" i="16" s="1" a="1"/>
  <c r="F69" i="16" s="1"/>
  <c r="F70" i="16" s="1" a="1"/>
  <c r="F70" i="16" s="1"/>
  <c r="F71" i="16" s="1" a="1"/>
  <c r="F71" i="16" s="1"/>
  <c r="F72" i="16" s="1" a="1"/>
  <c r="F72" i="16" s="1"/>
  <c r="F73" i="16" s="1" a="1"/>
  <c r="F73" i="16" s="1"/>
  <c r="F74" i="16" s="1" a="1"/>
  <c r="F74" i="16" s="1"/>
  <c r="BB60" i="16"/>
  <c r="BA60" i="16"/>
  <c r="AZ60" i="16"/>
  <c r="AY60" i="16"/>
  <c r="AX60" i="16"/>
  <c r="AW60" i="16"/>
  <c r="AV60" i="16"/>
  <c r="AU60" i="16"/>
  <c r="AT60" i="16"/>
  <c r="AS60" i="16"/>
  <c r="AR60" i="16"/>
  <c r="AQ60" i="16"/>
  <c r="AP60" i="16"/>
  <c r="AO60" i="16"/>
  <c r="AN60" i="16"/>
  <c r="AM60" i="16"/>
  <c r="AL60" i="16"/>
  <c r="AK60" i="16"/>
  <c r="AJ60" i="16"/>
  <c r="AI60" i="16"/>
  <c r="AH60" i="16"/>
  <c r="AG60" i="16"/>
  <c r="AF60" i="16"/>
  <c r="AE60" i="16"/>
  <c r="BB57" i="16"/>
  <c r="BA57" i="16"/>
  <c r="AZ57" i="16"/>
  <c r="AY57" i="16"/>
  <c r="AX57" i="16"/>
  <c r="AW57" i="16"/>
  <c r="AV57" i="16"/>
  <c r="AU57" i="16"/>
  <c r="AT57" i="16"/>
  <c r="AS57" i="16"/>
  <c r="AR57" i="16"/>
  <c r="AQ57" i="16"/>
  <c r="AP57" i="16"/>
  <c r="AO57" i="16"/>
  <c r="AN57" i="16"/>
  <c r="AM57" i="16"/>
  <c r="AL57" i="16"/>
  <c r="AK57" i="16"/>
  <c r="AJ57" i="16"/>
  <c r="AI57" i="16"/>
  <c r="AH57" i="16"/>
  <c r="AG57" i="16"/>
  <c r="AF57" i="16"/>
  <c r="AE57" i="16"/>
  <c r="BB53" i="16"/>
  <c r="BA53" i="16"/>
  <c r="AZ53" i="16"/>
  <c r="AY53" i="16"/>
  <c r="AX53" i="16"/>
  <c r="AX52" i="16" s="1"/>
  <c r="AW53" i="16"/>
  <c r="AW52" i="16" s="1"/>
  <c r="AV53" i="16"/>
  <c r="AV52" i="16" s="1"/>
  <c r="AU53" i="16"/>
  <c r="AU52" i="16" s="1"/>
  <c r="AT53" i="16"/>
  <c r="AS53" i="16"/>
  <c r="AR53" i="16"/>
  <c r="AR52" i="16" s="1"/>
  <c r="AQ53" i="16"/>
  <c r="AP53" i="16"/>
  <c r="AP52" i="16" s="1"/>
  <c r="AO53" i="16"/>
  <c r="AN53" i="16"/>
  <c r="AN52" i="16" s="1"/>
  <c r="AM53" i="16"/>
  <c r="AL53" i="16"/>
  <c r="AL52" i="16" s="1"/>
  <c r="AK53" i="16"/>
  <c r="AJ53" i="16"/>
  <c r="AI53" i="16"/>
  <c r="AI52" i="16" s="1"/>
  <c r="AH53" i="16"/>
  <c r="AG53" i="16"/>
  <c r="AF53" i="16"/>
  <c r="AF52" i="16" s="1"/>
  <c r="AE53" i="16"/>
  <c r="BB52" i="16"/>
  <c r="BA52" i="16"/>
  <c r="AY52" i="16"/>
  <c r="AO52" i="16"/>
  <c r="AM52" i="16"/>
  <c r="AK52" i="16"/>
  <c r="T51" i="16"/>
  <c r="T52" i="16" s="1" a="1"/>
  <c r="T52" i="16" s="1"/>
  <c r="T53" i="16" s="1" a="1"/>
  <c r="T53" i="16" s="1"/>
  <c r="T54" i="16" s="1" a="1"/>
  <c r="T54" i="16" s="1"/>
  <c r="T55" i="16" s="1" a="1"/>
  <c r="T55" i="16" s="1"/>
  <c r="T56" i="16" s="1" a="1"/>
  <c r="T56" i="16" s="1"/>
  <c r="T57" i="16" s="1" a="1"/>
  <c r="T57" i="16" s="1"/>
  <c r="T58" i="16" s="1" a="1"/>
  <c r="T58" i="16" s="1"/>
  <c r="T59" i="16" s="1" a="1"/>
  <c r="T59" i="16" s="1"/>
  <c r="T60" i="16" s="1" a="1"/>
  <c r="T60" i="16" s="1"/>
  <c r="T61" i="16" s="1" a="1"/>
  <c r="T61" i="16" s="1"/>
  <c r="T62" i="16" s="1" a="1"/>
  <c r="T62" i="16" s="1"/>
  <c r="F51" i="16" a="1"/>
  <c r="F51" i="16" s="1"/>
  <c r="F52" i="16" s="1" a="1"/>
  <c r="F52" i="16" s="1"/>
  <c r="F53" i="16" s="1" a="1"/>
  <c r="F53" i="16" s="1"/>
  <c r="F54" i="16" s="1" a="1"/>
  <c r="F54" i="16" s="1"/>
  <c r="F55" i="16" s="1" a="1"/>
  <c r="F55" i="16" s="1"/>
  <c r="F56" i="16" s="1" a="1"/>
  <c r="F56" i="16" s="1"/>
  <c r="F57" i="16" s="1" a="1"/>
  <c r="F57" i="16" s="1"/>
  <c r="F58" i="16" s="1" a="1"/>
  <c r="F58" i="16" s="1"/>
  <c r="F59" i="16" s="1" a="1"/>
  <c r="F59" i="16" s="1"/>
  <c r="F60" i="16" s="1" a="1"/>
  <c r="F60" i="16" s="1"/>
  <c r="F61" i="16" s="1" a="1"/>
  <c r="F61" i="16" s="1"/>
  <c r="F62" i="16" s="1" a="1"/>
  <c r="F62" i="16" s="1"/>
  <c r="BB48" i="16"/>
  <c r="BA48" i="16"/>
  <c r="AZ48" i="16"/>
  <c r="AY48" i="16"/>
  <c r="AX48" i="16"/>
  <c r="AW48" i="16"/>
  <c r="AV48" i="16"/>
  <c r="AU48" i="16"/>
  <c r="AT48" i="16"/>
  <c r="AS48" i="16"/>
  <c r="AR48" i="16"/>
  <c r="AQ48" i="16"/>
  <c r="AP48" i="16"/>
  <c r="AO48" i="16"/>
  <c r="AN48" i="16"/>
  <c r="AM48" i="16"/>
  <c r="AL48" i="16"/>
  <c r="AK48" i="16"/>
  <c r="AJ48" i="16"/>
  <c r="AI48" i="16"/>
  <c r="AH48" i="16"/>
  <c r="AG48" i="16"/>
  <c r="AF48" i="16"/>
  <c r="AE48" i="16"/>
  <c r="BB45" i="16"/>
  <c r="BA45" i="16"/>
  <c r="AZ45" i="16"/>
  <c r="AY45" i="16"/>
  <c r="AX45" i="16"/>
  <c r="AW45" i="16"/>
  <c r="AV45" i="16"/>
  <c r="AU45" i="16"/>
  <c r="AT45" i="16"/>
  <c r="AS45" i="16"/>
  <c r="AR45" i="16"/>
  <c r="AQ45" i="16"/>
  <c r="AP45" i="16"/>
  <c r="AO45" i="16"/>
  <c r="AN45" i="16"/>
  <c r="AM45" i="16"/>
  <c r="AL45" i="16"/>
  <c r="AK45" i="16"/>
  <c r="AJ45" i="16"/>
  <c r="AI45" i="16"/>
  <c r="AH45" i="16"/>
  <c r="AG45" i="16"/>
  <c r="AF45" i="16"/>
  <c r="AE45" i="16"/>
  <c r="BB41" i="16"/>
  <c r="BA41" i="16"/>
  <c r="BA40" i="16" s="1"/>
  <c r="AZ41" i="16"/>
  <c r="AZ40" i="16" s="1"/>
  <c r="AY41" i="16"/>
  <c r="AY40" i="16" s="1"/>
  <c r="AX41" i="16"/>
  <c r="AW41" i="16"/>
  <c r="AW40" i="16" s="1"/>
  <c r="AV41" i="16"/>
  <c r="AU41" i="16"/>
  <c r="AU40" i="16" s="1"/>
  <c r="AT41" i="16"/>
  <c r="AS41" i="16"/>
  <c r="AR41" i="16"/>
  <c r="AQ41" i="16"/>
  <c r="AQ40" i="16" s="1"/>
  <c r="AP41" i="16"/>
  <c r="AO41" i="16"/>
  <c r="AO40" i="16" s="1"/>
  <c r="AN41" i="16"/>
  <c r="AM41" i="16"/>
  <c r="AM40" i="16" s="1"/>
  <c r="AL41" i="16"/>
  <c r="AK41" i="16"/>
  <c r="AK40" i="16" s="1"/>
  <c r="AJ41" i="16"/>
  <c r="AI41" i="16"/>
  <c r="AH41" i="16"/>
  <c r="AG41" i="16"/>
  <c r="AG40" i="16" s="1"/>
  <c r="AF41" i="16"/>
  <c r="AE41" i="16"/>
  <c r="AE40" i="16" s="1"/>
  <c r="AS40" i="16"/>
  <c r="T39" i="16"/>
  <c r="T40" i="16" s="1" a="1"/>
  <c r="T40" i="16" s="1"/>
  <c r="T41" i="16" s="1" a="1"/>
  <c r="T41" i="16" s="1"/>
  <c r="T42" i="16" s="1" a="1"/>
  <c r="T42" i="16" s="1"/>
  <c r="T43" i="16" s="1" a="1"/>
  <c r="T43" i="16" s="1"/>
  <c r="T44" i="16" s="1" a="1"/>
  <c r="T44" i="16" s="1"/>
  <c r="T45" i="16" s="1" a="1"/>
  <c r="T45" i="16" s="1"/>
  <c r="T46" i="16" s="1" a="1"/>
  <c r="T46" i="16" s="1"/>
  <c r="T47" i="16" s="1" a="1"/>
  <c r="T47" i="16" s="1"/>
  <c r="T48" i="16" s="1" a="1"/>
  <c r="T48" i="16" s="1"/>
  <c r="T49" i="16" s="1" a="1"/>
  <c r="T49" i="16" s="1"/>
  <c r="T50" i="16" s="1" a="1"/>
  <c r="T50" i="16" s="1"/>
  <c r="F39" i="16" a="1"/>
  <c r="F39" i="16" s="1"/>
  <c r="F40" i="16" s="1" a="1"/>
  <c r="F40" i="16" s="1"/>
  <c r="F41" i="16" s="1" a="1"/>
  <c r="F41" i="16" s="1"/>
  <c r="F42" i="16" s="1" a="1"/>
  <c r="F42" i="16" s="1"/>
  <c r="F43" i="16" s="1" a="1"/>
  <c r="F43" i="16" s="1"/>
  <c r="F44" i="16" s="1" a="1"/>
  <c r="F44" i="16" s="1"/>
  <c r="F45" i="16" s="1" a="1"/>
  <c r="F45" i="16" s="1"/>
  <c r="F46" i="16" s="1" a="1"/>
  <c r="F46" i="16" s="1"/>
  <c r="F47" i="16" s="1" a="1"/>
  <c r="F47" i="16" s="1"/>
  <c r="F48" i="16" s="1" a="1"/>
  <c r="F48" i="16" s="1"/>
  <c r="F49" i="16" s="1" a="1"/>
  <c r="F49" i="16" s="1"/>
  <c r="F50" i="16" s="1" a="1"/>
  <c r="F50" i="16" s="1"/>
  <c r="BB36" i="16"/>
  <c r="BA36" i="16"/>
  <c r="AZ36" i="16"/>
  <c r="AY36" i="16"/>
  <c r="AX36" i="16"/>
  <c r="AW36" i="16"/>
  <c r="AV36" i="16"/>
  <c r="AU36" i="16"/>
  <c r="AT36" i="16"/>
  <c r="AS36" i="16"/>
  <c r="AR36" i="16"/>
  <c r="AQ36" i="16"/>
  <c r="AP36" i="16"/>
  <c r="AO36" i="16"/>
  <c r="AN36" i="16"/>
  <c r="AM36" i="16"/>
  <c r="AL36" i="16"/>
  <c r="AK36" i="16"/>
  <c r="AJ36" i="16"/>
  <c r="AI36" i="16"/>
  <c r="AH36" i="16"/>
  <c r="AG36" i="16"/>
  <c r="AF36" i="16"/>
  <c r="AE36" i="16"/>
  <c r="BB33" i="16"/>
  <c r="BA33" i="16"/>
  <c r="AZ33" i="16"/>
  <c r="AY33" i="16"/>
  <c r="AX33" i="16"/>
  <c r="AW33" i="16"/>
  <c r="AV33" i="16"/>
  <c r="AU33" i="16"/>
  <c r="AT33" i="16"/>
  <c r="AS33" i="16"/>
  <c r="AR33" i="16"/>
  <c r="AQ33" i="16"/>
  <c r="AP33" i="16"/>
  <c r="AO33" i="16"/>
  <c r="AN33" i="16"/>
  <c r="AM33" i="16"/>
  <c r="AL33" i="16"/>
  <c r="AK33" i="16"/>
  <c r="AJ33" i="16"/>
  <c r="AI33" i="16"/>
  <c r="AH33" i="16"/>
  <c r="AG33" i="16"/>
  <c r="AF33" i="16"/>
  <c r="AE33" i="16"/>
  <c r="BB29" i="16"/>
  <c r="BB28" i="16" s="1"/>
  <c r="BA29" i="16"/>
  <c r="BA28" i="16" s="1"/>
  <c r="AZ29" i="16"/>
  <c r="AZ28" i="16" s="1"/>
  <c r="AY29" i="16"/>
  <c r="AY28" i="16" s="1"/>
  <c r="AX29" i="16"/>
  <c r="AX28" i="16" s="1"/>
  <c r="AW29" i="16"/>
  <c r="AV29" i="16"/>
  <c r="AV28" i="16" s="1"/>
  <c r="AU29" i="16"/>
  <c r="AU28" i="16" s="1"/>
  <c r="AT29" i="16"/>
  <c r="AT28" i="16" s="1"/>
  <c r="AS29" i="16"/>
  <c r="AR29" i="16"/>
  <c r="AR28" i="16" s="1"/>
  <c r="AQ29" i="16"/>
  <c r="AQ28" i="16" s="1"/>
  <c r="AP29" i="16"/>
  <c r="AP28" i="16" s="1"/>
  <c r="AO29" i="16"/>
  <c r="AO28" i="16" s="1"/>
  <c r="AN29" i="16"/>
  <c r="AN28" i="16" s="1"/>
  <c r="AM29" i="16"/>
  <c r="AM28" i="16" s="1"/>
  <c r="AL29" i="16"/>
  <c r="AL28" i="16" s="1"/>
  <c r="AK29" i="16"/>
  <c r="AJ29" i="16"/>
  <c r="AI29" i="16"/>
  <c r="AI28" i="16" s="1"/>
  <c r="AH29" i="16"/>
  <c r="AH28" i="16" s="1"/>
  <c r="AG29" i="16"/>
  <c r="AG28" i="16" s="1"/>
  <c r="AF29" i="16"/>
  <c r="AF28" i="16" s="1"/>
  <c r="AE29" i="16"/>
  <c r="AE28" i="16" s="1"/>
  <c r="AS28" i="16"/>
  <c r="AJ28" i="16"/>
  <c r="T27" i="16"/>
  <c r="T28" i="16" s="1" a="1"/>
  <c r="T28" i="16" s="1"/>
  <c r="T29" i="16" s="1" a="1"/>
  <c r="T29" i="16" s="1"/>
  <c r="T30" i="16" s="1" a="1"/>
  <c r="T30" i="16" s="1"/>
  <c r="T31" i="16" s="1" a="1"/>
  <c r="T31" i="16" s="1"/>
  <c r="T32" i="16" s="1" a="1"/>
  <c r="T32" i="16" s="1"/>
  <c r="T33" i="16" s="1" a="1"/>
  <c r="T33" i="16" s="1"/>
  <c r="T34" i="16" s="1" a="1"/>
  <c r="T34" i="16" s="1"/>
  <c r="T35" i="16" s="1" a="1"/>
  <c r="T35" i="16" s="1"/>
  <c r="T36" i="16" s="1" a="1"/>
  <c r="T36" i="16" s="1"/>
  <c r="T37" i="16" s="1" a="1"/>
  <c r="T37" i="16" s="1"/>
  <c r="T38" i="16" s="1" a="1"/>
  <c r="T38" i="16" s="1"/>
  <c r="F27" i="16" a="1"/>
  <c r="F27" i="16" s="1"/>
  <c r="BB24" i="16"/>
  <c r="BA24" i="16"/>
  <c r="AZ24" i="16"/>
  <c r="AY24" i="16"/>
  <c r="AX24" i="16"/>
  <c r="AW24" i="16"/>
  <c r="AV24" i="16"/>
  <c r="AU24" i="16"/>
  <c r="AT24" i="16"/>
  <c r="AS24" i="16"/>
  <c r="AR24" i="16"/>
  <c r="AQ24" i="16"/>
  <c r="AP24" i="16"/>
  <c r="AO24" i="16"/>
  <c r="AN24" i="16"/>
  <c r="AM24" i="16"/>
  <c r="AL24" i="16"/>
  <c r="AK24" i="16"/>
  <c r="AJ24" i="16"/>
  <c r="AI24" i="16"/>
  <c r="AH24" i="16"/>
  <c r="AG24" i="16"/>
  <c r="AF24" i="16"/>
  <c r="AE24" i="16"/>
  <c r="BC11" i="16" a="1"/>
  <c r="BC11" i="16" s="1"/>
  <c r="BB10" i="16" a="1"/>
  <c r="BB10" i="16" s="1"/>
  <c r="BA10" i="16" a="1"/>
  <c r="BA10" i="16" s="1"/>
  <c r="AZ10" i="16" a="1"/>
  <c r="AZ10" i="16" s="1"/>
  <c r="AY10" i="16" a="1"/>
  <c r="AY10" i="16" s="1"/>
  <c r="AX10" i="16" a="1"/>
  <c r="AX10" i="16" s="1"/>
  <c r="AW10" i="16" a="1"/>
  <c r="AW10" i="16" s="1"/>
  <c r="AV10" i="16" a="1"/>
  <c r="AV10" i="16" s="1"/>
  <c r="AU10" i="16" a="1"/>
  <c r="AU10" i="16" s="1"/>
  <c r="AT10" i="16" a="1"/>
  <c r="AT10" i="16" s="1"/>
  <c r="AS10" i="16" a="1"/>
  <c r="AS10" i="16" s="1"/>
  <c r="AR10" i="16" a="1"/>
  <c r="AR10" i="16" s="1"/>
  <c r="AQ10" i="16" a="1"/>
  <c r="AQ10" i="16" s="1"/>
  <c r="AP10" i="16" a="1"/>
  <c r="AP10" i="16" s="1"/>
  <c r="AO10" i="16" a="1"/>
  <c r="AO10" i="16" s="1"/>
  <c r="AN10" i="16" a="1"/>
  <c r="AN10" i="16" s="1"/>
  <c r="AM10" i="16" a="1"/>
  <c r="AM10" i="16" s="1"/>
  <c r="AL10" i="16" a="1"/>
  <c r="AL10" i="16" s="1"/>
  <c r="AK10" i="16" a="1"/>
  <c r="AK10" i="16" s="1"/>
  <c r="AJ10" i="16" a="1"/>
  <c r="AJ10" i="16" s="1"/>
  <c r="AI10" i="16" a="1"/>
  <c r="AI10" i="16" s="1"/>
  <c r="AH10" i="16" a="1"/>
  <c r="AH10" i="16"/>
  <c r="AG10" i="16" a="1"/>
  <c r="AG10" i="16" s="1"/>
  <c r="AF10" i="16" a="1"/>
  <c r="AF10" i="16" s="1"/>
  <c r="AE10" i="16" a="1"/>
  <c r="AE10" i="16"/>
  <c r="BB9" i="16"/>
  <c r="BA9" i="16"/>
  <c r="AZ9" i="16"/>
  <c r="AY9" i="16"/>
  <c r="AX9" i="16"/>
  <c r="AW9" i="16"/>
  <c r="AV9" i="16"/>
  <c r="AU9" i="16"/>
  <c r="AT9" i="16"/>
  <c r="AS9" i="16" a="1"/>
  <c r="AS9" i="16" s="1"/>
  <c r="AR9" i="16"/>
  <c r="AQ9" i="16"/>
  <c r="AP9" i="16"/>
  <c r="AO9" i="16"/>
  <c r="AN9" i="16"/>
  <c r="AM9" i="16"/>
  <c r="AL9" i="16"/>
  <c r="AK9" i="16"/>
  <c r="AJ9" i="16"/>
  <c r="AI9" i="16" a="1"/>
  <c r="AI9" i="16" s="1"/>
  <c r="AH9" i="16"/>
  <c r="AG9" i="16"/>
  <c r="AF9" i="16"/>
  <c r="AE9" i="16"/>
  <c r="BB7" i="16" a="1"/>
  <c r="BB7" i="16" s="1"/>
  <c r="BA7" i="16" a="1"/>
  <c r="BA7" i="16" s="1"/>
  <c r="AZ7" i="16" a="1"/>
  <c r="AZ7" i="16" s="1"/>
  <c r="AY7" i="16" a="1"/>
  <c r="AY7" i="16" s="1"/>
  <c r="AX7" i="16" a="1"/>
  <c r="AX7" i="16" s="1"/>
  <c r="AW7" i="16" a="1"/>
  <c r="AW7" i="16" s="1"/>
  <c r="AV7" i="16" a="1"/>
  <c r="AV7" i="16" s="1"/>
  <c r="AU7" i="16" a="1"/>
  <c r="AU7" i="16" s="1"/>
  <c r="AT7" i="16" a="1"/>
  <c r="AT7" i="16" s="1"/>
  <c r="AS7" i="16" a="1"/>
  <c r="AS7" i="16" s="1"/>
  <c r="AR7" i="16" a="1"/>
  <c r="AR7" i="16" s="1"/>
  <c r="AQ7" i="16" a="1"/>
  <c r="AQ7" i="16" s="1"/>
  <c r="AP7" i="16" a="1"/>
  <c r="AP7" i="16" s="1"/>
  <c r="AO7" i="16" a="1"/>
  <c r="AO7" i="16" s="1"/>
  <c r="AN7" i="16" a="1"/>
  <c r="AN7" i="16" s="1"/>
  <c r="AM7" i="16" a="1"/>
  <c r="AM7" i="16" s="1"/>
  <c r="AL7" i="16" a="1"/>
  <c r="AL7" i="16" s="1"/>
  <c r="AK7" i="16" a="1"/>
  <c r="AK7" i="16" s="1"/>
  <c r="AJ7" i="16" a="1"/>
  <c r="AJ7" i="16" s="1"/>
  <c r="AI7" i="16" a="1"/>
  <c r="AI7" i="16" s="1"/>
  <c r="AH7" i="16" a="1"/>
  <c r="AH7" i="16" s="1"/>
  <c r="AG7" i="16" a="1"/>
  <c r="AG7" i="16" s="1"/>
  <c r="AF7" i="16" a="1"/>
  <c r="AF7" i="16" s="1"/>
  <c r="AE7" i="16" a="1"/>
  <c r="AE7" i="16" s="1"/>
  <c r="BB6" i="16"/>
  <c r="BA6" i="16"/>
  <c r="AZ6" i="16"/>
  <c r="AY6" i="16"/>
  <c r="AX6" i="16"/>
  <c r="AW6" i="16"/>
  <c r="AV6" i="16"/>
  <c r="AU6" i="16"/>
  <c r="AT6" i="16"/>
  <c r="AS6" i="16" a="1"/>
  <c r="AS6" i="16" s="1"/>
  <c r="AR6" i="16"/>
  <c r="AQ6" i="16"/>
  <c r="AP6" i="16"/>
  <c r="AO6" i="16"/>
  <c r="AN6" i="16"/>
  <c r="AM6" i="16"/>
  <c r="AL6" i="16"/>
  <c r="AK6" i="16"/>
  <c r="AJ6" i="16"/>
  <c r="AI6" i="16" a="1"/>
  <c r="AI6" i="16" s="1"/>
  <c r="AH6" i="16"/>
  <c r="AG6" i="16"/>
  <c r="AF6" i="16"/>
  <c r="AE6" i="16"/>
  <c r="T427" i="15"/>
  <c r="AB422" i="15"/>
  <c r="AB421" i="15"/>
  <c r="AB420" i="15"/>
  <c r="AB419" i="15"/>
  <c r="BB413" i="15"/>
  <c r="BA413" i="15"/>
  <c r="AZ413" i="15"/>
  <c r="AY413" i="15"/>
  <c r="AY409" i="15" s="1"/>
  <c r="AX413" i="15"/>
  <c r="AX409" i="15" s="1"/>
  <c r="AW413" i="15"/>
  <c r="AW409" i="15" s="1"/>
  <c r="AV413" i="15"/>
  <c r="AV409" i="15" s="1"/>
  <c r="AU413" i="15"/>
  <c r="AT413" i="15"/>
  <c r="AT409" i="15" s="1"/>
  <c r="AS413" i="15"/>
  <c r="AR413" i="15"/>
  <c r="AR409" i="15" s="1"/>
  <c r="AQ413" i="15"/>
  <c r="AP413" i="15"/>
  <c r="AP409" i="15" s="1"/>
  <c r="AO413" i="15"/>
  <c r="AN413" i="15"/>
  <c r="AM413" i="15"/>
  <c r="AM409" i="15" s="1"/>
  <c r="AL413" i="15"/>
  <c r="AL409" i="15" s="1"/>
  <c r="AK413" i="15"/>
  <c r="AK409" i="15" s="1"/>
  <c r="AJ413" i="15"/>
  <c r="AJ409" i="15" s="1"/>
  <c r="AI409" i="15"/>
  <c r="AI92" i="32" s="1"/>
  <c r="AI91" i="32" s="1"/>
  <c r="AH413" i="15"/>
  <c r="AH409" i="15" s="1"/>
  <c r="AG413" i="15"/>
  <c r="AG409" i="15" s="1"/>
  <c r="AF413" i="15"/>
  <c r="AF409" i="15" s="1"/>
  <c r="AE413" i="15"/>
  <c r="AE409" i="15" s="1"/>
  <c r="AB413" i="15"/>
  <c r="AB416" i="15" s="1"/>
  <c r="AB412" i="15"/>
  <c r="AB411" i="15"/>
  <c r="AB410" i="15"/>
  <c r="BB409" i="15"/>
  <c r="BA409" i="15"/>
  <c r="AZ409" i="15"/>
  <c r="AU409" i="15"/>
  <c r="AS409" i="15"/>
  <c r="AQ409" i="15"/>
  <c r="AO409" i="15"/>
  <c r="AN409" i="15"/>
  <c r="AB408" i="15"/>
  <c r="AB407" i="15"/>
  <c r="AB406" i="15"/>
  <c r="AB405" i="15"/>
  <c r="AB400" i="15"/>
  <c r="AB399" i="15"/>
  <c r="AB403" i="15" s="1"/>
  <c r="AB398" i="15"/>
  <c r="AB397" i="15"/>
  <c r="AB396" i="15"/>
  <c r="BB394" i="15"/>
  <c r="BB408" i="15" s="1"/>
  <c r="BA394" i="15"/>
  <c r="BA408" i="15" s="1"/>
  <c r="AZ394" i="15"/>
  <c r="AZ408" i="15" s="1"/>
  <c r="AY394" i="15"/>
  <c r="AY408" i="15" s="1"/>
  <c r="AX394" i="15"/>
  <c r="AX408" i="15" s="1"/>
  <c r="AW394" i="15"/>
  <c r="AW408" i="15" s="1"/>
  <c r="AV394" i="15"/>
  <c r="AV408" i="15" s="1"/>
  <c r="AU394" i="15"/>
  <c r="AU408" i="15" s="1"/>
  <c r="AT394" i="15"/>
  <c r="AT408" i="15" s="1"/>
  <c r="AS394" i="15"/>
  <c r="AS408" i="15" s="1"/>
  <c r="AR394" i="15"/>
  <c r="AR408" i="15" s="1"/>
  <c r="AQ394" i="15"/>
  <c r="AQ408" i="15" s="1"/>
  <c r="AP394" i="15"/>
  <c r="AP408" i="15" s="1"/>
  <c r="AO394" i="15"/>
  <c r="AO408" i="15" s="1"/>
  <c r="AN394" i="15"/>
  <c r="AN408" i="15" s="1"/>
  <c r="AM394" i="15"/>
  <c r="AM408" i="15" s="1"/>
  <c r="AL394" i="15"/>
  <c r="AL408" i="15" s="1"/>
  <c r="AK394" i="15"/>
  <c r="AK408" i="15" s="1"/>
  <c r="AJ394" i="15"/>
  <c r="AJ408" i="15" s="1"/>
  <c r="AI394" i="15"/>
  <c r="AI408" i="15" s="1"/>
  <c r="AH394" i="15"/>
  <c r="AH408" i="15" s="1"/>
  <c r="AG394" i="15"/>
  <c r="AG408" i="15" s="1"/>
  <c r="AF394" i="15"/>
  <c r="AF408" i="15" s="1"/>
  <c r="AE394" i="15"/>
  <c r="AE408" i="15" s="1"/>
  <c r="AB394" i="15"/>
  <c r="BB393" i="15"/>
  <c r="BB407" i="15" s="1"/>
  <c r="BA393" i="15"/>
  <c r="BA407" i="15" s="1"/>
  <c r="AZ393" i="15"/>
  <c r="AZ407" i="15" s="1"/>
  <c r="AY393" i="15"/>
  <c r="AY407" i="15" s="1"/>
  <c r="AX393" i="15"/>
  <c r="AX407" i="15" s="1"/>
  <c r="AW393" i="15"/>
  <c r="AW407" i="15" s="1"/>
  <c r="AV393" i="15"/>
  <c r="AV407" i="15" s="1"/>
  <c r="AU393" i="15"/>
  <c r="AU407" i="15" s="1"/>
  <c r="AT393" i="15"/>
  <c r="AT407" i="15" s="1"/>
  <c r="AS393" i="15"/>
  <c r="AS407" i="15" s="1"/>
  <c r="AR393" i="15"/>
  <c r="AR407" i="15" s="1"/>
  <c r="AQ393" i="15"/>
  <c r="AQ407" i="15" s="1"/>
  <c r="AP393" i="15"/>
  <c r="AP407" i="15" s="1"/>
  <c r="AO393" i="15"/>
  <c r="AO407" i="15" s="1"/>
  <c r="AN393" i="15"/>
  <c r="AN407" i="15" s="1"/>
  <c r="AM393" i="15"/>
  <c r="AM407" i="15" s="1"/>
  <c r="AL393" i="15"/>
  <c r="AL407" i="15" s="1"/>
  <c r="AK393" i="15"/>
  <c r="AK407" i="15" s="1"/>
  <c r="AJ393" i="15"/>
  <c r="AJ407" i="15" s="1"/>
  <c r="AI393" i="15"/>
  <c r="AI407" i="15" s="1"/>
  <c r="AH393" i="15"/>
  <c r="AH407" i="15" s="1"/>
  <c r="AG393" i="15"/>
  <c r="AG407" i="15" s="1"/>
  <c r="AF393" i="15"/>
  <c r="AF407" i="15" s="1"/>
  <c r="AE393" i="15"/>
  <c r="AE407" i="15" s="1"/>
  <c r="AB393" i="15"/>
  <c r="BB392" i="15"/>
  <c r="BB406" i="15" s="1"/>
  <c r="BA392" i="15"/>
  <c r="BA406" i="15" s="1"/>
  <c r="AZ392" i="15"/>
  <c r="AZ406" i="15" s="1"/>
  <c r="AY392" i="15"/>
  <c r="AY406" i="15" s="1"/>
  <c r="AX392" i="15"/>
  <c r="AX406" i="15" s="1"/>
  <c r="AW392" i="15"/>
  <c r="AW406" i="15" s="1"/>
  <c r="AV392" i="15"/>
  <c r="AV406" i="15" s="1"/>
  <c r="AU392" i="15"/>
  <c r="AU406" i="15" s="1"/>
  <c r="AT392" i="15"/>
  <c r="AT406" i="15" s="1"/>
  <c r="AS392" i="15"/>
  <c r="AS406" i="15" s="1"/>
  <c r="AR392" i="15"/>
  <c r="AR406" i="15" s="1"/>
  <c r="AQ392" i="15"/>
  <c r="AQ406" i="15" s="1"/>
  <c r="AP392" i="15"/>
  <c r="AP406" i="15" s="1"/>
  <c r="AO392" i="15"/>
  <c r="AO406" i="15" s="1"/>
  <c r="AN392" i="15"/>
  <c r="AN406" i="15" s="1"/>
  <c r="AM392" i="15"/>
  <c r="AM406" i="15" s="1"/>
  <c r="AL392" i="15"/>
  <c r="AL406" i="15" s="1"/>
  <c r="AK392" i="15"/>
  <c r="AK406" i="15" s="1"/>
  <c r="AJ392" i="15"/>
  <c r="AJ406" i="15" s="1"/>
  <c r="AI392" i="15"/>
  <c r="AI406" i="15" s="1"/>
  <c r="AH392" i="15"/>
  <c r="AH406" i="15" s="1"/>
  <c r="AG392" i="15"/>
  <c r="AG406" i="15" s="1"/>
  <c r="AF392" i="15"/>
  <c r="AF406" i="15" s="1"/>
  <c r="AE392" i="15"/>
  <c r="AE406" i="15" s="1"/>
  <c r="AB392" i="15"/>
  <c r="BB391" i="15"/>
  <c r="BB405" i="15" s="1"/>
  <c r="BA391" i="15"/>
  <c r="BA405" i="15" s="1"/>
  <c r="AZ391" i="15"/>
  <c r="AZ405" i="15" s="1"/>
  <c r="AY391" i="15"/>
  <c r="AY405" i="15" s="1"/>
  <c r="AX391" i="15"/>
  <c r="AX405" i="15" s="1"/>
  <c r="AW391" i="15"/>
  <c r="AW405" i="15" s="1"/>
  <c r="AV391" i="15"/>
  <c r="AV405" i="15" s="1"/>
  <c r="AU391" i="15"/>
  <c r="AU405" i="15" s="1"/>
  <c r="AT391" i="15"/>
  <c r="AT405" i="15" s="1"/>
  <c r="AS391" i="15"/>
  <c r="AS405" i="15" s="1"/>
  <c r="AR391" i="15"/>
  <c r="AR405" i="15" s="1"/>
  <c r="AQ391" i="15"/>
  <c r="AQ405" i="15" s="1"/>
  <c r="AP391" i="15"/>
  <c r="AP405" i="15" s="1"/>
  <c r="AO391" i="15"/>
  <c r="AO405" i="15" s="1"/>
  <c r="AN391" i="15"/>
  <c r="AN405" i="15" s="1"/>
  <c r="AM391" i="15"/>
  <c r="AM405" i="15" s="1"/>
  <c r="AL391" i="15"/>
  <c r="AL405" i="15" s="1"/>
  <c r="AK391" i="15"/>
  <c r="AK405" i="15" s="1"/>
  <c r="AJ391" i="15"/>
  <c r="AJ405" i="15" s="1"/>
  <c r="AI391" i="15"/>
  <c r="AI405" i="15" s="1"/>
  <c r="AH391" i="15"/>
  <c r="AH405" i="15" s="1"/>
  <c r="AG391" i="15"/>
  <c r="AG405" i="15" s="1"/>
  <c r="AF391" i="15"/>
  <c r="AF405" i="15" s="1"/>
  <c r="AE391" i="15"/>
  <c r="AE405" i="15" s="1"/>
  <c r="AB391" i="15"/>
  <c r="BB390" i="15"/>
  <c r="BB404" i="15" s="1"/>
  <c r="BA390" i="15"/>
  <c r="BA404" i="15" s="1"/>
  <c r="AZ390" i="15"/>
  <c r="AZ404" i="15" s="1"/>
  <c r="AY390" i="15"/>
  <c r="AY404" i="15" s="1"/>
  <c r="AX390" i="15"/>
  <c r="AX404" i="15" s="1"/>
  <c r="AW390" i="15"/>
  <c r="AW404" i="15" s="1"/>
  <c r="AV390" i="15"/>
  <c r="AV404" i="15" s="1"/>
  <c r="AU390" i="15"/>
  <c r="AU404" i="15" s="1"/>
  <c r="AT390" i="15"/>
  <c r="AT404" i="15" s="1"/>
  <c r="AS390" i="15"/>
  <c r="AS404" i="15" s="1"/>
  <c r="AR390" i="15"/>
  <c r="AR404" i="15" s="1"/>
  <c r="AQ390" i="15"/>
  <c r="AQ404" i="15" s="1"/>
  <c r="AP390" i="15"/>
  <c r="AP404" i="15" s="1"/>
  <c r="AO390" i="15"/>
  <c r="AO404" i="15" s="1"/>
  <c r="AN390" i="15"/>
  <c r="AN404" i="15" s="1"/>
  <c r="AM390" i="15"/>
  <c r="AM404" i="15" s="1"/>
  <c r="AL390" i="15"/>
  <c r="AL404" i="15" s="1"/>
  <c r="AK390" i="15"/>
  <c r="AK404" i="15" s="1"/>
  <c r="AJ390" i="15"/>
  <c r="AJ404" i="15" s="1"/>
  <c r="AI390" i="15"/>
  <c r="AI404" i="15" s="1"/>
  <c r="AH390" i="15"/>
  <c r="AH404" i="15" s="1"/>
  <c r="AG390" i="15"/>
  <c r="AG404" i="15" s="1"/>
  <c r="AF390" i="15"/>
  <c r="AF404" i="15" s="1"/>
  <c r="AE390" i="15"/>
  <c r="AE404" i="15" s="1"/>
  <c r="BB389" i="15"/>
  <c r="BB403" i="15" s="1"/>
  <c r="BA389" i="15"/>
  <c r="BA403" i="15" s="1"/>
  <c r="AZ389" i="15"/>
  <c r="AZ403" i="15" s="1"/>
  <c r="AY389" i="15"/>
  <c r="AY403" i="15" s="1"/>
  <c r="AX389" i="15"/>
  <c r="AX403" i="15" s="1"/>
  <c r="AW389" i="15"/>
  <c r="AW403" i="15" s="1"/>
  <c r="AV389" i="15"/>
  <c r="AV403" i="15" s="1"/>
  <c r="AU389" i="15"/>
  <c r="AU403" i="15" s="1"/>
  <c r="AT389" i="15"/>
  <c r="AT403" i="15" s="1"/>
  <c r="AS389" i="15"/>
  <c r="AS403" i="15" s="1"/>
  <c r="AR389" i="15"/>
  <c r="AR403" i="15" s="1"/>
  <c r="AQ389" i="15"/>
  <c r="AQ403" i="15" s="1"/>
  <c r="AP389" i="15"/>
  <c r="AP403" i="15" s="1"/>
  <c r="AO389" i="15"/>
  <c r="AO403" i="15" s="1"/>
  <c r="AN389" i="15"/>
  <c r="AN403" i="15" s="1"/>
  <c r="AM389" i="15"/>
  <c r="AM403" i="15" s="1"/>
  <c r="AL389" i="15"/>
  <c r="AL403" i="15" s="1"/>
  <c r="AK389" i="15"/>
  <c r="AK403" i="15" s="1"/>
  <c r="AJ389" i="15"/>
  <c r="AJ403" i="15" s="1"/>
  <c r="AI389" i="15"/>
  <c r="AI403" i="15" s="1"/>
  <c r="AH389" i="15"/>
  <c r="AH403" i="15" s="1"/>
  <c r="AG389" i="15"/>
  <c r="AG403" i="15" s="1"/>
  <c r="AF389" i="15"/>
  <c r="AF403" i="15" s="1"/>
  <c r="AE389" i="15"/>
  <c r="AE403" i="15" s="1"/>
  <c r="BB388" i="15"/>
  <c r="BB402" i="15" s="1"/>
  <c r="BA388" i="15"/>
  <c r="BA402" i="15" s="1"/>
  <c r="AZ388" i="15"/>
  <c r="AZ402" i="15" s="1"/>
  <c r="AY388" i="15"/>
  <c r="AY402" i="15" s="1"/>
  <c r="AX388" i="15"/>
  <c r="AX402" i="15" s="1"/>
  <c r="AW388" i="15"/>
  <c r="AW402" i="15" s="1"/>
  <c r="AV388" i="15"/>
  <c r="AV402" i="15" s="1"/>
  <c r="AU388" i="15"/>
  <c r="AU402" i="15" s="1"/>
  <c r="AT388" i="15"/>
  <c r="AT402" i="15" s="1"/>
  <c r="AS388" i="15"/>
  <c r="AS402" i="15" s="1"/>
  <c r="AR388" i="15"/>
  <c r="AR402" i="15" s="1"/>
  <c r="AQ388" i="15"/>
  <c r="AQ402" i="15" s="1"/>
  <c r="AP388" i="15"/>
  <c r="AP402" i="15" s="1"/>
  <c r="AO388" i="15"/>
  <c r="AO402" i="15" s="1"/>
  <c r="AN388" i="15"/>
  <c r="AN402" i="15" s="1"/>
  <c r="AM388" i="15"/>
  <c r="AM402" i="15" s="1"/>
  <c r="AL388" i="15"/>
  <c r="AL402" i="15" s="1"/>
  <c r="AK388" i="15"/>
  <c r="AK402" i="15" s="1"/>
  <c r="AJ388" i="15"/>
  <c r="AJ402" i="15" s="1"/>
  <c r="AI388" i="15"/>
  <c r="AI402" i="15" s="1"/>
  <c r="AH388" i="15"/>
  <c r="AH402" i="15" s="1"/>
  <c r="AG388" i="15"/>
  <c r="AG402" i="15" s="1"/>
  <c r="AF388" i="15"/>
  <c r="AF402" i="15" s="1"/>
  <c r="AE388" i="15"/>
  <c r="AE402" i="15" s="1"/>
  <c r="BB387" i="15"/>
  <c r="BA387" i="15"/>
  <c r="BA401" i="15" s="1"/>
  <c r="AZ387" i="15"/>
  <c r="AZ401" i="15" s="1"/>
  <c r="AY387" i="15"/>
  <c r="AY401" i="15" s="1"/>
  <c r="AX387" i="15"/>
  <c r="AX401" i="15" s="1"/>
  <c r="AW387" i="15"/>
  <c r="AW401" i="15" s="1"/>
  <c r="AV387" i="15"/>
  <c r="AV401" i="15" s="1"/>
  <c r="AU387" i="15"/>
  <c r="AU401" i="15" s="1"/>
  <c r="AT387" i="15"/>
  <c r="AT401" i="15" s="1"/>
  <c r="AS387" i="15"/>
  <c r="AR387" i="15"/>
  <c r="AR401" i="15" s="1"/>
  <c r="AQ387" i="15"/>
  <c r="AQ401" i="15" s="1"/>
  <c r="AP387" i="15"/>
  <c r="AO387" i="15"/>
  <c r="AO401" i="15" s="1"/>
  <c r="AN387" i="15"/>
  <c r="AN401" i="15" s="1"/>
  <c r="AM387" i="15"/>
  <c r="AM401" i="15" s="1"/>
  <c r="AL387" i="15"/>
  <c r="AL401" i="15" s="1"/>
  <c r="AK387" i="15"/>
  <c r="AK401" i="15" s="1"/>
  <c r="AJ387" i="15"/>
  <c r="AJ401" i="15" s="1"/>
  <c r="AI387" i="15"/>
  <c r="AI401" i="15" s="1"/>
  <c r="AH387" i="15"/>
  <c r="AH401" i="15" s="1"/>
  <c r="AG387" i="15"/>
  <c r="AG401" i="15" s="1"/>
  <c r="AF387" i="15"/>
  <c r="AF401" i="15" s="1"/>
  <c r="AE387" i="15"/>
  <c r="AE401" i="15" s="1"/>
  <c r="BB386" i="15"/>
  <c r="BB400" i="15" s="1"/>
  <c r="BA386" i="15"/>
  <c r="BA400" i="15" s="1"/>
  <c r="AZ386" i="15"/>
  <c r="AZ400" i="15" s="1"/>
  <c r="AY386" i="15"/>
  <c r="AY385" i="15" s="1"/>
  <c r="AY399" i="15" s="1"/>
  <c r="AX386" i="15"/>
  <c r="AX385" i="15" s="1"/>
  <c r="AX399" i="15" s="1"/>
  <c r="AW386" i="15"/>
  <c r="AW400" i="15" s="1"/>
  <c r="AV386" i="15"/>
  <c r="AV400" i="15" s="1"/>
  <c r="AU386" i="15"/>
  <c r="AT386" i="15"/>
  <c r="AS386" i="15"/>
  <c r="AS400" i="15" s="1"/>
  <c r="AR386" i="15"/>
  <c r="AR400" i="15" s="1"/>
  <c r="AQ386" i="15"/>
  <c r="AQ400" i="15" s="1"/>
  <c r="AP386" i="15"/>
  <c r="AP400" i="15" s="1"/>
  <c r="AO386" i="15"/>
  <c r="AO400" i="15" s="1"/>
  <c r="AN386" i="15"/>
  <c r="AN400" i="15" s="1"/>
  <c r="AM386" i="15"/>
  <c r="AM385" i="15" s="1"/>
  <c r="AM399" i="15" s="1"/>
  <c r="AL386" i="15"/>
  <c r="AL385" i="15" s="1"/>
  <c r="AL399" i="15" s="1"/>
  <c r="AK386" i="15"/>
  <c r="AK400" i="15" s="1"/>
  <c r="AJ386" i="15"/>
  <c r="AJ400" i="15" s="1"/>
  <c r="AI386" i="15"/>
  <c r="AH386" i="15"/>
  <c r="AH385" i="15" s="1"/>
  <c r="AH399" i="15" s="1"/>
  <c r="AG386" i="15"/>
  <c r="AG400" i="15" s="1"/>
  <c r="AF386" i="15"/>
  <c r="AF400" i="15" s="1"/>
  <c r="AE386" i="15"/>
  <c r="AE400" i="15" s="1"/>
  <c r="AV385" i="15"/>
  <c r="AV399" i="15" s="1"/>
  <c r="AB385" i="15"/>
  <c r="AB389" i="15" s="1"/>
  <c r="BB384" i="15"/>
  <c r="BB398" i="15" s="1"/>
  <c r="BA384" i="15"/>
  <c r="BA398" i="15" s="1"/>
  <c r="AZ384" i="15"/>
  <c r="AZ398" i="15" s="1"/>
  <c r="AY384" i="15"/>
  <c r="AY398" i="15" s="1"/>
  <c r="AX384" i="15"/>
  <c r="AX398" i="15" s="1"/>
  <c r="AW384" i="15"/>
  <c r="AW398" i="15" s="1"/>
  <c r="AV384" i="15"/>
  <c r="AV398" i="15" s="1"/>
  <c r="AU384" i="15"/>
  <c r="AU398" i="15" s="1"/>
  <c r="AT384" i="15"/>
  <c r="AT398" i="15" s="1"/>
  <c r="AS384" i="15"/>
  <c r="AS398" i="15" s="1"/>
  <c r="AR384" i="15"/>
  <c r="AR398" i="15" s="1"/>
  <c r="AQ384" i="15"/>
  <c r="AQ398" i="15" s="1"/>
  <c r="AP384" i="15"/>
  <c r="AP398" i="15" s="1"/>
  <c r="AO384" i="15"/>
  <c r="AO398" i="15" s="1"/>
  <c r="AN384" i="15"/>
  <c r="AN398" i="15" s="1"/>
  <c r="AM384" i="15"/>
  <c r="AM398" i="15" s="1"/>
  <c r="AL384" i="15"/>
  <c r="AL398" i="15" s="1"/>
  <c r="AK384" i="15"/>
  <c r="AK398" i="15" s="1"/>
  <c r="AJ384" i="15"/>
  <c r="AJ398" i="15" s="1"/>
  <c r="AI384" i="15"/>
  <c r="AI398" i="15" s="1"/>
  <c r="AH384" i="15"/>
  <c r="AH398" i="15" s="1"/>
  <c r="AG384" i="15"/>
  <c r="AG398" i="15" s="1"/>
  <c r="AF384" i="15"/>
  <c r="AF398" i="15" s="1"/>
  <c r="AE384" i="15"/>
  <c r="AE398" i="15" s="1"/>
  <c r="AB384" i="15"/>
  <c r="BB383" i="15"/>
  <c r="BB397" i="15" s="1"/>
  <c r="BA383" i="15"/>
  <c r="BA397" i="15" s="1"/>
  <c r="AZ383" i="15"/>
  <c r="AZ397" i="15" s="1"/>
  <c r="AY383" i="15"/>
  <c r="AY397" i="15" s="1"/>
  <c r="AX383" i="15"/>
  <c r="AW383" i="15"/>
  <c r="AW397" i="15" s="1"/>
  <c r="AV383" i="15"/>
  <c r="AV397" i="15" s="1"/>
  <c r="AU383" i="15"/>
  <c r="AU397" i="15" s="1"/>
  <c r="AT383" i="15"/>
  <c r="AT397" i="15" s="1"/>
  <c r="AS383" i="15"/>
  <c r="AS397" i="15" s="1"/>
  <c r="AR383" i="15"/>
  <c r="AR397" i="15" s="1"/>
  <c r="AQ383" i="15"/>
  <c r="AQ397" i="15" s="1"/>
  <c r="AP383" i="15"/>
  <c r="AP397" i="15" s="1"/>
  <c r="AO383" i="15"/>
  <c r="AO397" i="15" s="1"/>
  <c r="AN383" i="15"/>
  <c r="AN397" i="15" s="1"/>
  <c r="AM383" i="15"/>
  <c r="AM397" i="15" s="1"/>
  <c r="AL383" i="15"/>
  <c r="AK383" i="15"/>
  <c r="AK397" i="15" s="1"/>
  <c r="AJ383" i="15"/>
  <c r="AJ397" i="15" s="1"/>
  <c r="AI383" i="15"/>
  <c r="AI397" i="15" s="1"/>
  <c r="AH383" i="15"/>
  <c r="AH397" i="15" s="1"/>
  <c r="AG383" i="15"/>
  <c r="AG397" i="15" s="1"/>
  <c r="AF383" i="15"/>
  <c r="AF397" i="15" s="1"/>
  <c r="AE383" i="15"/>
  <c r="AE397" i="15" s="1"/>
  <c r="AB383" i="15"/>
  <c r="BB382" i="15"/>
  <c r="BB396" i="15" s="1"/>
  <c r="BA382" i="15"/>
  <c r="BA396" i="15" s="1"/>
  <c r="AZ382" i="15"/>
  <c r="AZ396" i="15" s="1"/>
  <c r="AY382" i="15"/>
  <c r="AY396" i="15" s="1"/>
  <c r="AX382" i="15"/>
  <c r="AX396" i="15" s="1"/>
  <c r="AW382" i="15"/>
  <c r="AW396" i="15" s="1"/>
  <c r="AV382" i="15"/>
  <c r="AV396" i="15" s="1"/>
  <c r="AU382" i="15"/>
  <c r="AT382" i="15"/>
  <c r="AT396" i="15" s="1"/>
  <c r="AS382" i="15"/>
  <c r="AS396" i="15" s="1"/>
  <c r="AR382" i="15"/>
  <c r="AR396" i="15" s="1"/>
  <c r="AQ382" i="15"/>
  <c r="AP382" i="15"/>
  <c r="AP396" i="15" s="1"/>
  <c r="AO382" i="15"/>
  <c r="AO396" i="15" s="1"/>
  <c r="AN382" i="15"/>
  <c r="AN396" i="15" s="1"/>
  <c r="AM382" i="15"/>
  <c r="AM396" i="15" s="1"/>
  <c r="AL382" i="15"/>
  <c r="AL396" i="15" s="1"/>
  <c r="AK382" i="15"/>
  <c r="AK396" i="15" s="1"/>
  <c r="AJ382" i="15"/>
  <c r="AJ396" i="15" s="1"/>
  <c r="AI382" i="15"/>
  <c r="AH382" i="15"/>
  <c r="AH396" i="15" s="1"/>
  <c r="AG382" i="15"/>
  <c r="AG396" i="15" s="1"/>
  <c r="AF382" i="15"/>
  <c r="AF396" i="15" s="1"/>
  <c r="AE382" i="15"/>
  <c r="AB382" i="15"/>
  <c r="AB380" i="15"/>
  <c r="AB379" i="15"/>
  <c r="AB378" i="15"/>
  <c r="AB377" i="15"/>
  <c r="BB371" i="15"/>
  <c r="BB367" i="15" s="1"/>
  <c r="BA371" i="15"/>
  <c r="BA367" i="15" s="1"/>
  <c r="AZ371" i="15"/>
  <c r="AZ367" i="15" s="1"/>
  <c r="AY371" i="15"/>
  <c r="AY367" i="15" s="1"/>
  <c r="AX371" i="15"/>
  <c r="AW371" i="15"/>
  <c r="AW367" i="15" s="1"/>
  <c r="AV371" i="15"/>
  <c r="AV367" i="15" s="1"/>
  <c r="AU371" i="15"/>
  <c r="AU367" i="15" s="1"/>
  <c r="AT371" i="15"/>
  <c r="AT367" i="15" s="1"/>
  <c r="AS371" i="15"/>
  <c r="AR371" i="15"/>
  <c r="AR367" i="15" s="1"/>
  <c r="AQ371" i="15"/>
  <c r="AQ367" i="15" s="1"/>
  <c r="AP371" i="15"/>
  <c r="AP367" i="15" s="1"/>
  <c r="AO371" i="15"/>
  <c r="AO367" i="15" s="1"/>
  <c r="AN371" i="15"/>
  <c r="AN367" i="15" s="1"/>
  <c r="AM371" i="15"/>
  <c r="AM367" i="15" s="1"/>
  <c r="AL371" i="15"/>
  <c r="AL367" i="15" s="1"/>
  <c r="AK371" i="15"/>
  <c r="AK367" i="15" s="1"/>
  <c r="AJ371" i="15"/>
  <c r="AJ367" i="15" s="1"/>
  <c r="AI371" i="15"/>
  <c r="AH371" i="15"/>
  <c r="AH367" i="15" s="1"/>
  <c r="AG371" i="15"/>
  <c r="AF371" i="15"/>
  <c r="AF367" i="15" s="1"/>
  <c r="AE371" i="15"/>
  <c r="AE367" i="15" s="1"/>
  <c r="AB371" i="15"/>
  <c r="AB372" i="15" s="1"/>
  <c r="AB370" i="15"/>
  <c r="AB369" i="15"/>
  <c r="AB368" i="15"/>
  <c r="AX367" i="15"/>
  <c r="AS367" i="15"/>
  <c r="AI367" i="15"/>
  <c r="AG367" i="15"/>
  <c r="AB366" i="15"/>
  <c r="AB365" i="15"/>
  <c r="AB364" i="15"/>
  <c r="AB363" i="15"/>
  <c r="BB357" i="15"/>
  <c r="BA357" i="15"/>
  <c r="AZ357" i="15"/>
  <c r="AY357" i="15"/>
  <c r="AY353" i="15" s="1"/>
  <c r="AX357" i="15"/>
  <c r="AX353" i="15" s="1"/>
  <c r="AW357" i="15"/>
  <c r="AW353" i="15" s="1"/>
  <c r="AV357" i="15"/>
  <c r="AV353" i="15" s="1"/>
  <c r="AU357" i="15"/>
  <c r="AT357" i="15"/>
  <c r="AT353" i="15" s="1"/>
  <c r="AS357" i="15"/>
  <c r="AS353" i="15" s="1"/>
  <c r="AR357" i="15"/>
  <c r="AR353" i="15" s="1"/>
  <c r="AQ357" i="15"/>
  <c r="AP357" i="15"/>
  <c r="AO357" i="15"/>
  <c r="AO353" i="15" s="1"/>
  <c r="AN357" i="15"/>
  <c r="AN353" i="15" s="1"/>
  <c r="AM357" i="15"/>
  <c r="AM353" i="15" s="1"/>
  <c r="AL357" i="15"/>
  <c r="AL353" i="15" s="1"/>
  <c r="AK357" i="15"/>
  <c r="AK353" i="15" s="1"/>
  <c r="AJ357" i="15"/>
  <c r="AJ353" i="15" s="1"/>
  <c r="AI357" i="15"/>
  <c r="AH357" i="15"/>
  <c r="AH353" i="15" s="1"/>
  <c r="AG357" i="15"/>
  <c r="AG353" i="15" s="1"/>
  <c r="AF357" i="15"/>
  <c r="AF353" i="15" s="1"/>
  <c r="AE357" i="15"/>
  <c r="AE353" i="15" s="1"/>
  <c r="AB357" i="15"/>
  <c r="AB360" i="15" s="1"/>
  <c r="AB356" i="15"/>
  <c r="AB355" i="15"/>
  <c r="AB354" i="15"/>
  <c r="BB353" i="15"/>
  <c r="BA353" i="15"/>
  <c r="AZ353" i="15"/>
  <c r="AU353" i="15"/>
  <c r="AQ353" i="15"/>
  <c r="AP353" i="15"/>
  <c r="AI353" i="15"/>
  <c r="AB352" i="15"/>
  <c r="AB351" i="15"/>
  <c r="AB350" i="15"/>
  <c r="AB349" i="15"/>
  <c r="BB343" i="15"/>
  <c r="BA343" i="15"/>
  <c r="AZ343" i="15"/>
  <c r="AY343" i="15"/>
  <c r="AX343" i="15"/>
  <c r="AW343" i="15"/>
  <c r="AV343" i="15"/>
  <c r="AV339" i="15" s="1"/>
  <c r="AU343" i="15"/>
  <c r="AU339" i="15" s="1"/>
  <c r="AT343" i="15"/>
  <c r="AT339" i="15" s="1"/>
  <c r="AS343" i="15"/>
  <c r="AS339" i="15" s="1"/>
  <c r="AR343" i="15"/>
  <c r="AQ343" i="15"/>
  <c r="AQ339" i="15" s="1"/>
  <c r="AP343" i="15"/>
  <c r="AP339" i="15" s="1"/>
  <c r="AO343" i="15"/>
  <c r="AO339" i="15" s="1"/>
  <c r="AN343" i="15"/>
  <c r="AM343" i="15"/>
  <c r="AL343" i="15"/>
  <c r="AL339" i="15" s="1"/>
  <c r="AK343" i="15"/>
  <c r="AK339" i="15" s="1"/>
  <c r="AJ343" i="15"/>
  <c r="AJ339" i="15" s="1"/>
  <c r="AI343" i="15"/>
  <c r="AI339" i="15" s="1"/>
  <c r="AH343" i="15"/>
  <c r="AH339" i="15" s="1"/>
  <c r="AG343" i="15"/>
  <c r="AG339" i="15" s="1"/>
  <c r="AF343" i="15"/>
  <c r="AF339" i="15" s="1"/>
  <c r="AE343" i="15"/>
  <c r="AE339" i="15" s="1"/>
  <c r="AB343" i="15"/>
  <c r="AB347" i="15" s="1"/>
  <c r="AB342" i="15"/>
  <c r="AB341" i="15"/>
  <c r="AB340" i="15"/>
  <c r="BB339" i="15"/>
  <c r="BA339" i="15"/>
  <c r="AZ339" i="15"/>
  <c r="AY339" i="15"/>
  <c r="AX339" i="15"/>
  <c r="AW339" i="15"/>
  <c r="AR339" i="15"/>
  <c r="AN339" i="15"/>
  <c r="AM339" i="15"/>
  <c r="BB329" i="15"/>
  <c r="BB325" i="15" s="1"/>
  <c r="BA329" i="15"/>
  <c r="AZ329" i="15"/>
  <c r="AY329" i="15"/>
  <c r="AY325" i="15" s="1"/>
  <c r="AX329" i="15"/>
  <c r="AX325" i="15" s="1"/>
  <c r="AW329" i="15"/>
  <c r="AW325" i="15" s="1"/>
  <c r="AV329" i="15"/>
  <c r="AV325" i="15" s="1"/>
  <c r="AU329" i="15"/>
  <c r="AU325" i="15" s="1"/>
  <c r="AT329" i="15"/>
  <c r="AT325" i="15" s="1"/>
  <c r="AS329" i="15"/>
  <c r="AS325" i="15" s="1"/>
  <c r="AR329" i="15"/>
  <c r="AR325" i="15" s="1"/>
  <c r="AQ329" i="15"/>
  <c r="AQ325" i="15" s="1"/>
  <c r="AP329" i="15"/>
  <c r="AP325" i="15" s="1"/>
  <c r="AO329" i="15"/>
  <c r="AN329" i="15"/>
  <c r="AM329" i="15"/>
  <c r="AM325" i="15" s="1"/>
  <c r="AL329" i="15"/>
  <c r="AL325" i="15" s="1"/>
  <c r="AK329" i="15"/>
  <c r="AJ329" i="15"/>
  <c r="AJ325" i="15" s="1"/>
  <c r="AH329" i="15"/>
  <c r="AH325" i="15" s="1"/>
  <c r="AG329" i="15"/>
  <c r="AG325" i="15" s="1"/>
  <c r="AF329" i="15"/>
  <c r="AF325" i="15" s="1"/>
  <c r="AE329" i="15"/>
  <c r="AE325" i="15" s="1"/>
  <c r="BA325" i="15"/>
  <c r="AZ325" i="15"/>
  <c r="AO325" i="15"/>
  <c r="AN325" i="15"/>
  <c r="AK325" i="15"/>
  <c r="AI325" i="15"/>
  <c r="T324" i="15"/>
  <c r="T325" i="15" s="1" a="1"/>
  <c r="T325" i="15" s="1"/>
  <c r="T326" i="15" s="1" a="1"/>
  <c r="T326" i="15" s="1"/>
  <c r="T327" i="15" s="1" a="1"/>
  <c r="T327" i="15" s="1"/>
  <c r="T328" i="15" s="1" a="1"/>
  <c r="T328" i="15" s="1"/>
  <c r="T329" i="15" s="1" a="1"/>
  <c r="T329" i="15" s="1"/>
  <c r="T330" i="15" s="1" a="1"/>
  <c r="T330" i="15" s="1"/>
  <c r="T331" i="15" s="1" a="1"/>
  <c r="T331" i="15" s="1"/>
  <c r="T332" i="15" s="1" a="1"/>
  <c r="T332" i="15" s="1"/>
  <c r="T333" i="15" s="1" a="1"/>
  <c r="T333" i="15" s="1"/>
  <c r="T334" i="15" s="1" a="1"/>
  <c r="T334" i="15" s="1"/>
  <c r="T335" i="15" s="1" a="1"/>
  <c r="T335" i="15" s="1"/>
  <c r="T336" i="15" s="1" a="1"/>
  <c r="T336" i="15" s="1"/>
  <c r="T337" i="15" s="1" a="1"/>
  <c r="T337" i="15" s="1"/>
  <c r="T338" i="15" s="1" a="1"/>
  <c r="T338" i="15" s="1"/>
  <c r="T339" i="15" s="1" a="1"/>
  <c r="T339" i="15" s="1"/>
  <c r="T340" i="15" s="1" a="1"/>
  <c r="T340" i="15" s="1"/>
  <c r="T341" i="15" s="1" a="1"/>
  <c r="T341" i="15" s="1"/>
  <c r="T342" i="15" s="1" a="1"/>
  <c r="T342" i="15" s="1"/>
  <c r="T343" i="15" s="1" a="1"/>
  <c r="T343" i="15" s="1"/>
  <c r="T344" i="15" s="1" a="1"/>
  <c r="T344" i="15" s="1"/>
  <c r="T345" i="15" s="1" a="1"/>
  <c r="T345" i="15" s="1"/>
  <c r="T346" i="15" s="1" a="1"/>
  <c r="T346" i="15" s="1"/>
  <c r="T347" i="15" s="1" a="1"/>
  <c r="T347" i="15" s="1"/>
  <c r="T348" i="15" s="1" a="1"/>
  <c r="T348" i="15" s="1"/>
  <c r="T349" i="15" s="1" a="1"/>
  <c r="T349" i="15" s="1"/>
  <c r="T350" i="15" s="1" a="1"/>
  <c r="T350" i="15" s="1"/>
  <c r="T351" i="15" s="1" a="1"/>
  <c r="T351" i="15" s="1"/>
  <c r="T352" i="15" s="1" a="1"/>
  <c r="T352" i="15" s="1"/>
  <c r="T353" i="15" s="1" a="1"/>
  <c r="T353" i="15" s="1"/>
  <c r="T354" i="15" s="1" a="1"/>
  <c r="T354" i="15" s="1"/>
  <c r="T355" i="15" s="1" a="1"/>
  <c r="T355" i="15" s="1"/>
  <c r="T356" i="15" s="1" a="1"/>
  <c r="T356" i="15" s="1"/>
  <c r="T357" i="15" s="1" a="1"/>
  <c r="T357" i="15" s="1"/>
  <c r="T358" i="15" s="1" a="1"/>
  <c r="T358" i="15" s="1"/>
  <c r="T359" i="15" s="1" a="1"/>
  <c r="T359" i="15" s="1"/>
  <c r="T360" i="15" s="1" a="1"/>
  <c r="T360" i="15" s="1"/>
  <c r="T361" i="15" s="1" a="1"/>
  <c r="T361" i="15" s="1"/>
  <c r="T362" i="15" s="1" a="1"/>
  <c r="T362" i="15" s="1"/>
  <c r="T363" i="15" s="1" a="1"/>
  <c r="T363" i="15" s="1"/>
  <c r="T364" i="15" s="1" a="1"/>
  <c r="T364" i="15" s="1"/>
  <c r="T365" i="15" s="1" a="1"/>
  <c r="T365" i="15" s="1"/>
  <c r="T366" i="15" s="1" a="1"/>
  <c r="T366" i="15" s="1"/>
  <c r="T367" i="15" s="1" a="1"/>
  <c r="T367" i="15" s="1"/>
  <c r="T368" i="15" s="1" a="1"/>
  <c r="T368" i="15" s="1"/>
  <c r="T369" i="15" s="1" a="1"/>
  <c r="T369" i="15" s="1"/>
  <c r="T370" i="15" s="1" a="1"/>
  <c r="T370" i="15" s="1"/>
  <c r="T371" i="15" s="1" a="1"/>
  <c r="T371" i="15" s="1"/>
  <c r="T372" i="15" s="1" a="1"/>
  <c r="T372" i="15" s="1"/>
  <c r="T373" i="15" s="1" a="1"/>
  <c r="T373" i="15" s="1"/>
  <c r="T374" i="15" s="1" a="1"/>
  <c r="T374" i="15" s="1"/>
  <c r="T375" i="15" s="1" a="1"/>
  <c r="T375" i="15" s="1"/>
  <c r="T376" i="15" s="1" a="1"/>
  <c r="T376" i="15" s="1"/>
  <c r="T377" i="15" s="1" a="1"/>
  <c r="T377" i="15" s="1"/>
  <c r="T378" i="15" s="1" a="1"/>
  <c r="T378" i="15" s="1"/>
  <c r="T379" i="15" s="1" a="1"/>
  <c r="T379" i="15" s="1"/>
  <c r="T380" i="15" s="1" a="1"/>
  <c r="T380" i="15" s="1"/>
  <c r="T381" i="15" s="1" a="1"/>
  <c r="T381" i="15" s="1"/>
  <c r="T382" i="15" s="1" a="1"/>
  <c r="T382" i="15" s="1"/>
  <c r="T383" i="15" s="1" a="1"/>
  <c r="T383" i="15" s="1"/>
  <c r="T384" i="15" s="1" a="1"/>
  <c r="T384" i="15" s="1"/>
  <c r="T385" i="15" s="1" a="1"/>
  <c r="T385" i="15" s="1"/>
  <c r="T386" i="15" s="1" a="1"/>
  <c r="T386" i="15" s="1"/>
  <c r="T387" i="15" s="1" a="1"/>
  <c r="T387" i="15" s="1"/>
  <c r="T388" i="15" s="1" a="1"/>
  <c r="T388" i="15" s="1"/>
  <c r="T389" i="15" s="1" a="1"/>
  <c r="T389" i="15" s="1"/>
  <c r="T390" i="15" s="1" a="1"/>
  <c r="T390" i="15" s="1"/>
  <c r="T391" i="15" s="1" a="1"/>
  <c r="T391" i="15" s="1"/>
  <c r="T392" i="15" s="1" a="1"/>
  <c r="T392" i="15" s="1"/>
  <c r="T393" i="15" s="1" a="1"/>
  <c r="T393" i="15" s="1"/>
  <c r="T394" i="15" s="1" a="1"/>
  <c r="T394" i="15" s="1"/>
  <c r="T395" i="15" s="1" a="1"/>
  <c r="T395" i="15" s="1"/>
  <c r="T396" i="15" s="1" a="1"/>
  <c r="T396" i="15" s="1"/>
  <c r="T397" i="15" s="1" a="1"/>
  <c r="T397" i="15" s="1"/>
  <c r="T398" i="15" s="1" a="1"/>
  <c r="T398" i="15" s="1"/>
  <c r="T399" i="15" s="1" a="1"/>
  <c r="T399" i="15" s="1"/>
  <c r="T400" i="15" s="1" a="1"/>
  <c r="T400" i="15" s="1"/>
  <c r="T401" i="15" s="1" a="1"/>
  <c r="T401" i="15" s="1"/>
  <c r="T402" i="15" s="1" a="1"/>
  <c r="T402" i="15" s="1"/>
  <c r="T403" i="15" s="1" a="1"/>
  <c r="T403" i="15" s="1"/>
  <c r="T404" i="15" s="1" a="1"/>
  <c r="T404" i="15" s="1"/>
  <c r="T405" i="15" s="1" a="1"/>
  <c r="T405" i="15" s="1"/>
  <c r="T406" i="15" s="1" a="1"/>
  <c r="T406" i="15" s="1"/>
  <c r="T407" i="15" s="1" a="1"/>
  <c r="T407" i="15" s="1"/>
  <c r="T408" i="15" s="1" a="1"/>
  <c r="T408" i="15" s="1"/>
  <c r="T409" i="15" s="1" a="1"/>
  <c r="T409" i="15" s="1"/>
  <c r="T410" i="15" s="1" a="1"/>
  <c r="T410" i="15" s="1"/>
  <c r="T411" i="15" s="1" a="1"/>
  <c r="T411" i="15" s="1"/>
  <c r="T412" i="15" s="1" a="1"/>
  <c r="T412" i="15" s="1"/>
  <c r="T413" i="15" s="1" a="1"/>
  <c r="T413" i="15" s="1"/>
  <c r="T414" i="15" s="1" a="1"/>
  <c r="T414" i="15" s="1"/>
  <c r="T415" i="15" s="1" a="1"/>
  <c r="T415" i="15" s="1"/>
  <c r="T416" i="15" s="1" a="1"/>
  <c r="T416" i="15" s="1"/>
  <c r="T417" i="15" s="1" a="1"/>
  <c r="T417" i="15" s="1"/>
  <c r="T418" i="15" s="1" a="1"/>
  <c r="T418" i="15" s="1"/>
  <c r="T419" i="15" s="1" a="1"/>
  <c r="T419" i="15" s="1"/>
  <c r="T420" i="15" s="1" a="1"/>
  <c r="T420" i="15" s="1"/>
  <c r="T421" i="15" s="1" a="1"/>
  <c r="T421" i="15" s="1"/>
  <c r="T422" i="15" s="1" a="1"/>
  <c r="T422" i="15" s="1"/>
  <c r="F324" i="15" a="1"/>
  <c r="F324" i="15" s="1"/>
  <c r="F325" i="15" s="1" a="1"/>
  <c r="F325" i="15" s="1"/>
  <c r="F326" i="15" s="1" a="1"/>
  <c r="F326" i="15" s="1"/>
  <c r="F327" i="15" s="1" a="1"/>
  <c r="F327" i="15" s="1"/>
  <c r="F328" i="15" s="1" a="1"/>
  <c r="F328" i="15" s="1"/>
  <c r="F329" i="15" s="1" a="1"/>
  <c r="F329" i="15" s="1"/>
  <c r="F330" i="15" s="1" a="1"/>
  <c r="F330" i="15" s="1"/>
  <c r="F331" i="15" s="1" a="1"/>
  <c r="F331" i="15" s="1"/>
  <c r="F332" i="15" s="1" a="1"/>
  <c r="F332" i="15" s="1"/>
  <c r="F333" i="15" s="1" a="1"/>
  <c r="F333" i="15" s="1"/>
  <c r="F334" i="15" s="1" a="1"/>
  <c r="F334" i="15" s="1"/>
  <c r="F335" i="15" s="1" a="1"/>
  <c r="F335" i="15" s="1"/>
  <c r="F336" i="15" s="1" a="1"/>
  <c r="F336" i="15" s="1"/>
  <c r="F337" i="15" s="1" a="1"/>
  <c r="F337" i="15" s="1"/>
  <c r="F338" i="15" s="1" a="1"/>
  <c r="F338" i="15" s="1"/>
  <c r="F339" i="15" s="1" a="1"/>
  <c r="F339" i="15" s="1"/>
  <c r="F340" i="15" s="1" a="1"/>
  <c r="F340" i="15" s="1"/>
  <c r="F341" i="15" s="1" a="1"/>
  <c r="F341" i="15" s="1"/>
  <c r="F342" i="15" s="1" a="1"/>
  <c r="F342" i="15" s="1"/>
  <c r="F343" i="15" s="1" a="1"/>
  <c r="F343" i="15" s="1"/>
  <c r="F344" i="15" s="1" a="1"/>
  <c r="F344" i="15" s="1"/>
  <c r="F345" i="15" s="1" a="1"/>
  <c r="F345" i="15" s="1"/>
  <c r="F346" i="15" s="1" a="1"/>
  <c r="F346" i="15" s="1"/>
  <c r="F347" i="15" s="1" a="1"/>
  <c r="F347" i="15" s="1"/>
  <c r="F348" i="15" s="1" a="1"/>
  <c r="F348" i="15" s="1"/>
  <c r="F349" i="15" s="1" a="1"/>
  <c r="F349" i="15" s="1"/>
  <c r="F350" i="15" s="1" a="1"/>
  <c r="F350" i="15" s="1"/>
  <c r="F351" i="15" s="1" a="1"/>
  <c r="F351" i="15" s="1"/>
  <c r="F352" i="15" s="1" a="1"/>
  <c r="F352" i="15" s="1"/>
  <c r="F353" i="15" s="1" a="1"/>
  <c r="F353" i="15" s="1"/>
  <c r="F354" i="15" s="1" a="1"/>
  <c r="F354" i="15" s="1"/>
  <c r="F355" i="15" s="1" a="1"/>
  <c r="F355" i="15" s="1"/>
  <c r="F356" i="15" s="1" a="1"/>
  <c r="F356" i="15" s="1"/>
  <c r="F357" i="15" s="1" a="1"/>
  <c r="F357" i="15" s="1"/>
  <c r="F358" i="15" s="1" a="1"/>
  <c r="F358" i="15" s="1"/>
  <c r="F359" i="15" s="1" a="1"/>
  <c r="F359" i="15" s="1"/>
  <c r="F360" i="15" s="1" a="1"/>
  <c r="F360" i="15" s="1"/>
  <c r="F361" i="15" s="1" a="1"/>
  <c r="F361" i="15" s="1"/>
  <c r="F362" i="15" s="1" a="1"/>
  <c r="F362" i="15" s="1"/>
  <c r="F363" i="15" s="1" a="1"/>
  <c r="F363" i="15" s="1"/>
  <c r="F364" i="15" s="1" a="1"/>
  <c r="F364" i="15" s="1"/>
  <c r="F365" i="15" s="1" a="1"/>
  <c r="F365" i="15" s="1"/>
  <c r="F366" i="15" s="1" a="1"/>
  <c r="F366" i="15" s="1"/>
  <c r="F367" i="15" s="1" a="1"/>
  <c r="F367" i="15" s="1"/>
  <c r="F368" i="15" s="1" a="1"/>
  <c r="F368" i="15" s="1"/>
  <c r="F369" i="15" s="1" a="1"/>
  <c r="F369" i="15" s="1"/>
  <c r="F370" i="15" s="1" a="1"/>
  <c r="F370" i="15" s="1"/>
  <c r="F371" i="15" s="1" a="1"/>
  <c r="F371" i="15" s="1"/>
  <c r="F372" i="15" s="1" a="1"/>
  <c r="F372" i="15" s="1"/>
  <c r="F373" i="15" s="1" a="1"/>
  <c r="F373" i="15" s="1"/>
  <c r="F374" i="15" s="1" a="1"/>
  <c r="F374" i="15" s="1"/>
  <c r="F375" i="15" s="1" a="1"/>
  <c r="F375" i="15" s="1"/>
  <c r="F376" i="15" s="1" a="1"/>
  <c r="F376" i="15" s="1"/>
  <c r="F377" i="15" s="1" a="1"/>
  <c r="F377" i="15" s="1"/>
  <c r="F378" i="15" s="1" a="1"/>
  <c r="F378" i="15" s="1"/>
  <c r="F379" i="15" s="1" a="1"/>
  <c r="F379" i="15" s="1"/>
  <c r="F380" i="15" s="1" a="1"/>
  <c r="F380" i="15" s="1"/>
  <c r="F381" i="15" s="1" a="1"/>
  <c r="F381" i="15" s="1"/>
  <c r="F382" i="15" s="1" a="1"/>
  <c r="F382" i="15" s="1"/>
  <c r="F383" i="15" s="1" a="1"/>
  <c r="F383" i="15" s="1"/>
  <c r="F384" i="15" s="1" a="1"/>
  <c r="F384" i="15" s="1"/>
  <c r="F385" i="15" s="1" a="1"/>
  <c r="F385" i="15" s="1"/>
  <c r="F386" i="15" s="1" a="1"/>
  <c r="F386" i="15" s="1"/>
  <c r="F387" i="15" s="1" a="1"/>
  <c r="F387" i="15" s="1"/>
  <c r="F388" i="15" s="1" a="1"/>
  <c r="F388" i="15" s="1"/>
  <c r="F389" i="15" s="1" a="1"/>
  <c r="F389" i="15" s="1"/>
  <c r="F390" i="15" s="1" a="1"/>
  <c r="F390" i="15" s="1"/>
  <c r="F391" i="15" s="1" a="1"/>
  <c r="F391" i="15" s="1"/>
  <c r="F392" i="15" s="1" a="1"/>
  <c r="F392" i="15" s="1"/>
  <c r="F393" i="15" s="1" a="1"/>
  <c r="F393" i="15" s="1"/>
  <c r="F394" i="15" s="1" a="1"/>
  <c r="F394" i="15" s="1"/>
  <c r="F395" i="15" s="1" a="1"/>
  <c r="F395" i="15" s="1"/>
  <c r="F396" i="15" s="1" a="1"/>
  <c r="F396" i="15" s="1"/>
  <c r="F397" i="15" s="1" a="1"/>
  <c r="F397" i="15" s="1"/>
  <c r="F398" i="15" s="1" a="1"/>
  <c r="F398" i="15" s="1"/>
  <c r="F399" i="15" s="1" a="1"/>
  <c r="F399" i="15" s="1"/>
  <c r="F400" i="15" s="1" a="1"/>
  <c r="F400" i="15" s="1"/>
  <c r="F401" i="15" s="1" a="1"/>
  <c r="F401" i="15" s="1"/>
  <c r="F402" i="15" s="1" a="1"/>
  <c r="F402" i="15" s="1"/>
  <c r="F403" i="15" s="1" a="1"/>
  <c r="F403" i="15" s="1"/>
  <c r="F404" i="15" s="1" a="1"/>
  <c r="F404" i="15" s="1"/>
  <c r="F405" i="15" s="1" a="1"/>
  <c r="F405" i="15" s="1"/>
  <c r="F406" i="15" s="1" a="1"/>
  <c r="F406" i="15" s="1"/>
  <c r="F407" i="15" s="1" a="1"/>
  <c r="F407" i="15" s="1"/>
  <c r="F408" i="15" s="1" a="1"/>
  <c r="F408" i="15" s="1"/>
  <c r="F409" i="15" s="1" a="1"/>
  <c r="F409" i="15" s="1"/>
  <c r="F410" i="15" s="1" a="1"/>
  <c r="F410" i="15" s="1"/>
  <c r="F411" i="15" s="1" a="1"/>
  <c r="F411" i="15" s="1"/>
  <c r="F412" i="15" s="1" a="1"/>
  <c r="F412" i="15" s="1"/>
  <c r="F413" i="15" s="1" a="1"/>
  <c r="F413" i="15" s="1"/>
  <c r="F414" i="15" s="1" a="1"/>
  <c r="F414" i="15" s="1"/>
  <c r="F415" i="15" s="1" a="1"/>
  <c r="F415" i="15" s="1"/>
  <c r="F416" i="15" s="1" a="1"/>
  <c r="F416" i="15" s="1"/>
  <c r="F417" i="15" s="1" a="1"/>
  <c r="F417" i="15" s="1"/>
  <c r="F418" i="15" s="1" a="1"/>
  <c r="F418" i="15" s="1"/>
  <c r="F419" i="15" s="1" a="1"/>
  <c r="F419" i="15" s="1"/>
  <c r="F420" i="15" s="1" a="1"/>
  <c r="F420" i="15" s="1"/>
  <c r="F421" i="15" s="1" a="1"/>
  <c r="F421" i="15" s="1"/>
  <c r="F422" i="15" s="1" a="1"/>
  <c r="F422" i="15" s="1"/>
  <c r="AB323" i="15"/>
  <c r="AB322" i="15"/>
  <c r="AB321" i="15"/>
  <c r="AB320" i="15"/>
  <c r="BB314" i="15"/>
  <c r="BB310" i="15" s="1"/>
  <c r="BA314" i="15"/>
  <c r="AZ314" i="15"/>
  <c r="AZ310" i="15" s="1"/>
  <c r="AY314" i="15"/>
  <c r="AY310" i="15" s="1"/>
  <c r="AX314" i="15"/>
  <c r="AX310" i="15" s="1"/>
  <c r="AW314" i="15"/>
  <c r="AW310" i="15" s="1"/>
  <c r="AV314" i="15"/>
  <c r="AV310" i="15" s="1"/>
  <c r="AU314" i="15"/>
  <c r="AU310" i="15" s="1"/>
  <c r="AT314" i="15"/>
  <c r="AT310" i="15" s="1"/>
  <c r="AS314" i="15"/>
  <c r="AS310" i="15" s="1"/>
  <c r="AR314" i="15"/>
  <c r="AR310" i="15" s="1"/>
  <c r="AQ314" i="15"/>
  <c r="AQ310" i="15" s="1"/>
  <c r="AP314" i="15"/>
  <c r="AP310" i="15" s="1"/>
  <c r="AO314" i="15"/>
  <c r="AN314" i="15"/>
  <c r="AN310" i="15" s="1"/>
  <c r="AM314" i="15"/>
  <c r="AM310" i="15" s="1"/>
  <c r="AL314" i="15"/>
  <c r="AL310" i="15" s="1"/>
  <c r="AK314" i="15"/>
  <c r="AK310" i="15" s="1"/>
  <c r="AJ314" i="15"/>
  <c r="AJ310" i="15" s="1"/>
  <c r="AH314" i="15"/>
  <c r="AH310" i="15" s="1"/>
  <c r="AG314" i="15"/>
  <c r="AG310" i="15" s="1"/>
  <c r="AE314" i="15"/>
  <c r="AE310" i="15" s="1"/>
  <c r="AB314" i="15"/>
  <c r="AB313" i="15"/>
  <c r="AB312" i="15"/>
  <c r="AB311" i="15"/>
  <c r="BA310" i="15"/>
  <c r="AO310" i="15"/>
  <c r="AI310" i="15"/>
  <c r="AI72" i="32" s="1"/>
  <c r="AI71" i="32" s="1"/>
  <c r="AF310" i="15"/>
  <c r="AE309" i="15"/>
  <c r="AB309" i="15"/>
  <c r="AB308" i="15"/>
  <c r="AB307" i="15"/>
  <c r="AB306" i="15"/>
  <c r="AI305" i="15"/>
  <c r="AB300" i="15"/>
  <c r="AB299" i="15"/>
  <c r="AB298" i="15"/>
  <c r="AB297" i="15"/>
  <c r="BB295" i="15"/>
  <c r="BB309" i="15" s="1"/>
  <c r="BA295" i="15"/>
  <c r="BA309" i="15" s="1"/>
  <c r="AZ295" i="15"/>
  <c r="AZ309" i="15" s="1"/>
  <c r="AY295" i="15"/>
  <c r="AY309" i="15" s="1"/>
  <c r="AX295" i="15"/>
  <c r="AX309" i="15" s="1"/>
  <c r="AW295" i="15"/>
  <c r="AW309" i="15" s="1"/>
  <c r="AV295" i="15"/>
  <c r="AV309" i="15" s="1"/>
  <c r="AU295" i="15"/>
  <c r="AU309" i="15" s="1"/>
  <c r="AT295" i="15"/>
  <c r="AT309" i="15" s="1"/>
  <c r="AS295" i="15"/>
  <c r="AS309" i="15" s="1"/>
  <c r="AR295" i="15"/>
  <c r="AR309" i="15" s="1"/>
  <c r="AQ295" i="15"/>
  <c r="AQ309" i="15" s="1"/>
  <c r="AP295" i="15"/>
  <c r="AP309" i="15" s="1"/>
  <c r="AO295" i="15"/>
  <c r="AO309" i="15" s="1"/>
  <c r="AN295" i="15"/>
  <c r="AN309" i="15" s="1"/>
  <c r="AM295" i="15"/>
  <c r="AM309" i="15" s="1"/>
  <c r="AL295" i="15"/>
  <c r="AL309" i="15" s="1"/>
  <c r="AK295" i="15"/>
  <c r="AK309" i="15" s="1"/>
  <c r="AJ295" i="15"/>
  <c r="AJ309" i="15" s="1"/>
  <c r="AI295" i="15"/>
  <c r="AI309" i="15" s="1"/>
  <c r="AH295" i="15"/>
  <c r="AH309" i="15" s="1"/>
  <c r="AG295" i="15"/>
  <c r="AG309" i="15" s="1"/>
  <c r="AF295" i="15"/>
  <c r="AF309" i="15" s="1"/>
  <c r="AE295" i="15"/>
  <c r="AB295" i="15"/>
  <c r="BB294" i="15"/>
  <c r="BB308" i="15" s="1"/>
  <c r="BA294" i="15"/>
  <c r="BA308" i="15" s="1"/>
  <c r="AZ294" i="15"/>
  <c r="AZ308" i="15" s="1"/>
  <c r="AY294" i="15"/>
  <c r="AY308" i="15" s="1"/>
  <c r="AX294" i="15"/>
  <c r="AX308" i="15" s="1"/>
  <c r="AW294" i="15"/>
  <c r="AW308" i="15" s="1"/>
  <c r="AV294" i="15"/>
  <c r="AV308" i="15" s="1"/>
  <c r="AU294" i="15"/>
  <c r="AU308" i="15" s="1"/>
  <c r="AT294" i="15"/>
  <c r="AT308" i="15" s="1"/>
  <c r="AS294" i="15"/>
  <c r="AS308" i="15" s="1"/>
  <c r="AR294" i="15"/>
  <c r="AR308" i="15" s="1"/>
  <c r="AQ294" i="15"/>
  <c r="AQ308" i="15" s="1"/>
  <c r="AP294" i="15"/>
  <c r="AP308" i="15" s="1"/>
  <c r="AO294" i="15"/>
  <c r="AO308" i="15" s="1"/>
  <c r="AN294" i="15"/>
  <c r="AN308" i="15" s="1"/>
  <c r="AM294" i="15"/>
  <c r="AM308" i="15" s="1"/>
  <c r="AL294" i="15"/>
  <c r="AL308" i="15" s="1"/>
  <c r="AK294" i="15"/>
  <c r="AK308" i="15" s="1"/>
  <c r="AJ294" i="15"/>
  <c r="AJ308" i="15" s="1"/>
  <c r="AI294" i="15"/>
  <c r="AI308" i="15" s="1"/>
  <c r="AH294" i="15"/>
  <c r="AH308" i="15" s="1"/>
  <c r="AG294" i="15"/>
  <c r="AG308" i="15" s="1"/>
  <c r="AF294" i="15"/>
  <c r="AF308" i="15" s="1"/>
  <c r="AE294" i="15"/>
  <c r="AE308" i="15" s="1"/>
  <c r="AB294" i="15"/>
  <c r="BB293" i="15"/>
  <c r="BB307" i="15" s="1"/>
  <c r="BA293" i="15"/>
  <c r="BA307" i="15" s="1"/>
  <c r="AZ293" i="15"/>
  <c r="AZ307" i="15" s="1"/>
  <c r="AY293" i="15"/>
  <c r="AY307" i="15" s="1"/>
  <c r="AX293" i="15"/>
  <c r="AX307" i="15" s="1"/>
  <c r="AW293" i="15"/>
  <c r="AW307" i="15" s="1"/>
  <c r="AV293" i="15"/>
  <c r="AV307" i="15" s="1"/>
  <c r="AU293" i="15"/>
  <c r="AU307" i="15" s="1"/>
  <c r="AT293" i="15"/>
  <c r="AT307" i="15" s="1"/>
  <c r="AS293" i="15"/>
  <c r="AS307" i="15" s="1"/>
  <c r="AR293" i="15"/>
  <c r="AR307" i="15" s="1"/>
  <c r="AQ293" i="15"/>
  <c r="AQ307" i="15" s="1"/>
  <c r="AP293" i="15"/>
  <c r="AP307" i="15" s="1"/>
  <c r="AO293" i="15"/>
  <c r="AO307" i="15" s="1"/>
  <c r="AN293" i="15"/>
  <c r="AN307" i="15" s="1"/>
  <c r="AM293" i="15"/>
  <c r="AM307" i="15" s="1"/>
  <c r="AL293" i="15"/>
  <c r="AL307" i="15" s="1"/>
  <c r="AK293" i="15"/>
  <c r="AK307" i="15" s="1"/>
  <c r="AJ293" i="15"/>
  <c r="AJ307" i="15" s="1"/>
  <c r="AI293" i="15"/>
  <c r="AI307" i="15" s="1"/>
  <c r="AH293" i="15"/>
  <c r="AH307" i="15" s="1"/>
  <c r="AG293" i="15"/>
  <c r="AG307" i="15" s="1"/>
  <c r="AF293" i="15"/>
  <c r="AF307" i="15" s="1"/>
  <c r="AE293" i="15"/>
  <c r="AE307" i="15" s="1"/>
  <c r="AB293" i="15"/>
  <c r="BB292" i="15"/>
  <c r="BB306" i="15" s="1"/>
  <c r="BA292" i="15"/>
  <c r="BA306" i="15" s="1"/>
  <c r="AZ292" i="15"/>
  <c r="AZ306" i="15" s="1"/>
  <c r="AY292" i="15"/>
  <c r="AY306" i="15" s="1"/>
  <c r="AX292" i="15"/>
  <c r="AX306" i="15" s="1"/>
  <c r="AW292" i="15"/>
  <c r="AW306" i="15" s="1"/>
  <c r="AV292" i="15"/>
  <c r="AV306" i="15" s="1"/>
  <c r="AU292" i="15"/>
  <c r="AU306" i="15" s="1"/>
  <c r="AT292" i="15"/>
  <c r="AT306" i="15" s="1"/>
  <c r="AS292" i="15"/>
  <c r="AS306" i="15" s="1"/>
  <c r="AR292" i="15"/>
  <c r="AR306" i="15" s="1"/>
  <c r="AQ292" i="15"/>
  <c r="AQ306" i="15" s="1"/>
  <c r="AP292" i="15"/>
  <c r="AP306" i="15" s="1"/>
  <c r="AO292" i="15"/>
  <c r="AO306" i="15" s="1"/>
  <c r="AN292" i="15"/>
  <c r="AN306" i="15" s="1"/>
  <c r="AM292" i="15"/>
  <c r="AM306" i="15" s="1"/>
  <c r="AL292" i="15"/>
  <c r="AL306" i="15" s="1"/>
  <c r="AK292" i="15"/>
  <c r="AK306" i="15" s="1"/>
  <c r="AJ292" i="15"/>
  <c r="AJ306" i="15" s="1"/>
  <c r="AI292" i="15"/>
  <c r="AI306" i="15" s="1"/>
  <c r="AH292" i="15"/>
  <c r="AH306" i="15" s="1"/>
  <c r="AG292" i="15"/>
  <c r="AG306" i="15" s="1"/>
  <c r="AF292" i="15"/>
  <c r="AF306" i="15" s="1"/>
  <c r="AE292" i="15"/>
  <c r="AE306" i="15" s="1"/>
  <c r="AB292" i="15"/>
  <c r="BB291" i="15"/>
  <c r="BB305" i="15" s="1"/>
  <c r="BA291" i="15"/>
  <c r="BA305" i="15" s="1"/>
  <c r="AZ291" i="15"/>
  <c r="AZ305" i="15" s="1"/>
  <c r="AY291" i="15"/>
  <c r="AY305" i="15" s="1"/>
  <c r="AX291" i="15"/>
  <c r="AX305" i="15" s="1"/>
  <c r="AW291" i="15"/>
  <c r="AW305" i="15" s="1"/>
  <c r="AV291" i="15"/>
  <c r="AV305" i="15" s="1"/>
  <c r="AU291" i="15"/>
  <c r="AU305" i="15" s="1"/>
  <c r="AT291" i="15"/>
  <c r="AT305" i="15" s="1"/>
  <c r="AS291" i="15"/>
  <c r="AS305" i="15" s="1"/>
  <c r="AR291" i="15"/>
  <c r="AR305" i="15" s="1"/>
  <c r="AQ291" i="15"/>
  <c r="AQ305" i="15" s="1"/>
  <c r="AP291" i="15"/>
  <c r="AP305" i="15" s="1"/>
  <c r="AO291" i="15"/>
  <c r="AO305" i="15" s="1"/>
  <c r="AN291" i="15"/>
  <c r="AN305" i="15" s="1"/>
  <c r="AM291" i="15"/>
  <c r="AM305" i="15" s="1"/>
  <c r="AL291" i="15"/>
  <c r="AL305" i="15" s="1"/>
  <c r="AK291" i="15"/>
  <c r="AK305" i="15" s="1"/>
  <c r="AJ291" i="15"/>
  <c r="AJ305" i="15" s="1"/>
  <c r="AI291" i="15"/>
  <c r="AH291" i="15"/>
  <c r="AH305" i="15" s="1"/>
  <c r="AG291" i="15"/>
  <c r="AG305" i="15" s="1"/>
  <c r="AF291" i="15"/>
  <c r="AF305" i="15" s="1"/>
  <c r="AE291" i="15"/>
  <c r="AE305" i="15" s="1"/>
  <c r="BB290" i="15"/>
  <c r="BB304" i="15" s="1"/>
  <c r="BA290" i="15"/>
  <c r="BA304" i="15" s="1"/>
  <c r="AZ290" i="15"/>
  <c r="AZ304" i="15" s="1"/>
  <c r="AY290" i="15"/>
  <c r="AY304" i="15" s="1"/>
  <c r="AX290" i="15"/>
  <c r="AX304" i="15" s="1"/>
  <c r="AW290" i="15"/>
  <c r="AW304" i="15" s="1"/>
  <c r="AV290" i="15"/>
  <c r="AV304" i="15" s="1"/>
  <c r="AU290" i="15"/>
  <c r="AU304" i="15" s="1"/>
  <c r="AT290" i="15"/>
  <c r="AT304" i="15" s="1"/>
  <c r="AS290" i="15"/>
  <c r="AS304" i="15" s="1"/>
  <c r="AR290" i="15"/>
  <c r="AR304" i="15" s="1"/>
  <c r="AQ290" i="15"/>
  <c r="AQ304" i="15" s="1"/>
  <c r="AP290" i="15"/>
  <c r="AP304" i="15" s="1"/>
  <c r="AO290" i="15"/>
  <c r="AO304" i="15" s="1"/>
  <c r="AN290" i="15"/>
  <c r="AN304" i="15" s="1"/>
  <c r="AM290" i="15"/>
  <c r="AM304" i="15" s="1"/>
  <c r="AL290" i="15"/>
  <c r="AL304" i="15" s="1"/>
  <c r="AK290" i="15"/>
  <c r="AK304" i="15" s="1"/>
  <c r="AJ290" i="15"/>
  <c r="AJ304" i="15" s="1"/>
  <c r="AI290" i="15"/>
  <c r="AI304" i="15" s="1"/>
  <c r="AH290" i="15"/>
  <c r="AH304" i="15" s="1"/>
  <c r="AG290" i="15"/>
  <c r="AG304" i="15" s="1"/>
  <c r="AF290" i="15"/>
  <c r="AF304" i="15" s="1"/>
  <c r="AE290" i="15"/>
  <c r="AE304" i="15" s="1"/>
  <c r="BB289" i="15"/>
  <c r="BB303" i="15" s="1"/>
  <c r="BA289" i="15"/>
  <c r="BA303" i="15" s="1"/>
  <c r="AZ289" i="15"/>
  <c r="AZ303" i="15" s="1"/>
  <c r="AY289" i="15"/>
  <c r="AY303" i="15" s="1"/>
  <c r="AX289" i="15"/>
  <c r="AX303" i="15" s="1"/>
  <c r="AW289" i="15"/>
  <c r="AW303" i="15" s="1"/>
  <c r="AV289" i="15"/>
  <c r="AV303" i="15" s="1"/>
  <c r="AU289" i="15"/>
  <c r="AU303" i="15" s="1"/>
  <c r="AT289" i="15"/>
  <c r="AT303" i="15" s="1"/>
  <c r="AS289" i="15"/>
  <c r="AS303" i="15" s="1"/>
  <c r="AR289" i="15"/>
  <c r="AR303" i="15" s="1"/>
  <c r="AQ289" i="15"/>
  <c r="AQ303" i="15" s="1"/>
  <c r="AP289" i="15"/>
  <c r="AP303" i="15" s="1"/>
  <c r="AO289" i="15"/>
  <c r="AO303" i="15" s="1"/>
  <c r="AN289" i="15"/>
  <c r="AN303" i="15" s="1"/>
  <c r="AM289" i="15"/>
  <c r="AM303" i="15" s="1"/>
  <c r="AL289" i="15"/>
  <c r="AL303" i="15" s="1"/>
  <c r="AK289" i="15"/>
  <c r="AK303" i="15" s="1"/>
  <c r="AJ289" i="15"/>
  <c r="AJ303" i="15" s="1"/>
  <c r="AI289" i="15"/>
  <c r="AI303" i="15" s="1"/>
  <c r="AH289" i="15"/>
  <c r="AH303" i="15" s="1"/>
  <c r="AG289" i="15"/>
  <c r="AG303" i="15" s="1"/>
  <c r="AF289" i="15"/>
  <c r="AF303" i="15" s="1"/>
  <c r="AE289" i="15"/>
  <c r="AE303" i="15" s="1"/>
  <c r="BB288" i="15"/>
  <c r="BB302" i="15" s="1"/>
  <c r="BA288" i="15"/>
  <c r="BA302" i="15" s="1"/>
  <c r="AZ288" i="15"/>
  <c r="AZ302" i="15" s="1"/>
  <c r="AY288" i="15"/>
  <c r="AX288" i="15"/>
  <c r="AX302" i="15" s="1"/>
  <c r="AW288" i="15"/>
  <c r="AW302" i="15" s="1"/>
  <c r="AV288" i="15"/>
  <c r="AV302" i="15" s="1"/>
  <c r="AU288" i="15"/>
  <c r="AU302" i="15" s="1"/>
  <c r="AT288" i="15"/>
  <c r="AT302" i="15" s="1"/>
  <c r="AS288" i="15"/>
  <c r="AS302" i="15" s="1"/>
  <c r="AR288" i="15"/>
  <c r="AR302" i="15" s="1"/>
  <c r="AQ288" i="15"/>
  <c r="AP288" i="15"/>
  <c r="AP302" i="15" s="1"/>
  <c r="AO288" i="15"/>
  <c r="AO302" i="15" s="1"/>
  <c r="AN288" i="15"/>
  <c r="AN302" i="15" s="1"/>
  <c r="AM288" i="15"/>
  <c r="AL288" i="15"/>
  <c r="AL302" i="15" s="1"/>
  <c r="AK288" i="15"/>
  <c r="AK302" i="15" s="1"/>
  <c r="AJ288" i="15"/>
  <c r="AJ302" i="15" s="1"/>
  <c r="AI288" i="15"/>
  <c r="AI302" i="15" s="1"/>
  <c r="AH288" i="15"/>
  <c r="AH302" i="15" s="1"/>
  <c r="AG288" i="15"/>
  <c r="AG302" i="15" s="1"/>
  <c r="AF288" i="15"/>
  <c r="AF302" i="15" s="1"/>
  <c r="AE288" i="15"/>
  <c r="BB287" i="15"/>
  <c r="BB301" i="15" s="1"/>
  <c r="BA287" i="15"/>
  <c r="BA301" i="15" s="1"/>
  <c r="AZ287" i="15"/>
  <c r="AZ301" i="15" s="1"/>
  <c r="AY287" i="15"/>
  <c r="AY301" i="15" s="1"/>
  <c r="AX287" i="15"/>
  <c r="AX301" i="15" s="1"/>
  <c r="AW287" i="15"/>
  <c r="AW301" i="15" s="1"/>
  <c r="AV287" i="15"/>
  <c r="AV286" i="15" s="1"/>
  <c r="AV300" i="15" s="1"/>
  <c r="AU287" i="15"/>
  <c r="AT287" i="15"/>
  <c r="AT301" i="15" s="1"/>
  <c r="AS287" i="15"/>
  <c r="AS301" i="15" s="1"/>
  <c r="AR287" i="15"/>
  <c r="AQ287" i="15"/>
  <c r="AQ301" i="15" s="1"/>
  <c r="AP287" i="15"/>
  <c r="AP301" i="15" s="1"/>
  <c r="AO287" i="15"/>
  <c r="AO301" i="15" s="1"/>
  <c r="AN287" i="15"/>
  <c r="AN301" i="15" s="1"/>
  <c r="AM287" i="15"/>
  <c r="AM301" i="15" s="1"/>
  <c r="AL287" i="15"/>
  <c r="AL301" i="15" s="1"/>
  <c r="AK287" i="15"/>
  <c r="AK301" i="15" s="1"/>
  <c r="AJ287" i="15"/>
  <c r="AJ286" i="15" s="1"/>
  <c r="AJ300" i="15" s="1"/>
  <c r="AI287" i="15"/>
  <c r="AI301" i="15" s="1"/>
  <c r="AH287" i="15"/>
  <c r="AH301" i="15" s="1"/>
  <c r="AG287" i="15"/>
  <c r="AG301" i="15" s="1"/>
  <c r="AF287" i="15"/>
  <c r="AE287" i="15"/>
  <c r="AE301" i="15" s="1"/>
  <c r="AB286" i="15"/>
  <c r="BB285" i="15"/>
  <c r="BB299" i="15" s="1"/>
  <c r="BA285" i="15"/>
  <c r="BA299" i="15" s="1"/>
  <c r="AZ285" i="15"/>
  <c r="AZ299" i="15" s="1"/>
  <c r="AY285" i="15"/>
  <c r="AY299" i="15" s="1"/>
  <c r="AX285" i="15"/>
  <c r="AX299" i="15" s="1"/>
  <c r="AW285" i="15"/>
  <c r="AW299" i="15" s="1"/>
  <c r="AV285" i="15"/>
  <c r="AV299" i="15" s="1"/>
  <c r="AU285" i="15"/>
  <c r="AU299" i="15" s="1"/>
  <c r="AT285" i="15"/>
  <c r="AT299" i="15" s="1"/>
  <c r="AS285" i="15"/>
  <c r="AR285" i="15"/>
  <c r="AR299" i="15" s="1"/>
  <c r="AQ285" i="15"/>
  <c r="AQ299" i="15" s="1"/>
  <c r="AP285" i="15"/>
  <c r="AP299" i="15" s="1"/>
  <c r="AO285" i="15"/>
  <c r="AO299" i="15" s="1"/>
  <c r="AN285" i="15"/>
  <c r="AN299" i="15" s="1"/>
  <c r="AM285" i="15"/>
  <c r="AM299" i="15" s="1"/>
  <c r="AL285" i="15"/>
  <c r="AL299" i="15" s="1"/>
  <c r="AK285" i="15"/>
  <c r="AK299" i="15" s="1"/>
  <c r="AJ285" i="15"/>
  <c r="AJ299" i="15" s="1"/>
  <c r="AI285" i="15"/>
  <c r="AI299" i="15" s="1"/>
  <c r="AH285" i="15"/>
  <c r="AH299" i="15" s="1"/>
  <c r="AG285" i="15"/>
  <c r="AG299" i="15" s="1"/>
  <c r="AF285" i="15"/>
  <c r="AF299" i="15" s="1"/>
  <c r="AE285" i="15"/>
  <c r="AE299" i="15" s="1"/>
  <c r="AB285" i="15"/>
  <c r="BB284" i="15"/>
  <c r="BB298" i="15" s="1"/>
  <c r="BA284" i="15"/>
  <c r="BA298" i="15" s="1"/>
  <c r="AZ284" i="15"/>
  <c r="AZ298" i="15" s="1"/>
  <c r="AY284" i="15"/>
  <c r="AX284" i="15"/>
  <c r="AX298" i="15" s="1"/>
  <c r="AW284" i="15"/>
  <c r="AW298" i="15" s="1"/>
  <c r="AV284" i="15"/>
  <c r="AV298" i="15" s="1"/>
  <c r="AU284" i="15"/>
  <c r="AT284" i="15"/>
  <c r="AT298" i="15" s="1"/>
  <c r="AS284" i="15"/>
  <c r="AS298" i="15" s="1"/>
  <c r="AR284" i="15"/>
  <c r="AR298" i="15" s="1"/>
  <c r="AQ284" i="15"/>
  <c r="AQ298" i="15" s="1"/>
  <c r="AP284" i="15"/>
  <c r="AP298" i="15" s="1"/>
  <c r="AO284" i="15"/>
  <c r="AO298" i="15" s="1"/>
  <c r="AN284" i="15"/>
  <c r="AN298" i="15" s="1"/>
  <c r="AM284" i="15"/>
  <c r="AL284" i="15"/>
  <c r="AL298" i="15" s="1"/>
  <c r="AK284" i="15"/>
  <c r="AK298" i="15" s="1"/>
  <c r="AJ284" i="15"/>
  <c r="AJ298" i="15" s="1"/>
  <c r="AI284" i="15"/>
  <c r="AH284" i="15"/>
  <c r="AH298" i="15" s="1"/>
  <c r="AG284" i="15"/>
  <c r="AG298" i="15" s="1"/>
  <c r="AF284" i="15"/>
  <c r="AF298" i="15" s="1"/>
  <c r="AE284" i="15"/>
  <c r="AE298" i="15" s="1"/>
  <c r="AB284" i="15"/>
  <c r="BB283" i="15"/>
  <c r="BB297" i="15" s="1"/>
  <c r="BA283" i="15"/>
  <c r="BA297" i="15" s="1"/>
  <c r="AZ283" i="15"/>
  <c r="AY283" i="15"/>
  <c r="AY297" i="15" s="1"/>
  <c r="AX283" i="15"/>
  <c r="AX297" i="15" s="1"/>
  <c r="AW283" i="15"/>
  <c r="AW297" i="15" s="1"/>
  <c r="AV283" i="15"/>
  <c r="AV297" i="15" s="1"/>
  <c r="AU283" i="15"/>
  <c r="AU297" i="15" s="1"/>
  <c r="AT283" i="15"/>
  <c r="AT297" i="15" s="1"/>
  <c r="AS283" i="15"/>
  <c r="AS297" i="15" s="1"/>
  <c r="AR283" i="15"/>
  <c r="AQ283" i="15"/>
  <c r="AQ297" i="15" s="1"/>
  <c r="AP283" i="15"/>
  <c r="AP297" i="15" s="1"/>
  <c r="AO283" i="15"/>
  <c r="AO297" i="15" s="1"/>
  <c r="AN283" i="15"/>
  <c r="AM283" i="15"/>
  <c r="AM297" i="15" s="1"/>
  <c r="AL283" i="15"/>
  <c r="AL297" i="15" s="1"/>
  <c r="AK283" i="15"/>
  <c r="AK297" i="15" s="1"/>
  <c r="AJ283" i="15"/>
  <c r="AJ297" i="15" s="1"/>
  <c r="AI283" i="15"/>
  <c r="AI297" i="15" s="1"/>
  <c r="AH283" i="15"/>
  <c r="AH297" i="15" s="1"/>
  <c r="AG283" i="15"/>
  <c r="AG297" i="15" s="1"/>
  <c r="AF283" i="15"/>
  <c r="AE283" i="15"/>
  <c r="AE297" i="15" s="1"/>
  <c r="AB283" i="15"/>
  <c r="AB281" i="15"/>
  <c r="AB280" i="15"/>
  <c r="AB279" i="15"/>
  <c r="AB278" i="15"/>
  <c r="BB272" i="15"/>
  <c r="BA272" i="15"/>
  <c r="BA268" i="15" s="1"/>
  <c r="AZ272" i="15"/>
  <c r="AY272" i="15"/>
  <c r="AY268" i="15" s="1"/>
  <c r="AX272" i="15"/>
  <c r="AX268" i="15" s="1"/>
  <c r="AW272" i="15"/>
  <c r="AW268" i="15" s="1"/>
  <c r="AV272" i="15"/>
  <c r="AV268" i="15" s="1"/>
  <c r="AU272" i="15"/>
  <c r="AU268" i="15" s="1"/>
  <c r="AT272" i="15"/>
  <c r="AT268" i="15" s="1"/>
  <c r="AS272" i="15"/>
  <c r="AS268" i="15" s="1"/>
  <c r="AR272" i="15"/>
  <c r="AQ272" i="15"/>
  <c r="AP272" i="15"/>
  <c r="AP268" i="15" s="1"/>
  <c r="AO272" i="15"/>
  <c r="AO268" i="15" s="1"/>
  <c r="AN272" i="15"/>
  <c r="AM272" i="15"/>
  <c r="AM268" i="15" s="1"/>
  <c r="AL272" i="15"/>
  <c r="AL268" i="15" s="1"/>
  <c r="AK272" i="15"/>
  <c r="AK268" i="15" s="1"/>
  <c r="AJ272" i="15"/>
  <c r="AJ268" i="15" s="1"/>
  <c r="AI272" i="15"/>
  <c r="AI268" i="15" s="1"/>
  <c r="AH272" i="15"/>
  <c r="AH268" i="15" s="1"/>
  <c r="AG272" i="15"/>
  <c r="AG268" i="15" s="1"/>
  <c r="AF272" i="15"/>
  <c r="AE272" i="15"/>
  <c r="AB272" i="15"/>
  <c r="AB275" i="15" s="1"/>
  <c r="AB271" i="15"/>
  <c r="AB270" i="15"/>
  <c r="AB269" i="15"/>
  <c r="BB268" i="15"/>
  <c r="AZ268" i="15"/>
  <c r="AR268" i="15"/>
  <c r="AQ268" i="15"/>
  <c r="AN268" i="15"/>
  <c r="AF268" i="15"/>
  <c r="AE268" i="15"/>
  <c r="AB267" i="15"/>
  <c r="AB266" i="15"/>
  <c r="AB265" i="15"/>
  <c r="AB264" i="15"/>
  <c r="BB258" i="15"/>
  <c r="BA258" i="15"/>
  <c r="AZ258" i="15"/>
  <c r="AZ254" i="15" s="1"/>
  <c r="AY258" i="15"/>
  <c r="AY254" i="15" s="1"/>
  <c r="AX258" i="15"/>
  <c r="AX254" i="15" s="1"/>
  <c r="AW258" i="15"/>
  <c r="AV258" i="15"/>
  <c r="AV254" i="15" s="1"/>
  <c r="AU258" i="15"/>
  <c r="AU254" i="15" s="1"/>
  <c r="AT258" i="15"/>
  <c r="AT254" i="15" s="1"/>
  <c r="AS258" i="15"/>
  <c r="AS254" i="15" s="1"/>
  <c r="AR258" i="15"/>
  <c r="AQ258" i="15"/>
  <c r="AQ254" i="15" s="1"/>
  <c r="AP258" i="15"/>
  <c r="AP254" i="15" s="1"/>
  <c r="AO258" i="15"/>
  <c r="AN258" i="15"/>
  <c r="AN254" i="15" s="1"/>
  <c r="AM258" i="15"/>
  <c r="AM254" i="15" s="1"/>
  <c r="AL258" i="15"/>
  <c r="AK258" i="15"/>
  <c r="AJ258" i="15"/>
  <c r="AJ254" i="15" s="1"/>
  <c r="AI254" i="15"/>
  <c r="AH258" i="15"/>
  <c r="AH254" i="15" s="1"/>
  <c r="AG258" i="15"/>
  <c r="AG254" i="15" s="1"/>
  <c r="AE258" i="15"/>
  <c r="AE254" i="15" s="1"/>
  <c r="AB258" i="15"/>
  <c r="AB257" i="15"/>
  <c r="AB256" i="15"/>
  <c r="AB255" i="15"/>
  <c r="BB254" i="15"/>
  <c r="BA254" i="15"/>
  <c r="AW254" i="15"/>
  <c r="AR254" i="15"/>
  <c r="AO254" i="15"/>
  <c r="AL254" i="15"/>
  <c r="AK254" i="15"/>
  <c r="AF254" i="15"/>
  <c r="AB253" i="15"/>
  <c r="AB252" i="15"/>
  <c r="AB251" i="15"/>
  <c r="AB250" i="15"/>
  <c r="BB244" i="15"/>
  <c r="BB240" i="15" s="1"/>
  <c r="BA244" i="15"/>
  <c r="AZ244" i="15"/>
  <c r="AZ240" i="15" s="1"/>
  <c r="AY244" i="15"/>
  <c r="AY240" i="15" s="1"/>
  <c r="AX244" i="15"/>
  <c r="AX240" i="15" s="1"/>
  <c r="AW244" i="15"/>
  <c r="AW240" i="15" s="1"/>
  <c r="AV244" i="15"/>
  <c r="AU244" i="15"/>
  <c r="AT244" i="15"/>
  <c r="AT240" i="15" s="1"/>
  <c r="AS244" i="15"/>
  <c r="AS240" i="15" s="1"/>
  <c r="AR244" i="15"/>
  <c r="AQ244" i="15"/>
  <c r="AQ240" i="15" s="1"/>
  <c r="AP244" i="15"/>
  <c r="AP240" i="15" s="1"/>
  <c r="AO244" i="15"/>
  <c r="AO240" i="15" s="1"/>
  <c r="AN244" i="15"/>
  <c r="AN240" i="15" s="1"/>
  <c r="AM244" i="15"/>
  <c r="AM240" i="15" s="1"/>
  <c r="AL244" i="15"/>
  <c r="AL240" i="15" s="1"/>
  <c r="AK244" i="15"/>
  <c r="AJ244" i="15"/>
  <c r="AI244" i="15"/>
  <c r="AI240" i="15" s="1"/>
  <c r="AH244" i="15"/>
  <c r="AH240" i="15" s="1"/>
  <c r="AG244" i="15"/>
  <c r="AG240" i="15" s="1"/>
  <c r="AF244" i="15"/>
  <c r="AF240" i="15" s="1"/>
  <c r="AE244" i="15"/>
  <c r="AE240" i="15" s="1"/>
  <c r="AB244" i="15"/>
  <c r="AB243" i="15"/>
  <c r="AB242" i="15"/>
  <c r="AB241" i="15"/>
  <c r="BA240" i="15"/>
  <c r="AV240" i="15"/>
  <c r="AU240" i="15"/>
  <c r="AR240" i="15"/>
  <c r="AK240" i="15"/>
  <c r="AJ240" i="15"/>
  <c r="BB230" i="15"/>
  <c r="BB226" i="15" s="1"/>
  <c r="BA230" i="15"/>
  <c r="BA226" i="15" s="1"/>
  <c r="AZ230" i="15"/>
  <c r="AZ226" i="15" s="1"/>
  <c r="AY230" i="15"/>
  <c r="AX230" i="15"/>
  <c r="AW230" i="15"/>
  <c r="AV230" i="15"/>
  <c r="AV226" i="15" s="1"/>
  <c r="AU230" i="15"/>
  <c r="AU226" i="15" s="1"/>
  <c r="AT230" i="15"/>
  <c r="AT226" i="15" s="1"/>
  <c r="AS230" i="15"/>
  <c r="AS226" i="15" s="1"/>
  <c r="AR230" i="15"/>
  <c r="AR226" i="15" s="1"/>
  <c r="AQ230" i="15"/>
  <c r="AQ226" i="15" s="1"/>
  <c r="AP230" i="15"/>
  <c r="AP226" i="15" s="1"/>
  <c r="AO230" i="15"/>
  <c r="AO226" i="15" s="1"/>
  <c r="AN230" i="15"/>
  <c r="AN226" i="15" s="1"/>
  <c r="AM230" i="15"/>
  <c r="AL230" i="15"/>
  <c r="AL226" i="15" s="1"/>
  <c r="AK230" i="15"/>
  <c r="AK226" i="15" s="1"/>
  <c r="AJ230" i="15"/>
  <c r="AJ226" i="15" s="1"/>
  <c r="AH230" i="15"/>
  <c r="AH226" i="15" s="1"/>
  <c r="AG230" i="15"/>
  <c r="AG226" i="15" s="1"/>
  <c r="AF226" i="15"/>
  <c r="AE230" i="15"/>
  <c r="AE226" i="15" s="1"/>
  <c r="AY226" i="15"/>
  <c r="AX226" i="15"/>
  <c r="AW226" i="15"/>
  <c r="AM226" i="15"/>
  <c r="AI226" i="15"/>
  <c r="T225" i="15"/>
  <c r="T226" i="15" s="1" a="1"/>
  <c r="T226" i="15" s="1"/>
  <c r="T227" i="15" s="1" a="1"/>
  <c r="T227" i="15" s="1"/>
  <c r="T228" i="15" s="1" a="1"/>
  <c r="T228" i="15" s="1"/>
  <c r="T229" i="15" s="1" a="1"/>
  <c r="T229" i="15" s="1"/>
  <c r="T230" i="15" s="1" a="1"/>
  <c r="T230" i="15" s="1"/>
  <c r="T231" i="15" s="1" a="1"/>
  <c r="T231" i="15" s="1"/>
  <c r="T232" i="15" s="1" a="1"/>
  <c r="T232" i="15" s="1"/>
  <c r="T233" i="15" s="1" a="1"/>
  <c r="T233" i="15" s="1"/>
  <c r="T234" i="15" s="1" a="1"/>
  <c r="T234" i="15" s="1"/>
  <c r="T235" i="15" s="1" a="1"/>
  <c r="T235" i="15" s="1"/>
  <c r="T236" i="15" s="1" a="1"/>
  <c r="T236" i="15" s="1"/>
  <c r="T237" i="15" s="1" a="1"/>
  <c r="T237" i="15" s="1"/>
  <c r="T238" i="15" s="1" a="1"/>
  <c r="T238" i="15" s="1"/>
  <c r="T239" i="15" s="1" a="1"/>
  <c r="T239" i="15" s="1"/>
  <c r="T240" i="15" s="1" a="1"/>
  <c r="T240" i="15" s="1"/>
  <c r="T241" i="15" s="1" a="1"/>
  <c r="T241" i="15" s="1"/>
  <c r="T242" i="15" s="1" a="1"/>
  <c r="T242" i="15" s="1"/>
  <c r="T243" i="15" s="1" a="1"/>
  <c r="T243" i="15" s="1"/>
  <c r="T244" i="15" s="1" a="1"/>
  <c r="T244" i="15" s="1"/>
  <c r="T245" i="15" s="1" a="1"/>
  <c r="T245" i="15" s="1"/>
  <c r="T246" i="15" s="1" a="1"/>
  <c r="T246" i="15" s="1"/>
  <c r="T247" i="15" s="1" a="1"/>
  <c r="T247" i="15" s="1"/>
  <c r="T248" i="15" s="1" a="1"/>
  <c r="T248" i="15" s="1"/>
  <c r="T249" i="15" s="1" a="1"/>
  <c r="T249" i="15" s="1"/>
  <c r="T250" i="15" s="1" a="1"/>
  <c r="T250" i="15" s="1"/>
  <c r="T251" i="15" s="1" a="1"/>
  <c r="T251" i="15" s="1"/>
  <c r="T252" i="15" s="1" a="1"/>
  <c r="T252" i="15" s="1"/>
  <c r="T253" i="15" s="1" a="1"/>
  <c r="T253" i="15" s="1"/>
  <c r="T254" i="15" s="1" a="1"/>
  <c r="T254" i="15" s="1"/>
  <c r="T255" i="15" s="1" a="1"/>
  <c r="T255" i="15" s="1"/>
  <c r="T256" i="15" s="1" a="1"/>
  <c r="T256" i="15" s="1"/>
  <c r="T257" i="15" s="1" a="1"/>
  <c r="T257" i="15" s="1"/>
  <c r="T258" i="15" s="1" a="1"/>
  <c r="T258" i="15" s="1"/>
  <c r="T259" i="15" s="1" a="1"/>
  <c r="T259" i="15" s="1"/>
  <c r="T260" i="15" s="1" a="1"/>
  <c r="T260" i="15" s="1"/>
  <c r="T261" i="15" s="1" a="1"/>
  <c r="T261" i="15" s="1"/>
  <c r="T262" i="15" s="1" a="1"/>
  <c r="T262" i="15" s="1"/>
  <c r="T263" i="15" s="1" a="1"/>
  <c r="T263" i="15" s="1"/>
  <c r="T264" i="15" s="1" a="1"/>
  <c r="T264" i="15" s="1"/>
  <c r="T265" i="15" s="1" a="1"/>
  <c r="T265" i="15" s="1"/>
  <c r="T266" i="15" s="1" a="1"/>
  <c r="T266" i="15" s="1"/>
  <c r="T267" i="15" s="1" a="1"/>
  <c r="T267" i="15" s="1"/>
  <c r="T268" i="15" s="1" a="1"/>
  <c r="T268" i="15" s="1"/>
  <c r="T269" i="15" s="1" a="1"/>
  <c r="T269" i="15" s="1"/>
  <c r="T270" i="15" s="1" a="1"/>
  <c r="T270" i="15" s="1"/>
  <c r="T271" i="15" s="1" a="1"/>
  <c r="T271" i="15" s="1"/>
  <c r="T272" i="15" s="1" a="1"/>
  <c r="T272" i="15" s="1"/>
  <c r="T273" i="15" s="1" a="1"/>
  <c r="T273" i="15" s="1"/>
  <c r="T274" i="15" s="1" a="1"/>
  <c r="T274" i="15" s="1"/>
  <c r="T275" i="15" s="1" a="1"/>
  <c r="T275" i="15" s="1"/>
  <c r="T276" i="15" s="1" a="1"/>
  <c r="T276" i="15" s="1"/>
  <c r="T277" i="15" s="1" a="1"/>
  <c r="T277" i="15" s="1"/>
  <c r="T278" i="15" s="1" a="1"/>
  <c r="T278" i="15" s="1"/>
  <c r="T279" i="15" s="1" a="1"/>
  <c r="T279" i="15" s="1"/>
  <c r="T280" i="15" s="1" a="1"/>
  <c r="T280" i="15" s="1"/>
  <c r="T281" i="15" s="1" a="1"/>
  <c r="T281" i="15" s="1"/>
  <c r="T282" i="15" s="1" a="1"/>
  <c r="T282" i="15" s="1"/>
  <c r="T283" i="15" s="1" a="1"/>
  <c r="T283" i="15" s="1"/>
  <c r="T284" i="15" s="1" a="1"/>
  <c r="T284" i="15" s="1"/>
  <c r="T285" i="15" s="1" a="1"/>
  <c r="T285" i="15" s="1"/>
  <c r="T286" i="15" s="1" a="1"/>
  <c r="T286" i="15" s="1"/>
  <c r="T287" i="15" s="1" a="1"/>
  <c r="T287" i="15" s="1"/>
  <c r="T288" i="15" s="1" a="1"/>
  <c r="T288" i="15" s="1"/>
  <c r="T289" i="15" s="1" a="1"/>
  <c r="T289" i="15" s="1"/>
  <c r="T290" i="15" s="1" a="1"/>
  <c r="T290" i="15" s="1"/>
  <c r="T291" i="15" s="1" a="1"/>
  <c r="T291" i="15" s="1"/>
  <c r="T292" i="15" s="1" a="1"/>
  <c r="T292" i="15" s="1"/>
  <c r="T293" i="15" s="1" a="1"/>
  <c r="T293" i="15" s="1"/>
  <c r="T294" i="15" s="1" a="1"/>
  <c r="T294" i="15" s="1"/>
  <c r="T295" i="15" s="1" a="1"/>
  <c r="T295" i="15" s="1"/>
  <c r="T296" i="15" s="1" a="1"/>
  <c r="T296" i="15" s="1"/>
  <c r="T297" i="15" s="1" a="1"/>
  <c r="T297" i="15" s="1"/>
  <c r="T298" i="15" s="1" a="1"/>
  <c r="T298" i="15" s="1"/>
  <c r="T299" i="15" s="1" a="1"/>
  <c r="T299" i="15" s="1"/>
  <c r="T300" i="15" s="1" a="1"/>
  <c r="T300" i="15" s="1"/>
  <c r="T301" i="15" s="1" a="1"/>
  <c r="T301" i="15" s="1"/>
  <c r="T302" i="15" s="1" a="1"/>
  <c r="T302" i="15" s="1"/>
  <c r="T303" i="15" s="1" a="1"/>
  <c r="T303" i="15" s="1"/>
  <c r="T304" i="15" s="1" a="1"/>
  <c r="T304" i="15" s="1"/>
  <c r="T305" i="15" s="1" a="1"/>
  <c r="T305" i="15" s="1"/>
  <c r="T306" i="15" s="1" a="1"/>
  <c r="T306" i="15" s="1"/>
  <c r="T307" i="15" s="1" a="1"/>
  <c r="T307" i="15" s="1"/>
  <c r="T308" i="15" s="1" a="1"/>
  <c r="T308" i="15" s="1"/>
  <c r="T309" i="15" s="1" a="1"/>
  <c r="T309" i="15" s="1"/>
  <c r="T310" i="15" s="1" a="1"/>
  <c r="T310" i="15" s="1"/>
  <c r="T311" i="15" s="1" a="1"/>
  <c r="T311" i="15" s="1"/>
  <c r="T312" i="15" s="1" a="1"/>
  <c r="T312" i="15" s="1"/>
  <c r="T313" i="15" s="1" a="1"/>
  <c r="T313" i="15" s="1"/>
  <c r="T314" i="15" s="1" a="1"/>
  <c r="T314" i="15" s="1"/>
  <c r="T315" i="15" s="1" a="1"/>
  <c r="T315" i="15" s="1"/>
  <c r="T316" i="15" s="1" a="1"/>
  <c r="T316" i="15" s="1"/>
  <c r="T317" i="15" s="1" a="1"/>
  <c r="T317" i="15" s="1"/>
  <c r="T318" i="15" s="1" a="1"/>
  <c r="T318" i="15" s="1"/>
  <c r="T319" i="15" s="1" a="1"/>
  <c r="T319" i="15" s="1"/>
  <c r="T320" i="15" s="1" a="1"/>
  <c r="T320" i="15" s="1"/>
  <c r="T321" i="15" s="1" a="1"/>
  <c r="T321" i="15" s="1"/>
  <c r="T322" i="15" s="1" a="1"/>
  <c r="T322" i="15" s="1"/>
  <c r="T323" i="15" s="1" a="1"/>
  <c r="T323" i="15" s="1"/>
  <c r="F225" i="15" a="1"/>
  <c r="F225" i="15" s="1"/>
  <c r="F226" i="15" s="1" a="1"/>
  <c r="F226" i="15" s="1"/>
  <c r="F227" i="15" s="1" a="1"/>
  <c r="F227" i="15" s="1"/>
  <c r="F228" i="15" s="1" a="1"/>
  <c r="F228" i="15" s="1"/>
  <c r="F229" i="15" s="1" a="1"/>
  <c r="F229" i="15" s="1"/>
  <c r="F230" i="15" s="1" a="1"/>
  <c r="F230" i="15" s="1"/>
  <c r="F231" i="15" s="1" a="1"/>
  <c r="F231" i="15" s="1"/>
  <c r="F232" i="15" s="1" a="1"/>
  <c r="F232" i="15" s="1"/>
  <c r="F233" i="15" s="1" a="1"/>
  <c r="F233" i="15" s="1"/>
  <c r="F234" i="15" s="1" a="1"/>
  <c r="F234" i="15" s="1"/>
  <c r="F235" i="15" s="1" a="1"/>
  <c r="F235" i="15" s="1"/>
  <c r="F236" i="15" s="1" a="1"/>
  <c r="F236" i="15" s="1"/>
  <c r="F237" i="15" s="1" a="1"/>
  <c r="F237" i="15" s="1"/>
  <c r="F238" i="15" s="1" a="1"/>
  <c r="F238" i="15" s="1"/>
  <c r="F239" i="15" s="1" a="1"/>
  <c r="F239" i="15" s="1"/>
  <c r="F240" i="15" s="1" a="1"/>
  <c r="F240" i="15" s="1"/>
  <c r="F241" i="15" s="1" a="1"/>
  <c r="F241" i="15" s="1"/>
  <c r="F242" i="15" s="1" a="1"/>
  <c r="F242" i="15" s="1"/>
  <c r="F243" i="15" s="1" a="1"/>
  <c r="F243" i="15" s="1"/>
  <c r="F244" i="15" s="1" a="1"/>
  <c r="F244" i="15" s="1"/>
  <c r="F245" i="15" s="1" a="1"/>
  <c r="F245" i="15" s="1"/>
  <c r="F246" i="15" s="1" a="1"/>
  <c r="F246" i="15" s="1"/>
  <c r="F247" i="15" s="1" a="1"/>
  <c r="F247" i="15" s="1"/>
  <c r="F248" i="15" s="1" a="1"/>
  <c r="F248" i="15" s="1"/>
  <c r="F249" i="15" s="1" a="1"/>
  <c r="F249" i="15" s="1"/>
  <c r="F250" i="15" s="1" a="1"/>
  <c r="F250" i="15" s="1"/>
  <c r="F251" i="15" s="1" a="1"/>
  <c r="F251" i="15" s="1"/>
  <c r="F252" i="15" s="1" a="1"/>
  <c r="F252" i="15" s="1"/>
  <c r="F253" i="15" s="1" a="1"/>
  <c r="F253" i="15" s="1"/>
  <c r="F254" i="15" s="1" a="1"/>
  <c r="F254" i="15" s="1"/>
  <c r="F255" i="15" s="1" a="1"/>
  <c r="F255" i="15" s="1"/>
  <c r="F256" i="15" s="1" a="1"/>
  <c r="F256" i="15" s="1"/>
  <c r="F257" i="15" s="1" a="1"/>
  <c r="F257" i="15" s="1"/>
  <c r="F258" i="15" s="1" a="1"/>
  <c r="F258" i="15" s="1"/>
  <c r="F259" i="15" s="1" a="1"/>
  <c r="F259" i="15" s="1"/>
  <c r="F260" i="15" s="1" a="1"/>
  <c r="F260" i="15" s="1"/>
  <c r="F261" i="15" s="1" a="1"/>
  <c r="F261" i="15" s="1"/>
  <c r="F262" i="15" s="1" a="1"/>
  <c r="F262" i="15" s="1"/>
  <c r="F263" i="15" s="1" a="1"/>
  <c r="F263" i="15" s="1"/>
  <c r="F264" i="15" s="1" a="1"/>
  <c r="F264" i="15" s="1"/>
  <c r="F265" i="15" s="1" a="1"/>
  <c r="F265" i="15" s="1"/>
  <c r="F266" i="15" s="1" a="1"/>
  <c r="F266" i="15" s="1"/>
  <c r="F267" i="15" s="1" a="1"/>
  <c r="F267" i="15" s="1"/>
  <c r="F268" i="15" s="1" a="1"/>
  <c r="F268" i="15" s="1"/>
  <c r="F269" i="15" s="1" a="1"/>
  <c r="F269" i="15" s="1"/>
  <c r="F270" i="15" s="1" a="1"/>
  <c r="F270" i="15" s="1"/>
  <c r="F271" i="15" s="1" a="1"/>
  <c r="F271" i="15" s="1"/>
  <c r="F272" i="15" s="1" a="1"/>
  <c r="F272" i="15" s="1"/>
  <c r="F273" i="15" s="1" a="1"/>
  <c r="F273" i="15" s="1"/>
  <c r="F274" i="15" s="1" a="1"/>
  <c r="F274" i="15" s="1"/>
  <c r="F275" i="15" s="1" a="1"/>
  <c r="F275" i="15" s="1"/>
  <c r="F276" i="15" s="1" a="1"/>
  <c r="F276" i="15" s="1"/>
  <c r="F277" i="15" s="1" a="1"/>
  <c r="F277" i="15" s="1"/>
  <c r="F278" i="15" s="1" a="1"/>
  <c r="F278" i="15" s="1"/>
  <c r="F279" i="15" s="1" a="1"/>
  <c r="F279" i="15" s="1"/>
  <c r="F280" i="15" s="1" a="1"/>
  <c r="F280" i="15" s="1"/>
  <c r="F281" i="15" s="1" a="1"/>
  <c r="F281" i="15" s="1"/>
  <c r="F282" i="15" s="1" a="1"/>
  <c r="F282" i="15" s="1"/>
  <c r="F283" i="15" s="1" a="1"/>
  <c r="F283" i="15" s="1"/>
  <c r="F284" i="15" s="1" a="1"/>
  <c r="F284" i="15" s="1"/>
  <c r="F285" i="15" s="1" a="1"/>
  <c r="F285" i="15" s="1"/>
  <c r="F286" i="15" s="1" a="1"/>
  <c r="F286" i="15" s="1"/>
  <c r="F287" i="15" s="1" a="1"/>
  <c r="F287" i="15" s="1"/>
  <c r="F288" i="15" s="1" a="1"/>
  <c r="F288" i="15" s="1"/>
  <c r="F289" i="15" s="1" a="1"/>
  <c r="F289" i="15" s="1"/>
  <c r="F290" i="15" s="1" a="1"/>
  <c r="F290" i="15" s="1"/>
  <c r="F291" i="15" s="1" a="1"/>
  <c r="F291" i="15" s="1"/>
  <c r="F292" i="15" s="1" a="1"/>
  <c r="F292" i="15" s="1"/>
  <c r="F293" i="15" s="1" a="1"/>
  <c r="F293" i="15" s="1"/>
  <c r="F294" i="15" s="1" a="1"/>
  <c r="F294" i="15" s="1"/>
  <c r="F295" i="15" s="1" a="1"/>
  <c r="F295" i="15" s="1"/>
  <c r="F296" i="15" s="1" a="1"/>
  <c r="F296" i="15" s="1"/>
  <c r="F297" i="15" s="1" a="1"/>
  <c r="F297" i="15" s="1"/>
  <c r="F298" i="15" s="1" a="1"/>
  <c r="F298" i="15" s="1"/>
  <c r="F299" i="15" s="1" a="1"/>
  <c r="F299" i="15" s="1"/>
  <c r="F300" i="15" s="1" a="1"/>
  <c r="F300" i="15" s="1"/>
  <c r="F301" i="15" s="1" a="1"/>
  <c r="F301" i="15" s="1"/>
  <c r="F302" i="15" s="1" a="1"/>
  <c r="F302" i="15" s="1"/>
  <c r="F303" i="15" s="1" a="1"/>
  <c r="F303" i="15" s="1"/>
  <c r="F304" i="15" s="1" a="1"/>
  <c r="F304" i="15" s="1"/>
  <c r="F305" i="15" s="1" a="1"/>
  <c r="F305" i="15" s="1"/>
  <c r="F306" i="15" s="1" a="1"/>
  <c r="F306" i="15" s="1"/>
  <c r="F307" i="15" s="1" a="1"/>
  <c r="F307" i="15" s="1"/>
  <c r="F308" i="15" s="1" a="1"/>
  <c r="F308" i="15" s="1"/>
  <c r="F309" i="15" s="1" a="1"/>
  <c r="F309" i="15" s="1"/>
  <c r="F310" i="15" s="1" a="1"/>
  <c r="F310" i="15" s="1"/>
  <c r="F311" i="15" s="1" a="1"/>
  <c r="F311" i="15" s="1"/>
  <c r="F312" i="15" s="1" a="1"/>
  <c r="F312" i="15" s="1"/>
  <c r="F313" i="15" s="1" a="1"/>
  <c r="F313" i="15" s="1"/>
  <c r="F314" i="15" s="1" a="1"/>
  <c r="F314" i="15" s="1"/>
  <c r="F315" i="15" s="1" a="1"/>
  <c r="F315" i="15" s="1"/>
  <c r="F316" i="15" s="1" a="1"/>
  <c r="F316" i="15" s="1"/>
  <c r="F317" i="15" s="1" a="1"/>
  <c r="F317" i="15" s="1"/>
  <c r="F318" i="15" s="1" a="1"/>
  <c r="F318" i="15" s="1"/>
  <c r="F319" i="15" s="1" a="1"/>
  <c r="F319" i="15" s="1"/>
  <c r="F320" i="15" s="1" a="1"/>
  <c r="F320" i="15" s="1"/>
  <c r="F321" i="15" s="1" a="1"/>
  <c r="F321" i="15" s="1"/>
  <c r="F322" i="15" s="1" a="1"/>
  <c r="F322" i="15" s="1"/>
  <c r="F323" i="15" s="1" a="1"/>
  <c r="F323" i="15" s="1"/>
  <c r="AB224" i="15"/>
  <c r="AB223" i="15"/>
  <c r="AB222" i="15"/>
  <c r="AB221" i="15"/>
  <c r="BB215" i="15"/>
  <c r="BB211" i="15" s="1"/>
  <c r="BA215" i="15"/>
  <c r="BA211" i="15" s="1"/>
  <c r="AZ215" i="15"/>
  <c r="AZ211" i="15" s="1"/>
  <c r="AY215" i="15"/>
  <c r="AY211" i="15" s="1"/>
  <c r="AX215" i="15"/>
  <c r="AX211" i="15" s="1"/>
  <c r="AW215" i="15"/>
  <c r="AW211" i="15" s="1"/>
  <c r="AV215" i="15"/>
  <c r="AV211" i="15" s="1"/>
  <c r="AU215" i="15"/>
  <c r="AU211" i="15" s="1"/>
  <c r="AT215" i="15"/>
  <c r="AT211" i="15" s="1"/>
  <c r="AS215" i="15"/>
  <c r="AS211" i="15" s="1"/>
  <c r="AR215" i="15"/>
  <c r="AQ215" i="15"/>
  <c r="AQ211" i="15" s="1"/>
  <c r="AP215" i="15"/>
  <c r="AP211" i="15" s="1"/>
  <c r="AO215" i="15"/>
  <c r="AO211" i="15" s="1"/>
  <c r="AN215" i="15"/>
  <c r="AN211" i="15" s="1"/>
  <c r="AM215" i="15"/>
  <c r="AM211" i="15" s="1"/>
  <c r="AL215" i="15"/>
  <c r="AL211" i="15" s="1"/>
  <c r="AK215" i="15"/>
  <c r="AK211" i="15" s="1"/>
  <c r="AJ215" i="15"/>
  <c r="AJ211" i="15" s="1"/>
  <c r="AI215" i="15"/>
  <c r="AI211" i="15" s="1"/>
  <c r="AI52" i="32" s="1"/>
  <c r="AI51" i="32" s="1"/>
  <c r="AH215" i="15"/>
  <c r="AG215" i="15"/>
  <c r="AG211" i="15" s="1"/>
  <c r="AF215" i="15"/>
  <c r="AF211" i="15" s="1"/>
  <c r="AE215" i="15"/>
  <c r="AE211" i="15" s="1"/>
  <c r="AB215" i="15"/>
  <c r="AB219" i="15" s="1"/>
  <c r="AB214" i="15"/>
  <c r="AB213" i="15"/>
  <c r="AB212" i="15"/>
  <c r="AR211" i="15"/>
  <c r="AH211" i="15"/>
  <c r="AN210" i="15"/>
  <c r="AB210" i="15"/>
  <c r="AB209" i="15"/>
  <c r="AB208" i="15"/>
  <c r="AB207" i="15"/>
  <c r="AB201" i="15"/>
  <c r="AB202" i="15" s="1"/>
  <c r="AB200" i="15"/>
  <c r="AB199" i="15"/>
  <c r="AB198" i="15"/>
  <c r="BB196" i="15"/>
  <c r="BB210" i="15" s="1"/>
  <c r="BA196" i="15"/>
  <c r="BA210" i="15" s="1"/>
  <c r="AZ196" i="15"/>
  <c r="AZ210" i="15" s="1"/>
  <c r="AY196" i="15"/>
  <c r="AY210" i="15" s="1"/>
  <c r="AX196" i="15"/>
  <c r="AX210" i="15" s="1"/>
  <c r="AW196" i="15"/>
  <c r="AW210" i="15" s="1"/>
  <c r="AV196" i="15"/>
  <c r="AV210" i="15" s="1"/>
  <c r="AU196" i="15"/>
  <c r="AU210" i="15" s="1"/>
  <c r="AT196" i="15"/>
  <c r="AT210" i="15" s="1"/>
  <c r="AS196" i="15"/>
  <c r="AS210" i="15" s="1"/>
  <c r="AR196" i="15"/>
  <c r="AR210" i="15" s="1"/>
  <c r="AQ196" i="15"/>
  <c r="AQ210" i="15" s="1"/>
  <c r="AP196" i="15"/>
  <c r="AP210" i="15" s="1"/>
  <c r="AO196" i="15"/>
  <c r="AO210" i="15" s="1"/>
  <c r="AN196" i="15"/>
  <c r="AM196" i="15"/>
  <c r="AM210" i="15" s="1"/>
  <c r="AL196" i="15"/>
  <c r="AL210" i="15" s="1"/>
  <c r="AK196" i="15"/>
  <c r="AK210" i="15" s="1"/>
  <c r="AJ196" i="15"/>
  <c r="AJ210" i="15" s="1"/>
  <c r="AI196" i="15"/>
  <c r="AI210" i="15" s="1"/>
  <c r="AH196" i="15"/>
  <c r="AH210" i="15" s="1"/>
  <c r="AG196" i="15"/>
  <c r="AG210" i="15" s="1"/>
  <c r="AF196" i="15"/>
  <c r="AF210" i="15" s="1"/>
  <c r="AE196" i="15"/>
  <c r="AE210" i="15" s="1"/>
  <c r="AB196" i="15"/>
  <c r="BB195" i="15"/>
  <c r="BA195" i="15"/>
  <c r="BA209" i="15" s="1"/>
  <c r="AZ195" i="15"/>
  <c r="AZ209" i="15" s="1"/>
  <c r="AY195" i="15"/>
  <c r="AY209" i="15" s="1"/>
  <c r="AX195" i="15"/>
  <c r="AX209" i="15" s="1"/>
  <c r="AW195" i="15"/>
  <c r="AW209" i="15" s="1"/>
  <c r="AV195" i="15"/>
  <c r="AV209" i="15" s="1"/>
  <c r="AU195" i="15"/>
  <c r="AU209" i="15" s="1"/>
  <c r="AT195" i="15"/>
  <c r="AT209" i="15" s="1"/>
  <c r="AS195" i="15"/>
  <c r="AS209" i="15" s="1"/>
  <c r="AR195" i="15"/>
  <c r="AR209" i="15" s="1"/>
  <c r="AQ195" i="15"/>
  <c r="AQ209" i="15" s="1"/>
  <c r="AP195" i="15"/>
  <c r="AO195" i="15"/>
  <c r="AO209" i="15" s="1"/>
  <c r="AN195" i="15"/>
  <c r="AN209" i="15" s="1"/>
  <c r="AM195" i="15"/>
  <c r="AM209" i="15" s="1"/>
  <c r="AL195" i="15"/>
  <c r="AL209" i="15" s="1"/>
  <c r="AK195" i="15"/>
  <c r="AK209" i="15" s="1"/>
  <c r="AJ195" i="15"/>
  <c r="AJ209" i="15" s="1"/>
  <c r="AI195" i="15"/>
  <c r="AI209" i="15" s="1"/>
  <c r="AH195" i="15"/>
  <c r="AH209" i="15" s="1"/>
  <c r="AG195" i="15"/>
  <c r="AG209" i="15" s="1"/>
  <c r="AF195" i="15"/>
  <c r="AF209" i="15" s="1"/>
  <c r="AE195" i="15"/>
  <c r="AE209" i="15" s="1"/>
  <c r="AB195" i="15"/>
  <c r="BB194" i="15"/>
  <c r="BB208" i="15" s="1"/>
  <c r="BA194" i="15"/>
  <c r="BA208" i="15" s="1"/>
  <c r="AZ194" i="15"/>
  <c r="AZ208" i="15" s="1"/>
  <c r="AY194" i="15"/>
  <c r="AY208" i="15" s="1"/>
  <c r="AX194" i="15"/>
  <c r="AX208" i="15" s="1"/>
  <c r="AW194" i="15"/>
  <c r="AW208" i="15" s="1"/>
  <c r="AV194" i="15"/>
  <c r="AV208" i="15" s="1"/>
  <c r="AU194" i="15"/>
  <c r="AU208" i="15" s="1"/>
  <c r="AT194" i="15"/>
  <c r="AT208" i="15" s="1"/>
  <c r="AS194" i="15"/>
  <c r="AS208" i="15" s="1"/>
  <c r="AR194" i="15"/>
  <c r="AR208" i="15" s="1"/>
  <c r="AQ194" i="15"/>
  <c r="AQ208" i="15" s="1"/>
  <c r="AP194" i="15"/>
  <c r="AP208" i="15" s="1"/>
  <c r="AO194" i="15"/>
  <c r="AO208" i="15" s="1"/>
  <c r="AN194" i="15"/>
  <c r="AN208" i="15" s="1"/>
  <c r="AM194" i="15"/>
  <c r="AM208" i="15" s="1"/>
  <c r="AL194" i="15"/>
  <c r="AL208" i="15" s="1"/>
  <c r="AK194" i="15"/>
  <c r="AK208" i="15" s="1"/>
  <c r="AJ194" i="15"/>
  <c r="AJ208" i="15" s="1"/>
  <c r="AI194" i="15"/>
  <c r="AI208" i="15" s="1"/>
  <c r="AH194" i="15"/>
  <c r="AH208" i="15" s="1"/>
  <c r="AG194" i="15"/>
  <c r="AG208" i="15" s="1"/>
  <c r="AF194" i="15"/>
  <c r="AF208" i="15" s="1"/>
  <c r="AE194" i="15"/>
  <c r="AE208" i="15" s="1"/>
  <c r="AB194" i="15"/>
  <c r="BB193" i="15"/>
  <c r="BB207" i="15" s="1"/>
  <c r="BA193" i="15"/>
  <c r="BA207" i="15" s="1"/>
  <c r="AZ193" i="15"/>
  <c r="AZ207" i="15" s="1"/>
  <c r="AY193" i="15"/>
  <c r="AY207" i="15" s="1"/>
  <c r="AX193" i="15"/>
  <c r="AX207" i="15" s="1"/>
  <c r="AW193" i="15"/>
  <c r="AW207" i="15" s="1"/>
  <c r="AV193" i="15"/>
  <c r="AV207" i="15" s="1"/>
  <c r="AU193" i="15"/>
  <c r="AU207" i="15" s="1"/>
  <c r="AT193" i="15"/>
  <c r="AT207" i="15" s="1"/>
  <c r="AS193" i="15"/>
  <c r="AS207" i="15" s="1"/>
  <c r="AR193" i="15"/>
  <c r="AR207" i="15" s="1"/>
  <c r="AQ193" i="15"/>
  <c r="AQ207" i="15" s="1"/>
  <c r="AP193" i="15"/>
  <c r="AP207" i="15" s="1"/>
  <c r="AO193" i="15"/>
  <c r="AO207" i="15" s="1"/>
  <c r="AN193" i="15"/>
  <c r="AN207" i="15" s="1"/>
  <c r="AM193" i="15"/>
  <c r="AM207" i="15" s="1"/>
  <c r="AL193" i="15"/>
  <c r="AL207" i="15" s="1"/>
  <c r="AK193" i="15"/>
  <c r="AK207" i="15" s="1"/>
  <c r="AJ193" i="15"/>
  <c r="AJ207" i="15" s="1"/>
  <c r="AI193" i="15"/>
  <c r="AI207" i="15" s="1"/>
  <c r="AH193" i="15"/>
  <c r="AH207" i="15" s="1"/>
  <c r="AG193" i="15"/>
  <c r="AG207" i="15" s="1"/>
  <c r="AF193" i="15"/>
  <c r="AF207" i="15" s="1"/>
  <c r="AE193" i="15"/>
  <c r="AE207" i="15" s="1"/>
  <c r="AB193" i="15"/>
  <c r="BB192" i="15"/>
  <c r="BB206" i="15" s="1"/>
  <c r="BA192" i="15"/>
  <c r="BA206" i="15" s="1"/>
  <c r="AZ192" i="15"/>
  <c r="AZ206" i="15" s="1"/>
  <c r="AY192" i="15"/>
  <c r="AY206" i="15" s="1"/>
  <c r="AX192" i="15"/>
  <c r="AX206" i="15" s="1"/>
  <c r="AW192" i="15"/>
  <c r="AW206" i="15" s="1"/>
  <c r="AV192" i="15"/>
  <c r="AV206" i="15" s="1"/>
  <c r="AU192" i="15"/>
  <c r="AU206" i="15" s="1"/>
  <c r="AT192" i="15"/>
  <c r="AT206" i="15" s="1"/>
  <c r="AS192" i="15"/>
  <c r="AS206" i="15" s="1"/>
  <c r="AR192" i="15"/>
  <c r="AR206" i="15" s="1"/>
  <c r="AQ192" i="15"/>
  <c r="AQ206" i="15" s="1"/>
  <c r="AP192" i="15"/>
  <c r="AP206" i="15" s="1"/>
  <c r="AO192" i="15"/>
  <c r="AO206" i="15" s="1"/>
  <c r="AN192" i="15"/>
  <c r="AN206" i="15" s="1"/>
  <c r="AM192" i="15"/>
  <c r="AM206" i="15" s="1"/>
  <c r="AL192" i="15"/>
  <c r="AL206" i="15" s="1"/>
  <c r="AK192" i="15"/>
  <c r="AK206" i="15" s="1"/>
  <c r="AJ192" i="15"/>
  <c r="AJ206" i="15" s="1"/>
  <c r="AI192" i="15"/>
  <c r="AI206" i="15" s="1"/>
  <c r="AH192" i="15"/>
  <c r="AH206" i="15" s="1"/>
  <c r="AG192" i="15"/>
  <c r="AG206" i="15" s="1"/>
  <c r="AF192" i="15"/>
  <c r="AF206" i="15" s="1"/>
  <c r="AE192" i="15"/>
  <c r="AE206" i="15" s="1"/>
  <c r="BB191" i="15"/>
  <c r="BB205" i="15" s="1"/>
  <c r="BA191" i="15"/>
  <c r="BA205" i="15" s="1"/>
  <c r="AZ191" i="15"/>
  <c r="AZ205" i="15" s="1"/>
  <c r="AY191" i="15"/>
  <c r="AY205" i="15" s="1"/>
  <c r="AX191" i="15"/>
  <c r="AX205" i="15" s="1"/>
  <c r="AW191" i="15"/>
  <c r="AW205" i="15" s="1"/>
  <c r="AV191" i="15"/>
  <c r="AV205" i="15" s="1"/>
  <c r="AU191" i="15"/>
  <c r="AU205" i="15" s="1"/>
  <c r="AT191" i="15"/>
  <c r="AT205" i="15" s="1"/>
  <c r="AS191" i="15"/>
  <c r="AS205" i="15" s="1"/>
  <c r="AR191" i="15"/>
  <c r="AR205" i="15" s="1"/>
  <c r="AQ191" i="15"/>
  <c r="AQ205" i="15" s="1"/>
  <c r="AP191" i="15"/>
  <c r="AP205" i="15" s="1"/>
  <c r="AO191" i="15"/>
  <c r="AO205" i="15" s="1"/>
  <c r="AN191" i="15"/>
  <c r="AN205" i="15" s="1"/>
  <c r="AM191" i="15"/>
  <c r="AM205" i="15" s="1"/>
  <c r="AL191" i="15"/>
  <c r="AL205" i="15" s="1"/>
  <c r="AK191" i="15"/>
  <c r="AK205" i="15" s="1"/>
  <c r="AJ191" i="15"/>
  <c r="AJ205" i="15" s="1"/>
  <c r="AI191" i="15"/>
  <c r="AI205" i="15" s="1"/>
  <c r="AH191" i="15"/>
  <c r="AH205" i="15" s="1"/>
  <c r="AG191" i="15"/>
  <c r="AG205" i="15" s="1"/>
  <c r="AF191" i="15"/>
  <c r="AF205" i="15" s="1"/>
  <c r="AE191" i="15"/>
  <c r="AE205" i="15" s="1"/>
  <c r="BB190" i="15"/>
  <c r="BB204" i="15" s="1"/>
  <c r="BA190" i="15"/>
  <c r="BA204" i="15" s="1"/>
  <c r="AZ190" i="15"/>
  <c r="AZ204" i="15" s="1"/>
  <c r="AY190" i="15"/>
  <c r="AY204" i="15" s="1"/>
  <c r="AX190" i="15"/>
  <c r="AX204" i="15" s="1"/>
  <c r="AW190" i="15"/>
  <c r="AW204" i="15" s="1"/>
  <c r="AV190" i="15"/>
  <c r="AV204" i="15" s="1"/>
  <c r="AU190" i="15"/>
  <c r="AU204" i="15" s="1"/>
  <c r="AT190" i="15"/>
  <c r="AT204" i="15" s="1"/>
  <c r="AS190" i="15"/>
  <c r="AS204" i="15" s="1"/>
  <c r="AR190" i="15"/>
  <c r="AR204" i="15" s="1"/>
  <c r="AQ190" i="15"/>
  <c r="AQ204" i="15" s="1"/>
  <c r="AP190" i="15"/>
  <c r="AP204" i="15" s="1"/>
  <c r="AO190" i="15"/>
  <c r="AO204" i="15" s="1"/>
  <c r="AN190" i="15"/>
  <c r="AN204" i="15" s="1"/>
  <c r="AM190" i="15"/>
  <c r="AM204" i="15" s="1"/>
  <c r="AL190" i="15"/>
  <c r="AL204" i="15" s="1"/>
  <c r="AK190" i="15"/>
  <c r="AK204" i="15" s="1"/>
  <c r="AJ190" i="15"/>
  <c r="AJ204" i="15" s="1"/>
  <c r="AI190" i="15"/>
  <c r="AI204" i="15" s="1"/>
  <c r="AH190" i="15"/>
  <c r="AH204" i="15" s="1"/>
  <c r="AG190" i="15"/>
  <c r="AG204" i="15" s="1"/>
  <c r="AF190" i="15"/>
  <c r="AF204" i="15" s="1"/>
  <c r="AE190" i="15"/>
  <c r="AE204" i="15" s="1"/>
  <c r="BB189" i="15"/>
  <c r="BB203" i="15" s="1"/>
  <c r="BA189" i="15"/>
  <c r="BA203" i="15" s="1"/>
  <c r="AZ189" i="15"/>
  <c r="AY189" i="15"/>
  <c r="AX189" i="15"/>
  <c r="AX203" i="15" s="1"/>
  <c r="AW189" i="15"/>
  <c r="AW203" i="15" s="1"/>
  <c r="AV189" i="15"/>
  <c r="AU189" i="15"/>
  <c r="AU203" i="15" s="1"/>
  <c r="AT189" i="15"/>
  <c r="AT203" i="15" s="1"/>
  <c r="AS189" i="15"/>
  <c r="AS203" i="15" s="1"/>
  <c r="AR189" i="15"/>
  <c r="AR203" i="15" s="1"/>
  <c r="AQ189" i="15"/>
  <c r="AQ203" i="15" s="1"/>
  <c r="AP189" i="15"/>
  <c r="AP203" i="15" s="1"/>
  <c r="AO189" i="15"/>
  <c r="AO203" i="15" s="1"/>
  <c r="AN189" i="15"/>
  <c r="AM189" i="15"/>
  <c r="AL189" i="15"/>
  <c r="AL203" i="15" s="1"/>
  <c r="AK189" i="15"/>
  <c r="AK203" i="15" s="1"/>
  <c r="AJ189" i="15"/>
  <c r="AI189" i="15"/>
  <c r="AI203" i="15" s="1"/>
  <c r="AH189" i="15"/>
  <c r="AH203" i="15" s="1"/>
  <c r="AG189" i="15"/>
  <c r="AG203" i="15" s="1"/>
  <c r="AF189" i="15"/>
  <c r="AF203" i="15" s="1"/>
  <c r="AE189" i="15"/>
  <c r="AE203" i="15" s="1"/>
  <c r="BB188" i="15"/>
  <c r="BB202" i="15" s="1"/>
  <c r="BA188" i="15"/>
  <c r="AZ188" i="15"/>
  <c r="AZ202" i="15" s="1"/>
  <c r="AY188" i="15"/>
  <c r="AY202" i="15" s="1"/>
  <c r="AX188" i="15"/>
  <c r="AX202" i="15" s="1"/>
  <c r="AW188" i="15"/>
  <c r="AW202" i="15" s="1"/>
  <c r="AV188" i="15"/>
  <c r="AV202" i="15" s="1"/>
  <c r="AU188" i="15"/>
  <c r="AU202" i="15" s="1"/>
  <c r="AT188" i="15"/>
  <c r="AT202" i="15" s="1"/>
  <c r="AS188" i="15"/>
  <c r="AR188" i="15"/>
  <c r="AR187" i="15" s="1"/>
  <c r="AR201" i="15" s="1"/>
  <c r="AQ188" i="15"/>
  <c r="AQ202" i="15" s="1"/>
  <c r="AP188" i="15"/>
  <c r="AP202" i="15" s="1"/>
  <c r="AO188" i="15"/>
  <c r="AN188" i="15"/>
  <c r="AN202" i="15" s="1"/>
  <c r="AM188" i="15"/>
  <c r="AM202" i="15" s="1"/>
  <c r="AL188" i="15"/>
  <c r="AL202" i="15" s="1"/>
  <c r="AK188" i="15"/>
  <c r="AK202" i="15" s="1"/>
  <c r="AJ188" i="15"/>
  <c r="AJ202" i="15" s="1"/>
  <c r="AI188" i="15"/>
  <c r="AI202" i="15" s="1"/>
  <c r="AH188" i="15"/>
  <c r="AH202" i="15" s="1"/>
  <c r="AG188" i="15"/>
  <c r="AF188" i="15"/>
  <c r="AF187" i="15" s="1"/>
  <c r="AE188" i="15"/>
  <c r="AE202" i="15" s="1"/>
  <c r="BB187" i="15"/>
  <c r="BB201" i="15" s="1"/>
  <c r="AB187" i="15"/>
  <c r="AB190" i="15" s="1"/>
  <c r="BB186" i="15"/>
  <c r="BB200" i="15" s="1"/>
  <c r="BA186" i="15"/>
  <c r="BA200" i="15" s="1"/>
  <c r="AZ186" i="15"/>
  <c r="AZ200" i="15" s="1"/>
  <c r="AY186" i="15"/>
  <c r="AY200" i="15" s="1"/>
  <c r="AX186" i="15"/>
  <c r="AX200" i="15" s="1"/>
  <c r="AW186" i="15"/>
  <c r="AW200" i="15" s="1"/>
  <c r="AV186" i="15"/>
  <c r="AV200" i="15" s="1"/>
  <c r="AU186" i="15"/>
  <c r="AU200" i="15" s="1"/>
  <c r="AT186" i="15"/>
  <c r="AT200" i="15" s="1"/>
  <c r="AS186" i="15"/>
  <c r="AS200" i="15" s="1"/>
  <c r="AR186" i="15"/>
  <c r="AR200" i="15" s="1"/>
  <c r="AQ186" i="15"/>
  <c r="AQ200" i="15" s="1"/>
  <c r="AP186" i="15"/>
  <c r="AP200" i="15" s="1"/>
  <c r="AO186" i="15"/>
  <c r="AO200" i="15" s="1"/>
  <c r="AN186" i="15"/>
  <c r="AN200" i="15" s="1"/>
  <c r="AM186" i="15"/>
  <c r="AM200" i="15" s="1"/>
  <c r="AL186" i="15"/>
  <c r="AL200" i="15" s="1"/>
  <c r="AK186" i="15"/>
  <c r="AK200" i="15" s="1"/>
  <c r="AJ186" i="15"/>
  <c r="AJ200" i="15" s="1"/>
  <c r="AI186" i="15"/>
  <c r="AI200" i="15" s="1"/>
  <c r="AH186" i="15"/>
  <c r="AH200" i="15" s="1"/>
  <c r="AG186" i="15"/>
  <c r="AG200" i="15" s="1"/>
  <c r="AF186" i="15"/>
  <c r="AF200" i="15" s="1"/>
  <c r="AE186" i="15"/>
  <c r="AE200" i="15" s="1"/>
  <c r="AB186" i="15"/>
  <c r="BB185" i="15"/>
  <c r="BB199" i="15" s="1"/>
  <c r="BA185" i="15"/>
  <c r="BA199" i="15" s="1"/>
  <c r="AZ185" i="15"/>
  <c r="AZ199" i="15" s="1"/>
  <c r="AY185" i="15"/>
  <c r="AY199" i="15" s="1"/>
  <c r="AX185" i="15"/>
  <c r="AX199" i="15" s="1"/>
  <c r="AW185" i="15"/>
  <c r="AW199" i="15" s="1"/>
  <c r="AV185" i="15"/>
  <c r="AU185" i="15"/>
  <c r="AU199" i="15" s="1"/>
  <c r="AT185" i="15"/>
  <c r="AT199" i="15" s="1"/>
  <c r="AS185" i="15"/>
  <c r="AS199" i="15" s="1"/>
  <c r="AR185" i="15"/>
  <c r="AQ185" i="15"/>
  <c r="AQ199" i="15" s="1"/>
  <c r="AP185" i="15"/>
  <c r="AP199" i="15" s="1"/>
  <c r="AO185" i="15"/>
  <c r="AO199" i="15" s="1"/>
  <c r="AN185" i="15"/>
  <c r="AN199" i="15" s="1"/>
  <c r="AM185" i="15"/>
  <c r="AM199" i="15" s="1"/>
  <c r="AL185" i="15"/>
  <c r="AL199" i="15" s="1"/>
  <c r="AK185" i="15"/>
  <c r="AK199" i="15" s="1"/>
  <c r="AJ185" i="15"/>
  <c r="AI185" i="15"/>
  <c r="AI199" i="15" s="1"/>
  <c r="AH185" i="15"/>
  <c r="AH199" i="15" s="1"/>
  <c r="AG185" i="15"/>
  <c r="AG199" i="15" s="1"/>
  <c r="AF185" i="15"/>
  <c r="AE185" i="15"/>
  <c r="AE199" i="15" s="1"/>
  <c r="AB185" i="15"/>
  <c r="BB184" i="15"/>
  <c r="BB198" i="15" s="1"/>
  <c r="BA184" i="15"/>
  <c r="AZ184" i="15"/>
  <c r="AZ198" i="15" s="1"/>
  <c r="AY184" i="15"/>
  <c r="AY198" i="15" s="1"/>
  <c r="AX184" i="15"/>
  <c r="AX198" i="15" s="1"/>
  <c r="AW184" i="15"/>
  <c r="AV184" i="15"/>
  <c r="AV198" i="15" s="1"/>
  <c r="AU184" i="15"/>
  <c r="AU198" i="15" s="1"/>
  <c r="AT184" i="15"/>
  <c r="AT198" i="15" s="1"/>
  <c r="AS184" i="15"/>
  <c r="AS198" i="15" s="1"/>
  <c r="AR184" i="15"/>
  <c r="AR198" i="15" s="1"/>
  <c r="AQ184" i="15"/>
  <c r="AQ198" i="15" s="1"/>
  <c r="AP184" i="15"/>
  <c r="AP198" i="15" s="1"/>
  <c r="AO184" i="15"/>
  <c r="AN184" i="15"/>
  <c r="AN198" i="15" s="1"/>
  <c r="AM184" i="15"/>
  <c r="AM198" i="15" s="1"/>
  <c r="AL184" i="15"/>
  <c r="AL198" i="15" s="1"/>
  <c r="AK184" i="15"/>
  <c r="AJ184" i="15"/>
  <c r="AJ198" i="15" s="1"/>
  <c r="AI184" i="15"/>
  <c r="AI198" i="15" s="1"/>
  <c r="AH184" i="15"/>
  <c r="AH198" i="15" s="1"/>
  <c r="AG184" i="15"/>
  <c r="AG198" i="15" s="1"/>
  <c r="AF184" i="15"/>
  <c r="AF198" i="15" s="1"/>
  <c r="AE184" i="15"/>
  <c r="AE198" i="15" s="1"/>
  <c r="AB184" i="15"/>
  <c r="AB182" i="15"/>
  <c r="AB181" i="15"/>
  <c r="AB180" i="15"/>
  <c r="AB179" i="15"/>
  <c r="BB173" i="15"/>
  <c r="BA173" i="15"/>
  <c r="AZ173" i="15"/>
  <c r="AY173" i="15"/>
  <c r="AX173" i="15"/>
  <c r="AW173" i="15"/>
  <c r="AV173" i="15"/>
  <c r="AV169" i="15" s="1"/>
  <c r="AU173" i="15"/>
  <c r="AU169" i="15" s="1"/>
  <c r="AT173" i="15"/>
  <c r="AT169" i="15" s="1"/>
  <c r="AS173" i="15"/>
  <c r="AS169" i="15" s="1"/>
  <c r="AR173" i="15"/>
  <c r="AQ173" i="15"/>
  <c r="AQ169" i="15" s="1"/>
  <c r="AP173" i="15"/>
  <c r="AP169" i="15" s="1"/>
  <c r="AO173" i="15"/>
  <c r="AO169" i="15" s="1"/>
  <c r="AN173" i="15"/>
  <c r="AN169" i="15" s="1"/>
  <c r="AM173" i="15"/>
  <c r="AM169" i="15" s="1"/>
  <c r="AL173" i="15"/>
  <c r="AL169" i="15" s="1"/>
  <c r="AK173" i="15"/>
  <c r="AJ173" i="15"/>
  <c r="AJ169" i="15" s="1"/>
  <c r="AI173" i="15"/>
  <c r="AI169" i="15" s="1"/>
  <c r="AH173" i="15"/>
  <c r="AH169" i="15" s="1"/>
  <c r="AG173" i="15"/>
  <c r="AG169" i="15" s="1"/>
  <c r="AF173" i="15"/>
  <c r="AE173" i="15"/>
  <c r="AE169" i="15" s="1"/>
  <c r="AB173" i="15"/>
  <c r="AB172" i="15"/>
  <c r="AB171" i="15"/>
  <c r="AB170" i="15"/>
  <c r="BB169" i="15"/>
  <c r="BA169" i="15"/>
  <c r="AZ169" i="15"/>
  <c r="AY169" i="15"/>
  <c r="AX169" i="15"/>
  <c r="AW169" i="15"/>
  <c r="AR169" i="15"/>
  <c r="AK169" i="15"/>
  <c r="AF169" i="15"/>
  <c r="AB168" i="15"/>
  <c r="AB167" i="15"/>
  <c r="AB166" i="15"/>
  <c r="AB165" i="15"/>
  <c r="BB159" i="15"/>
  <c r="BB155" i="15" s="1"/>
  <c r="BA159" i="15"/>
  <c r="BA155" i="15" s="1"/>
  <c r="AZ159" i="15"/>
  <c r="AZ155" i="15" s="1"/>
  <c r="AY159" i="15"/>
  <c r="AY155" i="15" s="1"/>
  <c r="AX159" i="15"/>
  <c r="AW159" i="15"/>
  <c r="AV159" i="15"/>
  <c r="AU159" i="15"/>
  <c r="AU155" i="15" s="1"/>
  <c r="AT159" i="15"/>
  <c r="AT155" i="15" s="1"/>
  <c r="AS159" i="15"/>
  <c r="AS155" i="15" s="1"/>
  <c r="AR159" i="15"/>
  <c r="AR155" i="15" s="1"/>
  <c r="AQ159" i="15"/>
  <c r="AQ155" i="15" s="1"/>
  <c r="AP159" i="15"/>
  <c r="AP155" i="15" s="1"/>
  <c r="AO159" i="15"/>
  <c r="AO155" i="15" s="1"/>
  <c r="AN159" i="15"/>
  <c r="AN155" i="15" s="1"/>
  <c r="AM159" i="15"/>
  <c r="AM155" i="15" s="1"/>
  <c r="AL159" i="15"/>
  <c r="AL155" i="15" s="1"/>
  <c r="AK159" i="15"/>
  <c r="AK155" i="15" s="1"/>
  <c r="AJ159" i="15"/>
  <c r="AJ155" i="15" s="1"/>
  <c r="AI159" i="15"/>
  <c r="AI155" i="15" s="1"/>
  <c r="AH159" i="15"/>
  <c r="AG159" i="15"/>
  <c r="AG155" i="15" s="1"/>
  <c r="AF159" i="15"/>
  <c r="AF155" i="15" s="1"/>
  <c r="AE159" i="15"/>
  <c r="AE155" i="15" s="1"/>
  <c r="AB159" i="15"/>
  <c r="AB163" i="15" s="1"/>
  <c r="AB158" i="15"/>
  <c r="AB157" i="15"/>
  <c r="AB156" i="15"/>
  <c r="AX155" i="15"/>
  <c r="AW155" i="15"/>
  <c r="AV155" i="15"/>
  <c r="AH155" i="15"/>
  <c r="AB154" i="15"/>
  <c r="AB153" i="15"/>
  <c r="AB152" i="15"/>
  <c r="AB151" i="15"/>
  <c r="BB145" i="15"/>
  <c r="BA145" i="15"/>
  <c r="AZ145" i="15"/>
  <c r="AZ141" i="15" s="1"/>
  <c r="AY145" i="15"/>
  <c r="AY141" i="15" s="1"/>
  <c r="AX145" i="15"/>
  <c r="AX141" i="15" s="1"/>
  <c r="AW145" i="15"/>
  <c r="AW141" i="15" s="1"/>
  <c r="AV145" i="15"/>
  <c r="AU145" i="15"/>
  <c r="AT145" i="15"/>
  <c r="AS145" i="15"/>
  <c r="AS141" i="15" s="1"/>
  <c r="AR145" i="15"/>
  <c r="AR141" i="15" s="1"/>
  <c r="AQ145" i="15"/>
  <c r="AQ141" i="15" s="1"/>
  <c r="AP145" i="15"/>
  <c r="AP141" i="15" s="1"/>
  <c r="AO145" i="15"/>
  <c r="AO141" i="15" s="1"/>
  <c r="AN145" i="15"/>
  <c r="AN141" i="15" s="1"/>
  <c r="AM145" i="15"/>
  <c r="AM141" i="15" s="1"/>
  <c r="AL145" i="15"/>
  <c r="AL141" i="15" s="1"/>
  <c r="AK145" i="15"/>
  <c r="AK141" i="15" s="1"/>
  <c r="AJ145" i="15"/>
  <c r="AJ141" i="15" s="1"/>
  <c r="AI145" i="15"/>
  <c r="AI141" i="15" s="1"/>
  <c r="AH145" i="15"/>
  <c r="AH141" i="15" s="1"/>
  <c r="AG145" i="15"/>
  <c r="AG141" i="15" s="1"/>
  <c r="AF145" i="15"/>
  <c r="AE145" i="15"/>
  <c r="AE141" i="15" s="1"/>
  <c r="AB145" i="15"/>
  <c r="AB146" i="15" s="1"/>
  <c r="AB144" i="15"/>
  <c r="AB143" i="15"/>
  <c r="AB142" i="15"/>
  <c r="BB141" i="15"/>
  <c r="BA141" i="15"/>
  <c r="AV141" i="15"/>
  <c r="AU141" i="15"/>
  <c r="AT141" i="15"/>
  <c r="AF141" i="15"/>
  <c r="BB131" i="15"/>
  <c r="BA131" i="15"/>
  <c r="AZ131" i="15"/>
  <c r="AZ127" i="15" s="1"/>
  <c r="AY131" i="15"/>
  <c r="AY127" i="15" s="1"/>
  <c r="AX131" i="15"/>
  <c r="AX127" i="15" s="1"/>
  <c r="AW131" i="15"/>
  <c r="AW127" i="15" s="1"/>
  <c r="AV131" i="15"/>
  <c r="AU131" i="15"/>
  <c r="AT131" i="15"/>
  <c r="AS131" i="15"/>
  <c r="AS127" i="15" s="1"/>
  <c r="AR131" i="15"/>
  <c r="AR127" i="15" s="1"/>
  <c r="AQ131" i="15"/>
  <c r="AQ127" i="15" s="1"/>
  <c r="AP131" i="15"/>
  <c r="AP127" i="15" s="1"/>
  <c r="AO131" i="15"/>
  <c r="AN131" i="15"/>
  <c r="AN127" i="15" s="1"/>
  <c r="AM131" i="15"/>
  <c r="AM127" i="15" s="1"/>
  <c r="AL131" i="15"/>
  <c r="AL127" i="15" s="1"/>
  <c r="AK131" i="15"/>
  <c r="AK127" i="15" s="1"/>
  <c r="AJ131" i="15"/>
  <c r="AJ127" i="15" s="1"/>
  <c r="AI127" i="15"/>
  <c r="AH131" i="15"/>
  <c r="AG131" i="15"/>
  <c r="AG127" i="15" s="1"/>
  <c r="AF131" i="15"/>
  <c r="AF127" i="15" s="1"/>
  <c r="AE131" i="15"/>
  <c r="AE127" i="15" s="1"/>
  <c r="BB127" i="15"/>
  <c r="BA127" i="15"/>
  <c r="AV127" i="15"/>
  <c r="AU127" i="15"/>
  <c r="AT127" i="15"/>
  <c r="AO127" i="15"/>
  <c r="AH127" i="15"/>
  <c r="T126" i="15"/>
  <c r="F126" i="15" a="1"/>
  <c r="F126" i="15" s="1"/>
  <c r="F127" i="15" s="1" a="1"/>
  <c r="F127" i="15" s="1"/>
  <c r="F128" i="15" s="1" a="1"/>
  <c r="F128" i="15" s="1"/>
  <c r="F129" i="15" s="1" a="1"/>
  <c r="F129" i="15" s="1"/>
  <c r="F130" i="15" s="1" a="1"/>
  <c r="F130" i="15" s="1"/>
  <c r="F131" i="15" s="1" a="1"/>
  <c r="F131" i="15" s="1"/>
  <c r="F132" i="15" s="1" a="1"/>
  <c r="F132" i="15" s="1"/>
  <c r="F133" i="15" s="1" a="1"/>
  <c r="F133" i="15" s="1"/>
  <c r="F134" i="15" s="1" a="1"/>
  <c r="F134" i="15" s="1"/>
  <c r="F135" i="15" s="1" a="1"/>
  <c r="F135" i="15" s="1"/>
  <c r="F136" i="15" s="1" a="1"/>
  <c r="F136" i="15" s="1"/>
  <c r="F137" i="15" s="1" a="1"/>
  <c r="F137" i="15" s="1"/>
  <c r="F138" i="15" s="1" a="1"/>
  <c r="F138" i="15" s="1"/>
  <c r="F139" i="15" s="1" a="1"/>
  <c r="F139" i="15" s="1"/>
  <c r="F140" i="15" s="1" a="1"/>
  <c r="F140" i="15" s="1"/>
  <c r="F141" i="15" s="1" a="1"/>
  <c r="F141" i="15" s="1"/>
  <c r="F142" i="15" s="1" a="1"/>
  <c r="F142" i="15" s="1"/>
  <c r="F143" i="15" s="1" a="1"/>
  <c r="F143" i="15" s="1"/>
  <c r="F144" i="15" s="1" a="1"/>
  <c r="F144" i="15" s="1"/>
  <c r="F145" i="15" s="1" a="1"/>
  <c r="F145" i="15" s="1"/>
  <c r="F146" i="15" s="1" a="1"/>
  <c r="F146" i="15" s="1"/>
  <c r="F147" i="15" s="1" a="1"/>
  <c r="F147" i="15" s="1"/>
  <c r="F148" i="15" s="1" a="1"/>
  <c r="F148" i="15" s="1"/>
  <c r="F149" i="15" s="1" a="1"/>
  <c r="F149" i="15" s="1"/>
  <c r="F150" i="15" s="1" a="1"/>
  <c r="F150" i="15" s="1"/>
  <c r="F151" i="15" s="1" a="1"/>
  <c r="F151" i="15" s="1"/>
  <c r="F152" i="15" s="1" a="1"/>
  <c r="F152" i="15" s="1"/>
  <c r="F153" i="15" s="1" a="1"/>
  <c r="F153" i="15" s="1"/>
  <c r="F154" i="15" s="1" a="1"/>
  <c r="F154" i="15" s="1"/>
  <c r="F155" i="15" s="1" a="1"/>
  <c r="F155" i="15" s="1"/>
  <c r="F156" i="15" s="1" a="1"/>
  <c r="F156" i="15" s="1"/>
  <c r="F157" i="15" s="1" a="1"/>
  <c r="F157" i="15" s="1"/>
  <c r="F158" i="15" s="1" a="1"/>
  <c r="F158" i="15" s="1"/>
  <c r="F159" i="15" s="1" a="1"/>
  <c r="F159" i="15" s="1"/>
  <c r="F160" i="15" s="1" a="1"/>
  <c r="F160" i="15" s="1"/>
  <c r="F161" i="15" s="1" a="1"/>
  <c r="F161" i="15" s="1"/>
  <c r="F162" i="15" s="1" a="1"/>
  <c r="F162" i="15" s="1"/>
  <c r="F163" i="15" s="1" a="1"/>
  <c r="F163" i="15" s="1"/>
  <c r="F164" i="15" s="1" a="1"/>
  <c r="F164" i="15" s="1"/>
  <c r="F165" i="15" s="1" a="1"/>
  <c r="F165" i="15" s="1"/>
  <c r="F166" i="15" s="1" a="1"/>
  <c r="F166" i="15" s="1"/>
  <c r="F167" i="15" s="1" a="1"/>
  <c r="F167" i="15" s="1"/>
  <c r="F168" i="15" s="1" a="1"/>
  <c r="F168" i="15" s="1"/>
  <c r="F169" i="15" s="1" a="1"/>
  <c r="F169" i="15" s="1"/>
  <c r="F170" i="15" s="1" a="1"/>
  <c r="F170" i="15" s="1"/>
  <c r="F171" i="15" s="1" a="1"/>
  <c r="F171" i="15" s="1"/>
  <c r="F172" i="15" s="1" a="1"/>
  <c r="F172" i="15" s="1"/>
  <c r="F173" i="15" s="1" a="1"/>
  <c r="F173" i="15" s="1"/>
  <c r="F174" i="15" s="1" a="1"/>
  <c r="F174" i="15" s="1"/>
  <c r="F175" i="15" s="1" a="1"/>
  <c r="F175" i="15" s="1"/>
  <c r="F176" i="15" s="1" a="1"/>
  <c r="F176" i="15" s="1"/>
  <c r="F177" i="15" s="1" a="1"/>
  <c r="F177" i="15" s="1"/>
  <c r="F178" i="15" s="1" a="1"/>
  <c r="F178" i="15" s="1"/>
  <c r="F179" i="15" s="1" a="1"/>
  <c r="F179" i="15" s="1"/>
  <c r="F180" i="15" s="1" a="1"/>
  <c r="F180" i="15" s="1"/>
  <c r="F181" i="15" s="1" a="1"/>
  <c r="F181" i="15" s="1"/>
  <c r="F182" i="15" s="1" a="1"/>
  <c r="F182" i="15" s="1"/>
  <c r="F183" i="15" s="1" a="1"/>
  <c r="F183" i="15" s="1"/>
  <c r="F184" i="15" s="1" a="1"/>
  <c r="F184" i="15" s="1"/>
  <c r="F185" i="15" s="1" a="1"/>
  <c r="F185" i="15" s="1"/>
  <c r="F186" i="15" s="1" a="1"/>
  <c r="F186" i="15" s="1"/>
  <c r="F187" i="15" s="1" a="1"/>
  <c r="F187" i="15" s="1"/>
  <c r="F188" i="15" s="1" a="1"/>
  <c r="F188" i="15" s="1"/>
  <c r="F189" i="15" s="1" a="1"/>
  <c r="F189" i="15" s="1"/>
  <c r="F190" i="15" s="1" a="1"/>
  <c r="F190" i="15" s="1"/>
  <c r="F191" i="15" s="1" a="1"/>
  <c r="F191" i="15" s="1"/>
  <c r="F192" i="15" s="1" a="1"/>
  <c r="F192" i="15" s="1"/>
  <c r="F193" i="15" s="1" a="1"/>
  <c r="F193" i="15" s="1"/>
  <c r="F194" i="15" s="1" a="1"/>
  <c r="F194" i="15" s="1"/>
  <c r="F195" i="15" s="1" a="1"/>
  <c r="F195" i="15" s="1"/>
  <c r="F196" i="15" s="1" a="1"/>
  <c r="F196" i="15" s="1"/>
  <c r="F197" i="15" s="1" a="1"/>
  <c r="F197" i="15" s="1"/>
  <c r="F198" i="15" s="1" a="1"/>
  <c r="F198" i="15" s="1"/>
  <c r="F199" i="15" s="1" a="1"/>
  <c r="F199" i="15" s="1"/>
  <c r="F200" i="15" s="1" a="1"/>
  <c r="F200" i="15" s="1"/>
  <c r="F201" i="15" s="1" a="1"/>
  <c r="F201" i="15" s="1"/>
  <c r="F202" i="15" s="1" a="1"/>
  <c r="F202" i="15" s="1"/>
  <c r="F203" i="15" s="1" a="1"/>
  <c r="F203" i="15" s="1"/>
  <c r="F204" i="15" s="1" a="1"/>
  <c r="F204" i="15" s="1"/>
  <c r="F205" i="15" s="1" a="1"/>
  <c r="F205" i="15" s="1"/>
  <c r="F206" i="15" s="1" a="1"/>
  <c r="F206" i="15" s="1"/>
  <c r="F207" i="15" s="1" a="1"/>
  <c r="F207" i="15" s="1"/>
  <c r="F208" i="15" s="1" a="1"/>
  <c r="F208" i="15" s="1"/>
  <c r="F209" i="15" s="1" a="1"/>
  <c r="F209" i="15" s="1"/>
  <c r="F210" i="15" s="1" a="1"/>
  <c r="F210" i="15" s="1"/>
  <c r="F211" i="15" s="1" a="1"/>
  <c r="F211" i="15" s="1"/>
  <c r="F212" i="15" s="1" a="1"/>
  <c r="F212" i="15" s="1"/>
  <c r="F213" i="15" s="1" a="1"/>
  <c r="F213" i="15" s="1"/>
  <c r="F214" i="15" s="1" a="1"/>
  <c r="F214" i="15" s="1"/>
  <c r="F215" i="15" s="1" a="1"/>
  <c r="F215" i="15" s="1"/>
  <c r="F216" i="15" s="1" a="1"/>
  <c r="F216" i="15" s="1"/>
  <c r="F217" i="15" s="1" a="1"/>
  <c r="F217" i="15" s="1"/>
  <c r="F218" i="15" s="1" a="1"/>
  <c r="F218" i="15" s="1"/>
  <c r="F219" i="15" s="1" a="1"/>
  <c r="F219" i="15" s="1"/>
  <c r="F220" i="15" s="1" a="1"/>
  <c r="F220" i="15" s="1"/>
  <c r="F221" i="15" s="1" a="1"/>
  <c r="F221" i="15" s="1"/>
  <c r="F222" i="15" s="1" a="1"/>
  <c r="F222" i="15" s="1"/>
  <c r="F223" i="15" s="1" a="1"/>
  <c r="F223" i="15" s="1"/>
  <c r="F224" i="15" s="1" a="1"/>
  <c r="F224" i="15" s="1"/>
  <c r="AB125" i="15"/>
  <c r="AB124" i="15"/>
  <c r="AB123" i="15"/>
  <c r="AB122" i="15"/>
  <c r="BB116" i="15"/>
  <c r="BA116" i="15"/>
  <c r="AZ116" i="15"/>
  <c r="AZ112" i="15" s="1"/>
  <c r="AY116" i="15"/>
  <c r="AY112" i="15" s="1"/>
  <c r="AX116" i="15"/>
  <c r="AX112" i="15" s="1"/>
  <c r="AW116" i="15"/>
  <c r="AW112" i="15" s="1"/>
  <c r="AV116" i="15"/>
  <c r="AU116" i="15"/>
  <c r="AT116" i="15"/>
  <c r="AT112" i="15" s="1"/>
  <c r="AS116" i="15"/>
  <c r="AS112" i="15" s="1"/>
  <c r="AR116" i="15"/>
  <c r="AR112" i="15" s="1"/>
  <c r="AQ116" i="15"/>
  <c r="AQ112" i="15" s="1"/>
  <c r="AP116" i="15"/>
  <c r="AP112" i="15" s="1"/>
  <c r="AO116" i="15"/>
  <c r="AO112" i="15" s="1"/>
  <c r="AN116" i="15"/>
  <c r="AN112" i="15" s="1"/>
  <c r="AM116" i="15"/>
  <c r="AM112" i="15" s="1"/>
  <c r="AL116" i="15"/>
  <c r="AL112" i="15" s="1"/>
  <c r="AK116" i="15"/>
  <c r="AK112" i="15" s="1"/>
  <c r="AJ116" i="15"/>
  <c r="AI116" i="15"/>
  <c r="AI112" i="15" s="1"/>
  <c r="AH116" i="15"/>
  <c r="AH112" i="15" s="1"/>
  <c r="AG116" i="15"/>
  <c r="AG112" i="15" s="1"/>
  <c r="AF116" i="15"/>
  <c r="AE116" i="15"/>
  <c r="AE112" i="15" s="1"/>
  <c r="AB116" i="15"/>
  <c r="AB117" i="15" s="1"/>
  <c r="AB115" i="15"/>
  <c r="AB114" i="15"/>
  <c r="AB113" i="15"/>
  <c r="BB112" i="15"/>
  <c r="BA112" i="15"/>
  <c r="AV112" i="15"/>
  <c r="AU112" i="15"/>
  <c r="AJ112" i="15"/>
  <c r="AF112" i="15"/>
  <c r="AB111" i="15"/>
  <c r="AB110" i="15"/>
  <c r="AB109" i="15"/>
  <c r="AB108" i="15"/>
  <c r="AB102" i="15"/>
  <c r="AB105" i="15" s="1"/>
  <c r="AB101" i="15"/>
  <c r="AB100" i="15"/>
  <c r="AB99" i="15"/>
  <c r="BB97" i="15"/>
  <c r="BB111" i="15" s="1"/>
  <c r="BA97" i="15"/>
  <c r="BA111" i="15" s="1"/>
  <c r="AZ97" i="15"/>
  <c r="AZ111" i="15" s="1"/>
  <c r="AY97" i="15"/>
  <c r="AY111" i="15" s="1"/>
  <c r="AX97" i="15"/>
  <c r="AX111" i="15" s="1"/>
  <c r="AW97" i="15"/>
  <c r="AW111" i="15" s="1"/>
  <c r="AV97" i="15"/>
  <c r="AV111" i="15" s="1"/>
  <c r="AU97" i="15"/>
  <c r="AU111" i="15" s="1"/>
  <c r="AT97" i="15"/>
  <c r="AT111" i="15" s="1"/>
  <c r="AS97" i="15"/>
  <c r="AS111" i="15" s="1"/>
  <c r="AR97" i="15"/>
  <c r="AR111" i="15" s="1"/>
  <c r="AQ97" i="15"/>
  <c r="AQ111" i="15" s="1"/>
  <c r="AP97" i="15"/>
  <c r="AP111" i="15" s="1"/>
  <c r="AO97" i="15"/>
  <c r="AO111" i="15" s="1"/>
  <c r="AN97" i="15"/>
  <c r="AN111" i="15" s="1"/>
  <c r="AM97" i="15"/>
  <c r="AM111" i="15" s="1"/>
  <c r="AL97" i="15"/>
  <c r="AL111" i="15" s="1"/>
  <c r="AK97" i="15"/>
  <c r="AK111" i="15" s="1"/>
  <c r="AJ97" i="15"/>
  <c r="AJ111" i="15" s="1"/>
  <c r="AI97" i="15"/>
  <c r="AI111" i="15" s="1"/>
  <c r="AH97" i="15"/>
  <c r="AH111" i="15" s="1"/>
  <c r="AG97" i="15"/>
  <c r="AG111" i="15" s="1"/>
  <c r="AF97" i="15"/>
  <c r="AF111" i="15" s="1"/>
  <c r="AE97" i="15"/>
  <c r="AE111" i="15" s="1"/>
  <c r="AB97" i="15"/>
  <c r="BB96" i="15"/>
  <c r="BB110" i="15" s="1"/>
  <c r="BA96" i="15"/>
  <c r="BA110" i="15" s="1"/>
  <c r="AZ96" i="15"/>
  <c r="AZ110" i="15" s="1"/>
  <c r="AY96" i="15"/>
  <c r="AY110" i="15" s="1"/>
  <c r="AX96" i="15"/>
  <c r="AX110" i="15" s="1"/>
  <c r="AW96" i="15"/>
  <c r="AW110" i="15" s="1"/>
  <c r="AV96" i="15"/>
  <c r="AV110" i="15" s="1"/>
  <c r="AU96" i="15"/>
  <c r="AU110" i="15" s="1"/>
  <c r="AT96" i="15"/>
  <c r="AT110" i="15" s="1"/>
  <c r="AS96" i="15"/>
  <c r="AS110" i="15" s="1"/>
  <c r="AR96" i="15"/>
  <c r="AR110" i="15" s="1"/>
  <c r="AQ96" i="15"/>
  <c r="AQ110" i="15" s="1"/>
  <c r="AP96" i="15"/>
  <c r="AP110" i="15" s="1"/>
  <c r="AO96" i="15"/>
  <c r="AO110" i="15" s="1"/>
  <c r="AN96" i="15"/>
  <c r="AN110" i="15" s="1"/>
  <c r="AM96" i="15"/>
  <c r="AM110" i="15" s="1"/>
  <c r="AL96" i="15"/>
  <c r="AL110" i="15" s="1"/>
  <c r="AK96" i="15"/>
  <c r="AK110" i="15" s="1"/>
  <c r="AJ96" i="15"/>
  <c r="AJ110" i="15" s="1"/>
  <c r="AI96" i="15"/>
  <c r="AI110" i="15" s="1"/>
  <c r="AH96" i="15"/>
  <c r="AH110" i="15" s="1"/>
  <c r="AG96" i="15"/>
  <c r="AG110" i="15" s="1"/>
  <c r="AF96" i="15"/>
  <c r="AF110" i="15" s="1"/>
  <c r="AE96" i="15"/>
  <c r="AE110" i="15" s="1"/>
  <c r="AB96" i="15"/>
  <c r="BB95" i="15"/>
  <c r="BB109" i="15" s="1"/>
  <c r="BA95" i="15"/>
  <c r="BA109" i="15" s="1"/>
  <c r="AZ95" i="15"/>
  <c r="AZ109" i="15" s="1"/>
  <c r="AY95" i="15"/>
  <c r="AY109" i="15" s="1"/>
  <c r="AX95" i="15"/>
  <c r="AX109" i="15" s="1"/>
  <c r="AW95" i="15"/>
  <c r="AW109" i="15" s="1"/>
  <c r="AV95" i="15"/>
  <c r="AV109" i="15" s="1"/>
  <c r="AU95" i="15"/>
  <c r="AU109" i="15" s="1"/>
  <c r="AT95" i="15"/>
  <c r="AT109" i="15" s="1"/>
  <c r="AS95" i="15"/>
  <c r="AS109" i="15" s="1"/>
  <c r="AR95" i="15"/>
  <c r="AR109" i="15" s="1"/>
  <c r="AQ95" i="15"/>
  <c r="AQ109" i="15" s="1"/>
  <c r="AP95" i="15"/>
  <c r="AP109" i="15" s="1"/>
  <c r="AO95" i="15"/>
  <c r="AO109" i="15" s="1"/>
  <c r="AN95" i="15"/>
  <c r="AN109" i="15" s="1"/>
  <c r="AM95" i="15"/>
  <c r="AM109" i="15" s="1"/>
  <c r="AL95" i="15"/>
  <c r="AL109" i="15" s="1"/>
  <c r="AK95" i="15"/>
  <c r="AK109" i="15" s="1"/>
  <c r="AJ95" i="15"/>
  <c r="AJ109" i="15" s="1"/>
  <c r="AI95" i="15"/>
  <c r="AI109" i="15" s="1"/>
  <c r="AH95" i="15"/>
  <c r="AH109" i="15" s="1"/>
  <c r="AG95" i="15"/>
  <c r="AG109" i="15" s="1"/>
  <c r="AF95" i="15"/>
  <c r="AF109" i="15" s="1"/>
  <c r="AE95" i="15"/>
  <c r="AE109" i="15" s="1"/>
  <c r="AB95" i="15"/>
  <c r="BB94" i="15"/>
  <c r="BB108" i="15" s="1"/>
  <c r="BA94" i="15"/>
  <c r="BA108" i="15" s="1"/>
  <c r="AZ94" i="15"/>
  <c r="AZ108" i="15" s="1"/>
  <c r="AY94" i="15"/>
  <c r="AY108" i="15" s="1"/>
  <c r="AX94" i="15"/>
  <c r="AX108" i="15" s="1"/>
  <c r="AW94" i="15"/>
  <c r="AW108" i="15" s="1"/>
  <c r="AV94" i="15"/>
  <c r="AV108" i="15" s="1"/>
  <c r="AU94" i="15"/>
  <c r="AU108" i="15" s="1"/>
  <c r="AT94" i="15"/>
  <c r="AT108" i="15" s="1"/>
  <c r="AS94" i="15"/>
  <c r="AS108" i="15" s="1"/>
  <c r="AR94" i="15"/>
  <c r="AR108" i="15" s="1"/>
  <c r="AQ94" i="15"/>
  <c r="AQ108" i="15" s="1"/>
  <c r="AP94" i="15"/>
  <c r="AP108" i="15" s="1"/>
  <c r="AO94" i="15"/>
  <c r="AO108" i="15" s="1"/>
  <c r="AN94" i="15"/>
  <c r="AN108" i="15" s="1"/>
  <c r="AM94" i="15"/>
  <c r="AM108" i="15" s="1"/>
  <c r="AL94" i="15"/>
  <c r="AL108" i="15" s="1"/>
  <c r="AK94" i="15"/>
  <c r="AK108" i="15" s="1"/>
  <c r="AJ94" i="15"/>
  <c r="AJ108" i="15" s="1"/>
  <c r="AI94" i="15"/>
  <c r="AI108" i="15" s="1"/>
  <c r="AH94" i="15"/>
  <c r="AH108" i="15" s="1"/>
  <c r="AG94" i="15"/>
  <c r="AG108" i="15" s="1"/>
  <c r="AF94" i="15"/>
  <c r="AF108" i="15" s="1"/>
  <c r="AE94" i="15"/>
  <c r="AE108" i="15" s="1"/>
  <c r="AB94" i="15"/>
  <c r="BB93" i="15"/>
  <c r="BB107" i="15" s="1"/>
  <c r="BA93" i="15"/>
  <c r="BA107" i="15" s="1"/>
  <c r="AZ93" i="15"/>
  <c r="AZ107" i="15" s="1"/>
  <c r="AY93" i="15"/>
  <c r="AY107" i="15" s="1"/>
  <c r="AX93" i="15"/>
  <c r="AX107" i="15" s="1"/>
  <c r="AW93" i="15"/>
  <c r="AW107" i="15" s="1"/>
  <c r="AV93" i="15"/>
  <c r="AV107" i="15" s="1"/>
  <c r="AU93" i="15"/>
  <c r="AU107" i="15" s="1"/>
  <c r="AT93" i="15"/>
  <c r="AT107" i="15" s="1"/>
  <c r="AS93" i="15"/>
  <c r="AS107" i="15" s="1"/>
  <c r="AR93" i="15"/>
  <c r="AR107" i="15" s="1"/>
  <c r="AQ93" i="15"/>
  <c r="AQ107" i="15" s="1"/>
  <c r="AP93" i="15"/>
  <c r="AP107" i="15" s="1"/>
  <c r="AO93" i="15"/>
  <c r="AO107" i="15" s="1"/>
  <c r="AN93" i="15"/>
  <c r="AN107" i="15" s="1"/>
  <c r="AM93" i="15"/>
  <c r="AM107" i="15" s="1"/>
  <c r="AL93" i="15"/>
  <c r="AL107" i="15" s="1"/>
  <c r="AK93" i="15"/>
  <c r="AK107" i="15" s="1"/>
  <c r="AJ93" i="15"/>
  <c r="AJ107" i="15" s="1"/>
  <c r="AI93" i="15"/>
  <c r="AI107" i="15" s="1"/>
  <c r="AH93" i="15"/>
  <c r="AH107" i="15" s="1"/>
  <c r="AG93" i="15"/>
  <c r="AG107" i="15" s="1"/>
  <c r="AF93" i="15"/>
  <c r="AF107" i="15" s="1"/>
  <c r="AE93" i="15"/>
  <c r="AE107" i="15" s="1"/>
  <c r="BB92" i="15"/>
  <c r="BB106" i="15" s="1"/>
  <c r="BA92" i="15"/>
  <c r="BA106" i="15" s="1"/>
  <c r="AZ92" i="15"/>
  <c r="AZ106" i="15" s="1"/>
  <c r="AY92" i="15"/>
  <c r="AY106" i="15" s="1"/>
  <c r="AX92" i="15"/>
  <c r="AX106" i="15" s="1"/>
  <c r="AW92" i="15"/>
  <c r="AW106" i="15" s="1"/>
  <c r="AV92" i="15"/>
  <c r="AV106" i="15" s="1"/>
  <c r="AU92" i="15"/>
  <c r="AT92" i="15"/>
  <c r="AT106" i="15" s="1"/>
  <c r="AS92" i="15"/>
  <c r="AS106" i="15" s="1"/>
  <c r="AR92" i="15"/>
  <c r="AR106" i="15" s="1"/>
  <c r="AQ92" i="15"/>
  <c r="AQ106" i="15" s="1"/>
  <c r="AP92" i="15"/>
  <c r="AP106" i="15" s="1"/>
  <c r="AO92" i="15"/>
  <c r="AO106" i="15" s="1"/>
  <c r="AN92" i="15"/>
  <c r="AN106" i="15" s="1"/>
  <c r="AM92" i="15"/>
  <c r="AM106" i="15" s="1"/>
  <c r="AL92" i="15"/>
  <c r="AL106" i="15" s="1"/>
  <c r="AK92" i="15"/>
  <c r="AK106" i="15" s="1"/>
  <c r="AJ92" i="15"/>
  <c r="AJ106" i="15" s="1"/>
  <c r="AI92" i="15"/>
  <c r="AH92" i="15"/>
  <c r="AH106" i="15" s="1"/>
  <c r="AG92" i="15"/>
  <c r="AG106" i="15" s="1"/>
  <c r="AF92" i="15"/>
  <c r="AF106" i="15" s="1"/>
  <c r="AE92" i="15"/>
  <c r="AE106" i="15" s="1"/>
  <c r="BB91" i="15"/>
  <c r="BB105" i="15" s="1"/>
  <c r="BA91" i="15"/>
  <c r="BA105" i="15" s="1"/>
  <c r="AZ91" i="15"/>
  <c r="AZ105" i="15" s="1"/>
  <c r="AY91" i="15"/>
  <c r="AY105" i="15" s="1"/>
  <c r="AX91" i="15"/>
  <c r="AX105" i="15" s="1"/>
  <c r="AW91" i="15"/>
  <c r="AW105" i="15" s="1"/>
  <c r="AV91" i="15"/>
  <c r="AV105" i="15" s="1"/>
  <c r="AU91" i="15"/>
  <c r="AU105" i="15" s="1"/>
  <c r="AT91" i="15"/>
  <c r="AT105" i="15" s="1"/>
  <c r="AS91" i="15"/>
  <c r="AS105" i="15" s="1"/>
  <c r="AR91" i="15"/>
  <c r="AR105" i="15" s="1"/>
  <c r="AQ91" i="15"/>
  <c r="AQ105" i="15" s="1"/>
  <c r="AP91" i="15"/>
  <c r="AP105" i="15" s="1"/>
  <c r="AO91" i="15"/>
  <c r="AO105" i="15" s="1"/>
  <c r="AN91" i="15"/>
  <c r="AN105" i="15" s="1"/>
  <c r="AM91" i="15"/>
  <c r="AM105" i="15" s="1"/>
  <c r="AL91" i="15"/>
  <c r="AL105" i="15" s="1"/>
  <c r="AK91" i="15"/>
  <c r="AK105" i="15" s="1"/>
  <c r="AJ91" i="15"/>
  <c r="AJ105" i="15" s="1"/>
  <c r="AI91" i="15"/>
  <c r="AI105" i="15" s="1"/>
  <c r="AH91" i="15"/>
  <c r="AH105" i="15" s="1"/>
  <c r="AG91" i="15"/>
  <c r="AG105" i="15" s="1"/>
  <c r="AF91" i="15"/>
  <c r="AF105" i="15" s="1"/>
  <c r="AE91" i="15"/>
  <c r="AE105" i="15" s="1"/>
  <c r="BB90" i="15"/>
  <c r="BB104" i="15" s="1"/>
  <c r="BA90" i="15"/>
  <c r="BA104" i="15" s="1"/>
  <c r="AZ90" i="15"/>
  <c r="AZ104" i="15" s="1"/>
  <c r="AY90" i="15"/>
  <c r="AY104" i="15" s="1"/>
  <c r="AX90" i="15"/>
  <c r="AX104" i="15" s="1"/>
  <c r="AW90" i="15"/>
  <c r="AV90" i="15"/>
  <c r="AV104" i="15" s="1"/>
  <c r="AU90" i="15"/>
  <c r="AU104" i="15" s="1"/>
  <c r="AT90" i="15"/>
  <c r="AT104" i="15" s="1"/>
  <c r="AS90" i="15"/>
  <c r="AR90" i="15"/>
  <c r="AR104" i="15" s="1"/>
  <c r="AQ90" i="15"/>
  <c r="AQ104" i="15" s="1"/>
  <c r="AP90" i="15"/>
  <c r="AP104" i="15" s="1"/>
  <c r="AO90" i="15"/>
  <c r="AO104" i="15" s="1"/>
  <c r="AN90" i="15"/>
  <c r="AN104" i="15" s="1"/>
  <c r="AM90" i="15"/>
  <c r="AM104" i="15" s="1"/>
  <c r="AL90" i="15"/>
  <c r="AL104" i="15" s="1"/>
  <c r="AK90" i="15"/>
  <c r="AJ90" i="15"/>
  <c r="AJ104" i="15" s="1"/>
  <c r="AI90" i="15"/>
  <c r="AI104" i="15" s="1"/>
  <c r="AH90" i="15"/>
  <c r="AH104" i="15" s="1"/>
  <c r="AG90" i="15"/>
  <c r="AF90" i="15"/>
  <c r="AF104" i="15" s="1"/>
  <c r="AE90" i="15"/>
  <c r="AE104" i="15" s="1"/>
  <c r="BB89" i="15"/>
  <c r="BA89" i="15"/>
  <c r="BA88" i="15" s="1"/>
  <c r="BA102" i="15" s="1"/>
  <c r="AZ89" i="15"/>
  <c r="AZ103" i="15" s="1"/>
  <c r="AY89" i="15"/>
  <c r="AY103" i="15" s="1"/>
  <c r="AX89" i="15"/>
  <c r="AW89" i="15"/>
  <c r="AW103" i="15" s="1"/>
  <c r="AV89" i="15"/>
  <c r="AV103" i="15" s="1"/>
  <c r="AU89" i="15"/>
  <c r="AU103" i="15" s="1"/>
  <c r="AT89" i="15"/>
  <c r="AT103" i="15" s="1"/>
  <c r="AS89" i="15"/>
  <c r="AS103" i="15" s="1"/>
  <c r="AR89" i="15"/>
  <c r="AR103" i="15" s="1"/>
  <c r="AQ89" i="15"/>
  <c r="AQ103" i="15" s="1"/>
  <c r="AP89" i="15"/>
  <c r="AO89" i="15"/>
  <c r="AO88" i="15" s="1"/>
  <c r="AO102" i="15" s="1"/>
  <c r="AN89" i="15"/>
  <c r="AN103" i="15" s="1"/>
  <c r="AM89" i="15"/>
  <c r="AM103" i="15" s="1"/>
  <c r="AL89" i="15"/>
  <c r="AK89" i="15"/>
  <c r="AK103" i="15" s="1"/>
  <c r="AJ89" i="15"/>
  <c r="AJ103" i="15" s="1"/>
  <c r="AI89" i="15"/>
  <c r="AI103" i="15" s="1"/>
  <c r="AH89" i="15"/>
  <c r="AH103" i="15" s="1"/>
  <c r="AG89" i="15"/>
  <c r="AG103" i="15" s="1"/>
  <c r="AF89" i="15"/>
  <c r="AF103" i="15" s="1"/>
  <c r="AE89" i="15"/>
  <c r="AE103" i="15" s="1"/>
  <c r="AB88" i="15"/>
  <c r="AB90" i="15" s="1"/>
  <c r="BB87" i="15"/>
  <c r="BB101" i="15" s="1"/>
  <c r="BA87" i="15"/>
  <c r="BA101" i="15" s="1"/>
  <c r="AZ87" i="15"/>
  <c r="AZ101" i="15" s="1"/>
  <c r="AY87" i="15"/>
  <c r="AY101" i="15" s="1"/>
  <c r="AX87" i="15"/>
  <c r="AX101" i="15" s="1"/>
  <c r="AW87" i="15"/>
  <c r="AW101" i="15" s="1"/>
  <c r="AV87" i="15"/>
  <c r="AV101" i="15" s="1"/>
  <c r="AU87" i="15"/>
  <c r="AU101" i="15" s="1"/>
  <c r="AT87" i="15"/>
  <c r="AT101" i="15" s="1"/>
  <c r="AS87" i="15"/>
  <c r="AS101" i="15" s="1"/>
  <c r="AR87" i="15"/>
  <c r="AR101" i="15" s="1"/>
  <c r="AQ87" i="15"/>
  <c r="AQ101" i="15" s="1"/>
  <c r="AP87" i="15"/>
  <c r="AP101" i="15" s="1"/>
  <c r="AO87" i="15"/>
  <c r="AO101" i="15" s="1"/>
  <c r="AN87" i="15"/>
  <c r="AN101" i="15" s="1"/>
  <c r="AM87" i="15"/>
  <c r="AM101" i="15" s="1"/>
  <c r="AL87" i="15"/>
  <c r="AL101" i="15" s="1"/>
  <c r="AK87" i="15"/>
  <c r="AK101" i="15" s="1"/>
  <c r="AJ87" i="15"/>
  <c r="AJ101" i="15" s="1"/>
  <c r="AI87" i="15"/>
  <c r="AI101" i="15" s="1"/>
  <c r="AH87" i="15"/>
  <c r="AH101" i="15" s="1"/>
  <c r="AG87" i="15"/>
  <c r="AG101" i="15" s="1"/>
  <c r="AF87" i="15"/>
  <c r="AF101" i="15" s="1"/>
  <c r="AE87" i="15"/>
  <c r="AE101" i="15" s="1"/>
  <c r="AB87" i="15"/>
  <c r="BB86" i="15"/>
  <c r="BB100" i="15" s="1"/>
  <c r="BA86" i="15"/>
  <c r="AZ86" i="15"/>
  <c r="AZ100" i="15" s="1"/>
  <c r="AY86" i="15"/>
  <c r="AY100" i="15" s="1"/>
  <c r="AX86" i="15"/>
  <c r="AX100" i="15" s="1"/>
  <c r="AW86" i="15"/>
  <c r="AW100" i="15" s="1"/>
  <c r="AV86" i="15"/>
  <c r="AV100" i="15" s="1"/>
  <c r="AU86" i="15"/>
  <c r="AU100" i="15" s="1"/>
  <c r="AT86" i="15"/>
  <c r="AT100" i="15" s="1"/>
  <c r="AS86" i="15"/>
  <c r="AR86" i="15"/>
  <c r="AR100" i="15" s="1"/>
  <c r="AQ86" i="15"/>
  <c r="AQ100" i="15" s="1"/>
  <c r="AP86" i="15"/>
  <c r="AP100" i="15" s="1"/>
  <c r="AO86" i="15"/>
  <c r="AN86" i="15"/>
  <c r="AN100" i="15" s="1"/>
  <c r="AM86" i="15"/>
  <c r="AM100" i="15" s="1"/>
  <c r="AL86" i="15"/>
  <c r="AL100" i="15" s="1"/>
  <c r="AK86" i="15"/>
  <c r="AK100" i="15" s="1"/>
  <c r="AJ86" i="15"/>
  <c r="AJ100" i="15" s="1"/>
  <c r="AI86" i="15"/>
  <c r="AI100" i="15" s="1"/>
  <c r="AH86" i="15"/>
  <c r="AH100" i="15" s="1"/>
  <c r="AG86" i="15"/>
  <c r="AF86" i="15"/>
  <c r="AF100" i="15" s="1"/>
  <c r="AE86" i="15"/>
  <c r="AE100" i="15" s="1"/>
  <c r="AB86" i="15"/>
  <c r="BB85" i="15"/>
  <c r="BA85" i="15"/>
  <c r="BA99" i="15" s="1"/>
  <c r="AZ85" i="15"/>
  <c r="AZ99" i="15" s="1"/>
  <c r="AY85" i="15"/>
  <c r="AY99" i="15" s="1"/>
  <c r="AX85" i="15"/>
  <c r="AW85" i="15"/>
  <c r="AV85" i="15"/>
  <c r="AV99" i="15" s="1"/>
  <c r="AU85" i="15"/>
  <c r="AU99" i="15" s="1"/>
  <c r="AT85" i="15"/>
  <c r="AS85" i="15"/>
  <c r="AS99" i="15" s="1"/>
  <c r="AR85" i="15"/>
  <c r="AR99" i="15" s="1"/>
  <c r="AQ85" i="15"/>
  <c r="AQ99" i="15" s="1"/>
  <c r="AP85" i="15"/>
  <c r="AO85" i="15"/>
  <c r="AO99" i="15" s="1"/>
  <c r="AN85" i="15"/>
  <c r="AN99" i="15" s="1"/>
  <c r="AM85" i="15"/>
  <c r="AM99" i="15" s="1"/>
  <c r="AL85" i="15"/>
  <c r="AK85" i="15"/>
  <c r="AK99" i="15" s="1"/>
  <c r="AJ85" i="15"/>
  <c r="AJ99" i="15" s="1"/>
  <c r="AI85" i="15"/>
  <c r="AI99" i="15" s="1"/>
  <c r="AH85" i="15"/>
  <c r="AG85" i="15"/>
  <c r="AG99" i="15" s="1"/>
  <c r="AF85" i="15"/>
  <c r="AF99" i="15" s="1"/>
  <c r="AE85" i="15"/>
  <c r="AE99" i="15" s="1"/>
  <c r="AB85" i="15"/>
  <c r="AB83" i="15"/>
  <c r="AB82" i="15"/>
  <c r="AB81" i="15"/>
  <c r="AB80" i="15"/>
  <c r="BB74" i="15"/>
  <c r="BB70" i="15" s="1"/>
  <c r="BA74" i="15"/>
  <c r="BA70" i="15" s="1"/>
  <c r="AZ74" i="15"/>
  <c r="AZ70" i="15" s="1"/>
  <c r="AY74" i="15"/>
  <c r="AY70" i="15" s="1"/>
  <c r="AX74" i="15"/>
  <c r="AX70" i="15" s="1"/>
  <c r="AW74" i="15"/>
  <c r="AV74" i="15"/>
  <c r="AV70" i="15" s="1"/>
  <c r="AU74" i="15"/>
  <c r="AU70" i="15" s="1"/>
  <c r="AT74" i="15"/>
  <c r="AT70" i="15" s="1"/>
  <c r="AS74" i="15"/>
  <c r="AS70" i="15" s="1"/>
  <c r="AR74" i="15"/>
  <c r="AQ74" i="15"/>
  <c r="AQ70" i="15" s="1"/>
  <c r="AP74" i="15"/>
  <c r="AP70" i="15" s="1"/>
  <c r="AO74" i="15"/>
  <c r="AO70" i="15" s="1"/>
  <c r="AN74" i="15"/>
  <c r="AN70" i="15" s="1"/>
  <c r="AM74" i="15"/>
  <c r="AM70" i="15" s="1"/>
  <c r="AL74" i="15"/>
  <c r="AL70" i="15" s="1"/>
  <c r="AK74" i="15"/>
  <c r="AJ74" i="15"/>
  <c r="AJ70" i="15" s="1"/>
  <c r="AI74" i="15"/>
  <c r="AI70" i="15" s="1"/>
  <c r="AH74" i="15"/>
  <c r="AH70" i="15" s="1"/>
  <c r="AG74" i="15"/>
  <c r="AG70" i="15" s="1"/>
  <c r="AF74" i="15"/>
  <c r="AF70" i="15" s="1"/>
  <c r="AE74" i="15"/>
  <c r="AE70" i="15" s="1"/>
  <c r="AB74" i="15"/>
  <c r="AB78" i="15" s="1"/>
  <c r="AB73" i="15"/>
  <c r="AB72" i="15"/>
  <c r="AB71" i="15"/>
  <c r="AW70" i="15"/>
  <c r="AR70" i="15"/>
  <c r="AK70" i="15"/>
  <c r="AB69" i="15"/>
  <c r="AB68" i="15"/>
  <c r="AB67" i="15"/>
  <c r="AB66" i="15"/>
  <c r="BB60" i="15"/>
  <c r="BB56" i="15" s="1"/>
  <c r="BA60" i="15"/>
  <c r="BA56" i="15" s="1"/>
  <c r="AZ60" i="15"/>
  <c r="AZ56" i="15" s="1"/>
  <c r="AY60" i="15"/>
  <c r="AY56" i="15" s="1"/>
  <c r="AX60" i="15"/>
  <c r="AX56" i="15" s="1"/>
  <c r="AW60" i="15"/>
  <c r="AW56" i="15" s="1"/>
  <c r="AV60" i="15"/>
  <c r="AV56" i="15" s="1"/>
  <c r="AU60" i="15"/>
  <c r="AU56" i="15" s="1"/>
  <c r="AT60" i="15"/>
  <c r="AT56" i="15" s="1"/>
  <c r="AS60" i="15"/>
  <c r="AS56" i="15" s="1"/>
  <c r="AR60" i="15"/>
  <c r="AR56" i="15" s="1"/>
  <c r="AQ60" i="15"/>
  <c r="AQ56" i="15" s="1"/>
  <c r="AP60" i="15"/>
  <c r="AP56" i="15" s="1"/>
  <c r="AO60" i="15"/>
  <c r="AO56" i="15" s="1"/>
  <c r="AN60" i="15"/>
  <c r="AN56" i="15" s="1"/>
  <c r="AM60" i="15"/>
  <c r="AM56" i="15" s="1"/>
  <c r="AL60" i="15"/>
  <c r="AL56" i="15" s="1"/>
  <c r="AK60" i="15"/>
  <c r="AK56" i="15" s="1"/>
  <c r="AJ60" i="15"/>
  <c r="AJ56" i="15" s="1"/>
  <c r="AI60" i="15"/>
  <c r="AI56" i="15" s="1"/>
  <c r="AH60" i="15"/>
  <c r="AH56" i="15" s="1"/>
  <c r="AG60" i="15"/>
  <c r="AG56" i="15" s="1"/>
  <c r="AF60" i="15"/>
  <c r="AF56" i="15" s="1"/>
  <c r="AE60" i="15"/>
  <c r="AE56" i="15" s="1"/>
  <c r="AB60" i="15"/>
  <c r="AB61" i="15" s="1"/>
  <c r="AB59" i="15"/>
  <c r="AB58" i="15"/>
  <c r="AB57" i="15"/>
  <c r="AB55" i="15"/>
  <c r="AB54" i="15"/>
  <c r="AB53" i="15"/>
  <c r="AB52" i="15"/>
  <c r="BB46" i="15"/>
  <c r="BA46" i="15"/>
  <c r="AZ46" i="15"/>
  <c r="AY46" i="15"/>
  <c r="AY42" i="15" s="1"/>
  <c r="AX46" i="15"/>
  <c r="AX42" i="15" s="1"/>
  <c r="AW46" i="15"/>
  <c r="AW42" i="15" s="1"/>
  <c r="AV46" i="15"/>
  <c r="AV42" i="15" s="1"/>
  <c r="AU46" i="15"/>
  <c r="AU42" i="15" s="1"/>
  <c r="AT46" i="15"/>
  <c r="AT42" i="15" s="1"/>
  <c r="AS46" i="15"/>
  <c r="AS42" i="15" s="1"/>
  <c r="AR46" i="15"/>
  <c r="AR42" i="15" s="1"/>
  <c r="AQ46" i="15"/>
  <c r="AQ42" i="15" s="1"/>
  <c r="AP46" i="15"/>
  <c r="AP42" i="15" s="1"/>
  <c r="AO46" i="15"/>
  <c r="AO42" i="15" s="1"/>
  <c r="AN46" i="15"/>
  <c r="AN42" i="15" s="1"/>
  <c r="AM46" i="15"/>
  <c r="AM42" i="15" s="1"/>
  <c r="AL46" i="15"/>
  <c r="AL42" i="15" s="1"/>
  <c r="AK46" i="15"/>
  <c r="AJ46" i="15"/>
  <c r="AJ42" i="15" s="1"/>
  <c r="AI46" i="15"/>
  <c r="AI42" i="15" s="1"/>
  <c r="AH46" i="15"/>
  <c r="AH42" i="15" s="1"/>
  <c r="AG46" i="15"/>
  <c r="AG42" i="15" s="1"/>
  <c r="AF46" i="15"/>
  <c r="AF42" i="15" s="1"/>
  <c r="AE46" i="15"/>
  <c r="AE42" i="15" s="1"/>
  <c r="AB46" i="15"/>
  <c r="AB45" i="15"/>
  <c r="AB44" i="15"/>
  <c r="AB43" i="15"/>
  <c r="BB42" i="15"/>
  <c r="BA42" i="15"/>
  <c r="AZ42" i="15"/>
  <c r="AK42" i="15"/>
  <c r="BB32" i="15"/>
  <c r="BA32" i="15"/>
  <c r="BA28" i="15" s="1"/>
  <c r="AZ32" i="15"/>
  <c r="AZ28" i="15" s="1"/>
  <c r="AY32" i="15"/>
  <c r="AY28" i="15" s="1"/>
  <c r="AX32" i="15"/>
  <c r="AX28" i="15" s="1"/>
  <c r="AW32" i="15"/>
  <c r="AV32" i="15"/>
  <c r="AV28" i="15" s="1"/>
  <c r="AU32" i="15"/>
  <c r="AU28" i="15" s="1"/>
  <c r="AT32" i="15"/>
  <c r="AT28" i="15" s="1"/>
  <c r="AS32" i="15"/>
  <c r="AS28" i="15" s="1"/>
  <c r="AR32" i="15"/>
  <c r="AR28" i="15" s="1"/>
  <c r="AQ32" i="15"/>
  <c r="AQ28" i="15" s="1"/>
  <c r="AP32" i="15"/>
  <c r="AP28" i="15" s="1"/>
  <c r="AO32" i="15"/>
  <c r="AO28" i="15" s="1"/>
  <c r="AN32" i="15"/>
  <c r="AM32" i="15"/>
  <c r="AM28" i="15" s="1"/>
  <c r="AL32" i="15"/>
  <c r="AL28" i="15" s="1"/>
  <c r="AK32" i="15"/>
  <c r="AK28" i="15" s="1"/>
  <c r="AJ32" i="15"/>
  <c r="AJ28" i="15" s="1"/>
  <c r="AI32" i="15"/>
  <c r="AI28" i="15" s="1"/>
  <c r="AH32" i="15"/>
  <c r="AH28" i="15" s="1"/>
  <c r="AG32" i="15"/>
  <c r="AG28" i="15" s="1"/>
  <c r="AF32" i="15"/>
  <c r="AF28" i="15" s="1"/>
  <c r="AE32" i="15"/>
  <c r="AE28" i="15" s="1"/>
  <c r="BB28" i="15"/>
  <c r="AW28" i="15"/>
  <c r="AN28" i="15"/>
  <c r="T27" i="15"/>
  <c r="T28" i="15" s="1" a="1"/>
  <c r="T28" i="15" s="1"/>
  <c r="T29" i="15" s="1" a="1"/>
  <c r="T29" i="15" s="1"/>
  <c r="T30" i="15" s="1" a="1"/>
  <c r="T30" i="15" s="1"/>
  <c r="T31" i="15" s="1" a="1"/>
  <c r="T31" i="15" s="1"/>
  <c r="T32" i="15" s="1" a="1"/>
  <c r="T32" i="15" s="1"/>
  <c r="T33" i="15" s="1" a="1"/>
  <c r="T33" i="15" s="1"/>
  <c r="T34" i="15" s="1" a="1"/>
  <c r="T34" i="15" s="1"/>
  <c r="T35" i="15" s="1" a="1"/>
  <c r="T35" i="15" s="1"/>
  <c r="T36" i="15" s="1" a="1"/>
  <c r="T36" i="15" s="1"/>
  <c r="T37" i="15" s="1" a="1"/>
  <c r="T37" i="15" s="1"/>
  <c r="T38" i="15" s="1" a="1"/>
  <c r="T38" i="15" s="1"/>
  <c r="T39" i="15" s="1" a="1"/>
  <c r="T39" i="15" s="1"/>
  <c r="T40" i="15" s="1" a="1"/>
  <c r="T40" i="15" s="1"/>
  <c r="T41" i="15" s="1" a="1"/>
  <c r="T41" i="15" s="1"/>
  <c r="T42" i="15" s="1" a="1"/>
  <c r="T42" i="15" s="1"/>
  <c r="T43" i="15" s="1" a="1"/>
  <c r="T43" i="15" s="1"/>
  <c r="T44" i="15" s="1" a="1"/>
  <c r="T44" i="15" s="1"/>
  <c r="T45" i="15" s="1" a="1"/>
  <c r="T45" i="15" s="1"/>
  <c r="T46" i="15" s="1" a="1"/>
  <c r="T46" i="15" s="1"/>
  <c r="T47" i="15" s="1" a="1"/>
  <c r="T47" i="15" s="1"/>
  <c r="T48" i="15" s="1" a="1"/>
  <c r="T48" i="15" s="1"/>
  <c r="T49" i="15" s="1" a="1"/>
  <c r="T49" i="15" s="1"/>
  <c r="T50" i="15" s="1" a="1"/>
  <c r="T50" i="15" s="1"/>
  <c r="T51" i="15" s="1" a="1"/>
  <c r="T51" i="15" s="1"/>
  <c r="T52" i="15" s="1" a="1"/>
  <c r="T52" i="15" s="1"/>
  <c r="T53" i="15" s="1" a="1"/>
  <c r="T53" i="15" s="1"/>
  <c r="T54" i="15" s="1" a="1"/>
  <c r="T54" i="15" s="1"/>
  <c r="T55" i="15" s="1" a="1"/>
  <c r="T55" i="15" s="1"/>
  <c r="T56" i="15" s="1" a="1"/>
  <c r="T56" i="15" s="1"/>
  <c r="T57" i="15" s="1" a="1"/>
  <c r="T57" i="15" s="1"/>
  <c r="T58" i="15" s="1" a="1"/>
  <c r="T58" i="15" s="1"/>
  <c r="T59" i="15" s="1" a="1"/>
  <c r="T59" i="15" s="1"/>
  <c r="T60" i="15" s="1" a="1"/>
  <c r="T60" i="15" s="1"/>
  <c r="T61" i="15" s="1" a="1"/>
  <c r="T61" i="15" s="1"/>
  <c r="T62" i="15" s="1" a="1"/>
  <c r="T62" i="15" s="1"/>
  <c r="T63" i="15" s="1" a="1"/>
  <c r="T63" i="15" s="1"/>
  <c r="T64" i="15" s="1" a="1"/>
  <c r="T64" i="15" s="1"/>
  <c r="T65" i="15" s="1" a="1"/>
  <c r="T65" i="15" s="1"/>
  <c r="T66" i="15" s="1" a="1"/>
  <c r="T66" i="15" s="1"/>
  <c r="T67" i="15" s="1" a="1"/>
  <c r="T67" i="15" s="1"/>
  <c r="T68" i="15" s="1" a="1"/>
  <c r="T68" i="15" s="1"/>
  <c r="T69" i="15" s="1" a="1"/>
  <c r="T69" i="15" s="1"/>
  <c r="T70" i="15" s="1" a="1"/>
  <c r="T70" i="15" s="1"/>
  <c r="T71" i="15" s="1" a="1"/>
  <c r="T71" i="15" s="1"/>
  <c r="T72" i="15" s="1" a="1"/>
  <c r="T72" i="15" s="1"/>
  <c r="T73" i="15" s="1" a="1"/>
  <c r="T73" i="15" s="1"/>
  <c r="T74" i="15" s="1" a="1"/>
  <c r="T74" i="15" s="1"/>
  <c r="T75" i="15" s="1" a="1"/>
  <c r="T75" i="15" s="1"/>
  <c r="T76" i="15" s="1" a="1"/>
  <c r="T76" i="15" s="1"/>
  <c r="T77" i="15" s="1" a="1"/>
  <c r="T77" i="15" s="1"/>
  <c r="T78" i="15" s="1" a="1"/>
  <c r="T78" i="15" s="1"/>
  <c r="T79" i="15" s="1" a="1"/>
  <c r="T79" i="15" s="1"/>
  <c r="T80" i="15" s="1" a="1"/>
  <c r="T80" i="15" s="1"/>
  <c r="T81" i="15" s="1" a="1"/>
  <c r="T81" i="15" s="1"/>
  <c r="T82" i="15" s="1" a="1"/>
  <c r="T82" i="15" s="1"/>
  <c r="T83" i="15" s="1" a="1"/>
  <c r="T83" i="15" s="1"/>
  <c r="T84" i="15" s="1" a="1"/>
  <c r="T84" i="15" s="1"/>
  <c r="T85" i="15" s="1" a="1"/>
  <c r="T85" i="15" s="1"/>
  <c r="T86" i="15" s="1" a="1"/>
  <c r="T86" i="15" s="1"/>
  <c r="T87" i="15" s="1" a="1"/>
  <c r="T87" i="15" s="1"/>
  <c r="T88" i="15" s="1" a="1"/>
  <c r="T88" i="15" s="1"/>
  <c r="T89" i="15" s="1" a="1"/>
  <c r="T89" i="15" s="1"/>
  <c r="T90" i="15" s="1" a="1"/>
  <c r="T90" i="15" s="1"/>
  <c r="T91" i="15" s="1" a="1"/>
  <c r="T91" i="15" s="1"/>
  <c r="T92" i="15" s="1" a="1"/>
  <c r="T92" i="15" s="1"/>
  <c r="T93" i="15" s="1" a="1"/>
  <c r="T93" i="15" s="1"/>
  <c r="T94" i="15" s="1" a="1"/>
  <c r="T94" i="15" s="1"/>
  <c r="T95" i="15" s="1" a="1"/>
  <c r="T95" i="15" s="1"/>
  <c r="T96" i="15" s="1" a="1"/>
  <c r="T96" i="15" s="1"/>
  <c r="T97" i="15" s="1" a="1"/>
  <c r="T97" i="15" s="1"/>
  <c r="T98" i="15" s="1" a="1"/>
  <c r="T98" i="15" s="1"/>
  <c r="T99" i="15" s="1" a="1"/>
  <c r="T99" i="15" s="1"/>
  <c r="T100" i="15" s="1" a="1"/>
  <c r="T100" i="15" s="1"/>
  <c r="T101" i="15" s="1" a="1"/>
  <c r="T101" i="15" s="1"/>
  <c r="T102" i="15" s="1" a="1"/>
  <c r="T102" i="15" s="1"/>
  <c r="T103" i="15" s="1" a="1"/>
  <c r="T103" i="15" s="1"/>
  <c r="T104" i="15" s="1" a="1"/>
  <c r="T104" i="15" s="1"/>
  <c r="T105" i="15" s="1" a="1"/>
  <c r="T105" i="15" s="1"/>
  <c r="T106" i="15" s="1" a="1"/>
  <c r="T106" i="15" s="1"/>
  <c r="T107" i="15" s="1" a="1"/>
  <c r="T107" i="15" s="1"/>
  <c r="T108" i="15" s="1" a="1"/>
  <c r="T108" i="15" s="1"/>
  <c r="T109" i="15" s="1" a="1"/>
  <c r="T109" i="15" s="1"/>
  <c r="T110" i="15" s="1" a="1"/>
  <c r="T110" i="15" s="1"/>
  <c r="T111" i="15" s="1" a="1"/>
  <c r="T111" i="15" s="1"/>
  <c r="T112" i="15" s="1" a="1"/>
  <c r="T112" i="15" s="1"/>
  <c r="T113" i="15" s="1" a="1"/>
  <c r="T113" i="15" s="1"/>
  <c r="T114" i="15" s="1" a="1"/>
  <c r="T114" i="15" s="1"/>
  <c r="T115" i="15" s="1" a="1"/>
  <c r="T115" i="15" s="1"/>
  <c r="T116" i="15" s="1" a="1"/>
  <c r="T116" i="15" s="1"/>
  <c r="T117" i="15" s="1" a="1"/>
  <c r="T117" i="15" s="1"/>
  <c r="T118" i="15" s="1" a="1"/>
  <c r="T118" i="15" s="1"/>
  <c r="T119" i="15" s="1" a="1"/>
  <c r="T119" i="15" s="1"/>
  <c r="T120" i="15" s="1" a="1"/>
  <c r="T120" i="15" s="1"/>
  <c r="T121" i="15" s="1" a="1"/>
  <c r="T121" i="15" s="1"/>
  <c r="T122" i="15" s="1" a="1"/>
  <c r="T122" i="15" s="1"/>
  <c r="T123" i="15" s="1" a="1"/>
  <c r="T123" i="15" s="1"/>
  <c r="T124" i="15" s="1" a="1"/>
  <c r="T124" i="15" s="1"/>
  <c r="T125" i="15" s="1" a="1"/>
  <c r="T125" i="15" s="1"/>
  <c r="F27" i="15" a="1"/>
  <c r="F27" i="15" s="1"/>
  <c r="BB24" i="15"/>
  <c r="BA24" i="15"/>
  <c r="AZ24" i="15"/>
  <c r="AY24" i="15"/>
  <c r="AX24" i="15"/>
  <c r="AW24" i="15"/>
  <c r="AV24" i="15"/>
  <c r="AU24" i="15"/>
  <c r="AT24" i="15"/>
  <c r="AS24" i="15"/>
  <c r="AR24" i="15"/>
  <c r="AQ24" i="15"/>
  <c r="AP24" i="15"/>
  <c r="AO24" i="15"/>
  <c r="AN24" i="15"/>
  <c r="AM24" i="15"/>
  <c r="AL24" i="15"/>
  <c r="AK24" i="15"/>
  <c r="AJ24" i="15"/>
  <c r="AI24" i="15"/>
  <c r="AH24" i="15"/>
  <c r="AG24" i="15"/>
  <c r="AF24" i="15"/>
  <c r="AE24" i="15"/>
  <c r="BC11" i="15" a="1"/>
  <c r="BC11" i="15" s="1"/>
  <c r="BB10" i="15" a="1"/>
  <c r="BB10" i="15"/>
  <c r="BA10" i="15" a="1"/>
  <c r="BA10" i="15" s="1"/>
  <c r="AZ10" i="15" a="1"/>
  <c r="AZ10" i="15" s="1"/>
  <c r="AY10" i="15" a="1"/>
  <c r="AY10" i="15" s="1"/>
  <c r="AX10" i="15" a="1"/>
  <c r="AX10" i="15" s="1"/>
  <c r="AW10" i="15" a="1"/>
  <c r="AW10" i="15" s="1"/>
  <c r="AV10" i="15" a="1"/>
  <c r="AV10" i="15" s="1"/>
  <c r="AU10" i="15" a="1"/>
  <c r="AU10" i="15"/>
  <c r="AT10" i="15" a="1"/>
  <c r="AT10" i="15" s="1"/>
  <c r="AS10" i="15" a="1"/>
  <c r="AS10" i="15" s="1"/>
  <c r="AR10" i="15" a="1"/>
  <c r="AR10" i="15" s="1"/>
  <c r="AQ10" i="15" a="1"/>
  <c r="AQ10" i="15" s="1"/>
  <c r="AP10" i="15" a="1"/>
  <c r="AP10" i="15" s="1"/>
  <c r="AO10" i="15" a="1"/>
  <c r="AO10" i="15" s="1"/>
  <c r="AN10" i="15" a="1"/>
  <c r="AN10" i="15" s="1"/>
  <c r="AM10" i="15" a="1"/>
  <c r="AM10" i="15" s="1"/>
  <c r="AL10" i="15" a="1"/>
  <c r="AL10" i="15" s="1"/>
  <c r="AK10" i="15" a="1"/>
  <c r="AK10" i="15" s="1"/>
  <c r="AJ10" i="15" a="1"/>
  <c r="AJ10" i="15" s="1"/>
  <c r="AI10" i="15" a="1"/>
  <c r="AI10" i="15" s="1"/>
  <c r="AH10" i="15" a="1"/>
  <c r="AH10" i="15" s="1"/>
  <c r="AG10" i="15" a="1"/>
  <c r="AG10" i="15" s="1"/>
  <c r="AF10" i="15" a="1"/>
  <c r="AF10" i="15" s="1"/>
  <c r="AE10" i="15" a="1"/>
  <c r="AE10" i="15" s="1"/>
  <c r="BB9" i="15"/>
  <c r="BA9" i="15"/>
  <c r="AZ9" i="15"/>
  <c r="AY9" i="15"/>
  <c r="AX9" i="15"/>
  <c r="AW9" i="15"/>
  <c r="AV9" i="15"/>
  <c r="AU9" i="15"/>
  <c r="AT9" i="15"/>
  <c r="AS9" i="15" a="1"/>
  <c r="AS9" i="15" s="1"/>
  <c r="AR9" i="15"/>
  <c r="AQ9" i="15"/>
  <c r="AP9" i="15"/>
  <c r="AO9" i="15"/>
  <c r="AN9" i="15"/>
  <c r="AM9" i="15"/>
  <c r="AL9" i="15"/>
  <c r="AK9" i="15"/>
  <c r="AJ9" i="15"/>
  <c r="AI9" i="15" a="1"/>
  <c r="AI9" i="15" s="1"/>
  <c r="AH9" i="15"/>
  <c r="AG9" i="15"/>
  <c r="AF9" i="15"/>
  <c r="AE9" i="15"/>
  <c r="BB7" i="15" a="1"/>
  <c r="BB7" i="15" s="1"/>
  <c r="BA7" i="15" a="1"/>
  <c r="BA7" i="15" s="1"/>
  <c r="AZ7" i="15" a="1"/>
  <c r="AZ7" i="15" s="1"/>
  <c r="AY7" i="15" a="1"/>
  <c r="AY7" i="15" s="1"/>
  <c r="AX7" i="15" a="1"/>
  <c r="AX7" i="15" s="1"/>
  <c r="AW7" i="15" a="1"/>
  <c r="AW7" i="15" s="1"/>
  <c r="AV7" i="15" a="1"/>
  <c r="AV7" i="15" s="1"/>
  <c r="AU7" i="15" a="1"/>
  <c r="AU7" i="15" s="1"/>
  <c r="AT7" i="15" a="1"/>
  <c r="AT7" i="15" s="1"/>
  <c r="AS7" i="15" a="1"/>
  <c r="AS7" i="15" s="1"/>
  <c r="AR7" i="15" a="1"/>
  <c r="AR7" i="15" s="1"/>
  <c r="AQ7" i="15" a="1"/>
  <c r="AQ7" i="15" s="1"/>
  <c r="AP7" i="15" a="1"/>
  <c r="AP7" i="15" s="1"/>
  <c r="AO7" i="15" a="1"/>
  <c r="AO7" i="15" s="1"/>
  <c r="AN7" i="15" a="1"/>
  <c r="AN7" i="15" s="1"/>
  <c r="AM7" i="15" a="1"/>
  <c r="AM7" i="15" s="1"/>
  <c r="AL7" i="15" a="1"/>
  <c r="AL7" i="15" s="1"/>
  <c r="AK7" i="15" a="1"/>
  <c r="AK7" i="15" s="1"/>
  <c r="AJ7" i="15" a="1"/>
  <c r="AJ7" i="15" s="1"/>
  <c r="AI7" i="15" a="1"/>
  <c r="AI7" i="15"/>
  <c r="AH7" i="15" a="1"/>
  <c r="AH7" i="15" s="1"/>
  <c r="AG7" i="15" a="1"/>
  <c r="AG7" i="15" s="1"/>
  <c r="AF7" i="15" a="1"/>
  <c r="AF7" i="15"/>
  <c r="AE7" i="15" a="1"/>
  <c r="AE7" i="15" s="1"/>
  <c r="BB6" i="15"/>
  <c r="BA6" i="15"/>
  <c r="AZ6" i="15"/>
  <c r="AY6" i="15"/>
  <c r="AX6" i="15"/>
  <c r="AW6" i="15"/>
  <c r="AV6" i="15"/>
  <c r="AU6" i="15"/>
  <c r="AT6" i="15"/>
  <c r="AS6" i="15" a="1"/>
  <c r="AS6" i="15" s="1"/>
  <c r="AR6" i="15"/>
  <c r="AQ6" i="15"/>
  <c r="AP6" i="15"/>
  <c r="AO6" i="15"/>
  <c r="AN6" i="15"/>
  <c r="AM6" i="15"/>
  <c r="AL6" i="15"/>
  <c r="AK6" i="15"/>
  <c r="AJ6" i="15"/>
  <c r="AI6" i="15" a="1"/>
  <c r="AI6" i="15" s="1"/>
  <c r="AH6" i="15"/>
  <c r="AG6" i="15"/>
  <c r="AF6" i="15"/>
  <c r="AE6" i="15"/>
  <c r="T92" i="14"/>
  <c r="AR85" i="14"/>
  <c r="AQ85" i="14"/>
  <c r="AP85" i="14"/>
  <c r="AO85" i="14"/>
  <c r="AN85" i="14"/>
  <c r="AM85" i="14"/>
  <c r="AL85" i="14"/>
  <c r="AK85" i="14"/>
  <c r="AJ85" i="14"/>
  <c r="AI85" i="14"/>
  <c r="AG85" i="14"/>
  <c r="AF85" i="14"/>
  <c r="BH84" i="14" a="1"/>
  <c r="BH84" i="14" s="1"/>
  <c r="BH85" i="14" s="1" a="1"/>
  <c r="BH85" i="14" s="1"/>
  <c r="BB84" i="14"/>
  <c r="BB82" i="14" s="1"/>
  <c r="BA84" i="14"/>
  <c r="BA82" i="14" s="1"/>
  <c r="AZ84" i="14"/>
  <c r="AZ82" i="14" s="1"/>
  <c r="AY84" i="14"/>
  <c r="AY82" i="14" s="1"/>
  <c r="AX84" i="14"/>
  <c r="AX82" i="14" s="1"/>
  <c r="AW84" i="14"/>
  <c r="AW82" i="14" s="1"/>
  <c r="AV84" i="14"/>
  <c r="AU84" i="14"/>
  <c r="AU82" i="14" s="1"/>
  <c r="AT84" i="14"/>
  <c r="AT82" i="14" s="1"/>
  <c r="AS84" i="14"/>
  <c r="AS82" i="14" s="1"/>
  <c r="AH84" i="14"/>
  <c r="AE84" i="14"/>
  <c r="AE82" i="14" s="1"/>
  <c r="AB84" i="14"/>
  <c r="AB85" i="14" s="1"/>
  <c r="H84" i="14" a="1"/>
  <c r="H84" i="14" s="1"/>
  <c r="BF83" i="14"/>
  <c r="AV82" i="14"/>
  <c r="AR82" i="14"/>
  <c r="AQ82" i="14"/>
  <c r="AP82" i="14"/>
  <c r="AO82" i="14"/>
  <c r="AN82" i="14"/>
  <c r="AM82" i="14"/>
  <c r="AL82" i="14"/>
  <c r="AK82" i="14"/>
  <c r="AJ82" i="14"/>
  <c r="AI82" i="14"/>
  <c r="AH82" i="14"/>
  <c r="AG82" i="14"/>
  <c r="AG72" i="14" s="1"/>
  <c r="AF82" i="14"/>
  <c r="BF81" i="14"/>
  <c r="AR79" i="14"/>
  <c r="AQ79" i="14"/>
  <c r="AP79" i="14"/>
  <c r="AO79" i="14"/>
  <c r="AN79" i="14"/>
  <c r="AM79" i="14"/>
  <c r="AL79" i="14"/>
  <c r="AK79" i="14"/>
  <c r="AJ79" i="14"/>
  <c r="AI79" i="14"/>
  <c r="AG79" i="14"/>
  <c r="AF79" i="14"/>
  <c r="BH78" i="14" a="1"/>
  <c r="BH78" i="14" s="1"/>
  <c r="BB78" i="14"/>
  <c r="BA78" i="14"/>
  <c r="AZ78" i="14"/>
  <c r="AY78" i="14"/>
  <c r="AX78" i="14"/>
  <c r="AW78" i="14"/>
  <c r="AV78" i="14"/>
  <c r="AU78" i="14"/>
  <c r="AT78" i="14"/>
  <c r="AS78" i="14"/>
  <c r="AH78" i="14"/>
  <c r="AE78" i="14"/>
  <c r="AE73" i="14" s="1"/>
  <c r="AB78" i="14"/>
  <c r="H78" i="14" a="1"/>
  <c r="H78" i="14" s="1"/>
  <c r="AR76" i="14"/>
  <c r="AQ76" i="14"/>
  <c r="AP76" i="14"/>
  <c r="AO76" i="14"/>
  <c r="AN76" i="14"/>
  <c r="AM76" i="14"/>
  <c r="AL76" i="14"/>
  <c r="AK76" i="14"/>
  <c r="AJ76" i="14"/>
  <c r="AI76" i="14"/>
  <c r="AG76" i="14"/>
  <c r="AF76" i="14"/>
  <c r="BH75" i="14" a="1"/>
  <c r="BH75" i="14" s="1"/>
  <c r="BB75" i="14"/>
  <c r="BA75" i="14"/>
  <c r="BA73" i="14" s="1"/>
  <c r="BA72" i="14" s="1"/>
  <c r="AZ75" i="14"/>
  <c r="AZ73" i="14" s="1"/>
  <c r="AY75" i="14"/>
  <c r="AX75" i="14"/>
  <c r="AW75" i="14"/>
  <c r="AV75" i="14"/>
  <c r="AV73" i="14" s="1"/>
  <c r="AU75" i="14"/>
  <c r="AT75" i="14"/>
  <c r="AS75" i="14"/>
  <c r="AH75" i="14"/>
  <c r="AH73" i="14" s="1"/>
  <c r="AH72" i="14" s="1"/>
  <c r="AE75" i="14"/>
  <c r="AB75" i="14"/>
  <c r="AB76" i="14" s="1"/>
  <c r="H75" i="14" a="1"/>
  <c r="H75" i="14" s="1"/>
  <c r="H76" i="14" s="1" a="1"/>
  <c r="H76" i="14" s="1"/>
  <c r="BF74" i="14"/>
  <c r="AY73" i="14"/>
  <c r="AR73" i="14"/>
  <c r="AR72" i="14" s="1"/>
  <c r="AQ73" i="14"/>
  <c r="AQ72" i="14" s="1"/>
  <c r="AP73" i="14"/>
  <c r="AP72" i="14" s="1"/>
  <c r="AO73" i="14"/>
  <c r="AN73" i="14"/>
  <c r="AM73" i="14"/>
  <c r="AL73" i="14"/>
  <c r="AK73" i="14"/>
  <c r="AJ73" i="14"/>
  <c r="AJ72" i="14" s="1"/>
  <c r="AI73" i="14"/>
  <c r="AI72" i="14" s="1"/>
  <c r="AG73" i="14"/>
  <c r="AF73" i="14"/>
  <c r="AF72" i="14" s="1"/>
  <c r="AN72" i="14"/>
  <c r="AM72" i="14"/>
  <c r="T72" i="14"/>
  <c r="T73" i="14" s="1" a="1"/>
  <c r="T73" i="14" s="1"/>
  <c r="T74" i="14" s="1" a="1"/>
  <c r="T74" i="14" s="1"/>
  <c r="F72" i="14" a="1"/>
  <c r="F72" i="14" s="1"/>
  <c r="F73" i="14" s="1" a="1"/>
  <c r="F73" i="14" s="1"/>
  <c r="F74" i="14" s="1" a="1"/>
  <c r="F74" i="14" s="1"/>
  <c r="F76" i="14" s="1" a="1"/>
  <c r="F76" i="14" s="1"/>
  <c r="AR69" i="14"/>
  <c r="AQ69" i="14"/>
  <c r="AP69" i="14"/>
  <c r="AO69" i="14"/>
  <c r="AN69" i="14"/>
  <c r="AM69" i="14"/>
  <c r="AL69" i="14"/>
  <c r="AK69" i="14"/>
  <c r="AJ69" i="14"/>
  <c r="AI69" i="14"/>
  <c r="AG69" i="14"/>
  <c r="AF69" i="14"/>
  <c r="BH68" i="14" a="1"/>
  <c r="BH68" i="14" s="1"/>
  <c r="BH69" i="14" s="1" a="1"/>
  <c r="BH69" i="14" s="1"/>
  <c r="BB68" i="14"/>
  <c r="BB66" i="14" s="1"/>
  <c r="BA68" i="14"/>
  <c r="BA66" i="14" s="1"/>
  <c r="AZ68" i="14"/>
  <c r="AZ66" i="14" s="1"/>
  <c r="AY68" i="14"/>
  <c r="AY66" i="14" s="1"/>
  <c r="AX68" i="14"/>
  <c r="AW68" i="14"/>
  <c r="AW66" i="14" s="1"/>
  <c r="AV68" i="14"/>
  <c r="AV66" i="14" s="1"/>
  <c r="AU68" i="14"/>
  <c r="AU66" i="14" s="1"/>
  <c r="AT68" i="14"/>
  <c r="AT66" i="14" s="1"/>
  <c r="AS68" i="14"/>
  <c r="AH68" i="14"/>
  <c r="AH66" i="14" s="1"/>
  <c r="AE68" i="14"/>
  <c r="AE66" i="14" s="1"/>
  <c r="AB68" i="14"/>
  <c r="AB70" i="14" s="1"/>
  <c r="H68" i="14" a="1"/>
  <c r="H68" i="14" s="1"/>
  <c r="H69" i="14" s="1" a="1"/>
  <c r="H69" i="14" s="1"/>
  <c r="BF67" i="14"/>
  <c r="AX66" i="14"/>
  <c r="AS66" i="14"/>
  <c r="AR66" i="14"/>
  <c r="AQ66" i="14"/>
  <c r="AP66" i="14"/>
  <c r="AO66" i="14"/>
  <c r="AN66" i="14"/>
  <c r="AM66" i="14"/>
  <c r="AL66" i="14"/>
  <c r="AK66" i="14"/>
  <c r="AJ66" i="14"/>
  <c r="AI66" i="14"/>
  <c r="AG66" i="14"/>
  <c r="AF66" i="14"/>
  <c r="BF65" i="14"/>
  <c r="AR63" i="14"/>
  <c r="AQ63" i="14"/>
  <c r="AP63" i="14"/>
  <c r="AO63" i="14"/>
  <c r="AN63" i="14"/>
  <c r="AM63" i="14"/>
  <c r="AL63" i="14"/>
  <c r="AK63" i="14"/>
  <c r="AJ63" i="14"/>
  <c r="AI63" i="14"/>
  <c r="AG63" i="14"/>
  <c r="AF63" i="14"/>
  <c r="BH62" i="14" a="1"/>
  <c r="BH62" i="14" s="1"/>
  <c r="BH63" i="14" s="1" a="1"/>
  <c r="BH63" i="14" s="1"/>
  <c r="BB62" i="14"/>
  <c r="BB57" i="14" s="1"/>
  <c r="BA62" i="14"/>
  <c r="AZ62" i="14"/>
  <c r="AY62" i="14"/>
  <c r="AX62" i="14"/>
  <c r="AX57" i="14" s="1"/>
  <c r="AX56" i="14" s="1"/>
  <c r="AW62" i="14"/>
  <c r="AV62" i="14"/>
  <c r="AU62" i="14"/>
  <c r="AU57" i="14" s="1"/>
  <c r="AT62" i="14"/>
  <c r="AT57" i="14" s="1"/>
  <c r="AS62" i="14"/>
  <c r="AH62" i="14"/>
  <c r="AE62" i="14"/>
  <c r="AB62" i="14"/>
  <c r="AB63" i="14" s="1"/>
  <c r="H62" i="14" a="1"/>
  <c r="H62" i="14" s="1"/>
  <c r="AR60" i="14"/>
  <c r="AQ60" i="14"/>
  <c r="AP60" i="14"/>
  <c r="AO60" i="14"/>
  <c r="AN60" i="14"/>
  <c r="AM60" i="14"/>
  <c r="AL60" i="14"/>
  <c r="AK60" i="14"/>
  <c r="AJ60" i="14"/>
  <c r="AI60" i="14"/>
  <c r="AG60" i="14"/>
  <c r="AF60" i="14"/>
  <c r="BH59" i="14" a="1"/>
  <c r="BH59" i="14" s="1"/>
  <c r="BB59" i="14"/>
  <c r="BA59" i="14"/>
  <c r="BA57" i="14" s="1"/>
  <c r="BA56" i="14" s="1"/>
  <c r="AZ59" i="14"/>
  <c r="AY59" i="14"/>
  <c r="AX59" i="14"/>
  <c r="AW59" i="14"/>
  <c r="AV59" i="14"/>
  <c r="AU59" i="14"/>
  <c r="AT59" i="14"/>
  <c r="AS59" i="14"/>
  <c r="AH59" i="14"/>
  <c r="AH57" i="14" s="1"/>
  <c r="AE59" i="14"/>
  <c r="AB59" i="14"/>
  <c r="AB60" i="14" s="1"/>
  <c r="H59" i="14" a="1"/>
  <c r="H59" i="14" s="1"/>
  <c r="BF58" i="14"/>
  <c r="AR57" i="14"/>
  <c r="AQ57" i="14"/>
  <c r="AQ56" i="14" s="1"/>
  <c r="AP57" i="14"/>
  <c r="AP56" i="14" s="1"/>
  <c r="AO57" i="14"/>
  <c r="AN57" i="14"/>
  <c r="AM57" i="14"/>
  <c r="AM56" i="14" s="1"/>
  <c r="AL57" i="14"/>
  <c r="AL56" i="14" s="1"/>
  <c r="AK57" i="14"/>
  <c r="AJ57" i="14"/>
  <c r="AJ56" i="14" s="1"/>
  <c r="AI57" i="14"/>
  <c r="AI56" i="14" s="1"/>
  <c r="AG57" i="14"/>
  <c r="AF57" i="14"/>
  <c r="T56" i="14"/>
  <c r="T57" i="14" s="1" a="1"/>
  <c r="T57" i="14" s="1"/>
  <c r="T58" i="14" s="1" a="1"/>
  <c r="T58" i="14" s="1"/>
  <c r="F56" i="14" a="1"/>
  <c r="F56" i="14" s="1"/>
  <c r="F57" i="14" s="1" a="1"/>
  <c r="F57" i="14" s="1"/>
  <c r="F58" i="14" s="1" a="1"/>
  <c r="F58" i="14" s="1"/>
  <c r="AR53" i="14"/>
  <c r="AQ53" i="14"/>
  <c r="AP53" i="14"/>
  <c r="AO53" i="14"/>
  <c r="AN53" i="14"/>
  <c r="AM53" i="14"/>
  <c r="AL53" i="14"/>
  <c r="AK53" i="14"/>
  <c r="AJ53" i="14"/>
  <c r="AI53" i="14"/>
  <c r="AG53" i="14"/>
  <c r="AF53" i="14"/>
  <c r="BH52" i="14" a="1"/>
  <c r="BH52" i="14" s="1"/>
  <c r="BH53" i="14" s="1" a="1"/>
  <c r="BH53" i="14" s="1"/>
  <c r="BB52" i="14"/>
  <c r="BB50" i="14" s="1"/>
  <c r="BA52" i="14"/>
  <c r="BA50" i="14" s="1"/>
  <c r="AZ52" i="14"/>
  <c r="AZ50" i="14" s="1"/>
  <c r="AY52" i="14"/>
  <c r="AY50" i="14" s="1"/>
  <c r="AX52" i="14"/>
  <c r="AX50" i="14" s="1"/>
  <c r="AW52" i="14"/>
  <c r="AW50" i="14" s="1"/>
  <c r="AV52" i="14"/>
  <c r="AV50" i="14" s="1"/>
  <c r="AU52" i="14"/>
  <c r="AU50" i="14" s="1"/>
  <c r="AT52" i="14"/>
  <c r="AT50" i="14" s="1"/>
  <c r="AS52" i="14"/>
  <c r="AS50" i="14" s="1"/>
  <c r="AH52" i="14"/>
  <c r="AH50" i="14" s="1"/>
  <c r="AE52" i="14"/>
  <c r="AB52" i="14"/>
  <c r="AB54" i="14" s="1"/>
  <c r="H52" i="14" a="1"/>
  <c r="H52" i="14" s="1"/>
  <c r="BF51" i="14"/>
  <c r="AR50" i="14"/>
  <c r="AQ50" i="14"/>
  <c r="AP50" i="14"/>
  <c r="AO50" i="14"/>
  <c r="AN50" i="14"/>
  <c r="AM50" i="14"/>
  <c r="AL50" i="14"/>
  <c r="AK50" i="14"/>
  <c r="AJ50" i="14"/>
  <c r="AI50" i="14"/>
  <c r="AG50" i="14"/>
  <c r="AF50" i="14"/>
  <c r="AE50" i="14"/>
  <c r="BF49" i="14"/>
  <c r="AR47" i="14"/>
  <c r="AQ47" i="14"/>
  <c r="AP47" i="14"/>
  <c r="AO47" i="14"/>
  <c r="AN47" i="14"/>
  <c r="AM47" i="14"/>
  <c r="AL47" i="14"/>
  <c r="AK47" i="14"/>
  <c r="AJ47" i="14"/>
  <c r="AI47" i="14"/>
  <c r="AG47" i="14"/>
  <c r="BH46" i="14" a="1"/>
  <c r="BH46" i="14" s="1"/>
  <c r="BB46" i="14"/>
  <c r="BA46" i="14"/>
  <c r="BA41" i="14" s="1"/>
  <c r="BA40" i="14" s="1"/>
  <c r="AZ46" i="14"/>
  <c r="AY46" i="14"/>
  <c r="AX46" i="14"/>
  <c r="AW46" i="14"/>
  <c r="AV46" i="14"/>
  <c r="AU46" i="14"/>
  <c r="AT46" i="14"/>
  <c r="AS46" i="14"/>
  <c r="AS41" i="14" s="1"/>
  <c r="AS40" i="14" s="1"/>
  <c r="AH46" i="14"/>
  <c r="AE46" i="14"/>
  <c r="AB46" i="14"/>
  <c r="H46" i="14" a="1"/>
  <c r="H46" i="14" s="1"/>
  <c r="AR44" i="14"/>
  <c r="AQ44" i="14"/>
  <c r="AP44" i="14"/>
  <c r="AO44" i="14"/>
  <c r="AN44" i="14"/>
  <c r="AM44" i="14"/>
  <c r="AL44" i="14"/>
  <c r="AK44" i="14"/>
  <c r="AJ44" i="14"/>
  <c r="AI44" i="14"/>
  <c r="AG44" i="14"/>
  <c r="AF44" i="14"/>
  <c r="BH43" i="14" a="1"/>
  <c r="BH43" i="14" s="1"/>
  <c r="BB43" i="14"/>
  <c r="BA43" i="14"/>
  <c r="AZ43" i="14"/>
  <c r="AZ41" i="14" s="1"/>
  <c r="AY43" i="14"/>
  <c r="AY41" i="14" s="1"/>
  <c r="AX43" i="14"/>
  <c r="AW43" i="14"/>
  <c r="AV43" i="14"/>
  <c r="AV41" i="14" s="1"/>
  <c r="AU43" i="14"/>
  <c r="AT43" i="14"/>
  <c r="AS43" i="14"/>
  <c r="AH43" i="14"/>
  <c r="AH41" i="14" s="1"/>
  <c r="AH40" i="14" s="1"/>
  <c r="AE43" i="14"/>
  <c r="AB43" i="14"/>
  <c r="AB44" i="14" s="1"/>
  <c r="H43" i="14" a="1"/>
  <c r="H43" i="14" s="1"/>
  <c r="H44" i="14" s="1" a="1"/>
  <c r="H44" i="14" s="1"/>
  <c r="BF42" i="14"/>
  <c r="AR41" i="14"/>
  <c r="AR40" i="14" s="1"/>
  <c r="AQ41" i="14"/>
  <c r="AQ40" i="14" s="1"/>
  <c r="AP41" i="14"/>
  <c r="AP40" i="14" s="1"/>
  <c r="AO41" i="14"/>
  <c r="AN41" i="14"/>
  <c r="AN40" i="14" s="1"/>
  <c r="AM41" i="14"/>
  <c r="AL41" i="14"/>
  <c r="AK41" i="14"/>
  <c r="AK40" i="14" s="1"/>
  <c r="AJ41" i="14"/>
  <c r="AJ40" i="14" s="1"/>
  <c r="AI41" i="14"/>
  <c r="AI40" i="14" s="1"/>
  <c r="AG41" i="14"/>
  <c r="AF41" i="14"/>
  <c r="AF40" i="14" s="1"/>
  <c r="T40" i="14"/>
  <c r="T41" i="14" s="1" a="1"/>
  <c r="T41" i="14" s="1"/>
  <c r="T42" i="14" s="1" a="1"/>
  <c r="T42" i="14" s="1"/>
  <c r="F40" i="14" a="1"/>
  <c r="F40" i="14" s="1"/>
  <c r="F41" i="14" s="1" a="1"/>
  <c r="F41" i="14" s="1"/>
  <c r="F42" i="14" s="1" a="1"/>
  <c r="F42" i="14" s="1"/>
  <c r="AR37" i="14"/>
  <c r="AQ37" i="14"/>
  <c r="AP37" i="14"/>
  <c r="AO37" i="14"/>
  <c r="AN37" i="14"/>
  <c r="AM37" i="14"/>
  <c r="AL37" i="14"/>
  <c r="AK37" i="14"/>
  <c r="AJ37" i="14"/>
  <c r="AI37" i="14"/>
  <c r="AG37" i="14"/>
  <c r="AF37" i="14"/>
  <c r="BH36" i="14" a="1"/>
  <c r="BH36" i="14" s="1"/>
  <c r="BH37" i="14" s="1" a="1"/>
  <c r="BH37" i="14" s="1"/>
  <c r="BB36" i="14"/>
  <c r="BA36" i="14"/>
  <c r="BA34" i="14" s="1"/>
  <c r="AZ36" i="14"/>
  <c r="AZ34" i="14" s="1"/>
  <c r="AY36" i="14"/>
  <c r="AY34" i="14" s="1"/>
  <c r="AX36" i="14"/>
  <c r="AX34" i="14" s="1"/>
  <c r="AW36" i="14"/>
  <c r="AW34" i="14" s="1"/>
  <c r="AV36" i="14"/>
  <c r="AV34" i="14" s="1"/>
  <c r="AU36" i="14"/>
  <c r="AU34" i="14" s="1"/>
  <c r="AT36" i="14"/>
  <c r="AT34" i="14" s="1"/>
  <c r="AS36" i="14"/>
  <c r="AH36" i="14"/>
  <c r="AH34" i="14" s="1"/>
  <c r="AE36" i="14"/>
  <c r="AE34" i="14" s="1"/>
  <c r="AB36" i="14"/>
  <c r="AB38" i="14" s="1"/>
  <c r="H36" i="14" a="1"/>
  <c r="H36" i="14" s="1"/>
  <c r="H37" i="14" s="1" a="1"/>
  <c r="H37" i="14" s="1"/>
  <c r="BF35" i="14"/>
  <c r="BB34" i="14"/>
  <c r="AS34" i="14"/>
  <c r="AR34" i="14"/>
  <c r="AQ34" i="14"/>
  <c r="AP34" i="14"/>
  <c r="AO34" i="14"/>
  <c r="AN34" i="14"/>
  <c r="AM34" i="14"/>
  <c r="AL34" i="14"/>
  <c r="AK34" i="14"/>
  <c r="AJ34" i="14"/>
  <c r="AI34" i="14"/>
  <c r="AG34" i="14"/>
  <c r="AF34" i="14"/>
  <c r="BF33" i="14"/>
  <c r="AR31" i="14"/>
  <c r="AQ31" i="14"/>
  <c r="AP31" i="14"/>
  <c r="AO31" i="14"/>
  <c r="AN31" i="14"/>
  <c r="AM31" i="14"/>
  <c r="AL31" i="14"/>
  <c r="AK31" i="14"/>
  <c r="AJ31" i="14"/>
  <c r="AI31" i="14"/>
  <c r="AG31" i="14"/>
  <c r="AF31" i="14"/>
  <c r="BH30" i="14" a="1"/>
  <c r="BH30" i="14" s="1"/>
  <c r="BH31" i="14" s="1" a="1"/>
  <c r="BH31" i="14" s="1"/>
  <c r="BB30" i="14"/>
  <c r="BA30" i="14"/>
  <c r="BA28" i="14" s="1"/>
  <c r="AZ30" i="14"/>
  <c r="AZ28" i="14" s="1"/>
  <c r="AY30" i="14"/>
  <c r="AY28" i="14" s="1"/>
  <c r="AX30" i="14"/>
  <c r="AW30" i="14"/>
  <c r="AW28" i="14" s="1"/>
  <c r="AV30" i="14"/>
  <c r="AV28" i="14" s="1"/>
  <c r="AV27" i="14" s="1"/>
  <c r="AU30" i="14"/>
  <c r="AT30" i="14"/>
  <c r="AT28" i="14" s="1"/>
  <c r="AS30" i="14"/>
  <c r="AS28" i="14" s="1"/>
  <c r="AH30" i="14"/>
  <c r="AH28" i="14" s="1"/>
  <c r="AH27" i="14" s="1"/>
  <c r="AE30" i="14"/>
  <c r="AE28" i="14" s="1"/>
  <c r="AB30" i="14"/>
  <c r="AB31" i="14" s="1"/>
  <c r="H30" i="14" a="1"/>
  <c r="H30" i="14" s="1"/>
  <c r="BF29" i="14"/>
  <c r="BB28" i="14"/>
  <c r="AX28" i="14"/>
  <c r="AU28" i="14"/>
  <c r="AR28" i="14"/>
  <c r="AQ28" i="14"/>
  <c r="AP28" i="14"/>
  <c r="AP27" i="14" s="1"/>
  <c r="AO28" i="14"/>
  <c r="AN28" i="14"/>
  <c r="AM28" i="14"/>
  <c r="AL28" i="14"/>
  <c r="AL27" i="14" s="1"/>
  <c r="AK28" i="14"/>
  <c r="AJ28" i="14"/>
  <c r="AI28" i="14"/>
  <c r="AG28" i="14"/>
  <c r="AF28" i="14"/>
  <c r="AF27" i="14" s="1"/>
  <c r="AO27" i="14"/>
  <c r="T27" i="14"/>
  <c r="T28" i="14" s="1" a="1"/>
  <c r="T28" i="14" s="1"/>
  <c r="T29" i="14" s="1" a="1"/>
  <c r="T29" i="14" s="1"/>
  <c r="F27" i="14" a="1"/>
  <c r="F27" i="14" s="1"/>
  <c r="F28" i="14" s="1" a="1"/>
  <c r="F28" i="14" s="1"/>
  <c r="F29" i="14" s="1" a="1"/>
  <c r="F29" i="14" s="1"/>
  <c r="BB24" i="14"/>
  <c r="BA24" i="14"/>
  <c r="AZ24" i="14"/>
  <c r="AY24" i="14"/>
  <c r="AX24" i="14"/>
  <c r="AW24" i="14"/>
  <c r="AV24" i="14"/>
  <c r="AU24" i="14"/>
  <c r="AT24" i="14"/>
  <c r="AS24" i="14"/>
  <c r="AR24" i="14"/>
  <c r="AQ24" i="14"/>
  <c r="AP24" i="14"/>
  <c r="AO24" i="14"/>
  <c r="AN24" i="14"/>
  <c r="AM24" i="14"/>
  <c r="AL24" i="14"/>
  <c r="AK24" i="14"/>
  <c r="AJ24" i="14"/>
  <c r="AI24" i="14"/>
  <c r="AH24" i="14"/>
  <c r="AG24" i="14"/>
  <c r="AF24" i="14"/>
  <c r="AE24" i="14"/>
  <c r="BC11" i="14" a="1"/>
  <c r="BC11" i="14" s="1"/>
  <c r="BB10" i="14" a="1"/>
  <c r="BB10" i="14" s="1"/>
  <c r="BA10" i="14" a="1"/>
  <c r="BA10" i="14" s="1"/>
  <c r="AZ10" i="14" a="1"/>
  <c r="AZ10" i="14" s="1"/>
  <c r="AY10" i="14" a="1"/>
  <c r="AY10" i="14" s="1"/>
  <c r="AX10" i="14" a="1"/>
  <c r="AX10" i="14" s="1"/>
  <c r="AW10" i="14" a="1"/>
  <c r="AW10" i="14" s="1"/>
  <c r="AV10" i="14" a="1"/>
  <c r="AV10" i="14" s="1"/>
  <c r="AU10" i="14" a="1"/>
  <c r="AU10" i="14" s="1"/>
  <c r="AT10" i="14" a="1"/>
  <c r="AT10" i="14" s="1"/>
  <c r="AS10" i="14" a="1"/>
  <c r="AS10" i="14" s="1"/>
  <c r="AR10" i="14" a="1"/>
  <c r="AR10" i="14" s="1"/>
  <c r="AQ10" i="14" a="1"/>
  <c r="AQ10" i="14" s="1"/>
  <c r="AP10" i="14" a="1"/>
  <c r="AP10" i="14" s="1"/>
  <c r="AO10" i="14" a="1"/>
  <c r="AO10" i="14" s="1"/>
  <c r="AN10" i="14" a="1"/>
  <c r="AN10" i="14" s="1"/>
  <c r="AM10" i="14" a="1"/>
  <c r="AM10" i="14" s="1"/>
  <c r="AL10" i="14" a="1"/>
  <c r="AL10" i="14" s="1"/>
  <c r="AK10" i="14" a="1"/>
  <c r="AK10" i="14" s="1"/>
  <c r="AJ10" i="14" a="1"/>
  <c r="AJ10" i="14" s="1"/>
  <c r="AI10" i="14" a="1"/>
  <c r="AI10" i="14" s="1"/>
  <c r="AH10" i="14" a="1"/>
  <c r="AH10" i="14" s="1"/>
  <c r="AG10" i="14" a="1"/>
  <c r="AG10" i="14"/>
  <c r="AF10" i="14" a="1"/>
  <c r="AF10" i="14" s="1"/>
  <c r="AE10" i="14" a="1"/>
  <c r="AE10" i="14" s="1"/>
  <c r="BB9" i="14"/>
  <c r="BA9" i="14"/>
  <c r="AZ9" i="14"/>
  <c r="AY9" i="14"/>
  <c r="AX9" i="14"/>
  <c r="AW9" i="14"/>
  <c r="AV9" i="14"/>
  <c r="AU9" i="14"/>
  <c r="AT9" i="14"/>
  <c r="AS9" i="14" a="1"/>
  <c r="AS9" i="14" s="1"/>
  <c r="AR9" i="14"/>
  <c r="AQ9" i="14"/>
  <c r="AP9" i="14"/>
  <c r="AO9" i="14"/>
  <c r="AN9" i="14"/>
  <c r="AM9" i="14"/>
  <c r="AL9" i="14"/>
  <c r="AK9" i="14"/>
  <c r="AJ9" i="14"/>
  <c r="AI9" i="14" a="1"/>
  <c r="AI9" i="14" s="1"/>
  <c r="AH9" i="14"/>
  <c r="AG9" i="14"/>
  <c r="AF9" i="14"/>
  <c r="AE9" i="14"/>
  <c r="BB7" i="14" a="1"/>
  <c r="BB7" i="14"/>
  <c r="BA7" i="14" a="1"/>
  <c r="BA7" i="14" s="1"/>
  <c r="AZ7" i="14" a="1"/>
  <c r="AZ7" i="14" s="1"/>
  <c r="AY7" i="14" a="1"/>
  <c r="AY7" i="14" s="1"/>
  <c r="AX7" i="14" a="1"/>
  <c r="AX7" i="14" s="1"/>
  <c r="AW7" i="14" a="1"/>
  <c r="AW7" i="14" s="1"/>
  <c r="AV7" i="14" a="1"/>
  <c r="AV7" i="14" s="1"/>
  <c r="AU7" i="14" a="1"/>
  <c r="AU7" i="14" s="1"/>
  <c r="AT7" i="14" a="1"/>
  <c r="AT7" i="14" s="1"/>
  <c r="AS7" i="14" a="1"/>
  <c r="AS7" i="14" s="1"/>
  <c r="AR7" i="14" a="1"/>
  <c r="AR7" i="14" s="1"/>
  <c r="AQ7" i="14" a="1"/>
  <c r="AQ7" i="14" s="1"/>
  <c r="AP7" i="14" a="1"/>
  <c r="AP7" i="14" s="1"/>
  <c r="AO7" i="14" a="1"/>
  <c r="AO7" i="14" s="1"/>
  <c r="AN7" i="14" a="1"/>
  <c r="AN7" i="14" s="1"/>
  <c r="AM7" i="14" a="1"/>
  <c r="AM7" i="14" s="1"/>
  <c r="AL7" i="14" a="1"/>
  <c r="AL7" i="14" s="1"/>
  <c r="AK7" i="14" a="1"/>
  <c r="AK7" i="14" s="1"/>
  <c r="AJ7" i="14" a="1"/>
  <c r="AJ7" i="14" s="1"/>
  <c r="AI7" i="14" a="1"/>
  <c r="AI7" i="14" s="1"/>
  <c r="AH7" i="14" a="1"/>
  <c r="AH7" i="14" s="1"/>
  <c r="AG7" i="14" a="1"/>
  <c r="AG7" i="14" s="1"/>
  <c r="AF7" i="14" a="1"/>
  <c r="AF7" i="14" s="1"/>
  <c r="AE7" i="14" a="1"/>
  <c r="AE7" i="14" s="1"/>
  <c r="BB6" i="14"/>
  <c r="BA6" i="14"/>
  <c r="AZ6" i="14"/>
  <c r="AY6" i="14"/>
  <c r="AX6" i="14"/>
  <c r="AW6" i="14"/>
  <c r="AV6" i="14"/>
  <c r="AU6" i="14"/>
  <c r="AT6" i="14"/>
  <c r="AS6" i="14" a="1"/>
  <c r="AS6" i="14" s="1"/>
  <c r="AR6" i="14"/>
  <c r="AQ6" i="14"/>
  <c r="AP6" i="14"/>
  <c r="AO6" i="14"/>
  <c r="AN6" i="14"/>
  <c r="AM6" i="14"/>
  <c r="AL6" i="14"/>
  <c r="AK6" i="14"/>
  <c r="AJ6" i="14"/>
  <c r="AI6" i="14" a="1"/>
  <c r="AI6" i="14" s="1"/>
  <c r="AH6" i="14"/>
  <c r="AG6" i="14"/>
  <c r="AF6" i="14"/>
  <c r="AE6" i="14"/>
  <c r="T204" i="13"/>
  <c r="AR194" i="13"/>
  <c r="AQ194" i="13"/>
  <c r="AP194" i="13"/>
  <c r="AO194" i="13"/>
  <c r="AN194" i="13"/>
  <c r="AM194" i="13"/>
  <c r="AL194" i="13"/>
  <c r="AK194" i="13"/>
  <c r="AJ194" i="13"/>
  <c r="AI194" i="13"/>
  <c r="AG194" i="13"/>
  <c r="AF194" i="13"/>
  <c r="BH192" i="13" a="1"/>
  <c r="BH192" i="13" s="1"/>
  <c r="BH193" i="13" s="1" a="1"/>
  <c r="BH193" i="13" s="1"/>
  <c r="BH195" i="13" s="1" a="1"/>
  <c r="BH195" i="13" s="1"/>
  <c r="BH196" i="13" s="1" a="1"/>
  <c r="BH196" i="13" s="1"/>
  <c r="BH197" i="13" s="1" a="1"/>
  <c r="BH197" i="13" s="1"/>
  <c r="BH198" i="13" s="1" a="1"/>
  <c r="BH198" i="13" s="1"/>
  <c r="BB192" i="13"/>
  <c r="BA192" i="13"/>
  <c r="AZ192" i="13"/>
  <c r="AY192" i="13"/>
  <c r="AX192" i="13"/>
  <c r="AW192" i="13"/>
  <c r="AV192" i="13"/>
  <c r="AU192" i="13"/>
  <c r="AT192" i="13"/>
  <c r="AS192" i="13"/>
  <c r="AR192" i="13"/>
  <c r="AQ192" i="13"/>
  <c r="AP192" i="13"/>
  <c r="AO192" i="13"/>
  <c r="AN192" i="13"/>
  <c r="AM192" i="13"/>
  <c r="AL192" i="13"/>
  <c r="AK192" i="13"/>
  <c r="AJ192" i="13"/>
  <c r="AJ179" i="13" s="1"/>
  <c r="AI192" i="13"/>
  <c r="AH192" i="13"/>
  <c r="AG192" i="13"/>
  <c r="AF192" i="13"/>
  <c r="AE192" i="13"/>
  <c r="AB192" i="13"/>
  <c r="AB197" i="13" s="1"/>
  <c r="AB198" i="13" s="1"/>
  <c r="H192" i="13" a="1"/>
  <c r="H192" i="13" s="1"/>
  <c r="AR187" i="13"/>
  <c r="AQ187" i="13"/>
  <c r="AP187" i="13"/>
  <c r="AO187" i="13"/>
  <c r="AN187" i="13"/>
  <c r="AM187" i="13"/>
  <c r="AL187" i="13"/>
  <c r="AK187" i="13"/>
  <c r="AJ187" i="13"/>
  <c r="AI187" i="13"/>
  <c r="AG187" i="13"/>
  <c r="AF187" i="13"/>
  <c r="BH185" i="13" a="1"/>
  <c r="BH185" i="13" s="1"/>
  <c r="BH186" i="13" s="1" a="1"/>
  <c r="BH186" i="13" s="1"/>
  <c r="BB185" i="13"/>
  <c r="BB179" i="13" s="1"/>
  <c r="BA185" i="13"/>
  <c r="AZ185" i="13"/>
  <c r="AY185" i="13"/>
  <c r="AX185" i="13"/>
  <c r="AW185" i="13"/>
  <c r="AV185" i="13"/>
  <c r="AU185" i="13"/>
  <c r="AT185" i="13"/>
  <c r="AS185" i="13"/>
  <c r="AH185" i="13"/>
  <c r="AE185" i="13"/>
  <c r="AE179" i="13" s="1"/>
  <c r="AB185" i="13"/>
  <c r="H185" i="13" a="1"/>
  <c r="H185" i="13" s="1"/>
  <c r="H188" i="13" s="1" a="1"/>
  <c r="H188" i="13" s="1"/>
  <c r="BB181" i="13"/>
  <c r="BB182" i="13" s="1"/>
  <c r="BA181" i="13"/>
  <c r="BA182" i="13" s="1"/>
  <c r="AZ181" i="13"/>
  <c r="AZ182" i="13" s="1"/>
  <c r="AY181" i="13"/>
  <c r="AY182" i="13" s="1"/>
  <c r="AX181" i="13"/>
  <c r="AX182" i="13" s="1"/>
  <c r="AW181" i="13"/>
  <c r="AW182" i="13" s="1"/>
  <c r="AV181" i="13"/>
  <c r="AV182" i="13" s="1"/>
  <c r="AU181" i="13"/>
  <c r="AU182" i="13" s="1"/>
  <c r="AT181" i="13"/>
  <c r="AT182" i="13" s="1"/>
  <c r="AS181" i="13"/>
  <c r="AS182" i="13" s="1"/>
  <c r="AR181" i="13"/>
  <c r="AR182" i="13" s="1"/>
  <c r="AQ181" i="13"/>
  <c r="AQ182" i="13" s="1"/>
  <c r="AP181" i="13"/>
  <c r="AP182" i="13" s="1"/>
  <c r="AO181" i="13"/>
  <c r="AO182" i="13" s="1"/>
  <c r="AN181" i="13"/>
  <c r="AN182" i="13" s="1"/>
  <c r="AM181" i="13"/>
  <c r="AM182" i="13" s="1"/>
  <c r="AL181" i="13"/>
  <c r="AL182" i="13" s="1"/>
  <c r="AK181" i="13"/>
  <c r="AK182" i="13" s="1"/>
  <c r="AJ181" i="13"/>
  <c r="AJ182" i="13" s="1"/>
  <c r="AI181" i="13"/>
  <c r="AI182" i="13" s="1"/>
  <c r="AH181" i="13"/>
  <c r="AH182" i="13" s="1"/>
  <c r="AG181" i="13"/>
  <c r="AG182" i="13" s="1"/>
  <c r="AF181" i="13"/>
  <c r="AF182" i="13" s="1"/>
  <c r="AE181" i="13"/>
  <c r="AE182" i="13" s="1"/>
  <c r="BB180" i="13"/>
  <c r="BA180" i="13"/>
  <c r="AZ180" i="13"/>
  <c r="AY180" i="13"/>
  <c r="AX180" i="13"/>
  <c r="AW180" i="13"/>
  <c r="AV180" i="13"/>
  <c r="AU180" i="13"/>
  <c r="AT180" i="13"/>
  <c r="AS180" i="13"/>
  <c r="AR180" i="13"/>
  <c r="AQ180" i="13"/>
  <c r="AP180" i="13"/>
  <c r="AO180" i="13"/>
  <c r="AN180" i="13"/>
  <c r="AM180" i="13"/>
  <c r="AL180" i="13"/>
  <c r="AK180" i="13"/>
  <c r="AJ180" i="13"/>
  <c r="AI180" i="13"/>
  <c r="AH180" i="13"/>
  <c r="AG180" i="13"/>
  <c r="AF180" i="13"/>
  <c r="AE180" i="13"/>
  <c r="BA179" i="13"/>
  <c r="AZ179" i="13"/>
  <c r="AY179" i="13"/>
  <c r="AX179" i="13"/>
  <c r="AW179" i="13"/>
  <c r="AU179" i="13"/>
  <c r="AT179" i="13"/>
  <c r="AS179" i="13"/>
  <c r="AR179" i="13"/>
  <c r="AQ179" i="13"/>
  <c r="AP179" i="13"/>
  <c r="AO179" i="13"/>
  <c r="AN179" i="13"/>
  <c r="AM179" i="13"/>
  <c r="AL179" i="13"/>
  <c r="AK179" i="13"/>
  <c r="AI179" i="13"/>
  <c r="AH179" i="13"/>
  <c r="AG179" i="13"/>
  <c r="AF179" i="13"/>
  <c r="AR172" i="13"/>
  <c r="AQ172" i="13"/>
  <c r="AP172" i="13"/>
  <c r="AO172" i="13"/>
  <c r="AN172" i="13"/>
  <c r="AM172" i="13"/>
  <c r="AL172" i="13"/>
  <c r="AK172" i="13"/>
  <c r="AJ172" i="13"/>
  <c r="AI172" i="13"/>
  <c r="AG172" i="13"/>
  <c r="AF172" i="13"/>
  <c r="BH171" i="13" a="1"/>
  <c r="BH171" i="13" s="1"/>
  <c r="BB171" i="13"/>
  <c r="BA171" i="13"/>
  <c r="AZ171" i="13"/>
  <c r="AY171" i="13"/>
  <c r="AX171" i="13"/>
  <c r="AW171" i="13"/>
  <c r="AV171" i="13"/>
  <c r="AU171" i="13"/>
  <c r="AT171" i="13"/>
  <c r="AS171" i="13"/>
  <c r="AR171" i="13"/>
  <c r="AQ171" i="13"/>
  <c r="AP171" i="13"/>
  <c r="AP157" i="13" s="1"/>
  <c r="AP156" i="13" s="1"/>
  <c r="AO171" i="13"/>
  <c r="AN171" i="13"/>
  <c r="AM171" i="13"/>
  <c r="AL171" i="13"/>
  <c r="AL157" i="13" s="1"/>
  <c r="AL156" i="13" s="1"/>
  <c r="AK171" i="13"/>
  <c r="AJ171" i="13"/>
  <c r="AI171" i="13"/>
  <c r="AI157" i="13" s="1"/>
  <c r="AI156" i="13" s="1"/>
  <c r="AH171" i="13"/>
  <c r="AG171" i="13"/>
  <c r="AF171" i="13"/>
  <c r="AE171" i="13"/>
  <c r="AB171" i="13"/>
  <c r="AB175" i="13" s="1"/>
  <c r="H171" i="13" a="1"/>
  <c r="H171" i="13" s="1"/>
  <c r="AR167" i="13"/>
  <c r="AQ167" i="13"/>
  <c r="AP167" i="13"/>
  <c r="AO167" i="13"/>
  <c r="AN167" i="13"/>
  <c r="AM167" i="13"/>
  <c r="AL167" i="13"/>
  <c r="AK167" i="13"/>
  <c r="AJ167" i="13"/>
  <c r="AI167" i="13"/>
  <c r="AG167" i="13"/>
  <c r="AF167" i="13"/>
  <c r="BH166" i="13" a="1"/>
  <c r="BH166" i="13"/>
  <c r="BB166" i="13"/>
  <c r="BA166" i="13"/>
  <c r="AZ166" i="13"/>
  <c r="AY166" i="13"/>
  <c r="AX166" i="13"/>
  <c r="AX157" i="13" s="1"/>
  <c r="AX156" i="13" s="1"/>
  <c r="AW166" i="13"/>
  <c r="AV166" i="13"/>
  <c r="AU166" i="13"/>
  <c r="AT166" i="13"/>
  <c r="AS166" i="13"/>
  <c r="AH166" i="13"/>
  <c r="AE166" i="13"/>
  <c r="AB166" i="13"/>
  <c r="AB167" i="13" s="1"/>
  <c r="H166" i="13" a="1"/>
  <c r="H166" i="13" s="1"/>
  <c r="H167" i="13" s="1" a="1"/>
  <c r="H167" i="13" s="1"/>
  <c r="AR164" i="13"/>
  <c r="AQ164" i="13"/>
  <c r="AP164" i="13"/>
  <c r="AO164" i="13"/>
  <c r="AN164" i="13"/>
  <c r="AM164" i="13"/>
  <c r="AL164" i="13"/>
  <c r="AK164" i="13"/>
  <c r="AJ164" i="13"/>
  <c r="AI164" i="13"/>
  <c r="AG164" i="13"/>
  <c r="AF164" i="13"/>
  <c r="BH163" i="13" a="1"/>
  <c r="BH163" i="13" s="1"/>
  <c r="BH164" i="13" s="1" a="1"/>
  <c r="BH164" i="13" s="1"/>
  <c r="BB163" i="13"/>
  <c r="BA163" i="13"/>
  <c r="AZ163" i="13"/>
  <c r="AY163" i="13"/>
  <c r="AX163" i="13"/>
  <c r="AW163" i="13"/>
  <c r="AW157" i="13" s="1"/>
  <c r="AW156" i="13" s="1"/>
  <c r="AV163" i="13"/>
  <c r="AU163" i="13"/>
  <c r="AU157" i="13" s="1"/>
  <c r="AT163" i="13"/>
  <c r="AS163" i="13"/>
  <c r="AH163" i="13"/>
  <c r="AE163" i="13"/>
  <c r="AB163" i="13"/>
  <c r="AB164" i="13" s="1"/>
  <c r="H163" i="13" a="1"/>
  <c r="H163" i="13" s="1"/>
  <c r="H165" i="13" s="1" a="1"/>
  <c r="H165" i="13" s="1"/>
  <c r="BB158" i="13"/>
  <c r="BB160" i="13" s="1"/>
  <c r="BA158" i="13"/>
  <c r="BA160" i="13" s="1"/>
  <c r="AZ158" i="13"/>
  <c r="AZ160" i="13" s="1"/>
  <c r="AY158" i="13"/>
  <c r="AY160" i="13" s="1"/>
  <c r="AX158" i="13"/>
  <c r="AX160" i="13" s="1"/>
  <c r="AW158" i="13"/>
  <c r="AW160" i="13" s="1"/>
  <c r="AV158" i="13"/>
  <c r="AV160" i="13" s="1"/>
  <c r="AU158" i="13"/>
  <c r="AU160" i="13" s="1"/>
  <c r="AT158" i="13"/>
  <c r="AT160" i="13" s="1"/>
  <c r="AS158" i="13"/>
  <c r="AS160" i="13" s="1"/>
  <c r="AR158" i="13"/>
  <c r="AR160" i="13" s="1"/>
  <c r="AQ158" i="13"/>
  <c r="AQ160" i="13" s="1"/>
  <c r="AP158" i="13"/>
  <c r="AP160" i="13" s="1"/>
  <c r="AO158" i="13"/>
  <c r="AO160" i="13" s="1"/>
  <c r="AN158" i="13"/>
  <c r="AN160" i="13" s="1"/>
  <c r="AM158" i="13"/>
  <c r="AM160" i="13" s="1"/>
  <c r="AL158" i="13"/>
  <c r="AL160" i="13" s="1"/>
  <c r="AK158" i="13"/>
  <c r="AK160" i="13" s="1"/>
  <c r="AJ158" i="13"/>
  <c r="AJ160" i="13" s="1"/>
  <c r="AI158" i="13"/>
  <c r="AH158" i="13"/>
  <c r="AH160" i="13" s="1"/>
  <c r="AG158" i="13"/>
  <c r="AG160" i="13" s="1"/>
  <c r="AF158" i="13"/>
  <c r="AE158" i="13"/>
  <c r="AE160" i="13" s="1"/>
  <c r="AZ157" i="13"/>
  <c r="AZ156" i="13" s="1"/>
  <c r="AY157" i="13"/>
  <c r="AY156" i="13" s="1"/>
  <c r="AS157" i="13"/>
  <c r="AS156" i="13" s="1"/>
  <c r="AR157" i="13"/>
  <c r="AQ157" i="13"/>
  <c r="AO157" i="13"/>
  <c r="AO156" i="13" s="1"/>
  <c r="AN157" i="13"/>
  <c r="AN156" i="13" s="1"/>
  <c r="AM157" i="13"/>
  <c r="AK157" i="13"/>
  <c r="AK156" i="13" s="1"/>
  <c r="AJ157" i="13"/>
  <c r="AG157" i="13"/>
  <c r="AG156" i="13" s="1"/>
  <c r="AF157" i="13"/>
  <c r="AF156" i="13" s="1"/>
  <c r="AR156" i="13"/>
  <c r="T156" i="13"/>
  <c r="T157" i="13" s="1" a="1"/>
  <c r="T157" i="13" s="1"/>
  <c r="T158" i="13" s="1" a="1"/>
  <c r="T158" i="13" s="1"/>
  <c r="T159" i="13" s="1" a="1"/>
  <c r="T159" i="13" s="1"/>
  <c r="T160" i="13" s="1" a="1"/>
  <c r="T160" i="13" s="1"/>
  <c r="T161" i="13" s="1" a="1"/>
  <c r="T161" i="13" s="1"/>
  <c r="T162" i="13" s="1" a="1"/>
  <c r="T162" i="13" s="1"/>
  <c r="F156" i="13" a="1"/>
  <c r="F156" i="13" s="1"/>
  <c r="AR150" i="13"/>
  <c r="AQ150" i="13"/>
  <c r="AP150" i="13"/>
  <c r="AO150" i="13"/>
  <c r="AN150" i="13"/>
  <c r="AM150" i="13"/>
  <c r="AL150" i="13"/>
  <c r="AK150" i="13"/>
  <c r="AJ150" i="13"/>
  <c r="AI150" i="13"/>
  <c r="AG150" i="13"/>
  <c r="AF150" i="13"/>
  <c r="BH148" i="13" a="1"/>
  <c r="BH148" i="13" s="1"/>
  <c r="BH149" i="13" s="1" a="1"/>
  <c r="BH149" i="13" s="1"/>
  <c r="BB148" i="13"/>
  <c r="BA148" i="13"/>
  <c r="AZ148" i="13"/>
  <c r="AY148" i="13"/>
  <c r="AX148" i="13"/>
  <c r="AW148" i="13"/>
  <c r="AV148" i="13"/>
  <c r="AU148" i="13"/>
  <c r="AT148" i="13"/>
  <c r="AS148" i="13"/>
  <c r="AR148" i="13"/>
  <c r="AQ148" i="13"/>
  <c r="AP148" i="13"/>
  <c r="AO148" i="13"/>
  <c r="AN148" i="13"/>
  <c r="AM148" i="13"/>
  <c r="AL148" i="13"/>
  <c r="AK148" i="13"/>
  <c r="AK135" i="13" s="1"/>
  <c r="AJ148" i="13"/>
  <c r="AJ135" i="13" s="1"/>
  <c r="AI148" i="13"/>
  <c r="AH148" i="13"/>
  <c r="AG148" i="13"/>
  <c r="AF148" i="13"/>
  <c r="AE148" i="13"/>
  <c r="AB148" i="13"/>
  <c r="AB153" i="13" s="1"/>
  <c r="AB154" i="13" s="1"/>
  <c r="H148" i="13" a="1"/>
  <c r="H148" i="13" s="1"/>
  <c r="AR143" i="13"/>
  <c r="AQ143" i="13"/>
  <c r="AP143" i="13"/>
  <c r="AO143" i="13"/>
  <c r="AN143" i="13"/>
  <c r="AM143" i="13"/>
  <c r="AL143" i="13"/>
  <c r="AK143" i="13"/>
  <c r="AJ143" i="13"/>
  <c r="AI143" i="13"/>
  <c r="AG143" i="13"/>
  <c r="AF143" i="13"/>
  <c r="BH141" i="13" a="1"/>
  <c r="BH141" i="13" s="1"/>
  <c r="BH142" i="13" s="1" a="1"/>
  <c r="BH142" i="13" s="1"/>
  <c r="BB141" i="13"/>
  <c r="BA141" i="13"/>
  <c r="AZ141" i="13"/>
  <c r="AY141" i="13"/>
  <c r="AX141" i="13"/>
  <c r="AW141" i="13"/>
  <c r="AV141" i="13"/>
  <c r="AU141" i="13"/>
  <c r="AT141" i="13"/>
  <c r="AS141" i="13"/>
  <c r="AH141" i="13"/>
  <c r="AE141" i="13"/>
  <c r="AB141" i="13"/>
  <c r="AB144" i="13" s="1"/>
  <c r="H141" i="13" a="1"/>
  <c r="H141" i="13" s="1"/>
  <c r="BB137" i="13"/>
  <c r="BB138" i="13" s="1"/>
  <c r="BA137" i="13"/>
  <c r="BA138" i="13" s="1"/>
  <c r="AZ137" i="13"/>
  <c r="AZ138" i="13" s="1"/>
  <c r="AY137" i="13"/>
  <c r="AY138" i="13" s="1"/>
  <c r="AX137" i="13"/>
  <c r="AX138" i="13" s="1"/>
  <c r="AW137" i="13"/>
  <c r="AW138" i="13" s="1"/>
  <c r="AV137" i="13"/>
  <c r="AV138" i="13" s="1"/>
  <c r="AU137" i="13"/>
  <c r="AU138" i="13" s="1"/>
  <c r="AT137" i="13"/>
  <c r="AT138" i="13" s="1"/>
  <c r="AS137" i="13"/>
  <c r="AS138" i="13" s="1"/>
  <c r="AR137" i="13"/>
  <c r="AR138" i="13" s="1"/>
  <c r="AQ137" i="13"/>
  <c r="AQ138" i="13" s="1"/>
  <c r="AP137" i="13"/>
  <c r="AP138" i="13" s="1"/>
  <c r="AO137" i="13"/>
  <c r="AO138" i="13" s="1"/>
  <c r="AN137" i="13"/>
  <c r="AN138" i="13" s="1"/>
  <c r="AM137" i="13"/>
  <c r="AM138" i="13" s="1"/>
  <c r="AL137" i="13"/>
  <c r="AL138" i="13" s="1"/>
  <c r="AK137" i="13"/>
  <c r="AK138" i="13" s="1"/>
  <c r="AJ137" i="13"/>
  <c r="AJ138" i="13" s="1"/>
  <c r="AI137" i="13"/>
  <c r="AI138" i="13" s="1"/>
  <c r="AH137" i="13"/>
  <c r="AH138" i="13" s="1"/>
  <c r="AG137" i="13"/>
  <c r="AG138" i="13" s="1"/>
  <c r="AF137" i="13"/>
  <c r="AF138" i="13" s="1"/>
  <c r="AE137" i="13"/>
  <c r="AE138" i="13" s="1"/>
  <c r="BB136" i="13"/>
  <c r="BA136" i="13"/>
  <c r="AZ136" i="13"/>
  <c r="AY136" i="13"/>
  <c r="AX136" i="13"/>
  <c r="AW136" i="13"/>
  <c r="AV136" i="13"/>
  <c r="AU136" i="13"/>
  <c r="AT136" i="13"/>
  <c r="AS136" i="13"/>
  <c r="AR136" i="13"/>
  <c r="AQ136" i="13"/>
  <c r="AP136" i="13"/>
  <c r="AO136" i="13"/>
  <c r="AN136" i="13"/>
  <c r="AM136" i="13"/>
  <c r="AL136" i="13"/>
  <c r="AK136" i="13"/>
  <c r="AJ136" i="13"/>
  <c r="AI136" i="13"/>
  <c r="AH136" i="13"/>
  <c r="AG136" i="13"/>
  <c r="AF136" i="13"/>
  <c r="AE136" i="13"/>
  <c r="BB135" i="13"/>
  <c r="BA135" i="13"/>
  <c r="AZ135" i="13"/>
  <c r="AY135" i="13"/>
  <c r="AX135" i="13"/>
  <c r="AU135" i="13"/>
  <c r="AT135" i="13"/>
  <c r="AS135" i="13"/>
  <c r="AR135" i="13"/>
  <c r="AQ135" i="13"/>
  <c r="AP135" i="13"/>
  <c r="AO135" i="13"/>
  <c r="AN135" i="13"/>
  <c r="AM135" i="13"/>
  <c r="AL135" i="13"/>
  <c r="AI135" i="13"/>
  <c r="AG135" i="13"/>
  <c r="AF135" i="13"/>
  <c r="AR128" i="13"/>
  <c r="AQ128" i="13"/>
  <c r="AP128" i="13"/>
  <c r="AO128" i="13"/>
  <c r="AN128" i="13"/>
  <c r="AM128" i="13"/>
  <c r="AL128" i="13"/>
  <c r="AK128" i="13"/>
  <c r="AJ128" i="13"/>
  <c r="AI128" i="13"/>
  <c r="AG128" i="13"/>
  <c r="AF128" i="13"/>
  <c r="BH127" i="13" a="1"/>
  <c r="BH127" i="13" s="1"/>
  <c r="BH128" i="13" s="1" a="1"/>
  <c r="BH128" i="13" s="1"/>
  <c r="BB127" i="13"/>
  <c r="BA127" i="13"/>
  <c r="AZ127" i="13"/>
  <c r="AY127" i="13"/>
  <c r="AX127" i="13"/>
  <c r="AW127" i="13"/>
  <c r="AV127" i="13"/>
  <c r="AU127" i="13"/>
  <c r="AT127" i="13"/>
  <c r="AS127" i="13"/>
  <c r="AR127" i="13"/>
  <c r="AQ127" i="13"/>
  <c r="AQ113" i="13" s="1"/>
  <c r="AQ112" i="13" s="1"/>
  <c r="AP127" i="13"/>
  <c r="AO127" i="13"/>
  <c r="AN127" i="13"/>
  <c r="AM127" i="13"/>
  <c r="AL127" i="13"/>
  <c r="AK127" i="13"/>
  <c r="AJ127" i="13"/>
  <c r="AJ113" i="13" s="1"/>
  <c r="AI127" i="13"/>
  <c r="AI113" i="13" s="1"/>
  <c r="AI112" i="13" s="1"/>
  <c r="AH127" i="13"/>
  <c r="AG127" i="13"/>
  <c r="AF127" i="13"/>
  <c r="AE127" i="13"/>
  <c r="AB127" i="13"/>
  <c r="AB131" i="13" s="1"/>
  <c r="H127" i="13" a="1"/>
  <c r="H127" i="13" s="1"/>
  <c r="H129" i="13" s="1" a="1"/>
  <c r="H129" i="13" s="1"/>
  <c r="H130" i="13" s="1" a="1"/>
  <c r="H130" i="13" s="1"/>
  <c r="H131" i="13" s="1" a="1"/>
  <c r="H131" i="13" s="1"/>
  <c r="H132" i="13" s="1" a="1"/>
  <c r="H132" i="13" s="1"/>
  <c r="AR123" i="13"/>
  <c r="AQ123" i="13"/>
  <c r="AP123" i="13"/>
  <c r="AO123" i="13"/>
  <c r="AN123" i="13"/>
  <c r="AM123" i="13"/>
  <c r="AL123" i="13"/>
  <c r="AK123" i="13"/>
  <c r="AJ123" i="13"/>
  <c r="AG123" i="13"/>
  <c r="AF123" i="13"/>
  <c r="BH122" i="13" a="1"/>
  <c r="BH122" i="13" s="1"/>
  <c r="BB122" i="13"/>
  <c r="BB113" i="13" s="1"/>
  <c r="BB112" i="13" s="1"/>
  <c r="BA122" i="13"/>
  <c r="AZ122" i="13"/>
  <c r="AY122" i="13"/>
  <c r="AX122" i="13"/>
  <c r="AW122" i="13"/>
  <c r="AV122" i="13"/>
  <c r="AU122" i="13"/>
  <c r="AT122" i="13"/>
  <c r="AT113" i="13" s="1"/>
  <c r="AT112" i="13" s="1"/>
  <c r="AS122" i="13"/>
  <c r="AH122" i="13"/>
  <c r="AE122" i="13"/>
  <c r="AB122" i="13"/>
  <c r="AB124" i="13" s="1"/>
  <c r="H122" i="13" a="1"/>
  <c r="H122" i="13" s="1"/>
  <c r="H123" i="13" s="1" a="1"/>
  <c r="H123" i="13" s="1"/>
  <c r="AR120" i="13"/>
  <c r="AQ120" i="13"/>
  <c r="AP120" i="13"/>
  <c r="AO120" i="13"/>
  <c r="AN120" i="13"/>
  <c r="AM120" i="13"/>
  <c r="AL120" i="13"/>
  <c r="AK120" i="13"/>
  <c r="AJ120" i="13"/>
  <c r="AI120" i="13"/>
  <c r="AG120" i="13"/>
  <c r="AF120" i="13"/>
  <c r="BH119" i="13" a="1"/>
  <c r="BH119" i="13"/>
  <c r="BH120" i="13" s="1" a="1"/>
  <c r="BH120" i="13" s="1"/>
  <c r="BB119" i="13"/>
  <c r="BA119" i="13"/>
  <c r="AZ119" i="13"/>
  <c r="AY119" i="13"/>
  <c r="AY113" i="13" s="1"/>
  <c r="AY112" i="13" s="1"/>
  <c r="AX119" i="13"/>
  <c r="AW119" i="13"/>
  <c r="AV119" i="13"/>
  <c r="AU119" i="13"/>
  <c r="AT119" i="13"/>
  <c r="AS119" i="13"/>
  <c r="AH119" i="13"/>
  <c r="AE119" i="13"/>
  <c r="AE113" i="13" s="1"/>
  <c r="AB119" i="13"/>
  <c r="AB120" i="13" s="1"/>
  <c r="H119" i="13" a="1"/>
  <c r="H119" i="13" s="1"/>
  <c r="BB114" i="13"/>
  <c r="BB116" i="13" s="1"/>
  <c r="BA114" i="13"/>
  <c r="BA116" i="13" s="1"/>
  <c r="AZ114" i="13"/>
  <c r="AZ116" i="13" s="1"/>
  <c r="AY114" i="13"/>
  <c r="AY116" i="13" s="1"/>
  <c r="AX114" i="13"/>
  <c r="AX116" i="13" s="1"/>
  <c r="AW114" i="13"/>
  <c r="AW116" i="13" s="1"/>
  <c r="AV114" i="13"/>
  <c r="AV116" i="13" s="1"/>
  <c r="AU114" i="13"/>
  <c r="AU116" i="13" s="1"/>
  <c r="AT114" i="13"/>
  <c r="AT116" i="13" s="1"/>
  <c r="AS114" i="13"/>
  <c r="AS116" i="13" s="1"/>
  <c r="AR114" i="13"/>
  <c r="AR116" i="13" s="1"/>
  <c r="AQ114" i="13"/>
  <c r="AQ116" i="13" s="1"/>
  <c r="AP114" i="13"/>
  <c r="AP116" i="13" s="1"/>
  <c r="AO114" i="13"/>
  <c r="AO116" i="13" s="1"/>
  <c r="AN114" i="13"/>
  <c r="AN116" i="13" s="1"/>
  <c r="AM114" i="13"/>
  <c r="AM116" i="13" s="1"/>
  <c r="AL114" i="13"/>
  <c r="AL116" i="13" s="1"/>
  <c r="AK114" i="13"/>
  <c r="AK116" i="13" s="1"/>
  <c r="AJ114" i="13"/>
  <c r="AJ116" i="13" s="1"/>
  <c r="AI114" i="13"/>
  <c r="AH114" i="13"/>
  <c r="AH116" i="13" s="1"/>
  <c r="AG114" i="13"/>
  <c r="AG116" i="13" s="1"/>
  <c r="AF114" i="13"/>
  <c r="AE114" i="13"/>
  <c r="AE116" i="13" s="1"/>
  <c r="BA113" i="13"/>
  <c r="BA112" i="13" s="1"/>
  <c r="AZ113" i="13"/>
  <c r="AZ112" i="13" s="1"/>
  <c r="AR113" i="13"/>
  <c r="AR112" i="13" s="1"/>
  <c r="AP113" i="13"/>
  <c r="AO113" i="13"/>
  <c r="AO112" i="13" s="1"/>
  <c r="AN113" i="13"/>
  <c r="AN112" i="13" s="1"/>
  <c r="AM113" i="13"/>
  <c r="AM112" i="13" s="1"/>
  <c r="AL113" i="13"/>
  <c r="AK113" i="13"/>
  <c r="AG113" i="13"/>
  <c r="AG112" i="13" s="1"/>
  <c r="AF113" i="13"/>
  <c r="AF112" i="13" s="1"/>
  <c r="T112" i="13"/>
  <c r="T113" i="13" s="1" a="1"/>
  <c r="T113" i="13" s="1"/>
  <c r="T114" i="13" s="1" a="1"/>
  <c r="T114" i="13" s="1"/>
  <c r="T115" i="13" s="1" a="1"/>
  <c r="T115" i="13" s="1"/>
  <c r="T116" i="13" s="1" a="1"/>
  <c r="T116" i="13" s="1"/>
  <c r="T117" i="13" s="1" a="1"/>
  <c r="T117" i="13" s="1"/>
  <c r="T118" i="13" s="1" a="1"/>
  <c r="T118" i="13" s="1"/>
  <c r="F112" i="13" a="1"/>
  <c r="F112" i="13" s="1"/>
  <c r="F113" i="13" s="1" a="1"/>
  <c r="F113" i="13" s="1"/>
  <c r="F114" i="13" s="1" a="1"/>
  <c r="F114" i="13" s="1"/>
  <c r="F115" i="13" s="1" a="1"/>
  <c r="F115" i="13" s="1"/>
  <c r="F116" i="13" s="1" a="1"/>
  <c r="F116" i="13" s="1"/>
  <c r="F117" i="13" s="1" a="1"/>
  <c r="F117" i="13" s="1"/>
  <c r="F118" i="13" s="1" a="1"/>
  <c r="F118" i="13" s="1"/>
  <c r="F119" i="13" s="1" a="1"/>
  <c r="F119" i="13" s="1"/>
  <c r="AR106" i="13"/>
  <c r="AQ106" i="13"/>
  <c r="AP106" i="13"/>
  <c r="AO106" i="13"/>
  <c r="AN106" i="13"/>
  <c r="AM106" i="13"/>
  <c r="AL106" i="13"/>
  <c r="AK106" i="13"/>
  <c r="AJ106" i="13"/>
  <c r="AI106" i="13"/>
  <c r="AG106" i="13"/>
  <c r="AF106" i="13"/>
  <c r="BH104" i="13" a="1"/>
  <c r="BH104" i="13" s="1"/>
  <c r="BH105" i="13" s="1" a="1"/>
  <c r="BH105" i="13" s="1"/>
  <c r="BB104" i="13"/>
  <c r="BA104" i="13"/>
  <c r="AZ104" i="13"/>
  <c r="AY104" i="13"/>
  <c r="AX104" i="13"/>
  <c r="AW104" i="13"/>
  <c r="AV104" i="13"/>
  <c r="AU104" i="13"/>
  <c r="AT104" i="13"/>
  <c r="AS104" i="13"/>
  <c r="AR104" i="13"/>
  <c r="AQ104" i="13"/>
  <c r="AP104" i="13"/>
  <c r="AO104" i="13"/>
  <c r="AN104" i="13"/>
  <c r="AM104" i="13"/>
  <c r="AL104" i="13"/>
  <c r="AL91" i="13" s="1"/>
  <c r="AK104" i="13"/>
  <c r="AJ104" i="13"/>
  <c r="AI104" i="13"/>
  <c r="AH104" i="13"/>
  <c r="AG104" i="13"/>
  <c r="AF104" i="13"/>
  <c r="AE104" i="13"/>
  <c r="AB104" i="13"/>
  <c r="AB109" i="13" s="1"/>
  <c r="AB110" i="13" s="1"/>
  <c r="H104" i="13" a="1"/>
  <c r="H104" i="13" s="1"/>
  <c r="H106" i="13" s="1" a="1"/>
  <c r="H106" i="13" s="1"/>
  <c r="AB100" i="13"/>
  <c r="AR99" i="13"/>
  <c r="AQ99" i="13"/>
  <c r="AP99" i="13"/>
  <c r="AO99" i="13"/>
  <c r="AN99" i="13"/>
  <c r="AM99" i="13"/>
  <c r="AL99" i="13"/>
  <c r="AK99" i="13"/>
  <c r="AJ99" i="13"/>
  <c r="AI99" i="13"/>
  <c r="AG99" i="13"/>
  <c r="AF99" i="13"/>
  <c r="BH97" i="13" a="1"/>
  <c r="BH97" i="13" s="1"/>
  <c r="BH98" i="13" s="1" a="1"/>
  <c r="BH98" i="13" s="1"/>
  <c r="BB97" i="13"/>
  <c r="BA97" i="13"/>
  <c r="AZ97" i="13"/>
  <c r="AY97" i="13"/>
  <c r="AX97" i="13"/>
  <c r="AW97" i="13"/>
  <c r="AV97" i="13"/>
  <c r="AU97" i="13"/>
  <c r="AT97" i="13"/>
  <c r="AS97" i="13"/>
  <c r="AS91" i="13" s="1"/>
  <c r="AH97" i="13"/>
  <c r="AH91" i="13" s="1"/>
  <c r="AE97" i="13"/>
  <c r="AB97" i="13"/>
  <c r="AB99" i="13" s="1"/>
  <c r="H97" i="13" a="1"/>
  <c r="H97" i="13" s="1"/>
  <c r="H99" i="13" s="1" a="1"/>
  <c r="H99" i="13" s="1"/>
  <c r="BB93" i="13"/>
  <c r="BB94" i="13" s="1"/>
  <c r="BA93" i="13"/>
  <c r="BA94" i="13" s="1"/>
  <c r="AZ93" i="13"/>
  <c r="AZ94" i="13" s="1"/>
  <c r="AY93" i="13"/>
  <c r="AY94" i="13" s="1"/>
  <c r="AX93" i="13"/>
  <c r="AX94" i="13" s="1"/>
  <c r="AW93" i="13"/>
  <c r="AW94" i="13" s="1"/>
  <c r="AV93" i="13"/>
  <c r="AV94" i="13" s="1"/>
  <c r="AU93" i="13"/>
  <c r="AU94" i="13" s="1"/>
  <c r="AT93" i="13"/>
  <c r="AT94" i="13" s="1"/>
  <c r="AS93" i="13"/>
  <c r="AS94" i="13" s="1"/>
  <c r="AR93" i="13"/>
  <c r="AR94" i="13" s="1"/>
  <c r="AQ93" i="13"/>
  <c r="AQ94" i="13" s="1"/>
  <c r="AP93" i="13"/>
  <c r="AP94" i="13" s="1"/>
  <c r="AO93" i="13"/>
  <c r="AO94" i="13" s="1"/>
  <c r="AN93" i="13"/>
  <c r="AN94" i="13" s="1"/>
  <c r="AM93" i="13"/>
  <c r="AM94" i="13" s="1"/>
  <c r="AL93" i="13"/>
  <c r="AL94" i="13" s="1"/>
  <c r="AK93" i="13"/>
  <c r="AK94" i="13" s="1"/>
  <c r="AJ93" i="13"/>
  <c r="AJ94" i="13" s="1"/>
  <c r="AI93" i="13"/>
  <c r="AI94" i="13" s="1"/>
  <c r="AH93" i="13"/>
  <c r="AH94" i="13" s="1"/>
  <c r="AG93" i="13"/>
  <c r="AG94" i="13" s="1"/>
  <c r="AF93" i="13"/>
  <c r="AF94" i="13" s="1"/>
  <c r="AE93" i="13"/>
  <c r="AE94" i="13" s="1"/>
  <c r="BB92" i="13"/>
  <c r="BA92" i="13"/>
  <c r="AZ92" i="13"/>
  <c r="AY92" i="13"/>
  <c r="AX92" i="13"/>
  <c r="AW92" i="13"/>
  <c r="AV92" i="13"/>
  <c r="AU92" i="13"/>
  <c r="AT92" i="13"/>
  <c r="AS92" i="13"/>
  <c r="AR92" i="13"/>
  <c r="AQ92" i="13"/>
  <c r="AP92" i="13"/>
  <c r="AO92" i="13"/>
  <c r="AN92" i="13"/>
  <c r="AM92" i="13"/>
  <c r="AL92" i="13"/>
  <c r="AK92" i="13"/>
  <c r="AJ92" i="13"/>
  <c r="AI92" i="13"/>
  <c r="AH92" i="13"/>
  <c r="AG92" i="13"/>
  <c r="AF92" i="13"/>
  <c r="AE92" i="13"/>
  <c r="BB91" i="13"/>
  <c r="BA91" i="13"/>
  <c r="AZ91" i="13"/>
  <c r="AY91" i="13"/>
  <c r="AW91" i="13"/>
  <c r="AV91" i="13"/>
  <c r="AU91" i="13"/>
  <c r="AT91" i="13"/>
  <c r="AR91" i="13"/>
  <c r="AQ91" i="13"/>
  <c r="AP91" i="13"/>
  <c r="AO91" i="13"/>
  <c r="AN91" i="13"/>
  <c r="AM91" i="13"/>
  <c r="AK91" i="13"/>
  <c r="AJ91" i="13"/>
  <c r="AI91" i="13"/>
  <c r="AG91" i="13"/>
  <c r="AF91" i="13"/>
  <c r="AE91" i="13"/>
  <c r="AR84" i="13"/>
  <c r="AQ84" i="13"/>
  <c r="AP84" i="13"/>
  <c r="AO84" i="13"/>
  <c r="AN84" i="13"/>
  <c r="AM84" i="13"/>
  <c r="AL84" i="13"/>
  <c r="AK84" i="13"/>
  <c r="AJ84" i="13"/>
  <c r="AI84" i="13"/>
  <c r="AG84" i="13"/>
  <c r="AF84" i="13"/>
  <c r="BH83" i="13" a="1"/>
  <c r="BH83" i="13" s="1"/>
  <c r="BH84" i="13" s="1" a="1"/>
  <c r="BH84" i="13" s="1"/>
  <c r="BB83" i="13"/>
  <c r="BA83" i="13"/>
  <c r="AZ83" i="13"/>
  <c r="AY83" i="13"/>
  <c r="AX83" i="13"/>
  <c r="AW83" i="13"/>
  <c r="AV83" i="13"/>
  <c r="AU83" i="13"/>
  <c r="AT83" i="13"/>
  <c r="AS83" i="13"/>
  <c r="AR83" i="13"/>
  <c r="AQ83" i="13"/>
  <c r="AP83" i="13"/>
  <c r="AO83" i="13"/>
  <c r="AN83" i="13"/>
  <c r="AM83" i="13"/>
  <c r="AL83" i="13"/>
  <c r="AK83" i="13"/>
  <c r="AK69" i="13" s="1"/>
  <c r="AJ83" i="13"/>
  <c r="AJ69" i="13" s="1"/>
  <c r="AJ68" i="13" s="1"/>
  <c r="AK52" i="24" s="1" a="1"/>
  <c r="AK52" i="24" s="1"/>
  <c r="AI83" i="13"/>
  <c r="AH83" i="13"/>
  <c r="AG83" i="13"/>
  <c r="AF83" i="13"/>
  <c r="AF69" i="13" s="1"/>
  <c r="AF68" i="13" s="1"/>
  <c r="AE83" i="13"/>
  <c r="AB83" i="13"/>
  <c r="AB86" i="13" s="1"/>
  <c r="H83" i="13" a="1"/>
  <c r="H83" i="13"/>
  <c r="H85" i="13" s="1" a="1"/>
  <c r="H85" i="13" s="1"/>
  <c r="H86" i="13" s="1" a="1"/>
  <c r="H86" i="13" s="1"/>
  <c r="H87" i="13" s="1" a="1"/>
  <c r="H87" i="13" s="1"/>
  <c r="H88" i="13" s="1" a="1"/>
  <c r="H88" i="13" s="1"/>
  <c r="AR79" i="13"/>
  <c r="AQ79" i="13"/>
  <c r="AP79" i="13"/>
  <c r="AO79" i="13"/>
  <c r="AN79" i="13"/>
  <c r="AM79" i="13"/>
  <c r="AL79" i="13"/>
  <c r="AK79" i="13"/>
  <c r="AJ79" i="13"/>
  <c r="AG79" i="13"/>
  <c r="AF79" i="13"/>
  <c r="AB79" i="13"/>
  <c r="BH78" i="13" a="1"/>
  <c r="BH78" i="13" s="1"/>
  <c r="BB78" i="13"/>
  <c r="BC62" i="24" s="1" a="1"/>
  <c r="BC62" i="24" s="1"/>
  <c r="BA78" i="13"/>
  <c r="BB62" i="24" s="1" a="1"/>
  <c r="BB62" i="24" s="1"/>
  <c r="BM62" i="24" s="1"/>
  <c r="AZ78" i="13"/>
  <c r="BA62" i="24" s="1" a="1"/>
  <c r="BA62" i="24" s="1"/>
  <c r="BL62" i="24" s="1"/>
  <c r="AY78" i="13"/>
  <c r="AZ62" i="24" s="1" a="1"/>
  <c r="AZ62" i="24" s="1"/>
  <c r="BK62" i="24" s="1"/>
  <c r="AX78" i="13"/>
  <c r="AY62" i="24" s="1" a="1"/>
  <c r="AY62" i="24" s="1"/>
  <c r="BJ62" i="24" s="1"/>
  <c r="AW78" i="13"/>
  <c r="AX62" i="24" s="1" a="1"/>
  <c r="AX62" i="24" s="1"/>
  <c r="BI62" i="24" s="1"/>
  <c r="AV78" i="13"/>
  <c r="AW62" i="24" s="1" a="1"/>
  <c r="AW62" i="24" s="1"/>
  <c r="BH62" i="24" s="1"/>
  <c r="AU78" i="13"/>
  <c r="AV62" i="24" s="1" a="1"/>
  <c r="AV62" i="24" s="1"/>
  <c r="BG62" i="24" s="1"/>
  <c r="AT78" i="13"/>
  <c r="AS78" i="13"/>
  <c r="AH78" i="13"/>
  <c r="AI62" i="24" s="1" a="1"/>
  <c r="AI62" i="24" s="1"/>
  <c r="BD62" i="24" s="1"/>
  <c r="AE78" i="13"/>
  <c r="AB78" i="13"/>
  <c r="AB80" i="13" s="1"/>
  <c r="H78" i="13" a="1"/>
  <c r="H78" i="13" s="1"/>
  <c r="H79" i="13" s="1" a="1"/>
  <c r="H79" i="13" s="1"/>
  <c r="AR76" i="13"/>
  <c r="AQ76" i="13"/>
  <c r="AP76" i="13"/>
  <c r="AO76" i="13"/>
  <c r="AN76" i="13"/>
  <c r="AM76" i="13"/>
  <c r="AL76" i="13"/>
  <c r="AK76" i="13"/>
  <c r="AJ76" i="13"/>
  <c r="AI76" i="13"/>
  <c r="AG76" i="13"/>
  <c r="AF76" i="13"/>
  <c r="BH75" i="13" a="1"/>
  <c r="BH75" i="13" s="1"/>
  <c r="BB75" i="13"/>
  <c r="BA75" i="13"/>
  <c r="AZ75" i="13"/>
  <c r="AY75" i="13"/>
  <c r="AY69" i="13" s="1"/>
  <c r="AY68" i="13" s="1"/>
  <c r="AZ52" i="24" s="1" a="1"/>
  <c r="AZ52" i="24" s="1"/>
  <c r="BK52" i="24" s="1"/>
  <c r="AX75" i="13"/>
  <c r="AX69" i="13" s="1"/>
  <c r="AW75" i="13"/>
  <c r="AV75" i="13"/>
  <c r="AU75" i="13"/>
  <c r="AT75" i="13"/>
  <c r="AS75" i="13"/>
  <c r="AH75" i="13"/>
  <c r="AE75" i="13"/>
  <c r="AB75" i="13"/>
  <c r="AB77" i="13" s="1"/>
  <c r="H75" i="13" a="1"/>
  <c r="H75" i="13"/>
  <c r="H76" i="13" s="1" a="1"/>
  <c r="H76" i="13" s="1"/>
  <c r="BB70" i="13"/>
  <c r="BB72" i="13" s="1"/>
  <c r="BA70" i="13"/>
  <c r="BA72" i="13" s="1"/>
  <c r="AZ70" i="13"/>
  <c r="AZ72" i="13" s="1"/>
  <c r="AY70" i="13"/>
  <c r="AY72" i="13" s="1"/>
  <c r="AX70" i="13"/>
  <c r="AX72" i="13" s="1"/>
  <c r="AW70" i="13"/>
  <c r="AW72" i="13" s="1"/>
  <c r="AV70" i="13"/>
  <c r="AV72" i="13" s="1"/>
  <c r="AU70" i="13"/>
  <c r="AU72" i="13" s="1"/>
  <c r="AT70" i="13"/>
  <c r="AT72" i="13" s="1"/>
  <c r="AS70" i="13"/>
  <c r="AS72" i="13" s="1"/>
  <c r="AR70" i="13"/>
  <c r="AR72" i="13" s="1"/>
  <c r="AQ70" i="13"/>
  <c r="AQ72" i="13" s="1"/>
  <c r="AP70" i="13"/>
  <c r="AP72" i="13" s="1"/>
  <c r="AO70" i="13"/>
  <c r="AO72" i="13" s="1"/>
  <c r="AN70" i="13"/>
  <c r="AN72" i="13" s="1"/>
  <c r="AM70" i="13"/>
  <c r="AM72" i="13" s="1"/>
  <c r="AL70" i="13"/>
  <c r="AL72" i="13" s="1"/>
  <c r="AK70" i="13"/>
  <c r="AK72" i="13" s="1"/>
  <c r="AJ70" i="13"/>
  <c r="AJ72" i="13" s="1"/>
  <c r="AI70" i="13"/>
  <c r="AH70" i="13"/>
  <c r="AH72" i="13" s="1"/>
  <c r="AG70" i="13"/>
  <c r="AG72" i="13" s="1"/>
  <c r="AF70" i="13"/>
  <c r="AE70" i="13"/>
  <c r="AE72" i="13" s="1"/>
  <c r="BB69" i="13"/>
  <c r="BB68" i="13" s="1"/>
  <c r="BC52" i="24" s="1" a="1"/>
  <c r="BC52" i="24" s="1"/>
  <c r="BA69" i="13"/>
  <c r="BA68" i="13" s="1"/>
  <c r="BB52" i="24" s="1" a="1"/>
  <c r="BB52" i="24" s="1"/>
  <c r="BM52" i="24" s="1"/>
  <c r="AU69" i="13"/>
  <c r="AU68" i="13" s="1"/>
  <c r="AV52" i="24" s="1" a="1"/>
  <c r="AV52" i="24" s="1"/>
  <c r="BG52" i="24" s="1"/>
  <c r="AR69" i="13"/>
  <c r="AR68" i="13" s="1"/>
  <c r="AS52" i="24" s="1" a="1"/>
  <c r="AS52" i="24" s="1"/>
  <c r="AQ69" i="13"/>
  <c r="AP69" i="13"/>
  <c r="AP68" i="13" s="1"/>
  <c r="AQ52" i="24" s="1" a="1"/>
  <c r="AQ52" i="24" s="1"/>
  <c r="AO69" i="13"/>
  <c r="AO68" i="13" s="1"/>
  <c r="AP52" i="24" s="1" a="1"/>
  <c r="AP52" i="24" s="1"/>
  <c r="AN69" i="13"/>
  <c r="AN68" i="13" s="1"/>
  <c r="AO52" i="24" s="1" a="1"/>
  <c r="AO52" i="24" s="1"/>
  <c r="AM69" i="13"/>
  <c r="AL69" i="13"/>
  <c r="AI69" i="13"/>
  <c r="AI68" i="13" s="1"/>
  <c r="AJ52" i="24" s="1" a="1"/>
  <c r="AJ52" i="24" s="1"/>
  <c r="AH69" i="13"/>
  <c r="AG69" i="13"/>
  <c r="AG68" i="13" s="1"/>
  <c r="AE69" i="13"/>
  <c r="AE68" i="13" s="1"/>
  <c r="AQ68" i="13"/>
  <c r="AR52" i="24" s="1" a="1"/>
  <c r="AR52" i="24" s="1"/>
  <c r="AM68" i="13"/>
  <c r="AN52" i="24" s="1" a="1"/>
  <c r="AN52" i="24" s="1"/>
  <c r="T68" i="13"/>
  <c r="T69" i="13" s="1" a="1"/>
  <c r="T69" i="13" s="1"/>
  <c r="T70" i="13" s="1" a="1"/>
  <c r="T70" i="13" s="1"/>
  <c r="T71" i="13" s="1" a="1"/>
  <c r="T71" i="13" s="1"/>
  <c r="T72" i="13" s="1" a="1"/>
  <c r="T72" i="13" s="1"/>
  <c r="T73" i="13" s="1" a="1"/>
  <c r="T73" i="13" s="1"/>
  <c r="T74" i="13" s="1" a="1"/>
  <c r="T74" i="13" s="1"/>
  <c r="F68" i="13" a="1"/>
  <c r="F68" i="13" s="1"/>
  <c r="F69" i="13" s="1" a="1"/>
  <c r="F69" i="13" s="1"/>
  <c r="F70" i="13" s="1" a="1"/>
  <c r="F70" i="13" s="1"/>
  <c r="F71" i="13" s="1" a="1"/>
  <c r="F71" i="13" s="1"/>
  <c r="F72" i="13" s="1" a="1"/>
  <c r="F72" i="13" s="1"/>
  <c r="F73" i="13" s="1" a="1"/>
  <c r="F73" i="13" s="1"/>
  <c r="F74" i="13" s="1" a="1"/>
  <c r="F74" i="13" s="1"/>
  <c r="F75" i="13" s="1" a="1"/>
  <c r="F75" i="13" s="1"/>
  <c r="AR62" i="13"/>
  <c r="AQ62" i="13"/>
  <c r="AP62" i="13"/>
  <c r="AO62" i="13"/>
  <c r="AN62" i="13"/>
  <c r="AM62" i="13"/>
  <c r="AL62" i="13"/>
  <c r="AK62" i="13"/>
  <c r="AJ62" i="13"/>
  <c r="AI62" i="13"/>
  <c r="AG62" i="13"/>
  <c r="AF62" i="13"/>
  <c r="BH60" i="13" a="1"/>
  <c r="BH60" i="13" s="1"/>
  <c r="BH61" i="13" s="1" a="1"/>
  <c r="BH61" i="13" s="1"/>
  <c r="BB60" i="13"/>
  <c r="BA60" i="13"/>
  <c r="AZ60" i="13"/>
  <c r="AY60" i="13"/>
  <c r="AX60" i="13"/>
  <c r="AW60" i="13"/>
  <c r="AV60" i="13"/>
  <c r="AU60" i="13"/>
  <c r="AT60" i="13"/>
  <c r="AS60" i="13"/>
  <c r="AR60" i="13"/>
  <c r="AQ60" i="13"/>
  <c r="AP60" i="13"/>
  <c r="AO60" i="13"/>
  <c r="AN60" i="13"/>
  <c r="AM60" i="13"/>
  <c r="AM47" i="13" s="1"/>
  <c r="AL60" i="13"/>
  <c r="AK60" i="13"/>
  <c r="AJ60" i="13"/>
  <c r="AI60" i="13"/>
  <c r="AH60" i="13"/>
  <c r="AG60" i="13"/>
  <c r="AF60" i="13"/>
  <c r="AE60" i="13"/>
  <c r="AB60" i="13"/>
  <c r="AB63" i="13" s="1"/>
  <c r="AB64" i="13" s="1"/>
  <c r="H60" i="13" a="1"/>
  <c r="H60" i="13" s="1"/>
  <c r="AR55" i="13"/>
  <c r="AQ55" i="13"/>
  <c r="AP55" i="13"/>
  <c r="AO55" i="13"/>
  <c r="AN55" i="13"/>
  <c r="AM55" i="13"/>
  <c r="AL55" i="13"/>
  <c r="AK55" i="13"/>
  <c r="AJ55" i="13"/>
  <c r="AI55" i="13"/>
  <c r="AG55" i="13"/>
  <c r="AF55" i="13"/>
  <c r="BH53" i="13" a="1"/>
  <c r="BH53" i="13" s="1"/>
  <c r="BH54" i="13" s="1" a="1"/>
  <c r="BH54" i="13" s="1"/>
  <c r="BH55" i="13" s="1" a="1"/>
  <c r="BH55" i="13" s="1"/>
  <c r="BB53" i="13"/>
  <c r="BA53" i="13"/>
  <c r="AZ53" i="13"/>
  <c r="AY53" i="13"/>
  <c r="AX53" i="13"/>
  <c r="AW53" i="13"/>
  <c r="AV53" i="13"/>
  <c r="AU53" i="13"/>
  <c r="AT53" i="13"/>
  <c r="AT47" i="13" s="1"/>
  <c r="AS53" i="13"/>
  <c r="AH53" i="13"/>
  <c r="AE53" i="13"/>
  <c r="AB53" i="13"/>
  <c r="AB55" i="13" s="1"/>
  <c r="H53" i="13" a="1"/>
  <c r="H53" i="13" s="1"/>
  <c r="BB49" i="13"/>
  <c r="BB50" i="13" s="1"/>
  <c r="BA49" i="13"/>
  <c r="BA50" i="13" s="1"/>
  <c r="AZ49" i="13"/>
  <c r="AZ50" i="13" s="1"/>
  <c r="AY49" i="13"/>
  <c r="AY50" i="13" s="1"/>
  <c r="AX49" i="13"/>
  <c r="AX50" i="13" s="1"/>
  <c r="AW49" i="13"/>
  <c r="AW50" i="13" s="1"/>
  <c r="AV49" i="13"/>
  <c r="AV50" i="13" s="1"/>
  <c r="AU49" i="13"/>
  <c r="AU50" i="13" s="1"/>
  <c r="AT49" i="13"/>
  <c r="AT50" i="13" s="1"/>
  <c r="AS49" i="13"/>
  <c r="AS50" i="13" s="1"/>
  <c r="AR49" i="13"/>
  <c r="AR50" i="13" s="1"/>
  <c r="AQ49" i="13"/>
  <c r="AQ50" i="13" s="1"/>
  <c r="AP49" i="13"/>
  <c r="AP50" i="13" s="1"/>
  <c r="AO49" i="13"/>
  <c r="AO50" i="13" s="1"/>
  <c r="AN49" i="13"/>
  <c r="AN50" i="13" s="1"/>
  <c r="AM49" i="13"/>
  <c r="AM50" i="13" s="1"/>
  <c r="AL49" i="13"/>
  <c r="AL50" i="13" s="1"/>
  <c r="AK49" i="13"/>
  <c r="AK50" i="13" s="1"/>
  <c r="AJ49" i="13"/>
  <c r="AJ50" i="13" s="1"/>
  <c r="AI49" i="13"/>
  <c r="AI50" i="13" s="1"/>
  <c r="AH49" i="13"/>
  <c r="AH50" i="13" s="1"/>
  <c r="AG49" i="13"/>
  <c r="AG50" i="13" s="1"/>
  <c r="AF49" i="13"/>
  <c r="AF50" i="13" s="1"/>
  <c r="AE49" i="13"/>
  <c r="AE50" i="13" s="1"/>
  <c r="BB48" i="13"/>
  <c r="BC32" i="24" s="1" a="1"/>
  <c r="BC32" i="24" s="1"/>
  <c r="BA48" i="13"/>
  <c r="BB32" i="24" s="1" a="1"/>
  <c r="BB32" i="24" s="1"/>
  <c r="BM32" i="24" s="1"/>
  <c r="AZ48" i="13"/>
  <c r="BA32" i="24" s="1" a="1"/>
  <c r="BA32" i="24" s="1"/>
  <c r="BL32" i="24" s="1"/>
  <c r="AY48" i="13"/>
  <c r="AZ32" i="24" s="1" a="1"/>
  <c r="AZ32" i="24" s="1"/>
  <c r="BK32" i="24" s="1"/>
  <c r="AX48" i="13"/>
  <c r="AY32" i="24" s="1" a="1"/>
  <c r="AY32" i="24" s="1"/>
  <c r="BJ32" i="24" s="1"/>
  <c r="AW48" i="13"/>
  <c r="AX32" i="24" s="1" a="1"/>
  <c r="AX32" i="24" s="1"/>
  <c r="BI32" i="24" s="1"/>
  <c r="AV48" i="13"/>
  <c r="AW32" i="24" s="1" a="1"/>
  <c r="AW32" i="24" s="1"/>
  <c r="BH32" i="24" s="1"/>
  <c r="AU48" i="13"/>
  <c r="AV32" i="24" s="1" a="1"/>
  <c r="AV32" i="24" s="1"/>
  <c r="BG32" i="24" s="1"/>
  <c r="AT48" i="13"/>
  <c r="AU32" i="24" s="1" a="1"/>
  <c r="AU32" i="24" s="1"/>
  <c r="BF32" i="24" s="1"/>
  <c r="AS48" i="13"/>
  <c r="AT32" i="24" s="1" a="1"/>
  <c r="AT32" i="24" s="1"/>
  <c r="BE32" i="24" s="1"/>
  <c r="AR48" i="13"/>
  <c r="AS32" i="24" s="1" a="1"/>
  <c r="AS32" i="24" s="1"/>
  <c r="AQ48" i="13"/>
  <c r="AR32" i="24" s="1" a="1"/>
  <c r="AR32" i="24" s="1"/>
  <c r="AP48" i="13"/>
  <c r="AQ32" i="24" s="1" a="1"/>
  <c r="AQ32" i="24" s="1"/>
  <c r="AO48" i="13"/>
  <c r="AP32" i="24" s="1" a="1"/>
  <c r="AP32" i="24" s="1"/>
  <c r="AN48" i="13"/>
  <c r="AO32" i="24" s="1" a="1"/>
  <c r="AO32" i="24" s="1"/>
  <c r="AM48" i="13"/>
  <c r="AN32" i="24" s="1" a="1"/>
  <c r="AN32" i="24" s="1"/>
  <c r="AL48" i="13"/>
  <c r="AM32" i="24" s="1" a="1"/>
  <c r="AM32" i="24" s="1"/>
  <c r="AK48" i="13"/>
  <c r="AL32" i="24" s="1" a="1"/>
  <c r="AL32" i="24" s="1"/>
  <c r="AJ48" i="13"/>
  <c r="AK32" i="24" s="1" a="1"/>
  <c r="AK32" i="24" s="1"/>
  <c r="AI48" i="13"/>
  <c r="AJ32" i="24" s="1" a="1"/>
  <c r="AJ32" i="24" s="1"/>
  <c r="AH48" i="13"/>
  <c r="AI32" i="24" s="1" a="1"/>
  <c r="AI32" i="24" s="1"/>
  <c r="BD32" i="24" s="1"/>
  <c r="AG48" i="13"/>
  <c r="AF48" i="13"/>
  <c r="AE48" i="13"/>
  <c r="BB47" i="13"/>
  <c r="BA47" i="13"/>
  <c r="AZ47" i="13"/>
  <c r="AX47" i="13"/>
  <c r="AW47" i="13"/>
  <c r="AV47" i="13"/>
  <c r="AU47" i="13"/>
  <c r="AR47" i="13"/>
  <c r="AQ47" i="13"/>
  <c r="AP47" i="13"/>
  <c r="AO47" i="13"/>
  <c r="AN47" i="13"/>
  <c r="AL47" i="13"/>
  <c r="AK47" i="13"/>
  <c r="AJ47" i="13"/>
  <c r="AI47" i="13"/>
  <c r="AH47" i="13"/>
  <c r="AG47" i="13"/>
  <c r="AF47" i="13"/>
  <c r="AE47" i="13"/>
  <c r="AR40" i="13"/>
  <c r="AQ40" i="13"/>
  <c r="AP40" i="13"/>
  <c r="AO40" i="13"/>
  <c r="AN40" i="13"/>
  <c r="AM40" i="13"/>
  <c r="AL40" i="13"/>
  <c r="AK40" i="13"/>
  <c r="AJ40" i="13"/>
  <c r="AI40" i="13"/>
  <c r="AG40" i="13"/>
  <c r="AF40" i="13"/>
  <c r="BH39" i="13" a="1"/>
  <c r="BH39" i="13" s="1"/>
  <c r="BB39" i="13"/>
  <c r="BA39" i="13"/>
  <c r="AZ39" i="13"/>
  <c r="AY39" i="13"/>
  <c r="AX39" i="13"/>
  <c r="AW39" i="13"/>
  <c r="AV39" i="13"/>
  <c r="AU39" i="13"/>
  <c r="AT39" i="13"/>
  <c r="AS39" i="13"/>
  <c r="AR39" i="13"/>
  <c r="AQ39" i="13"/>
  <c r="AQ28" i="13" s="1"/>
  <c r="AQ27" i="13" s="1"/>
  <c r="AP39" i="13"/>
  <c r="AO39" i="13"/>
  <c r="AN39" i="13"/>
  <c r="AM39" i="13"/>
  <c r="AM28" i="13" s="1"/>
  <c r="AL39" i="13"/>
  <c r="AL28" i="13" s="1"/>
  <c r="AK39" i="13"/>
  <c r="AK28" i="13" s="1"/>
  <c r="AJ39" i="13"/>
  <c r="AI39" i="13"/>
  <c r="AI28" i="13" s="1"/>
  <c r="AI27" i="13" s="1"/>
  <c r="AH39" i="13"/>
  <c r="AG39" i="13"/>
  <c r="AF39" i="13"/>
  <c r="AE39" i="13"/>
  <c r="AE28" i="13" s="1"/>
  <c r="AE27" i="13" s="1"/>
  <c r="AB39" i="13"/>
  <c r="AB42" i="13" s="1"/>
  <c r="H39" i="13" a="1"/>
  <c r="H39" i="13" s="1"/>
  <c r="H40" i="13" s="1" a="1"/>
  <c r="H40" i="13" s="1"/>
  <c r="AR35" i="13"/>
  <c r="AQ35" i="13"/>
  <c r="AP35" i="13"/>
  <c r="AO35" i="13"/>
  <c r="AN35" i="13"/>
  <c r="AM35" i="13"/>
  <c r="AL35" i="13"/>
  <c r="AK35" i="13"/>
  <c r="AJ35" i="13"/>
  <c r="AI35" i="13"/>
  <c r="AG35" i="13"/>
  <c r="AF35" i="13"/>
  <c r="BH34" i="13" a="1"/>
  <c r="BH34" i="13" s="1"/>
  <c r="BB34" i="13"/>
  <c r="BB28" i="13" s="1"/>
  <c r="BB27" i="13" s="1"/>
  <c r="BA34" i="13"/>
  <c r="BA28" i="13" s="1"/>
  <c r="AZ34" i="13"/>
  <c r="AY34" i="13"/>
  <c r="AX34" i="13"/>
  <c r="AX28" i="13" s="1"/>
  <c r="AX27" i="13" s="1"/>
  <c r="AW34" i="13"/>
  <c r="AV34" i="13"/>
  <c r="AV28" i="13" s="1"/>
  <c r="AU34" i="13"/>
  <c r="AT34" i="13"/>
  <c r="AS34" i="13"/>
  <c r="AH34" i="13"/>
  <c r="AE34" i="13"/>
  <c r="AB34" i="13"/>
  <c r="AB35" i="13" s="1"/>
  <c r="H34" i="13" a="1"/>
  <c r="H34" i="13" s="1"/>
  <c r="BB29" i="13"/>
  <c r="BB31" i="13" s="1"/>
  <c r="BA29" i="13"/>
  <c r="BA31" i="13" s="1"/>
  <c r="AZ29" i="13"/>
  <c r="AZ31" i="13" s="1"/>
  <c r="AY29" i="13"/>
  <c r="AY31" i="13" s="1"/>
  <c r="AX29" i="13"/>
  <c r="AX31" i="13" s="1"/>
  <c r="AW29" i="13"/>
  <c r="AW31" i="13" s="1"/>
  <c r="AV29" i="13"/>
  <c r="AV31" i="13" s="1"/>
  <c r="AU29" i="13"/>
  <c r="AU31" i="13" s="1"/>
  <c r="AT29" i="13"/>
  <c r="AT31" i="13" s="1"/>
  <c r="AS29" i="13"/>
  <c r="AS31" i="13" s="1"/>
  <c r="AR29" i="13"/>
  <c r="AR31" i="13" s="1"/>
  <c r="AQ29" i="13"/>
  <c r="AQ31" i="13" s="1"/>
  <c r="AP29" i="13"/>
  <c r="AP31" i="13" s="1"/>
  <c r="AO29" i="13"/>
  <c r="AO31" i="13" s="1"/>
  <c r="AN29" i="13"/>
  <c r="AN31" i="13" s="1"/>
  <c r="AM29" i="13"/>
  <c r="AM31" i="13" s="1"/>
  <c r="AL29" i="13"/>
  <c r="AL31" i="13" s="1"/>
  <c r="AK29" i="13"/>
  <c r="AK31" i="13" s="1"/>
  <c r="AJ29" i="13"/>
  <c r="AJ31" i="13" s="1"/>
  <c r="AI29" i="13"/>
  <c r="AI31" i="13" s="1"/>
  <c r="AH29" i="13"/>
  <c r="AH31" i="13" s="1"/>
  <c r="AG29" i="13"/>
  <c r="AG31" i="13" s="1"/>
  <c r="AF29" i="13"/>
  <c r="AF31" i="13" s="1"/>
  <c r="AE29" i="13"/>
  <c r="AE31" i="13" s="1"/>
  <c r="AZ28" i="13"/>
  <c r="AY28" i="13"/>
  <c r="AW28" i="13"/>
  <c r="AS28" i="13"/>
  <c r="AR28" i="13"/>
  <c r="AR27" i="13" s="1"/>
  <c r="AP28" i="13"/>
  <c r="AP27" i="13" s="1"/>
  <c r="AO28" i="13"/>
  <c r="AO27" i="13" s="1"/>
  <c r="AN28" i="13"/>
  <c r="AN27" i="13" s="1"/>
  <c r="AJ28" i="13"/>
  <c r="AJ27" i="13" s="1"/>
  <c r="AH28" i="13"/>
  <c r="AH27" i="13" s="1"/>
  <c r="AG28" i="13"/>
  <c r="AG27" i="13" s="1"/>
  <c r="AF28" i="13"/>
  <c r="AF27" i="13" s="1"/>
  <c r="BA27" i="13"/>
  <c r="AZ27" i="13"/>
  <c r="T27" i="13"/>
  <c r="T28" i="13" s="1" a="1"/>
  <c r="T28" i="13" s="1"/>
  <c r="T29" i="13" s="1" a="1"/>
  <c r="T29" i="13" s="1"/>
  <c r="T30" i="13" s="1" a="1"/>
  <c r="T30" i="13" s="1"/>
  <c r="T31" i="13" s="1" a="1"/>
  <c r="T31" i="13" s="1"/>
  <c r="T32" i="13" s="1" a="1"/>
  <c r="T32" i="13" s="1"/>
  <c r="T33" i="13" s="1" a="1"/>
  <c r="T33" i="13" s="1"/>
  <c r="F27" i="13" a="1"/>
  <c r="F27" i="13" s="1"/>
  <c r="BB24" i="13"/>
  <c r="BA24" i="13"/>
  <c r="AZ24" i="13"/>
  <c r="AY24" i="13"/>
  <c r="AX24" i="13"/>
  <c r="AW24" i="13"/>
  <c r="AV24" i="13"/>
  <c r="AU24" i="13"/>
  <c r="AT24" i="13"/>
  <c r="AS24" i="13"/>
  <c r="AR24" i="13"/>
  <c r="AQ24" i="13"/>
  <c r="AP24" i="13"/>
  <c r="AO24" i="13"/>
  <c r="AN24" i="13"/>
  <c r="AM24" i="13"/>
  <c r="AL24" i="13"/>
  <c r="AK24" i="13"/>
  <c r="AJ24" i="13"/>
  <c r="AI24" i="13"/>
  <c r="AH24" i="13"/>
  <c r="AG24" i="13"/>
  <c r="AF24" i="13"/>
  <c r="AE24" i="13"/>
  <c r="BC11" i="13" a="1"/>
  <c r="BC11" i="13" s="1"/>
  <c r="BB10" i="13" a="1"/>
  <c r="BB10" i="13" s="1"/>
  <c r="BA10" i="13" a="1"/>
  <c r="BA10" i="13" s="1"/>
  <c r="AZ10" i="13" a="1"/>
  <c r="AZ10" i="13" s="1"/>
  <c r="AY10" i="13" a="1"/>
  <c r="AY10" i="13" s="1"/>
  <c r="AX10" i="13" a="1"/>
  <c r="AX10" i="13" s="1"/>
  <c r="AW10" i="13" a="1"/>
  <c r="AW10" i="13" s="1"/>
  <c r="AV10" i="13" a="1"/>
  <c r="AV10" i="13" s="1"/>
  <c r="AU10" i="13" a="1"/>
  <c r="AU10" i="13" s="1"/>
  <c r="AT10" i="13" a="1"/>
  <c r="AT10" i="13" s="1"/>
  <c r="AS10" i="13" a="1"/>
  <c r="AS10" i="13" s="1"/>
  <c r="AR10" i="13" a="1"/>
  <c r="AR10" i="13"/>
  <c r="AQ10" i="13" a="1"/>
  <c r="AQ10" i="13" s="1"/>
  <c r="AP10" i="13" a="1"/>
  <c r="AP10" i="13" s="1"/>
  <c r="AO10" i="13" a="1"/>
  <c r="AO10" i="13" s="1"/>
  <c r="AN10" i="13" a="1"/>
  <c r="AN10" i="13" s="1"/>
  <c r="AM10" i="13" a="1"/>
  <c r="AM10" i="13" s="1"/>
  <c r="AL10" i="13" a="1"/>
  <c r="AL10" i="13" s="1"/>
  <c r="AK10" i="13" a="1"/>
  <c r="AK10" i="13"/>
  <c r="AJ10" i="13" a="1"/>
  <c r="AJ10" i="13" s="1"/>
  <c r="AI10" i="13" a="1"/>
  <c r="AI10" i="13" s="1"/>
  <c r="AH10" i="13" a="1"/>
  <c r="AH10" i="13" s="1"/>
  <c r="AG10" i="13" a="1"/>
  <c r="AG10" i="13" s="1"/>
  <c r="AF10" i="13" a="1"/>
  <c r="AF10" i="13" s="1"/>
  <c r="AE10" i="13" a="1"/>
  <c r="AE10" i="13" s="1"/>
  <c r="BB9" i="13"/>
  <c r="BA9" i="13"/>
  <c r="AZ9" i="13"/>
  <c r="AY9" i="13"/>
  <c r="AX9" i="13"/>
  <c r="AW9" i="13"/>
  <c r="AV9" i="13"/>
  <c r="AU9" i="13"/>
  <c r="AT9" i="13"/>
  <c r="AS9" i="13" a="1"/>
  <c r="AS9" i="13" s="1"/>
  <c r="AR9" i="13"/>
  <c r="AQ9" i="13"/>
  <c r="AP9" i="13"/>
  <c r="AO9" i="13"/>
  <c r="AN9" i="13"/>
  <c r="AM9" i="13"/>
  <c r="AL9" i="13"/>
  <c r="AK9" i="13"/>
  <c r="AJ9" i="13"/>
  <c r="AI9" i="13" a="1"/>
  <c r="AI9" i="13" s="1"/>
  <c r="AH9" i="13"/>
  <c r="AG9" i="13"/>
  <c r="AF9" i="13"/>
  <c r="AE9" i="13"/>
  <c r="BB7" i="13" a="1"/>
  <c r="BB7" i="13" s="1"/>
  <c r="BA7" i="13" a="1"/>
  <c r="BA7" i="13" s="1"/>
  <c r="AZ7" i="13" a="1"/>
  <c r="AZ7" i="13" s="1"/>
  <c r="AY7" i="13" a="1"/>
  <c r="AY7" i="13" s="1"/>
  <c r="AX7" i="13" a="1"/>
  <c r="AX7" i="13" s="1"/>
  <c r="AW7" i="13" a="1"/>
  <c r="AW7" i="13" s="1"/>
  <c r="AV7" i="13" a="1"/>
  <c r="AV7" i="13" s="1"/>
  <c r="AU7" i="13" a="1"/>
  <c r="AU7" i="13" s="1"/>
  <c r="AT7" i="13" a="1"/>
  <c r="AT7" i="13" s="1"/>
  <c r="AS7" i="13" a="1"/>
  <c r="AS7" i="13" s="1"/>
  <c r="AR7" i="13" a="1"/>
  <c r="AR7" i="13" s="1"/>
  <c r="AQ7" i="13" a="1"/>
  <c r="AQ7" i="13" s="1"/>
  <c r="AP7" i="13" a="1"/>
  <c r="AP7" i="13" s="1"/>
  <c r="AO7" i="13" a="1"/>
  <c r="AO7" i="13" s="1"/>
  <c r="AN7" i="13" a="1"/>
  <c r="AN7" i="13" s="1"/>
  <c r="AM7" i="13" a="1"/>
  <c r="AM7" i="13" s="1"/>
  <c r="AL7" i="13" a="1"/>
  <c r="AL7" i="13" s="1"/>
  <c r="AK7" i="13" a="1"/>
  <c r="AK7" i="13" s="1"/>
  <c r="AJ7" i="13" a="1"/>
  <c r="AJ7" i="13" s="1"/>
  <c r="AI7" i="13" a="1"/>
  <c r="AI7" i="13" s="1"/>
  <c r="AH7" i="13" a="1"/>
  <c r="AH7" i="13" s="1"/>
  <c r="AG7" i="13" a="1"/>
  <c r="AG7" i="13" s="1"/>
  <c r="AF7" i="13" a="1"/>
  <c r="AF7" i="13" s="1"/>
  <c r="AE7" i="13" a="1"/>
  <c r="AE7" i="13" s="1"/>
  <c r="BB6" i="13"/>
  <c r="BB8" i="13" s="1"/>
  <c r="BA6" i="13"/>
  <c r="AZ6" i="13"/>
  <c r="AZ8" i="13" s="1"/>
  <c r="AY6" i="13"/>
  <c r="AX6" i="13"/>
  <c r="AW6" i="13"/>
  <c r="AV6" i="13"/>
  <c r="AU6" i="13"/>
  <c r="AT6" i="13"/>
  <c r="AT8" i="13" s="1"/>
  <c r="AS6" i="13" a="1"/>
  <c r="AS6" i="13" s="1"/>
  <c r="AR6" i="13"/>
  <c r="AQ6" i="13"/>
  <c r="AP6" i="13"/>
  <c r="AO6" i="13"/>
  <c r="AN6" i="13"/>
  <c r="AM6" i="13"/>
  <c r="AL6" i="13"/>
  <c r="AK6" i="13"/>
  <c r="AJ6" i="13"/>
  <c r="AJ8" i="13" s="1"/>
  <c r="AI6" i="13" a="1"/>
  <c r="AI6" i="13" s="1"/>
  <c r="AH6" i="13"/>
  <c r="AG6" i="13"/>
  <c r="AF6" i="13"/>
  <c r="AE6" i="13"/>
  <c r="CW595" i="12"/>
  <c r="X595" i="12"/>
  <c r="T594" i="12"/>
  <c r="T593" i="12"/>
  <c r="CZ592" i="12" a="1"/>
  <c r="CZ592" i="12" s="1"/>
  <c r="CY592" i="12" a="1"/>
  <c r="CY592" i="12" s="1"/>
  <c r="AG592" i="12"/>
  <c r="T592" i="12"/>
  <c r="CW590" i="12"/>
  <c r="X590" i="12"/>
  <c r="T589" i="12"/>
  <c r="T588" i="12"/>
  <c r="CZ587" i="12" a="1"/>
  <c r="CZ587" i="12" s="1"/>
  <c r="CY587" i="12" a="1"/>
  <c r="CY587" i="12" s="1"/>
  <c r="T587" i="12"/>
  <c r="AD586" i="12"/>
  <c r="CW584" i="12"/>
  <c r="X584" i="12"/>
  <c r="AK583" i="12"/>
  <c r="AJ583" i="12"/>
  <c r="AJ594" i="12" s="1"/>
  <c r="AI583" i="12"/>
  <c r="AI594" i="12" s="1"/>
  <c r="AH583" i="12"/>
  <c r="T583" i="12"/>
  <c r="AK582" i="12"/>
  <c r="AJ582" i="12"/>
  <c r="AJ593" i="12" s="1"/>
  <c r="AI582" i="12"/>
  <c r="AH582" i="12"/>
  <c r="T582" i="12"/>
  <c r="CZ581" i="12" a="1"/>
  <c r="CZ581" i="12" s="1"/>
  <c r="CY581" i="12" a="1"/>
  <c r="CY581" i="12" s="1"/>
  <c r="AK581" i="12"/>
  <c r="AJ581" i="12"/>
  <c r="AJ592" i="12" s="1"/>
  <c r="AI581" i="12"/>
  <c r="AI592" i="12" s="1"/>
  <c r="AH581" i="12"/>
  <c r="T581" i="12"/>
  <c r="AD578" i="12"/>
  <c r="CW576" i="12"/>
  <c r="X576" i="12"/>
  <c r="CZ573" i="12" a="1"/>
  <c r="CZ573" i="12" s="1"/>
  <c r="CY573" i="12" a="1"/>
  <c r="CY573" i="12" s="1"/>
  <c r="CW571" i="12"/>
  <c r="X571" i="12"/>
  <c r="CQ570" i="12"/>
  <c r="CN570" i="12"/>
  <c r="CK570" i="12"/>
  <c r="CH570" i="12"/>
  <c r="CE570" i="12"/>
  <c r="CB570" i="12"/>
  <c r="BY570" i="12"/>
  <c r="BV570" i="12"/>
  <c r="BS570" i="12"/>
  <c r="BP570" i="12"/>
  <c r="BM570" i="12"/>
  <c r="BJ570" i="12"/>
  <c r="BG570" i="12"/>
  <c r="BD570" i="12"/>
  <c r="BA570" i="12"/>
  <c r="AX570" i="12"/>
  <c r="AU570" i="12"/>
  <c r="AR570" i="12"/>
  <c r="AO570" i="12"/>
  <c r="AL570" i="12"/>
  <c r="T570" i="12"/>
  <c r="CQ569" i="12"/>
  <c r="CQ566" i="12" s="1"/>
  <c r="CN569" i="12"/>
  <c r="CK569" i="12"/>
  <c r="CH569" i="12"/>
  <c r="CE569" i="12"/>
  <c r="CB569" i="12"/>
  <c r="BY569" i="12"/>
  <c r="BV569" i="12"/>
  <c r="BS569" i="12"/>
  <c r="BP569" i="12"/>
  <c r="BM569" i="12"/>
  <c r="BJ569" i="12"/>
  <c r="BG569" i="12"/>
  <c r="BD569" i="12"/>
  <c r="BA569" i="12"/>
  <c r="AX569" i="12"/>
  <c r="AU569" i="12"/>
  <c r="AR569" i="12"/>
  <c r="AO569" i="12"/>
  <c r="AL569" i="12"/>
  <c r="T569" i="12"/>
  <c r="CZ568" i="12" a="1"/>
  <c r="CZ568" i="12" s="1"/>
  <c r="CY568" i="12" a="1"/>
  <c r="CY568" i="12" s="1"/>
  <c r="CQ568" i="12"/>
  <c r="CN568" i="12"/>
  <c r="CK568" i="12"/>
  <c r="CH568" i="12"/>
  <c r="CE568" i="12"/>
  <c r="CB568" i="12"/>
  <c r="BY568" i="12"/>
  <c r="BV568" i="12"/>
  <c r="BS568" i="12"/>
  <c r="BP568" i="12"/>
  <c r="BM568" i="12"/>
  <c r="BJ568" i="12"/>
  <c r="BG568" i="12"/>
  <c r="BD568" i="12"/>
  <c r="BD566" i="12" s="1"/>
  <c r="BA568" i="12"/>
  <c r="AX568" i="12"/>
  <c r="AU568" i="12"/>
  <c r="AR568" i="12"/>
  <c r="AO568" i="12"/>
  <c r="AL568" i="12"/>
  <c r="T568" i="12"/>
  <c r="AD567" i="12"/>
  <c r="CS566" i="12"/>
  <c r="CR566" i="12"/>
  <c r="CP566" i="12"/>
  <c r="CO566" i="12"/>
  <c r="CM566" i="12"/>
  <c r="CL566" i="12"/>
  <c r="CJ566" i="12"/>
  <c r="CI566" i="12"/>
  <c r="CG566" i="12"/>
  <c r="CF566" i="12"/>
  <c r="CD566" i="12"/>
  <c r="CC566" i="12"/>
  <c r="CA566" i="12"/>
  <c r="BZ566" i="12"/>
  <c r="BX566" i="12"/>
  <c r="BW566" i="12"/>
  <c r="BU566" i="12"/>
  <c r="BT566" i="12"/>
  <c r="BR566" i="12"/>
  <c r="BQ566" i="12"/>
  <c r="BO566" i="12"/>
  <c r="BN566" i="12"/>
  <c r="BL566" i="12"/>
  <c r="BK566" i="12"/>
  <c r="BI566" i="12"/>
  <c r="BH566" i="12"/>
  <c r="BF566" i="12"/>
  <c r="BE566" i="12"/>
  <c r="BC566" i="12"/>
  <c r="BB566" i="12"/>
  <c r="AZ566" i="12"/>
  <c r="AY566" i="12"/>
  <c r="AW566" i="12"/>
  <c r="AV566" i="12"/>
  <c r="AT566" i="12"/>
  <c r="AS566" i="12"/>
  <c r="AQ566" i="12"/>
  <c r="AP566" i="12"/>
  <c r="AN566" i="12"/>
  <c r="AM566" i="12"/>
  <c r="AK566" i="12"/>
  <c r="AJ566" i="12"/>
  <c r="AI566" i="12"/>
  <c r="AH566" i="12"/>
  <c r="CW565" i="12"/>
  <c r="X565" i="12"/>
  <c r="CZ562" i="12" a="1"/>
  <c r="CZ562" i="12" s="1"/>
  <c r="CY562" i="12" a="1"/>
  <c r="CY562" i="12" s="1"/>
  <c r="CW560" i="12"/>
  <c r="X560" i="12"/>
  <c r="T559" i="12"/>
  <c r="T558" i="12"/>
  <c r="CZ557" i="12" a="1"/>
  <c r="CZ557" i="12" s="1"/>
  <c r="CY557" i="12" a="1"/>
  <c r="CY557" i="12" s="1"/>
  <c r="T557" i="12"/>
  <c r="AD556" i="12"/>
  <c r="AK555" i="12"/>
  <c r="AJ555" i="12"/>
  <c r="AI555" i="12"/>
  <c r="AH555" i="12"/>
  <c r="CW554" i="12"/>
  <c r="X554" i="12"/>
  <c r="AJ553" i="12"/>
  <c r="AI553" i="12"/>
  <c r="T553" i="12"/>
  <c r="AJ552" i="12"/>
  <c r="AI552" i="12"/>
  <c r="T552" i="12"/>
  <c r="CZ551" i="12" a="1"/>
  <c r="CZ551" i="12" s="1"/>
  <c r="CY551" i="12" a="1"/>
  <c r="CY551" i="12" s="1"/>
  <c r="AJ551" i="12"/>
  <c r="AI551" i="12"/>
  <c r="AG551" i="12"/>
  <c r="T551" i="12"/>
  <c r="CW549" i="12"/>
  <c r="X549" i="12"/>
  <c r="T548" i="12"/>
  <c r="T547" i="12"/>
  <c r="CZ546" i="12" a="1"/>
  <c r="CZ546" i="12" s="1"/>
  <c r="CY546" i="12" a="1"/>
  <c r="CY546" i="12" s="1"/>
  <c r="T546" i="12"/>
  <c r="CW544" i="12"/>
  <c r="X544" i="12"/>
  <c r="CZ541" i="12" a="1"/>
  <c r="CZ541" i="12" s="1"/>
  <c r="CY541" i="12" a="1"/>
  <c r="CY541" i="12" s="1"/>
  <c r="CW539" i="12"/>
  <c r="X539" i="12"/>
  <c r="T538" i="12"/>
  <c r="T537" i="12"/>
  <c r="CZ536" i="12" a="1"/>
  <c r="CZ536" i="12" s="1"/>
  <c r="CY536" i="12" a="1"/>
  <c r="CY536" i="12" s="1"/>
  <c r="T536" i="12"/>
  <c r="AD535" i="12"/>
  <c r="AK534" i="12"/>
  <c r="AJ534" i="12"/>
  <c r="AI534" i="12"/>
  <c r="AH534" i="12"/>
  <c r="CW533" i="12"/>
  <c r="X533" i="12"/>
  <c r="AJ532" i="12"/>
  <c r="AI532" i="12"/>
  <c r="T532" i="12"/>
  <c r="AJ531" i="12"/>
  <c r="AI531" i="12"/>
  <c r="T531" i="12"/>
  <c r="CZ530" i="12" a="1"/>
  <c r="CZ530" i="12" s="1"/>
  <c r="CY530" i="12" a="1"/>
  <c r="CY530" i="12" s="1"/>
  <c r="AJ530" i="12"/>
  <c r="AI530" i="12"/>
  <c r="AG530" i="12"/>
  <c r="T530" i="12"/>
  <c r="CW528" i="12"/>
  <c r="X528" i="12"/>
  <c r="T527" i="12"/>
  <c r="T526" i="12"/>
  <c r="CZ525" i="12" a="1"/>
  <c r="CZ525" i="12" s="1"/>
  <c r="CY525" i="12" a="1"/>
  <c r="CY525" i="12" s="1"/>
  <c r="T525" i="12"/>
  <c r="CW523" i="12"/>
  <c r="X523" i="12"/>
  <c r="CZ520" i="12" a="1"/>
  <c r="CZ520" i="12" s="1"/>
  <c r="CY520" i="12" a="1"/>
  <c r="CY520" i="12" s="1"/>
  <c r="CW518" i="12"/>
  <c r="X518" i="12"/>
  <c r="T517" i="12"/>
  <c r="T516" i="12"/>
  <c r="CZ515" i="12" a="1"/>
  <c r="CZ515" i="12" s="1"/>
  <c r="CY515" i="12" a="1"/>
  <c r="CY515" i="12" s="1"/>
  <c r="T515" i="12"/>
  <c r="AD514" i="12"/>
  <c r="AK513" i="12"/>
  <c r="AJ513" i="12"/>
  <c r="AI513" i="12"/>
  <c r="AH513" i="12"/>
  <c r="CW512" i="12"/>
  <c r="X512" i="12"/>
  <c r="AJ511" i="12"/>
  <c r="AI511" i="12"/>
  <c r="T511" i="12"/>
  <c r="AJ510" i="12"/>
  <c r="AI510" i="12"/>
  <c r="T510" i="12"/>
  <c r="CZ509" i="12" a="1"/>
  <c r="CZ509" i="12" s="1"/>
  <c r="CY509" i="12" a="1"/>
  <c r="CY509" i="12" s="1"/>
  <c r="AJ509" i="12"/>
  <c r="AI509" i="12"/>
  <c r="AG509" i="12"/>
  <c r="T509" i="12"/>
  <c r="CW507" i="12"/>
  <c r="X507" i="12"/>
  <c r="T506" i="12"/>
  <c r="T505" i="12"/>
  <c r="CZ504" i="12" a="1"/>
  <c r="CZ504" i="12" s="1"/>
  <c r="CY504" i="12" a="1"/>
  <c r="CY504" i="12" s="1"/>
  <c r="T504" i="12"/>
  <c r="CW502" i="12"/>
  <c r="X502" i="12"/>
  <c r="CZ499" i="12" a="1"/>
  <c r="CZ499" i="12" s="1"/>
  <c r="CY499" i="12" a="1"/>
  <c r="CY499" i="12" s="1"/>
  <c r="CW497" i="12"/>
  <c r="X497" i="12"/>
  <c r="T496" i="12"/>
  <c r="T495" i="12"/>
  <c r="CZ494" i="12" a="1"/>
  <c r="CZ494" i="12" s="1"/>
  <c r="CY494" i="12" a="1"/>
  <c r="CY494" i="12" s="1"/>
  <c r="T494" i="12"/>
  <c r="AD493" i="12"/>
  <c r="AK492" i="12"/>
  <c r="AJ492" i="12"/>
  <c r="AI492" i="12"/>
  <c r="AH492" i="12"/>
  <c r="CW491" i="12"/>
  <c r="X491" i="12"/>
  <c r="AJ490" i="12"/>
  <c r="AI490" i="12"/>
  <c r="T490" i="12"/>
  <c r="AJ489" i="12"/>
  <c r="AI489" i="12"/>
  <c r="T489" i="12"/>
  <c r="CZ488" i="12" a="1"/>
  <c r="CZ488" i="12" s="1"/>
  <c r="CY488" i="12" a="1"/>
  <c r="CY488" i="12" s="1"/>
  <c r="AJ488" i="12"/>
  <c r="AI488" i="12"/>
  <c r="AG488" i="12"/>
  <c r="T488" i="12"/>
  <c r="CW486" i="12"/>
  <c r="X486" i="12"/>
  <c r="T485" i="12"/>
  <c r="T484" i="12"/>
  <c r="CZ483" i="12" a="1"/>
  <c r="CZ483" i="12"/>
  <c r="CY483" i="12" a="1"/>
  <c r="CY483" i="12" s="1"/>
  <c r="T483" i="12"/>
  <c r="CW481" i="12"/>
  <c r="X481" i="12"/>
  <c r="T480" i="12"/>
  <c r="T479" i="12"/>
  <c r="CZ478" i="12" a="1"/>
  <c r="CZ478" i="12" s="1"/>
  <c r="CY478" i="12" a="1"/>
  <c r="CY478" i="12" s="1"/>
  <c r="AG478" i="12"/>
  <c r="T478" i="12"/>
  <c r="CW476" i="12"/>
  <c r="X476" i="12"/>
  <c r="CS475" i="12" a="1"/>
  <c r="CS475" i="12" s="1"/>
  <c r="CP475" i="12" a="1"/>
  <c r="CP475" i="12" s="1"/>
  <c r="CM475" i="12" a="1"/>
  <c r="CM475" i="12" s="1"/>
  <c r="CJ475" i="12" a="1"/>
  <c r="CJ475" i="12" s="1"/>
  <c r="CG475" i="12" a="1"/>
  <c r="CG475" i="12" s="1"/>
  <c r="CD475" i="12" a="1"/>
  <c r="CD475" i="12" s="1"/>
  <c r="CA475" i="12" a="1"/>
  <c r="CA475" i="12" s="1"/>
  <c r="BX475" i="12" a="1"/>
  <c r="BX475" i="12" s="1"/>
  <c r="BU475" i="12" a="1"/>
  <c r="BU475" i="12" s="1"/>
  <c r="BR475" i="12" a="1"/>
  <c r="BR475" i="12" s="1"/>
  <c r="BO475" i="12" a="1"/>
  <c r="BO475" i="12" s="1"/>
  <c r="BL475" i="12" a="1"/>
  <c r="BL475" i="12" s="1"/>
  <c r="BI475" i="12" a="1"/>
  <c r="BI475" i="12" s="1"/>
  <c r="BF475" i="12" a="1"/>
  <c r="BF475" i="12" s="1"/>
  <c r="BC475" i="12" a="1"/>
  <c r="BC475" i="12" s="1"/>
  <c r="AZ475" i="12" a="1"/>
  <c r="AZ475" i="12" s="1"/>
  <c r="AW475" i="12" a="1"/>
  <c r="AW475" i="12" s="1"/>
  <c r="AT475" i="12" a="1"/>
  <c r="AT475" i="12" s="1"/>
  <c r="AQ475" i="12" a="1"/>
  <c r="AQ475" i="12" s="1"/>
  <c r="AN475" i="12" a="1"/>
  <c r="AN475" i="12" s="1"/>
  <c r="T475" i="12"/>
  <c r="CS474" i="12" a="1"/>
  <c r="CS474" i="12" s="1"/>
  <c r="CP474" i="12" a="1"/>
  <c r="CP474" i="12" s="1"/>
  <c r="CM474" i="12" a="1"/>
  <c r="CM474" i="12" s="1"/>
  <c r="CJ474" i="12" a="1"/>
  <c r="CJ474" i="12" s="1"/>
  <c r="CG474" i="12" a="1"/>
  <c r="CG474" i="12" s="1"/>
  <c r="CD474" i="12" a="1"/>
  <c r="CD474" i="12" s="1"/>
  <c r="CA474" i="12" a="1"/>
  <c r="CA474" i="12" s="1"/>
  <c r="BX474" i="12" a="1"/>
  <c r="BX474" i="12" s="1"/>
  <c r="BU474" i="12" a="1"/>
  <c r="BU474" i="12" s="1"/>
  <c r="BR474" i="12" a="1"/>
  <c r="BR474" i="12" s="1"/>
  <c r="BO474" i="12" a="1"/>
  <c r="BO474" i="12" s="1"/>
  <c r="BL474" i="12" a="1"/>
  <c r="BL474" i="12" s="1"/>
  <c r="BI474" i="12" a="1"/>
  <c r="BI474" i="12" s="1"/>
  <c r="BF474" i="12" a="1"/>
  <c r="BF474" i="12" s="1"/>
  <c r="BC474" i="12" a="1"/>
  <c r="BC474" i="12" s="1"/>
  <c r="AZ474" i="12" a="1"/>
  <c r="AZ474" i="12" s="1"/>
  <c r="AW474" i="12" a="1"/>
  <c r="AW474" i="12" s="1"/>
  <c r="AT474" i="12" a="1"/>
  <c r="AT474" i="12" s="1"/>
  <c r="AQ474" i="12" a="1"/>
  <c r="AQ474" i="12" s="1"/>
  <c r="T474" i="12"/>
  <c r="CZ473" i="12" a="1"/>
  <c r="CZ473" i="12" s="1"/>
  <c r="CY473" i="12" a="1"/>
  <c r="CY473" i="12" s="1"/>
  <c r="CS473" i="12" a="1"/>
  <c r="CS473" i="12" s="1"/>
  <c r="CP473" i="12" a="1"/>
  <c r="CP473" i="12" s="1"/>
  <c r="CM473" i="12" a="1"/>
  <c r="CM473" i="12" s="1"/>
  <c r="CJ473" i="12" a="1"/>
  <c r="CJ473" i="12" s="1"/>
  <c r="CG473" i="12" a="1"/>
  <c r="CG473" i="12" s="1"/>
  <c r="CD473" i="12" a="1"/>
  <c r="CD473" i="12" s="1"/>
  <c r="CA473" i="12" a="1"/>
  <c r="CA473" i="12" s="1"/>
  <c r="BX473" i="12" a="1"/>
  <c r="BX473" i="12" s="1"/>
  <c r="BU473" i="12" a="1"/>
  <c r="BU473" i="12" s="1"/>
  <c r="BR473" i="12" a="1"/>
  <c r="BR473" i="12" s="1"/>
  <c r="BO473" i="12" a="1"/>
  <c r="BO473" i="12" s="1"/>
  <c r="BL473" i="12" a="1"/>
  <c r="BL473" i="12" s="1"/>
  <c r="BI473" i="12" a="1"/>
  <c r="BI473" i="12"/>
  <c r="BF473" i="12" a="1"/>
  <c r="BF473" i="12" s="1"/>
  <c r="BC473" i="12" a="1"/>
  <c r="BC473" i="12" s="1"/>
  <c r="AZ473" i="12" a="1"/>
  <c r="AZ473" i="12"/>
  <c r="AW473" i="12" a="1"/>
  <c r="AW473" i="12" s="1"/>
  <c r="AT473" i="12" a="1"/>
  <c r="AT473" i="12" s="1"/>
  <c r="AQ473" i="12" a="1"/>
  <c r="AQ473" i="12" s="1"/>
  <c r="AN473" i="12" a="1"/>
  <c r="AN473" i="12" s="1"/>
  <c r="T473" i="12"/>
  <c r="CW471" i="12"/>
  <c r="X471" i="12"/>
  <c r="AF470" i="12"/>
  <c r="CZ470" i="12" s="1" a="1"/>
  <c r="CZ470" i="12" s="1"/>
  <c r="AE470" i="12" a="1"/>
  <c r="AE470" i="12" s="1"/>
  <c r="X470" i="12"/>
  <c r="T470" i="12"/>
  <c r="AF469" i="12"/>
  <c r="AF474" i="12" s="1" a="1"/>
  <c r="AF474" i="12" s="1"/>
  <c r="AE469" i="12" a="1"/>
  <c r="AE469" i="12" s="1"/>
  <c r="AE474" i="12" s="1" a="1"/>
  <c r="AE474" i="12" s="1"/>
  <c r="X469" i="12"/>
  <c r="T469" i="12"/>
  <c r="CZ468" i="12" a="1"/>
  <c r="CZ468" i="12" s="1"/>
  <c r="CY468" i="12" a="1"/>
  <c r="CY468" i="12" s="1"/>
  <c r="T468" i="12"/>
  <c r="CS467" i="12"/>
  <c r="CR467" i="12"/>
  <c r="CP467" i="12"/>
  <c r="CO467" i="12"/>
  <c r="CM467" i="12"/>
  <c r="CL467" i="12"/>
  <c r="CJ467" i="12"/>
  <c r="CI467" i="12"/>
  <c r="CG467" i="12"/>
  <c r="CF467" i="12"/>
  <c r="CD467" i="12"/>
  <c r="CC467" i="12"/>
  <c r="CA467" i="12"/>
  <c r="BZ467" i="12"/>
  <c r="BX467" i="12"/>
  <c r="BW467" i="12"/>
  <c r="BU467" i="12"/>
  <c r="BT467" i="12"/>
  <c r="BR467" i="12"/>
  <c r="BQ467" i="12"/>
  <c r="BO467" i="12"/>
  <c r="BN467" i="12"/>
  <c r="BL467" i="12"/>
  <c r="BK467" i="12"/>
  <c r="BI467" i="12"/>
  <c r="BH467" i="12"/>
  <c r="BF467" i="12"/>
  <c r="BE467" i="12"/>
  <c r="BC467" i="12"/>
  <c r="BB467" i="12"/>
  <c r="AZ467" i="12"/>
  <c r="AY467" i="12"/>
  <c r="AW467" i="12"/>
  <c r="AV467" i="12"/>
  <c r="AT467" i="12"/>
  <c r="AS467" i="12"/>
  <c r="AQ467" i="12"/>
  <c r="AP467" i="12"/>
  <c r="AN467" i="12"/>
  <c r="AK467" i="12"/>
  <c r="AH467" i="12"/>
  <c r="CW466" i="12"/>
  <c r="X466" i="12"/>
  <c r="CZ465" i="12" a="1"/>
  <c r="CZ465" i="12" s="1"/>
  <c r="CY465" i="12" a="1"/>
  <c r="CY465" i="12" s="1"/>
  <c r="AJ465" i="12"/>
  <c r="AI465" i="12"/>
  <c r="AI589" i="12" s="1"/>
  <c r="T465" i="12"/>
  <c r="CZ464" i="12" a="1"/>
  <c r="CZ464" i="12" s="1"/>
  <c r="CY464" i="12" a="1"/>
  <c r="CY464" i="12" s="1"/>
  <c r="AJ464" i="12"/>
  <c r="AI464" i="12"/>
  <c r="T464" i="12"/>
  <c r="CZ463" i="12" a="1"/>
  <c r="CZ463" i="12" s="1"/>
  <c r="CY463" i="12" a="1"/>
  <c r="CY463" i="12" s="1"/>
  <c r="AJ463" i="12"/>
  <c r="AI463" i="12"/>
  <c r="AI587" i="12" s="1"/>
  <c r="T463" i="12"/>
  <c r="CS457" i="12" a="1"/>
  <c r="CS457" i="12" s="1"/>
  <c r="CR457" i="12" a="1"/>
  <c r="CR457" i="12" s="1"/>
  <c r="CP457" i="12" a="1"/>
  <c r="CP457" i="12"/>
  <c r="CO457" i="12" a="1"/>
  <c r="CO457" i="12" s="1"/>
  <c r="CM457" i="12" a="1"/>
  <c r="CM457" i="12" s="1"/>
  <c r="CL457" i="12" a="1"/>
  <c r="CL457" i="12" s="1"/>
  <c r="CJ457" i="12" a="1"/>
  <c r="CJ457" i="12" s="1"/>
  <c r="CI457" i="12" a="1"/>
  <c r="CI457" i="12" s="1"/>
  <c r="CI458" i="12" s="1"/>
  <c r="CG457" i="12" a="1"/>
  <c r="CG457" i="12" s="1"/>
  <c r="CF457" i="12" a="1"/>
  <c r="CF457" i="12" s="1"/>
  <c r="CD457" i="12" a="1"/>
  <c r="CD457" i="12" s="1"/>
  <c r="CC457" i="12" a="1"/>
  <c r="CC457" i="12" s="1"/>
  <c r="CA457" i="12" a="1"/>
  <c r="CA457" i="12" s="1"/>
  <c r="BZ457" i="12" a="1"/>
  <c r="BZ457" i="12" s="1"/>
  <c r="BX457" i="12" a="1"/>
  <c r="BX457" i="12" s="1"/>
  <c r="BW457" i="12" a="1"/>
  <c r="BW457" i="12" s="1"/>
  <c r="BU457" i="12" a="1"/>
  <c r="BU457" i="12" s="1"/>
  <c r="BT457" i="12" a="1"/>
  <c r="BT457" i="12" s="1"/>
  <c r="BR457" i="12" a="1"/>
  <c r="BR457" i="12" s="1"/>
  <c r="BQ457" i="12" a="1"/>
  <c r="BQ457" i="12" s="1"/>
  <c r="BO457" i="12" a="1"/>
  <c r="BO457" i="12"/>
  <c r="BN457" i="12" a="1"/>
  <c r="BN457" i="12" s="1"/>
  <c r="BL457" i="12" a="1"/>
  <c r="BL457" i="12" s="1"/>
  <c r="BK457" i="12" a="1"/>
  <c r="BK457" i="12" s="1"/>
  <c r="BI457" i="12" a="1"/>
  <c r="BI457" i="12" s="1"/>
  <c r="BH457" i="12" a="1"/>
  <c r="BH457" i="12" s="1"/>
  <c r="BF457" i="12" a="1"/>
  <c r="BF457" i="12" s="1"/>
  <c r="BE457" i="12" a="1"/>
  <c r="BE457" i="12" s="1"/>
  <c r="BC457" i="12" a="1"/>
  <c r="BC457" i="12" s="1"/>
  <c r="BB457" i="12" a="1"/>
  <c r="BB457" i="12" s="1"/>
  <c r="AZ457" i="12" a="1"/>
  <c r="AZ457" i="12" s="1"/>
  <c r="AY457" i="12" a="1"/>
  <c r="AY457" i="12" s="1"/>
  <c r="AW457" i="12" a="1"/>
  <c r="AW457" i="12" s="1"/>
  <c r="AV457" i="12" a="1"/>
  <c r="AV457" i="12" s="1"/>
  <c r="AT457" i="12" a="1"/>
  <c r="AT457" i="12" s="1"/>
  <c r="AS457" i="12" a="1"/>
  <c r="AS457" i="12" s="1"/>
  <c r="AS458" i="12" s="1"/>
  <c r="AQ457" i="12" a="1"/>
  <c r="AQ457" i="12" s="1"/>
  <c r="AP457" i="12" a="1"/>
  <c r="AP457" i="12" s="1"/>
  <c r="CR456" i="12" a="1"/>
  <c r="CR456" i="12" s="1"/>
  <c r="CO456" i="12" a="1"/>
  <c r="CO456" i="12" s="1"/>
  <c r="CL456" i="12" a="1"/>
  <c r="CL456" i="12" s="1"/>
  <c r="CI456" i="12" a="1"/>
  <c r="CI456" i="12" s="1"/>
  <c r="CF456" i="12" a="1"/>
  <c r="CF456" i="12" s="1"/>
  <c r="CC456" i="12" a="1"/>
  <c r="CC456" i="12" s="1"/>
  <c r="BZ456" i="12" a="1"/>
  <c r="BZ456" i="12" s="1"/>
  <c r="BW456" i="12" a="1"/>
  <c r="BW456" i="12" s="1"/>
  <c r="BT456" i="12" a="1"/>
  <c r="BT456" i="12" s="1"/>
  <c r="BQ456" i="12" a="1"/>
  <c r="BQ456" i="12" s="1"/>
  <c r="BN456" i="12" a="1"/>
  <c r="BN456" i="12" s="1"/>
  <c r="BK456" i="12" a="1"/>
  <c r="BK456" i="12" s="1"/>
  <c r="BH456" i="12" a="1"/>
  <c r="BH456" i="12" s="1"/>
  <c r="BE456" i="12" a="1"/>
  <c r="BE456" i="12" s="1"/>
  <c r="BB456" i="12" a="1"/>
  <c r="BB456" i="12"/>
  <c r="AY456" i="12" a="1"/>
  <c r="AY456" i="12" s="1"/>
  <c r="AV456" i="12" a="1"/>
  <c r="AV456" i="12" s="1"/>
  <c r="AS456" i="12" a="1"/>
  <c r="AS456" i="12" s="1"/>
  <c r="AP456" i="12" a="1"/>
  <c r="AP456" i="12" s="1"/>
  <c r="AM456" i="12" a="1"/>
  <c r="AM456" i="12" s="1"/>
  <c r="CR455" i="12"/>
  <c r="CO455" i="12"/>
  <c r="CL455" i="12"/>
  <c r="CI455" i="12"/>
  <c r="CF455" i="12"/>
  <c r="CC455" i="12"/>
  <c r="BZ455" i="12"/>
  <c r="BW455" i="12"/>
  <c r="BT455" i="12"/>
  <c r="BQ455" i="12"/>
  <c r="BN455" i="12"/>
  <c r="BK455" i="12"/>
  <c r="BH455" i="12"/>
  <c r="BE455" i="12"/>
  <c r="BB455" i="12"/>
  <c r="AY455" i="12"/>
  <c r="AV455" i="12"/>
  <c r="AS455" i="12"/>
  <c r="AP455" i="12"/>
  <c r="AM455" i="12"/>
  <c r="AM459" i="12" s="1"/>
  <c r="AK455" i="12"/>
  <c r="AK459" i="12" s="1"/>
  <c r="AJ455" i="12"/>
  <c r="AJ459" i="12" s="1"/>
  <c r="AJ460" i="12" s="1"/>
  <c r="AI455" i="12"/>
  <c r="AI459" i="12" s="1"/>
  <c r="AI460" i="12" s="1"/>
  <c r="AH455" i="12"/>
  <c r="AH459" i="12" s="1"/>
  <c r="CS454" i="12" a="1"/>
  <c r="CS454" i="12" s="1"/>
  <c r="CS455" i="12" s="1"/>
  <c r="CQ455" i="12" s="1"/>
  <c r="CP454" i="12" a="1"/>
  <c r="CP454" i="12"/>
  <c r="CP455" i="12" s="1"/>
  <c r="CN455" i="12" s="1"/>
  <c r="CM454" i="12" a="1"/>
  <c r="CM454" i="12" s="1"/>
  <c r="CM455" i="12" s="1"/>
  <c r="CJ454" i="12" a="1"/>
  <c r="CJ454" i="12" s="1"/>
  <c r="CJ455" i="12" s="1"/>
  <c r="CG454" i="12" a="1"/>
  <c r="CG454" i="12"/>
  <c r="CG455" i="12" s="1"/>
  <c r="CD454" i="12" a="1"/>
  <c r="CD454" i="12" s="1"/>
  <c r="CD455" i="12" s="1"/>
  <c r="CA454" i="12" a="1"/>
  <c r="CA454" i="12" s="1"/>
  <c r="CA455" i="12" s="1"/>
  <c r="BX454" i="12" a="1"/>
  <c r="BX454" i="12" s="1"/>
  <c r="BX455" i="12" s="1"/>
  <c r="BU454" i="12" a="1"/>
  <c r="BU454" i="12" s="1"/>
  <c r="BU455" i="12" s="1"/>
  <c r="BR454" i="12" a="1"/>
  <c r="BR454" i="12" s="1"/>
  <c r="BR455" i="12" s="1"/>
  <c r="BO454" i="12" a="1"/>
  <c r="BO454" i="12" s="1"/>
  <c r="BO455" i="12" s="1"/>
  <c r="BL454" i="12" a="1"/>
  <c r="BL454" i="12" s="1"/>
  <c r="BL455" i="12" s="1"/>
  <c r="BI454" i="12" a="1"/>
  <c r="BI454" i="12" s="1"/>
  <c r="BI455" i="12" s="1"/>
  <c r="BF454" i="12" a="1"/>
  <c r="BF454" i="12" s="1"/>
  <c r="BF455" i="12" s="1"/>
  <c r="BD455" i="12" s="1"/>
  <c r="BC454" i="12" a="1"/>
  <c r="BC454" i="12" s="1"/>
  <c r="BC455" i="12" s="1"/>
  <c r="AZ454" i="12" a="1"/>
  <c r="AZ454" i="12" s="1"/>
  <c r="AZ455" i="12" s="1"/>
  <c r="AW454" i="12" a="1"/>
  <c r="AW454" i="12" s="1"/>
  <c r="AW455" i="12" s="1"/>
  <c r="AU455" i="12" s="1"/>
  <c r="AT454" i="12" a="1"/>
  <c r="AT454" i="12"/>
  <c r="AT455" i="12" s="1"/>
  <c r="AQ454" i="12" a="1"/>
  <c r="AQ454" i="12" s="1"/>
  <c r="AQ455" i="12" s="1"/>
  <c r="AN454" i="12" a="1"/>
  <c r="AN454" i="12" s="1"/>
  <c r="AN455" i="12" s="1"/>
  <c r="CQ453" i="12"/>
  <c r="CN453" i="12"/>
  <c r="CK453" i="12"/>
  <c r="CH453" i="12"/>
  <c r="CE453" i="12"/>
  <c r="CB453" i="12"/>
  <c r="BY453" i="12"/>
  <c r="BV453" i="12"/>
  <c r="BS453" i="12"/>
  <c r="BP453" i="12"/>
  <c r="BM453" i="12"/>
  <c r="BJ453" i="12"/>
  <c r="BG453" i="12"/>
  <c r="BD453" i="12"/>
  <c r="BA453" i="12"/>
  <c r="AX453" i="12"/>
  <c r="AU453" i="12"/>
  <c r="AR453" i="12"/>
  <c r="AO453" i="12"/>
  <c r="AL453" i="12"/>
  <c r="CR452" i="12"/>
  <c r="CO452" i="12"/>
  <c r="CL452" i="12"/>
  <c r="CI452" i="12"/>
  <c r="CF452" i="12"/>
  <c r="CC452" i="12"/>
  <c r="BZ452" i="12"/>
  <c r="BW452" i="12"/>
  <c r="BT452" i="12"/>
  <c r="BQ452" i="12"/>
  <c r="BN452" i="12"/>
  <c r="BK452" i="12"/>
  <c r="BH452" i="12"/>
  <c r="BE452" i="12"/>
  <c r="BB452" i="12"/>
  <c r="AY452" i="12"/>
  <c r="AV452" i="12"/>
  <c r="AS452" i="12"/>
  <c r="AP452" i="12"/>
  <c r="AM452" i="12"/>
  <c r="CR451" i="12"/>
  <c r="CO451" i="12"/>
  <c r="CL451" i="12"/>
  <c r="CI451" i="12"/>
  <c r="CF451" i="12"/>
  <c r="CC451" i="12"/>
  <c r="BZ451" i="12"/>
  <c r="BW451" i="12"/>
  <c r="BT451" i="12"/>
  <c r="BQ451" i="12"/>
  <c r="BN451" i="12"/>
  <c r="BK451" i="12"/>
  <c r="BH451" i="12"/>
  <c r="BE451" i="12"/>
  <c r="BB451" i="12"/>
  <c r="AY451" i="12"/>
  <c r="AV451" i="12"/>
  <c r="AS451" i="12"/>
  <c r="AP451" i="12"/>
  <c r="AM451" i="12"/>
  <c r="CQ446" i="12"/>
  <c r="CN446" i="12"/>
  <c r="CK446" i="12"/>
  <c r="CH446" i="12"/>
  <c r="CE446" i="12"/>
  <c r="CB446" i="12"/>
  <c r="BY446" i="12"/>
  <c r="BV446" i="12"/>
  <c r="BS446" i="12"/>
  <c r="BP446" i="12"/>
  <c r="BM446" i="12"/>
  <c r="BJ446" i="12"/>
  <c r="BG446" i="12"/>
  <c r="BD446" i="12"/>
  <c r="BA446" i="12"/>
  <c r="AX446" i="12"/>
  <c r="AU446" i="12"/>
  <c r="AR446" i="12"/>
  <c r="AO446" i="12"/>
  <c r="AL446" i="12"/>
  <c r="CQ444" i="12"/>
  <c r="CN444" i="12"/>
  <c r="CK444" i="12"/>
  <c r="CH444" i="12"/>
  <c r="CE444" i="12"/>
  <c r="CB444" i="12"/>
  <c r="BY444" i="12"/>
  <c r="BV444" i="12"/>
  <c r="BS444" i="12"/>
  <c r="BP444" i="12"/>
  <c r="BM444" i="12"/>
  <c r="BJ444" i="12"/>
  <c r="BG444" i="12"/>
  <c r="BD444" i="12"/>
  <c r="BA444" i="12"/>
  <c r="AX444" i="12"/>
  <c r="AU444" i="12"/>
  <c r="AR444" i="12"/>
  <c r="AO444" i="12"/>
  <c r="AL444" i="12"/>
  <c r="CQ441" i="12"/>
  <c r="CN441" i="12"/>
  <c r="CK441" i="12"/>
  <c r="CH441" i="12"/>
  <c r="CE441" i="12"/>
  <c r="CB441" i="12"/>
  <c r="BY441" i="12"/>
  <c r="BV441" i="12"/>
  <c r="BS441" i="12"/>
  <c r="BP441" i="12"/>
  <c r="BM441" i="12"/>
  <c r="BJ441" i="12"/>
  <c r="BG441" i="12"/>
  <c r="BD441" i="12"/>
  <c r="BA441" i="12"/>
  <c r="AX441" i="12"/>
  <c r="AU441" i="12"/>
  <c r="AR441" i="12"/>
  <c r="AO441" i="12"/>
  <c r="AL441" i="12"/>
  <c r="CS440" i="12"/>
  <c r="CR440" i="12"/>
  <c r="CP440" i="12"/>
  <c r="CO440" i="12"/>
  <c r="CM440" i="12"/>
  <c r="CL440" i="12"/>
  <c r="CJ440" i="12"/>
  <c r="CI440" i="12"/>
  <c r="CG440" i="12"/>
  <c r="CF440" i="12"/>
  <c r="CD440" i="12"/>
  <c r="CC440" i="12"/>
  <c r="CA440" i="12"/>
  <c r="BZ440" i="12"/>
  <c r="BX440" i="12"/>
  <c r="BW440" i="12"/>
  <c r="BU440" i="12"/>
  <c r="BT440" i="12"/>
  <c r="BR440" i="12"/>
  <c r="BQ440" i="12"/>
  <c r="BO440" i="12"/>
  <c r="BN440" i="12"/>
  <c r="BL440" i="12"/>
  <c r="BK440" i="12"/>
  <c r="BI440" i="12"/>
  <c r="BH440" i="12"/>
  <c r="BF440" i="12"/>
  <c r="BE440" i="12"/>
  <c r="BC440" i="12"/>
  <c r="BB440" i="12"/>
  <c r="AZ440" i="12"/>
  <c r="AY440" i="12"/>
  <c r="AW440" i="12"/>
  <c r="AV440" i="12"/>
  <c r="AT440" i="12"/>
  <c r="AS440" i="12"/>
  <c r="AQ440" i="12"/>
  <c r="AP440" i="12"/>
  <c r="AN440" i="12"/>
  <c r="AM440" i="12"/>
  <c r="AK440" i="12"/>
  <c r="AJ440" i="12"/>
  <c r="AI440" i="12"/>
  <c r="AH440" i="12"/>
  <c r="CQ439" i="12"/>
  <c r="CN439" i="12"/>
  <c r="CK439" i="12"/>
  <c r="CH439" i="12"/>
  <c r="CE439" i="12"/>
  <c r="CB439" i="12"/>
  <c r="BY439" i="12"/>
  <c r="BY438" i="12" s="1"/>
  <c r="BV439" i="12"/>
  <c r="BV438" i="12" s="1"/>
  <c r="BS439" i="12"/>
  <c r="BP439" i="12"/>
  <c r="BP438" i="12" s="1"/>
  <c r="BM439" i="12"/>
  <c r="BM438" i="12" s="1"/>
  <c r="BJ439" i="12"/>
  <c r="BG439" i="12"/>
  <c r="BD439" i="12"/>
  <c r="BA439" i="12"/>
  <c r="AX439" i="12"/>
  <c r="AU439" i="12"/>
  <c r="AR439" i="12"/>
  <c r="AR438" i="12" s="1"/>
  <c r="AO439" i="12"/>
  <c r="AO438" i="12" s="1"/>
  <c r="AL439" i="12"/>
  <c r="CS438" i="12"/>
  <c r="CS443" i="12" s="1"/>
  <c r="CS448" i="12" s="1"/>
  <c r="CR438" i="12"/>
  <c r="CR443" i="12" s="1"/>
  <c r="CR445" i="12" s="1"/>
  <c r="CQ438" i="12"/>
  <c r="CP438" i="12"/>
  <c r="CP443" i="12" s="1"/>
  <c r="CP447" i="12" s="1"/>
  <c r="CO438" i="12"/>
  <c r="CO443" i="12" s="1"/>
  <c r="CO447" i="12" s="1"/>
  <c r="CM438" i="12"/>
  <c r="CM443" i="12" s="1"/>
  <c r="CL438" i="12"/>
  <c r="CL443" i="12" s="1"/>
  <c r="CJ438" i="12"/>
  <c r="CJ443" i="12" s="1"/>
  <c r="CI438" i="12"/>
  <c r="CI443" i="12" s="1"/>
  <c r="CI447" i="12" s="1"/>
  <c r="CH438" i="12"/>
  <c r="CG438" i="12"/>
  <c r="CG443" i="12" s="1"/>
  <c r="CF438" i="12"/>
  <c r="CF443" i="12" s="1"/>
  <c r="CE438" i="12"/>
  <c r="CD438" i="12"/>
  <c r="CD443" i="12" s="1"/>
  <c r="CC438" i="12"/>
  <c r="CC443" i="12" s="1"/>
  <c r="CA438" i="12"/>
  <c r="CA443" i="12" s="1"/>
  <c r="BZ438" i="12"/>
  <c r="BZ443" i="12" s="1"/>
  <c r="BX438" i="12"/>
  <c r="BX443" i="12" s="1"/>
  <c r="BW438" i="12"/>
  <c r="BW443" i="12" s="1"/>
  <c r="BU438" i="12"/>
  <c r="BU443" i="12" s="1"/>
  <c r="BU448" i="12" s="1"/>
  <c r="BT438" i="12"/>
  <c r="BT443" i="12" s="1"/>
  <c r="BT445" i="12" s="1"/>
  <c r="BS438" i="12"/>
  <c r="BR438" i="12"/>
  <c r="BR443" i="12" s="1"/>
  <c r="BQ438" i="12"/>
  <c r="BQ443" i="12" s="1"/>
  <c r="BQ447" i="12" s="1"/>
  <c r="BO438" i="12"/>
  <c r="BO443" i="12" s="1"/>
  <c r="BN438" i="12"/>
  <c r="BN443" i="12" s="1"/>
  <c r="BL438" i="12"/>
  <c r="BL443" i="12" s="1"/>
  <c r="BK438" i="12"/>
  <c r="BK443" i="12" s="1"/>
  <c r="BK447" i="12" s="1"/>
  <c r="BI438" i="12"/>
  <c r="BI443" i="12" s="1"/>
  <c r="BI448" i="12" s="1"/>
  <c r="BH438" i="12"/>
  <c r="BH443" i="12" s="1"/>
  <c r="BG438" i="12"/>
  <c r="BF438" i="12"/>
  <c r="BF443" i="12" s="1"/>
  <c r="BF447" i="12" s="1"/>
  <c r="BE438" i="12"/>
  <c r="BE443" i="12" s="1"/>
  <c r="BD438" i="12"/>
  <c r="BC438" i="12"/>
  <c r="BC443" i="12" s="1"/>
  <c r="BB438" i="12"/>
  <c r="BB443" i="12" s="1"/>
  <c r="BB447" i="12" s="1"/>
  <c r="AZ438" i="12"/>
  <c r="AZ443" i="12" s="1"/>
  <c r="AZ445" i="12" s="1"/>
  <c r="AY438" i="12"/>
  <c r="AY443" i="12" s="1"/>
  <c r="AY447" i="12" s="1"/>
  <c r="AX438" i="12"/>
  <c r="AW438" i="12"/>
  <c r="AW443" i="12" s="1"/>
  <c r="AW448" i="12" s="1"/>
  <c r="AV438" i="12"/>
  <c r="AV443" i="12" s="1"/>
  <c r="AV445" i="12" s="1"/>
  <c r="AU438" i="12"/>
  <c r="AT438" i="12"/>
  <c r="AT443" i="12" s="1"/>
  <c r="AT447" i="12" s="1"/>
  <c r="AS438" i="12"/>
  <c r="AS443" i="12" s="1"/>
  <c r="AS447" i="12" s="1"/>
  <c r="AQ438" i="12"/>
  <c r="AQ443" i="12" s="1"/>
  <c r="AP438" i="12"/>
  <c r="AP443" i="12" s="1"/>
  <c r="AN438" i="12"/>
  <c r="AN443" i="12" s="1"/>
  <c r="AM438" i="12"/>
  <c r="AM443" i="12" s="1"/>
  <c r="AM447" i="12" s="1"/>
  <c r="AL438" i="12"/>
  <c r="AK438" i="12"/>
  <c r="AK443" i="12" s="1"/>
  <c r="AJ438" i="12"/>
  <c r="AJ443" i="12" s="1"/>
  <c r="AI438" i="12"/>
  <c r="AI443" i="12" s="1"/>
  <c r="AI448" i="12" s="1"/>
  <c r="AH438" i="12"/>
  <c r="AH443" i="12" s="1"/>
  <c r="AH447" i="12" s="1"/>
  <c r="CQ437" i="12"/>
  <c r="CN437" i="12"/>
  <c r="CK437" i="12"/>
  <c r="CH437" i="12"/>
  <c r="CE437" i="12"/>
  <c r="CE443" i="12" s="1"/>
  <c r="CB437" i="12"/>
  <c r="BY437" i="12"/>
  <c r="BV437" i="12"/>
  <c r="BV440" i="12" s="1"/>
  <c r="BS437" i="12"/>
  <c r="BS443" i="12" s="1"/>
  <c r="BP437" i="12"/>
  <c r="BM437" i="12"/>
  <c r="BJ437" i="12"/>
  <c r="BG437" i="12"/>
  <c r="BG443" i="12" s="1"/>
  <c r="BD437" i="12"/>
  <c r="BA437" i="12"/>
  <c r="AX437" i="12"/>
  <c r="AU437" i="12"/>
  <c r="AU443" i="12" s="1"/>
  <c r="AU448" i="12" s="1"/>
  <c r="AR437" i="12"/>
  <c r="AO437" i="12"/>
  <c r="AL437" i="12"/>
  <c r="CW436" i="12"/>
  <c r="S436" i="12"/>
  <c r="S437" i="12" s="1" a="1"/>
  <c r="S437" i="12" s="1"/>
  <c r="S438" i="12" s="1" a="1"/>
  <c r="S438" i="12" s="1"/>
  <c r="S439" i="12" s="1" a="1"/>
  <c r="S439" i="12" s="1"/>
  <c r="S440" i="12" s="1" a="1"/>
  <c r="S440" i="12" s="1"/>
  <c r="S441" i="12" s="1" a="1"/>
  <c r="S441" i="12" s="1"/>
  <c r="S442" i="12" s="1" a="1"/>
  <c r="S442" i="12" s="1"/>
  <c r="S443" i="12" s="1" a="1"/>
  <c r="S443" i="12" s="1"/>
  <c r="S444" i="12" s="1" a="1"/>
  <c r="S444" i="12" s="1"/>
  <c r="S445" i="12" s="1" a="1"/>
  <c r="S445" i="12" s="1"/>
  <c r="S446" i="12" s="1" a="1"/>
  <c r="S446" i="12" s="1"/>
  <c r="S447" i="12" s="1" a="1"/>
  <c r="S447" i="12" s="1"/>
  <c r="S448" i="12" s="1" a="1"/>
  <c r="S448" i="12" s="1"/>
  <c r="S449" i="12" s="1" a="1"/>
  <c r="S449" i="12" s="1"/>
  <c r="F436" i="12" a="1"/>
  <c r="F436" i="12" s="1"/>
  <c r="CW434" i="12"/>
  <c r="X434" i="12"/>
  <c r="T433" i="12"/>
  <c r="CZ432" i="12" a="1"/>
  <c r="CZ432" i="12" s="1"/>
  <c r="CY432" i="12" a="1"/>
  <c r="CY432" i="12" s="1"/>
  <c r="AG432" i="12"/>
  <c r="T432" i="12"/>
  <c r="CW430" i="12"/>
  <c r="X430" i="12"/>
  <c r="T429" i="12"/>
  <c r="CZ428" i="12" a="1"/>
  <c r="CZ428" i="12" s="1"/>
  <c r="CY428" i="12" a="1"/>
  <c r="CY428" i="12" s="1"/>
  <c r="T428" i="12"/>
  <c r="AD427" i="12"/>
  <c r="CW425" i="12"/>
  <c r="X425" i="12"/>
  <c r="AK424" i="12"/>
  <c r="AJ424" i="12"/>
  <c r="AJ433" i="12" s="1"/>
  <c r="AI424" i="12"/>
  <c r="AI433" i="12" s="1"/>
  <c r="AH424" i="12"/>
  <c r="T424" i="12"/>
  <c r="CZ423" i="12" a="1"/>
  <c r="CZ423" i="12" s="1"/>
  <c r="CY423" i="12" a="1"/>
  <c r="CY423" i="12" s="1"/>
  <c r="AK423" i="12"/>
  <c r="AJ423" i="12"/>
  <c r="AI423" i="12"/>
  <c r="AI432" i="12" s="1"/>
  <c r="AH423" i="12"/>
  <c r="T423" i="12"/>
  <c r="AD420" i="12"/>
  <c r="AK419" i="12"/>
  <c r="AH419" i="12"/>
  <c r="CW418" i="12"/>
  <c r="X418" i="12"/>
  <c r="CZ416" i="12" a="1"/>
  <c r="CZ416" i="12" s="1"/>
  <c r="CY416" i="12" a="1"/>
  <c r="CY416" i="12" s="1"/>
  <c r="CW414" i="12"/>
  <c r="X414" i="12"/>
  <c r="CQ413" i="12"/>
  <c r="CN413" i="12"/>
  <c r="CK413" i="12"/>
  <c r="CH413" i="12"/>
  <c r="CE413" i="12"/>
  <c r="CB413" i="12"/>
  <c r="BY413" i="12"/>
  <c r="BV413" i="12"/>
  <c r="BS413" i="12"/>
  <c r="BP413" i="12"/>
  <c r="BM413" i="12"/>
  <c r="BJ413" i="12"/>
  <c r="BG413" i="12"/>
  <c r="BD413" i="12"/>
  <c r="BA413" i="12"/>
  <c r="AX413" i="12"/>
  <c r="AU413" i="12"/>
  <c r="AR413" i="12"/>
  <c r="AO413" i="12"/>
  <c r="AL413" i="12"/>
  <c r="T413" i="12"/>
  <c r="CZ412" i="12" a="1"/>
  <c r="CZ412" i="12" s="1"/>
  <c r="CY412" i="12" a="1"/>
  <c r="CY412" i="12" s="1"/>
  <c r="CQ412" i="12"/>
  <c r="CN412" i="12"/>
  <c r="CN410" i="12" s="1"/>
  <c r="CK412" i="12"/>
  <c r="CK410" i="12" s="1"/>
  <c r="CH412" i="12"/>
  <c r="CE412" i="12"/>
  <c r="CE410" i="12" s="1"/>
  <c r="CB412" i="12"/>
  <c r="BY412" i="12"/>
  <c r="BY410" i="12" s="1"/>
  <c r="BV412" i="12"/>
  <c r="BS412" i="12"/>
  <c r="BP412" i="12"/>
  <c r="BP410" i="12" s="1"/>
  <c r="BM412" i="12"/>
  <c r="BM410" i="12" s="1"/>
  <c r="BJ412" i="12"/>
  <c r="BG412" i="12"/>
  <c r="BG410" i="12" s="1"/>
  <c r="BD412" i="12"/>
  <c r="BA412" i="12"/>
  <c r="BA410" i="12" s="1"/>
  <c r="AX412" i="12"/>
  <c r="AU412" i="12"/>
  <c r="AR412" i="12"/>
  <c r="AR410" i="12" s="1"/>
  <c r="AO412" i="12"/>
  <c r="AO410" i="12" s="1"/>
  <c r="AL412" i="12"/>
  <c r="T412" i="12"/>
  <c r="AD411" i="12"/>
  <c r="CS410" i="12"/>
  <c r="CR410" i="12"/>
  <c r="CQ410" i="12"/>
  <c r="CP410" i="12"/>
  <c r="CO410" i="12"/>
  <c r="CM410" i="12"/>
  <c r="CL410" i="12"/>
  <c r="CJ410" i="12"/>
  <c r="CI410" i="12"/>
  <c r="CG410" i="12"/>
  <c r="CF410" i="12"/>
  <c r="CD410" i="12"/>
  <c r="CC410" i="12"/>
  <c r="CB410" i="12"/>
  <c r="CA410" i="12"/>
  <c r="BZ410" i="12"/>
  <c r="BX410" i="12"/>
  <c r="BW410" i="12"/>
  <c r="BU410" i="12"/>
  <c r="BT410" i="12"/>
  <c r="BS410" i="12"/>
  <c r="BR410" i="12"/>
  <c r="BQ410" i="12"/>
  <c r="BO410" i="12"/>
  <c r="BN410" i="12"/>
  <c r="BL410" i="12"/>
  <c r="BK410" i="12"/>
  <c r="BI410" i="12"/>
  <c r="BH410" i="12"/>
  <c r="BF410" i="12"/>
  <c r="BE410" i="12"/>
  <c r="BD410" i="12"/>
  <c r="BC410" i="12"/>
  <c r="BB410" i="12"/>
  <c r="AZ410" i="12"/>
  <c r="AY410" i="12"/>
  <c r="AW410" i="12"/>
  <c r="AV410" i="12"/>
  <c r="AU410" i="12"/>
  <c r="AT410" i="12"/>
  <c r="AS410" i="12"/>
  <c r="AQ410" i="12"/>
  <c r="AP410" i="12"/>
  <c r="AN410" i="12"/>
  <c r="AM410" i="12"/>
  <c r="AK410" i="12"/>
  <c r="AJ410" i="12"/>
  <c r="AI410" i="12"/>
  <c r="AH410" i="12"/>
  <c r="CW409" i="12"/>
  <c r="X409" i="12"/>
  <c r="CZ407" i="12" a="1"/>
  <c r="CZ407" i="12" s="1"/>
  <c r="CY407" i="12" a="1"/>
  <c r="CY407" i="12" s="1"/>
  <c r="CW405" i="12"/>
  <c r="X405" i="12"/>
  <c r="T404" i="12"/>
  <c r="CZ403" i="12" a="1"/>
  <c r="CZ403" i="12" s="1"/>
  <c r="CY403" i="12" a="1"/>
  <c r="CY403" i="12" s="1"/>
  <c r="T403" i="12"/>
  <c r="AD402" i="12"/>
  <c r="AK401" i="12"/>
  <c r="AJ401" i="12"/>
  <c r="AI401" i="12"/>
  <c r="AH401" i="12"/>
  <c r="CW400" i="12"/>
  <c r="X400" i="12"/>
  <c r="AJ399" i="12"/>
  <c r="AI399" i="12"/>
  <c r="T399" i="12"/>
  <c r="CZ398" i="12" a="1"/>
  <c r="CZ398" i="12" s="1"/>
  <c r="CY398" i="12" a="1"/>
  <c r="CY398" i="12" s="1"/>
  <c r="AJ398" i="12"/>
  <c r="AI398" i="12"/>
  <c r="AG398" i="12"/>
  <c r="T398" i="12"/>
  <c r="CW396" i="12"/>
  <c r="X396" i="12"/>
  <c r="T395" i="12"/>
  <c r="CZ394" i="12" a="1"/>
  <c r="CZ394" i="12" s="1"/>
  <c r="CY394" i="12" a="1"/>
  <c r="CY394" i="12" s="1"/>
  <c r="T394" i="12"/>
  <c r="CW392" i="12"/>
  <c r="X392" i="12"/>
  <c r="CZ390" i="12" a="1"/>
  <c r="CZ390" i="12" s="1"/>
  <c r="CY390" i="12" a="1"/>
  <c r="CY390" i="12"/>
  <c r="CW388" i="12"/>
  <c r="X388" i="12"/>
  <c r="T387" i="12"/>
  <c r="CZ386" i="12" a="1"/>
  <c r="CZ386" i="12" s="1"/>
  <c r="CY386" i="12" a="1"/>
  <c r="CY386" i="12" s="1"/>
  <c r="T386" i="12"/>
  <c r="AD385" i="12"/>
  <c r="AK384" i="12"/>
  <c r="AJ384" i="12"/>
  <c r="AI384" i="12"/>
  <c r="AH384" i="12"/>
  <c r="CW383" i="12"/>
  <c r="X383" i="12"/>
  <c r="AJ382" i="12"/>
  <c r="AI382" i="12"/>
  <c r="T382" i="12"/>
  <c r="CZ381" i="12" a="1"/>
  <c r="CZ381" i="12" s="1"/>
  <c r="CY381" i="12" a="1"/>
  <c r="CY381" i="12" s="1"/>
  <c r="AJ381" i="12"/>
  <c r="AI381" i="12"/>
  <c r="AG381" i="12"/>
  <c r="T381" i="12"/>
  <c r="CW379" i="12"/>
  <c r="X379" i="12"/>
  <c r="T378" i="12"/>
  <c r="CZ377" i="12" a="1"/>
  <c r="CZ377" i="12" s="1"/>
  <c r="CY377" i="12" a="1"/>
  <c r="CY377" i="12" s="1"/>
  <c r="T377" i="12"/>
  <c r="CW375" i="12"/>
  <c r="X375" i="12"/>
  <c r="CZ373" i="12" a="1"/>
  <c r="CZ373" i="12"/>
  <c r="CY373" i="12" a="1"/>
  <c r="CY373" i="12" s="1"/>
  <c r="CW371" i="12"/>
  <c r="X371" i="12"/>
  <c r="T370" i="12"/>
  <c r="CZ369" i="12" a="1"/>
  <c r="CZ369" i="12" s="1"/>
  <c r="CY369" i="12" a="1"/>
  <c r="CY369" i="12" s="1"/>
  <c r="T369" i="12"/>
  <c r="AD368" i="12"/>
  <c r="AK367" i="12"/>
  <c r="AJ367" i="12"/>
  <c r="AI367" i="12"/>
  <c r="AH367" i="12"/>
  <c r="CW366" i="12"/>
  <c r="X366" i="12"/>
  <c r="AJ365" i="12"/>
  <c r="AI365" i="12"/>
  <c r="T365" i="12"/>
  <c r="CZ364" i="12" a="1"/>
  <c r="CZ364" i="12" s="1"/>
  <c r="CY364" i="12" a="1"/>
  <c r="CY364" i="12" s="1"/>
  <c r="AJ364" i="12"/>
  <c r="AI364" i="12"/>
  <c r="AG364" i="12"/>
  <c r="T364" i="12"/>
  <c r="CW362" i="12"/>
  <c r="X362" i="12"/>
  <c r="T361" i="12"/>
  <c r="CZ360" i="12" a="1"/>
  <c r="CZ360" i="12" s="1"/>
  <c r="CY360" i="12" a="1"/>
  <c r="CY360" i="12" s="1"/>
  <c r="T360" i="12"/>
  <c r="CW358" i="12"/>
  <c r="X358" i="12"/>
  <c r="CZ356" i="12" a="1"/>
  <c r="CZ356" i="12" s="1"/>
  <c r="CY356" i="12" a="1"/>
  <c r="CY356" i="12" s="1"/>
  <c r="CW354" i="12"/>
  <c r="X354" i="12"/>
  <c r="T353" i="12"/>
  <c r="CZ352" i="12" a="1"/>
  <c r="CZ352" i="12" s="1"/>
  <c r="CY352" i="12" a="1"/>
  <c r="CY352" i="12" s="1"/>
  <c r="T352" i="12"/>
  <c r="AD351" i="12"/>
  <c r="AK350" i="12"/>
  <c r="AJ350" i="12"/>
  <c r="AI350" i="12"/>
  <c r="AH350" i="12"/>
  <c r="CW349" i="12"/>
  <c r="X349" i="12"/>
  <c r="AJ348" i="12"/>
  <c r="AI348" i="12"/>
  <c r="T348" i="12"/>
  <c r="CZ347" i="12" a="1"/>
  <c r="CZ347" i="12" s="1"/>
  <c r="CY347" i="12" a="1"/>
  <c r="CY347" i="12" s="1"/>
  <c r="AJ347" i="12"/>
  <c r="AI347" i="12"/>
  <c r="AG347" i="12"/>
  <c r="T347" i="12"/>
  <c r="CW345" i="12"/>
  <c r="X345" i="12"/>
  <c r="T344" i="12"/>
  <c r="CZ343" i="12" a="1"/>
  <c r="CZ343" i="12" s="1"/>
  <c r="CY343" i="12" a="1"/>
  <c r="CY343" i="12" s="1"/>
  <c r="T343" i="12"/>
  <c r="CW341" i="12"/>
  <c r="X341" i="12"/>
  <c r="T340" i="12"/>
  <c r="CZ339" i="12" a="1"/>
  <c r="CZ339" i="12" s="1"/>
  <c r="CY339" i="12" a="1"/>
  <c r="CY339" i="12" s="1"/>
  <c r="AG339" i="12"/>
  <c r="T339" i="12"/>
  <c r="CW337" i="12"/>
  <c r="X337" i="12"/>
  <c r="CS336" i="12" a="1"/>
  <c r="CS336" i="12" s="1"/>
  <c r="CP336" i="12" a="1"/>
  <c r="CP336" i="12" s="1"/>
  <c r="CM336" i="12" a="1"/>
  <c r="CM336" i="12" s="1"/>
  <c r="CJ336" i="12" a="1"/>
  <c r="CJ336" i="12" s="1"/>
  <c r="CG336" i="12" a="1"/>
  <c r="CG336" i="12" s="1"/>
  <c r="CD336" i="12" a="1"/>
  <c r="CD336" i="12" s="1"/>
  <c r="CA336" i="12" a="1"/>
  <c r="CA336" i="12" s="1"/>
  <c r="BX336" i="12" a="1"/>
  <c r="BX336" i="12" s="1"/>
  <c r="BU336" i="12" a="1"/>
  <c r="BU336" i="12" s="1"/>
  <c r="BR336" i="12" a="1"/>
  <c r="BR336" i="12" s="1"/>
  <c r="BO336" i="12" a="1"/>
  <c r="BO336" i="12" s="1"/>
  <c r="BL336" i="12" a="1"/>
  <c r="BL336" i="12" s="1"/>
  <c r="BI336" i="12" a="1"/>
  <c r="BI336" i="12" s="1"/>
  <c r="BF336" i="12" a="1"/>
  <c r="BF336" i="12" s="1"/>
  <c r="BC336" i="12" a="1"/>
  <c r="BC336" i="12" s="1"/>
  <c r="AZ336" i="12" a="1"/>
  <c r="AZ336" i="12" s="1"/>
  <c r="AW336" i="12" a="1"/>
  <c r="AW336" i="12" s="1"/>
  <c r="AT336" i="12" a="1"/>
  <c r="AT336" i="12" s="1"/>
  <c r="AQ336" i="12" a="1"/>
  <c r="AQ336" i="12" s="1"/>
  <c r="AN336" i="12" a="1"/>
  <c r="AN336" i="12" s="1"/>
  <c r="T336" i="12"/>
  <c r="CZ335" i="12" a="1"/>
  <c r="CZ335" i="12" s="1"/>
  <c r="CY335" i="12" a="1"/>
  <c r="CY335" i="12" s="1"/>
  <c r="CS335" i="12" a="1"/>
  <c r="CS335" i="12" s="1"/>
  <c r="CP335" i="12" a="1"/>
  <c r="CP335" i="12" s="1"/>
  <c r="CM335" i="12" a="1"/>
  <c r="CM335" i="12" s="1"/>
  <c r="CJ335" i="12" a="1"/>
  <c r="CJ335" i="12" s="1"/>
  <c r="CG335" i="12" a="1"/>
  <c r="CG335" i="12" s="1"/>
  <c r="CD335" i="12" a="1"/>
  <c r="CD335" i="12" s="1"/>
  <c r="CA335" i="12" a="1"/>
  <c r="CA335" i="12" s="1"/>
  <c r="BX335" i="12" a="1"/>
  <c r="BX335" i="12" s="1"/>
  <c r="BU335" i="12" a="1"/>
  <c r="BU335" i="12" s="1"/>
  <c r="BR335" i="12" a="1"/>
  <c r="BR335" i="12" s="1"/>
  <c r="BO335" i="12" a="1"/>
  <c r="BO335" i="12" s="1"/>
  <c r="BL335" i="12" a="1"/>
  <c r="BL335" i="12" s="1"/>
  <c r="BI335" i="12" a="1"/>
  <c r="BI335" i="12" s="1"/>
  <c r="BF335" i="12" a="1"/>
  <c r="BF335" i="12" s="1"/>
  <c r="BC335" i="12" a="1"/>
  <c r="BC335" i="12" s="1"/>
  <c r="AZ335" i="12" a="1"/>
  <c r="AZ335" i="12" s="1"/>
  <c r="AW335" i="12" a="1"/>
  <c r="AW335" i="12" s="1"/>
  <c r="AT335" i="12" a="1"/>
  <c r="AT335" i="12" s="1"/>
  <c r="AQ335" i="12" a="1"/>
  <c r="AQ335" i="12" s="1"/>
  <c r="AN335" i="12" a="1"/>
  <c r="AN335" i="12" s="1"/>
  <c r="T335" i="12"/>
  <c r="CW333" i="12"/>
  <c r="X333" i="12"/>
  <c r="AF332" i="12"/>
  <c r="CZ332" i="12" s="1" a="1"/>
  <c r="CZ332" i="12" s="1"/>
  <c r="AE332" i="12" a="1"/>
  <c r="AE332" i="12" s="1"/>
  <c r="AE336" i="12" s="1" a="1"/>
  <c r="AE336" i="12" s="1"/>
  <c r="X332" i="12"/>
  <c r="T332" i="12"/>
  <c r="CZ331" i="12" a="1"/>
  <c r="CZ331" i="12" s="1"/>
  <c r="CY331" i="12" a="1"/>
  <c r="CY331" i="12" s="1"/>
  <c r="T331" i="12"/>
  <c r="CS330" i="12"/>
  <c r="CR330" i="12"/>
  <c r="CP330" i="12"/>
  <c r="CO330" i="12"/>
  <c r="CM330" i="12"/>
  <c r="CL330" i="12"/>
  <c r="CJ330" i="12"/>
  <c r="CI330" i="12"/>
  <c r="CG330" i="12"/>
  <c r="CF330" i="12"/>
  <c r="CD330" i="12"/>
  <c r="CC330" i="12"/>
  <c r="CA330" i="12"/>
  <c r="BZ330" i="12"/>
  <c r="BX330" i="12"/>
  <c r="BW330" i="12"/>
  <c r="BU330" i="12"/>
  <c r="BT330" i="12"/>
  <c r="BR330" i="12"/>
  <c r="BQ330" i="12"/>
  <c r="BO330" i="12"/>
  <c r="BN330" i="12"/>
  <c r="BL330" i="12"/>
  <c r="BK330" i="12"/>
  <c r="BI330" i="12"/>
  <c r="BH330" i="12"/>
  <c r="BF330" i="12"/>
  <c r="BE330" i="12"/>
  <c r="BC330" i="12"/>
  <c r="BB330" i="12"/>
  <c r="AZ330" i="12"/>
  <c r="AY330" i="12"/>
  <c r="AW330" i="12"/>
  <c r="AV330" i="12"/>
  <c r="AT330" i="12"/>
  <c r="AS330" i="12"/>
  <c r="AQ330" i="12"/>
  <c r="AP330" i="12"/>
  <c r="AN330" i="12"/>
  <c r="AM330" i="12"/>
  <c r="AK330" i="12"/>
  <c r="AH330" i="12"/>
  <c r="CW329" i="12"/>
  <c r="X329" i="12"/>
  <c r="CZ328" i="12" a="1"/>
  <c r="CZ328" i="12" s="1"/>
  <c r="CY328" i="12" a="1"/>
  <c r="CY328" i="12" s="1"/>
  <c r="AJ328" i="12"/>
  <c r="AJ429" i="12" s="1"/>
  <c r="AI328" i="12"/>
  <c r="T328" i="12"/>
  <c r="CZ327" i="12" a="1"/>
  <c r="CZ327" i="12" s="1"/>
  <c r="CY327" i="12" a="1"/>
  <c r="CY327" i="12" s="1"/>
  <c r="AJ327" i="12"/>
  <c r="AJ325" i="12" s="1"/>
  <c r="AI327" i="12"/>
  <c r="T327" i="12"/>
  <c r="CS321" i="12" a="1"/>
  <c r="CS321" i="12" s="1"/>
  <c r="CR321" i="12" a="1"/>
  <c r="CR321" i="12" s="1"/>
  <c r="CP321" i="12" a="1"/>
  <c r="CP321" i="12" s="1"/>
  <c r="CO321" i="12" a="1"/>
  <c r="CO321" i="12" s="1"/>
  <c r="CM321" i="12" a="1"/>
  <c r="CM321" i="12" s="1"/>
  <c r="CL321" i="12" a="1"/>
  <c r="CL321" i="12" s="1"/>
  <c r="CJ321" i="12" a="1"/>
  <c r="CJ321" i="12" s="1"/>
  <c r="CI321" i="12" a="1"/>
  <c r="CI321" i="12" s="1"/>
  <c r="CG321" i="12" a="1"/>
  <c r="CG321" i="12" s="1"/>
  <c r="CF321" i="12" a="1"/>
  <c r="CF321" i="12" s="1"/>
  <c r="CD321" i="12" a="1"/>
  <c r="CD321" i="12" s="1"/>
  <c r="CC321" i="12" a="1"/>
  <c r="CC321" i="12" s="1"/>
  <c r="CA321" i="12" a="1"/>
  <c r="CA321" i="12" s="1"/>
  <c r="BZ321" i="12" a="1"/>
  <c r="BZ321" i="12" s="1"/>
  <c r="BX321" i="12" a="1"/>
  <c r="BX321" i="12" s="1"/>
  <c r="BW321" i="12" a="1"/>
  <c r="BW321" i="12" s="1"/>
  <c r="BU321" i="12" a="1"/>
  <c r="BU321" i="12" s="1"/>
  <c r="BT321" i="12" a="1"/>
  <c r="BT321" i="12" s="1"/>
  <c r="BR321" i="12" a="1"/>
  <c r="BR321" i="12" s="1"/>
  <c r="BQ321" i="12" a="1"/>
  <c r="BQ321" i="12" s="1"/>
  <c r="BO321" i="12" a="1"/>
  <c r="BO321" i="12" s="1"/>
  <c r="BN321" i="12" a="1"/>
  <c r="BN321" i="12" s="1"/>
  <c r="BL321" i="12" a="1"/>
  <c r="BL321" i="12" s="1"/>
  <c r="BK321" i="12" a="1"/>
  <c r="BK321" i="12" s="1"/>
  <c r="BI321" i="12" a="1"/>
  <c r="BI321" i="12" s="1"/>
  <c r="BH321" i="12" a="1"/>
  <c r="BH321" i="12" s="1"/>
  <c r="BF321" i="12" a="1"/>
  <c r="BF321" i="12" s="1"/>
  <c r="BE321" i="12" a="1"/>
  <c r="BE321" i="12" s="1"/>
  <c r="BC321" i="12" a="1"/>
  <c r="BC321" i="12" s="1"/>
  <c r="BB321" i="12" a="1"/>
  <c r="BB321" i="12" s="1"/>
  <c r="AZ321" i="12" a="1"/>
  <c r="AZ321" i="12" s="1"/>
  <c r="AY321" i="12" a="1"/>
  <c r="AY321" i="12" s="1"/>
  <c r="AW321" i="12" a="1"/>
  <c r="AW321" i="12" s="1"/>
  <c r="AV321" i="12" a="1"/>
  <c r="AV321" i="12" s="1"/>
  <c r="AT321" i="12" a="1"/>
  <c r="AT321" i="12" s="1"/>
  <c r="AS321" i="12" a="1"/>
  <c r="AS321" i="12" s="1"/>
  <c r="AQ321" i="12" a="1"/>
  <c r="AQ321" i="12" s="1"/>
  <c r="AP321" i="12" a="1"/>
  <c r="AP321" i="12" s="1"/>
  <c r="CR320" i="12" a="1"/>
  <c r="CR320" i="12" s="1"/>
  <c r="CO320" i="12" a="1"/>
  <c r="CO320" i="12" s="1"/>
  <c r="CL320" i="12" a="1"/>
  <c r="CL320" i="12" s="1"/>
  <c r="CI320" i="12" a="1"/>
  <c r="CI320" i="12" s="1"/>
  <c r="CF320" i="12" a="1"/>
  <c r="CF320" i="12" s="1"/>
  <c r="CC320" i="12" a="1"/>
  <c r="CC320" i="12" s="1"/>
  <c r="BZ320" i="12" a="1"/>
  <c r="BZ320" i="12" s="1"/>
  <c r="BW320" i="12" a="1"/>
  <c r="BW320" i="12" s="1"/>
  <c r="BT320" i="12" a="1"/>
  <c r="BT320" i="12" s="1"/>
  <c r="BQ320" i="12" a="1"/>
  <c r="BQ320" i="12" s="1"/>
  <c r="BN320" i="12" a="1"/>
  <c r="BN320" i="12" s="1"/>
  <c r="BK320" i="12" a="1"/>
  <c r="BK320" i="12" s="1"/>
  <c r="BH320" i="12" a="1"/>
  <c r="BH320" i="12" s="1"/>
  <c r="BE320" i="12" a="1"/>
  <c r="BE320" i="12" s="1"/>
  <c r="BE322" i="12" s="1"/>
  <c r="BB320" i="12" a="1"/>
  <c r="BB320" i="12" s="1"/>
  <c r="AY320" i="12" a="1"/>
  <c r="AY320" i="12" s="1"/>
  <c r="AV320" i="12" a="1"/>
  <c r="AV320" i="12" s="1"/>
  <c r="AS320" i="12" a="1"/>
  <c r="AS320" i="12" s="1"/>
  <c r="AP320" i="12" a="1"/>
  <c r="AP320" i="12" s="1"/>
  <c r="CR319" i="12"/>
  <c r="CO319" i="12"/>
  <c r="CL319" i="12"/>
  <c r="CI319" i="12"/>
  <c r="CF319" i="12"/>
  <c r="CC319" i="12"/>
  <c r="BZ319" i="12"/>
  <c r="BW319" i="12"/>
  <c r="BT319" i="12"/>
  <c r="BQ319" i="12"/>
  <c r="BN319" i="12"/>
  <c r="BK319" i="12"/>
  <c r="BH319" i="12"/>
  <c r="BE319" i="12"/>
  <c r="BB319" i="12"/>
  <c r="AY319" i="12"/>
  <c r="AV319" i="12"/>
  <c r="AS319" i="12"/>
  <c r="AP319" i="12"/>
  <c r="AM319" i="12"/>
  <c r="AK319" i="12"/>
  <c r="AK323" i="12" s="1"/>
  <c r="AJ319" i="12"/>
  <c r="AJ323" i="12" s="1"/>
  <c r="AJ324" i="12" s="1"/>
  <c r="AI319" i="12"/>
  <c r="AI323" i="12" s="1"/>
  <c r="AI324" i="12" s="1"/>
  <c r="AH319" i="12"/>
  <c r="AH323" i="12" s="1"/>
  <c r="CS318" i="12" a="1"/>
  <c r="CS318" i="12" s="1"/>
  <c r="CS319" i="12" s="1"/>
  <c r="CQ319" i="12" s="1"/>
  <c r="CP318" i="12" a="1"/>
  <c r="CP318" i="12" s="1"/>
  <c r="CP319" i="12" s="1"/>
  <c r="CN319" i="12" s="1"/>
  <c r="CM318" i="12" a="1"/>
  <c r="CM318" i="12" s="1"/>
  <c r="CM319" i="12" s="1"/>
  <c r="CJ318" i="12" a="1"/>
  <c r="CJ318" i="12" s="1"/>
  <c r="CJ319" i="12" s="1"/>
  <c r="CH319" i="12" s="1"/>
  <c r="CG318" i="12" a="1"/>
  <c r="CG318" i="12" s="1"/>
  <c r="CG319" i="12" s="1"/>
  <c r="CE319" i="12" s="1"/>
  <c r="CE318" i="12" s="1"/>
  <c r="CD318" i="12" a="1"/>
  <c r="CD318" i="12" s="1"/>
  <c r="CD319" i="12" s="1"/>
  <c r="CA318" i="12" a="1"/>
  <c r="CA318" i="12" s="1"/>
  <c r="CA319" i="12" s="1"/>
  <c r="BX318" i="12" a="1"/>
  <c r="BX318" i="12" s="1"/>
  <c r="BX319" i="12" s="1"/>
  <c r="BU318" i="12" a="1"/>
  <c r="BU318" i="12" s="1"/>
  <c r="BU319" i="12" s="1"/>
  <c r="BR318" i="12" a="1"/>
  <c r="BR318" i="12" s="1"/>
  <c r="BR319" i="12" s="1"/>
  <c r="BO318" i="12" a="1"/>
  <c r="BO318" i="12" s="1"/>
  <c r="BO319" i="12" s="1"/>
  <c r="BL318" i="12" a="1"/>
  <c r="BL318" i="12" s="1"/>
  <c r="BL319" i="12" s="1"/>
  <c r="BJ319" i="12" s="1"/>
  <c r="BJ318" i="12" s="1"/>
  <c r="BI318" i="12" a="1"/>
  <c r="BI318" i="12" s="1"/>
  <c r="BI319" i="12" s="1"/>
  <c r="BF318" i="12" a="1"/>
  <c r="BF318" i="12" s="1"/>
  <c r="BF319" i="12" s="1"/>
  <c r="BD319" i="12" s="1"/>
  <c r="BC318" i="12" a="1"/>
  <c r="BC318" i="12" s="1"/>
  <c r="BC319" i="12" s="1"/>
  <c r="AZ318" i="12" a="1"/>
  <c r="AZ318" i="12" s="1"/>
  <c r="AZ319" i="12" s="1"/>
  <c r="AW318" i="12" a="1"/>
  <c r="AW318" i="12" s="1"/>
  <c r="AW319" i="12" s="1"/>
  <c r="AT318" i="12" a="1"/>
  <c r="AT318" i="12" s="1"/>
  <c r="AT319" i="12" s="1"/>
  <c r="AQ318" i="12" a="1"/>
  <c r="AQ318" i="12" s="1"/>
  <c r="AQ319" i="12" s="1"/>
  <c r="AN318" i="12" a="1"/>
  <c r="AN318" i="12" s="1"/>
  <c r="AN319" i="12" s="1"/>
  <c r="CQ317" i="12"/>
  <c r="CN317" i="12"/>
  <c r="CK317" i="12"/>
  <c r="CH317" i="12"/>
  <c r="CE317" i="12"/>
  <c r="CB317" i="12"/>
  <c r="BY317" i="12"/>
  <c r="BV317" i="12"/>
  <c r="BS317" i="12"/>
  <c r="BP317" i="12"/>
  <c r="BM317" i="12"/>
  <c r="BJ317" i="12"/>
  <c r="BG317" i="12"/>
  <c r="BD317" i="12"/>
  <c r="BA317" i="12"/>
  <c r="AX317" i="12"/>
  <c r="AU317" i="12"/>
  <c r="AR317" i="12"/>
  <c r="AO317" i="12"/>
  <c r="AL317" i="12"/>
  <c r="CR316" i="12"/>
  <c r="CO316" i="12"/>
  <c r="CL316" i="12"/>
  <c r="CI316" i="12"/>
  <c r="CF316" i="12"/>
  <c r="CC316" i="12"/>
  <c r="BZ316" i="12"/>
  <c r="BW316" i="12"/>
  <c r="BT316" i="12"/>
  <c r="BQ316" i="12"/>
  <c r="BN316" i="12"/>
  <c r="BK316" i="12"/>
  <c r="BH316" i="12"/>
  <c r="BE316" i="12"/>
  <c r="BB316" i="12"/>
  <c r="AY316" i="12"/>
  <c r="AV316" i="12"/>
  <c r="AS316" i="12"/>
  <c r="AP316" i="12"/>
  <c r="AM316" i="12"/>
  <c r="CR315" i="12"/>
  <c r="CO315" i="12"/>
  <c r="CL315" i="12"/>
  <c r="CI315" i="12"/>
  <c r="CF315" i="12"/>
  <c r="CC315" i="12"/>
  <c r="BZ315" i="12"/>
  <c r="BW315" i="12"/>
  <c r="BT315" i="12"/>
  <c r="BQ315" i="12"/>
  <c r="BN315" i="12"/>
  <c r="BK315" i="12"/>
  <c r="BH315" i="12"/>
  <c r="BE315" i="12"/>
  <c r="BB315" i="12"/>
  <c r="AY315" i="12"/>
  <c r="AV315" i="12"/>
  <c r="AS315" i="12"/>
  <c r="AP315" i="12"/>
  <c r="AM315" i="12"/>
  <c r="CQ310" i="12"/>
  <c r="CN310" i="12"/>
  <c r="CK310" i="12"/>
  <c r="CH310" i="12"/>
  <c r="CE310" i="12"/>
  <c r="CB310" i="12"/>
  <c r="BY310" i="12"/>
  <c r="BV310" i="12"/>
  <c r="BS310" i="12"/>
  <c r="BP310" i="12"/>
  <c r="BM310" i="12"/>
  <c r="BJ310" i="12"/>
  <c r="BG310" i="12"/>
  <c r="BD310" i="12"/>
  <c r="BA310" i="12"/>
  <c r="AX310" i="12"/>
  <c r="AU310" i="12"/>
  <c r="AR310" i="12"/>
  <c r="AO310" i="12"/>
  <c r="AL310" i="12"/>
  <c r="CQ308" i="12"/>
  <c r="CN308" i="12"/>
  <c r="CK308" i="12"/>
  <c r="CH308" i="12"/>
  <c r="CE308" i="12"/>
  <c r="CB308" i="12"/>
  <c r="BY308" i="12"/>
  <c r="BV308" i="12"/>
  <c r="BS308" i="12"/>
  <c r="BP308" i="12"/>
  <c r="BM308" i="12"/>
  <c r="BJ308" i="12"/>
  <c r="BG308" i="12"/>
  <c r="BD308" i="12"/>
  <c r="BA308" i="12"/>
  <c r="AX308" i="12"/>
  <c r="AU308" i="12"/>
  <c r="AR308" i="12"/>
  <c r="AO308" i="12"/>
  <c r="AL308" i="12"/>
  <c r="CQ305" i="12"/>
  <c r="CN305" i="12"/>
  <c r="CK305" i="12"/>
  <c r="CH305" i="12"/>
  <c r="CE305" i="12"/>
  <c r="CB305" i="12"/>
  <c r="BY305" i="12"/>
  <c r="BV305" i="12"/>
  <c r="BS305" i="12"/>
  <c r="BP305" i="12"/>
  <c r="BM305" i="12"/>
  <c r="BJ305" i="12"/>
  <c r="BG305" i="12"/>
  <c r="BD305" i="12"/>
  <c r="BA305" i="12"/>
  <c r="AX305" i="12"/>
  <c r="AU305" i="12"/>
  <c r="AR305" i="12"/>
  <c r="AO305" i="12"/>
  <c r="AL305" i="12"/>
  <c r="CS304" i="12"/>
  <c r="CR304" i="12"/>
  <c r="CP304" i="12"/>
  <c r="CO304" i="12"/>
  <c r="CM304" i="12"/>
  <c r="CL304" i="12"/>
  <c r="CJ304" i="12"/>
  <c r="CI304" i="12"/>
  <c r="CG304" i="12"/>
  <c r="CF304" i="12"/>
  <c r="CD304" i="12"/>
  <c r="CC304" i="12"/>
  <c r="CA304" i="12"/>
  <c r="BZ304" i="12"/>
  <c r="BX304" i="12"/>
  <c r="BW304" i="12"/>
  <c r="BU304" i="12"/>
  <c r="BT304" i="12"/>
  <c r="BR304" i="12"/>
  <c r="BQ304" i="12"/>
  <c r="BO304" i="12"/>
  <c r="BN304" i="12"/>
  <c r="BL304" i="12"/>
  <c r="BK304" i="12"/>
  <c r="BI304" i="12"/>
  <c r="BH304" i="12"/>
  <c r="BF304" i="12"/>
  <c r="BE304" i="12"/>
  <c r="BC304" i="12"/>
  <c r="BB304" i="12"/>
  <c r="AZ304" i="12"/>
  <c r="AY304" i="12"/>
  <c r="AW304" i="12"/>
  <c r="AV304" i="12"/>
  <c r="AT304" i="12"/>
  <c r="AS304" i="12"/>
  <c r="AQ304" i="12"/>
  <c r="AP304" i="12"/>
  <c r="AN304" i="12"/>
  <c r="AM304" i="12"/>
  <c r="AK304" i="12"/>
  <c r="AJ304" i="12"/>
  <c r="AI304" i="12"/>
  <c r="AH304" i="12"/>
  <c r="CQ303" i="12"/>
  <c r="CN303" i="12"/>
  <c r="CK303" i="12"/>
  <c r="CH303" i="12"/>
  <c r="CE303" i="12"/>
  <c r="CB303" i="12"/>
  <c r="BY303" i="12"/>
  <c r="BV303" i="12"/>
  <c r="BV302" i="12" s="1"/>
  <c r="BS303" i="12"/>
  <c r="BP303" i="12"/>
  <c r="BM303" i="12"/>
  <c r="BM302" i="12" s="1"/>
  <c r="BJ303" i="12"/>
  <c r="BG303" i="12"/>
  <c r="BD303" i="12"/>
  <c r="BA303" i="12"/>
  <c r="AX303" i="12"/>
  <c r="AU303" i="12"/>
  <c r="AR303" i="12"/>
  <c r="AO303" i="12"/>
  <c r="AL303" i="12"/>
  <c r="AL302" i="12" s="1"/>
  <c r="CS302" i="12"/>
  <c r="CS307" i="12" s="1"/>
  <c r="CR302" i="12"/>
  <c r="CR307" i="12" s="1"/>
  <c r="CP302" i="12"/>
  <c r="CP307" i="12" s="1"/>
  <c r="CO302" i="12"/>
  <c r="CO307" i="12" s="1"/>
  <c r="CO312" i="12" s="1"/>
  <c r="CM302" i="12"/>
  <c r="CM307" i="12" s="1"/>
  <c r="CL302" i="12"/>
  <c r="CL307" i="12" s="1"/>
  <c r="CK302" i="12"/>
  <c r="CJ302" i="12"/>
  <c r="CJ307" i="12" s="1"/>
  <c r="CI302" i="12"/>
  <c r="CI307" i="12" s="1"/>
  <c r="CG302" i="12"/>
  <c r="CG307" i="12" s="1"/>
  <c r="CF302" i="12"/>
  <c r="CF307" i="12" s="1"/>
  <c r="CD302" i="12"/>
  <c r="CD307" i="12" s="1"/>
  <c r="CC302" i="12"/>
  <c r="CC307" i="12" s="1"/>
  <c r="CC312" i="12" s="1"/>
  <c r="CA302" i="12"/>
  <c r="CA307" i="12" s="1"/>
  <c r="BZ302" i="12"/>
  <c r="BZ307" i="12" s="1"/>
  <c r="BX302" i="12"/>
  <c r="BX307" i="12" s="1"/>
  <c r="BW302" i="12"/>
  <c r="BW307" i="12" s="1"/>
  <c r="BU302" i="12"/>
  <c r="BU307" i="12" s="1"/>
  <c r="BT302" i="12"/>
  <c r="BT307" i="12" s="1"/>
  <c r="BS302" i="12"/>
  <c r="BR302" i="12"/>
  <c r="BR307" i="12" s="1"/>
  <c r="BQ302" i="12"/>
  <c r="BQ307" i="12" s="1"/>
  <c r="BQ312" i="12" s="1"/>
  <c r="BP302" i="12"/>
  <c r="BO302" i="12"/>
  <c r="BO307" i="12" s="1"/>
  <c r="BN302" i="12"/>
  <c r="BN307" i="12" s="1"/>
  <c r="BL302" i="12"/>
  <c r="BL307" i="12" s="1"/>
  <c r="BL309" i="12" s="1"/>
  <c r="BK302" i="12"/>
  <c r="BK307" i="12" s="1"/>
  <c r="BI302" i="12"/>
  <c r="BI307" i="12" s="1"/>
  <c r="BH302" i="12"/>
  <c r="BH307" i="12" s="1"/>
  <c r="BF302" i="12"/>
  <c r="BF307" i="12" s="1"/>
  <c r="BE302" i="12"/>
  <c r="BE307" i="12" s="1"/>
  <c r="BE312" i="12" s="1"/>
  <c r="BC302" i="12"/>
  <c r="BC307" i="12" s="1"/>
  <c r="BB302" i="12"/>
  <c r="BB307" i="12" s="1"/>
  <c r="AZ302" i="12"/>
  <c r="AZ307" i="12" s="1"/>
  <c r="AZ309" i="12" s="1"/>
  <c r="AY302" i="12"/>
  <c r="AY307" i="12" s="1"/>
  <c r="AW302" i="12"/>
  <c r="AW307" i="12" s="1"/>
  <c r="AV302" i="12"/>
  <c r="AV307" i="12" s="1"/>
  <c r="AT302" i="12"/>
  <c r="AT307" i="12" s="1"/>
  <c r="AT311" i="12" s="1"/>
  <c r="AS302" i="12"/>
  <c r="AS307" i="12" s="1"/>
  <c r="AS312" i="12" s="1"/>
  <c r="AQ302" i="12"/>
  <c r="AQ307" i="12" s="1"/>
  <c r="AP302" i="12"/>
  <c r="AP307" i="12" s="1"/>
  <c r="AN302" i="12"/>
  <c r="AN307" i="12" s="1"/>
  <c r="AN309" i="12" s="1"/>
  <c r="AM302" i="12"/>
  <c r="AM307" i="12" s="1"/>
  <c r="AK302" i="12"/>
  <c r="AK307" i="12" s="1"/>
  <c r="AJ302" i="12"/>
  <c r="AJ307" i="12" s="1"/>
  <c r="AI302" i="12"/>
  <c r="AI307" i="12" s="1"/>
  <c r="AH302" i="12"/>
  <c r="AH307" i="12" s="1"/>
  <c r="AH311" i="12" s="1"/>
  <c r="CQ301" i="12"/>
  <c r="CN301" i="12"/>
  <c r="CK301" i="12"/>
  <c r="CH301" i="12"/>
  <c r="CE301" i="12"/>
  <c r="CB301" i="12"/>
  <c r="BY301" i="12"/>
  <c r="BV301" i="12"/>
  <c r="BS301" i="12"/>
  <c r="BP301" i="12"/>
  <c r="BM301" i="12"/>
  <c r="BJ301" i="12"/>
  <c r="BG301" i="12"/>
  <c r="BD301" i="12"/>
  <c r="BA301" i="12"/>
  <c r="AX301" i="12"/>
  <c r="AU301" i="12"/>
  <c r="AR301" i="12"/>
  <c r="AO301" i="12"/>
  <c r="AL301" i="12"/>
  <c r="CW300" i="12"/>
  <c r="S300" i="12"/>
  <c r="U300" i="12" s="1"/>
  <c r="F300" i="12" a="1"/>
  <c r="F300" i="12" s="1"/>
  <c r="CW298" i="12"/>
  <c r="X298" i="12"/>
  <c r="T297" i="12"/>
  <c r="T296" i="12"/>
  <c r="CZ295" i="12" a="1"/>
  <c r="CZ295" i="12" s="1"/>
  <c r="CY295" i="12" a="1"/>
  <c r="CY295" i="12" s="1"/>
  <c r="AG295" i="12"/>
  <c r="T295" i="12"/>
  <c r="CW293" i="12"/>
  <c r="X293" i="12"/>
  <c r="T292" i="12"/>
  <c r="T291" i="12"/>
  <c r="CZ290" i="12" a="1"/>
  <c r="CZ290" i="12" s="1"/>
  <c r="CY290" i="12" a="1"/>
  <c r="CY290" i="12" s="1"/>
  <c r="T290" i="12"/>
  <c r="AD289" i="12"/>
  <c r="CW287" i="12"/>
  <c r="X287" i="12"/>
  <c r="AK286" i="12"/>
  <c r="AJ286" i="12"/>
  <c r="AI286" i="12"/>
  <c r="AH286" i="12"/>
  <c r="T286" i="12"/>
  <c r="AK285" i="12"/>
  <c r="AJ285" i="12"/>
  <c r="AJ296" i="12" s="1"/>
  <c r="AI285" i="12"/>
  <c r="AH285" i="12"/>
  <c r="T285" i="12"/>
  <c r="CZ284" i="12" a="1"/>
  <c r="CZ284" i="12" s="1"/>
  <c r="CY284" i="12" a="1"/>
  <c r="CY284" i="12" s="1"/>
  <c r="AK284" i="12"/>
  <c r="AJ284" i="12"/>
  <c r="AJ295" i="12" s="1"/>
  <c r="AI284" i="12"/>
  <c r="AI295" i="12" s="1"/>
  <c r="AH284" i="12"/>
  <c r="AH280" i="12" s="1"/>
  <c r="T284" i="12"/>
  <c r="AD281" i="12"/>
  <c r="CW279" i="12"/>
  <c r="X279" i="12"/>
  <c r="CZ276" i="12" a="1"/>
  <c r="CZ276" i="12" s="1"/>
  <c r="CY276" i="12" a="1"/>
  <c r="CY276" i="12" s="1"/>
  <c r="CW274" i="12"/>
  <c r="X274" i="12"/>
  <c r="CQ273" i="12"/>
  <c r="CN273" i="12"/>
  <c r="CK273" i="12"/>
  <c r="CH273" i="12"/>
  <c r="CE273" i="12"/>
  <c r="CB273" i="12"/>
  <c r="BY273" i="12"/>
  <c r="BV273" i="12"/>
  <c r="BS273" i="12"/>
  <c r="BP273" i="12"/>
  <c r="BM273" i="12"/>
  <c r="BJ273" i="12"/>
  <c r="BG273" i="12"/>
  <c r="BD273" i="12"/>
  <c r="BA273" i="12"/>
  <c r="AX273" i="12"/>
  <c r="AU273" i="12"/>
  <c r="AR273" i="12"/>
  <c r="AO273" i="12"/>
  <c r="AL273" i="12"/>
  <c r="T273" i="12"/>
  <c r="CQ272" i="12"/>
  <c r="CN272" i="12"/>
  <c r="CK272" i="12"/>
  <c r="CH272" i="12"/>
  <c r="CE272" i="12"/>
  <c r="CB272" i="12"/>
  <c r="BY272" i="12"/>
  <c r="BV272" i="12"/>
  <c r="BS272" i="12"/>
  <c r="BP272" i="12"/>
  <c r="BM272" i="12"/>
  <c r="BJ272" i="12"/>
  <c r="BG272" i="12"/>
  <c r="BD272" i="12"/>
  <c r="BA272" i="12"/>
  <c r="AX272" i="12"/>
  <c r="AX269" i="12" s="1"/>
  <c r="AU272" i="12"/>
  <c r="AR272" i="12"/>
  <c r="AO272" i="12"/>
  <c r="AL272" i="12"/>
  <c r="T272" i="12"/>
  <c r="CZ271" i="12" a="1"/>
  <c r="CZ271" i="12" s="1"/>
  <c r="CY271" i="12" a="1"/>
  <c r="CY271" i="12" s="1"/>
  <c r="CQ271" i="12"/>
  <c r="CN271" i="12"/>
  <c r="CK271" i="12"/>
  <c r="CK269" i="12" s="1"/>
  <c r="CH271" i="12"/>
  <c r="CE271" i="12"/>
  <c r="CB271" i="12"/>
  <c r="BY271" i="12"/>
  <c r="BY269" i="12" s="1"/>
  <c r="BV271" i="12"/>
  <c r="BS271" i="12"/>
  <c r="BS269" i="12" s="1"/>
  <c r="BP271" i="12"/>
  <c r="BM271" i="12"/>
  <c r="BJ271" i="12"/>
  <c r="BG271" i="12"/>
  <c r="BD271" i="12"/>
  <c r="BA271" i="12"/>
  <c r="AX271" i="12"/>
  <c r="AU271" i="12"/>
  <c r="AU269" i="12" s="1"/>
  <c r="AR271" i="12"/>
  <c r="AR269" i="12" s="1"/>
  <c r="AO271" i="12"/>
  <c r="AL271" i="12"/>
  <c r="T271" i="12"/>
  <c r="AD270" i="12"/>
  <c r="CS269" i="12"/>
  <c r="CR269" i="12"/>
  <c r="CP269" i="12"/>
  <c r="CO269" i="12"/>
  <c r="CM269" i="12"/>
  <c r="CL269" i="12"/>
  <c r="CJ269" i="12"/>
  <c r="CI269" i="12"/>
  <c r="CG269" i="12"/>
  <c r="CF269" i="12"/>
  <c r="CE269" i="12"/>
  <c r="CD269" i="12"/>
  <c r="CC269" i="12"/>
  <c r="CB269" i="12"/>
  <c r="CA269" i="12"/>
  <c r="BZ269" i="12"/>
  <c r="BX269" i="12"/>
  <c r="BW269" i="12"/>
  <c r="BU269" i="12"/>
  <c r="BT269" i="12"/>
  <c r="BR269" i="12"/>
  <c r="BQ269" i="12"/>
  <c r="BO269" i="12"/>
  <c r="BN269" i="12"/>
  <c r="BL269" i="12"/>
  <c r="BK269" i="12"/>
  <c r="BI269" i="12"/>
  <c r="BH269" i="12"/>
  <c r="BF269" i="12"/>
  <c r="BE269" i="12"/>
  <c r="BC269" i="12"/>
  <c r="BB269" i="12"/>
  <c r="BA269" i="12"/>
  <c r="AZ269" i="12"/>
  <c r="AY269" i="12"/>
  <c r="AW269" i="12"/>
  <c r="AV269" i="12"/>
  <c r="AT269" i="12"/>
  <c r="AS269" i="12"/>
  <c r="AQ269" i="12"/>
  <c r="AP269" i="12"/>
  <c r="AO269" i="12"/>
  <c r="AN269" i="12"/>
  <c r="AM269" i="12"/>
  <c r="AK269" i="12"/>
  <c r="AJ269" i="12"/>
  <c r="AI269" i="12"/>
  <c r="AH269" i="12"/>
  <c r="CW268" i="12"/>
  <c r="X268" i="12"/>
  <c r="CZ265" i="12" a="1"/>
  <c r="CZ265" i="12" s="1"/>
  <c r="CY265" i="12" a="1"/>
  <c r="CY265" i="12" s="1"/>
  <c r="CW263" i="12"/>
  <c r="X263" i="12"/>
  <c r="T262" i="12"/>
  <c r="T261" i="12"/>
  <c r="CZ260" i="12" a="1"/>
  <c r="CZ260" i="12" s="1"/>
  <c r="CY260" i="12" a="1"/>
  <c r="CY260" i="12" s="1"/>
  <c r="T260" i="12"/>
  <c r="AD259" i="12"/>
  <c r="AK258" i="12"/>
  <c r="AJ258" i="12"/>
  <c r="AI258" i="12"/>
  <c r="AH258" i="12"/>
  <c r="CW257" i="12"/>
  <c r="X257" i="12"/>
  <c r="AJ256" i="12"/>
  <c r="AI256" i="12"/>
  <c r="T256" i="12"/>
  <c r="AJ255" i="12"/>
  <c r="AI255" i="12"/>
  <c r="T255" i="12"/>
  <c r="CZ254" i="12" a="1"/>
  <c r="CZ254" i="12" s="1"/>
  <c r="CY254" i="12" a="1"/>
  <c r="CY254" i="12" s="1"/>
  <c r="AJ254" i="12"/>
  <c r="AI254" i="12"/>
  <c r="AG254" i="12"/>
  <c r="T254" i="12"/>
  <c r="CW252" i="12"/>
  <c r="X252" i="12"/>
  <c r="T251" i="12"/>
  <c r="T250" i="12"/>
  <c r="CZ249" i="12" a="1"/>
  <c r="CZ249" i="12" s="1"/>
  <c r="CY249" i="12" a="1"/>
  <c r="CY249" i="12" s="1"/>
  <c r="T249" i="12"/>
  <c r="CW247" i="12"/>
  <c r="X247" i="12"/>
  <c r="CZ244" i="12" a="1"/>
  <c r="CZ244" i="12" s="1"/>
  <c r="CY244" i="12" a="1"/>
  <c r="CY244" i="12" s="1"/>
  <c r="CW242" i="12"/>
  <c r="X242" i="12"/>
  <c r="T241" i="12"/>
  <c r="T240" i="12"/>
  <c r="CZ239" i="12" a="1"/>
  <c r="CZ239" i="12" s="1"/>
  <c r="CY239" i="12" a="1"/>
  <c r="CY239" i="12" s="1"/>
  <c r="T239" i="12"/>
  <c r="AD238" i="12"/>
  <c r="AK237" i="12"/>
  <c r="AJ237" i="12"/>
  <c r="AI237" i="12"/>
  <c r="AH237" i="12"/>
  <c r="CW236" i="12"/>
  <c r="X236" i="12"/>
  <c r="AJ235" i="12"/>
  <c r="AI235" i="12"/>
  <c r="T235" i="12"/>
  <c r="AJ234" i="12"/>
  <c r="AI234" i="12"/>
  <c r="T234" i="12"/>
  <c r="CZ233" i="12" a="1"/>
  <c r="CZ233" i="12" s="1"/>
  <c r="CY233" i="12" a="1"/>
  <c r="CY233" i="12" s="1"/>
  <c r="AJ233" i="12"/>
  <c r="AI233" i="12"/>
  <c r="AG233" i="12"/>
  <c r="T233" i="12"/>
  <c r="CW231" i="12"/>
  <c r="X231" i="12"/>
  <c r="T230" i="12"/>
  <c r="T229" i="12"/>
  <c r="CZ228" i="12" a="1"/>
  <c r="CZ228" i="12"/>
  <c r="CY228" i="12" a="1"/>
  <c r="CY228" i="12" s="1"/>
  <c r="T228" i="12"/>
  <c r="CW226" i="12"/>
  <c r="X226" i="12"/>
  <c r="CZ223" i="12" a="1"/>
  <c r="CZ223" i="12" s="1"/>
  <c r="CY223" i="12" a="1"/>
  <c r="CY223" i="12" s="1"/>
  <c r="CW221" i="12"/>
  <c r="X221" i="12"/>
  <c r="T220" i="12"/>
  <c r="T219" i="12"/>
  <c r="CZ218" i="12" a="1"/>
  <c r="CZ218" i="12" s="1"/>
  <c r="CY218" i="12" a="1"/>
  <c r="CY218" i="12" s="1"/>
  <c r="T218" i="12"/>
  <c r="AD217" i="12"/>
  <c r="AK216" i="12"/>
  <c r="AJ216" i="12"/>
  <c r="AI216" i="12"/>
  <c r="AH216" i="12"/>
  <c r="CW215" i="12"/>
  <c r="X215" i="12"/>
  <c r="AJ214" i="12"/>
  <c r="AI214" i="12"/>
  <c r="T214" i="12"/>
  <c r="AJ213" i="12"/>
  <c r="T213" i="12"/>
  <c r="CZ212" i="12" a="1"/>
  <c r="CZ212" i="12" s="1"/>
  <c r="CY212" i="12" a="1"/>
  <c r="CY212" i="12" s="1"/>
  <c r="AJ212" i="12"/>
  <c r="AI212" i="12"/>
  <c r="AG212" i="12"/>
  <c r="T212" i="12"/>
  <c r="CW210" i="12"/>
  <c r="X210" i="12"/>
  <c r="T209" i="12"/>
  <c r="T208" i="12"/>
  <c r="CZ207" i="12" a="1"/>
  <c r="CZ207" i="12" s="1"/>
  <c r="CY207" i="12" a="1"/>
  <c r="CY207" i="12" s="1"/>
  <c r="T207" i="12"/>
  <c r="CW205" i="12"/>
  <c r="X205" i="12"/>
  <c r="CZ202" i="12" a="1"/>
  <c r="CZ202" i="12"/>
  <c r="CY202" i="12" a="1"/>
  <c r="CY202" i="12" s="1"/>
  <c r="CW200" i="12"/>
  <c r="X200" i="12"/>
  <c r="T199" i="12"/>
  <c r="T198" i="12"/>
  <c r="CZ197" i="12" a="1"/>
  <c r="CZ197" i="12" s="1"/>
  <c r="CY197" i="12" a="1"/>
  <c r="CY197" i="12"/>
  <c r="T197" i="12"/>
  <c r="AD196" i="12"/>
  <c r="AK195" i="12"/>
  <c r="AJ195" i="12"/>
  <c r="AI195" i="12"/>
  <c r="AH195" i="12"/>
  <c r="CW194" i="12"/>
  <c r="X194" i="12"/>
  <c r="AJ193" i="12"/>
  <c r="AI193" i="12"/>
  <c r="T193" i="12"/>
  <c r="AJ192" i="12"/>
  <c r="AI192" i="12"/>
  <c r="T192" i="12"/>
  <c r="CZ191" i="12" a="1"/>
  <c r="CZ191" i="12"/>
  <c r="CY191" i="12" a="1"/>
  <c r="CY191" i="12" s="1"/>
  <c r="AJ191" i="12"/>
  <c r="AI191" i="12"/>
  <c r="AG191" i="12"/>
  <c r="T191" i="12"/>
  <c r="CW189" i="12"/>
  <c r="X189" i="12"/>
  <c r="T188" i="12"/>
  <c r="T187" i="12"/>
  <c r="CZ186" i="12" a="1"/>
  <c r="CZ186" i="12" s="1"/>
  <c r="CY186" i="12" a="1"/>
  <c r="CY186" i="12" s="1"/>
  <c r="T186" i="12"/>
  <c r="CW184" i="12"/>
  <c r="X184" i="12"/>
  <c r="T183" i="12"/>
  <c r="T182" i="12"/>
  <c r="CZ181" i="12" a="1"/>
  <c r="CZ181" i="12" s="1"/>
  <c r="CY181" i="12" a="1"/>
  <c r="CY181" i="12" s="1"/>
  <c r="AG181" i="12"/>
  <c r="T181" i="12"/>
  <c r="CW179" i="12"/>
  <c r="X179" i="12"/>
  <c r="CS178" i="12" a="1"/>
  <c r="CS178" i="12" s="1"/>
  <c r="CP178" i="12" a="1"/>
  <c r="CP178" i="12"/>
  <c r="CM178" i="12" a="1"/>
  <c r="CM178" i="12" s="1"/>
  <c r="CJ178" i="12" a="1"/>
  <c r="CJ178" i="12" s="1"/>
  <c r="CG178" i="12" a="1"/>
  <c r="CG178" i="12" s="1"/>
  <c r="CD178" i="12" a="1"/>
  <c r="CD178" i="12" s="1"/>
  <c r="CA178" i="12" a="1"/>
  <c r="CA178" i="12" s="1"/>
  <c r="BX178" i="12" a="1"/>
  <c r="BX178" i="12" s="1"/>
  <c r="BU178" i="12" a="1"/>
  <c r="BU178" i="12" s="1"/>
  <c r="BR178" i="12" a="1"/>
  <c r="BR178" i="12" s="1"/>
  <c r="BO178" i="12" a="1"/>
  <c r="BO178" i="12" s="1"/>
  <c r="BL178" i="12" a="1"/>
  <c r="BL178" i="12" s="1"/>
  <c r="BI178" i="12" a="1"/>
  <c r="BI178" i="12" s="1"/>
  <c r="BF178" i="12" a="1"/>
  <c r="BF178" i="12" s="1"/>
  <c r="BC178" i="12" a="1"/>
  <c r="BC178" i="12" s="1"/>
  <c r="AZ178" i="12" a="1"/>
  <c r="AZ178" i="12" s="1"/>
  <c r="AW178" i="12" a="1"/>
  <c r="AW178" i="12" s="1"/>
  <c r="AT178" i="12" a="1"/>
  <c r="AT178" i="12" s="1"/>
  <c r="AQ178" i="12" a="1"/>
  <c r="AQ178" i="12" s="1"/>
  <c r="AN178" i="12" a="1"/>
  <c r="AN178" i="12"/>
  <c r="T178" i="12"/>
  <c r="CS177" i="12" a="1"/>
  <c r="CS177" i="12" s="1"/>
  <c r="CP177" i="12" a="1"/>
  <c r="CP177" i="12" s="1"/>
  <c r="CM177" i="12" a="1"/>
  <c r="CM177" i="12"/>
  <c r="CJ177" i="12" a="1"/>
  <c r="CJ177" i="12" s="1"/>
  <c r="CG177" i="12" a="1"/>
  <c r="CG177" i="12" s="1"/>
  <c r="CD177" i="12" a="1"/>
  <c r="CD177" i="12" s="1"/>
  <c r="CA177" i="12" a="1"/>
  <c r="CA177" i="12"/>
  <c r="BX177" i="12" a="1"/>
  <c r="BX177" i="12" s="1"/>
  <c r="BU177" i="12" a="1"/>
  <c r="BU177" i="12" s="1"/>
  <c r="BR177" i="12" a="1"/>
  <c r="BR177" i="12" s="1"/>
  <c r="BO177" i="12" a="1"/>
  <c r="BO177" i="12"/>
  <c r="BL177" i="12" a="1"/>
  <c r="BL177" i="12" s="1"/>
  <c r="BI177" i="12" a="1"/>
  <c r="BI177" i="12" s="1"/>
  <c r="BF177" i="12" a="1"/>
  <c r="BF177" i="12"/>
  <c r="BC177" i="12" a="1"/>
  <c r="BC177" i="12" s="1"/>
  <c r="AZ177" i="12" a="1"/>
  <c r="AZ177" i="12" s="1"/>
  <c r="AW177" i="12" a="1"/>
  <c r="AW177" i="12" s="1"/>
  <c r="AT177" i="12" a="1"/>
  <c r="AT177" i="12" s="1"/>
  <c r="AQ177" i="12" a="1"/>
  <c r="AQ177" i="12" s="1"/>
  <c r="AN177" i="12" a="1"/>
  <c r="AN177" i="12" s="1"/>
  <c r="T177" i="12"/>
  <c r="CZ176" i="12" a="1"/>
  <c r="CZ176" i="12" s="1"/>
  <c r="CY176" i="12" a="1"/>
  <c r="CY176" i="12" s="1"/>
  <c r="CS176" i="12" a="1"/>
  <c r="CS176" i="12" s="1"/>
  <c r="CP176" i="12" a="1"/>
  <c r="CP176" i="12" s="1"/>
  <c r="CM176" i="12" a="1"/>
  <c r="CM176" i="12" s="1"/>
  <c r="CJ176" i="12" a="1"/>
  <c r="CJ176" i="12" s="1"/>
  <c r="CG176" i="12" a="1"/>
  <c r="CG176" i="12" s="1"/>
  <c r="CD176" i="12" a="1"/>
  <c r="CD176" i="12" s="1"/>
  <c r="CA176" i="12" a="1"/>
  <c r="CA176" i="12" s="1"/>
  <c r="BX176" i="12" a="1"/>
  <c r="BX176" i="12" s="1"/>
  <c r="BU176" i="12" a="1"/>
  <c r="BU176" i="12" s="1"/>
  <c r="BR176" i="12" a="1"/>
  <c r="BR176" i="12" s="1"/>
  <c r="BO176" i="12" a="1"/>
  <c r="BO176" i="12" s="1"/>
  <c r="BL176" i="12" a="1"/>
  <c r="BL176" i="12" s="1"/>
  <c r="BI176" i="12" a="1"/>
  <c r="BI176" i="12" s="1"/>
  <c r="BF176" i="12" a="1"/>
  <c r="BF176" i="12" s="1"/>
  <c r="BC176" i="12" a="1"/>
  <c r="BC176" i="12" s="1"/>
  <c r="AZ176" i="12" a="1"/>
  <c r="AZ176" i="12" s="1"/>
  <c r="AW176" i="12" a="1"/>
  <c r="AW176" i="12" s="1"/>
  <c r="AT176" i="12" a="1"/>
  <c r="AT176" i="12" s="1"/>
  <c r="AQ176" i="12" a="1"/>
  <c r="AQ176" i="12" s="1"/>
  <c r="AN176" i="12" a="1"/>
  <c r="AN176" i="12" s="1"/>
  <c r="T176" i="12"/>
  <c r="CW174" i="12"/>
  <c r="X174" i="12"/>
  <c r="AF173" i="12"/>
  <c r="CZ173" i="12" s="1" a="1"/>
  <c r="CZ173" i="12" s="1"/>
  <c r="AE173" i="12" a="1"/>
  <c r="AE173" i="12" s="1"/>
  <c r="X173" i="12"/>
  <c r="T173" i="12"/>
  <c r="AF172" i="12"/>
  <c r="AF177" i="12" s="1" a="1"/>
  <c r="AF177" i="12" s="1"/>
  <c r="AE172" i="12" a="1"/>
  <c r="AE172" i="12" s="1"/>
  <c r="X172" i="12"/>
  <c r="T172" i="12"/>
  <c r="CZ171" i="12" a="1"/>
  <c r="CZ171" i="12" s="1"/>
  <c r="CY171" i="12" a="1"/>
  <c r="CY171" i="12" s="1"/>
  <c r="T171" i="12"/>
  <c r="CS170" i="12"/>
  <c r="CR170" i="12"/>
  <c r="CP170" i="12"/>
  <c r="CO170" i="12"/>
  <c r="CM170" i="12"/>
  <c r="CL170" i="12"/>
  <c r="CJ170" i="12"/>
  <c r="CI170" i="12"/>
  <c r="CG170" i="12"/>
  <c r="CF170" i="12"/>
  <c r="CD170" i="12"/>
  <c r="CC170" i="12"/>
  <c r="CA170" i="12"/>
  <c r="BZ170" i="12"/>
  <c r="BX170" i="12"/>
  <c r="BW170" i="12"/>
  <c r="BU170" i="12"/>
  <c r="BT170" i="12"/>
  <c r="BR170" i="12"/>
  <c r="BQ170" i="12"/>
  <c r="BO170" i="12"/>
  <c r="BN170" i="12"/>
  <c r="BL170" i="12"/>
  <c r="BK170" i="12"/>
  <c r="BI170" i="12"/>
  <c r="BH170" i="12"/>
  <c r="BF170" i="12"/>
  <c r="BE170" i="12"/>
  <c r="BC170" i="12"/>
  <c r="BB170" i="12"/>
  <c r="AZ170" i="12"/>
  <c r="AY170" i="12"/>
  <c r="AW170" i="12"/>
  <c r="AV170" i="12"/>
  <c r="AT170" i="12"/>
  <c r="AS170" i="12"/>
  <c r="AQ170" i="12"/>
  <c r="AP170" i="12"/>
  <c r="AN170" i="12"/>
  <c r="AM170" i="12"/>
  <c r="AK170" i="12"/>
  <c r="AH170" i="12"/>
  <c r="CW169" i="12"/>
  <c r="X169" i="12"/>
  <c r="CZ168" i="12" a="1"/>
  <c r="CZ168" i="12" s="1"/>
  <c r="CY168" i="12" a="1"/>
  <c r="CY168" i="12" s="1"/>
  <c r="AJ168" i="12"/>
  <c r="AI168" i="12"/>
  <c r="T168" i="12"/>
  <c r="CZ167" i="12" a="1"/>
  <c r="CZ167" i="12" s="1"/>
  <c r="CY167" i="12" a="1"/>
  <c r="CY167" i="12" s="1"/>
  <c r="AJ167" i="12"/>
  <c r="AI167" i="12"/>
  <c r="AI161" i="12" s="1"/>
  <c r="T167" i="12"/>
  <c r="CZ166" i="12" a="1"/>
  <c r="CZ166" i="12" s="1"/>
  <c r="CY166" i="12" a="1"/>
  <c r="CY166" i="12" s="1"/>
  <c r="AJ166" i="12"/>
  <c r="AI166" i="12"/>
  <c r="T166" i="12"/>
  <c r="CS160" i="12" a="1"/>
  <c r="CS160" i="12" s="1"/>
  <c r="CR160" i="12" a="1"/>
  <c r="CR160" i="12" s="1"/>
  <c r="CP160" i="12" a="1"/>
  <c r="CP160" i="12" s="1"/>
  <c r="CO160" i="12" a="1"/>
  <c r="CO160" i="12" s="1"/>
  <c r="CM160" i="12" a="1"/>
  <c r="CM160" i="12" s="1"/>
  <c r="CL160" i="12" a="1"/>
  <c r="CL160" i="12" s="1"/>
  <c r="CJ160" i="12" a="1"/>
  <c r="CJ160" i="12"/>
  <c r="CI160" i="12" a="1"/>
  <c r="CI160" i="12" s="1"/>
  <c r="CG160" i="12" a="1"/>
  <c r="CG160" i="12" s="1"/>
  <c r="CF160" i="12" a="1"/>
  <c r="CF160" i="12"/>
  <c r="CD160" i="12" a="1"/>
  <c r="CD160" i="12"/>
  <c r="CC160" i="12" a="1"/>
  <c r="CC160" i="12"/>
  <c r="CA160" i="12" a="1"/>
  <c r="CA160" i="12"/>
  <c r="BZ160" i="12" a="1"/>
  <c r="BZ160" i="12"/>
  <c r="BX160" i="12" a="1"/>
  <c r="BX160" i="12" s="1"/>
  <c r="BW160" i="12" a="1"/>
  <c r="BW160" i="12" s="1"/>
  <c r="BU160" i="12" a="1"/>
  <c r="BU160" i="12" s="1"/>
  <c r="BT160" i="12" a="1"/>
  <c r="BT160" i="12" s="1"/>
  <c r="BR160" i="12" a="1"/>
  <c r="BR160" i="12" s="1"/>
  <c r="BQ160" i="12" a="1"/>
  <c r="BQ160" i="12" s="1"/>
  <c r="BO160" i="12" a="1"/>
  <c r="BO160" i="12" s="1"/>
  <c r="BN160" i="12" a="1"/>
  <c r="BN160" i="12"/>
  <c r="BL160" i="12" a="1"/>
  <c r="BL160" i="12"/>
  <c r="BK160" i="12" a="1"/>
  <c r="BK160" i="12"/>
  <c r="BI160" i="12" a="1"/>
  <c r="BI160" i="12"/>
  <c r="BH160" i="12" a="1"/>
  <c r="BH160" i="12" s="1"/>
  <c r="BF160" i="12" a="1"/>
  <c r="BF160" i="12" s="1"/>
  <c r="BE160" i="12" a="1"/>
  <c r="BE160" i="12" s="1"/>
  <c r="BC160" i="12" a="1"/>
  <c r="BC160" i="12" s="1"/>
  <c r="BB160" i="12" a="1"/>
  <c r="BB160" i="12" s="1"/>
  <c r="AZ160" i="12" a="1"/>
  <c r="AZ160" i="12" s="1"/>
  <c r="AY160" i="12" a="1"/>
  <c r="AY160" i="12" s="1"/>
  <c r="AW160" i="12" a="1"/>
  <c r="AW160" i="12" s="1"/>
  <c r="AV160" i="12" a="1"/>
  <c r="AV160" i="12" s="1"/>
  <c r="AT160" i="12" a="1"/>
  <c r="AT160" i="12"/>
  <c r="AS160" i="12" a="1"/>
  <c r="AS160" i="12" s="1"/>
  <c r="AQ160" i="12" a="1"/>
  <c r="AQ160" i="12"/>
  <c r="AP160" i="12" a="1"/>
  <c r="AP160" i="12" s="1"/>
  <c r="AN160" i="12" a="1"/>
  <c r="AN160" i="12" s="1"/>
  <c r="CR159" i="12" a="1"/>
  <c r="CR159" i="12" s="1"/>
  <c r="CO159" i="12" a="1"/>
  <c r="CO159" i="12" s="1"/>
  <c r="CL159" i="12" a="1"/>
  <c r="CL159" i="12" s="1"/>
  <c r="CI159" i="12" a="1"/>
  <c r="CI159" i="12" s="1"/>
  <c r="CF159" i="12" a="1"/>
  <c r="CF159" i="12" s="1"/>
  <c r="CC159" i="12" a="1"/>
  <c r="CC159" i="12" s="1"/>
  <c r="BZ159" i="12" a="1"/>
  <c r="BZ159" i="12" s="1"/>
  <c r="BW159" i="12" a="1"/>
  <c r="BW159" i="12" s="1"/>
  <c r="BT159" i="12" a="1"/>
  <c r="BT159" i="12" s="1"/>
  <c r="BQ159" i="12" a="1"/>
  <c r="BQ159" i="12" s="1"/>
  <c r="BN159" i="12" a="1"/>
  <c r="BN159" i="12" s="1"/>
  <c r="BK159" i="12" a="1"/>
  <c r="BK159" i="12" s="1"/>
  <c r="BH159" i="12" a="1"/>
  <c r="BH159" i="12" s="1"/>
  <c r="BE159" i="12" a="1"/>
  <c r="BE159" i="12" s="1"/>
  <c r="BB159" i="12" a="1"/>
  <c r="BB159" i="12" s="1"/>
  <c r="AY159" i="12" a="1"/>
  <c r="AY159" i="12" s="1"/>
  <c r="AV159" i="12" a="1"/>
  <c r="AV159" i="12" s="1"/>
  <c r="AS159" i="12" a="1"/>
  <c r="AS159" i="12" s="1"/>
  <c r="AP159" i="12" a="1"/>
  <c r="AP159" i="12" s="1"/>
  <c r="CR158" i="12"/>
  <c r="CO158" i="12"/>
  <c r="CL158" i="12"/>
  <c r="CI158" i="12"/>
  <c r="CF158" i="12"/>
  <c r="CC158" i="12"/>
  <c r="BZ158" i="12"/>
  <c r="BW158" i="12"/>
  <c r="BT158" i="12"/>
  <c r="BQ158" i="12"/>
  <c r="BN158" i="12"/>
  <c r="BK158" i="12"/>
  <c r="BH158" i="12"/>
  <c r="BE158" i="12"/>
  <c r="BB158" i="12"/>
  <c r="AY158" i="12"/>
  <c r="AV158" i="12"/>
  <c r="AS158" i="12"/>
  <c r="AP158" i="12"/>
  <c r="AM158" i="12"/>
  <c r="AM162" i="12" s="1"/>
  <c r="AK158" i="12"/>
  <c r="AK162" i="12" s="1"/>
  <c r="AJ158" i="12"/>
  <c r="AJ162" i="12" s="1"/>
  <c r="AJ163" i="12" s="1"/>
  <c r="AI158" i="12"/>
  <c r="AH158" i="12"/>
  <c r="AH162" i="12" s="1"/>
  <c r="CS157" i="12" a="1"/>
  <c r="CS157" i="12" s="1"/>
  <c r="CS158" i="12" s="1"/>
  <c r="CQ158" i="12" s="1"/>
  <c r="CP157" i="12" a="1"/>
  <c r="CP157" i="12" s="1"/>
  <c r="CP158" i="12" s="1"/>
  <c r="CM157" i="12" a="1"/>
  <c r="CM157" i="12" s="1"/>
  <c r="CM158" i="12" s="1"/>
  <c r="CJ157" i="12" a="1"/>
  <c r="CJ157" i="12"/>
  <c r="CJ158" i="12" s="1"/>
  <c r="CG157" i="12" a="1"/>
  <c r="CG157" i="12" s="1"/>
  <c r="CG158" i="12" s="1"/>
  <c r="CD157" i="12" a="1"/>
  <c r="CD157" i="12" s="1"/>
  <c r="CD158" i="12" s="1"/>
  <c r="CA157" i="12" a="1"/>
  <c r="CA157" i="12" s="1"/>
  <c r="CA158" i="12" s="1"/>
  <c r="BX157" i="12" a="1"/>
  <c r="BX157" i="12" s="1"/>
  <c r="BX158" i="12" s="1"/>
  <c r="BV158" i="12" s="1"/>
  <c r="BU157" i="12" a="1"/>
  <c r="BU157" i="12" s="1"/>
  <c r="BU158" i="12" s="1"/>
  <c r="BR157" i="12" a="1"/>
  <c r="BR157" i="12" s="1"/>
  <c r="BR158" i="12" s="1"/>
  <c r="BP158" i="12" s="1"/>
  <c r="BO157" i="12" a="1"/>
  <c r="BO157" i="12" s="1"/>
  <c r="BO158" i="12" s="1"/>
  <c r="BM158" i="12" s="1"/>
  <c r="BL157" i="12" a="1"/>
  <c r="BL157" i="12" s="1"/>
  <c r="BL158" i="12" s="1"/>
  <c r="BJ158" i="12" s="1"/>
  <c r="BI157" i="12" a="1"/>
  <c r="BI157" i="12" s="1"/>
  <c r="BI158" i="12" s="1"/>
  <c r="BF157" i="12" a="1"/>
  <c r="BF157" i="12" s="1"/>
  <c r="BF158" i="12" s="1"/>
  <c r="BC157" i="12" a="1"/>
  <c r="BC157" i="12" s="1"/>
  <c r="BC158" i="12" s="1"/>
  <c r="AZ157" i="12" a="1"/>
  <c r="AZ157" i="12" s="1"/>
  <c r="AZ158" i="12" s="1"/>
  <c r="AX158" i="12" s="1"/>
  <c r="AW157" i="12" a="1"/>
  <c r="AW157" i="12" s="1"/>
  <c r="AW158" i="12" s="1"/>
  <c r="AT157" i="12" a="1"/>
  <c r="AT157" i="12" s="1"/>
  <c r="AT158" i="12" s="1"/>
  <c r="AR158" i="12" s="1"/>
  <c r="AR157" i="12" s="1"/>
  <c r="AQ157" i="12" a="1"/>
  <c r="AQ157" i="12" s="1"/>
  <c r="AQ158" i="12" s="1"/>
  <c r="AN157" i="12" a="1"/>
  <c r="AN157" i="12" s="1"/>
  <c r="AN158" i="12" s="1"/>
  <c r="CQ156" i="12"/>
  <c r="CN156" i="12"/>
  <c r="CK156" i="12"/>
  <c r="CH156" i="12"/>
  <c r="CE156" i="12"/>
  <c r="CB156" i="12"/>
  <c r="BY156" i="12"/>
  <c r="BV156" i="12"/>
  <c r="BS156" i="12"/>
  <c r="BP156" i="12"/>
  <c r="BM156" i="12"/>
  <c r="BJ156" i="12"/>
  <c r="BG156" i="12"/>
  <c r="BD156" i="12"/>
  <c r="BA156" i="12"/>
  <c r="AX156" i="12"/>
  <c r="AU156" i="12"/>
  <c r="AR156" i="12"/>
  <c r="AO156" i="12"/>
  <c r="AL156" i="12"/>
  <c r="CR155" i="12"/>
  <c r="CO155" i="12"/>
  <c r="CL155" i="12"/>
  <c r="CI155" i="12"/>
  <c r="CF155" i="12"/>
  <c r="CC155" i="12"/>
  <c r="BZ155" i="12"/>
  <c r="BW155" i="12"/>
  <c r="BT155" i="12"/>
  <c r="BQ155" i="12"/>
  <c r="BN155" i="12"/>
  <c r="BK155" i="12"/>
  <c r="BH155" i="12"/>
  <c r="BE155" i="12"/>
  <c r="BB155" i="12"/>
  <c r="AY155" i="12"/>
  <c r="AV155" i="12"/>
  <c r="AS155" i="12"/>
  <c r="AP155" i="12"/>
  <c r="AM155" i="12"/>
  <c r="CR154" i="12"/>
  <c r="CO154" i="12"/>
  <c r="CL154" i="12"/>
  <c r="CI154" i="12"/>
  <c r="CF154" i="12"/>
  <c r="CC154" i="12"/>
  <c r="BZ154" i="12"/>
  <c r="BW154" i="12"/>
  <c r="BT154" i="12"/>
  <c r="BQ154" i="12"/>
  <c r="BN154" i="12"/>
  <c r="BK154" i="12"/>
  <c r="BH154" i="12"/>
  <c r="BE154" i="12"/>
  <c r="BB154" i="12"/>
  <c r="AY154" i="12"/>
  <c r="AV154" i="12"/>
  <c r="AS154" i="12"/>
  <c r="AP154" i="12"/>
  <c r="AM154" i="12"/>
  <c r="CQ149" i="12"/>
  <c r="CN149" i="12"/>
  <c r="CK149" i="12"/>
  <c r="CH149" i="12"/>
  <c r="CE149" i="12"/>
  <c r="CB149" i="12"/>
  <c r="BY149" i="12"/>
  <c r="BV149" i="12"/>
  <c r="BS149" i="12"/>
  <c r="BP149" i="12"/>
  <c r="BM149" i="12"/>
  <c r="BJ149" i="12"/>
  <c r="BG149" i="12"/>
  <c r="BD149" i="12"/>
  <c r="BA149" i="12"/>
  <c r="AX149" i="12"/>
  <c r="AU149" i="12"/>
  <c r="AR149" i="12"/>
  <c r="AO149" i="12"/>
  <c r="AL149" i="12"/>
  <c r="CQ147" i="12"/>
  <c r="CN147" i="12"/>
  <c r="CK147" i="12"/>
  <c r="CH147" i="12"/>
  <c r="CE147" i="12"/>
  <c r="CB147" i="12"/>
  <c r="BY147" i="12"/>
  <c r="BV147" i="12"/>
  <c r="BS147" i="12"/>
  <c r="BP147" i="12"/>
  <c r="BM147" i="12"/>
  <c r="BJ147" i="12"/>
  <c r="BG147" i="12"/>
  <c r="BD147" i="12"/>
  <c r="BA147" i="12"/>
  <c r="AX147" i="12"/>
  <c r="AU147" i="12"/>
  <c r="AR147" i="12"/>
  <c r="AO147" i="12"/>
  <c r="AL147" i="12"/>
  <c r="CQ144" i="12"/>
  <c r="CN144" i="12"/>
  <c r="CK144" i="12"/>
  <c r="CH144" i="12"/>
  <c r="CE144" i="12"/>
  <c r="CB144" i="12"/>
  <c r="BY144" i="12"/>
  <c r="BV144" i="12"/>
  <c r="BS144" i="12"/>
  <c r="BP144" i="12"/>
  <c r="BM144" i="12"/>
  <c r="BJ144" i="12"/>
  <c r="BG144" i="12"/>
  <c r="BD144" i="12"/>
  <c r="BA144" i="12"/>
  <c r="AX144" i="12"/>
  <c r="AU144" i="12"/>
  <c r="AR144" i="12"/>
  <c r="AO144" i="12"/>
  <c r="AL144" i="12"/>
  <c r="CS143" i="12"/>
  <c r="CR143" i="12"/>
  <c r="CP143" i="12"/>
  <c r="CO143" i="12"/>
  <c r="CM143" i="12"/>
  <c r="CL143" i="12"/>
  <c r="CJ143" i="12"/>
  <c r="CI143" i="12"/>
  <c r="CG143" i="12"/>
  <c r="CF143" i="12"/>
  <c r="CD143" i="12"/>
  <c r="CC143" i="12"/>
  <c r="CA143" i="12"/>
  <c r="BZ143" i="12"/>
  <c r="BX143" i="12"/>
  <c r="BW143" i="12"/>
  <c r="BU143" i="12"/>
  <c r="BT143" i="12"/>
  <c r="BR143" i="12"/>
  <c r="BQ143" i="12"/>
  <c r="BO143" i="12"/>
  <c r="BN143" i="12"/>
  <c r="BL143" i="12"/>
  <c r="BK143" i="12"/>
  <c r="BI143" i="12"/>
  <c r="BH143" i="12"/>
  <c r="BF143" i="12"/>
  <c r="BE143" i="12"/>
  <c r="BC143" i="12"/>
  <c r="BB143" i="12"/>
  <c r="AZ143" i="12"/>
  <c r="AY143" i="12"/>
  <c r="AW143" i="12"/>
  <c r="AV143" i="12"/>
  <c r="AT143" i="12"/>
  <c r="AS143" i="12"/>
  <c r="AQ143" i="12"/>
  <c r="AP143" i="12"/>
  <c r="AN143" i="12"/>
  <c r="AM143" i="12"/>
  <c r="AK143" i="12"/>
  <c r="AJ143" i="12"/>
  <c r="AI143" i="12"/>
  <c r="AH143" i="12"/>
  <c r="CQ142" i="12"/>
  <c r="CN142" i="12"/>
  <c r="CN141" i="12" s="1"/>
  <c r="CK142" i="12"/>
  <c r="CH142" i="12"/>
  <c r="CE142" i="12"/>
  <c r="CB142" i="12"/>
  <c r="BY142" i="12"/>
  <c r="BV142" i="12"/>
  <c r="BS142" i="12"/>
  <c r="BP142" i="12"/>
  <c r="BM142" i="12"/>
  <c r="BJ142" i="12"/>
  <c r="BG142" i="12"/>
  <c r="BD142" i="12"/>
  <c r="BD141" i="12" s="1"/>
  <c r="BA142" i="12"/>
  <c r="AX142" i="12"/>
  <c r="AU142" i="12"/>
  <c r="AR142" i="12"/>
  <c r="AO142" i="12"/>
  <c r="AL142" i="12"/>
  <c r="CS141" i="12"/>
  <c r="CS146" i="12" s="1"/>
  <c r="CR141" i="12"/>
  <c r="CR146" i="12" s="1"/>
  <c r="CQ141" i="12"/>
  <c r="CP141" i="12"/>
  <c r="CP146" i="12" s="1"/>
  <c r="CO141" i="12"/>
  <c r="CO146" i="12" s="1"/>
  <c r="CM141" i="12"/>
  <c r="CM146" i="12" s="1"/>
  <c r="CL141" i="12"/>
  <c r="CL146" i="12" s="1"/>
  <c r="CJ141" i="12"/>
  <c r="CJ146" i="12" s="1"/>
  <c r="CI141" i="12"/>
  <c r="CI146" i="12" s="1"/>
  <c r="CG141" i="12"/>
  <c r="CG146" i="12" s="1"/>
  <c r="CF141" i="12"/>
  <c r="CF146" i="12" s="1"/>
  <c r="CE141" i="12"/>
  <c r="CD141" i="12"/>
  <c r="CD146" i="12" s="1"/>
  <c r="CD151" i="12" s="1"/>
  <c r="CC141" i="12"/>
  <c r="CC146" i="12" s="1"/>
  <c r="CA141" i="12"/>
  <c r="CA146" i="12" s="1"/>
  <c r="BZ141" i="12"/>
  <c r="BZ146" i="12" s="1"/>
  <c r="BX141" i="12"/>
  <c r="BX146" i="12" s="1"/>
  <c r="BW141" i="12"/>
  <c r="BW146" i="12" s="1"/>
  <c r="BU141" i="12"/>
  <c r="BU146" i="12" s="1"/>
  <c r="BT141" i="12"/>
  <c r="BT146" i="12" s="1"/>
  <c r="BR141" i="12"/>
  <c r="BR146" i="12" s="1"/>
  <c r="BR151" i="12" s="1"/>
  <c r="BQ141" i="12"/>
  <c r="BQ146" i="12" s="1"/>
  <c r="BO141" i="12"/>
  <c r="BO146" i="12" s="1"/>
  <c r="BN141" i="12"/>
  <c r="BN146" i="12" s="1"/>
  <c r="BN150" i="12" s="1"/>
  <c r="BL141" i="12"/>
  <c r="BL146" i="12" s="1"/>
  <c r="BL150" i="12" s="1"/>
  <c r="BK141" i="12"/>
  <c r="BK146" i="12" s="1"/>
  <c r="BK151" i="12" s="1"/>
  <c r="BI141" i="12"/>
  <c r="BI146" i="12" s="1"/>
  <c r="BI148" i="12" s="1"/>
  <c r="BH141" i="12"/>
  <c r="BH146" i="12" s="1"/>
  <c r="BH151" i="12" s="1"/>
  <c r="BG141" i="12"/>
  <c r="BF141" i="12"/>
  <c r="BF146" i="12" s="1"/>
  <c r="BE141" i="12"/>
  <c r="BE146" i="12" s="1"/>
  <c r="BC141" i="12"/>
  <c r="BC146" i="12" s="1"/>
  <c r="BB141" i="12"/>
  <c r="BB146" i="12" s="1"/>
  <c r="AZ141" i="12"/>
  <c r="AZ146" i="12" s="1"/>
  <c r="AZ150" i="12" s="1"/>
  <c r="AY141" i="12"/>
  <c r="AY146" i="12" s="1"/>
  <c r="AY151" i="12" s="1"/>
  <c r="AW141" i="12"/>
  <c r="AW146" i="12" s="1"/>
  <c r="AW148" i="12" s="1"/>
  <c r="AV141" i="12"/>
  <c r="AV146" i="12" s="1"/>
  <c r="AU141" i="12"/>
  <c r="AT141" i="12"/>
  <c r="AT146" i="12" s="1"/>
  <c r="AT151" i="12" s="1"/>
  <c r="AS141" i="12"/>
  <c r="AS146" i="12" s="1"/>
  <c r="AQ141" i="12"/>
  <c r="AQ146" i="12" s="1"/>
  <c r="AP141" i="12"/>
  <c r="AP146" i="12" s="1"/>
  <c r="AP150" i="12" s="1"/>
  <c r="AN141" i="12"/>
  <c r="AN146" i="12" s="1"/>
  <c r="AM141" i="12"/>
  <c r="AM146" i="12" s="1"/>
  <c r="AK141" i="12"/>
  <c r="AK146" i="12" s="1"/>
  <c r="AJ141" i="12"/>
  <c r="AJ146" i="12" s="1"/>
  <c r="AI141" i="12"/>
  <c r="AI146" i="12" s="1"/>
  <c r="AH141" i="12"/>
  <c r="AH146" i="12" s="1"/>
  <c r="AH151" i="12" s="1"/>
  <c r="CQ140" i="12"/>
  <c r="CQ146" i="12" s="1"/>
  <c r="CN140" i="12"/>
  <c r="CK140" i="12"/>
  <c r="CH140" i="12"/>
  <c r="CE140" i="12"/>
  <c r="CB140" i="12"/>
  <c r="BY140" i="12"/>
  <c r="BV140" i="12"/>
  <c r="BS140" i="12"/>
  <c r="BP140" i="12"/>
  <c r="BM140" i="12"/>
  <c r="BJ140" i="12"/>
  <c r="BG140" i="12"/>
  <c r="BG146" i="12" s="1"/>
  <c r="BD140" i="12"/>
  <c r="BA140" i="12"/>
  <c r="AX140" i="12"/>
  <c r="AU140" i="12"/>
  <c r="AU146" i="12" s="1"/>
  <c r="AR140" i="12"/>
  <c r="AO140" i="12"/>
  <c r="AL140" i="12"/>
  <c r="CW139" i="12"/>
  <c r="S139" i="12"/>
  <c r="U139" i="12" s="1"/>
  <c r="F139" i="12" a="1"/>
  <c r="F139" i="12" s="1"/>
  <c r="CW137" i="12"/>
  <c r="X137" i="12"/>
  <c r="CZ136" i="12" a="1"/>
  <c r="CZ136" i="12" s="1"/>
  <c r="CY136" i="12" a="1"/>
  <c r="CY136" i="12"/>
  <c r="AG136" i="12"/>
  <c r="T136" i="12"/>
  <c r="CW134" i="12"/>
  <c r="X134" i="12"/>
  <c r="CZ133" i="12" a="1"/>
  <c r="CZ133" i="12" s="1"/>
  <c r="CY133" i="12" a="1"/>
  <c r="CY133" i="12" s="1"/>
  <c r="T133" i="12"/>
  <c r="AD132" i="12"/>
  <c r="CW130" i="12"/>
  <c r="X130" i="12"/>
  <c r="CZ129" i="12" a="1"/>
  <c r="CZ129" i="12" s="1"/>
  <c r="CY129" i="12" a="1"/>
  <c r="CY129" i="12" s="1"/>
  <c r="AK129" i="12"/>
  <c r="AK125" i="12" s="1"/>
  <c r="AJ129" i="12"/>
  <c r="AJ136" i="12" s="1"/>
  <c r="AI129" i="12"/>
  <c r="AH129" i="12"/>
  <c r="AH125" i="12" s="1"/>
  <c r="T129" i="12"/>
  <c r="AD126" i="12"/>
  <c r="CW124" i="12"/>
  <c r="X124" i="12"/>
  <c r="CZ123" i="12" a="1"/>
  <c r="CZ123" i="12" s="1"/>
  <c r="CY123" i="12" a="1"/>
  <c r="CY123" i="12" s="1"/>
  <c r="CW121" i="12"/>
  <c r="X121" i="12"/>
  <c r="CZ120" i="12" a="1"/>
  <c r="CZ120" i="12" s="1"/>
  <c r="CY120" i="12" a="1"/>
  <c r="CY120" i="12"/>
  <c r="CQ120" i="12"/>
  <c r="CN120" i="12"/>
  <c r="CK120" i="12"/>
  <c r="CH120" i="12"/>
  <c r="CH118" i="12" s="1"/>
  <c r="CE120" i="12"/>
  <c r="CB120" i="12"/>
  <c r="BY120" i="12"/>
  <c r="BY118" i="12" s="1"/>
  <c r="BV120" i="12"/>
  <c r="BV118" i="12" s="1"/>
  <c r="BS120" i="12"/>
  <c r="BS118" i="12" s="1"/>
  <c r="BP120" i="12"/>
  <c r="BP118" i="12" s="1"/>
  <c r="BM120" i="12"/>
  <c r="BJ120" i="12"/>
  <c r="BJ118" i="12" s="1"/>
  <c r="BG120" i="12"/>
  <c r="BG118" i="12" s="1"/>
  <c r="BD120" i="12"/>
  <c r="BA120" i="12"/>
  <c r="AX120" i="12"/>
  <c r="AX118" i="12" s="1"/>
  <c r="AU120" i="12"/>
  <c r="AR120" i="12"/>
  <c r="AR118" i="12" s="1"/>
  <c r="AO120" i="12"/>
  <c r="AO118" i="12" s="1"/>
  <c r="AL120" i="12"/>
  <c r="T120" i="12"/>
  <c r="AD119" i="12"/>
  <c r="CS118" i="12"/>
  <c r="CR118" i="12"/>
  <c r="CQ118" i="12"/>
  <c r="CP118" i="12"/>
  <c r="CO118" i="12"/>
  <c r="CN118" i="12"/>
  <c r="CM118" i="12"/>
  <c r="CL118" i="12"/>
  <c r="CK118" i="12"/>
  <c r="CJ118" i="12"/>
  <c r="CI118" i="12"/>
  <c r="CG118" i="12"/>
  <c r="CF118" i="12"/>
  <c r="CE118" i="12"/>
  <c r="CD118" i="12"/>
  <c r="CC118" i="12"/>
  <c r="CB118" i="12"/>
  <c r="CA118" i="12"/>
  <c r="BZ118" i="12"/>
  <c r="BX118" i="12"/>
  <c r="BW118" i="12"/>
  <c r="BU118" i="12"/>
  <c r="BT118" i="12"/>
  <c r="BR118" i="12"/>
  <c r="BQ118" i="12"/>
  <c r="BO118" i="12"/>
  <c r="BN118" i="12"/>
  <c r="BM118" i="12"/>
  <c r="BL118" i="12"/>
  <c r="BK118" i="12"/>
  <c r="BI118" i="12"/>
  <c r="BH118" i="12"/>
  <c r="BF118" i="12"/>
  <c r="BE118" i="12"/>
  <c r="BD118" i="12"/>
  <c r="BC118" i="12"/>
  <c r="BB118" i="12"/>
  <c r="BA118" i="12"/>
  <c r="AZ118" i="12"/>
  <c r="AY118" i="12"/>
  <c r="AW118" i="12"/>
  <c r="AV118" i="12"/>
  <c r="AU118" i="12"/>
  <c r="AT118" i="12"/>
  <c r="AS118" i="12"/>
  <c r="AQ118" i="12"/>
  <c r="AP118" i="12"/>
  <c r="AN118" i="12"/>
  <c r="AM118" i="12"/>
  <c r="AL118" i="12"/>
  <c r="AK118" i="12"/>
  <c r="AJ118" i="12"/>
  <c r="AI118" i="12"/>
  <c r="AH118" i="12"/>
  <c r="CW117" i="12"/>
  <c r="X117" i="12"/>
  <c r="CZ116" i="12" a="1"/>
  <c r="CZ116" i="12"/>
  <c r="CY116" i="12" a="1"/>
  <c r="CY116" i="12" s="1"/>
  <c r="CW114" i="12"/>
  <c r="X114" i="12"/>
  <c r="CZ113" i="12" a="1"/>
  <c r="CZ113" i="12" s="1"/>
  <c r="CY113" i="12" a="1"/>
  <c r="CY113" i="12" s="1"/>
  <c r="T113" i="12"/>
  <c r="AD112" i="12"/>
  <c r="AK111" i="12"/>
  <c r="AJ111" i="12"/>
  <c r="AI111" i="12"/>
  <c r="AH111" i="12"/>
  <c r="CW110" i="12"/>
  <c r="X110" i="12"/>
  <c r="CZ109" i="12" a="1"/>
  <c r="CZ109" i="12" s="1"/>
  <c r="CY109" i="12" a="1"/>
  <c r="CY109" i="12" s="1"/>
  <c r="AJ109" i="12"/>
  <c r="AI109" i="12"/>
  <c r="AG109" i="12"/>
  <c r="T109" i="12"/>
  <c r="CW107" i="12"/>
  <c r="X107" i="12"/>
  <c r="CZ106" i="12" a="1"/>
  <c r="CZ106" i="12" s="1"/>
  <c r="CY106" i="12" a="1"/>
  <c r="CY106" i="12" s="1"/>
  <c r="T106" i="12"/>
  <c r="CW104" i="12"/>
  <c r="X104" i="12"/>
  <c r="CZ103" i="12" a="1"/>
  <c r="CZ103" i="12" s="1"/>
  <c r="CY103" i="12" a="1"/>
  <c r="CY103" i="12" s="1"/>
  <c r="CW101" i="12"/>
  <c r="X101" i="12"/>
  <c r="CZ100" i="12" a="1"/>
  <c r="CZ100" i="12" s="1"/>
  <c r="CY100" i="12" a="1"/>
  <c r="CY100" i="12" s="1"/>
  <c r="T100" i="12"/>
  <c r="AD99" i="12"/>
  <c r="AK98" i="12"/>
  <c r="AJ98" i="12"/>
  <c r="AI98" i="12"/>
  <c r="AH98" i="12"/>
  <c r="CW97" i="12"/>
  <c r="X97" i="12"/>
  <c r="CZ96" i="12" a="1"/>
  <c r="CZ96" i="12" s="1"/>
  <c r="CY96" i="12" a="1"/>
  <c r="CY96" i="12" s="1"/>
  <c r="AJ96" i="12"/>
  <c r="AI96" i="12"/>
  <c r="AG96" i="12"/>
  <c r="T96" i="12"/>
  <c r="CW94" i="12"/>
  <c r="X94" i="12"/>
  <c r="CZ93" i="12" a="1"/>
  <c r="CZ93" i="12" s="1"/>
  <c r="CY93" i="12" a="1"/>
  <c r="CY93" i="12" s="1"/>
  <c r="T93" i="12"/>
  <c r="CW91" i="12"/>
  <c r="X91" i="12"/>
  <c r="CZ90" i="12" a="1"/>
  <c r="CZ90" i="12" s="1"/>
  <c r="CY90" i="12" a="1"/>
  <c r="CY90" i="12" s="1"/>
  <c r="CW88" i="12"/>
  <c r="X88" i="12"/>
  <c r="CZ87" i="12" a="1"/>
  <c r="CZ87" i="12" s="1"/>
  <c r="CY87" i="12" a="1"/>
  <c r="CY87" i="12"/>
  <c r="T87" i="12"/>
  <c r="AD86" i="12"/>
  <c r="AK85" i="12"/>
  <c r="AJ85" i="12"/>
  <c r="AI85" i="12"/>
  <c r="AH85" i="12"/>
  <c r="CW84" i="12"/>
  <c r="X84" i="12"/>
  <c r="CZ83" i="12" a="1"/>
  <c r="CZ83" i="12" s="1"/>
  <c r="CY83" i="12" a="1"/>
  <c r="CY83" i="12" s="1"/>
  <c r="AJ83" i="12"/>
  <c r="AI83" i="12"/>
  <c r="AG83" i="12"/>
  <c r="T83" i="12"/>
  <c r="CW81" i="12"/>
  <c r="X81" i="12"/>
  <c r="CZ80" i="12" a="1"/>
  <c r="CZ80" i="12" s="1"/>
  <c r="CY80" i="12" a="1"/>
  <c r="CY80" i="12" s="1"/>
  <c r="T80" i="12"/>
  <c r="CW78" i="12"/>
  <c r="X78" i="12"/>
  <c r="CZ77" i="12" a="1"/>
  <c r="CZ77" i="12"/>
  <c r="CY77" i="12" a="1"/>
  <c r="CY77" i="12"/>
  <c r="CW75" i="12"/>
  <c r="X75" i="12"/>
  <c r="CZ74" i="12" a="1"/>
  <c r="CZ74" i="12"/>
  <c r="CY74" i="12" a="1"/>
  <c r="CY74" i="12" s="1"/>
  <c r="T74" i="12"/>
  <c r="AD73" i="12"/>
  <c r="AK72" i="12"/>
  <c r="AJ72" i="12"/>
  <c r="AI72" i="12"/>
  <c r="AH72" i="12"/>
  <c r="CW71" i="12"/>
  <c r="X71" i="12"/>
  <c r="CZ70" i="12" a="1"/>
  <c r="CZ70" i="12" s="1"/>
  <c r="CY70" i="12" a="1"/>
  <c r="CY70" i="12" s="1"/>
  <c r="AJ70" i="12"/>
  <c r="AI70" i="12"/>
  <c r="AG70" i="12"/>
  <c r="T70" i="12"/>
  <c r="CW68" i="12"/>
  <c r="X68" i="12"/>
  <c r="CZ67" i="12" a="1"/>
  <c r="CZ67" i="12" s="1"/>
  <c r="CY67" i="12" a="1"/>
  <c r="CY67" i="12" s="1"/>
  <c r="T67" i="12"/>
  <c r="CW65" i="12"/>
  <c r="X65" i="12"/>
  <c r="CZ64" i="12" a="1"/>
  <c r="CZ64" i="12" s="1"/>
  <c r="CY64" i="12" a="1"/>
  <c r="CY64" i="12" s="1"/>
  <c r="AG64" i="12"/>
  <c r="T64" i="12"/>
  <c r="CW62" i="12"/>
  <c r="X62" i="12"/>
  <c r="CZ61" i="12" a="1"/>
  <c r="CZ61" i="12" s="1"/>
  <c r="CY61" i="12" a="1"/>
  <c r="CY61" i="12" s="1"/>
  <c r="CS61" i="12" a="1"/>
  <c r="CS61" i="12" s="1"/>
  <c r="CP61" i="12" a="1"/>
  <c r="CP61" i="12" s="1"/>
  <c r="CM61" i="12" a="1"/>
  <c r="CM61" i="12" s="1"/>
  <c r="CJ61" i="12" a="1"/>
  <c r="CJ61" i="12" s="1"/>
  <c r="CG61" i="12" a="1"/>
  <c r="CG61" i="12" s="1"/>
  <c r="CD61" i="12" a="1"/>
  <c r="CD61" i="12" s="1"/>
  <c r="CA61" i="12" a="1"/>
  <c r="CA61" i="12" s="1"/>
  <c r="BX61" i="12" a="1"/>
  <c r="BX61" i="12" s="1"/>
  <c r="BU61" i="12" a="1"/>
  <c r="BU61" i="12"/>
  <c r="BR61" i="12" a="1"/>
  <c r="BR61" i="12" s="1"/>
  <c r="BO61" i="12" a="1"/>
  <c r="BO61" i="12" s="1"/>
  <c r="BL61" i="12" a="1"/>
  <c r="BL61" i="12" s="1"/>
  <c r="BI61" i="12" a="1"/>
  <c r="BI61" i="12" s="1"/>
  <c r="BF61" i="12" a="1"/>
  <c r="BF61" i="12" s="1"/>
  <c r="BC61" i="12" a="1"/>
  <c r="BC61" i="12" s="1"/>
  <c r="AZ61" i="12" a="1"/>
  <c r="AZ61" i="12" s="1"/>
  <c r="AW61" i="12" a="1"/>
  <c r="AW61" i="12"/>
  <c r="AT61" i="12" a="1"/>
  <c r="AT61" i="12" s="1"/>
  <c r="AQ61" i="12" a="1"/>
  <c r="AQ61" i="12" s="1"/>
  <c r="AN61" i="12" a="1"/>
  <c r="AN61" i="12" s="1"/>
  <c r="T61" i="12"/>
  <c r="CW59" i="12"/>
  <c r="X59" i="12"/>
  <c r="CZ58" i="12" a="1"/>
  <c r="CZ58" i="12" s="1"/>
  <c r="CY58" i="12" a="1"/>
  <c r="CY58" i="12" s="1"/>
  <c r="T58" i="12"/>
  <c r="CS57" i="12"/>
  <c r="CR57" i="12"/>
  <c r="CP57" i="12"/>
  <c r="CO57" i="12"/>
  <c r="CM57" i="12"/>
  <c r="CL57" i="12"/>
  <c r="CJ57" i="12"/>
  <c r="CI57" i="12"/>
  <c r="CG57" i="12"/>
  <c r="CF57" i="12"/>
  <c r="CD57" i="12"/>
  <c r="CC57" i="12"/>
  <c r="CA57" i="12"/>
  <c r="BZ57" i="12"/>
  <c r="BX57" i="12"/>
  <c r="BW57" i="12"/>
  <c r="BU57" i="12"/>
  <c r="BT57" i="12"/>
  <c r="BR57" i="12"/>
  <c r="BQ57" i="12"/>
  <c r="BO57" i="12"/>
  <c r="BN57" i="12"/>
  <c r="BL57" i="12"/>
  <c r="BK57" i="12"/>
  <c r="BI57" i="12"/>
  <c r="BH57" i="12"/>
  <c r="BF57" i="12"/>
  <c r="BE57" i="12"/>
  <c r="BC57" i="12"/>
  <c r="BB57" i="12"/>
  <c r="AZ57" i="12"/>
  <c r="AY57" i="12"/>
  <c r="AW57" i="12"/>
  <c r="AV57" i="12"/>
  <c r="AT57" i="12"/>
  <c r="AS57" i="12"/>
  <c r="AQ57" i="12"/>
  <c r="AP57" i="12"/>
  <c r="AN57" i="12"/>
  <c r="AM57" i="12"/>
  <c r="AK57" i="12"/>
  <c r="AH57" i="12"/>
  <c r="CW56" i="12"/>
  <c r="X56" i="12"/>
  <c r="CZ55" i="12" a="1"/>
  <c r="CZ55" i="12" s="1"/>
  <c r="CY55" i="12" a="1"/>
  <c r="CY55" i="12"/>
  <c r="AJ55" i="12"/>
  <c r="AJ53" i="12" s="1"/>
  <c r="AI55" i="12"/>
  <c r="AI53" i="12" s="1"/>
  <c r="AI58" i="12" s="1"/>
  <c r="AI57" i="12" s="1"/>
  <c r="T55" i="12"/>
  <c r="CS49" i="12" a="1"/>
  <c r="CS49" i="12" s="1"/>
  <c r="CR49" i="12" a="1"/>
  <c r="CR49" i="12" s="1"/>
  <c r="CP49" i="12" a="1"/>
  <c r="CP49" i="12" s="1"/>
  <c r="CO49" i="12" a="1"/>
  <c r="CO49" i="12" s="1"/>
  <c r="CM49" i="12" a="1"/>
  <c r="CM49" i="12" s="1"/>
  <c r="CL49" i="12" a="1"/>
  <c r="CL49" i="12" s="1"/>
  <c r="CJ49" i="12" a="1"/>
  <c r="CJ49" i="12" s="1"/>
  <c r="CI49" i="12" a="1"/>
  <c r="CI49" i="12" s="1"/>
  <c r="CG49" i="12" a="1"/>
  <c r="CG49" i="12" s="1"/>
  <c r="CF49" i="12" a="1"/>
  <c r="CF49" i="12" s="1"/>
  <c r="CD49" i="12" a="1"/>
  <c r="CD49" i="12" s="1"/>
  <c r="CC49" i="12" a="1"/>
  <c r="CC49" i="12" s="1"/>
  <c r="CA49" i="12" a="1"/>
  <c r="CA49" i="12" s="1"/>
  <c r="BZ49" i="12" a="1"/>
  <c r="BZ49" i="12" s="1"/>
  <c r="BX49" i="12" a="1"/>
  <c r="BX49" i="12" s="1"/>
  <c r="BW49" i="12" a="1"/>
  <c r="BW49" i="12" s="1"/>
  <c r="BU49" i="12" a="1"/>
  <c r="BU49" i="12" s="1"/>
  <c r="BT49" i="12" a="1"/>
  <c r="BT49" i="12" s="1"/>
  <c r="BR49" i="12" a="1"/>
  <c r="BR49" i="12" s="1"/>
  <c r="BQ49" i="12" a="1"/>
  <c r="BQ49" i="12" s="1"/>
  <c r="BO49" i="12" a="1"/>
  <c r="BO49" i="12" s="1"/>
  <c r="BN49" i="12" a="1"/>
  <c r="BN49" i="12" s="1"/>
  <c r="BL49" i="12" a="1"/>
  <c r="BL49" i="12" s="1"/>
  <c r="BK49" i="12" a="1"/>
  <c r="BK49" i="12"/>
  <c r="BI49" i="12" a="1"/>
  <c r="BI49" i="12" s="1"/>
  <c r="BH49" i="12" a="1"/>
  <c r="BH49" i="12" s="1"/>
  <c r="BF49" i="12" a="1"/>
  <c r="BF49" i="12" s="1"/>
  <c r="BE49" i="12" a="1"/>
  <c r="BE49" i="12" s="1"/>
  <c r="BC49" i="12" a="1"/>
  <c r="BC49" i="12" s="1"/>
  <c r="BB49" i="12" a="1"/>
  <c r="BB49" i="12" s="1"/>
  <c r="AZ49" i="12" a="1"/>
  <c r="AZ49" i="12" s="1"/>
  <c r="AY49" i="12" a="1"/>
  <c r="AY49" i="12" s="1"/>
  <c r="AW49" i="12" a="1"/>
  <c r="AW49" i="12" s="1"/>
  <c r="AV49" i="12" a="1"/>
  <c r="AV49" i="12" s="1"/>
  <c r="AT49" i="12" a="1"/>
  <c r="AT49" i="12" s="1"/>
  <c r="AS49" i="12" a="1"/>
  <c r="AS49" i="12" s="1"/>
  <c r="AQ49" i="12" a="1"/>
  <c r="AQ49" i="12" s="1"/>
  <c r="AP49" i="12" a="1"/>
  <c r="AP49" i="12" s="1"/>
  <c r="AN49" i="12" a="1"/>
  <c r="AN49" i="12" s="1"/>
  <c r="AM49" i="12" a="1"/>
  <c r="AM49" i="12" s="1"/>
  <c r="CR48" i="12" a="1"/>
  <c r="CR48" i="12" s="1"/>
  <c r="CO48" i="12" a="1"/>
  <c r="CO48" i="12" s="1"/>
  <c r="CL48" i="12" a="1"/>
  <c r="CL48" i="12" s="1"/>
  <c r="CI48" i="12" a="1"/>
  <c r="CI48" i="12" s="1"/>
  <c r="CF48" i="12" a="1"/>
  <c r="CF48" i="12" s="1"/>
  <c r="CC48" i="12" a="1"/>
  <c r="CC48" i="12"/>
  <c r="BZ48" i="12" a="1"/>
  <c r="BZ48" i="12" s="1"/>
  <c r="BW48" i="12" a="1"/>
  <c r="BW48" i="12" s="1"/>
  <c r="BT48" i="12" a="1"/>
  <c r="BT48" i="12" s="1"/>
  <c r="BQ48" i="12" a="1"/>
  <c r="BQ48" i="12" s="1"/>
  <c r="BN48" i="12" a="1"/>
  <c r="BN48" i="12" s="1"/>
  <c r="BN50" i="12" s="1"/>
  <c r="BK48" i="12" a="1"/>
  <c r="BK48" i="12" s="1"/>
  <c r="BH48" i="12" a="1"/>
  <c r="BH48" i="12" s="1"/>
  <c r="BE48" i="12" a="1"/>
  <c r="BE48" i="12" s="1"/>
  <c r="BB48" i="12" a="1"/>
  <c r="BB48" i="12" s="1"/>
  <c r="AY48" i="12" a="1"/>
  <c r="AY48" i="12"/>
  <c r="AV48" i="12" a="1"/>
  <c r="AV48" i="12" s="1"/>
  <c r="AS48" i="12" a="1"/>
  <c r="AS48" i="12" s="1"/>
  <c r="AP48" i="12" a="1"/>
  <c r="AP48" i="12" s="1"/>
  <c r="AM48" i="12" a="1"/>
  <c r="AM48" i="12" s="1"/>
  <c r="CR47" i="12"/>
  <c r="CO47" i="12"/>
  <c r="CL47" i="12"/>
  <c r="CI47" i="12"/>
  <c r="CF47" i="12"/>
  <c r="CC47" i="12"/>
  <c r="BZ47" i="12"/>
  <c r="BW47" i="12"/>
  <c r="BT47" i="12"/>
  <c r="BQ47" i="12"/>
  <c r="BN47" i="12"/>
  <c r="BK47" i="12"/>
  <c r="BH47" i="12"/>
  <c r="BE47" i="12"/>
  <c r="BB47" i="12"/>
  <c r="AY47" i="12"/>
  <c r="AV47" i="12"/>
  <c r="AS47" i="12"/>
  <c r="AP47" i="12"/>
  <c r="AM47" i="12"/>
  <c r="AK47" i="12"/>
  <c r="AK51" i="12" s="1"/>
  <c r="AJ47" i="12"/>
  <c r="AJ51" i="12" s="1"/>
  <c r="AJ52" i="12" s="1"/>
  <c r="AJ99" i="12" s="1"/>
  <c r="AI47" i="12"/>
  <c r="AI51" i="12" s="1"/>
  <c r="AI52" i="12" s="1"/>
  <c r="AI90" i="12" s="1"/>
  <c r="AI89" i="12" s="1"/>
  <c r="AH47" i="12"/>
  <c r="AH51" i="12" s="1"/>
  <c r="CS46" i="12" a="1"/>
  <c r="CS46" i="12" s="1"/>
  <c r="CS47" i="12" s="1"/>
  <c r="CP46" i="12" a="1"/>
  <c r="CP46" i="12" s="1"/>
  <c r="CP47" i="12" s="1"/>
  <c r="CM46" i="12" a="1"/>
  <c r="CM46" i="12" s="1"/>
  <c r="CM47" i="12" s="1"/>
  <c r="CK47" i="12" s="1"/>
  <c r="CJ46" i="12" a="1"/>
  <c r="CJ46" i="12" s="1"/>
  <c r="CJ47" i="12" s="1"/>
  <c r="CG46" i="12" a="1"/>
  <c r="CG46" i="12" s="1"/>
  <c r="CG47" i="12" s="1"/>
  <c r="CE47" i="12" s="1"/>
  <c r="CD46" i="12" a="1"/>
  <c r="CD46" i="12" s="1"/>
  <c r="CD47" i="12" s="1"/>
  <c r="CA46" i="12" a="1"/>
  <c r="CA46" i="12" s="1"/>
  <c r="CA47" i="12" s="1"/>
  <c r="BY47" i="12" s="1"/>
  <c r="BX46" i="12" a="1"/>
  <c r="BX46" i="12" s="1"/>
  <c r="BX47" i="12" s="1"/>
  <c r="BU46" i="12" a="1"/>
  <c r="BU46" i="12" s="1"/>
  <c r="BU47" i="12" s="1"/>
  <c r="BR46" i="12" a="1"/>
  <c r="BR46" i="12" s="1"/>
  <c r="BR47" i="12" s="1"/>
  <c r="BO46" i="12" a="1"/>
  <c r="BO46" i="12" s="1"/>
  <c r="BO47" i="12" s="1"/>
  <c r="BM47" i="12" s="1"/>
  <c r="BL46" i="12" a="1"/>
  <c r="BL46" i="12" s="1"/>
  <c r="BL47" i="12" s="1"/>
  <c r="BI46" i="12" a="1"/>
  <c r="BI46" i="12" s="1"/>
  <c r="BI47" i="12" s="1"/>
  <c r="BF46" i="12" a="1"/>
  <c r="BF46" i="12" s="1"/>
  <c r="BF47" i="12" s="1"/>
  <c r="BC46" i="12" a="1"/>
  <c r="BC46" i="12" s="1"/>
  <c r="BC47" i="12" s="1"/>
  <c r="BA47" i="12" s="1"/>
  <c r="AZ46" i="12" a="1"/>
  <c r="AZ46" i="12" s="1"/>
  <c r="AZ47" i="12" s="1"/>
  <c r="AW46" i="12" a="1"/>
  <c r="AW46" i="12" s="1"/>
  <c r="AW47" i="12" s="1"/>
  <c r="AT46" i="12" a="1"/>
  <c r="AT46" i="12" s="1"/>
  <c r="AT47" i="12" s="1"/>
  <c r="AQ46" i="12" a="1"/>
  <c r="AQ46" i="12" s="1"/>
  <c r="AQ47" i="12" s="1"/>
  <c r="AO47" i="12" s="1"/>
  <c r="AN46" i="12" a="1"/>
  <c r="AN46" i="12" s="1"/>
  <c r="AN47" i="12" s="1"/>
  <c r="CQ45" i="12"/>
  <c r="CN45" i="12"/>
  <c r="CK45" i="12"/>
  <c r="CH45" i="12"/>
  <c r="CE45" i="12"/>
  <c r="CB45" i="12"/>
  <c r="BY45" i="12"/>
  <c r="BV45" i="12"/>
  <c r="BS45" i="12"/>
  <c r="BP45" i="12"/>
  <c r="BM45" i="12"/>
  <c r="BJ45" i="12"/>
  <c r="BG45" i="12"/>
  <c r="BD45" i="12"/>
  <c r="BA45" i="12"/>
  <c r="AX45" i="12"/>
  <c r="AU45" i="12"/>
  <c r="AR45" i="12"/>
  <c r="AO45" i="12"/>
  <c r="AL45" i="12"/>
  <c r="CR44" i="12"/>
  <c r="CO44" i="12"/>
  <c r="CL44" i="12"/>
  <c r="CI44" i="12"/>
  <c r="CF44" i="12"/>
  <c r="CC44" i="12"/>
  <c r="BZ44" i="12"/>
  <c r="BW44" i="12"/>
  <c r="BT44" i="12"/>
  <c r="BQ44" i="12"/>
  <c r="BN44" i="12"/>
  <c r="BK44" i="12"/>
  <c r="BH44" i="12"/>
  <c r="BE44" i="12"/>
  <c r="BB44" i="12"/>
  <c r="AY44" i="12"/>
  <c r="AV44" i="12"/>
  <c r="AS44" i="12"/>
  <c r="AP44" i="12"/>
  <c r="AM44" i="12"/>
  <c r="CR43" i="12"/>
  <c r="CO43" i="12"/>
  <c r="CL43" i="12"/>
  <c r="CI43" i="12"/>
  <c r="CF43" i="12"/>
  <c r="CC43" i="12"/>
  <c r="BZ43" i="12"/>
  <c r="BW43" i="12"/>
  <c r="BT43" i="12"/>
  <c r="BQ43" i="12"/>
  <c r="BN43" i="12"/>
  <c r="BK43" i="12"/>
  <c r="BH43" i="12"/>
  <c r="BE43" i="12"/>
  <c r="BB43" i="12"/>
  <c r="AY43" i="12"/>
  <c r="AV43" i="12"/>
  <c r="AS43" i="12"/>
  <c r="AP43" i="12"/>
  <c r="AM43" i="12"/>
  <c r="CQ38" i="12"/>
  <c r="CN38" i="12"/>
  <c r="CK38" i="12"/>
  <c r="CH38" i="12"/>
  <c r="CE38" i="12"/>
  <c r="CB38" i="12"/>
  <c r="BY38" i="12"/>
  <c r="BV38" i="12"/>
  <c r="BS38" i="12"/>
  <c r="BP38" i="12"/>
  <c r="BM38" i="12"/>
  <c r="BJ38" i="12"/>
  <c r="BG38" i="12"/>
  <c r="BD38" i="12"/>
  <c r="BA38" i="12"/>
  <c r="AX38" i="12"/>
  <c r="AU38" i="12"/>
  <c r="AR38" i="12"/>
  <c r="AO38" i="12"/>
  <c r="AL38" i="12"/>
  <c r="CQ36" i="12"/>
  <c r="CN36" i="12"/>
  <c r="CK36" i="12"/>
  <c r="CH36" i="12"/>
  <c r="CE36" i="12"/>
  <c r="CB36" i="12"/>
  <c r="BY36" i="12"/>
  <c r="BV36" i="12"/>
  <c r="BS36" i="12"/>
  <c r="BP36" i="12"/>
  <c r="BM36" i="12"/>
  <c r="BJ36" i="12"/>
  <c r="BG36" i="12"/>
  <c r="BD36" i="12"/>
  <c r="BA36" i="12"/>
  <c r="AX36" i="12"/>
  <c r="AU36" i="12"/>
  <c r="AR36" i="12"/>
  <c r="AO36" i="12"/>
  <c r="AL36" i="12"/>
  <c r="CQ33" i="12"/>
  <c r="CN33" i="12"/>
  <c r="CK33" i="12"/>
  <c r="CH33" i="12"/>
  <c r="CE33" i="12"/>
  <c r="CB33" i="12"/>
  <c r="BY33" i="12"/>
  <c r="BV33" i="12"/>
  <c r="BS33" i="12"/>
  <c r="BP33" i="12"/>
  <c r="BM33" i="12"/>
  <c r="BJ33" i="12"/>
  <c r="BG33" i="12"/>
  <c r="BD33" i="12"/>
  <c r="BA33" i="12"/>
  <c r="AX33" i="12"/>
  <c r="AU33" i="12"/>
  <c r="AR33" i="12"/>
  <c r="AO33" i="12"/>
  <c r="AL33" i="12"/>
  <c r="CS32" i="12"/>
  <c r="CR32" i="12"/>
  <c r="CP32" i="12"/>
  <c r="CO32" i="12"/>
  <c r="CM32" i="12"/>
  <c r="CL32" i="12"/>
  <c r="CJ32" i="12"/>
  <c r="CI32" i="12"/>
  <c r="CG32" i="12"/>
  <c r="CF32" i="12"/>
  <c r="CD32" i="12"/>
  <c r="CC32" i="12"/>
  <c r="CA32" i="12"/>
  <c r="BZ32" i="12"/>
  <c r="BX32" i="12"/>
  <c r="BW32" i="12"/>
  <c r="BU32" i="12"/>
  <c r="BT32" i="12"/>
  <c r="BR32" i="12"/>
  <c r="BQ32" i="12"/>
  <c r="BO32" i="12"/>
  <c r="BN32" i="12"/>
  <c r="BL32" i="12"/>
  <c r="BK32" i="12"/>
  <c r="BI32" i="12"/>
  <c r="BH32" i="12"/>
  <c r="BF32" i="12"/>
  <c r="BE32" i="12"/>
  <c r="BC32" i="12"/>
  <c r="BB32" i="12"/>
  <c r="AZ32" i="12"/>
  <c r="AY32" i="12"/>
  <c r="AW32" i="12"/>
  <c r="AV32" i="12"/>
  <c r="AT32" i="12"/>
  <c r="AS32" i="12"/>
  <c r="AQ32" i="12"/>
  <c r="AP32" i="12"/>
  <c r="AN32" i="12"/>
  <c r="AM32" i="12"/>
  <c r="AK32" i="12"/>
  <c r="AJ32" i="12"/>
  <c r="AI32" i="12"/>
  <c r="AH32" i="12"/>
  <c r="CQ31" i="12"/>
  <c r="CN31" i="12"/>
  <c r="CN30" i="12" s="1"/>
  <c r="CK31" i="12"/>
  <c r="CK30" i="12" s="1"/>
  <c r="CH31" i="12"/>
  <c r="CE31" i="12"/>
  <c r="CB31" i="12"/>
  <c r="BY31" i="12"/>
  <c r="BV31" i="12"/>
  <c r="BV30" i="12" s="1"/>
  <c r="BS31" i="12"/>
  <c r="BP31" i="12"/>
  <c r="BM31" i="12"/>
  <c r="BM30" i="12" s="1"/>
  <c r="BJ31" i="12"/>
  <c r="BG31" i="12"/>
  <c r="BD31" i="12"/>
  <c r="BD30" i="12" s="1"/>
  <c r="BA31" i="12"/>
  <c r="BA30" i="12" s="1"/>
  <c r="AX31" i="12"/>
  <c r="AU31" i="12"/>
  <c r="AR31" i="12"/>
  <c r="AO31" i="12"/>
  <c r="AL31" i="12"/>
  <c r="CS30" i="12"/>
  <c r="CS35" i="12" s="1"/>
  <c r="CR30" i="12"/>
  <c r="CR35" i="12" s="1"/>
  <c r="CP30" i="12"/>
  <c r="CP35" i="12" s="1"/>
  <c r="CO30" i="12"/>
  <c r="CO35" i="12" s="1"/>
  <c r="CM30" i="12"/>
  <c r="CM35" i="12" s="1"/>
  <c r="CM37" i="12" s="1"/>
  <c r="CL30" i="12"/>
  <c r="CL35" i="12" s="1"/>
  <c r="CJ30" i="12"/>
  <c r="CJ35" i="12" s="1"/>
  <c r="CI30" i="12"/>
  <c r="CI35" i="12" s="1"/>
  <c r="CG30" i="12"/>
  <c r="CG35" i="12" s="1"/>
  <c r="CF30" i="12"/>
  <c r="CF35" i="12" s="1"/>
  <c r="CD30" i="12"/>
  <c r="CD35" i="12" s="1"/>
  <c r="CC30" i="12"/>
  <c r="CC35" i="12" s="1"/>
  <c r="CA30" i="12"/>
  <c r="CA35" i="12" s="1"/>
  <c r="BZ30" i="12"/>
  <c r="BZ35" i="12" s="1"/>
  <c r="BX30" i="12"/>
  <c r="BX35" i="12" s="1"/>
  <c r="BX40" i="12" s="1"/>
  <c r="BW30" i="12"/>
  <c r="BW35" i="12" s="1"/>
  <c r="BW39" i="12" s="1"/>
  <c r="BU30" i="12"/>
  <c r="BU35" i="12" s="1"/>
  <c r="BT30" i="12"/>
  <c r="BT35" i="12" s="1"/>
  <c r="BR30" i="12"/>
  <c r="BR35" i="12" s="1"/>
  <c r="BQ30" i="12"/>
  <c r="BQ35" i="12" s="1"/>
  <c r="BQ37" i="12" s="1"/>
  <c r="BO30" i="12"/>
  <c r="BO35" i="12" s="1"/>
  <c r="BO37" i="12" s="1"/>
  <c r="BN30" i="12"/>
  <c r="BN35" i="12" s="1"/>
  <c r="BL30" i="12"/>
  <c r="BL35" i="12" s="1"/>
  <c r="BK30" i="12"/>
  <c r="BK35" i="12" s="1"/>
  <c r="BI30" i="12"/>
  <c r="BI35" i="12" s="1"/>
  <c r="BH30" i="12"/>
  <c r="BH35" i="12" s="1"/>
  <c r="BF30" i="12"/>
  <c r="BF35" i="12" s="1"/>
  <c r="BE30" i="12"/>
  <c r="BE35" i="12" s="1"/>
  <c r="BC30" i="12"/>
  <c r="BC35" i="12" s="1"/>
  <c r="BB30" i="12"/>
  <c r="BB35" i="12" s="1"/>
  <c r="AZ30" i="12"/>
  <c r="AZ35" i="12" s="1"/>
  <c r="AZ40" i="12" s="1"/>
  <c r="AY30" i="12"/>
  <c r="AY35" i="12" s="1"/>
  <c r="AY40" i="12" s="1"/>
  <c r="AW30" i="12"/>
  <c r="AW35" i="12" s="1"/>
  <c r="AV30" i="12"/>
  <c r="AV35" i="12" s="1"/>
  <c r="AT30" i="12"/>
  <c r="AT35" i="12" s="1"/>
  <c r="AT37" i="12" s="1"/>
  <c r="AS30" i="12"/>
  <c r="AS35" i="12" s="1"/>
  <c r="AQ30" i="12"/>
  <c r="AQ35" i="12" s="1"/>
  <c r="AQ37" i="12" s="1"/>
  <c r="AP30" i="12"/>
  <c r="AP35" i="12" s="1"/>
  <c r="AN30" i="12"/>
  <c r="AN35" i="12" s="1"/>
  <c r="AM30" i="12"/>
  <c r="AM35" i="12" s="1"/>
  <c r="AL30" i="12"/>
  <c r="AK30" i="12"/>
  <c r="AK35" i="12" s="1"/>
  <c r="AJ30" i="12"/>
  <c r="AJ35" i="12" s="1"/>
  <c r="AI30" i="12"/>
  <c r="AI35" i="12" s="1"/>
  <c r="AI40" i="12" s="1"/>
  <c r="AH30" i="12"/>
  <c r="AH35" i="12" s="1"/>
  <c r="CQ29" i="12"/>
  <c r="CN29" i="12"/>
  <c r="CK29" i="12"/>
  <c r="CH29" i="12"/>
  <c r="CE29" i="12"/>
  <c r="CB29" i="12"/>
  <c r="BY29" i="12"/>
  <c r="BV29" i="12"/>
  <c r="BS29" i="12"/>
  <c r="BP29" i="12"/>
  <c r="BM29" i="12"/>
  <c r="BM35" i="12" s="1"/>
  <c r="BM37" i="12" s="1"/>
  <c r="BJ29" i="12"/>
  <c r="BG29" i="12"/>
  <c r="BD29" i="12"/>
  <c r="BA29" i="12"/>
  <c r="AX29" i="12"/>
  <c r="AU29" i="12"/>
  <c r="AR29" i="12"/>
  <c r="AO29" i="12"/>
  <c r="AL29" i="12"/>
  <c r="AL35" i="12" s="1"/>
  <c r="AL40" i="12" s="1"/>
  <c r="CW28" i="12"/>
  <c r="U28" i="12"/>
  <c r="S28" i="12"/>
  <c r="S29" i="12" s="1" a="1"/>
  <c r="S29" i="12" s="1"/>
  <c r="S30" i="12" s="1" a="1"/>
  <c r="S30" i="12" s="1"/>
  <c r="S31" i="12" s="1" a="1"/>
  <c r="S31" i="12" s="1"/>
  <c r="S32" i="12" s="1" a="1"/>
  <c r="S32" i="12" s="1"/>
  <c r="S33" i="12" s="1" a="1"/>
  <c r="S33" i="12" s="1"/>
  <c r="S34" i="12" s="1" a="1"/>
  <c r="S34" i="12" s="1"/>
  <c r="S35" i="12" s="1" a="1"/>
  <c r="S35" i="12" s="1"/>
  <c r="S36" i="12" s="1" a="1"/>
  <c r="S36" i="12" s="1"/>
  <c r="S37" i="12" s="1" a="1"/>
  <c r="S37" i="12" s="1"/>
  <c r="S38" i="12" s="1" a="1"/>
  <c r="S38" i="12" s="1"/>
  <c r="S39" i="12" s="1" a="1"/>
  <c r="S39" i="12" s="1"/>
  <c r="S40" i="12" s="1" a="1"/>
  <c r="S40" i="12" s="1"/>
  <c r="S41" i="12" s="1" a="1"/>
  <c r="S41" i="12" s="1"/>
  <c r="F28" i="12" a="1"/>
  <c r="F28" i="12" s="1"/>
  <c r="BU25" i="12"/>
  <c r="BU7" i="12" s="1"/>
  <c r="BT25" i="12"/>
  <c r="BR25" i="12"/>
  <c r="BR7" i="12" s="1"/>
  <c r="BQ25" i="12"/>
  <c r="BQ11" i="12" s="1" a="1"/>
  <c r="BQ11" i="12" s="1"/>
  <c r="AQ25" i="12"/>
  <c r="AQ11" i="12" s="1" a="1"/>
  <c r="AQ11" i="12" s="1"/>
  <c r="AP25" i="12"/>
  <c r="AP11" i="12" s="1" a="1"/>
  <c r="AP11" i="12" s="1"/>
  <c r="AN25" i="12"/>
  <c r="AN7" i="12" s="1"/>
  <c r="AM25" i="12"/>
  <c r="CQ24" i="12"/>
  <c r="CR24" i="12" s="1" a="1"/>
  <c r="CR24" i="12" s="1"/>
  <c r="CS24" i="12" s="1" a="1"/>
  <c r="CS24" i="12" s="1"/>
  <c r="CN24" i="12"/>
  <c r="CO24" i="12" s="1" a="1"/>
  <c r="CO24" i="12" s="1"/>
  <c r="CP24" i="12" s="1" a="1"/>
  <c r="CP24" i="12" s="1"/>
  <c r="CK24" i="12"/>
  <c r="CL24" i="12" s="1" a="1"/>
  <c r="CL24" i="12" s="1"/>
  <c r="CM24" i="12" s="1" a="1"/>
  <c r="CH24" i="12"/>
  <c r="CI24" i="12" s="1" a="1"/>
  <c r="CI24" i="12" s="1"/>
  <c r="CJ24" i="12" s="1" a="1"/>
  <c r="CJ24" i="12" s="1"/>
  <c r="CE24" i="12"/>
  <c r="CF24" i="12" s="1" a="1"/>
  <c r="CB24" i="12"/>
  <c r="CC24" i="12" s="1" a="1"/>
  <c r="CC24" i="12" s="1"/>
  <c r="CD24" i="12" s="1" a="1"/>
  <c r="CD24" i="12" s="1"/>
  <c r="BY24" i="12"/>
  <c r="BZ24" i="12" s="1" a="1"/>
  <c r="BZ24" i="12" s="1"/>
  <c r="CA24" i="12" s="1" a="1"/>
  <c r="CA24" i="12" s="1"/>
  <c r="BV24" i="12"/>
  <c r="BW24" i="12" s="1" a="1"/>
  <c r="BW24" i="12" s="1"/>
  <c r="BX24" i="12" s="1" a="1"/>
  <c r="BX24" i="12" s="1"/>
  <c r="BS24" i="12"/>
  <c r="BT24" i="12" s="1" a="1"/>
  <c r="BP24" i="12"/>
  <c r="BQ24" i="12" s="1" a="1"/>
  <c r="BQ24" i="12" s="1"/>
  <c r="BR24" i="12" s="1" a="1"/>
  <c r="BR24" i="12" s="1"/>
  <c r="BM24" i="12"/>
  <c r="BN24" i="12" s="1" a="1"/>
  <c r="BN24" i="12" s="1"/>
  <c r="BO24" i="12" s="1" a="1"/>
  <c r="BO24" i="12" s="1"/>
  <c r="BJ24" i="12"/>
  <c r="BK24" i="12" s="1" a="1"/>
  <c r="BK24" i="12" s="1"/>
  <c r="BL24" i="12" s="1" a="1"/>
  <c r="BL24" i="12" s="1"/>
  <c r="BG24" i="12"/>
  <c r="BH24" i="12" s="1" a="1"/>
  <c r="BH24" i="12" s="1"/>
  <c r="BI24" i="12" s="1" a="1"/>
  <c r="BI24" i="12" s="1"/>
  <c r="BD24" i="12"/>
  <c r="BE24" i="12" s="1" a="1"/>
  <c r="BE24" i="12" s="1"/>
  <c r="BF24" i="12" s="1" a="1"/>
  <c r="BF24" i="12" s="1"/>
  <c r="BA24" i="12"/>
  <c r="BB24" i="12" s="1" a="1"/>
  <c r="AX24" i="12"/>
  <c r="AY24" i="12" s="1" a="1"/>
  <c r="AY24" i="12" s="1"/>
  <c r="AZ24" i="12" s="1" a="1"/>
  <c r="AZ24" i="12" s="1"/>
  <c r="AU24" i="12"/>
  <c r="AV24" i="12" s="1" a="1"/>
  <c r="AR24" i="12"/>
  <c r="AS24" i="12" s="1" a="1"/>
  <c r="AS24" i="12" s="1"/>
  <c r="AT24" i="12" s="1" a="1"/>
  <c r="AT24" i="12" s="1"/>
  <c r="AO24" i="12"/>
  <c r="AP24" i="12" s="1" a="1"/>
  <c r="AL24" i="12"/>
  <c r="AM24" i="12" s="1" a="1"/>
  <c r="AM24" i="12" s="1"/>
  <c r="AN24" i="12" s="1" a="1"/>
  <c r="AN24" i="12" s="1"/>
  <c r="AK24" i="12"/>
  <c r="AJ24" i="12"/>
  <c r="AI24" i="12"/>
  <c r="AH24" i="12"/>
  <c r="CT11" i="12" a="1"/>
  <c r="CT11" i="12" s="1"/>
  <c r="CS11" i="12" a="1"/>
  <c r="CS11" i="12" s="1"/>
  <c r="CR11" i="12" a="1"/>
  <c r="CR11" i="12" s="1"/>
  <c r="CQ11" i="12" a="1"/>
  <c r="CQ11" i="12" s="1"/>
  <c r="CP11" i="12" a="1"/>
  <c r="CP11" i="12" s="1"/>
  <c r="CO11" i="12" a="1"/>
  <c r="CO11" i="12" s="1"/>
  <c r="CN11" i="12" a="1"/>
  <c r="CN11" i="12" s="1"/>
  <c r="CM11" i="12" a="1"/>
  <c r="CM11" i="12" s="1"/>
  <c r="CL11" i="12" a="1"/>
  <c r="CL11" i="12" s="1"/>
  <c r="CK11" i="12" a="1"/>
  <c r="CK11" i="12" s="1"/>
  <c r="CJ11" i="12" a="1"/>
  <c r="CJ11" i="12" s="1"/>
  <c r="CI11" i="12" a="1"/>
  <c r="CI11" i="12" s="1"/>
  <c r="CH11" i="12" a="1"/>
  <c r="CH11" i="12" s="1"/>
  <c r="CG11" i="12" a="1"/>
  <c r="CG11" i="12" s="1"/>
  <c r="CF11" i="12" a="1"/>
  <c r="CF11" i="12" s="1"/>
  <c r="CE11" i="12" a="1"/>
  <c r="CE11" i="12" s="1"/>
  <c r="CD11" i="12" a="1"/>
  <c r="CD11" i="12" s="1"/>
  <c r="CC11" i="12" a="1"/>
  <c r="CC11" i="12" s="1"/>
  <c r="CB11" i="12" a="1"/>
  <c r="CB11" i="12" s="1"/>
  <c r="CA11" i="12" a="1"/>
  <c r="CA11" i="12" s="1"/>
  <c r="BZ11" i="12" a="1"/>
  <c r="BZ11" i="12" s="1"/>
  <c r="BY11" i="12" a="1"/>
  <c r="BY11" i="12" s="1"/>
  <c r="BX11" i="12" a="1"/>
  <c r="BX11" i="12" s="1"/>
  <c r="BW11" i="12" a="1"/>
  <c r="BW11" i="12" s="1"/>
  <c r="BV11" i="12" a="1"/>
  <c r="BV11" i="12" s="1"/>
  <c r="BU11" i="12" a="1"/>
  <c r="BT11" i="12" a="1"/>
  <c r="BT11" i="12" s="1"/>
  <c r="BS11" i="12" a="1"/>
  <c r="BS11" i="12" s="1"/>
  <c r="BR11" i="12" a="1"/>
  <c r="BP11" i="12" a="1"/>
  <c r="BP11" i="12" s="1"/>
  <c r="BO11" i="12" a="1"/>
  <c r="BO11" i="12" s="1"/>
  <c r="BN11" i="12" a="1"/>
  <c r="BN11" i="12"/>
  <c r="BM11" i="12" a="1"/>
  <c r="BM11" i="12" s="1"/>
  <c r="BL11" i="12" a="1"/>
  <c r="BL11" i="12" s="1"/>
  <c r="BK11" i="12" a="1"/>
  <c r="BK11" i="12"/>
  <c r="BJ11" i="12" a="1"/>
  <c r="BJ11" i="12" s="1"/>
  <c r="BI11" i="12" a="1"/>
  <c r="BI11" i="12" s="1"/>
  <c r="BH11" i="12" a="1"/>
  <c r="BH11" i="12"/>
  <c r="BG11" i="12" a="1"/>
  <c r="BG11" i="12" s="1"/>
  <c r="BF11" i="12" a="1"/>
  <c r="BF11" i="12" s="1"/>
  <c r="BE11" i="12" a="1"/>
  <c r="BE11" i="12" s="1"/>
  <c r="BD11" i="12" a="1"/>
  <c r="BD11" i="12" s="1"/>
  <c r="BC11" i="12" a="1"/>
  <c r="BC11" i="12" s="1"/>
  <c r="BB11" i="12" a="1"/>
  <c r="BB11" i="12" s="1"/>
  <c r="BA11" i="12" a="1"/>
  <c r="BA11" i="12" s="1"/>
  <c r="AZ11" i="12" a="1"/>
  <c r="AZ11" i="12" s="1"/>
  <c r="AY11" i="12" a="1"/>
  <c r="AY11" i="12" s="1"/>
  <c r="AX11" i="12" a="1"/>
  <c r="AX11" i="12" s="1"/>
  <c r="AW11" i="12" a="1"/>
  <c r="AW11" i="12" s="1"/>
  <c r="AV11" i="12" a="1"/>
  <c r="AV11" i="12" s="1"/>
  <c r="AU11" i="12" a="1"/>
  <c r="AU11" i="12" s="1"/>
  <c r="AT11" i="12" a="1"/>
  <c r="AT11" i="12" s="1"/>
  <c r="AS11" i="12" a="1"/>
  <c r="AS11" i="12" s="1"/>
  <c r="AR11" i="12" a="1"/>
  <c r="AR11" i="12" s="1"/>
  <c r="AO11" i="12" a="1"/>
  <c r="AO11" i="12" s="1"/>
  <c r="AN11" i="12" a="1"/>
  <c r="AM11" i="12" a="1"/>
  <c r="AM11" i="12" s="1"/>
  <c r="AL11" i="12" a="1"/>
  <c r="AL11" i="12" s="1"/>
  <c r="AK11" i="12" a="1"/>
  <c r="AK11" i="12" s="1"/>
  <c r="AJ11" i="12" a="1"/>
  <c r="AJ11" i="12" s="1"/>
  <c r="AI11" i="12" a="1"/>
  <c r="AI11" i="12" s="1"/>
  <c r="AH11" i="12" a="1"/>
  <c r="AH11" i="12" s="1"/>
  <c r="CS10" i="12" a="1"/>
  <c r="CS10" i="12" s="1"/>
  <c r="CR10" i="12" a="1"/>
  <c r="CR10" i="12" s="1"/>
  <c r="CQ10" i="12" a="1"/>
  <c r="CQ10" i="12" s="1"/>
  <c r="CP10" i="12" a="1"/>
  <c r="CP10" i="12" s="1"/>
  <c r="CO10" i="12" a="1"/>
  <c r="CO10" i="12" s="1"/>
  <c r="CN10" i="12" a="1"/>
  <c r="CN10" i="12" s="1"/>
  <c r="CM10" i="12" a="1"/>
  <c r="CM10" i="12" s="1"/>
  <c r="CL10" i="12" a="1"/>
  <c r="CL10" i="12" s="1"/>
  <c r="CK10" i="12" a="1"/>
  <c r="CK10" i="12" s="1"/>
  <c r="CJ10" i="12" a="1"/>
  <c r="CJ10" i="12" s="1"/>
  <c r="CI10" i="12" a="1"/>
  <c r="CI10" i="12" s="1"/>
  <c r="CH10" i="12" a="1"/>
  <c r="CH10" i="12" s="1"/>
  <c r="CG10" i="12" a="1"/>
  <c r="CG10" i="12" s="1"/>
  <c r="CF10" i="12" a="1"/>
  <c r="CF10" i="12" s="1"/>
  <c r="CE10" i="12" a="1"/>
  <c r="CE10" i="12" s="1"/>
  <c r="CD10" i="12" a="1"/>
  <c r="CD10" i="12" s="1"/>
  <c r="CC10" i="12" a="1"/>
  <c r="CC10" i="12" s="1"/>
  <c r="CB10" i="12" a="1"/>
  <c r="CB10" i="12" s="1"/>
  <c r="CA10" i="12" a="1"/>
  <c r="CA10" i="12" s="1"/>
  <c r="BZ10" i="12" a="1"/>
  <c r="BZ10" i="12" s="1"/>
  <c r="BY10" i="12" a="1"/>
  <c r="BY10" i="12" s="1"/>
  <c r="BX10" i="12" a="1"/>
  <c r="BX10" i="12" s="1"/>
  <c r="BW10" i="12" a="1"/>
  <c r="BW10" i="12" s="1"/>
  <c r="BV10" i="12" a="1"/>
  <c r="BV10" i="12" s="1"/>
  <c r="BU10" i="12" a="1"/>
  <c r="BU10" i="12" s="1"/>
  <c r="BT10" i="12" a="1"/>
  <c r="BT10" i="12" s="1"/>
  <c r="BS10" i="12" a="1"/>
  <c r="BS10" i="12" s="1"/>
  <c r="BR10" i="12" a="1"/>
  <c r="BR10" i="12" s="1"/>
  <c r="BQ10" i="12" a="1"/>
  <c r="BQ10" i="12" s="1"/>
  <c r="BP10" i="12" a="1"/>
  <c r="BP10" i="12" s="1"/>
  <c r="BO10" i="12" a="1"/>
  <c r="BO10" i="12" s="1"/>
  <c r="BN10" i="12" a="1"/>
  <c r="BN10" i="12" s="1"/>
  <c r="BM10" i="12" a="1"/>
  <c r="BM10" i="12" s="1"/>
  <c r="BL10" i="12" a="1"/>
  <c r="BL10" i="12" s="1"/>
  <c r="BK10" i="12" a="1"/>
  <c r="BK10" i="12" s="1"/>
  <c r="BJ10" i="12" a="1"/>
  <c r="BJ10" i="12" s="1"/>
  <c r="BI10" i="12" a="1"/>
  <c r="BI10" i="12" s="1"/>
  <c r="BH10" i="12" a="1"/>
  <c r="BH10" i="12" s="1"/>
  <c r="BG10" i="12" a="1"/>
  <c r="BG10" i="12" s="1"/>
  <c r="BF10" i="12" a="1"/>
  <c r="BF10" i="12" s="1"/>
  <c r="BE10" i="12" a="1"/>
  <c r="BE10" i="12" s="1"/>
  <c r="BD10" i="12" a="1"/>
  <c r="BD10" i="12" s="1"/>
  <c r="BC10" i="12" a="1"/>
  <c r="BC10" i="12"/>
  <c r="BB10" i="12" a="1"/>
  <c r="BB10" i="12" s="1"/>
  <c r="BA10" i="12" a="1"/>
  <c r="BA10" i="12" s="1"/>
  <c r="AZ10" i="12" a="1"/>
  <c r="AZ10" i="12" s="1"/>
  <c r="AY10" i="12" a="1"/>
  <c r="AY10" i="12" s="1"/>
  <c r="AX10" i="12" a="1"/>
  <c r="AX10" i="12" s="1"/>
  <c r="AW10" i="12" a="1"/>
  <c r="AW10" i="12" s="1"/>
  <c r="AV10" i="12" a="1"/>
  <c r="AV10" i="12" s="1"/>
  <c r="AU10" i="12" a="1"/>
  <c r="AU10" i="12" s="1"/>
  <c r="AT10" i="12" a="1"/>
  <c r="AT10" i="12" s="1"/>
  <c r="AS10" i="12" a="1"/>
  <c r="AS10" i="12" s="1"/>
  <c r="AR10" i="12" a="1"/>
  <c r="AR10" i="12" s="1"/>
  <c r="AQ10" i="12" a="1"/>
  <c r="AQ10" i="12" s="1"/>
  <c r="AP10" i="12" a="1"/>
  <c r="AP10" i="12" s="1"/>
  <c r="AO10" i="12" a="1"/>
  <c r="AO10" i="12" s="1"/>
  <c r="AN10" i="12" a="1"/>
  <c r="AN10" i="12" s="1"/>
  <c r="AM10" i="12" a="1"/>
  <c r="AM10" i="12" s="1"/>
  <c r="AL10" i="12" a="1"/>
  <c r="AL10" i="12" s="1"/>
  <c r="AK10" i="12" a="1"/>
  <c r="AK10" i="12" s="1"/>
  <c r="AJ10" i="12" a="1"/>
  <c r="AJ10" i="12" s="1"/>
  <c r="AI10" i="12" a="1"/>
  <c r="AI10" i="12" s="1"/>
  <c r="AH10" i="12" a="1"/>
  <c r="AH10" i="12" s="1"/>
  <c r="CS9" i="12"/>
  <c r="CR9" i="12"/>
  <c r="CQ9" i="12"/>
  <c r="CP9" i="12"/>
  <c r="CO9" i="12"/>
  <c r="CN9" i="12"/>
  <c r="CM9" i="12"/>
  <c r="CL9" i="12"/>
  <c r="CK9" i="12"/>
  <c r="CJ9" i="12"/>
  <c r="CI9" i="12"/>
  <c r="CH9" i="12"/>
  <c r="CG9" i="12"/>
  <c r="CF9" i="12"/>
  <c r="CE9" i="12"/>
  <c r="CD9" i="12"/>
  <c r="CC9" i="12"/>
  <c r="CB9" i="12"/>
  <c r="CA9" i="12"/>
  <c r="BZ9" i="12"/>
  <c r="BY9" i="12"/>
  <c r="BX9" i="12"/>
  <c r="BW9" i="12"/>
  <c r="BV9" i="12"/>
  <c r="BU9" i="12"/>
  <c r="BT9" i="12"/>
  <c r="BS9" i="12"/>
  <c r="BR9" i="12" a="1"/>
  <c r="BR9" i="12" s="1"/>
  <c r="BQ9" i="12" a="1"/>
  <c r="BQ9" i="12" s="1"/>
  <c r="BP9" i="12" a="1"/>
  <c r="BP9" i="12" s="1"/>
  <c r="BO9" i="12"/>
  <c r="BN9" i="12"/>
  <c r="BM9" i="12"/>
  <c r="BL9" i="12"/>
  <c r="BK9" i="12"/>
  <c r="BJ9" i="12"/>
  <c r="BI9" i="12"/>
  <c r="BH9" i="12"/>
  <c r="BG9" i="12"/>
  <c r="BF9" i="12"/>
  <c r="BE9" i="12"/>
  <c r="BD9" i="12"/>
  <c r="BC9" i="12"/>
  <c r="BB9" i="12"/>
  <c r="BA9" i="12"/>
  <c r="AZ9" i="12"/>
  <c r="AY9" i="12"/>
  <c r="AX9" i="12"/>
  <c r="AW9" i="12"/>
  <c r="AV9" i="12"/>
  <c r="AU9" i="12"/>
  <c r="AT9" i="12"/>
  <c r="AS9" i="12"/>
  <c r="AR9" i="12"/>
  <c r="AQ9" i="12"/>
  <c r="AP9" i="12"/>
  <c r="AO9" i="12"/>
  <c r="AN9" i="12" a="1"/>
  <c r="AN9" i="12" s="1"/>
  <c r="AM9" i="12" a="1"/>
  <c r="AM9" i="12" s="1"/>
  <c r="AL9" i="12" a="1"/>
  <c r="AL9" i="12" s="1"/>
  <c r="AK9" i="12"/>
  <c r="AJ9" i="12"/>
  <c r="AI9" i="12"/>
  <c r="AH9" i="12"/>
  <c r="CS7" i="12"/>
  <c r="CR7" i="12"/>
  <c r="CQ7" i="12"/>
  <c r="CP7" i="12"/>
  <c r="CO7" i="12"/>
  <c r="CN7" i="12"/>
  <c r="CM7" i="12"/>
  <c r="CL7" i="12"/>
  <c r="CK7" i="12"/>
  <c r="CJ7" i="12"/>
  <c r="CI7" i="12"/>
  <c r="CH7" i="12"/>
  <c r="CG7" i="12"/>
  <c r="CF7" i="12"/>
  <c r="CE7" i="12"/>
  <c r="CD7" i="12"/>
  <c r="CC7" i="12"/>
  <c r="CB7" i="12"/>
  <c r="CA7" i="12"/>
  <c r="BZ7" i="12"/>
  <c r="BY7" i="12"/>
  <c r="BX7" i="12"/>
  <c r="BW7" i="12"/>
  <c r="BV7" i="12"/>
  <c r="BT7" i="12"/>
  <c r="BS7" i="12"/>
  <c r="BQ7" i="12"/>
  <c r="BP7" i="12"/>
  <c r="BO7" i="12"/>
  <c r="BN7" i="12"/>
  <c r="BM7" i="12"/>
  <c r="BL7" i="12"/>
  <c r="BK7" i="12"/>
  <c r="BJ7" i="12"/>
  <c r="BI7" i="12"/>
  <c r="BH7" i="12"/>
  <c r="BG7" i="12"/>
  <c r="BF7" i="12"/>
  <c r="BE7" i="12"/>
  <c r="BD7" i="12"/>
  <c r="BC7" i="12"/>
  <c r="BB7" i="12"/>
  <c r="BA7" i="12"/>
  <c r="AZ7" i="12"/>
  <c r="AY7" i="12"/>
  <c r="AX7" i="12"/>
  <c r="AW7" i="12"/>
  <c r="AV7" i="12"/>
  <c r="AU7" i="12"/>
  <c r="AT7" i="12"/>
  <c r="AS7" i="12"/>
  <c r="AR7" i="12"/>
  <c r="AQ7" i="12"/>
  <c r="AP7" i="12"/>
  <c r="AO7" i="12"/>
  <c r="AM7" i="12"/>
  <c r="AL7" i="12"/>
  <c r="AK7" i="12"/>
  <c r="AJ7" i="12"/>
  <c r="AI7" i="12"/>
  <c r="AH7" i="12"/>
  <c r="CS6" i="12"/>
  <c r="CR6" i="12"/>
  <c r="CQ6" i="12"/>
  <c r="CP6" i="12"/>
  <c r="CO6" i="12"/>
  <c r="CN6" i="12"/>
  <c r="CM6" i="12"/>
  <c r="CL6" i="12"/>
  <c r="CK6" i="12"/>
  <c r="CJ6" i="12"/>
  <c r="CI6" i="12"/>
  <c r="CH6" i="12"/>
  <c r="CG6" i="12"/>
  <c r="CF6" i="12"/>
  <c r="CE6" i="12"/>
  <c r="CD6" i="12"/>
  <c r="CC6" i="12"/>
  <c r="CB6" i="12"/>
  <c r="CA6" i="12"/>
  <c r="BZ6" i="12"/>
  <c r="BY6" i="12"/>
  <c r="BX6" i="12"/>
  <c r="BW6" i="12"/>
  <c r="BV6" i="12"/>
  <c r="BU6" i="12"/>
  <c r="BT6" i="12"/>
  <c r="BS6" i="12"/>
  <c r="BR6" i="12" a="1"/>
  <c r="BR6" i="12" s="1"/>
  <c r="BQ6" i="12" a="1"/>
  <c r="BQ6" i="12" s="1"/>
  <c r="BP6" i="12" a="1"/>
  <c r="BP6" i="12" s="1"/>
  <c r="BO6" i="12"/>
  <c r="BN6" i="12"/>
  <c r="BM6" i="12"/>
  <c r="BL6" i="12"/>
  <c r="BK6" i="12"/>
  <c r="BJ6" i="12"/>
  <c r="BI6" i="12"/>
  <c r="BH6" i="12"/>
  <c r="BG6" i="12"/>
  <c r="BF6" i="12"/>
  <c r="BE6" i="12"/>
  <c r="BD6" i="12"/>
  <c r="BC6" i="12"/>
  <c r="BB6" i="12"/>
  <c r="BA6" i="12"/>
  <c r="AZ6" i="12"/>
  <c r="AY6" i="12"/>
  <c r="AX6" i="12"/>
  <c r="AW6" i="12"/>
  <c r="AV6" i="12"/>
  <c r="AU6" i="12"/>
  <c r="AT6" i="12"/>
  <c r="AS6" i="12"/>
  <c r="AR6" i="12"/>
  <c r="AQ6" i="12"/>
  <c r="AP6" i="12"/>
  <c r="AO6" i="12"/>
  <c r="AN6" i="12" a="1"/>
  <c r="AN6" i="12" s="1"/>
  <c r="AM6" i="12" a="1"/>
  <c r="AM6" i="12" s="1"/>
  <c r="AL6" i="12" a="1"/>
  <c r="AL6" i="12" s="1"/>
  <c r="AK6" i="12"/>
  <c r="AJ6" i="12"/>
  <c r="AI6" i="12"/>
  <c r="AH6" i="12"/>
  <c r="T60" i="11"/>
  <c r="BB53" i="11"/>
  <c r="BB55" i="11" s="1"/>
  <c r="BA53" i="11"/>
  <c r="BA55" i="11" s="1"/>
  <c r="AZ53" i="11"/>
  <c r="AZ55" i="11" s="1"/>
  <c r="AY53" i="11"/>
  <c r="AY55" i="11" s="1"/>
  <c r="AX53" i="11"/>
  <c r="AX55" i="11" s="1"/>
  <c r="AW53" i="11"/>
  <c r="AW55" i="11" s="1"/>
  <c r="AV53" i="11"/>
  <c r="AV55" i="11" s="1"/>
  <c r="AU53" i="11"/>
  <c r="AU55" i="11" s="1"/>
  <c r="AT53" i="11"/>
  <c r="AT55" i="11" s="1"/>
  <c r="AS53" i="11"/>
  <c r="AS55" i="11" s="1"/>
  <c r="AR53" i="11"/>
  <c r="AR55" i="11" s="1"/>
  <c r="AQ53" i="11"/>
  <c r="AQ55" i="11" s="1"/>
  <c r="AP53" i="11"/>
  <c r="AP55" i="11" s="1"/>
  <c r="AO53" i="11"/>
  <c r="AO55" i="11" s="1"/>
  <c r="AN53" i="11"/>
  <c r="AN55" i="11" s="1"/>
  <c r="AM53" i="11"/>
  <c r="AM55" i="11" s="1"/>
  <c r="AL53" i="11"/>
  <c r="AL55" i="11" s="1"/>
  <c r="AK53" i="11"/>
  <c r="AK55" i="11" s="1"/>
  <c r="AJ53" i="11"/>
  <c r="AJ55" i="11" s="1"/>
  <c r="AI53" i="11"/>
  <c r="AI55" i="11" s="1"/>
  <c r="AH53" i="11"/>
  <c r="AH55" i="11" s="1"/>
  <c r="AG53" i="11"/>
  <c r="AG55" i="11" s="1"/>
  <c r="AF53" i="11"/>
  <c r="AF55" i="11" s="1"/>
  <c r="AE53" i="11"/>
  <c r="AE55" i="11" s="1"/>
  <c r="BB52" i="11"/>
  <c r="BA52" i="11"/>
  <c r="AZ52" i="11"/>
  <c r="AY52" i="11"/>
  <c r="AX52" i="11"/>
  <c r="AW52" i="11"/>
  <c r="AV52" i="11"/>
  <c r="AU52" i="11"/>
  <c r="AT52" i="11"/>
  <c r="AS52" i="11"/>
  <c r="AR52" i="11"/>
  <c r="AQ52" i="11"/>
  <c r="AP52" i="11"/>
  <c r="AO52" i="11"/>
  <c r="AN52" i="11"/>
  <c r="AM52" i="11"/>
  <c r="AL52" i="11"/>
  <c r="AK52" i="11"/>
  <c r="AJ52" i="11"/>
  <c r="AI52" i="11"/>
  <c r="AH52" i="11"/>
  <c r="AG52" i="11"/>
  <c r="AF52" i="11"/>
  <c r="AE52" i="11"/>
  <c r="F49" i="11" a="1"/>
  <c r="F49" i="11" s="1"/>
  <c r="BB46" i="11"/>
  <c r="BB48" i="11" s="1"/>
  <c r="BA46" i="11"/>
  <c r="BA48" i="11" s="1"/>
  <c r="AZ46" i="11"/>
  <c r="AZ48" i="11" s="1"/>
  <c r="AY46" i="11"/>
  <c r="AY48" i="11" s="1"/>
  <c r="AX46" i="11"/>
  <c r="AX48" i="11" s="1"/>
  <c r="AW46" i="11"/>
  <c r="AW48" i="11" s="1"/>
  <c r="AV46" i="11"/>
  <c r="AV48" i="11" s="1"/>
  <c r="AU46" i="11"/>
  <c r="AU48" i="11" s="1"/>
  <c r="AT46" i="11"/>
  <c r="AT48" i="11" s="1"/>
  <c r="AS46" i="11"/>
  <c r="AS48" i="11" s="1"/>
  <c r="AR46" i="11"/>
  <c r="AR48" i="11" s="1"/>
  <c r="AQ46" i="11"/>
  <c r="AQ48" i="11" s="1"/>
  <c r="AP46" i="11"/>
  <c r="AP48" i="11" s="1"/>
  <c r="AO46" i="11"/>
  <c r="AO48" i="11" s="1"/>
  <c r="AN46" i="11"/>
  <c r="AN48" i="11" s="1"/>
  <c r="AM46" i="11"/>
  <c r="AM48" i="11" s="1"/>
  <c r="AL46" i="11"/>
  <c r="AL48" i="11" s="1"/>
  <c r="AK46" i="11"/>
  <c r="AK48" i="11" s="1"/>
  <c r="AJ46" i="11"/>
  <c r="AJ48" i="11" s="1"/>
  <c r="AI46" i="11"/>
  <c r="AI48" i="11" s="1"/>
  <c r="AH46" i="11"/>
  <c r="AH48" i="11" s="1"/>
  <c r="AG46" i="11"/>
  <c r="AG48" i="11" s="1"/>
  <c r="AF46" i="11"/>
  <c r="AF48" i="11" s="1"/>
  <c r="AE46" i="11"/>
  <c r="AE48" i="11" s="1"/>
  <c r="BB45" i="11"/>
  <c r="BA45" i="11"/>
  <c r="AZ45" i="11"/>
  <c r="AY45" i="11"/>
  <c r="AX45" i="11"/>
  <c r="AW45" i="11"/>
  <c r="AV45" i="11"/>
  <c r="AU45" i="11"/>
  <c r="AT45" i="11"/>
  <c r="AS45" i="11"/>
  <c r="AR45" i="11"/>
  <c r="AQ45" i="11"/>
  <c r="AP45" i="11"/>
  <c r="AO45" i="11"/>
  <c r="AN45" i="11"/>
  <c r="AM45" i="11"/>
  <c r="AL45" i="11"/>
  <c r="AK45" i="11"/>
  <c r="AJ45" i="11"/>
  <c r="AI45" i="11"/>
  <c r="AH45" i="11"/>
  <c r="AG45" i="11"/>
  <c r="AF45" i="11"/>
  <c r="AE45" i="11"/>
  <c r="F42" i="11" a="1"/>
  <c r="F42" i="11" s="1"/>
  <c r="BB39" i="11"/>
  <c r="BB41" i="11" s="1"/>
  <c r="BA39" i="11"/>
  <c r="BA41" i="11" s="1"/>
  <c r="AZ39" i="11"/>
  <c r="AZ41" i="11" s="1"/>
  <c r="AY39" i="11"/>
  <c r="AY41" i="11" s="1"/>
  <c r="AX39" i="11"/>
  <c r="AX41" i="11" s="1"/>
  <c r="AW39" i="11"/>
  <c r="AW41" i="11" s="1"/>
  <c r="AV39" i="11"/>
  <c r="AV41" i="11" s="1"/>
  <c r="AU39" i="11"/>
  <c r="AU41" i="11" s="1"/>
  <c r="AT39" i="11"/>
  <c r="AT41" i="11" s="1"/>
  <c r="AS39" i="11"/>
  <c r="AS41" i="11" s="1"/>
  <c r="AR39" i="11"/>
  <c r="AR41" i="11" s="1"/>
  <c r="AQ39" i="11"/>
  <c r="AQ41" i="11" s="1"/>
  <c r="AP39" i="11"/>
  <c r="AP41" i="11" s="1"/>
  <c r="AO39" i="11"/>
  <c r="AO41" i="11" s="1"/>
  <c r="AN39" i="11"/>
  <c r="AN41" i="11" s="1"/>
  <c r="AM39" i="11"/>
  <c r="AM41" i="11" s="1"/>
  <c r="AL39" i="11"/>
  <c r="AL41" i="11" s="1"/>
  <c r="AK39" i="11"/>
  <c r="AK41" i="11" s="1"/>
  <c r="AJ39" i="11"/>
  <c r="AJ41" i="11" s="1"/>
  <c r="AI39" i="11"/>
  <c r="AI41" i="11" s="1"/>
  <c r="AH39" i="11"/>
  <c r="AH41" i="11" s="1"/>
  <c r="AG39" i="11"/>
  <c r="AG41" i="11" s="1"/>
  <c r="AF39" i="11"/>
  <c r="AF41" i="11" s="1"/>
  <c r="AE39" i="11"/>
  <c r="AE41" i="11" s="1"/>
  <c r="BB38" i="11"/>
  <c r="BA38" i="11"/>
  <c r="AZ38" i="11"/>
  <c r="AY38" i="11"/>
  <c r="AX38" i="11"/>
  <c r="AW38" i="11"/>
  <c r="AV38" i="11"/>
  <c r="AU38" i="11"/>
  <c r="AT38" i="11"/>
  <c r="AS38" i="11"/>
  <c r="AR38" i="11"/>
  <c r="AQ38" i="11"/>
  <c r="AP38" i="11"/>
  <c r="AO38" i="11"/>
  <c r="AN38" i="11"/>
  <c r="AM38" i="11"/>
  <c r="AL38" i="11"/>
  <c r="AK38" i="11"/>
  <c r="AJ38" i="11"/>
  <c r="AI38" i="11"/>
  <c r="AH38" i="11"/>
  <c r="AG38" i="11"/>
  <c r="AF38" i="11"/>
  <c r="AE38" i="11"/>
  <c r="F35" i="11" a="1"/>
  <c r="F35" i="11" s="1"/>
  <c r="F36" i="11" s="1" a="1"/>
  <c r="F36" i="11" s="1"/>
  <c r="F37" i="11" s="1" a="1"/>
  <c r="F37" i="11" s="1"/>
  <c r="F38" i="11" s="1" a="1"/>
  <c r="F38" i="11" s="1"/>
  <c r="F39" i="11" s="1" a="1"/>
  <c r="F39" i="11" s="1"/>
  <c r="F40" i="11" s="1" a="1"/>
  <c r="F40" i="11" s="1"/>
  <c r="F41" i="11" s="1" a="1"/>
  <c r="F41" i="11" s="1"/>
  <c r="BB32" i="11"/>
  <c r="BB34" i="11" s="1"/>
  <c r="BA32" i="11"/>
  <c r="BA34" i="11" s="1"/>
  <c r="AZ32" i="11"/>
  <c r="AZ34" i="11" s="1"/>
  <c r="AY32" i="11"/>
  <c r="AY34" i="11" s="1"/>
  <c r="AX32" i="11"/>
  <c r="AX34" i="11" s="1"/>
  <c r="AW32" i="11"/>
  <c r="AW34" i="11" s="1"/>
  <c r="AV32" i="11"/>
  <c r="AV34" i="11" s="1"/>
  <c r="AU32" i="11"/>
  <c r="AU34" i="11" s="1"/>
  <c r="AT32" i="11"/>
  <c r="AT34" i="11" s="1"/>
  <c r="AS32" i="11"/>
  <c r="AS34" i="11" s="1"/>
  <c r="AR32" i="11"/>
  <c r="AR34" i="11" s="1"/>
  <c r="AQ32" i="11"/>
  <c r="AQ34" i="11" s="1"/>
  <c r="AP32" i="11"/>
  <c r="AP34" i="11" s="1"/>
  <c r="AO32" i="11"/>
  <c r="AO34" i="11" s="1"/>
  <c r="AN32" i="11"/>
  <c r="AN34" i="11" s="1"/>
  <c r="AM32" i="11"/>
  <c r="AM34" i="11" s="1"/>
  <c r="AL32" i="11"/>
  <c r="AL34" i="11" s="1"/>
  <c r="AK32" i="11"/>
  <c r="AK34" i="11" s="1"/>
  <c r="AJ32" i="11"/>
  <c r="AJ34" i="11" s="1"/>
  <c r="AI32" i="11"/>
  <c r="AI34" i="11" s="1"/>
  <c r="AH32" i="11"/>
  <c r="AH34" i="11" s="1"/>
  <c r="AG32" i="11"/>
  <c r="AG34" i="11" s="1"/>
  <c r="AF32" i="11"/>
  <c r="AF34" i="11" s="1"/>
  <c r="AE32" i="11"/>
  <c r="AE34" i="11" s="1"/>
  <c r="BB31" i="11"/>
  <c r="BA31" i="11"/>
  <c r="AZ31" i="11"/>
  <c r="AY31" i="11"/>
  <c r="AX31" i="11"/>
  <c r="AW31" i="11"/>
  <c r="AV31" i="11"/>
  <c r="AU31" i="11"/>
  <c r="AT31" i="11"/>
  <c r="AS31" i="11"/>
  <c r="AR31" i="11"/>
  <c r="AQ31" i="11"/>
  <c r="AP31" i="11"/>
  <c r="AO31" i="11"/>
  <c r="AN31" i="11"/>
  <c r="AM31" i="11"/>
  <c r="AL31" i="11"/>
  <c r="AK31" i="11"/>
  <c r="AJ31" i="11"/>
  <c r="AI31" i="11"/>
  <c r="AH31" i="11"/>
  <c r="AG31" i="11"/>
  <c r="AF31" i="11"/>
  <c r="AE31" i="11"/>
  <c r="F28" i="11" a="1"/>
  <c r="F28" i="11" s="1"/>
  <c r="BB25" i="11"/>
  <c r="BA25" i="11"/>
  <c r="AZ25" i="11"/>
  <c r="AY25" i="11"/>
  <c r="AX25" i="11"/>
  <c r="AW25" i="11"/>
  <c r="AV25" i="11"/>
  <c r="AU25" i="11"/>
  <c r="AT25" i="11"/>
  <c r="AS25" i="11"/>
  <c r="AR25" i="11"/>
  <c r="AQ25" i="11"/>
  <c r="AP25" i="11"/>
  <c r="AO25" i="11"/>
  <c r="AN25" i="11"/>
  <c r="AM25" i="11"/>
  <c r="AL25" i="11"/>
  <c r="AK25" i="11"/>
  <c r="AJ25" i="11"/>
  <c r="AI25" i="11"/>
  <c r="AH25" i="11"/>
  <c r="AG25" i="11"/>
  <c r="AF25" i="11"/>
  <c r="AE25" i="11"/>
  <c r="BC11" i="11" a="1"/>
  <c r="BC11" i="11" s="1"/>
  <c r="BB10" i="11" a="1"/>
  <c r="BB10" i="11" s="1"/>
  <c r="BA10" i="11" a="1"/>
  <c r="BA10" i="11" s="1"/>
  <c r="AZ10" i="11" a="1"/>
  <c r="AZ10" i="11" s="1"/>
  <c r="AY10" i="11" a="1"/>
  <c r="AY10" i="11" s="1"/>
  <c r="AX10" i="11" a="1"/>
  <c r="AX10" i="11" s="1"/>
  <c r="AW10" i="11" a="1"/>
  <c r="AW10" i="11" s="1"/>
  <c r="AV10" i="11" a="1"/>
  <c r="AV10" i="11" s="1"/>
  <c r="AU10" i="11" a="1"/>
  <c r="AU10" i="11" s="1"/>
  <c r="AT10" i="11" a="1"/>
  <c r="AT10" i="11" s="1"/>
  <c r="AS10" i="11" a="1"/>
  <c r="AS10" i="11" s="1"/>
  <c r="AR10" i="11" a="1"/>
  <c r="AR10" i="11" s="1"/>
  <c r="AQ10" i="11" a="1"/>
  <c r="AQ10" i="11" s="1"/>
  <c r="AP10" i="11" a="1"/>
  <c r="AP10" i="11" s="1"/>
  <c r="AO10" i="11" a="1"/>
  <c r="AO10" i="11" s="1"/>
  <c r="AN10" i="11" a="1"/>
  <c r="AN10" i="11" s="1"/>
  <c r="AM10" i="11" a="1"/>
  <c r="AM10" i="11" s="1"/>
  <c r="AL10" i="11" a="1"/>
  <c r="AL10" i="11" s="1"/>
  <c r="AK10" i="11" a="1"/>
  <c r="AK10" i="11" s="1"/>
  <c r="AJ10" i="11" a="1"/>
  <c r="AJ10" i="11" s="1"/>
  <c r="AI10" i="11" a="1"/>
  <c r="AI10" i="11" s="1"/>
  <c r="AH10" i="11" a="1"/>
  <c r="AH10" i="11" s="1"/>
  <c r="AG10" i="11" a="1"/>
  <c r="AG10" i="11" s="1"/>
  <c r="AF10" i="11" a="1"/>
  <c r="AF10" i="11" s="1"/>
  <c r="AE10" i="11" a="1"/>
  <c r="AE10" i="11" s="1"/>
  <c r="BB9" i="11"/>
  <c r="BA9" i="11"/>
  <c r="AZ9" i="11"/>
  <c r="AY9" i="11"/>
  <c r="AX9" i="11"/>
  <c r="AW9" i="11"/>
  <c r="AV9" i="11"/>
  <c r="AU9" i="11"/>
  <c r="AT9" i="11"/>
  <c r="AS9" i="11" a="1"/>
  <c r="AS9" i="11" s="1"/>
  <c r="AR9" i="11"/>
  <c r="AQ9" i="11"/>
  <c r="AP9" i="11"/>
  <c r="AO9" i="11"/>
  <c r="AN9" i="11"/>
  <c r="AM9" i="11"/>
  <c r="AL9" i="11"/>
  <c r="AK9" i="11"/>
  <c r="AJ9" i="11"/>
  <c r="AI9" i="11" a="1"/>
  <c r="AI9" i="11" s="1"/>
  <c r="AH9" i="11"/>
  <c r="AG9" i="11"/>
  <c r="AF9" i="11"/>
  <c r="AE9" i="11"/>
  <c r="BB7" i="11" a="1"/>
  <c r="BB7" i="11" s="1"/>
  <c r="BA7" i="11" a="1"/>
  <c r="BA7" i="11" s="1"/>
  <c r="AZ7" i="11" a="1"/>
  <c r="AZ7" i="11" s="1"/>
  <c r="AY7" i="11" a="1"/>
  <c r="AY7" i="11" s="1"/>
  <c r="AX7" i="11" a="1"/>
  <c r="AX7" i="11" s="1"/>
  <c r="AW7" i="11" a="1"/>
  <c r="AW7" i="11" s="1"/>
  <c r="AV7" i="11" a="1"/>
  <c r="AV7" i="11" s="1"/>
  <c r="AU7" i="11" a="1"/>
  <c r="AU7" i="11" s="1"/>
  <c r="AT7" i="11" a="1"/>
  <c r="AT7" i="11" s="1"/>
  <c r="AS7" i="11" a="1"/>
  <c r="AS7" i="11"/>
  <c r="AR7" i="11" a="1"/>
  <c r="AR7" i="11" s="1"/>
  <c r="AQ7" i="11" a="1"/>
  <c r="AQ7" i="11" s="1"/>
  <c r="AP7" i="11" a="1"/>
  <c r="AP7" i="11" s="1"/>
  <c r="AO7" i="11" a="1"/>
  <c r="AO7" i="11" s="1"/>
  <c r="AN7" i="11" a="1"/>
  <c r="AN7" i="11" s="1"/>
  <c r="AM7" i="11" a="1"/>
  <c r="AM7" i="11" s="1"/>
  <c r="AL7" i="11" a="1"/>
  <c r="AL7" i="11" s="1"/>
  <c r="AK7" i="11" a="1"/>
  <c r="AK7" i="11" s="1"/>
  <c r="AJ7" i="11" a="1"/>
  <c r="AJ7" i="11" s="1"/>
  <c r="AI7" i="11" a="1"/>
  <c r="AI7" i="11" s="1"/>
  <c r="AH7" i="11" a="1"/>
  <c r="AH7" i="11" s="1"/>
  <c r="AG7" i="11" a="1"/>
  <c r="AG7" i="11" s="1"/>
  <c r="AF7" i="11" a="1"/>
  <c r="AF7" i="11" s="1"/>
  <c r="AE7" i="11" a="1"/>
  <c r="AE7" i="11" s="1"/>
  <c r="BB6" i="11"/>
  <c r="BB8" i="11" s="1"/>
  <c r="BA6" i="11"/>
  <c r="AZ6" i="11"/>
  <c r="AZ8" i="11" s="1"/>
  <c r="AY6" i="11"/>
  <c r="AX6" i="11"/>
  <c r="AW6" i="11"/>
  <c r="AV6" i="11"/>
  <c r="AV8" i="11" s="1"/>
  <c r="AU6" i="11"/>
  <c r="AT6" i="11"/>
  <c r="AT8" i="11" s="1"/>
  <c r="AS6" i="11" a="1"/>
  <c r="AS6" i="11" s="1"/>
  <c r="AS8" i="11" s="1"/>
  <c r="AR6" i="11"/>
  <c r="AQ6" i="11"/>
  <c r="AQ8" i="11" s="1"/>
  <c r="AP6" i="11"/>
  <c r="AO6" i="11"/>
  <c r="AO8" i="11" s="1"/>
  <c r="AN6" i="11"/>
  <c r="AM6" i="11"/>
  <c r="AL6" i="11"/>
  <c r="AK6" i="11"/>
  <c r="AJ6" i="11"/>
  <c r="AJ8" i="11" s="1"/>
  <c r="AI6" i="11" a="1"/>
  <c r="AI6" i="11" s="1"/>
  <c r="AH6" i="11"/>
  <c r="AG6" i="11"/>
  <c r="AF6" i="11"/>
  <c r="AE6" i="11"/>
  <c r="AE8" i="11" s="1"/>
  <c r="T304" i="10"/>
  <c r="AB298" i="10"/>
  <c r="AB297" i="10"/>
  <c r="AB296" i="10"/>
  <c r="AB295" i="10"/>
  <c r="BB294" i="10"/>
  <c r="BA294" i="10"/>
  <c r="AZ294" i="10"/>
  <c r="AY294" i="10"/>
  <c r="AX294" i="10"/>
  <c r="AW294" i="10"/>
  <c r="AV294" i="10"/>
  <c r="AU294" i="10"/>
  <c r="AT294" i="10"/>
  <c r="AS294" i="10"/>
  <c r="AR294" i="10"/>
  <c r="AQ294" i="10"/>
  <c r="AP294" i="10"/>
  <c r="AO294" i="10"/>
  <c r="AN294" i="10"/>
  <c r="AM294" i="10"/>
  <c r="AL294" i="10"/>
  <c r="AK294" i="10"/>
  <c r="AJ294" i="10"/>
  <c r="AI294" i="10"/>
  <c r="AH294" i="10"/>
  <c r="AG294" i="10"/>
  <c r="AF294" i="10"/>
  <c r="AE294" i="10"/>
  <c r="BB289" i="10"/>
  <c r="BA289" i="10"/>
  <c r="AZ289" i="10"/>
  <c r="AY289" i="10"/>
  <c r="AX289" i="10"/>
  <c r="AW289" i="10"/>
  <c r="AV289" i="10"/>
  <c r="AU289" i="10"/>
  <c r="AT289" i="10"/>
  <c r="AS289" i="10"/>
  <c r="AR289" i="10"/>
  <c r="AQ289" i="10"/>
  <c r="AP289" i="10"/>
  <c r="AO289" i="10"/>
  <c r="AN289" i="10"/>
  <c r="AM289" i="10"/>
  <c r="AL289" i="10"/>
  <c r="AK289" i="10"/>
  <c r="AJ289" i="10"/>
  <c r="AI289" i="10"/>
  <c r="AH289" i="10"/>
  <c r="AG289" i="10"/>
  <c r="AF289" i="10"/>
  <c r="AE289" i="10"/>
  <c r="AB287" i="10"/>
  <c r="BB282" i="10"/>
  <c r="BA282" i="10"/>
  <c r="AZ282" i="10"/>
  <c r="AY282" i="10"/>
  <c r="AX282" i="10"/>
  <c r="AW282" i="10"/>
  <c r="AV282" i="10"/>
  <c r="AU282" i="10"/>
  <c r="AT282" i="10"/>
  <c r="AS282" i="10"/>
  <c r="AR282" i="10"/>
  <c r="AQ282" i="10"/>
  <c r="AP282" i="10"/>
  <c r="AO282" i="10"/>
  <c r="AN282" i="10"/>
  <c r="AM282" i="10"/>
  <c r="AL282" i="10"/>
  <c r="AK282" i="10"/>
  <c r="AJ282" i="10"/>
  <c r="AI282" i="10"/>
  <c r="AH282" i="10"/>
  <c r="AG282" i="10"/>
  <c r="AF282" i="10"/>
  <c r="AE282" i="10"/>
  <c r="AB280" i="10"/>
  <c r="AB277" i="10"/>
  <c r="AB278" i="10" s="1"/>
  <c r="AB275" i="10"/>
  <c r="AB276" i="10" s="1"/>
  <c r="BB274" i="10"/>
  <c r="BA274" i="10"/>
  <c r="AZ274" i="10"/>
  <c r="AY274" i="10"/>
  <c r="AX274" i="10"/>
  <c r="AW274" i="10"/>
  <c r="AV274" i="10"/>
  <c r="AU274" i="10"/>
  <c r="AT274" i="10"/>
  <c r="AS274" i="10"/>
  <c r="AR274" i="10"/>
  <c r="AQ274" i="10"/>
  <c r="AP274" i="10"/>
  <c r="AO274" i="10"/>
  <c r="AN274" i="10"/>
  <c r="AM274" i="10"/>
  <c r="AL274" i="10"/>
  <c r="AK274" i="10"/>
  <c r="AJ274" i="10"/>
  <c r="AI274" i="10"/>
  <c r="AH274" i="10"/>
  <c r="AG274" i="10"/>
  <c r="AF274" i="10"/>
  <c r="AE274" i="10"/>
  <c r="BB273" i="10"/>
  <c r="BB278" i="10" s="1"/>
  <c r="BA273" i="10"/>
  <c r="BA278" i="10" s="1"/>
  <c r="AZ273" i="10"/>
  <c r="AZ278" i="10" s="1"/>
  <c r="AY273" i="10"/>
  <c r="AY287" i="10" s="1"/>
  <c r="AX273" i="10"/>
  <c r="AX287" i="10" s="1"/>
  <c r="AW273" i="10"/>
  <c r="AW287" i="10" s="1"/>
  <c r="AV273" i="10"/>
  <c r="AV287" i="10" s="1"/>
  <c r="AU273" i="10"/>
  <c r="AU287" i="10" s="1"/>
  <c r="AT273" i="10"/>
  <c r="AT278" i="10" s="1"/>
  <c r="AS273" i="10"/>
  <c r="AS278" i="10" s="1"/>
  <c r="AR273" i="10"/>
  <c r="AR278" i="10" s="1"/>
  <c r="AQ273" i="10"/>
  <c r="AQ278" i="10" s="1"/>
  <c r="AP273" i="10"/>
  <c r="AP278" i="10" s="1"/>
  <c r="AO273" i="10"/>
  <c r="AO278" i="10" s="1"/>
  <c r="AN273" i="10"/>
  <c r="AN278" i="10" s="1"/>
  <c r="AM273" i="10"/>
  <c r="AM287" i="10" s="1"/>
  <c r="AL273" i="10"/>
  <c r="AL287" i="10" s="1"/>
  <c r="AK273" i="10"/>
  <c r="AK287" i="10" s="1"/>
  <c r="AJ273" i="10"/>
  <c r="AJ287" i="10" s="1"/>
  <c r="AI273" i="10"/>
  <c r="AI287" i="10" s="1"/>
  <c r="AH273" i="10"/>
  <c r="AH278" i="10" s="1"/>
  <c r="AG273" i="10"/>
  <c r="AG278" i="10" s="1"/>
  <c r="AF273" i="10"/>
  <c r="AF278" i="10" s="1"/>
  <c r="AE273" i="10"/>
  <c r="AE278" i="10" s="1"/>
  <c r="AB273" i="10"/>
  <c r="AB272" i="10"/>
  <c r="AB270" i="10"/>
  <c r="BB264" i="10"/>
  <c r="BA264" i="10"/>
  <c r="AZ264" i="10"/>
  <c r="AY264" i="10"/>
  <c r="AX264" i="10"/>
  <c r="AW264" i="10"/>
  <c r="AV264" i="10"/>
  <c r="AU264" i="10"/>
  <c r="AT264" i="10"/>
  <c r="AS264" i="10"/>
  <c r="AR264" i="10"/>
  <c r="AQ264" i="10"/>
  <c r="AP264" i="10"/>
  <c r="AO264" i="10"/>
  <c r="AN264" i="10"/>
  <c r="AM264" i="10"/>
  <c r="AL264" i="10"/>
  <c r="AK264" i="10"/>
  <c r="AJ264" i="10"/>
  <c r="AI264" i="10"/>
  <c r="AH264" i="10"/>
  <c r="AG264" i="10"/>
  <c r="AF264" i="10"/>
  <c r="AE264" i="10"/>
  <c r="AB262" i="10"/>
  <c r="AB259" i="10"/>
  <c r="AB258" i="10"/>
  <c r="BB257" i="10"/>
  <c r="BA257" i="10"/>
  <c r="AZ257" i="10"/>
  <c r="AY257" i="10"/>
  <c r="AX257" i="10"/>
  <c r="AW257" i="10"/>
  <c r="AV257" i="10"/>
  <c r="AU257" i="10"/>
  <c r="AT257" i="10"/>
  <c r="AS257" i="10"/>
  <c r="AR257" i="10"/>
  <c r="AQ257" i="10"/>
  <c r="AP257" i="10"/>
  <c r="AO257" i="10"/>
  <c r="AN257" i="10"/>
  <c r="AM257" i="10"/>
  <c r="AL257" i="10"/>
  <c r="AK257" i="10"/>
  <c r="AJ257" i="10"/>
  <c r="AI257" i="10"/>
  <c r="AH257" i="10"/>
  <c r="AG257" i="10"/>
  <c r="AF257" i="10"/>
  <c r="AE257" i="10"/>
  <c r="AB256" i="10"/>
  <c r="BB255" i="10"/>
  <c r="BA255" i="10"/>
  <c r="AZ255" i="10"/>
  <c r="AY255" i="10"/>
  <c r="AX255" i="10"/>
  <c r="AW255" i="10"/>
  <c r="AV255" i="10"/>
  <c r="AU255" i="10"/>
  <c r="AT255" i="10"/>
  <c r="AS255" i="10"/>
  <c r="AR255" i="10"/>
  <c r="AQ255" i="10"/>
  <c r="AP255" i="10"/>
  <c r="AO255" i="10"/>
  <c r="AN255" i="10"/>
  <c r="AM255" i="10"/>
  <c r="AL255" i="10"/>
  <c r="AK255" i="10"/>
  <c r="AJ255" i="10"/>
  <c r="AI255" i="10"/>
  <c r="AH255" i="10"/>
  <c r="AG255" i="10"/>
  <c r="AF255" i="10"/>
  <c r="AE255" i="10"/>
  <c r="BB254" i="10"/>
  <c r="BB253" i="10" s="1"/>
  <c r="BA254" i="10"/>
  <c r="AZ254" i="10"/>
  <c r="AY254" i="10"/>
  <c r="AY253" i="10" s="1"/>
  <c r="AX254" i="10"/>
  <c r="AW254" i="10"/>
  <c r="AV254" i="10"/>
  <c r="AU254" i="10"/>
  <c r="AU253" i="10" s="1"/>
  <c r="AT254" i="10"/>
  <c r="AT253" i="10" s="1"/>
  <c r="AS254" i="10"/>
  <c r="AS253" i="10" s="1"/>
  <c r="AR254" i="10"/>
  <c r="AR253" i="10" s="1"/>
  <c r="AQ254" i="10"/>
  <c r="AQ253" i="10" s="1"/>
  <c r="AP254" i="10"/>
  <c r="AP253" i="10" s="1"/>
  <c r="AO254" i="10"/>
  <c r="AN254" i="10"/>
  <c r="AM254" i="10"/>
  <c r="AM253" i="10" s="1"/>
  <c r="AL254" i="10"/>
  <c r="AK254" i="10"/>
  <c r="AJ254" i="10"/>
  <c r="AI254" i="10"/>
  <c r="AI253" i="10" s="1"/>
  <c r="AH254" i="10"/>
  <c r="AH253" i="10" s="1"/>
  <c r="AG254" i="10"/>
  <c r="AG253" i="10" s="1"/>
  <c r="AF254" i="10"/>
  <c r="AF253" i="10" s="1"/>
  <c r="AE254" i="10"/>
  <c r="AE253" i="10" s="1"/>
  <c r="AX253" i="10"/>
  <c r="AW253" i="10"/>
  <c r="AV253" i="10"/>
  <c r="AK253" i="10"/>
  <c r="AJ253" i="10"/>
  <c r="AB253" i="10"/>
  <c r="AB255" i="10" s="1"/>
  <c r="BB252" i="10"/>
  <c r="BA252" i="10"/>
  <c r="AZ252" i="10"/>
  <c r="AY252" i="10"/>
  <c r="AX252" i="10"/>
  <c r="AW252" i="10"/>
  <c r="AV252" i="10"/>
  <c r="AU252" i="10"/>
  <c r="AT252" i="10"/>
  <c r="AS252" i="10"/>
  <c r="AR252" i="10"/>
  <c r="AQ252" i="10"/>
  <c r="AP252" i="10"/>
  <c r="AO252" i="10"/>
  <c r="AN252" i="10"/>
  <c r="AM252" i="10"/>
  <c r="AL252" i="10"/>
  <c r="AK252" i="10"/>
  <c r="AJ252" i="10"/>
  <c r="AI252" i="10"/>
  <c r="AH252" i="10"/>
  <c r="AG252" i="10"/>
  <c r="AF252" i="10"/>
  <c r="AE252" i="10"/>
  <c r="BB251" i="10"/>
  <c r="BA251" i="10"/>
  <c r="BA250" i="10" s="1"/>
  <c r="AZ251" i="10"/>
  <c r="AY251" i="10"/>
  <c r="AX251" i="10"/>
  <c r="AW251" i="10"/>
  <c r="AW250" i="10" s="1"/>
  <c r="AW249" i="10" s="1"/>
  <c r="AW261" i="10" s="1"/>
  <c r="AW262" i="10" s="1"/>
  <c r="AW269" i="10" s="1"/>
  <c r="AW272" i="10" s="1"/>
  <c r="AV251" i="10"/>
  <c r="AV250" i="10" s="1"/>
  <c r="AU251" i="10"/>
  <c r="AU250" i="10" s="1"/>
  <c r="AT251" i="10"/>
  <c r="AT250" i="10" s="1"/>
  <c r="AT249" i="10" s="1"/>
  <c r="AT261" i="10" s="1"/>
  <c r="AT262" i="10" s="1"/>
  <c r="AT269" i="10" s="1"/>
  <c r="AT272" i="10" s="1"/>
  <c r="AS251" i="10"/>
  <c r="AS250" i="10" s="1"/>
  <c r="AS249" i="10" s="1"/>
  <c r="AS261" i="10" s="1"/>
  <c r="AS262" i="10" s="1"/>
  <c r="AS269" i="10" s="1"/>
  <c r="AS272" i="10" s="1"/>
  <c r="AR251" i="10"/>
  <c r="AQ251" i="10"/>
  <c r="AP251" i="10"/>
  <c r="AP250" i="10" s="1"/>
  <c r="AP249" i="10" s="1"/>
  <c r="AP261" i="10" s="1"/>
  <c r="AP262" i="10" s="1"/>
  <c r="AP269" i="10" s="1"/>
  <c r="AP272" i="10" s="1"/>
  <c r="AO251" i="10"/>
  <c r="AN251" i="10"/>
  <c r="AM251" i="10"/>
  <c r="AL251" i="10"/>
  <c r="AL250" i="10" s="1"/>
  <c r="AK251" i="10"/>
  <c r="AK250" i="10" s="1"/>
  <c r="AK249" i="10" s="1"/>
  <c r="AK261" i="10" s="1"/>
  <c r="AK262" i="10" s="1"/>
  <c r="AK269" i="10" s="1"/>
  <c r="AK272" i="10" s="1"/>
  <c r="AJ251" i="10"/>
  <c r="AJ250" i="10" s="1"/>
  <c r="AJ249" i="10" s="1"/>
  <c r="AJ261" i="10" s="1"/>
  <c r="AJ262" i="10" s="1"/>
  <c r="AJ269" i="10" s="1"/>
  <c r="AJ272" i="10" s="1"/>
  <c r="AI251" i="10"/>
  <c r="AI250" i="10" s="1"/>
  <c r="AH251" i="10"/>
  <c r="AH250" i="10" s="1"/>
  <c r="AH249" i="10" s="1"/>
  <c r="AH261" i="10" s="1"/>
  <c r="AH262" i="10" s="1"/>
  <c r="AH269" i="10" s="1"/>
  <c r="AH272" i="10" s="1"/>
  <c r="AG251" i="10"/>
  <c r="AG250" i="10" s="1"/>
  <c r="AF251" i="10"/>
  <c r="AE251" i="10"/>
  <c r="AY250" i="10"/>
  <c r="AX250" i="10"/>
  <c r="AX249" i="10" s="1"/>
  <c r="AX261" i="10" s="1"/>
  <c r="AX262" i="10" s="1"/>
  <c r="AX269" i="10" s="1"/>
  <c r="AX272" i="10" s="1"/>
  <c r="AM250" i="10"/>
  <c r="AB250" i="10"/>
  <c r="AB251" i="10" s="1"/>
  <c r="AG249" i="10"/>
  <c r="AG261" i="10" s="1"/>
  <c r="AG262" i="10" s="1"/>
  <c r="AG269" i="10" s="1"/>
  <c r="AG272" i="10" s="1"/>
  <c r="AB248" i="10"/>
  <c r="BB245" i="10"/>
  <c r="BA245" i="10"/>
  <c r="AZ245" i="10"/>
  <c r="AY245" i="10"/>
  <c r="AX245" i="10"/>
  <c r="AW245" i="10"/>
  <c r="AV245" i="10"/>
  <c r="AU245" i="10"/>
  <c r="AT245" i="10"/>
  <c r="AS245" i="10"/>
  <c r="AR245" i="10"/>
  <c r="AQ245" i="10"/>
  <c r="AP245" i="10"/>
  <c r="AO245" i="10"/>
  <c r="AN245" i="10"/>
  <c r="AM245" i="10"/>
  <c r="AL245" i="10"/>
  <c r="AK245" i="10"/>
  <c r="AJ245" i="10"/>
  <c r="AI245" i="10"/>
  <c r="AH245" i="10"/>
  <c r="AG245" i="10"/>
  <c r="AF245" i="10"/>
  <c r="AE245" i="10"/>
  <c r="BB242" i="10"/>
  <c r="BB241" i="10" s="1"/>
  <c r="BA242" i="10"/>
  <c r="AZ242" i="10"/>
  <c r="AY242" i="10"/>
  <c r="AX242" i="10"/>
  <c r="AW242" i="10"/>
  <c r="AV242" i="10"/>
  <c r="AV241" i="10" s="1"/>
  <c r="AU242" i="10"/>
  <c r="AU241" i="10" s="1"/>
  <c r="AT242" i="10"/>
  <c r="AS242" i="10"/>
  <c r="AS241" i="10" s="1"/>
  <c r="AR242" i="10"/>
  <c r="AR241" i="10" s="1"/>
  <c r="AQ242" i="10"/>
  <c r="AQ241" i="10" s="1"/>
  <c r="AP242" i="10"/>
  <c r="AP241" i="10" s="1"/>
  <c r="AO242" i="10"/>
  <c r="AN242" i="10"/>
  <c r="AM242" i="10"/>
  <c r="AL242" i="10"/>
  <c r="AK242" i="10"/>
  <c r="AJ242" i="10"/>
  <c r="AJ241" i="10" s="1"/>
  <c r="AI242" i="10"/>
  <c r="AH242" i="10"/>
  <c r="AG242" i="10"/>
  <c r="AG241" i="10" s="1"/>
  <c r="AF242" i="10"/>
  <c r="AF241" i="10" s="1"/>
  <c r="AE242" i="10"/>
  <c r="AE241" i="10" s="1"/>
  <c r="AB242" i="10"/>
  <c r="AX241" i="10"/>
  <c r="AW241" i="10"/>
  <c r="AT241" i="10"/>
  <c r="AL241" i="10"/>
  <c r="AK241" i="10"/>
  <c r="AH241" i="10"/>
  <c r="AB240" i="10"/>
  <c r="BB237" i="10"/>
  <c r="BA237" i="10"/>
  <c r="AZ237" i="10"/>
  <c r="AY237" i="10"/>
  <c r="AY233" i="10" s="1"/>
  <c r="AX237" i="10"/>
  <c r="AW237" i="10"/>
  <c r="AV237" i="10"/>
  <c r="AU237" i="10"/>
  <c r="AT237" i="10"/>
  <c r="AS237" i="10"/>
  <c r="AR237" i="10"/>
  <c r="AQ237" i="10"/>
  <c r="AQ233" i="10" s="1"/>
  <c r="AP237" i="10"/>
  <c r="AO237" i="10"/>
  <c r="AN237" i="10"/>
  <c r="AM237" i="10"/>
  <c r="AM233" i="10" s="1"/>
  <c r="AL237" i="10"/>
  <c r="AK237" i="10"/>
  <c r="AJ237" i="10"/>
  <c r="AI237" i="10"/>
  <c r="AH237" i="10"/>
  <c r="AG237" i="10"/>
  <c r="AF237" i="10"/>
  <c r="AE237" i="10"/>
  <c r="AE233" i="10" s="1"/>
  <c r="AB237" i="10"/>
  <c r="BB234" i="10"/>
  <c r="BA234" i="10"/>
  <c r="AZ234" i="10"/>
  <c r="AY234" i="10"/>
  <c r="AX234" i="10"/>
  <c r="AW234" i="10"/>
  <c r="AW233" i="10" s="1"/>
  <c r="AV234" i="10"/>
  <c r="AV233" i="10" s="1"/>
  <c r="AU234" i="10"/>
  <c r="AT234" i="10"/>
  <c r="AT233" i="10" s="1"/>
  <c r="AS234" i="10"/>
  <c r="AS233" i="10" s="1"/>
  <c r="AR234" i="10"/>
  <c r="AQ234" i="10"/>
  <c r="AP234" i="10"/>
  <c r="AO234" i="10"/>
  <c r="AO233" i="10" s="1"/>
  <c r="AN234" i="10"/>
  <c r="AN233" i="10" s="1"/>
  <c r="AM234" i="10"/>
  <c r="AL234" i="10"/>
  <c r="AK234" i="10"/>
  <c r="AK233" i="10" s="1"/>
  <c r="AJ234" i="10"/>
  <c r="AJ233" i="10" s="1"/>
  <c r="AI234" i="10"/>
  <c r="AH234" i="10"/>
  <c r="AH233" i="10" s="1"/>
  <c r="AG234" i="10"/>
  <c r="AG233" i="10" s="1"/>
  <c r="AF234" i="10"/>
  <c r="AE234" i="10"/>
  <c r="AB234" i="10"/>
  <c r="AB236" i="10" s="1"/>
  <c r="BA233" i="10"/>
  <c r="AZ233" i="10"/>
  <c r="AX233" i="10"/>
  <c r="AL233" i="10"/>
  <c r="F232" i="10" a="1"/>
  <c r="F232" i="10" s="1"/>
  <c r="AB230" i="10"/>
  <c r="AB229" i="10"/>
  <c r="AB228" i="10"/>
  <c r="AB227" i="10"/>
  <c r="BB226" i="10"/>
  <c r="BA226" i="10"/>
  <c r="AZ226" i="10"/>
  <c r="AY226" i="10"/>
  <c r="AX226" i="10"/>
  <c r="AW226" i="10"/>
  <c r="AV226" i="10"/>
  <c r="AU226" i="10"/>
  <c r="AT226" i="10"/>
  <c r="AS226" i="10"/>
  <c r="AR226" i="10"/>
  <c r="AQ226" i="10"/>
  <c r="AP226" i="10"/>
  <c r="AO226" i="10"/>
  <c r="AN226" i="10"/>
  <c r="AM226" i="10"/>
  <c r="AL226" i="10"/>
  <c r="AK226" i="10"/>
  <c r="AJ226" i="10"/>
  <c r="AI226" i="10"/>
  <c r="AH226" i="10"/>
  <c r="AG226" i="10"/>
  <c r="AF226" i="10"/>
  <c r="AE226" i="10"/>
  <c r="BB221" i="10"/>
  <c r="BA221" i="10"/>
  <c r="AZ221" i="10"/>
  <c r="AY221" i="10"/>
  <c r="AX221" i="10"/>
  <c r="AW221" i="10"/>
  <c r="AV221" i="10"/>
  <c r="AU221" i="10"/>
  <c r="AT221" i="10"/>
  <c r="AS221" i="10"/>
  <c r="AR221" i="10"/>
  <c r="AQ221" i="10"/>
  <c r="AP221" i="10"/>
  <c r="AO221" i="10"/>
  <c r="AN221" i="10"/>
  <c r="AM221" i="10"/>
  <c r="AL221" i="10"/>
  <c r="AK221" i="10"/>
  <c r="AJ221" i="10"/>
  <c r="AI221" i="10"/>
  <c r="AH221" i="10"/>
  <c r="AG221" i="10"/>
  <c r="AF221" i="10"/>
  <c r="AE221" i="10"/>
  <c r="AB219" i="10"/>
  <c r="BB214" i="10"/>
  <c r="BA214" i="10"/>
  <c r="AZ214" i="10"/>
  <c r="AY214" i="10"/>
  <c r="AX214" i="10"/>
  <c r="AW214" i="10"/>
  <c r="AV214" i="10"/>
  <c r="AU214" i="10"/>
  <c r="AT214" i="10"/>
  <c r="AS214" i="10"/>
  <c r="AR214" i="10"/>
  <c r="AQ214" i="10"/>
  <c r="AP214" i="10"/>
  <c r="AO214" i="10"/>
  <c r="AN214" i="10"/>
  <c r="AM214" i="10"/>
  <c r="AL214" i="10"/>
  <c r="AK214" i="10"/>
  <c r="AJ214" i="10"/>
  <c r="AH214" i="10"/>
  <c r="AG214" i="10"/>
  <c r="AF214" i="10"/>
  <c r="AE214" i="10"/>
  <c r="AB212" i="10"/>
  <c r="AB209" i="10"/>
  <c r="AB210" i="10" s="1"/>
  <c r="AB207" i="10"/>
  <c r="AB208" i="10" s="1"/>
  <c r="BB206" i="10"/>
  <c r="BA206" i="10"/>
  <c r="AZ206" i="10"/>
  <c r="AY206" i="10"/>
  <c r="AX206" i="10"/>
  <c r="AW206" i="10"/>
  <c r="AV206" i="10"/>
  <c r="AU206" i="10"/>
  <c r="AT206" i="10"/>
  <c r="AS206" i="10"/>
  <c r="AR206" i="10"/>
  <c r="AQ206" i="10"/>
  <c r="AP206" i="10"/>
  <c r="AO206" i="10"/>
  <c r="AN206" i="10"/>
  <c r="AM206" i="10"/>
  <c r="AL206" i="10"/>
  <c r="AK206" i="10"/>
  <c r="AJ206" i="10"/>
  <c r="AI206" i="10"/>
  <c r="AH206" i="10"/>
  <c r="AG206" i="10"/>
  <c r="AF206" i="10"/>
  <c r="AE206" i="10"/>
  <c r="BB205" i="10"/>
  <c r="BB219" i="10" s="1"/>
  <c r="BA205" i="10"/>
  <c r="BA219" i="10" s="1"/>
  <c r="AZ205" i="10"/>
  <c r="AZ219" i="10" s="1"/>
  <c r="AY205" i="10"/>
  <c r="AY219" i="10" s="1"/>
  <c r="AX205" i="10"/>
  <c r="AX210" i="10" s="1"/>
  <c r="AW205" i="10"/>
  <c r="AW210" i="10" s="1"/>
  <c r="AV205" i="10"/>
  <c r="AV210" i="10" s="1"/>
  <c r="AU205" i="10"/>
  <c r="AU210" i="10" s="1"/>
  <c r="AT205" i="10"/>
  <c r="AT210" i="10" s="1"/>
  <c r="AS205" i="10"/>
  <c r="AS210" i="10" s="1"/>
  <c r="AR205" i="10"/>
  <c r="AR210" i="10" s="1"/>
  <c r="AQ205" i="10"/>
  <c r="AQ219" i="10" s="1"/>
  <c r="AP205" i="10"/>
  <c r="AP219" i="10" s="1"/>
  <c r="AO205" i="10"/>
  <c r="AO219" i="10" s="1"/>
  <c r="AN205" i="10"/>
  <c r="AN219" i="10" s="1"/>
  <c r="AM205" i="10"/>
  <c r="AM219" i="10" s="1"/>
  <c r="AL205" i="10"/>
  <c r="AL210" i="10" s="1"/>
  <c r="AK205" i="10"/>
  <c r="AK210" i="10" s="1"/>
  <c r="AJ205" i="10"/>
  <c r="AJ210" i="10" s="1"/>
  <c r="AI205" i="10"/>
  <c r="AI210" i="10" s="1"/>
  <c r="AH205" i="10"/>
  <c r="AH210" i="10" s="1"/>
  <c r="AG205" i="10"/>
  <c r="AG210" i="10" s="1"/>
  <c r="AF205" i="10"/>
  <c r="AF210" i="10" s="1"/>
  <c r="AE205" i="10"/>
  <c r="AE219" i="10" s="1"/>
  <c r="AB205" i="10"/>
  <c r="AB204" i="10"/>
  <c r="AB202" i="10"/>
  <c r="BB196" i="10"/>
  <c r="BA196" i="10"/>
  <c r="AZ196" i="10"/>
  <c r="AY196" i="10"/>
  <c r="AX196" i="10"/>
  <c r="AW196" i="10"/>
  <c r="AV196" i="10"/>
  <c r="AU196" i="10"/>
  <c r="AT196" i="10"/>
  <c r="AS196" i="10"/>
  <c r="AR196" i="10"/>
  <c r="AQ196" i="10"/>
  <c r="AP196" i="10"/>
  <c r="AO196" i="10"/>
  <c r="AN196" i="10"/>
  <c r="AM196" i="10"/>
  <c r="AL196" i="10"/>
  <c r="AK196" i="10"/>
  <c r="AJ196" i="10"/>
  <c r="AI196" i="10"/>
  <c r="AH196" i="10"/>
  <c r="AG196" i="10"/>
  <c r="AF196" i="10"/>
  <c r="AE196" i="10"/>
  <c r="AB194" i="10"/>
  <c r="AB201" i="10" s="1"/>
  <c r="AB191" i="10"/>
  <c r="AB190" i="10"/>
  <c r="BB189" i="10"/>
  <c r="BA189" i="10"/>
  <c r="AZ189" i="10"/>
  <c r="AY189" i="10"/>
  <c r="AX189" i="10"/>
  <c r="AW189" i="10"/>
  <c r="AV189" i="10"/>
  <c r="AU189" i="10"/>
  <c r="AT189" i="10"/>
  <c r="AS189" i="10"/>
  <c r="AR189" i="10"/>
  <c r="AQ189" i="10"/>
  <c r="AP189" i="10"/>
  <c r="AO189" i="10"/>
  <c r="AN189" i="10"/>
  <c r="AM189" i="10"/>
  <c r="AL189" i="10"/>
  <c r="AK189" i="10"/>
  <c r="AJ189" i="10"/>
  <c r="AI189" i="10"/>
  <c r="AH189" i="10"/>
  <c r="AG189" i="10"/>
  <c r="AF189" i="10"/>
  <c r="AE189" i="10"/>
  <c r="AB188" i="10"/>
  <c r="BB187" i="10"/>
  <c r="BA187" i="10"/>
  <c r="AZ187" i="10"/>
  <c r="AY187" i="10"/>
  <c r="AX187" i="10"/>
  <c r="AW187" i="10"/>
  <c r="AV187" i="10"/>
  <c r="AU187" i="10"/>
  <c r="AT187" i="10"/>
  <c r="AS187" i="10"/>
  <c r="AR187" i="10"/>
  <c r="AQ187" i="10"/>
  <c r="AP187" i="10"/>
  <c r="AO187" i="10"/>
  <c r="AN187" i="10"/>
  <c r="AM187" i="10"/>
  <c r="AL187" i="10"/>
  <c r="AK187" i="10"/>
  <c r="AJ187" i="10"/>
  <c r="AI187" i="10"/>
  <c r="AH187" i="10"/>
  <c r="AG187" i="10"/>
  <c r="AF187" i="10"/>
  <c r="AE187" i="10"/>
  <c r="BB186" i="10"/>
  <c r="BA186" i="10"/>
  <c r="AZ186" i="10"/>
  <c r="AZ185" i="10" s="1"/>
  <c r="AY186" i="10"/>
  <c r="AX186" i="10"/>
  <c r="AX185" i="10" s="1"/>
  <c r="AW186" i="10"/>
  <c r="AW185" i="10" s="1"/>
  <c r="AV186" i="10"/>
  <c r="AV185" i="10" s="1"/>
  <c r="AU186" i="10"/>
  <c r="AT186" i="10"/>
  <c r="AT185" i="10" s="1"/>
  <c r="AS186" i="10"/>
  <c r="AR186" i="10"/>
  <c r="AQ186" i="10"/>
  <c r="AP186" i="10"/>
  <c r="AO186" i="10"/>
  <c r="AO185" i="10" s="1"/>
  <c r="AN186" i="10"/>
  <c r="AN185" i="10" s="1"/>
  <c r="AM186" i="10"/>
  <c r="AL186" i="10"/>
  <c r="AL185" i="10" s="1"/>
  <c r="AK186" i="10"/>
  <c r="AK185" i="10" s="1"/>
  <c r="AJ186" i="10"/>
  <c r="AJ185" i="10" s="1"/>
  <c r="AI186" i="10"/>
  <c r="AH186" i="10"/>
  <c r="AH185" i="10" s="1"/>
  <c r="AG186" i="10"/>
  <c r="AF186" i="10"/>
  <c r="AE186" i="10"/>
  <c r="AQ185" i="10"/>
  <c r="AE185" i="10"/>
  <c r="AB185" i="10"/>
  <c r="AB186" i="10" s="1"/>
  <c r="BB184" i="10"/>
  <c r="BA184" i="10"/>
  <c r="AZ184" i="10"/>
  <c r="AY184" i="10"/>
  <c r="AX184" i="10"/>
  <c r="AW184" i="10"/>
  <c r="AV184" i="10"/>
  <c r="AU184" i="10"/>
  <c r="AT184" i="10"/>
  <c r="AS184" i="10"/>
  <c r="AR184" i="10"/>
  <c r="AQ184" i="10"/>
  <c r="AP184" i="10"/>
  <c r="AO184" i="10"/>
  <c r="AN184" i="10"/>
  <c r="AM184" i="10"/>
  <c r="AL184" i="10"/>
  <c r="AK184" i="10"/>
  <c r="AJ184" i="10"/>
  <c r="AI184" i="10"/>
  <c r="AH184" i="10"/>
  <c r="AG184" i="10"/>
  <c r="AF184" i="10"/>
  <c r="AE184" i="10"/>
  <c r="BB183" i="10"/>
  <c r="BA183" i="10"/>
  <c r="BA182" i="10" s="1"/>
  <c r="AZ183" i="10"/>
  <c r="AZ182" i="10" s="1"/>
  <c r="AY183" i="10"/>
  <c r="AY182" i="10" s="1"/>
  <c r="AX183" i="10"/>
  <c r="AX182" i="10" s="1"/>
  <c r="AW183" i="10"/>
  <c r="AW182" i="10" s="1"/>
  <c r="AW181" i="10" s="1"/>
  <c r="AW193" i="10" s="1"/>
  <c r="AW194" i="10" s="1"/>
  <c r="AW201" i="10" s="1"/>
  <c r="AW204" i="10" s="1"/>
  <c r="AV183" i="10"/>
  <c r="AU183" i="10"/>
  <c r="AT183" i="10"/>
  <c r="AS183" i="10"/>
  <c r="AR183" i="10"/>
  <c r="AQ183" i="10"/>
  <c r="AP183" i="10"/>
  <c r="AO183" i="10"/>
  <c r="AO182" i="10" s="1"/>
  <c r="AN183" i="10"/>
  <c r="AN182" i="10" s="1"/>
  <c r="AM183" i="10"/>
  <c r="AM182" i="10" s="1"/>
  <c r="AL183" i="10"/>
  <c r="AL182" i="10" s="1"/>
  <c r="AK183" i="10"/>
  <c r="AK182" i="10" s="1"/>
  <c r="AK181" i="10" s="1"/>
  <c r="AK193" i="10" s="1"/>
  <c r="AK194" i="10" s="1"/>
  <c r="AK201" i="10" s="1"/>
  <c r="AK204" i="10" s="1"/>
  <c r="AJ183" i="10"/>
  <c r="AI183" i="10"/>
  <c r="AH183" i="10"/>
  <c r="AG183" i="10"/>
  <c r="AF183" i="10"/>
  <c r="AF182" i="10" s="1"/>
  <c r="AE183" i="10"/>
  <c r="AE182" i="10" s="1"/>
  <c r="BB182" i="10"/>
  <c r="AT182" i="10"/>
  <c r="AT181" i="10" s="1"/>
  <c r="AT193" i="10" s="1"/>
  <c r="AT194" i="10" s="1"/>
  <c r="AT201" i="10" s="1"/>
  <c r="AT204" i="10" s="1"/>
  <c r="AR182" i="10"/>
  <c r="AQ182" i="10"/>
  <c r="AP182" i="10"/>
  <c r="AB182" i="10"/>
  <c r="AX181" i="10"/>
  <c r="AX193" i="10" s="1"/>
  <c r="AX194" i="10" s="1"/>
  <c r="AX201" i="10" s="1"/>
  <c r="AX204" i="10" s="1"/>
  <c r="AL181" i="10"/>
  <c r="AL193" i="10" s="1"/>
  <c r="AL194" i="10" s="1"/>
  <c r="AL201" i="10" s="1"/>
  <c r="AL204" i="10" s="1"/>
  <c r="AB180" i="10"/>
  <c r="BB177" i="10"/>
  <c r="BB173" i="10" s="1"/>
  <c r="BA177" i="10"/>
  <c r="AZ177" i="10"/>
  <c r="AY177" i="10"/>
  <c r="AX177" i="10"/>
  <c r="AX173" i="10" s="1"/>
  <c r="AW177" i="10"/>
  <c r="AV177" i="10"/>
  <c r="AU177" i="10"/>
  <c r="AT177" i="10"/>
  <c r="AS177" i="10"/>
  <c r="AR177" i="10"/>
  <c r="AQ177" i="10"/>
  <c r="AP177" i="10"/>
  <c r="AP173" i="10" s="1"/>
  <c r="AO177" i="10"/>
  <c r="AN177" i="10"/>
  <c r="AM177" i="10"/>
  <c r="AL177" i="10"/>
  <c r="AL173" i="10" s="1"/>
  <c r="AK177" i="10"/>
  <c r="AJ177" i="10"/>
  <c r="AI177" i="10"/>
  <c r="AH177" i="10"/>
  <c r="AG177" i="10"/>
  <c r="AF177" i="10"/>
  <c r="AE177" i="10"/>
  <c r="AB177" i="10"/>
  <c r="BB174" i="10"/>
  <c r="BA174" i="10"/>
  <c r="AZ174" i="10"/>
  <c r="AZ173" i="10" s="1"/>
  <c r="AY174" i="10"/>
  <c r="AY173" i="10" s="1"/>
  <c r="AX174" i="10"/>
  <c r="AW174" i="10"/>
  <c r="AV174" i="10"/>
  <c r="AV173" i="10" s="1"/>
  <c r="AU174" i="10"/>
  <c r="AU173" i="10" s="1"/>
  <c r="AT174" i="10"/>
  <c r="AS174" i="10"/>
  <c r="AR174" i="10"/>
  <c r="AQ174" i="10"/>
  <c r="AP174" i="10"/>
  <c r="AO174" i="10"/>
  <c r="AN174" i="10"/>
  <c r="AN173" i="10" s="1"/>
  <c r="AM174" i="10"/>
  <c r="AL174" i="10"/>
  <c r="AK174" i="10"/>
  <c r="AJ174" i="10"/>
  <c r="AJ173" i="10" s="1"/>
  <c r="AI174" i="10"/>
  <c r="AH174" i="10"/>
  <c r="AG174" i="10"/>
  <c r="AF174" i="10"/>
  <c r="AE174" i="10"/>
  <c r="AB174" i="10"/>
  <c r="AB175" i="10" s="1"/>
  <c r="AM173" i="10"/>
  <c r="AB172" i="10"/>
  <c r="BB169" i="10"/>
  <c r="BA169" i="10"/>
  <c r="BA165" i="10" s="1"/>
  <c r="AZ169" i="10"/>
  <c r="AY169" i="10"/>
  <c r="AX169" i="10"/>
  <c r="AW169" i="10"/>
  <c r="AV169" i="10"/>
  <c r="AU169" i="10"/>
  <c r="AT169" i="10"/>
  <c r="AS169" i="10"/>
  <c r="AS165" i="10" s="1"/>
  <c r="AR169" i="10"/>
  <c r="AQ169" i="10"/>
  <c r="AP169" i="10"/>
  <c r="AO169" i="10"/>
  <c r="AO165" i="10" s="1"/>
  <c r="AN169" i="10"/>
  <c r="AM169" i="10"/>
  <c r="AL169" i="10"/>
  <c r="AK169" i="10"/>
  <c r="AJ169" i="10"/>
  <c r="AI169" i="10"/>
  <c r="AH169" i="10"/>
  <c r="AG169" i="10"/>
  <c r="AG165" i="10" s="1"/>
  <c r="AF169" i="10"/>
  <c r="AE169" i="10"/>
  <c r="AB169" i="10"/>
  <c r="AB170" i="10" s="1"/>
  <c r="BB166" i="10"/>
  <c r="BB165" i="10" s="1"/>
  <c r="BA166" i="10"/>
  <c r="AZ166" i="10"/>
  <c r="AY166" i="10"/>
  <c r="AX166" i="10"/>
  <c r="AX165" i="10" s="1"/>
  <c r="AW166" i="10"/>
  <c r="AV166" i="10"/>
  <c r="AU166" i="10"/>
  <c r="AT166" i="10"/>
  <c r="AS166" i="10"/>
  <c r="AR166" i="10"/>
  <c r="AQ166" i="10"/>
  <c r="AQ165" i="10" s="1"/>
  <c r="AP166" i="10"/>
  <c r="AP165" i="10" s="1"/>
  <c r="AO166" i="10"/>
  <c r="AN166" i="10"/>
  <c r="AM166" i="10"/>
  <c r="AL166" i="10"/>
  <c r="AL165" i="10" s="1"/>
  <c r="AK166" i="10"/>
  <c r="AJ166" i="10"/>
  <c r="AI166" i="10"/>
  <c r="AH166" i="10"/>
  <c r="AG166" i="10"/>
  <c r="AF166" i="10"/>
  <c r="AE166" i="10"/>
  <c r="AB166" i="10"/>
  <c r="AB167" i="10" s="1"/>
  <c r="AE165" i="10"/>
  <c r="F164" i="10" a="1"/>
  <c r="F164" i="10" s="1"/>
  <c r="F165" i="10" s="1" a="1"/>
  <c r="F165" i="10" s="1"/>
  <c r="F166" i="10" s="1" a="1"/>
  <c r="F166" i="10" s="1"/>
  <c r="F167" i="10" s="1" a="1"/>
  <c r="F167" i="10" s="1"/>
  <c r="F168" i="10" s="1" a="1"/>
  <c r="F168" i="10" s="1"/>
  <c r="F169" i="10" s="1" a="1"/>
  <c r="F169" i="10" s="1"/>
  <c r="F170" i="10" s="1" a="1"/>
  <c r="F170" i="10" s="1"/>
  <c r="F171" i="10" s="1" a="1"/>
  <c r="F171" i="10" s="1"/>
  <c r="F172" i="10" s="1" a="1"/>
  <c r="F172" i="10" s="1"/>
  <c r="F173" i="10" s="1" a="1"/>
  <c r="F173" i="10" s="1"/>
  <c r="F174" i="10" s="1" a="1"/>
  <c r="F174" i="10" s="1"/>
  <c r="F175" i="10" s="1" a="1"/>
  <c r="F175" i="10" s="1"/>
  <c r="F176" i="10" s="1" a="1"/>
  <c r="F176" i="10" s="1"/>
  <c r="F177" i="10" s="1" a="1"/>
  <c r="F177" i="10" s="1"/>
  <c r="F178" i="10" s="1" a="1"/>
  <c r="F178" i="10" s="1"/>
  <c r="F179" i="10" s="1" a="1"/>
  <c r="F179" i="10" s="1"/>
  <c r="F180" i="10" s="1" a="1"/>
  <c r="F180" i="10" s="1"/>
  <c r="F181" i="10" s="1" a="1"/>
  <c r="F181" i="10" s="1"/>
  <c r="F182" i="10" s="1" a="1"/>
  <c r="F182" i="10" s="1"/>
  <c r="F183" i="10" s="1" a="1"/>
  <c r="F183" i="10" s="1"/>
  <c r="F184" i="10" s="1" a="1"/>
  <c r="F184" i="10" s="1"/>
  <c r="F185" i="10" s="1" a="1"/>
  <c r="F185" i="10" s="1"/>
  <c r="F186" i="10" s="1" a="1"/>
  <c r="F186" i="10" s="1"/>
  <c r="F187" i="10" s="1" a="1"/>
  <c r="F187" i="10" s="1"/>
  <c r="F188" i="10" s="1" a="1"/>
  <c r="F188" i="10" s="1"/>
  <c r="F189" i="10" s="1" a="1"/>
  <c r="F189" i="10" s="1"/>
  <c r="F190" i="10" s="1" a="1"/>
  <c r="F190" i="10" s="1"/>
  <c r="F191" i="10" s="1" a="1"/>
  <c r="F191" i="10" s="1"/>
  <c r="F192" i="10" s="1" a="1"/>
  <c r="F192" i="10" s="1"/>
  <c r="F193" i="10" s="1" a="1"/>
  <c r="F193" i="10" s="1"/>
  <c r="F194" i="10" s="1" a="1"/>
  <c r="F194" i="10" s="1"/>
  <c r="F195" i="10" s="1" a="1"/>
  <c r="F195" i="10" s="1"/>
  <c r="F196" i="10" s="1" a="1"/>
  <c r="F196" i="10" s="1"/>
  <c r="F197" i="10" s="1" a="1"/>
  <c r="F197" i="10" s="1"/>
  <c r="F198" i="10" s="1" a="1"/>
  <c r="F198" i="10" s="1"/>
  <c r="F199" i="10" s="1" a="1"/>
  <c r="F199" i="10" s="1"/>
  <c r="F200" i="10" s="1" a="1"/>
  <c r="F200" i="10" s="1"/>
  <c r="F201" i="10" s="1" a="1"/>
  <c r="F201" i="10" s="1"/>
  <c r="F202" i="10" s="1" a="1"/>
  <c r="F202" i="10" s="1"/>
  <c r="F203" i="10" s="1" a="1"/>
  <c r="F203" i="10" s="1"/>
  <c r="F204" i="10" s="1" a="1"/>
  <c r="F204" i="10" s="1"/>
  <c r="F205" i="10" s="1" a="1"/>
  <c r="F205" i="10" s="1"/>
  <c r="F206" i="10" s="1" a="1"/>
  <c r="F206" i="10" s="1"/>
  <c r="F207" i="10" s="1" a="1"/>
  <c r="F207" i="10" s="1"/>
  <c r="F208" i="10" s="1" a="1"/>
  <c r="F208" i="10" s="1"/>
  <c r="F209" i="10" s="1" a="1"/>
  <c r="F209" i="10" s="1"/>
  <c r="F210" i="10" s="1" a="1"/>
  <c r="F210" i="10" s="1"/>
  <c r="F211" i="10" s="1" a="1"/>
  <c r="F211" i="10" s="1"/>
  <c r="F212" i="10" s="1" a="1"/>
  <c r="F212" i="10" s="1"/>
  <c r="F213" i="10" s="1" a="1"/>
  <c r="F213" i="10" s="1"/>
  <c r="F214" i="10" s="1" a="1"/>
  <c r="F214" i="10" s="1"/>
  <c r="F215" i="10" s="1" a="1"/>
  <c r="F215" i="10" s="1"/>
  <c r="F216" i="10" s="1" a="1"/>
  <c r="F216" i="10" s="1"/>
  <c r="F217" i="10" s="1" a="1"/>
  <c r="F217" i="10" s="1"/>
  <c r="F218" i="10" s="1" a="1"/>
  <c r="F218" i="10" s="1"/>
  <c r="F219" i="10" s="1" a="1"/>
  <c r="F219" i="10" s="1"/>
  <c r="F220" i="10" s="1" a="1"/>
  <c r="F220" i="10" s="1"/>
  <c r="F221" i="10" s="1" a="1"/>
  <c r="F221" i="10" s="1"/>
  <c r="F222" i="10" s="1" a="1"/>
  <c r="F222" i="10" s="1"/>
  <c r="F223" i="10" s="1" a="1"/>
  <c r="F223" i="10" s="1"/>
  <c r="F224" i="10" s="1" a="1"/>
  <c r="F224" i="10" s="1"/>
  <c r="F225" i="10" s="1" a="1"/>
  <c r="F225" i="10" s="1"/>
  <c r="F226" i="10" s="1" a="1"/>
  <c r="F226" i="10" s="1"/>
  <c r="F227" i="10" s="1" a="1"/>
  <c r="F227" i="10" s="1"/>
  <c r="F228" i="10" s="1" a="1"/>
  <c r="F228" i="10" s="1"/>
  <c r="F229" i="10" s="1" a="1"/>
  <c r="F229" i="10" s="1"/>
  <c r="F230" i="10" s="1" a="1"/>
  <c r="F230" i="10" s="1"/>
  <c r="F231" i="10" s="1" a="1"/>
  <c r="F231" i="10" s="1"/>
  <c r="AB162" i="10"/>
  <c r="AB161" i="10"/>
  <c r="AB160" i="10"/>
  <c r="AB159" i="10"/>
  <c r="BB158" i="10"/>
  <c r="BA158" i="10"/>
  <c r="AZ158" i="10"/>
  <c r="AY158" i="10"/>
  <c r="AX158" i="10"/>
  <c r="AW158" i="10"/>
  <c r="AV158" i="10"/>
  <c r="AU158" i="10"/>
  <c r="AT158" i="10"/>
  <c r="AS158" i="10"/>
  <c r="AR158" i="10"/>
  <c r="AQ158" i="10"/>
  <c r="AP158" i="10"/>
  <c r="AO158" i="10"/>
  <c r="AN158" i="10"/>
  <c r="AM158" i="10"/>
  <c r="AL158" i="10"/>
  <c r="AK158" i="10"/>
  <c r="AJ158" i="10"/>
  <c r="AI158" i="10"/>
  <c r="AH158" i="10"/>
  <c r="AG158" i="10"/>
  <c r="AF158" i="10"/>
  <c r="AE158" i="10"/>
  <c r="BB153" i="10"/>
  <c r="BA153" i="10"/>
  <c r="AZ153" i="10"/>
  <c r="AY153" i="10"/>
  <c r="AX153" i="10"/>
  <c r="AW153" i="10"/>
  <c r="AV153" i="10"/>
  <c r="AU153" i="10"/>
  <c r="AT153" i="10"/>
  <c r="AS153" i="10"/>
  <c r="AR153" i="10"/>
  <c r="AQ153" i="10"/>
  <c r="AP153" i="10"/>
  <c r="AO153" i="10"/>
  <c r="AN153" i="10"/>
  <c r="AM153" i="10"/>
  <c r="AL153" i="10"/>
  <c r="AK153" i="10"/>
  <c r="AJ153" i="10"/>
  <c r="AI153" i="10"/>
  <c r="AH153" i="10"/>
  <c r="AG153" i="10"/>
  <c r="AF153" i="10"/>
  <c r="AE153" i="10"/>
  <c r="AB151" i="10"/>
  <c r="BB146" i="10"/>
  <c r="BA146" i="10"/>
  <c r="AZ146" i="10"/>
  <c r="AY146" i="10"/>
  <c r="AX146" i="10"/>
  <c r="AW146" i="10"/>
  <c r="AV146" i="10"/>
  <c r="AU146" i="10"/>
  <c r="AT146" i="10"/>
  <c r="AS146" i="10"/>
  <c r="AR146" i="10"/>
  <c r="AQ146" i="10"/>
  <c r="AP146" i="10"/>
  <c r="AO146" i="10"/>
  <c r="AN146" i="10"/>
  <c r="AM146" i="10"/>
  <c r="AL146" i="10"/>
  <c r="AK146" i="10"/>
  <c r="AJ146" i="10"/>
  <c r="AI146" i="10"/>
  <c r="AH146" i="10"/>
  <c r="AG146" i="10"/>
  <c r="AF146" i="10"/>
  <c r="AE146" i="10"/>
  <c r="AB146" i="10"/>
  <c r="AB147" i="10" s="1"/>
  <c r="AB144" i="10"/>
  <c r="AB145" i="10" s="1"/>
  <c r="AB141" i="10"/>
  <c r="AB142" i="10" s="1"/>
  <c r="AB139" i="10"/>
  <c r="AB140" i="10" s="1"/>
  <c r="BB138" i="10"/>
  <c r="BA138" i="10"/>
  <c r="AZ138" i="10"/>
  <c r="AY138" i="10"/>
  <c r="AX138" i="10"/>
  <c r="AW138" i="10"/>
  <c r="AV138" i="10"/>
  <c r="AU138" i="10"/>
  <c r="AT138" i="10"/>
  <c r="AS138" i="10"/>
  <c r="AR138" i="10"/>
  <c r="AQ138" i="10"/>
  <c r="AP138" i="10"/>
  <c r="AO138" i="10"/>
  <c r="AN138" i="10"/>
  <c r="AM138" i="10"/>
  <c r="AL138" i="10"/>
  <c r="AK138" i="10"/>
  <c r="AJ138" i="10"/>
  <c r="AI138" i="10"/>
  <c r="AH138" i="10"/>
  <c r="AG138" i="10"/>
  <c r="AF138" i="10"/>
  <c r="AE138" i="10"/>
  <c r="BB137" i="10"/>
  <c r="BB142" i="10" s="1"/>
  <c r="BA137" i="10"/>
  <c r="BA142" i="10" s="1"/>
  <c r="AZ137" i="10"/>
  <c r="AZ142" i="10" s="1"/>
  <c r="AY137" i="10"/>
  <c r="AY142" i="10" s="1"/>
  <c r="AX137" i="10"/>
  <c r="AX142" i="10" s="1"/>
  <c r="AW137" i="10"/>
  <c r="AW142" i="10" s="1"/>
  <c r="AV137" i="10"/>
  <c r="AV142" i="10" s="1"/>
  <c r="AU137" i="10"/>
  <c r="AU151" i="10" s="1"/>
  <c r="AT137" i="10"/>
  <c r="AT151" i="10" s="1"/>
  <c r="AS137" i="10"/>
  <c r="AS151" i="10" s="1"/>
  <c r="AR137" i="10"/>
  <c r="AR151" i="10" s="1"/>
  <c r="AQ137" i="10"/>
  <c r="AQ151" i="10" s="1"/>
  <c r="AP137" i="10"/>
  <c r="AP142" i="10" s="1"/>
  <c r="AO137" i="10"/>
  <c r="AO142" i="10" s="1"/>
  <c r="AN137" i="10"/>
  <c r="AN142" i="10" s="1"/>
  <c r="AM137" i="10"/>
  <c r="AM142" i="10" s="1"/>
  <c r="AL137" i="10"/>
  <c r="AL142" i="10" s="1"/>
  <c r="AK137" i="10"/>
  <c r="AK142" i="10" s="1"/>
  <c r="AJ137" i="10"/>
  <c r="AJ142" i="10" s="1"/>
  <c r="AI137" i="10"/>
  <c r="AI151" i="10" s="1"/>
  <c r="AH137" i="10"/>
  <c r="AH151" i="10" s="1"/>
  <c r="AG137" i="10"/>
  <c r="AG151" i="10" s="1"/>
  <c r="AF137" i="10"/>
  <c r="AF151" i="10" s="1"/>
  <c r="AE137" i="10"/>
  <c r="AE151" i="10" s="1"/>
  <c r="AB137" i="10"/>
  <c r="AB136" i="10"/>
  <c r="AB134" i="10"/>
  <c r="BB128" i="10"/>
  <c r="BA128" i="10"/>
  <c r="AZ128" i="10"/>
  <c r="AY128" i="10"/>
  <c r="AX128" i="10"/>
  <c r="AW128" i="10"/>
  <c r="AV128" i="10"/>
  <c r="AU128" i="10"/>
  <c r="AT128" i="10"/>
  <c r="AS128" i="10"/>
  <c r="AR128" i="10"/>
  <c r="AQ128" i="10"/>
  <c r="AP128" i="10"/>
  <c r="AO128" i="10"/>
  <c r="AN128" i="10"/>
  <c r="AM128" i="10"/>
  <c r="AL128" i="10"/>
  <c r="AK128" i="10"/>
  <c r="AJ128" i="10"/>
  <c r="AI128" i="10"/>
  <c r="AH128" i="10"/>
  <c r="AG128" i="10"/>
  <c r="AF128" i="10"/>
  <c r="AE128" i="10"/>
  <c r="AB126" i="10"/>
  <c r="AB127" i="10" s="1"/>
  <c r="AB123" i="10"/>
  <c r="AB122" i="10"/>
  <c r="BB121" i="10"/>
  <c r="BA121" i="10"/>
  <c r="AZ121" i="10"/>
  <c r="AY121" i="10"/>
  <c r="AX121" i="10"/>
  <c r="AW121" i="10"/>
  <c r="AV121" i="10"/>
  <c r="AU121" i="10"/>
  <c r="AT121" i="10"/>
  <c r="AS121" i="10"/>
  <c r="AR121" i="10"/>
  <c r="AQ121" i="10"/>
  <c r="AP121" i="10"/>
  <c r="AO121" i="10"/>
  <c r="AN121" i="10"/>
  <c r="AM121" i="10"/>
  <c r="AL121" i="10"/>
  <c r="AK121" i="10"/>
  <c r="AJ121" i="10"/>
  <c r="AI121" i="10"/>
  <c r="AH121" i="10"/>
  <c r="AG121" i="10"/>
  <c r="AF121" i="10"/>
  <c r="AE121" i="10"/>
  <c r="AB120" i="10"/>
  <c r="BB119" i="10"/>
  <c r="BA119" i="10"/>
  <c r="AZ119" i="10"/>
  <c r="AY119" i="10"/>
  <c r="AX119" i="10"/>
  <c r="AW119" i="10"/>
  <c r="AV119" i="10"/>
  <c r="AU119" i="10"/>
  <c r="AT119" i="10"/>
  <c r="AS119" i="10"/>
  <c r="AR119" i="10"/>
  <c r="AQ119" i="10"/>
  <c r="AP119" i="10"/>
  <c r="AO119" i="10"/>
  <c r="AN119" i="10"/>
  <c r="AM119" i="10"/>
  <c r="AL119" i="10"/>
  <c r="AK119" i="10"/>
  <c r="AJ119" i="10"/>
  <c r="AI119" i="10"/>
  <c r="AH119" i="10"/>
  <c r="AG119" i="10"/>
  <c r="AF119" i="10"/>
  <c r="AE119" i="10"/>
  <c r="BB118" i="10"/>
  <c r="BB117" i="10" s="1"/>
  <c r="BA118" i="10"/>
  <c r="BA117" i="10" s="1"/>
  <c r="AZ118" i="10"/>
  <c r="AZ117" i="10" s="1"/>
  <c r="AY118" i="10"/>
  <c r="AY117" i="10" s="1"/>
  <c r="AX118" i="10"/>
  <c r="AX117" i="10" s="1"/>
  <c r="AW118" i="10"/>
  <c r="AV118" i="10"/>
  <c r="AU118" i="10"/>
  <c r="AU117" i="10" s="1"/>
  <c r="AT118" i="10"/>
  <c r="AS118" i="10"/>
  <c r="AR118" i="10"/>
  <c r="AR117" i="10" s="1"/>
  <c r="AQ118" i="10"/>
  <c r="AQ117" i="10" s="1"/>
  <c r="AP118" i="10"/>
  <c r="AP117" i="10" s="1"/>
  <c r="AO118" i="10"/>
  <c r="AO117" i="10" s="1"/>
  <c r="AN118" i="10"/>
  <c r="AN117" i="10" s="1"/>
  <c r="AM118" i="10"/>
  <c r="AM117" i="10" s="1"/>
  <c r="AL118" i="10"/>
  <c r="AL117" i="10" s="1"/>
  <c r="AK118" i="10"/>
  <c r="AJ118" i="10"/>
  <c r="AI118" i="10"/>
  <c r="AI117" i="10" s="1"/>
  <c r="AH118" i="10"/>
  <c r="AG118" i="10"/>
  <c r="AF118" i="10"/>
  <c r="AF117" i="10" s="1"/>
  <c r="AE118" i="10"/>
  <c r="AE117" i="10" s="1"/>
  <c r="AB117" i="10"/>
  <c r="AB119" i="10" s="1"/>
  <c r="BB116" i="10"/>
  <c r="BA116" i="10"/>
  <c r="AZ116" i="10"/>
  <c r="AY116" i="10"/>
  <c r="AX116" i="10"/>
  <c r="AW116" i="10"/>
  <c r="AV116" i="10"/>
  <c r="AU116" i="10"/>
  <c r="AT116" i="10"/>
  <c r="AS116" i="10"/>
  <c r="AR116" i="10"/>
  <c r="AQ116" i="10"/>
  <c r="AP116" i="10"/>
  <c r="AO116" i="10"/>
  <c r="AN116" i="10"/>
  <c r="AM116" i="10"/>
  <c r="AL116" i="10"/>
  <c r="AK116" i="10"/>
  <c r="AJ116" i="10"/>
  <c r="AI116" i="10"/>
  <c r="AH116" i="10"/>
  <c r="AG116" i="10"/>
  <c r="AF116" i="10"/>
  <c r="AE116" i="10"/>
  <c r="BB115" i="10"/>
  <c r="BB114" i="10" s="1"/>
  <c r="BA115" i="10"/>
  <c r="BA114" i="10" s="1"/>
  <c r="BA113" i="10" s="1"/>
  <c r="BA125" i="10" s="1"/>
  <c r="BA126" i="10" s="1"/>
  <c r="AZ115" i="10"/>
  <c r="AY115" i="10"/>
  <c r="AX115" i="10"/>
  <c r="AW115" i="10"/>
  <c r="AW114" i="10" s="1"/>
  <c r="AV115" i="10"/>
  <c r="AU115" i="10"/>
  <c r="AU114" i="10" s="1"/>
  <c r="AT115" i="10"/>
  <c r="AT114" i="10" s="1"/>
  <c r="AS115" i="10"/>
  <c r="AS114" i="10" s="1"/>
  <c r="AR115" i="10"/>
  <c r="AR114" i="10" s="1"/>
  <c r="AQ115" i="10"/>
  <c r="AQ114" i="10" s="1"/>
  <c r="AP115" i="10"/>
  <c r="AP114" i="10" s="1"/>
  <c r="AP113" i="10" s="1"/>
  <c r="AP125" i="10" s="1"/>
  <c r="AP126" i="10" s="1"/>
  <c r="AP133" i="10" s="1"/>
  <c r="AP136" i="10" s="1"/>
  <c r="AO115" i="10"/>
  <c r="AO114" i="10" s="1"/>
  <c r="AO113" i="10" s="1"/>
  <c r="AO125" i="10" s="1"/>
  <c r="AO126" i="10" s="1"/>
  <c r="AN115" i="10"/>
  <c r="AM115" i="10"/>
  <c r="AL115" i="10"/>
  <c r="AK115" i="10"/>
  <c r="AK114" i="10" s="1"/>
  <c r="AJ115" i="10"/>
  <c r="AI115" i="10"/>
  <c r="AI114" i="10" s="1"/>
  <c r="AH115" i="10"/>
  <c r="AH114" i="10" s="1"/>
  <c r="AG115" i="10"/>
  <c r="AG114" i="10" s="1"/>
  <c r="AF115" i="10"/>
  <c r="AF114" i="10" s="1"/>
  <c r="AE115" i="10"/>
  <c r="AE114" i="10" s="1"/>
  <c r="AB114" i="10"/>
  <c r="AB116" i="10" s="1"/>
  <c r="BB113" i="10"/>
  <c r="BB125" i="10" s="1"/>
  <c r="BB126" i="10" s="1"/>
  <c r="BB133" i="10" s="1"/>
  <c r="BB136" i="10" s="1"/>
  <c r="AB112" i="10"/>
  <c r="BB109" i="10"/>
  <c r="BA109" i="10"/>
  <c r="AZ109" i="10"/>
  <c r="AY109" i="10"/>
  <c r="AX109" i="10"/>
  <c r="AW109" i="10"/>
  <c r="AV109" i="10"/>
  <c r="AU109" i="10"/>
  <c r="AT109" i="10"/>
  <c r="AT105" i="10" s="1"/>
  <c r="AS109" i="10"/>
  <c r="AR109" i="10"/>
  <c r="AQ109" i="10"/>
  <c r="AP109" i="10"/>
  <c r="AP105" i="10" s="1"/>
  <c r="AO109" i="10"/>
  <c r="AN109" i="10"/>
  <c r="AM109" i="10"/>
  <c r="AL109" i="10"/>
  <c r="AK109" i="10"/>
  <c r="AJ109" i="10"/>
  <c r="AI109" i="10"/>
  <c r="AH109" i="10"/>
  <c r="AH105" i="10" s="1"/>
  <c r="AG109" i="10"/>
  <c r="AF109" i="10"/>
  <c r="AE109" i="10"/>
  <c r="AB108" i="10"/>
  <c r="BB106" i="10"/>
  <c r="BA106" i="10"/>
  <c r="AZ106" i="10"/>
  <c r="AY106" i="10"/>
  <c r="AX106" i="10"/>
  <c r="AW106" i="10"/>
  <c r="AV106" i="10"/>
  <c r="AU106" i="10"/>
  <c r="AT106" i="10"/>
  <c r="AS106" i="10"/>
  <c r="AS105" i="10" s="1"/>
  <c r="AR106" i="10"/>
  <c r="AQ106" i="10"/>
  <c r="AQ105" i="10" s="1"/>
  <c r="AP106" i="10"/>
  <c r="AO106" i="10"/>
  <c r="AN106" i="10"/>
  <c r="AM106" i="10"/>
  <c r="AL106" i="10"/>
  <c r="AK106" i="10"/>
  <c r="AJ106" i="10"/>
  <c r="AI106" i="10"/>
  <c r="AH106" i="10"/>
  <c r="AG106" i="10"/>
  <c r="AF106" i="10"/>
  <c r="AE106" i="10"/>
  <c r="AE105" i="10" s="1"/>
  <c r="AB106" i="10"/>
  <c r="AB107" i="10" s="1"/>
  <c r="AG105" i="10"/>
  <c r="AB104" i="10"/>
  <c r="BB101" i="10"/>
  <c r="BA101" i="10"/>
  <c r="AZ101" i="10"/>
  <c r="AY101" i="10"/>
  <c r="AX101" i="10"/>
  <c r="AW101" i="10"/>
  <c r="AV101" i="10"/>
  <c r="AU101" i="10"/>
  <c r="AT101" i="10"/>
  <c r="AS101" i="10"/>
  <c r="AR101" i="10"/>
  <c r="AQ101" i="10"/>
  <c r="AP101" i="10"/>
  <c r="AO101" i="10"/>
  <c r="AN101" i="10"/>
  <c r="AM101" i="10"/>
  <c r="AL101" i="10"/>
  <c r="AK101" i="10"/>
  <c r="AJ101" i="10"/>
  <c r="AI101" i="10"/>
  <c r="AH101" i="10"/>
  <c r="AG101" i="10"/>
  <c r="AF101" i="10"/>
  <c r="AE101" i="10"/>
  <c r="AB101" i="10"/>
  <c r="AB102" i="10" s="1"/>
  <c r="BB98" i="10"/>
  <c r="BB97" i="10" s="1"/>
  <c r="BA98" i="10"/>
  <c r="AZ98" i="10"/>
  <c r="AY98" i="10"/>
  <c r="AX98" i="10"/>
  <c r="AW98" i="10"/>
  <c r="AV98" i="10"/>
  <c r="AV97" i="10" s="1"/>
  <c r="AU98" i="10"/>
  <c r="AT98" i="10"/>
  <c r="AT97" i="10" s="1"/>
  <c r="AS98" i="10"/>
  <c r="AS97" i="10" s="1"/>
  <c r="AR98" i="10"/>
  <c r="AR97" i="10" s="1"/>
  <c r="AQ98" i="10"/>
  <c r="AP98" i="10"/>
  <c r="AP97" i="10" s="1"/>
  <c r="AO98" i="10"/>
  <c r="AN98" i="10"/>
  <c r="AM98" i="10"/>
  <c r="AL98" i="10"/>
  <c r="AK98" i="10"/>
  <c r="AJ98" i="10"/>
  <c r="AI98" i="10"/>
  <c r="AH98" i="10"/>
  <c r="AH97" i="10" s="1"/>
  <c r="AG98" i="10"/>
  <c r="AG97" i="10" s="1"/>
  <c r="AF98" i="10"/>
  <c r="AE98" i="10"/>
  <c r="AB98" i="10"/>
  <c r="AB99" i="10" s="1"/>
  <c r="AJ97" i="10"/>
  <c r="F96" i="10" a="1"/>
  <c r="F96" i="10" s="1"/>
  <c r="AB94" i="10"/>
  <c r="AB93" i="10"/>
  <c r="AB92" i="10"/>
  <c r="AB91" i="10"/>
  <c r="BB90" i="10"/>
  <c r="BA90" i="10"/>
  <c r="AZ90" i="10"/>
  <c r="AY90" i="10"/>
  <c r="AX90" i="10"/>
  <c r="AW90" i="10"/>
  <c r="AV90" i="10"/>
  <c r="AU90" i="10"/>
  <c r="AT90" i="10"/>
  <c r="AS90" i="10"/>
  <c r="AR90" i="10"/>
  <c r="AQ90" i="10"/>
  <c r="AP90" i="10"/>
  <c r="AO90" i="10"/>
  <c r="AN90" i="10"/>
  <c r="AM90" i="10"/>
  <c r="AL90" i="10"/>
  <c r="AK90" i="10"/>
  <c r="AJ90" i="10"/>
  <c r="AI90" i="10"/>
  <c r="AH90" i="10"/>
  <c r="AG90" i="10"/>
  <c r="AF90" i="10"/>
  <c r="AE90" i="10"/>
  <c r="BB85" i="10"/>
  <c r="BA85" i="10"/>
  <c r="AZ85" i="10"/>
  <c r="AY85" i="10"/>
  <c r="AX85" i="10"/>
  <c r="AW85" i="10"/>
  <c r="AV85" i="10"/>
  <c r="AU85" i="10"/>
  <c r="AT85" i="10"/>
  <c r="AS85" i="10"/>
  <c r="AR85" i="10"/>
  <c r="AQ85" i="10"/>
  <c r="AP85" i="10"/>
  <c r="AO85" i="10"/>
  <c r="AN85" i="10"/>
  <c r="AM85" i="10"/>
  <c r="AL85" i="10"/>
  <c r="AK85" i="10"/>
  <c r="AJ85" i="10"/>
  <c r="AI85" i="10"/>
  <c r="AH85" i="10"/>
  <c r="AG85" i="10"/>
  <c r="AF85" i="10"/>
  <c r="AE85" i="10"/>
  <c r="AB83" i="10"/>
  <c r="BB78" i="10"/>
  <c r="BA78" i="10"/>
  <c r="AZ78" i="10"/>
  <c r="AY78" i="10"/>
  <c r="AX78" i="10"/>
  <c r="AW78" i="10"/>
  <c r="AV78" i="10"/>
  <c r="AU78" i="10"/>
  <c r="AT78" i="10"/>
  <c r="AS78" i="10"/>
  <c r="AR78" i="10"/>
  <c r="AQ78" i="10"/>
  <c r="AP78" i="10"/>
  <c r="AO78" i="10"/>
  <c r="AN78" i="10"/>
  <c r="AM78" i="10"/>
  <c r="AL78" i="10"/>
  <c r="AK78" i="10"/>
  <c r="AJ78" i="10"/>
  <c r="AI78" i="10"/>
  <c r="AH78" i="10"/>
  <c r="AG78" i="10"/>
  <c r="AF78" i="10"/>
  <c r="AE78" i="10"/>
  <c r="AB76" i="10"/>
  <c r="AB77" i="10" s="1"/>
  <c r="AB73" i="10"/>
  <c r="AB74" i="10" s="1"/>
  <c r="AB71" i="10"/>
  <c r="AB72" i="10" s="1"/>
  <c r="BB70" i="10"/>
  <c r="BA70" i="10"/>
  <c r="AZ70" i="10"/>
  <c r="AY70" i="10"/>
  <c r="AX70" i="10"/>
  <c r="AW70" i="10"/>
  <c r="AV70" i="10"/>
  <c r="AU70" i="10"/>
  <c r="AT70" i="10"/>
  <c r="AS70" i="10"/>
  <c r="AR70" i="10"/>
  <c r="AQ70" i="10"/>
  <c r="AP70" i="10"/>
  <c r="AO70" i="10"/>
  <c r="AN70" i="10"/>
  <c r="AM70" i="10"/>
  <c r="AL70" i="10"/>
  <c r="AK70" i="10"/>
  <c r="AJ70" i="10"/>
  <c r="AI70" i="10"/>
  <c r="AH70" i="10"/>
  <c r="AG70" i="10"/>
  <c r="AF70" i="10"/>
  <c r="AE70" i="10"/>
  <c r="BB69" i="10"/>
  <c r="BB74" i="10" s="1"/>
  <c r="BA69" i="10"/>
  <c r="BA74" i="10" s="1"/>
  <c r="AZ69" i="10"/>
  <c r="AZ74" i="10" s="1"/>
  <c r="AY69" i="10"/>
  <c r="AY74" i="10" s="1"/>
  <c r="AX69" i="10"/>
  <c r="AX83" i="10" s="1"/>
  <c r="AW69" i="10"/>
  <c r="AW83" i="10" s="1"/>
  <c r="AV69" i="10"/>
  <c r="AV83" i="10" s="1"/>
  <c r="AU69" i="10"/>
  <c r="AT69" i="10"/>
  <c r="AS69" i="10"/>
  <c r="AR69" i="10"/>
  <c r="AQ69" i="10"/>
  <c r="AQ74" i="10" s="1"/>
  <c r="AP69" i="10"/>
  <c r="AP74" i="10" s="1"/>
  <c r="AO69" i="10"/>
  <c r="AO74" i="10" s="1"/>
  <c r="AN69" i="10"/>
  <c r="AN74" i="10" s="1"/>
  <c r="AM69" i="10"/>
  <c r="AM74" i="10" s="1"/>
  <c r="AL69" i="10"/>
  <c r="AL83" i="10" s="1"/>
  <c r="AK69" i="10"/>
  <c r="AK83" i="10" s="1"/>
  <c r="AJ69" i="10"/>
  <c r="AJ83" i="10" s="1"/>
  <c r="AI69" i="10"/>
  <c r="AH69" i="10"/>
  <c r="AG69" i="10"/>
  <c r="AF69" i="10"/>
  <c r="AE69" i="10"/>
  <c r="AE74" i="10" s="1"/>
  <c r="AB69" i="10"/>
  <c r="AB68" i="10"/>
  <c r="AB66" i="10"/>
  <c r="BB60" i="10"/>
  <c r="BA60" i="10"/>
  <c r="AZ60" i="10"/>
  <c r="AY60" i="10"/>
  <c r="AX60" i="10"/>
  <c r="AW60" i="10"/>
  <c r="AV60" i="10"/>
  <c r="AU60" i="10"/>
  <c r="AT60" i="10"/>
  <c r="AS60" i="10"/>
  <c r="AR60" i="10"/>
  <c r="AQ60" i="10"/>
  <c r="AP60" i="10"/>
  <c r="AO60" i="10"/>
  <c r="AN60" i="10"/>
  <c r="AM60" i="10"/>
  <c r="AL60" i="10"/>
  <c r="AK60" i="10"/>
  <c r="AJ60" i="10"/>
  <c r="AI60" i="10"/>
  <c r="AH60" i="10"/>
  <c r="AG60" i="10"/>
  <c r="AF60" i="10"/>
  <c r="AE60" i="10"/>
  <c r="AB58" i="10"/>
  <c r="AB60" i="10" s="1"/>
  <c r="AB55" i="10"/>
  <c r="AB54" i="10"/>
  <c r="BB53" i="10"/>
  <c r="BA53" i="10"/>
  <c r="AZ53" i="10"/>
  <c r="AY53" i="10"/>
  <c r="AX53" i="10"/>
  <c r="AW53" i="10"/>
  <c r="AV53" i="10"/>
  <c r="AU53" i="10"/>
  <c r="AT53" i="10"/>
  <c r="AS53" i="10"/>
  <c r="AR53" i="10"/>
  <c r="AQ53" i="10"/>
  <c r="AP53" i="10"/>
  <c r="AO53" i="10"/>
  <c r="AN53" i="10"/>
  <c r="AM53" i="10"/>
  <c r="AL53" i="10"/>
  <c r="AK53" i="10"/>
  <c r="AJ53" i="10"/>
  <c r="AI53" i="10"/>
  <c r="AH53" i="10"/>
  <c r="AG53" i="10"/>
  <c r="AF53" i="10"/>
  <c r="AE53" i="10"/>
  <c r="AB52" i="10"/>
  <c r="BB51" i="10"/>
  <c r="BA51" i="10"/>
  <c r="AZ51" i="10"/>
  <c r="AY51" i="10"/>
  <c r="AX51" i="10"/>
  <c r="AW51" i="10"/>
  <c r="AV51" i="10"/>
  <c r="AU51" i="10"/>
  <c r="AT51" i="10"/>
  <c r="AS51" i="10"/>
  <c r="AR51" i="10"/>
  <c r="AQ51" i="10"/>
  <c r="AP51" i="10"/>
  <c r="AO51" i="10"/>
  <c r="AN51" i="10"/>
  <c r="AM51" i="10"/>
  <c r="AL51" i="10"/>
  <c r="AK51" i="10"/>
  <c r="AJ51" i="10"/>
  <c r="AI51" i="10"/>
  <c r="AH51" i="10"/>
  <c r="AG51" i="10"/>
  <c r="AF51" i="10"/>
  <c r="AE51" i="10"/>
  <c r="BB50" i="10"/>
  <c r="BB49" i="10" s="1"/>
  <c r="BA50" i="10"/>
  <c r="AZ50" i="10"/>
  <c r="AZ49" i="10" s="1"/>
  <c r="AY50" i="10"/>
  <c r="AX50" i="10"/>
  <c r="AW50" i="10"/>
  <c r="AV50" i="10"/>
  <c r="AV49" i="10" s="1"/>
  <c r="AU50" i="10"/>
  <c r="AU49" i="10" s="1"/>
  <c r="AT50" i="10"/>
  <c r="AT49" i="10" s="1"/>
  <c r="AS50" i="10"/>
  <c r="AR50" i="10"/>
  <c r="AR49" i="10" s="1"/>
  <c r="AQ50" i="10"/>
  <c r="AQ49" i="10" s="1"/>
  <c r="AP50" i="10"/>
  <c r="AP49" i="10" s="1"/>
  <c r="AO50" i="10"/>
  <c r="AN50" i="10"/>
  <c r="AN49" i="10" s="1"/>
  <c r="AM50" i="10"/>
  <c r="AL50" i="10"/>
  <c r="AL49" i="10" s="1"/>
  <c r="AK50" i="10"/>
  <c r="AJ50" i="10"/>
  <c r="AJ49" i="10" s="1"/>
  <c r="AI50" i="10"/>
  <c r="AI49" i="10" s="1"/>
  <c r="AH50" i="10"/>
  <c r="AH49" i="10" s="1"/>
  <c r="AG50" i="10"/>
  <c r="AG49" i="10" s="1"/>
  <c r="AF50" i="10"/>
  <c r="AF49" i="10" s="1"/>
  <c r="AE50" i="10"/>
  <c r="AE49" i="10" s="1"/>
  <c r="AX49" i="10"/>
  <c r="AS49" i="10"/>
  <c r="AB49" i="10"/>
  <c r="AB51" i="10" s="1"/>
  <c r="BB48" i="10"/>
  <c r="BA48" i="10"/>
  <c r="AZ48" i="10"/>
  <c r="AY48" i="10"/>
  <c r="AX48" i="10"/>
  <c r="AW48" i="10"/>
  <c r="AV48" i="10"/>
  <c r="AU48" i="10"/>
  <c r="AT48" i="10"/>
  <c r="AS48" i="10"/>
  <c r="AR48" i="10"/>
  <c r="AQ48" i="10"/>
  <c r="AP48" i="10"/>
  <c r="AO48" i="10"/>
  <c r="AN48" i="10"/>
  <c r="AM48" i="10"/>
  <c r="AL48" i="10"/>
  <c r="AK48" i="10"/>
  <c r="AJ48" i="10"/>
  <c r="AI48" i="10"/>
  <c r="AH48" i="10"/>
  <c r="AG48" i="10"/>
  <c r="AF48" i="10"/>
  <c r="AE48" i="10"/>
  <c r="BB47" i="10"/>
  <c r="BA47" i="10"/>
  <c r="BA46" i="10" s="1"/>
  <c r="AZ47" i="10"/>
  <c r="AY47" i="10"/>
  <c r="AY46" i="10" s="1"/>
  <c r="AX47" i="10"/>
  <c r="AX46" i="10" s="1"/>
  <c r="AW47" i="10"/>
  <c r="AV47" i="10"/>
  <c r="AU47" i="10"/>
  <c r="AU46" i="10" s="1"/>
  <c r="AT47" i="10"/>
  <c r="AT46" i="10" s="1"/>
  <c r="AS47" i="10"/>
  <c r="AR47" i="10"/>
  <c r="AQ47" i="10"/>
  <c r="AQ46" i="10" s="1"/>
  <c r="AP47" i="10"/>
  <c r="AO47" i="10"/>
  <c r="AN47" i="10"/>
  <c r="AM47" i="10"/>
  <c r="AM46" i="10" s="1"/>
  <c r="AL47" i="10"/>
  <c r="AL46" i="10" s="1"/>
  <c r="AK47" i="10"/>
  <c r="AJ47" i="10"/>
  <c r="AJ46" i="10" s="1"/>
  <c r="AI47" i="10"/>
  <c r="AI46" i="10" s="1"/>
  <c r="AH47" i="10"/>
  <c r="AH46" i="10" s="1"/>
  <c r="AG47" i="10"/>
  <c r="AF47" i="10"/>
  <c r="AE47" i="10"/>
  <c r="AE46" i="10" s="1"/>
  <c r="AV46" i="10"/>
  <c r="AB46" i="10"/>
  <c r="AB47" i="10" s="1"/>
  <c r="AB44" i="10"/>
  <c r="BB41" i="10"/>
  <c r="BA41" i="10"/>
  <c r="AZ41" i="10"/>
  <c r="AY41" i="10"/>
  <c r="AX41" i="10"/>
  <c r="AW41" i="10"/>
  <c r="AV41" i="10"/>
  <c r="AU41" i="10"/>
  <c r="AT41" i="10"/>
  <c r="AS41" i="10"/>
  <c r="AR41" i="10"/>
  <c r="AQ41" i="10"/>
  <c r="AP41" i="10"/>
  <c r="AO41" i="10"/>
  <c r="AN41" i="10"/>
  <c r="AM41" i="10"/>
  <c r="AL41" i="10"/>
  <c r="AK41" i="10"/>
  <c r="AJ41" i="10"/>
  <c r="AI41" i="10"/>
  <c r="AH41" i="10"/>
  <c r="AG41" i="10"/>
  <c r="AF41" i="10"/>
  <c r="AE41" i="10"/>
  <c r="BB38" i="10"/>
  <c r="BA38" i="10"/>
  <c r="AZ38" i="10"/>
  <c r="AY38" i="10"/>
  <c r="AY37" i="10" s="1"/>
  <c r="AX38" i="10"/>
  <c r="AW38" i="10"/>
  <c r="AV38" i="10"/>
  <c r="AV37" i="10" s="1"/>
  <c r="AU38" i="10"/>
  <c r="AU37" i="10" s="1"/>
  <c r="AT38" i="10"/>
  <c r="AT37" i="10" s="1"/>
  <c r="AS38" i="10"/>
  <c r="AR38" i="10"/>
  <c r="AQ38" i="10"/>
  <c r="AQ37" i="10" s="1"/>
  <c r="AP38" i="10"/>
  <c r="AO38" i="10"/>
  <c r="AN38" i="10"/>
  <c r="AM38" i="10"/>
  <c r="AM37" i="10" s="1"/>
  <c r="AL38" i="10"/>
  <c r="AK38" i="10"/>
  <c r="AK37" i="10" s="1"/>
  <c r="AJ38" i="10"/>
  <c r="AJ37" i="10" s="1"/>
  <c r="AI38" i="10"/>
  <c r="AI37" i="10" s="1"/>
  <c r="AH38" i="10"/>
  <c r="AH37" i="10" s="1"/>
  <c r="AG38" i="10"/>
  <c r="AF38" i="10"/>
  <c r="AF37" i="10" s="1"/>
  <c r="AE38" i="10"/>
  <c r="AE37" i="10" s="1"/>
  <c r="AB38" i="10"/>
  <c r="AB40" i="10" s="1"/>
  <c r="AR37" i="10"/>
  <c r="AB36" i="10"/>
  <c r="BB33" i="10"/>
  <c r="BA33" i="10"/>
  <c r="AZ33" i="10"/>
  <c r="AY33" i="10"/>
  <c r="AX33" i="10"/>
  <c r="AW33" i="10"/>
  <c r="AV33" i="10"/>
  <c r="AU33" i="10"/>
  <c r="AT33" i="10"/>
  <c r="AS33" i="10"/>
  <c r="AR33" i="10"/>
  <c r="AQ33" i="10"/>
  <c r="AP33" i="10"/>
  <c r="AO33" i="10"/>
  <c r="AN33" i="10"/>
  <c r="AM33" i="10"/>
  <c r="AL33" i="10"/>
  <c r="AK33" i="10"/>
  <c r="AJ33" i="10"/>
  <c r="AI33" i="10"/>
  <c r="AH33" i="10"/>
  <c r="AG33" i="10"/>
  <c r="AF33" i="10"/>
  <c r="AE33" i="10"/>
  <c r="AB33" i="10"/>
  <c r="AB35" i="10" s="1"/>
  <c r="BB30" i="10"/>
  <c r="BA30" i="10"/>
  <c r="AZ30" i="10"/>
  <c r="AY30" i="10"/>
  <c r="AY29" i="10" s="1"/>
  <c r="AX30" i="10"/>
  <c r="AW30" i="10"/>
  <c r="AV30" i="10"/>
  <c r="AU30" i="10"/>
  <c r="AT30" i="10"/>
  <c r="AS30" i="10"/>
  <c r="AR30" i="10"/>
  <c r="AQ30" i="10"/>
  <c r="AP30" i="10"/>
  <c r="AO30" i="10"/>
  <c r="AN30" i="10"/>
  <c r="AM30" i="10"/>
  <c r="AM29" i="10" s="1"/>
  <c r="AL30" i="10"/>
  <c r="AK30" i="10"/>
  <c r="AJ30" i="10"/>
  <c r="AI30" i="10"/>
  <c r="AI29" i="10" s="1"/>
  <c r="AH30" i="10"/>
  <c r="AG30" i="10"/>
  <c r="AF30" i="10"/>
  <c r="AE30" i="10"/>
  <c r="AB30" i="10"/>
  <c r="AB32" i="10" s="1"/>
  <c r="F28" i="10" a="1"/>
  <c r="F28" i="10" s="1"/>
  <c r="BB25" i="10"/>
  <c r="BA25" i="10"/>
  <c r="AZ25" i="10"/>
  <c r="AY25" i="10"/>
  <c r="AX25" i="10"/>
  <c r="AW25" i="10"/>
  <c r="AV25" i="10"/>
  <c r="AU25" i="10"/>
  <c r="AT25" i="10"/>
  <c r="AS25" i="10"/>
  <c r="AR25" i="10"/>
  <c r="AQ25" i="10"/>
  <c r="AP25" i="10"/>
  <c r="AO25" i="10"/>
  <c r="AN25" i="10"/>
  <c r="AM25" i="10"/>
  <c r="AL25" i="10"/>
  <c r="AK25" i="10"/>
  <c r="AJ25" i="10"/>
  <c r="AI25" i="10"/>
  <c r="AH25" i="10"/>
  <c r="AG25" i="10"/>
  <c r="AF25" i="10"/>
  <c r="AE25" i="10"/>
  <c r="BC11" i="10" a="1"/>
  <c r="BC11" i="10" s="1"/>
  <c r="BB10" i="10" a="1"/>
  <c r="BB10" i="10" s="1"/>
  <c r="BA10" i="10" a="1"/>
  <c r="BA10" i="10" s="1"/>
  <c r="AZ10" i="10" a="1"/>
  <c r="AZ10" i="10" s="1"/>
  <c r="AY10" i="10" a="1"/>
  <c r="AY10" i="10" s="1"/>
  <c r="AX10" i="10" a="1"/>
  <c r="AX10" i="10" s="1"/>
  <c r="AW10" i="10" a="1"/>
  <c r="AW10" i="10" s="1"/>
  <c r="AV10" i="10" a="1"/>
  <c r="AV10" i="10" s="1"/>
  <c r="AU10" i="10" a="1"/>
  <c r="AU10" i="10" s="1"/>
  <c r="AT10" i="10" a="1"/>
  <c r="AT10" i="10" s="1"/>
  <c r="AS10" i="10" a="1"/>
  <c r="AS10" i="10" s="1"/>
  <c r="AR10" i="10" a="1"/>
  <c r="AR10" i="10" s="1"/>
  <c r="AQ10" i="10" a="1"/>
  <c r="AQ10" i="10" s="1"/>
  <c r="AP10" i="10" a="1"/>
  <c r="AP10" i="10" s="1"/>
  <c r="AO10" i="10" a="1"/>
  <c r="AO10" i="10" s="1"/>
  <c r="AN10" i="10" a="1"/>
  <c r="AN10" i="10" s="1"/>
  <c r="AM10" i="10" a="1"/>
  <c r="AM10" i="10" s="1"/>
  <c r="AL10" i="10" a="1"/>
  <c r="AL10" i="10" s="1"/>
  <c r="AK10" i="10" a="1"/>
  <c r="AK10" i="10" s="1"/>
  <c r="AJ10" i="10" a="1"/>
  <c r="AJ10" i="10" s="1"/>
  <c r="AI10" i="10" a="1"/>
  <c r="AI10" i="10" s="1"/>
  <c r="AH10" i="10" a="1"/>
  <c r="AH10" i="10" s="1"/>
  <c r="AG10" i="10" a="1"/>
  <c r="AG10" i="10" s="1"/>
  <c r="AF10" i="10" a="1"/>
  <c r="AF10" i="10" s="1"/>
  <c r="AE10" i="10" a="1"/>
  <c r="AE10" i="10" s="1"/>
  <c r="BB9" i="10"/>
  <c r="BA9" i="10"/>
  <c r="AZ9" i="10"/>
  <c r="AY9" i="10"/>
  <c r="AX9" i="10"/>
  <c r="AW9" i="10"/>
  <c r="AV9" i="10"/>
  <c r="AU9" i="10"/>
  <c r="AT9" i="10"/>
  <c r="AS9" i="10" a="1"/>
  <c r="AS9" i="10" s="1"/>
  <c r="AR9" i="10"/>
  <c r="AQ9" i="10"/>
  <c r="AP9" i="10"/>
  <c r="AO9" i="10"/>
  <c r="AN9" i="10"/>
  <c r="AM9" i="10"/>
  <c r="AL9" i="10"/>
  <c r="AK9" i="10"/>
  <c r="AJ9" i="10"/>
  <c r="AI9" i="10" a="1"/>
  <c r="AI9" i="10" s="1"/>
  <c r="AH9" i="10"/>
  <c r="AG9" i="10"/>
  <c r="AF9" i="10"/>
  <c r="AE9" i="10"/>
  <c r="BB7" i="10" a="1"/>
  <c r="BB7" i="10" s="1"/>
  <c r="BA7" i="10" a="1"/>
  <c r="BA7" i="10" s="1"/>
  <c r="AZ7" i="10" a="1"/>
  <c r="AZ7" i="10" s="1"/>
  <c r="AY7" i="10" a="1"/>
  <c r="AY7" i="10" s="1"/>
  <c r="AX7" i="10" a="1"/>
  <c r="AX7" i="10" s="1"/>
  <c r="AW7" i="10" a="1"/>
  <c r="AW7" i="10" s="1"/>
  <c r="AV7" i="10" a="1"/>
  <c r="AV7" i="10" s="1"/>
  <c r="AU7" i="10" a="1"/>
  <c r="AU7" i="10" s="1"/>
  <c r="AT7" i="10" a="1"/>
  <c r="AT7" i="10" s="1"/>
  <c r="AS7" i="10" a="1"/>
  <c r="AS7" i="10" s="1"/>
  <c r="AR7" i="10" a="1"/>
  <c r="AR7" i="10" s="1"/>
  <c r="AQ7" i="10" a="1"/>
  <c r="AQ7" i="10" s="1"/>
  <c r="AP7" i="10" a="1"/>
  <c r="AP7" i="10" s="1"/>
  <c r="AO7" i="10" a="1"/>
  <c r="AO7" i="10" s="1"/>
  <c r="AN7" i="10" a="1"/>
  <c r="AN7" i="10" s="1"/>
  <c r="AM7" i="10" a="1"/>
  <c r="AM7" i="10" s="1"/>
  <c r="AL7" i="10" a="1"/>
  <c r="AL7" i="10" s="1"/>
  <c r="AK7" i="10" a="1"/>
  <c r="AK7" i="10" s="1"/>
  <c r="AJ7" i="10" a="1"/>
  <c r="AJ7" i="10" s="1"/>
  <c r="AI7" i="10" a="1"/>
  <c r="AI7" i="10" s="1"/>
  <c r="AH7" i="10" a="1"/>
  <c r="AH7" i="10" s="1"/>
  <c r="AG7" i="10" a="1"/>
  <c r="AG7" i="10" s="1"/>
  <c r="AF7" i="10" a="1"/>
  <c r="AF7" i="10" s="1"/>
  <c r="AE7" i="10" a="1"/>
  <c r="AE7" i="10" s="1"/>
  <c r="BB6" i="10"/>
  <c r="BB8" i="10" s="1"/>
  <c r="BA6" i="10"/>
  <c r="BA8" i="10" s="1"/>
  <c r="AZ6" i="10"/>
  <c r="AZ8" i="10" s="1"/>
  <c r="AY6" i="10"/>
  <c r="AY8" i="10" s="1"/>
  <c r="AX6" i="10"/>
  <c r="AX8" i="10" s="1"/>
  <c r="AW6" i="10"/>
  <c r="AW8" i="10" s="1"/>
  <c r="AV6" i="10"/>
  <c r="AV8" i="10" s="1"/>
  <c r="AU6" i="10"/>
  <c r="AU8" i="10" s="1"/>
  <c r="AT6" i="10"/>
  <c r="AT8" i="10" s="1"/>
  <c r="AS6" i="10" a="1"/>
  <c r="AS6" i="10" s="1"/>
  <c r="AR6" i="10"/>
  <c r="AQ6" i="10"/>
  <c r="AP6" i="10"/>
  <c r="AP8" i="10" s="1"/>
  <c r="AO6" i="10"/>
  <c r="AN6" i="10"/>
  <c r="AM6" i="10"/>
  <c r="AL6" i="10"/>
  <c r="AK6" i="10"/>
  <c r="AJ6" i="10"/>
  <c r="AI6" i="10" a="1"/>
  <c r="AI6" i="10" s="1"/>
  <c r="AH6" i="10"/>
  <c r="AG6" i="10"/>
  <c r="AF6" i="10"/>
  <c r="AE6" i="10"/>
  <c r="AQ54" i="9" a="1"/>
  <c r="AQ54" i="9" s="1"/>
  <c r="AR54" i="9" s="1"/>
  <c r="AS54" i="9" s="1"/>
  <c r="AT54" i="9" s="1"/>
  <c r="AU54" i="9" s="1"/>
  <c r="AV54" i="9" s="1"/>
  <c r="AW54" i="9" s="1"/>
  <c r="AX54" i="9" s="1"/>
  <c r="AY54" i="9" s="1"/>
  <c r="AG54" i="9" a="1"/>
  <c r="AG54" i="9" s="1"/>
  <c r="AH54" i="9" s="1"/>
  <c r="AI54" i="9" s="1"/>
  <c r="AJ54" i="9" s="1"/>
  <c r="AK54" i="9" s="1"/>
  <c r="AL54" i="9" s="1"/>
  <c r="AM54" i="9" s="1"/>
  <c r="AN54" i="9" s="1"/>
  <c r="AO54" i="9" s="1"/>
  <c r="AQ52" i="9" a="1"/>
  <c r="AQ52" i="9" s="1"/>
  <c r="AR52" i="9" s="1"/>
  <c r="AS52" i="9" s="1"/>
  <c r="AT52" i="9" s="1"/>
  <c r="AU52" i="9" s="1"/>
  <c r="AV52" i="9" s="1"/>
  <c r="AW52" i="9" s="1"/>
  <c r="AX52" i="9" s="1"/>
  <c r="AY52" i="9" s="1"/>
  <c r="AG52" i="9" a="1"/>
  <c r="AG52" i="9" s="1"/>
  <c r="AH52" i="9" s="1"/>
  <c r="AI52" i="9" s="1"/>
  <c r="AJ52" i="9" s="1"/>
  <c r="AK52" i="9" s="1"/>
  <c r="AL52" i="9" s="1"/>
  <c r="AM52" i="9" s="1"/>
  <c r="AN52" i="9" s="1"/>
  <c r="AO52" i="9" s="1"/>
  <c r="F49" i="9" a="1"/>
  <c r="F49" i="9" s="1"/>
  <c r="AQ47" i="9" a="1"/>
  <c r="AQ47" i="9" s="1"/>
  <c r="AR47" i="9" s="1"/>
  <c r="AS47" i="9" s="1"/>
  <c r="AT47" i="9" s="1"/>
  <c r="AU47" i="9" s="1"/>
  <c r="AV47" i="9" s="1"/>
  <c r="AW47" i="9" s="1"/>
  <c r="AX47" i="9" s="1"/>
  <c r="AY47" i="9" s="1"/>
  <c r="AG47" i="9" a="1"/>
  <c r="AG47" i="9" s="1"/>
  <c r="AH47" i="9" s="1"/>
  <c r="AI47" i="9" s="1"/>
  <c r="AJ47" i="9" s="1"/>
  <c r="AK47" i="9" s="1"/>
  <c r="AL47" i="9" s="1"/>
  <c r="AM47" i="9" s="1"/>
  <c r="AN47" i="9" s="1"/>
  <c r="AO47" i="9" s="1"/>
  <c r="AQ45" i="9" a="1"/>
  <c r="AQ45" i="9" s="1"/>
  <c r="AR45" i="9" s="1"/>
  <c r="AS45" i="9" s="1"/>
  <c r="AT45" i="9" s="1"/>
  <c r="AU45" i="9" s="1"/>
  <c r="AV45" i="9" s="1"/>
  <c r="AW45" i="9" s="1"/>
  <c r="AX45" i="9" s="1"/>
  <c r="AY45" i="9" s="1"/>
  <c r="AG45" i="9" a="1"/>
  <c r="AG45" i="9" s="1"/>
  <c r="AH45" i="9" s="1"/>
  <c r="AI45" i="9" s="1"/>
  <c r="AJ45" i="9" s="1"/>
  <c r="AK45" i="9" s="1"/>
  <c r="AL45" i="9" s="1"/>
  <c r="AM45" i="9" s="1"/>
  <c r="AN45" i="9" s="1"/>
  <c r="AO45" i="9" s="1"/>
  <c r="F42" i="9" a="1"/>
  <c r="F42" i="9" s="1"/>
  <c r="AQ40" i="9" a="1"/>
  <c r="AQ40" i="9" s="1"/>
  <c r="AR40" i="9" s="1"/>
  <c r="AS40" i="9" s="1"/>
  <c r="AT40" i="9" s="1"/>
  <c r="AU40" i="9" s="1"/>
  <c r="AV40" i="9" s="1"/>
  <c r="AW40" i="9" s="1"/>
  <c r="AX40" i="9" s="1"/>
  <c r="AY40" i="9" s="1"/>
  <c r="AG40" i="9" a="1"/>
  <c r="AG40" i="9" s="1"/>
  <c r="AH40" i="9" s="1"/>
  <c r="AI40" i="9" s="1"/>
  <c r="AJ40" i="9" s="1"/>
  <c r="AK40" i="9" s="1"/>
  <c r="AL40" i="9" s="1"/>
  <c r="AM40" i="9" s="1"/>
  <c r="AN40" i="9" s="1"/>
  <c r="AO40" i="9" s="1"/>
  <c r="AQ38" i="9" a="1"/>
  <c r="AQ38" i="9" s="1"/>
  <c r="AR38" i="9" s="1"/>
  <c r="AS38" i="9" s="1"/>
  <c r="AT38" i="9" s="1"/>
  <c r="AU38" i="9" s="1"/>
  <c r="AV38" i="9" s="1"/>
  <c r="AW38" i="9" s="1"/>
  <c r="AX38" i="9" s="1"/>
  <c r="AY38" i="9" s="1"/>
  <c r="AG38" i="9" a="1"/>
  <c r="AG38" i="9" s="1"/>
  <c r="AH38" i="9" s="1"/>
  <c r="AI38" i="9" s="1"/>
  <c r="AJ38" i="9" s="1"/>
  <c r="AK38" i="9" s="1"/>
  <c r="AL38" i="9" s="1"/>
  <c r="AM38" i="9" s="1"/>
  <c r="AN38" i="9" s="1"/>
  <c r="AO38" i="9" s="1"/>
  <c r="F35" i="9" a="1"/>
  <c r="F35" i="9" s="1"/>
  <c r="AQ33" i="9" a="1"/>
  <c r="AQ33" i="9" s="1"/>
  <c r="AR33" i="9" s="1"/>
  <c r="AS33" i="9" s="1"/>
  <c r="AT33" i="9" s="1"/>
  <c r="AU33" i="9" s="1"/>
  <c r="AV33" i="9" s="1"/>
  <c r="AW33" i="9" s="1"/>
  <c r="AX33" i="9" s="1"/>
  <c r="AY33" i="9" s="1"/>
  <c r="AG33" i="9" a="1"/>
  <c r="AG33" i="9" s="1"/>
  <c r="AH33" i="9" s="1"/>
  <c r="AI33" i="9" s="1"/>
  <c r="AJ33" i="9" s="1"/>
  <c r="AK33" i="9" s="1"/>
  <c r="AL33" i="9" s="1"/>
  <c r="AM33" i="9" s="1"/>
  <c r="AN33" i="9" s="1"/>
  <c r="AO33" i="9" s="1"/>
  <c r="AQ31" i="9" a="1"/>
  <c r="AQ31" i="9" s="1"/>
  <c r="AR31" i="9" s="1"/>
  <c r="AS31" i="9" s="1"/>
  <c r="AT31" i="9" s="1"/>
  <c r="AU31" i="9" s="1"/>
  <c r="AV31" i="9" s="1"/>
  <c r="AW31" i="9" s="1"/>
  <c r="AX31" i="9" s="1"/>
  <c r="AY31" i="9" s="1"/>
  <c r="AG31" i="9" a="1"/>
  <c r="AG31" i="9" s="1"/>
  <c r="AH31" i="9" s="1"/>
  <c r="AI31" i="9" s="1"/>
  <c r="AJ31" i="9" s="1"/>
  <c r="AK31" i="9" s="1"/>
  <c r="AL31" i="9" s="1"/>
  <c r="AM31" i="9" s="1"/>
  <c r="AN31" i="9" s="1"/>
  <c r="AO31" i="9" s="1"/>
  <c r="F28" i="9" a="1"/>
  <c r="F28" i="9"/>
  <c r="F29" i="9" s="1" a="1"/>
  <c r="F29" i="9" s="1"/>
  <c r="AY24" i="9"/>
  <c r="AX24" i="9"/>
  <c r="AW24" i="9"/>
  <c r="AV24" i="9"/>
  <c r="AU24" i="9"/>
  <c r="AT24" i="9"/>
  <c r="AS24" i="9"/>
  <c r="AR24" i="9"/>
  <c r="AQ24" i="9"/>
  <c r="AP24" i="9"/>
  <c r="AO24" i="9"/>
  <c r="AN24" i="9"/>
  <c r="AM24" i="9"/>
  <c r="AL24" i="9"/>
  <c r="AK24" i="9"/>
  <c r="AJ24" i="9"/>
  <c r="AI24" i="9"/>
  <c r="AH24" i="9"/>
  <c r="AG24" i="9"/>
  <c r="AF24" i="9"/>
  <c r="AY10" i="9" a="1"/>
  <c r="AY10" i="9" s="1"/>
  <c r="AX10" i="9" a="1"/>
  <c r="AX10" i="9" s="1"/>
  <c r="AW10" i="9" a="1"/>
  <c r="AW10" i="9" s="1"/>
  <c r="AV10" i="9" a="1"/>
  <c r="AV10" i="9" s="1"/>
  <c r="AU10" i="9" a="1"/>
  <c r="AU10" i="9" s="1"/>
  <c r="AT10" i="9" a="1"/>
  <c r="AT10" i="9" s="1"/>
  <c r="AS10" i="9" a="1"/>
  <c r="AS10" i="9" s="1"/>
  <c r="AR10" i="9" a="1"/>
  <c r="AR10" i="9" s="1"/>
  <c r="AQ10" i="9" a="1"/>
  <c r="AQ10" i="9" s="1"/>
  <c r="AP10" i="9" a="1"/>
  <c r="AP10" i="9" s="1"/>
  <c r="AO10" i="9" a="1"/>
  <c r="AO10" i="9" s="1"/>
  <c r="AN10" i="9" a="1"/>
  <c r="AN10" i="9" s="1"/>
  <c r="AM10" i="9" a="1"/>
  <c r="AM10" i="9" s="1"/>
  <c r="AL10" i="9" a="1"/>
  <c r="AL10" i="9" s="1"/>
  <c r="AK10" i="9" a="1"/>
  <c r="AK10" i="9" s="1"/>
  <c r="AJ10" i="9" a="1"/>
  <c r="AJ10" i="9" s="1"/>
  <c r="AI10" i="9" a="1"/>
  <c r="AI10" i="9" s="1"/>
  <c r="AH10" i="9" a="1"/>
  <c r="AH10" i="9" s="1"/>
  <c r="AG10" i="9" a="1"/>
  <c r="AG10" i="9" s="1"/>
  <c r="AF10" i="9" a="1"/>
  <c r="AF10" i="9" s="1"/>
  <c r="AY9" i="9"/>
  <c r="AX9" i="9"/>
  <c r="AW9" i="9"/>
  <c r="AV9" i="9"/>
  <c r="AU9" i="9"/>
  <c r="AT9" i="9"/>
  <c r="AS9" i="9"/>
  <c r="AR9" i="9"/>
  <c r="AQ9" i="9"/>
  <c r="AP9" i="9" a="1"/>
  <c r="AP9" i="9" s="1"/>
  <c r="AO9" i="9"/>
  <c r="AN9" i="9"/>
  <c r="AM9" i="9"/>
  <c r="AL9" i="9"/>
  <c r="AK9" i="9"/>
  <c r="AJ9" i="9"/>
  <c r="AI9" i="9"/>
  <c r="AH9" i="9"/>
  <c r="AG9" i="9"/>
  <c r="AF9" i="9" a="1"/>
  <c r="AF9" i="9" s="1"/>
  <c r="AY7" i="9" a="1"/>
  <c r="AY7" i="9" s="1"/>
  <c r="AX7" i="9" a="1"/>
  <c r="AX7" i="9" s="1"/>
  <c r="AW7" i="9" a="1"/>
  <c r="AW7" i="9" s="1"/>
  <c r="AV7" i="9" a="1"/>
  <c r="AV7" i="9" s="1"/>
  <c r="AU7" i="9" a="1"/>
  <c r="AU7" i="9" s="1"/>
  <c r="AT7" i="9" a="1"/>
  <c r="AT7" i="9" s="1"/>
  <c r="AS7" i="9" a="1"/>
  <c r="AS7" i="9" s="1"/>
  <c r="AR7" i="9" a="1"/>
  <c r="AR7" i="9" s="1"/>
  <c r="AQ7" i="9" a="1"/>
  <c r="AQ7" i="9" s="1"/>
  <c r="AP7" i="9" a="1"/>
  <c r="AP7" i="9" s="1"/>
  <c r="AO7" i="9" a="1"/>
  <c r="AO7" i="9" s="1"/>
  <c r="AN7" i="9" a="1"/>
  <c r="AN7" i="9" s="1"/>
  <c r="AM7" i="9" a="1"/>
  <c r="AM7" i="9" s="1"/>
  <c r="AL7" i="9" a="1"/>
  <c r="AL7" i="9" s="1"/>
  <c r="AK7" i="9" a="1"/>
  <c r="AK7" i="9" s="1"/>
  <c r="AJ7" i="9" a="1"/>
  <c r="AJ7" i="9" s="1"/>
  <c r="AI7" i="9" a="1"/>
  <c r="AI7" i="9" s="1"/>
  <c r="AH7" i="9" a="1"/>
  <c r="AH7" i="9" s="1"/>
  <c r="AG7" i="9" a="1"/>
  <c r="AG7" i="9" s="1"/>
  <c r="AF7" i="9" a="1"/>
  <c r="AF7" i="9" s="1"/>
  <c r="AY6" i="9"/>
  <c r="AX6" i="9"/>
  <c r="AW6" i="9"/>
  <c r="AV6" i="9"/>
  <c r="AU6" i="9"/>
  <c r="AU8" i="9" s="1"/>
  <c r="AT6" i="9"/>
  <c r="AT8" i="9" s="1"/>
  <c r="AS6" i="9"/>
  <c r="AS8" i="9" s="1"/>
  <c r="AR6" i="9"/>
  <c r="AR8" i="9" s="1"/>
  <c r="AQ6" i="9"/>
  <c r="AP6" i="9" a="1"/>
  <c r="AP6" i="9" s="1"/>
  <c r="AO6" i="9"/>
  <c r="AN6" i="9"/>
  <c r="AM6" i="9"/>
  <c r="AL6" i="9"/>
  <c r="AK6" i="9"/>
  <c r="AJ6" i="9"/>
  <c r="AI6" i="9"/>
  <c r="AH6" i="9"/>
  <c r="AG6" i="9"/>
  <c r="AF6" i="9" a="1"/>
  <c r="AF6" i="9" s="1"/>
  <c r="AF8" i="9" s="1"/>
  <c r="AX130" i="8"/>
  <c r="AW130" i="8"/>
  <c r="AV130" i="8"/>
  <c r="AU130" i="8"/>
  <c r="AT130" i="8"/>
  <c r="AS130" i="8"/>
  <c r="AR130" i="8"/>
  <c r="AQ130" i="8"/>
  <c r="AP130" i="8"/>
  <c r="AO130" i="8"/>
  <c r="AN130" i="8"/>
  <c r="AM130" i="8"/>
  <c r="AL130" i="8"/>
  <c r="AK130" i="8"/>
  <c r="AJ130" i="8"/>
  <c r="AI130" i="8"/>
  <c r="AH130" i="8"/>
  <c r="AG130" i="8"/>
  <c r="AF130" i="8"/>
  <c r="AE130" i="8"/>
  <c r="AX124" i="8"/>
  <c r="AW124" i="8"/>
  <c r="AV124" i="8"/>
  <c r="AU124" i="8"/>
  <c r="AT124" i="8"/>
  <c r="AS124" i="8"/>
  <c r="AR124" i="8"/>
  <c r="AQ124" i="8"/>
  <c r="AP124" i="8"/>
  <c r="AO124" i="8"/>
  <c r="AN124" i="8"/>
  <c r="AM124" i="8"/>
  <c r="AL124" i="8"/>
  <c r="AK124" i="8"/>
  <c r="AJ124" i="8"/>
  <c r="AI124" i="8"/>
  <c r="AH124" i="8"/>
  <c r="AG124" i="8"/>
  <c r="AF124" i="8"/>
  <c r="AE124" i="8"/>
  <c r="AX122" i="8"/>
  <c r="AW122" i="8"/>
  <c r="AV122" i="8"/>
  <c r="AU122" i="8"/>
  <c r="AT122" i="8"/>
  <c r="AS122" i="8"/>
  <c r="AR122" i="8"/>
  <c r="AQ122" i="8"/>
  <c r="AP122" i="8"/>
  <c r="AO122" i="8"/>
  <c r="AN122" i="8"/>
  <c r="AM122" i="8"/>
  <c r="AL122" i="8"/>
  <c r="AK122" i="8"/>
  <c r="AJ122" i="8"/>
  <c r="AI122" i="8"/>
  <c r="AH122" i="8"/>
  <c r="AG122" i="8"/>
  <c r="AF122" i="8"/>
  <c r="BC114" i="8" a="1"/>
  <c r="BC114" i="8" s="1"/>
  <c r="F109" i="8" a="1"/>
  <c r="F109" i="8" s="1"/>
  <c r="AX103" i="8"/>
  <c r="AW103" i="8"/>
  <c r="AV103" i="8"/>
  <c r="AU103" i="8"/>
  <c r="AT103" i="8"/>
  <c r="AS103" i="8"/>
  <c r="AR103" i="8"/>
  <c r="AQ103" i="8"/>
  <c r="AP103" i="8"/>
  <c r="AO103" i="8"/>
  <c r="AN103" i="8"/>
  <c r="AM103" i="8"/>
  <c r="AL103" i="8"/>
  <c r="AK103" i="8"/>
  <c r="AJ103" i="8"/>
  <c r="AI103" i="8"/>
  <c r="AH103" i="8"/>
  <c r="AG103" i="8"/>
  <c r="AF103" i="8"/>
  <c r="AE103" i="8"/>
  <c r="AX97" i="8"/>
  <c r="AW97" i="8"/>
  <c r="AV97" i="8"/>
  <c r="AU97" i="8"/>
  <c r="AT97" i="8"/>
  <c r="AS97" i="8"/>
  <c r="AR97" i="8"/>
  <c r="AQ97" i="8"/>
  <c r="AP97" i="8"/>
  <c r="AO97" i="8"/>
  <c r="AN97" i="8"/>
  <c r="AM97" i="8"/>
  <c r="AL97" i="8"/>
  <c r="AK97" i="8"/>
  <c r="AJ97" i="8"/>
  <c r="AI97" i="8"/>
  <c r="AH97" i="8"/>
  <c r="AG97" i="8"/>
  <c r="AF97" i="8"/>
  <c r="AE97" i="8"/>
  <c r="AX95" i="8"/>
  <c r="AW95" i="8"/>
  <c r="AV95" i="8"/>
  <c r="AU95" i="8"/>
  <c r="AT95" i="8"/>
  <c r="AS95" i="8"/>
  <c r="AR95" i="8"/>
  <c r="AQ95" i="8"/>
  <c r="AP95" i="8"/>
  <c r="AO95" i="8"/>
  <c r="AN95" i="8"/>
  <c r="AM95" i="8"/>
  <c r="AL95" i="8"/>
  <c r="AK95" i="8"/>
  <c r="AJ95" i="8"/>
  <c r="AI95" i="8"/>
  <c r="AH95" i="8"/>
  <c r="AG95" i="8"/>
  <c r="AF95" i="8"/>
  <c r="BC87" i="8" a="1"/>
  <c r="BC87" i="8" s="1"/>
  <c r="F82" i="8" a="1"/>
  <c r="F82" i="8" s="1"/>
  <c r="AX76" i="8"/>
  <c r="AW76" i="8"/>
  <c r="AV76" i="8"/>
  <c r="AU76" i="8"/>
  <c r="AT76" i="8"/>
  <c r="AS76" i="8"/>
  <c r="AR76" i="8"/>
  <c r="AQ76" i="8"/>
  <c r="AP76" i="8"/>
  <c r="AO76" i="8"/>
  <c r="AN76" i="8"/>
  <c r="AM76" i="8"/>
  <c r="AL76" i="8"/>
  <c r="AK76" i="8"/>
  <c r="AJ76" i="8"/>
  <c r="AI76" i="8"/>
  <c r="AH76" i="8"/>
  <c r="AG76" i="8"/>
  <c r="AF76" i="8"/>
  <c r="AE76" i="8"/>
  <c r="AX70" i="8"/>
  <c r="AW70" i="8"/>
  <c r="AV70" i="8"/>
  <c r="AU70" i="8"/>
  <c r="AT70" i="8"/>
  <c r="AS70" i="8"/>
  <c r="AR70" i="8"/>
  <c r="AQ70" i="8"/>
  <c r="AP70" i="8"/>
  <c r="AO70" i="8"/>
  <c r="AN70" i="8"/>
  <c r="AM70" i="8"/>
  <c r="AL70" i="8"/>
  <c r="AK70" i="8"/>
  <c r="AJ70" i="8"/>
  <c r="AI70" i="8"/>
  <c r="AH70" i="8"/>
  <c r="AG70" i="8"/>
  <c r="AF70" i="8"/>
  <c r="AE70" i="8"/>
  <c r="AX68" i="8"/>
  <c r="AW68" i="8"/>
  <c r="AV68" i="8"/>
  <c r="AU68" i="8"/>
  <c r="AT68" i="8"/>
  <c r="AS68" i="8"/>
  <c r="AR68" i="8"/>
  <c r="AQ68" i="8"/>
  <c r="AP68" i="8"/>
  <c r="AO68" i="8"/>
  <c r="AN68" i="8"/>
  <c r="AM68" i="8"/>
  <c r="AL68" i="8"/>
  <c r="AK68" i="8"/>
  <c r="AJ68" i="8"/>
  <c r="AI68" i="8"/>
  <c r="AH68" i="8"/>
  <c r="AG68" i="8"/>
  <c r="AF68" i="8"/>
  <c r="AE68" i="8"/>
  <c r="BC60" i="8" a="1"/>
  <c r="BC60" i="8" s="1"/>
  <c r="F55" i="8" a="1"/>
  <c r="F55" i="8" s="1"/>
  <c r="AX49" i="8"/>
  <c r="AW49" i="8"/>
  <c r="AV49" i="8"/>
  <c r="AU49" i="8"/>
  <c r="AT49" i="8"/>
  <c r="AS49" i="8"/>
  <c r="AR49" i="8"/>
  <c r="AQ49" i="8"/>
  <c r="AP49" i="8"/>
  <c r="AO49" i="8"/>
  <c r="AN49" i="8"/>
  <c r="AM49" i="8"/>
  <c r="AL49" i="8"/>
  <c r="AK49" i="8"/>
  <c r="AJ49" i="8"/>
  <c r="AI49" i="8"/>
  <c r="AH49" i="8"/>
  <c r="AG49" i="8"/>
  <c r="AF49" i="8"/>
  <c r="AE49" i="8"/>
  <c r="AX43" i="8"/>
  <c r="AW43" i="8"/>
  <c r="AV43" i="8"/>
  <c r="AU43" i="8"/>
  <c r="AT43" i="8"/>
  <c r="AS43" i="8"/>
  <c r="AR43" i="8"/>
  <c r="AQ43" i="8"/>
  <c r="AP43" i="8"/>
  <c r="AO43" i="8"/>
  <c r="AN43" i="8"/>
  <c r="AM43" i="8"/>
  <c r="AL43" i="8"/>
  <c r="AK43" i="8"/>
  <c r="AJ43" i="8"/>
  <c r="AI43" i="8"/>
  <c r="AH43" i="8"/>
  <c r="AG43" i="8"/>
  <c r="AF43" i="8"/>
  <c r="AE43" i="8"/>
  <c r="AX41" i="8"/>
  <c r="AW41" i="8"/>
  <c r="AV41" i="8"/>
  <c r="AU41" i="8"/>
  <c r="AT41" i="8"/>
  <c r="AS41" i="8"/>
  <c r="AR41" i="8"/>
  <c r="AQ41" i="8"/>
  <c r="AP41" i="8"/>
  <c r="AO41" i="8"/>
  <c r="AN41" i="8"/>
  <c r="AM41" i="8"/>
  <c r="AL41" i="8"/>
  <c r="AK41" i="8"/>
  <c r="AJ41" i="8"/>
  <c r="AI41" i="8"/>
  <c r="AH41" i="8"/>
  <c r="AG41" i="8"/>
  <c r="AF41" i="8"/>
  <c r="AE41" i="8"/>
  <c r="BC33" i="8" a="1"/>
  <c r="BC33" i="8" s="1"/>
  <c r="F28" i="8" a="1"/>
  <c r="F28" i="8" s="1"/>
  <c r="AX24" i="8"/>
  <c r="AW24" i="8"/>
  <c r="AV24" i="8"/>
  <c r="AU24" i="8"/>
  <c r="AT24" i="8"/>
  <c r="AS24" i="8"/>
  <c r="AR24" i="8"/>
  <c r="AQ24" i="8"/>
  <c r="AP24" i="8"/>
  <c r="AO24" i="8"/>
  <c r="AN24" i="8"/>
  <c r="AM24" i="8"/>
  <c r="AL24" i="8"/>
  <c r="AK24" i="8"/>
  <c r="AJ24" i="8"/>
  <c r="AI24" i="8"/>
  <c r="AH24" i="8"/>
  <c r="AG24" i="8"/>
  <c r="AF24" i="8"/>
  <c r="AE24" i="8"/>
  <c r="AX10" i="8" a="1"/>
  <c r="AX10" i="8" s="1"/>
  <c r="AW10" i="8" a="1"/>
  <c r="AW10" i="8" s="1"/>
  <c r="AV10" i="8" a="1"/>
  <c r="AV10" i="8" s="1"/>
  <c r="AU10" i="8" a="1"/>
  <c r="AU10" i="8" s="1"/>
  <c r="AT10" i="8" a="1"/>
  <c r="AT10" i="8" s="1"/>
  <c r="AS10" i="8" a="1"/>
  <c r="AS10" i="8" s="1"/>
  <c r="AR10" i="8" a="1"/>
  <c r="AR10" i="8" s="1"/>
  <c r="AQ10" i="8" a="1"/>
  <c r="AQ10" i="8" s="1"/>
  <c r="AP10" i="8" a="1"/>
  <c r="AP10" i="8" s="1"/>
  <c r="AO10" i="8" a="1"/>
  <c r="AO10" i="8" s="1"/>
  <c r="AN10" i="8" a="1"/>
  <c r="AN10" i="8" s="1"/>
  <c r="AM10" i="8" a="1"/>
  <c r="AM10" i="8" s="1"/>
  <c r="AL10" i="8" a="1"/>
  <c r="AL10" i="8" s="1"/>
  <c r="AK10" i="8" a="1"/>
  <c r="AK10" i="8" s="1"/>
  <c r="AJ10" i="8" a="1"/>
  <c r="AJ10" i="8" s="1"/>
  <c r="AI10" i="8" a="1"/>
  <c r="AI10" i="8" s="1"/>
  <c r="AH10" i="8" a="1"/>
  <c r="AH10" i="8" s="1"/>
  <c r="AG10" i="8" a="1"/>
  <c r="AG10" i="8" s="1"/>
  <c r="AF10" i="8" a="1"/>
  <c r="AF10" i="8" s="1"/>
  <c r="AE10" i="8" a="1"/>
  <c r="AE10" i="8" s="1"/>
  <c r="AX9" i="8"/>
  <c r="AW9" i="8"/>
  <c r="AV9" i="8"/>
  <c r="AU9" i="8"/>
  <c r="AT9" i="8"/>
  <c r="AS9" i="8"/>
  <c r="AR9" i="8"/>
  <c r="AQ9" i="8"/>
  <c r="AP9" i="8"/>
  <c r="AO9" i="8" a="1"/>
  <c r="AO9" i="8" s="1"/>
  <c r="AN9" i="8"/>
  <c r="AM9" i="8"/>
  <c r="AL9" i="8"/>
  <c r="AK9" i="8"/>
  <c r="AJ9" i="8"/>
  <c r="AI9" i="8"/>
  <c r="AH9" i="8"/>
  <c r="AG9" i="8"/>
  <c r="AF9" i="8"/>
  <c r="AE9" i="8" a="1"/>
  <c r="AE9" i="8" s="1"/>
  <c r="AX7" i="8" a="1"/>
  <c r="AX7" i="8" s="1"/>
  <c r="AW7" i="8" a="1"/>
  <c r="AW7" i="8" s="1"/>
  <c r="AV7" i="8" a="1"/>
  <c r="AV7" i="8" s="1"/>
  <c r="AU7" i="8" a="1"/>
  <c r="AU7" i="8" s="1"/>
  <c r="AT7" i="8" a="1"/>
  <c r="AT7" i="8" s="1"/>
  <c r="AS7" i="8" a="1"/>
  <c r="AS7" i="8" s="1"/>
  <c r="AR7" i="8" a="1"/>
  <c r="AR7" i="8" s="1"/>
  <c r="AQ7" i="8" a="1"/>
  <c r="AQ7" i="8" s="1"/>
  <c r="AP7" i="8" a="1"/>
  <c r="AP7" i="8" s="1"/>
  <c r="AO7" i="8" a="1"/>
  <c r="AO7" i="8" s="1"/>
  <c r="AN7" i="8" a="1"/>
  <c r="AN7" i="8" s="1"/>
  <c r="AM7" i="8" a="1"/>
  <c r="AM7" i="8" s="1"/>
  <c r="AL7" i="8" a="1"/>
  <c r="AL7" i="8" s="1"/>
  <c r="AK7" i="8" a="1"/>
  <c r="AK7" i="8" s="1"/>
  <c r="AJ7" i="8" a="1"/>
  <c r="AJ7" i="8" s="1"/>
  <c r="AI7" i="8" a="1"/>
  <c r="AI7" i="8" s="1"/>
  <c r="AH7" i="8" a="1"/>
  <c r="AH7" i="8" s="1"/>
  <c r="AG7" i="8" a="1"/>
  <c r="AG7" i="8" s="1"/>
  <c r="AF7" i="8" a="1"/>
  <c r="AF7" i="8" s="1"/>
  <c r="AE7" i="8" a="1"/>
  <c r="AE7" i="8" s="1"/>
  <c r="AX6" i="8"/>
  <c r="AW6" i="8"/>
  <c r="AV6" i="8"/>
  <c r="AU6" i="8"/>
  <c r="AU8" i="8" s="1"/>
  <c r="AT6" i="8"/>
  <c r="AS6" i="8"/>
  <c r="AS8" i="8" s="1"/>
  <c r="AR6" i="8"/>
  <c r="AQ6" i="8"/>
  <c r="AP6" i="8"/>
  <c r="AP8" i="8" s="1"/>
  <c r="AO6" i="8" a="1"/>
  <c r="AO6" i="8" s="1"/>
  <c r="AN6" i="8"/>
  <c r="AM6" i="8"/>
  <c r="AL6" i="8"/>
  <c r="AK6" i="8"/>
  <c r="AJ6" i="8"/>
  <c r="AI6" i="8"/>
  <c r="AH6" i="8"/>
  <c r="AG6" i="8"/>
  <c r="AF6" i="8"/>
  <c r="AE6" i="8" a="1"/>
  <c r="AE6" i="8" s="1"/>
  <c r="AE8" i="8" s="1"/>
  <c r="I106" i="7"/>
  <c r="AB103" i="7"/>
  <c r="AB102" i="7"/>
  <c r="AY101" i="7"/>
  <c r="AX101" i="7"/>
  <c r="AW101" i="7"/>
  <c r="AV101" i="7"/>
  <c r="AU101" i="7"/>
  <c r="AT101" i="7"/>
  <c r="AS101" i="7"/>
  <c r="AR101" i="7"/>
  <c r="AQ101" i="7"/>
  <c r="AP101" i="7"/>
  <c r="AO101" i="7"/>
  <c r="AN101" i="7"/>
  <c r="AM101" i="7"/>
  <c r="AL101" i="7"/>
  <c r="AK101" i="7"/>
  <c r="AJ101" i="7"/>
  <c r="AI101" i="7"/>
  <c r="AH101" i="7"/>
  <c r="AG101" i="7"/>
  <c r="AF101" i="7"/>
  <c r="AE101" i="7"/>
  <c r="I101" i="7"/>
  <c r="AB100" i="7"/>
  <c r="AB99" i="7"/>
  <c r="AY98" i="7"/>
  <c r="AX98" i="7"/>
  <c r="AX91" i="7" s="1"/>
  <c r="AX90" i="7" s="1"/>
  <c r="AW98" i="7"/>
  <c r="AV98" i="7"/>
  <c r="AU98" i="7"/>
  <c r="AT98" i="7"/>
  <c r="AS98" i="7"/>
  <c r="AR98" i="7"/>
  <c r="AQ98" i="7"/>
  <c r="AP98" i="7"/>
  <c r="AP91" i="7" s="1"/>
  <c r="AP90" i="7" s="1"/>
  <c r="AO98" i="7"/>
  <c r="AN98" i="7"/>
  <c r="AM98" i="7"/>
  <c r="AL98" i="7"/>
  <c r="AK98" i="7"/>
  <c r="AJ98" i="7"/>
  <c r="AI98" i="7"/>
  <c r="AH98" i="7"/>
  <c r="AG98" i="7"/>
  <c r="AF98" i="7"/>
  <c r="AE98" i="7"/>
  <c r="AB97" i="7"/>
  <c r="AB96" i="7"/>
  <c r="AY95" i="7"/>
  <c r="AX95" i="7"/>
  <c r="AW95" i="7"/>
  <c r="AV95" i="7"/>
  <c r="AU95" i="7"/>
  <c r="AT95" i="7"/>
  <c r="AS95" i="7"/>
  <c r="AR95" i="7"/>
  <c r="AQ95" i="7"/>
  <c r="AP95" i="7"/>
  <c r="AO95" i="7"/>
  <c r="AN95" i="7"/>
  <c r="AM95" i="7"/>
  <c r="AL95" i="7"/>
  <c r="AK95" i="7"/>
  <c r="AJ95" i="7"/>
  <c r="AI95" i="7"/>
  <c r="AH95" i="7"/>
  <c r="AG95" i="7"/>
  <c r="AF95" i="7"/>
  <c r="AE95" i="7"/>
  <c r="AB94" i="7"/>
  <c r="AB93" i="7"/>
  <c r="AY92" i="7"/>
  <c r="AX92" i="7"/>
  <c r="AW92" i="7"/>
  <c r="AV92" i="7"/>
  <c r="AV91" i="7" s="1"/>
  <c r="AV90" i="7" s="1"/>
  <c r="AU92" i="7"/>
  <c r="AT92" i="7"/>
  <c r="AS92" i="7"/>
  <c r="AR92" i="7"/>
  <c r="AR91" i="7" s="1"/>
  <c r="AR90" i="7" s="1"/>
  <c r="AQ92" i="7"/>
  <c r="AP92" i="7"/>
  <c r="AO92" i="7"/>
  <c r="AN92" i="7"/>
  <c r="AN91" i="7" s="1"/>
  <c r="AN90" i="7" s="1"/>
  <c r="AM92" i="7"/>
  <c r="AL92" i="7"/>
  <c r="AK92" i="7"/>
  <c r="AJ92" i="7"/>
  <c r="AJ91" i="7" s="1"/>
  <c r="AJ90" i="7" s="1"/>
  <c r="AI92" i="7"/>
  <c r="AH92" i="7"/>
  <c r="AG92" i="7"/>
  <c r="AF92" i="7"/>
  <c r="AF91" i="7" s="1"/>
  <c r="AF90" i="7" s="1"/>
  <c r="AE92" i="7"/>
  <c r="AY91" i="7"/>
  <c r="AY90" i="7" s="1"/>
  <c r="AQ91" i="7"/>
  <c r="AQ90" i="7" s="1"/>
  <c r="AM91" i="7"/>
  <c r="AM90" i="7" s="1"/>
  <c r="I89" i="7"/>
  <c r="AY88" i="7" a="1"/>
  <c r="AY88" i="7" s="1"/>
  <c r="AX88" i="7" a="1"/>
  <c r="AX88" i="7" s="1"/>
  <c r="AW88" i="7" a="1"/>
  <c r="AW88" i="7" s="1"/>
  <c r="AV88" i="7" a="1"/>
  <c r="AV88" i="7" s="1"/>
  <c r="AU88" i="7" a="1"/>
  <c r="AU88" i="7" s="1"/>
  <c r="AT88" i="7" a="1"/>
  <c r="AT88" i="7" s="1"/>
  <c r="AS88" i="7" a="1"/>
  <c r="AS88" i="7" s="1"/>
  <c r="AR88" i="7" a="1"/>
  <c r="AR88" i="7" s="1"/>
  <c r="AQ88" i="7" a="1"/>
  <c r="AQ88" i="7" s="1"/>
  <c r="AP88" i="7" a="1"/>
  <c r="AP88" i="7" s="1"/>
  <c r="AO88" i="7" a="1"/>
  <c r="AO88" i="7" s="1"/>
  <c r="AN88" i="7" a="1"/>
  <c r="AN88" i="7" s="1"/>
  <c r="AM88" i="7" a="1"/>
  <c r="AM88" i="7" s="1"/>
  <c r="AL88" i="7" a="1"/>
  <c r="AL88" i="7" s="1"/>
  <c r="AK88" i="7" a="1"/>
  <c r="AK88" i="7" s="1"/>
  <c r="AJ88" i="7" a="1"/>
  <c r="AJ88" i="7" s="1"/>
  <c r="AI88" i="7" a="1"/>
  <c r="AI88" i="7" s="1"/>
  <c r="AH88" i="7" a="1"/>
  <c r="AH88" i="7" s="1"/>
  <c r="AG88" i="7" a="1"/>
  <c r="AG88" i="7" s="1"/>
  <c r="AF88" i="7" a="1"/>
  <c r="AF88" i="7" s="1"/>
  <c r="AE88" i="7" a="1"/>
  <c r="AE88" i="7" s="1"/>
  <c r="I88" i="7"/>
  <c r="U87" i="7"/>
  <c r="U88" i="7" s="1" a="1"/>
  <c r="U88" i="7" s="1"/>
  <c r="U89" i="7" s="1" a="1"/>
  <c r="U89" i="7" s="1"/>
  <c r="U90" i="7" s="1" a="1"/>
  <c r="U90" i="7" s="1"/>
  <c r="U91" i="7" s="1" a="1"/>
  <c r="U91" i="7" s="1"/>
  <c r="U92" i="7" s="1" a="1"/>
  <c r="U92" i="7" s="1"/>
  <c r="U93" i="7" s="1" a="1"/>
  <c r="U93" i="7" s="1"/>
  <c r="U94" i="7" s="1" a="1"/>
  <c r="U94" i="7" s="1"/>
  <c r="U95" i="7" s="1" a="1"/>
  <c r="U95" i="7" s="1"/>
  <c r="U96" i="7" s="1" a="1"/>
  <c r="U96" i="7" s="1"/>
  <c r="U97" i="7" s="1" a="1"/>
  <c r="U97" i="7" s="1"/>
  <c r="U98" i="7" s="1" a="1"/>
  <c r="U98" i="7" s="1"/>
  <c r="U99" i="7" s="1" a="1"/>
  <c r="U99" i="7" s="1"/>
  <c r="U100" i="7" s="1" a="1"/>
  <c r="U100" i="7" s="1"/>
  <c r="U101" i="7" s="1" a="1"/>
  <c r="U101" i="7" s="1"/>
  <c r="U102" i="7" s="1" a="1"/>
  <c r="U102" i="7" s="1"/>
  <c r="U103" i="7" s="1" a="1"/>
  <c r="U103" i="7" s="1"/>
  <c r="U104" i="7" s="1" a="1"/>
  <c r="U104" i="7" s="1"/>
  <c r="U105" i="7" s="1" a="1"/>
  <c r="U105" i="7" s="1"/>
  <c r="U106" i="7" s="1" a="1"/>
  <c r="U106" i="7" s="1"/>
  <c r="F87" i="7" a="1"/>
  <c r="F87" i="7" s="1"/>
  <c r="F88" i="7" s="1" a="1"/>
  <c r="F88" i="7" s="1"/>
  <c r="F89" i="7" s="1" a="1"/>
  <c r="F89" i="7" s="1"/>
  <c r="F90" i="7" s="1" a="1"/>
  <c r="F90" i="7" s="1"/>
  <c r="F91" i="7" s="1" a="1"/>
  <c r="F91" i="7" s="1"/>
  <c r="F92" i="7" s="1" a="1"/>
  <c r="F92" i="7" s="1"/>
  <c r="F93" i="7" s="1" a="1"/>
  <c r="F93" i="7" s="1"/>
  <c r="F94" i="7" s="1" a="1"/>
  <c r="F94" i="7" s="1"/>
  <c r="F95" i="7" s="1" a="1"/>
  <c r="F95" i="7" s="1"/>
  <c r="F96" i="7" s="1" a="1"/>
  <c r="F96" i="7" s="1"/>
  <c r="F97" i="7" s="1" a="1"/>
  <c r="F97" i="7" s="1"/>
  <c r="F98" i="7" s="1" a="1"/>
  <c r="F98" i="7" s="1"/>
  <c r="F99" i="7" s="1" a="1"/>
  <c r="F99" i="7" s="1"/>
  <c r="F100" i="7" s="1" a="1"/>
  <c r="F100" i="7" s="1"/>
  <c r="F101" i="7" s="1" a="1"/>
  <c r="F101" i="7" s="1"/>
  <c r="F102" i="7" s="1" a="1"/>
  <c r="F102" i="7" s="1"/>
  <c r="F103" i="7" s="1" a="1"/>
  <c r="F103" i="7" s="1"/>
  <c r="F104" i="7" s="1" a="1"/>
  <c r="F104" i="7" s="1"/>
  <c r="F105" i="7" s="1" a="1"/>
  <c r="F105" i="7" s="1"/>
  <c r="F106" i="7" s="1" a="1"/>
  <c r="F106" i="7" s="1"/>
  <c r="I86" i="7"/>
  <c r="AB83" i="7"/>
  <c r="AB82" i="7"/>
  <c r="AY81" i="7"/>
  <c r="AX81" i="7"/>
  <c r="AW81" i="7"/>
  <c r="AV81" i="7"/>
  <c r="AU81" i="7"/>
  <c r="AT81" i="7"/>
  <c r="AS81" i="7"/>
  <c r="AR81" i="7"/>
  <c r="AQ81" i="7"/>
  <c r="AP81" i="7"/>
  <c r="AO81" i="7"/>
  <c r="AN81" i="7"/>
  <c r="AM81" i="7"/>
  <c r="AL81" i="7"/>
  <c r="AK81" i="7"/>
  <c r="AJ81" i="7"/>
  <c r="AI81" i="7"/>
  <c r="AH81" i="7"/>
  <c r="AG81" i="7"/>
  <c r="AE81" i="7"/>
  <c r="I81" i="7"/>
  <c r="AB80" i="7"/>
  <c r="AB79" i="7"/>
  <c r="AY78" i="7"/>
  <c r="AX78" i="7"/>
  <c r="AW78" i="7"/>
  <c r="AV78" i="7"/>
  <c r="AU78" i="7"/>
  <c r="AT78" i="7"/>
  <c r="AS78" i="7"/>
  <c r="AR78" i="7"/>
  <c r="AQ78" i="7"/>
  <c r="AP78" i="7"/>
  <c r="AO78" i="7"/>
  <c r="AN78" i="7"/>
  <c r="AM78" i="7"/>
  <c r="AL78" i="7"/>
  <c r="AK78" i="7"/>
  <c r="AJ78" i="7"/>
  <c r="AI78" i="7"/>
  <c r="AH78" i="7"/>
  <c r="AG78" i="7"/>
  <c r="AF78" i="7"/>
  <c r="AB77" i="7"/>
  <c r="AB76" i="7"/>
  <c r="AY75" i="7"/>
  <c r="AX75" i="7"/>
  <c r="AW75" i="7"/>
  <c r="AV75" i="7"/>
  <c r="AU75" i="7"/>
  <c r="AT75" i="7"/>
  <c r="AS75" i="7"/>
  <c r="AR75" i="7"/>
  <c r="AQ75" i="7"/>
  <c r="AP75" i="7"/>
  <c r="AP71" i="7" s="1"/>
  <c r="AP70" i="7" s="1"/>
  <c r="AO75" i="7"/>
  <c r="AN75" i="7"/>
  <c r="AM75" i="7"/>
  <c r="AL75" i="7"/>
  <c r="AK75" i="7"/>
  <c r="AJ75" i="7"/>
  <c r="AI75" i="7"/>
  <c r="AH75" i="7"/>
  <c r="AG75" i="7"/>
  <c r="AF75" i="7"/>
  <c r="AE75" i="7"/>
  <c r="AB74" i="7"/>
  <c r="AB73" i="7"/>
  <c r="AY72" i="7"/>
  <c r="AY71" i="7" s="1"/>
  <c r="AY70" i="7" s="1"/>
  <c r="AX72" i="7"/>
  <c r="AW72" i="7"/>
  <c r="AV72" i="7"/>
  <c r="AU72" i="7"/>
  <c r="AT72" i="7"/>
  <c r="AS72" i="7"/>
  <c r="AR72" i="7"/>
  <c r="AQ72" i="7"/>
  <c r="AP72" i="7"/>
  <c r="AO72" i="7"/>
  <c r="AN72" i="7"/>
  <c r="AM72" i="7"/>
  <c r="AL72" i="7"/>
  <c r="AK72" i="7"/>
  <c r="AJ72" i="7"/>
  <c r="AI72" i="7"/>
  <c r="AH72" i="7"/>
  <c r="AG72" i="7"/>
  <c r="AF72" i="7"/>
  <c r="AE72" i="7"/>
  <c r="I69" i="7"/>
  <c r="AY68" i="7" a="1"/>
  <c r="AY68" i="7" s="1"/>
  <c r="AX68" i="7" a="1"/>
  <c r="AX68" i="7" s="1"/>
  <c r="AW68" i="7" a="1"/>
  <c r="AW68" i="7" s="1"/>
  <c r="AV68" i="7" a="1"/>
  <c r="AV68" i="7" s="1"/>
  <c r="AU68" i="7" a="1"/>
  <c r="AU68" i="7" s="1"/>
  <c r="AT68" i="7" a="1"/>
  <c r="AT68" i="7" s="1"/>
  <c r="AS68" i="7" a="1"/>
  <c r="AS68" i="7" s="1"/>
  <c r="AR68" i="7" a="1"/>
  <c r="AR68" i="7" s="1"/>
  <c r="AQ68" i="7" a="1"/>
  <c r="AQ68" i="7" s="1"/>
  <c r="AP68" i="7" a="1"/>
  <c r="AP68" i="7" s="1"/>
  <c r="AO68" i="7" a="1"/>
  <c r="AO68" i="7" s="1"/>
  <c r="AN68" i="7" a="1"/>
  <c r="AN68" i="7" s="1"/>
  <c r="AM68" i="7" a="1"/>
  <c r="AM68" i="7" s="1"/>
  <c r="AL68" i="7" a="1"/>
  <c r="AL68" i="7" s="1"/>
  <c r="AK68" i="7" a="1"/>
  <c r="AK68" i="7" s="1"/>
  <c r="AJ68" i="7" a="1"/>
  <c r="AJ68" i="7" s="1"/>
  <c r="AI68" i="7" a="1"/>
  <c r="AI68" i="7" s="1"/>
  <c r="AH68" i="7" a="1"/>
  <c r="AH68" i="7" s="1"/>
  <c r="AG68" i="7" a="1"/>
  <c r="AG68" i="7" s="1"/>
  <c r="AF68" i="7" a="1"/>
  <c r="AF68" i="7" s="1"/>
  <c r="AE68" i="7" a="1"/>
  <c r="AE68" i="7" s="1"/>
  <c r="I68" i="7"/>
  <c r="U67" i="7"/>
  <c r="U68" i="7" s="1" a="1"/>
  <c r="U68" i="7" s="1"/>
  <c r="U69" i="7" s="1" a="1"/>
  <c r="U69" i="7" s="1"/>
  <c r="U70" i="7" s="1" a="1"/>
  <c r="U70" i="7" s="1"/>
  <c r="U71" i="7" s="1" a="1"/>
  <c r="U71" i="7" s="1"/>
  <c r="U72" i="7" s="1" a="1"/>
  <c r="U72" i="7" s="1"/>
  <c r="U73" i="7" s="1" a="1"/>
  <c r="U73" i="7" s="1"/>
  <c r="U74" i="7" s="1" a="1"/>
  <c r="U74" i="7" s="1"/>
  <c r="U75" i="7" s="1" a="1"/>
  <c r="U75" i="7" s="1"/>
  <c r="U76" i="7" s="1" a="1"/>
  <c r="U76" i="7" s="1"/>
  <c r="U77" i="7" s="1" a="1"/>
  <c r="U77" i="7" s="1"/>
  <c r="U78" i="7" s="1" a="1"/>
  <c r="U78" i="7" s="1"/>
  <c r="U79" i="7" s="1" a="1"/>
  <c r="U79" i="7" s="1"/>
  <c r="U80" i="7" s="1" a="1"/>
  <c r="U80" i="7" s="1"/>
  <c r="U81" i="7" s="1" a="1"/>
  <c r="U81" i="7" s="1"/>
  <c r="U82" i="7" s="1" a="1"/>
  <c r="U82" i="7" s="1"/>
  <c r="U83" i="7" s="1" a="1"/>
  <c r="U83" i="7" s="1"/>
  <c r="U84" i="7" s="1" a="1"/>
  <c r="U84" i="7" s="1"/>
  <c r="U85" i="7" s="1" a="1"/>
  <c r="U85" i="7" s="1"/>
  <c r="U86" i="7" s="1" a="1"/>
  <c r="U86" i="7" s="1"/>
  <c r="F67" i="7" a="1"/>
  <c r="F67" i="7" s="1"/>
  <c r="F68" i="7" s="1" a="1"/>
  <c r="F68" i="7" s="1"/>
  <c r="F69" i="7" s="1" a="1"/>
  <c r="F69" i="7" s="1"/>
  <c r="F70" i="7" s="1" a="1"/>
  <c r="F70" i="7" s="1"/>
  <c r="F71" i="7" s="1" a="1"/>
  <c r="F71" i="7" s="1"/>
  <c r="F72" i="7" s="1" a="1"/>
  <c r="F72" i="7" s="1"/>
  <c r="F73" i="7" s="1" a="1"/>
  <c r="F73" i="7" s="1"/>
  <c r="F74" i="7" s="1" a="1"/>
  <c r="F74" i="7" s="1"/>
  <c r="F75" i="7" s="1" a="1"/>
  <c r="F75" i="7" s="1"/>
  <c r="F76" i="7" s="1" a="1"/>
  <c r="F76" i="7" s="1"/>
  <c r="F77" i="7" s="1" a="1"/>
  <c r="F77" i="7" s="1"/>
  <c r="F78" i="7" s="1" a="1"/>
  <c r="F78" i="7" s="1"/>
  <c r="F79" i="7" s="1" a="1"/>
  <c r="F79" i="7" s="1"/>
  <c r="F80" i="7" s="1" a="1"/>
  <c r="F80" i="7" s="1"/>
  <c r="F81" i="7" s="1" a="1"/>
  <c r="F81" i="7" s="1"/>
  <c r="F82" i="7" s="1" a="1"/>
  <c r="F82" i="7" s="1"/>
  <c r="F83" i="7" s="1" a="1"/>
  <c r="F83" i="7" s="1"/>
  <c r="F84" i="7" s="1" a="1"/>
  <c r="F84" i="7" s="1"/>
  <c r="F85" i="7" s="1" a="1"/>
  <c r="F85" i="7" s="1"/>
  <c r="F86" i="7" s="1" a="1"/>
  <c r="F86" i="7" s="1"/>
  <c r="I66" i="7"/>
  <c r="AB63" i="7"/>
  <c r="AB62" i="7"/>
  <c r="AY61" i="7"/>
  <c r="AX61" i="7"/>
  <c r="AW61" i="7"/>
  <c r="AV61" i="7"/>
  <c r="AU61" i="7"/>
  <c r="AT61" i="7"/>
  <c r="AS61" i="7"/>
  <c r="AR61" i="7"/>
  <c r="AQ61" i="7"/>
  <c r="AP61" i="7"/>
  <c r="AO61" i="7"/>
  <c r="AN61" i="7"/>
  <c r="AM61" i="7"/>
  <c r="AL61" i="7"/>
  <c r="AK61" i="7"/>
  <c r="AJ61" i="7"/>
  <c r="AI61" i="7"/>
  <c r="AH61" i="7"/>
  <c r="AG61" i="7"/>
  <c r="AF61" i="7"/>
  <c r="AE61" i="7"/>
  <c r="I61" i="7"/>
  <c r="AB60" i="7"/>
  <c r="AB59" i="7"/>
  <c r="AY58" i="7"/>
  <c r="AX58" i="7"/>
  <c r="AW58" i="7"/>
  <c r="AV58" i="7"/>
  <c r="AU58" i="7"/>
  <c r="AT58" i="7"/>
  <c r="AS58" i="7"/>
  <c r="AR58" i="7"/>
  <c r="AQ58" i="7"/>
  <c r="AP58" i="7"/>
  <c r="AO58" i="7"/>
  <c r="AN58" i="7"/>
  <c r="AM58" i="7"/>
  <c r="AL58" i="7"/>
  <c r="AK58" i="7"/>
  <c r="AJ58" i="7"/>
  <c r="AI58" i="7"/>
  <c r="AH58" i="7"/>
  <c r="AG58" i="7"/>
  <c r="AF58" i="7"/>
  <c r="AE58" i="7"/>
  <c r="AB57" i="7"/>
  <c r="AB56" i="7"/>
  <c r="AY55" i="7"/>
  <c r="AX55" i="7"/>
  <c r="AX51" i="7" s="1"/>
  <c r="AX50" i="7" s="1"/>
  <c r="AW55" i="7"/>
  <c r="AV55" i="7"/>
  <c r="AU55" i="7"/>
  <c r="AT55" i="7"/>
  <c r="AT51" i="7" s="1"/>
  <c r="AT50" i="7" s="1"/>
  <c r="AS55" i="7"/>
  <c r="AR55" i="7"/>
  <c r="AQ55" i="7"/>
  <c r="AP55" i="7"/>
  <c r="AO55" i="7"/>
  <c r="AN55" i="7"/>
  <c r="AM55" i="7"/>
  <c r="AL55" i="7"/>
  <c r="AL51" i="7" s="1"/>
  <c r="AL50" i="7" s="1"/>
  <c r="AK55" i="7"/>
  <c r="AJ55" i="7"/>
  <c r="AI55" i="7"/>
  <c r="AH55" i="7"/>
  <c r="AG55" i="7"/>
  <c r="AF55" i="7"/>
  <c r="AB54" i="7"/>
  <c r="AB53" i="7"/>
  <c r="AY52" i="7"/>
  <c r="AX52" i="7"/>
  <c r="AW52" i="7"/>
  <c r="AV52" i="7"/>
  <c r="AU52" i="7"/>
  <c r="AT52" i="7"/>
  <c r="AS52" i="7"/>
  <c r="AR52" i="7"/>
  <c r="AQ52" i="7"/>
  <c r="AP52" i="7"/>
  <c r="AO52" i="7"/>
  <c r="AN52" i="7"/>
  <c r="AM52" i="7"/>
  <c r="AL52" i="7"/>
  <c r="AK52" i="7"/>
  <c r="AJ52" i="7"/>
  <c r="AI52" i="7"/>
  <c r="AH52" i="7"/>
  <c r="AG52" i="7"/>
  <c r="AF52" i="7"/>
  <c r="AE52" i="7"/>
  <c r="I49" i="7"/>
  <c r="AY48" i="7" a="1"/>
  <c r="AY48" i="7" s="1"/>
  <c r="AX48" i="7" a="1"/>
  <c r="AX48" i="7" s="1"/>
  <c r="AW48" i="7" a="1"/>
  <c r="AW48" i="7" s="1"/>
  <c r="AV48" i="7" a="1"/>
  <c r="AV48" i="7" s="1"/>
  <c r="AU48" i="7" a="1"/>
  <c r="AU48" i="7" s="1"/>
  <c r="AT48" i="7" a="1"/>
  <c r="AT48" i="7" s="1"/>
  <c r="AS48" i="7" a="1"/>
  <c r="AS48" i="7" s="1"/>
  <c r="AR48" i="7" a="1"/>
  <c r="AR48" i="7" s="1"/>
  <c r="AQ48" i="7" a="1"/>
  <c r="AQ48" i="7" s="1"/>
  <c r="AP48" i="7" a="1"/>
  <c r="AP48" i="7" s="1"/>
  <c r="AO48" i="7" a="1"/>
  <c r="AO48" i="7" s="1"/>
  <c r="AN48" i="7" a="1"/>
  <c r="AN48" i="7" s="1"/>
  <c r="AM48" i="7" a="1"/>
  <c r="AM48" i="7" s="1"/>
  <c r="AL48" i="7" a="1"/>
  <c r="AL48" i="7" s="1"/>
  <c r="AK48" i="7" a="1"/>
  <c r="AK48" i="7" s="1"/>
  <c r="AJ48" i="7" a="1"/>
  <c r="AJ48" i="7" s="1"/>
  <c r="AI48" i="7" a="1"/>
  <c r="AI48" i="7" s="1"/>
  <c r="AH48" i="7" a="1"/>
  <c r="AH48" i="7" s="1"/>
  <c r="AG48" i="7" a="1"/>
  <c r="AG48" i="7" s="1"/>
  <c r="AE48" i="7" a="1"/>
  <c r="AE48" i="7" s="1"/>
  <c r="I48" i="7"/>
  <c r="U47" i="7"/>
  <c r="U48" i="7" s="1" a="1"/>
  <c r="U48" i="7" s="1"/>
  <c r="U49" i="7" s="1" a="1"/>
  <c r="U49" i="7" s="1"/>
  <c r="U50" i="7" s="1" a="1"/>
  <c r="U50" i="7" s="1"/>
  <c r="U51" i="7" s="1" a="1"/>
  <c r="U51" i="7" s="1"/>
  <c r="U52" i="7" s="1" a="1"/>
  <c r="U52" i="7" s="1"/>
  <c r="U53" i="7" s="1" a="1"/>
  <c r="U53" i="7" s="1"/>
  <c r="U54" i="7" s="1" a="1"/>
  <c r="U54" i="7" s="1"/>
  <c r="U55" i="7" s="1" a="1"/>
  <c r="U55" i="7" s="1"/>
  <c r="U56" i="7" s="1" a="1"/>
  <c r="U56" i="7" s="1"/>
  <c r="U57" i="7" s="1" a="1"/>
  <c r="U57" i="7" s="1"/>
  <c r="U58" i="7" s="1" a="1"/>
  <c r="U58" i="7" s="1"/>
  <c r="U59" i="7" s="1" a="1"/>
  <c r="U59" i="7" s="1"/>
  <c r="U60" i="7" s="1" a="1"/>
  <c r="U60" i="7" s="1"/>
  <c r="U61" i="7" s="1" a="1"/>
  <c r="U61" i="7" s="1"/>
  <c r="U62" i="7" s="1" a="1"/>
  <c r="U62" i="7" s="1"/>
  <c r="U63" i="7" s="1" a="1"/>
  <c r="U63" i="7" s="1"/>
  <c r="U64" i="7" s="1" a="1"/>
  <c r="U64" i="7" s="1"/>
  <c r="U65" i="7" s="1" a="1"/>
  <c r="U65" i="7" s="1"/>
  <c r="U66" i="7" s="1" a="1"/>
  <c r="U66" i="7" s="1"/>
  <c r="F47" i="7" a="1"/>
  <c r="F47" i="7" s="1"/>
  <c r="F48" i="7" s="1" a="1"/>
  <c r="F48" i="7" s="1"/>
  <c r="F49" i="7" s="1" a="1"/>
  <c r="F49" i="7" s="1"/>
  <c r="F50" i="7" s="1" a="1"/>
  <c r="F50" i="7" s="1"/>
  <c r="F51" i="7" s="1" a="1"/>
  <c r="F51" i="7" s="1"/>
  <c r="F52" i="7" s="1" a="1"/>
  <c r="F52" i="7" s="1"/>
  <c r="F53" i="7" s="1" a="1"/>
  <c r="F53" i="7" s="1"/>
  <c r="F54" i="7" s="1" a="1"/>
  <c r="F54" i="7" s="1"/>
  <c r="F55" i="7" s="1" a="1"/>
  <c r="F55" i="7" s="1"/>
  <c r="F56" i="7" s="1" a="1"/>
  <c r="F56" i="7" s="1"/>
  <c r="F57" i="7" s="1" a="1"/>
  <c r="F57" i="7" s="1"/>
  <c r="F58" i="7" s="1" a="1"/>
  <c r="F58" i="7" s="1"/>
  <c r="F59" i="7" s="1" a="1"/>
  <c r="F59" i="7" s="1"/>
  <c r="F60" i="7" s="1" a="1"/>
  <c r="F60" i="7" s="1"/>
  <c r="F61" i="7" s="1" a="1"/>
  <c r="F61" i="7" s="1"/>
  <c r="F62" i="7" s="1" a="1"/>
  <c r="F62" i="7" s="1"/>
  <c r="F63" i="7" s="1" a="1"/>
  <c r="F63" i="7" s="1"/>
  <c r="F64" i="7" s="1" a="1"/>
  <c r="F64" i="7" s="1"/>
  <c r="F65" i="7" s="1" a="1"/>
  <c r="F65" i="7" s="1"/>
  <c r="F66" i="7" s="1" a="1"/>
  <c r="F66" i="7" s="1"/>
  <c r="I46" i="7"/>
  <c r="AB43" i="7"/>
  <c r="AB42" i="7"/>
  <c r="AY41" i="7"/>
  <c r="AX41" i="7"/>
  <c r="AW41" i="7"/>
  <c r="AV41" i="7"/>
  <c r="AU41" i="7"/>
  <c r="AT41" i="7"/>
  <c r="AS41" i="7"/>
  <c r="AR41" i="7"/>
  <c r="AQ41" i="7"/>
  <c r="AP41" i="7"/>
  <c r="AO41" i="7"/>
  <c r="AN41" i="7"/>
  <c r="AM41" i="7"/>
  <c r="AL41" i="7"/>
  <c r="AK41" i="7"/>
  <c r="AJ41" i="7"/>
  <c r="AI41" i="7"/>
  <c r="AH41" i="7"/>
  <c r="AG41" i="7"/>
  <c r="AF41" i="7"/>
  <c r="AE41" i="7"/>
  <c r="I41" i="7"/>
  <c r="AB40" i="7"/>
  <c r="AB39" i="7"/>
  <c r="AY38" i="7"/>
  <c r="AX38" i="7"/>
  <c r="AW38" i="7"/>
  <c r="AV38" i="7"/>
  <c r="AU38" i="7"/>
  <c r="AT38" i="7"/>
  <c r="AS38" i="7"/>
  <c r="AR38" i="7"/>
  <c r="AQ38" i="7"/>
  <c r="AP38" i="7"/>
  <c r="AO38" i="7"/>
  <c r="AN38" i="7"/>
  <c r="AM38" i="7"/>
  <c r="AL38" i="7"/>
  <c r="AK38" i="7"/>
  <c r="AJ38" i="7"/>
  <c r="AI38" i="7"/>
  <c r="AH38" i="7"/>
  <c r="AG38" i="7"/>
  <c r="AF38" i="7"/>
  <c r="AE38" i="7"/>
  <c r="AB37" i="7"/>
  <c r="AB36" i="7"/>
  <c r="AY35" i="7"/>
  <c r="AX35" i="7"/>
  <c r="AW35" i="7"/>
  <c r="AV35" i="7"/>
  <c r="AU35" i="7"/>
  <c r="AT35" i="7"/>
  <c r="AS35" i="7"/>
  <c r="AR35" i="7"/>
  <c r="AQ35" i="7"/>
  <c r="AP35" i="7"/>
  <c r="AO35" i="7"/>
  <c r="AN35" i="7"/>
  <c r="AM35" i="7"/>
  <c r="AL35" i="7"/>
  <c r="AK35" i="7"/>
  <c r="AJ35" i="7"/>
  <c r="AI35" i="7"/>
  <c r="AH35" i="7"/>
  <c r="AG35" i="7"/>
  <c r="AF35" i="7"/>
  <c r="AE35" i="7"/>
  <c r="AB34" i="7"/>
  <c r="AB33" i="7"/>
  <c r="AY32" i="7"/>
  <c r="AX32" i="7"/>
  <c r="AW32" i="7"/>
  <c r="AV32" i="7"/>
  <c r="AU32" i="7"/>
  <c r="AT32" i="7"/>
  <c r="AS32" i="7"/>
  <c r="AR32" i="7"/>
  <c r="AQ32" i="7"/>
  <c r="AP32" i="7"/>
  <c r="AO32" i="7"/>
  <c r="AN32" i="7"/>
  <c r="AM32" i="7"/>
  <c r="AL32" i="7"/>
  <c r="AK32" i="7"/>
  <c r="AJ32" i="7"/>
  <c r="AI32" i="7"/>
  <c r="AI31" i="7" s="1"/>
  <c r="AI30" i="7" s="1"/>
  <c r="AH32" i="7"/>
  <c r="AG32" i="7"/>
  <c r="AF32" i="7"/>
  <c r="AE32" i="7"/>
  <c r="AE31" i="7" s="1"/>
  <c r="AE30" i="7" s="1"/>
  <c r="I29" i="7"/>
  <c r="AY28" i="7" a="1"/>
  <c r="AY28" i="7" s="1"/>
  <c r="AX28" i="7" a="1"/>
  <c r="AX28" i="7" s="1"/>
  <c r="AW28" i="7" a="1"/>
  <c r="AW28" i="7" s="1"/>
  <c r="AV28" i="7" a="1"/>
  <c r="AV28" i="7" s="1"/>
  <c r="AU28" i="7" a="1"/>
  <c r="AU28" i="7" s="1"/>
  <c r="AT28" i="7" a="1"/>
  <c r="AT28" i="7" s="1"/>
  <c r="AS28" i="7" a="1"/>
  <c r="AS28" i="7" s="1"/>
  <c r="AR28" i="7" a="1"/>
  <c r="AR28" i="7" s="1"/>
  <c r="AQ28" i="7" a="1"/>
  <c r="AQ28" i="7" s="1"/>
  <c r="AP28" i="7" a="1"/>
  <c r="AP28" i="7" s="1"/>
  <c r="AO28" i="7" a="1"/>
  <c r="AO28" i="7" s="1"/>
  <c r="AN28" i="7" a="1"/>
  <c r="AN28" i="7" s="1"/>
  <c r="AM28" i="7" a="1"/>
  <c r="AM28" i="7" s="1"/>
  <c r="AL28" i="7" a="1"/>
  <c r="AL28" i="7" s="1"/>
  <c r="AK28" i="7" a="1"/>
  <c r="AK28" i="7" s="1"/>
  <c r="AJ28" i="7" a="1"/>
  <c r="AJ28" i="7" s="1"/>
  <c r="AI28" i="7" a="1"/>
  <c r="AI28" i="7" s="1"/>
  <c r="AH28" i="7" a="1"/>
  <c r="AH28" i="7" s="1"/>
  <c r="AG28" i="7" a="1"/>
  <c r="AG28" i="7" s="1"/>
  <c r="AF28" i="7" a="1"/>
  <c r="AF28" i="7" s="1"/>
  <c r="AE28" i="7" a="1"/>
  <c r="AE28" i="7" s="1"/>
  <c r="I28" i="7"/>
  <c r="U27" i="7"/>
  <c r="U28" i="7" s="1" a="1"/>
  <c r="U28" i="7" s="1"/>
  <c r="U29" i="7" s="1" a="1"/>
  <c r="U29" i="7" s="1"/>
  <c r="U30" i="7" s="1" a="1"/>
  <c r="U30" i="7" s="1"/>
  <c r="U31" i="7" s="1" a="1"/>
  <c r="U31" i="7" s="1"/>
  <c r="U32" i="7" s="1" a="1"/>
  <c r="U32" i="7" s="1"/>
  <c r="U33" i="7" s="1" a="1"/>
  <c r="U33" i="7" s="1"/>
  <c r="U34" i="7" s="1" a="1"/>
  <c r="U34" i="7" s="1"/>
  <c r="U35" i="7" s="1" a="1"/>
  <c r="U35" i="7" s="1"/>
  <c r="U36" i="7" s="1" a="1"/>
  <c r="U36" i="7" s="1"/>
  <c r="U37" i="7" s="1" a="1"/>
  <c r="U37" i="7" s="1"/>
  <c r="U38" i="7" s="1" a="1"/>
  <c r="U38" i="7" s="1"/>
  <c r="U39" i="7" s="1" a="1"/>
  <c r="U39" i="7" s="1"/>
  <c r="U40" i="7" s="1" a="1"/>
  <c r="U40" i="7" s="1"/>
  <c r="U41" i="7" s="1" a="1"/>
  <c r="U41" i="7" s="1"/>
  <c r="U42" i="7" s="1" a="1"/>
  <c r="U42" i="7" s="1"/>
  <c r="U43" i="7" s="1" a="1"/>
  <c r="U43" i="7" s="1"/>
  <c r="U44" i="7" s="1" a="1"/>
  <c r="U44" i="7" s="1"/>
  <c r="U45" i="7" s="1" a="1"/>
  <c r="U45" i="7" s="1"/>
  <c r="U46" i="7" s="1" a="1"/>
  <c r="U46" i="7" s="1"/>
  <c r="F27" i="7" a="1"/>
  <c r="F27" i="7" s="1"/>
  <c r="AY24" i="7"/>
  <c r="AX24" i="7"/>
  <c r="AW24" i="7"/>
  <c r="AV24" i="7"/>
  <c r="AU24" i="7"/>
  <c r="AT24" i="7"/>
  <c r="AS24" i="7"/>
  <c r="AR24" i="7"/>
  <c r="AQ24" i="7"/>
  <c r="AP24" i="7"/>
  <c r="AO24" i="7"/>
  <c r="AN24" i="7"/>
  <c r="AM24" i="7"/>
  <c r="AL24" i="7"/>
  <c r="AK24" i="7"/>
  <c r="AJ24" i="7"/>
  <c r="AI24" i="7"/>
  <c r="AH24" i="7"/>
  <c r="AG24" i="7"/>
  <c r="AF24" i="7"/>
  <c r="AE24" i="7"/>
  <c r="AZ11" i="7" a="1"/>
  <c r="AZ11" i="7" s="1"/>
  <c r="AY10" i="7" a="1"/>
  <c r="AY10" i="7" s="1"/>
  <c r="AX10" i="7" a="1"/>
  <c r="AX10" i="7" s="1"/>
  <c r="AW10" i="7" a="1"/>
  <c r="AW10" i="7" s="1"/>
  <c r="AV10" i="7" a="1"/>
  <c r="AV10" i="7" s="1"/>
  <c r="AU10" i="7" a="1"/>
  <c r="AU10" i="7" s="1"/>
  <c r="AT10" i="7" a="1"/>
  <c r="AT10" i="7" s="1"/>
  <c r="AS10" i="7" a="1"/>
  <c r="AS10" i="7" s="1"/>
  <c r="AR10" i="7" a="1"/>
  <c r="AR10" i="7" s="1"/>
  <c r="AQ10" i="7" a="1"/>
  <c r="AQ10" i="7" s="1"/>
  <c r="AP10" i="7" a="1"/>
  <c r="AP10" i="7" s="1"/>
  <c r="AO10" i="7" a="1"/>
  <c r="AO10" i="7" s="1"/>
  <c r="AN10" i="7" a="1"/>
  <c r="AN10" i="7" s="1"/>
  <c r="AM10" i="7" a="1"/>
  <c r="AM10" i="7" s="1"/>
  <c r="AL10" i="7" a="1"/>
  <c r="AL10" i="7" s="1"/>
  <c r="AK10" i="7" a="1"/>
  <c r="AK10" i="7" s="1"/>
  <c r="AJ10" i="7" a="1"/>
  <c r="AJ10" i="7" s="1"/>
  <c r="AI10" i="7" a="1"/>
  <c r="AI10" i="7" s="1"/>
  <c r="AH10" i="7" a="1"/>
  <c r="AH10" i="7" s="1"/>
  <c r="AG10" i="7" a="1"/>
  <c r="AG10" i="7" s="1"/>
  <c r="AF10" i="7" a="1"/>
  <c r="AF10" i="7" s="1"/>
  <c r="AE10" i="7" a="1"/>
  <c r="AE10" i="7" s="1"/>
  <c r="AY9" i="7"/>
  <c r="AX9" i="7"/>
  <c r="AW9" i="7"/>
  <c r="AV9" i="7"/>
  <c r="AU9" i="7"/>
  <c r="AT9" i="7"/>
  <c r="AS9" i="7"/>
  <c r="AR9" i="7"/>
  <c r="AQ9" i="7"/>
  <c r="AP9" i="7" a="1"/>
  <c r="AP9" i="7" s="1"/>
  <c r="AO9" i="7"/>
  <c r="AN9" i="7"/>
  <c r="AM9" i="7"/>
  <c r="AL9" i="7"/>
  <c r="AK9" i="7"/>
  <c r="AJ9" i="7"/>
  <c r="AI9" i="7"/>
  <c r="AH9" i="7"/>
  <c r="AG9" i="7"/>
  <c r="AF9" i="7" a="1"/>
  <c r="AF9" i="7" s="1"/>
  <c r="AE9" i="7"/>
  <c r="AY7" i="7" a="1"/>
  <c r="AY7" i="7" s="1"/>
  <c r="AX7" i="7" a="1"/>
  <c r="AX7" i="7" s="1"/>
  <c r="AW7" i="7" a="1"/>
  <c r="AW7" i="7" s="1"/>
  <c r="AV7" i="7" a="1"/>
  <c r="AV7" i="7" s="1"/>
  <c r="AU7" i="7" a="1"/>
  <c r="AU7" i="7" s="1"/>
  <c r="AT7" i="7" a="1"/>
  <c r="AT7" i="7" s="1"/>
  <c r="AS7" i="7" a="1"/>
  <c r="AS7" i="7" s="1"/>
  <c r="AR7" i="7" a="1"/>
  <c r="AR7" i="7" s="1"/>
  <c r="AQ7" i="7" a="1"/>
  <c r="AQ7" i="7" s="1"/>
  <c r="AP7" i="7" a="1"/>
  <c r="AP7" i="7" s="1"/>
  <c r="AO7" i="7" a="1"/>
  <c r="AO7" i="7" s="1"/>
  <c r="AN7" i="7" a="1"/>
  <c r="AN7" i="7" s="1"/>
  <c r="AM7" i="7" a="1"/>
  <c r="AM7" i="7" s="1"/>
  <c r="AL7" i="7" a="1"/>
  <c r="AL7" i="7" s="1"/>
  <c r="AK7" i="7" a="1"/>
  <c r="AK7" i="7" s="1"/>
  <c r="AJ7" i="7" a="1"/>
  <c r="AJ7" i="7" s="1"/>
  <c r="AI7" i="7" a="1"/>
  <c r="AI7" i="7" s="1"/>
  <c r="AH7" i="7" a="1"/>
  <c r="AH7" i="7" s="1"/>
  <c r="AG7" i="7" a="1"/>
  <c r="AG7" i="7" s="1"/>
  <c r="AF7" i="7" a="1"/>
  <c r="AF7" i="7" s="1"/>
  <c r="AE7" i="7" a="1"/>
  <c r="AE7" i="7" s="1"/>
  <c r="AY6" i="7"/>
  <c r="AX6" i="7"/>
  <c r="AW6" i="7"/>
  <c r="AV6" i="7"/>
  <c r="AU6" i="7"/>
  <c r="AT6" i="7"/>
  <c r="AS6" i="7"/>
  <c r="AR6" i="7"/>
  <c r="AQ6" i="7"/>
  <c r="AP6" i="7" a="1"/>
  <c r="AP6" i="7" s="1"/>
  <c r="AO6" i="7"/>
  <c r="AN6" i="7"/>
  <c r="AM6" i="7"/>
  <c r="AL6" i="7"/>
  <c r="AK6" i="7"/>
  <c r="AJ6" i="7"/>
  <c r="AI6" i="7"/>
  <c r="AH6" i="7"/>
  <c r="AG6" i="7"/>
  <c r="AF6" i="7" a="1"/>
  <c r="AF6" i="7" s="1"/>
  <c r="AE6" i="7"/>
  <c r="AQ45" i="6" a="1"/>
  <c r="AQ45" i="6" s="1"/>
  <c r="AP45" i="6" a="1"/>
  <c r="AP45" i="6" s="1"/>
  <c r="AO45" i="6" a="1"/>
  <c r="AO45" i="6" s="1"/>
  <c r="AN45" i="6" a="1"/>
  <c r="AN45" i="6" s="1"/>
  <c r="AC45" i="6"/>
  <c r="AM45" i="6" s="1" a="1"/>
  <c r="AM45" i="6" s="1"/>
  <c r="AQ44" i="6" a="1"/>
  <c r="AQ44" i="6" s="1"/>
  <c r="AP44" i="6" a="1"/>
  <c r="AP44" i="6" s="1"/>
  <c r="AO44" i="6" a="1"/>
  <c r="AO44" i="6" s="1"/>
  <c r="AN44" i="6" a="1"/>
  <c r="AN44" i="6" s="1"/>
  <c r="AC44" i="6"/>
  <c r="AM44" i="6" s="1" a="1"/>
  <c r="AM44" i="6" s="1"/>
  <c r="AQ43" i="6" a="1"/>
  <c r="AQ43" i="6" s="1"/>
  <c r="AP43" i="6" a="1"/>
  <c r="AP43" i="6" s="1"/>
  <c r="AO43" i="6" a="1"/>
  <c r="AO43" i="6" s="1"/>
  <c r="AN43" i="6" a="1"/>
  <c r="AN43" i="6" s="1"/>
  <c r="AC43" i="6"/>
  <c r="AM43" i="6" s="1" a="1"/>
  <c r="AM43" i="6" s="1"/>
  <c r="U41" i="6"/>
  <c r="F41" i="6" a="1"/>
  <c r="F41" i="6" s="1"/>
  <c r="F42" i="6" s="1" a="1"/>
  <c r="F42" i="6" s="1"/>
  <c r="F43" i="6" s="1" a="1"/>
  <c r="F43" i="6" s="1"/>
  <c r="U43" i="6" s="1"/>
  <c r="AQ38" i="6" a="1"/>
  <c r="AQ38" i="6" s="1"/>
  <c r="AP38" i="6" a="1"/>
  <c r="AP38" i="6" s="1"/>
  <c r="AO38" i="6" a="1"/>
  <c r="AO38" i="6" s="1"/>
  <c r="AN38" i="6" a="1"/>
  <c r="AN38" i="6" s="1"/>
  <c r="AC38" i="6"/>
  <c r="AM38" i="6" s="1" a="1"/>
  <c r="AM38" i="6" s="1"/>
  <c r="AQ37" i="6" a="1"/>
  <c r="AQ37" i="6" s="1"/>
  <c r="AP37" i="6" a="1"/>
  <c r="AP37" i="6" s="1"/>
  <c r="AO37" i="6" a="1"/>
  <c r="AO37" i="6" s="1"/>
  <c r="AN37" i="6" a="1"/>
  <c r="AN37" i="6" s="1"/>
  <c r="AC37" i="6"/>
  <c r="AM37" i="6" s="1" a="1"/>
  <c r="AM37" i="6" s="1"/>
  <c r="U35" i="6"/>
  <c r="F35" i="6" a="1"/>
  <c r="F35" i="6" s="1"/>
  <c r="F36" i="6" s="1" a="1"/>
  <c r="F36" i="6" s="1"/>
  <c r="F37" i="6" s="1" a="1"/>
  <c r="F37" i="6" s="1"/>
  <c r="AQ33" i="6" a="1"/>
  <c r="AQ33" i="6" s="1"/>
  <c r="AP33" i="6" a="1"/>
  <c r="AP33" i="6" s="1"/>
  <c r="AO33" i="6" a="1"/>
  <c r="AO33" i="6" s="1"/>
  <c r="AN33" i="6" a="1"/>
  <c r="AN33" i="6" s="1"/>
  <c r="AC33" i="6"/>
  <c r="AM33" i="6" s="1" a="1"/>
  <c r="AM33" i="6" s="1"/>
  <c r="AQ32" i="6" a="1"/>
  <c r="AQ32" i="6" s="1"/>
  <c r="AP32" i="6" a="1"/>
  <c r="AP32" i="6" s="1"/>
  <c r="AO32" i="6" a="1"/>
  <c r="AO32" i="6" s="1"/>
  <c r="AN32" i="6" a="1"/>
  <c r="AN32" i="6" s="1"/>
  <c r="AC32" i="6"/>
  <c r="AM32" i="6" s="1" a="1"/>
  <c r="AM32" i="6" s="1"/>
  <c r="U30" i="6"/>
  <c r="F30" i="6" a="1"/>
  <c r="F30" i="6" s="1"/>
  <c r="F31" i="6" s="1" a="1"/>
  <c r="F31" i="6" s="1"/>
  <c r="F32" i="6" s="1" a="1"/>
  <c r="F32" i="6" s="1"/>
  <c r="AQ28" i="6" a="1"/>
  <c r="AQ28" i="6" s="1"/>
  <c r="AP28" i="6" a="1"/>
  <c r="AP28" i="6" s="1"/>
  <c r="AO28" i="6" a="1"/>
  <c r="AO28" i="6" s="1"/>
  <c r="AN28" i="6" a="1"/>
  <c r="AN28" i="6" s="1"/>
  <c r="AC28" i="6"/>
  <c r="AM28" i="6" s="1" a="1"/>
  <c r="AM28" i="6" s="1"/>
  <c r="U26" i="6"/>
  <c r="F26" i="6" a="1"/>
  <c r="F26" i="6" s="1"/>
  <c r="F27" i="6" s="1" a="1"/>
  <c r="F27" i="6" s="1"/>
  <c r="F28" i="6" s="1" a="1"/>
  <c r="F28" i="6" s="1"/>
  <c r="AH9" i="6" a="1"/>
  <c r="AH9" i="6" s="1"/>
  <c r="AH6" i="6" a="1"/>
  <c r="AH6" i="6" s="1"/>
  <c r="AG6" i="6" a="1"/>
  <c r="AG6" i="6" s="1"/>
  <c r="AF6" i="6"/>
  <c r="AE6" i="6"/>
  <c r="AN39" i="5" a="1"/>
  <c r="AN39" i="5" s="1"/>
  <c r="AM39" i="5" a="1"/>
  <c r="AM39" i="5" s="1"/>
  <c r="AL39" i="5" a="1"/>
  <c r="AL39" i="5" s="1"/>
  <c r="AN38" i="5" a="1"/>
  <c r="AN38" i="5" s="1"/>
  <c r="AM38" i="5" a="1"/>
  <c r="AM38" i="5" s="1"/>
  <c r="AL38" i="5" a="1"/>
  <c r="AL38" i="5" s="1"/>
  <c r="U37" i="5"/>
  <c r="U40" i="5" s="1" a="1"/>
  <c r="U40" i="5" s="1"/>
  <c r="U39" i="5" s="1"/>
  <c r="U38" i="5" s="1"/>
  <c r="F37" i="5" a="1"/>
  <c r="F37" i="5" s="1"/>
  <c r="F38" i="5" s="1" a="1"/>
  <c r="F38" i="5" s="1"/>
  <c r="F39" i="5" s="1" a="1"/>
  <c r="F39" i="5" s="1"/>
  <c r="F40" i="5" s="1" a="1"/>
  <c r="F40" i="5" s="1"/>
  <c r="AN35" i="5" a="1"/>
  <c r="AN35" i="5" s="1"/>
  <c r="AM35" i="5" a="1"/>
  <c r="AM35" i="5" s="1"/>
  <c r="AL35" i="5" a="1"/>
  <c r="AL35" i="5" s="1"/>
  <c r="AN34" i="5" a="1"/>
  <c r="AN34" i="5" s="1"/>
  <c r="AM34" i="5" a="1"/>
  <c r="AM34" i="5" s="1"/>
  <c r="AL34" i="5" a="1"/>
  <c r="AL34" i="5" s="1"/>
  <c r="U33" i="5"/>
  <c r="U36" i="5" s="1" a="1"/>
  <c r="U36" i="5" s="1"/>
  <c r="U35" i="5" s="1"/>
  <c r="U34" i="5" s="1"/>
  <c r="F33" i="5" a="1"/>
  <c r="F33" i="5" s="1"/>
  <c r="F34" i="5" s="1" a="1"/>
  <c r="F34" i="5" s="1"/>
  <c r="F35" i="5" s="1" a="1"/>
  <c r="F35" i="5" s="1"/>
  <c r="F36" i="5" s="1" a="1"/>
  <c r="F36" i="5" s="1"/>
  <c r="AN31" i="5" a="1"/>
  <c r="AN31" i="5"/>
  <c r="AM31" i="5" a="1"/>
  <c r="AM31" i="5" s="1"/>
  <c r="AL31" i="5" a="1"/>
  <c r="AL31" i="5" s="1"/>
  <c r="AN30" i="5" a="1"/>
  <c r="AN30" i="5" s="1"/>
  <c r="AM30" i="5" a="1"/>
  <c r="AM30" i="5" s="1"/>
  <c r="AL30" i="5" a="1"/>
  <c r="AL30" i="5" s="1"/>
  <c r="U29" i="5"/>
  <c r="U32" i="5" s="1" a="1"/>
  <c r="U32" i="5" s="1"/>
  <c r="U31" i="5" s="1"/>
  <c r="U30" i="5" s="1"/>
  <c r="F29" i="5" a="1"/>
  <c r="F29" i="5" s="1"/>
  <c r="F30" i="5" s="1" a="1"/>
  <c r="F30" i="5" s="1"/>
  <c r="F31" i="5" s="1" a="1"/>
  <c r="F31" i="5" s="1"/>
  <c r="F32" i="5" s="1" a="1"/>
  <c r="F32" i="5" s="1"/>
  <c r="AN27" i="5" a="1"/>
  <c r="AN27" i="5" s="1"/>
  <c r="AM27" i="5" a="1"/>
  <c r="AM27" i="5" s="1"/>
  <c r="AL27" i="5" a="1"/>
  <c r="AL27" i="5" s="1"/>
  <c r="U26" i="5"/>
  <c r="U28" i="5" s="1" a="1"/>
  <c r="U28" i="5" s="1"/>
  <c r="U27" i="5" s="1"/>
  <c r="F26" i="5" a="1"/>
  <c r="F26" i="5" s="1"/>
  <c r="F27" i="5" s="1" a="1"/>
  <c r="F27" i="5" s="1"/>
  <c r="F28" i="5" s="1" a="1"/>
  <c r="F28" i="5" s="1"/>
  <c r="AG9" i="5" a="1"/>
  <c r="AG9" i="5" s="1"/>
  <c r="AF9" i="5" a="1"/>
  <c r="AF9" i="5" s="1"/>
  <c r="AE245" i="4" a="1"/>
  <c r="AE245" i="4" s="1"/>
  <c r="AE243" i="4" a="1"/>
  <c r="AE243" i="4" s="1"/>
  <c r="AE242" i="4" a="1"/>
  <c r="AE242" i="4" s="1"/>
  <c r="AO240" i="4" a="1"/>
  <c r="AO240" i="4" s="1"/>
  <c r="W240" i="4"/>
  <c r="AE233" i="4" a="1"/>
  <c r="AE233" i="4" s="1"/>
  <c r="AE232" i="4" a="1"/>
  <c r="AE232" i="4" s="1"/>
  <c r="AE231" i="4" a="1"/>
  <c r="AE231" i="4" s="1"/>
  <c r="AD232" i="4" s="1"/>
  <c r="AE230" i="4"/>
  <c r="N219" i="4" a="1"/>
  <c r="N219" i="4" s="1"/>
  <c r="AO218" i="4" a="1"/>
  <c r="AO218" i="4" s="1"/>
  <c r="AO219" i="4" s="1" a="1"/>
  <c r="AO219" i="4" s="1"/>
  <c r="AO220" i="4" s="1" a="1"/>
  <c r="AO220" i="4" s="1"/>
  <c r="AO221" i="4" s="1" a="1"/>
  <c r="AO221" i="4" s="1"/>
  <c r="AO222" i="4" s="1" a="1"/>
  <c r="AO222" i="4" s="1"/>
  <c r="AO223" i="4" s="1" a="1"/>
  <c r="AO223" i="4" s="1"/>
  <c r="AO224" i="4" s="1" a="1"/>
  <c r="AO224" i="4" s="1"/>
  <c r="AO225" i="4" s="1" a="1"/>
  <c r="AO225" i="4" s="1"/>
  <c r="AO226" i="4" s="1" a="1"/>
  <c r="AO226" i="4" s="1"/>
  <c r="AO227" i="4" s="1" a="1"/>
  <c r="AO227" i="4" s="1"/>
  <c r="AO228" i="4" s="1" a="1"/>
  <c r="AO228" i="4" s="1"/>
  <c r="AO229" i="4" s="1" a="1"/>
  <c r="AO229" i="4" s="1"/>
  <c r="AO230" i="4" s="1" a="1"/>
  <c r="AO230" i="4" s="1"/>
  <c r="AO231" i="4" s="1" a="1"/>
  <c r="AO231" i="4" s="1"/>
  <c r="AO232" i="4" s="1" a="1"/>
  <c r="AO232" i="4" s="1"/>
  <c r="AO233" i="4" s="1" a="1"/>
  <c r="AO233" i="4" s="1"/>
  <c r="AM218" i="4" a="1"/>
  <c r="AM218" i="4" s="1"/>
  <c r="AL218" i="4" a="1"/>
  <c r="AL218" i="4" s="1"/>
  <c r="AN218" i="4" s="1"/>
  <c r="AK218" i="4" a="1"/>
  <c r="AK218" i="4" s="1"/>
  <c r="AJ218" i="4" a="1"/>
  <c r="AJ218" i="4" s="1"/>
  <c r="AI218" i="4" a="1"/>
  <c r="AI218" i="4" s="1"/>
  <c r="AH218" i="4" a="1"/>
  <c r="AH218" i="4" s="1"/>
  <c r="AD218" i="4"/>
  <c r="AG218" i="4" s="1"/>
  <c r="W218" i="4"/>
  <c r="W219" i="4" s="1" a="1"/>
  <c r="W219" i="4" s="1"/>
  <c r="W220" i="4" s="1" a="1"/>
  <c r="W220" i="4" s="1"/>
  <c r="W221" i="4" s="1" a="1"/>
  <c r="W221" i="4" s="1"/>
  <c r="W222" i="4" s="1" a="1"/>
  <c r="W222" i="4" s="1"/>
  <c r="W223" i="4" s="1" a="1"/>
  <c r="W223" i="4" s="1"/>
  <c r="W225" i="4" s="1" a="1"/>
  <c r="W225" i="4" s="1"/>
  <c r="W226" i="4" s="1" a="1"/>
  <c r="W226" i="4" s="1"/>
  <c r="W227" i="4" s="1" a="1"/>
  <c r="W227" i="4" s="1"/>
  <c r="W228" i="4" s="1" a="1"/>
  <c r="W228" i="4" s="1"/>
  <c r="W229" i="4" s="1" a="1"/>
  <c r="W229" i="4" s="1"/>
  <c r="G218" i="4" a="1"/>
  <c r="G218" i="4" s="1"/>
  <c r="G219" i="4" s="1" a="1"/>
  <c r="G219" i="4" s="1"/>
  <c r="G220" i="4" s="1" a="1"/>
  <c r="G220" i="4" s="1"/>
  <c r="G221" i="4" s="1" a="1"/>
  <c r="G221" i="4" s="1"/>
  <c r="G222" i="4" s="1" a="1"/>
  <c r="G222" i="4" s="1"/>
  <c r="G223" i="4" s="1" a="1"/>
  <c r="G223" i="4" s="1"/>
  <c r="G224" i="4" s="1" a="1"/>
  <c r="G224" i="4" s="1"/>
  <c r="G225" i="4" s="1" a="1"/>
  <c r="G225" i="4" s="1"/>
  <c r="G226" i="4" s="1" a="1"/>
  <c r="G226" i="4" s="1"/>
  <c r="G227" i="4" s="1" a="1"/>
  <c r="G227" i="4" s="1"/>
  <c r="G228" i="4" s="1" a="1"/>
  <c r="G228" i="4" s="1"/>
  <c r="G229" i="4" s="1" a="1"/>
  <c r="G229" i="4" s="1"/>
  <c r="AE217" i="4" a="1"/>
  <c r="AE217" i="4" s="1"/>
  <c r="AE216" i="4" a="1"/>
  <c r="AE216" i="4" s="1"/>
  <c r="AE215" i="4" a="1"/>
  <c r="AE215" i="4" s="1"/>
  <c r="AE214" i="4"/>
  <c r="N203" i="4" a="1"/>
  <c r="N203" i="4" s="1"/>
  <c r="AO202" i="4" a="1"/>
  <c r="AO202" i="4" s="1"/>
  <c r="AO203" i="4" s="1" a="1"/>
  <c r="AO203" i="4" s="1"/>
  <c r="AO204" i="4" s="1" a="1"/>
  <c r="AO204" i="4" s="1"/>
  <c r="AO205" i="4" s="1" a="1"/>
  <c r="AO205" i="4" s="1"/>
  <c r="AO206" i="4" s="1" a="1"/>
  <c r="AO206" i="4" s="1"/>
  <c r="AO207" i="4" s="1" a="1"/>
  <c r="AO207" i="4" s="1"/>
  <c r="AO208" i="4" s="1" a="1"/>
  <c r="AO208" i="4" s="1"/>
  <c r="AO209" i="4" s="1" a="1"/>
  <c r="AO209" i="4" s="1"/>
  <c r="AO210" i="4" s="1" a="1"/>
  <c r="AO210" i="4" s="1"/>
  <c r="AO211" i="4" s="1" a="1"/>
  <c r="AO211" i="4" s="1"/>
  <c r="AO212" i="4" s="1" a="1"/>
  <c r="AO212" i="4" s="1"/>
  <c r="AO213" i="4" s="1" a="1"/>
  <c r="AO213" i="4" s="1"/>
  <c r="AO214" i="4" s="1" a="1"/>
  <c r="AO214" i="4" s="1"/>
  <c r="AO215" i="4" s="1" a="1"/>
  <c r="AO215" i="4" s="1"/>
  <c r="AO216" i="4" s="1" a="1"/>
  <c r="AO216" i="4" s="1"/>
  <c r="AO217" i="4" s="1" a="1"/>
  <c r="AO217" i="4" s="1"/>
  <c r="AM202" i="4" a="1"/>
  <c r="AM202" i="4" s="1"/>
  <c r="AL202" i="4" a="1"/>
  <c r="AL202" i="4" s="1"/>
  <c r="AK202" i="4" a="1"/>
  <c r="AK202" i="4" s="1"/>
  <c r="AJ202" i="4" a="1"/>
  <c r="AJ202" i="4" s="1"/>
  <c r="AI202" i="4" a="1"/>
  <c r="AI202" i="4" s="1"/>
  <c r="L47" i="24" s="1" a="1"/>
  <c r="L47" i="24" s="1"/>
  <c r="AH202" i="4" a="1"/>
  <c r="AH202" i="4" s="1"/>
  <c r="AD202" i="4"/>
  <c r="AG202" i="4" s="1"/>
  <c r="AB33" i="5" s="1" a="1"/>
  <c r="AB33" i="5" s="1"/>
  <c r="AB35" i="6" s="1" a="1"/>
  <c r="AB35" i="6" s="1"/>
  <c r="W202" i="4"/>
  <c r="W203" i="4" s="1" a="1"/>
  <c r="W203" i="4" s="1"/>
  <c r="W204" i="4" s="1" a="1"/>
  <c r="W204" i="4" s="1"/>
  <c r="W205" i="4" s="1" a="1"/>
  <c r="W205" i="4" s="1"/>
  <c r="W206" i="4" s="1" a="1"/>
  <c r="W206" i="4" s="1"/>
  <c r="W207" i="4" s="1" a="1"/>
  <c r="W207" i="4" s="1"/>
  <c r="W209" i="4" s="1" a="1"/>
  <c r="W209" i="4" s="1"/>
  <c r="W210" i="4" s="1" a="1"/>
  <c r="W210" i="4" s="1"/>
  <c r="W211" i="4" s="1" a="1"/>
  <c r="W211" i="4" s="1"/>
  <c r="W212" i="4" s="1" a="1"/>
  <c r="W212" i="4" s="1"/>
  <c r="W213" i="4" s="1" a="1"/>
  <c r="W213" i="4" s="1"/>
  <c r="G202" i="4" a="1"/>
  <c r="G202" i="4" s="1"/>
  <c r="G203" i="4" s="1" a="1"/>
  <c r="G203" i="4" s="1"/>
  <c r="G204" i="4" s="1" a="1"/>
  <c r="G204" i="4" s="1"/>
  <c r="G205" i="4" s="1" a="1"/>
  <c r="G205" i="4" s="1"/>
  <c r="G206" i="4" s="1" a="1"/>
  <c r="G206" i="4" s="1"/>
  <c r="G207" i="4" s="1" a="1"/>
  <c r="G207" i="4" s="1"/>
  <c r="G208" i="4" s="1" a="1"/>
  <c r="G208" i="4" s="1"/>
  <c r="G209" i="4" s="1" a="1"/>
  <c r="G209" i="4" s="1"/>
  <c r="G210" i="4" s="1" a="1"/>
  <c r="G210" i="4" s="1"/>
  <c r="G211" i="4" s="1" a="1"/>
  <c r="G211" i="4" s="1"/>
  <c r="G212" i="4" s="1" a="1"/>
  <c r="G212" i="4" s="1"/>
  <c r="G213" i="4" s="1" a="1"/>
  <c r="G213" i="4" s="1"/>
  <c r="AE201" i="4" a="1"/>
  <c r="AE201" i="4"/>
  <c r="AE200" i="4" a="1"/>
  <c r="AE200" i="4" s="1"/>
  <c r="AE199" i="4" a="1"/>
  <c r="AE199" i="4" s="1"/>
  <c r="AD200" i="4" s="1"/>
  <c r="AE198" i="4"/>
  <c r="N187" i="4" a="1"/>
  <c r="N187" i="4" s="1"/>
  <c r="AO186" i="4" a="1"/>
  <c r="AO186" i="4" s="1"/>
  <c r="AO187" i="4" s="1" a="1"/>
  <c r="AO187" i="4" s="1"/>
  <c r="AO188" i="4" s="1" a="1"/>
  <c r="AO188" i="4" s="1"/>
  <c r="AO189" i="4" s="1" a="1"/>
  <c r="AO189" i="4" s="1"/>
  <c r="AO190" i="4" s="1" a="1"/>
  <c r="AO190" i="4" s="1"/>
  <c r="AO191" i="4" s="1" a="1"/>
  <c r="AO191" i="4" s="1"/>
  <c r="AO192" i="4" s="1" a="1"/>
  <c r="AO192" i="4" s="1"/>
  <c r="AO193" i="4" s="1" a="1"/>
  <c r="AO193" i="4" s="1"/>
  <c r="AO194" i="4" s="1" a="1"/>
  <c r="AO194" i="4" s="1"/>
  <c r="AO195" i="4" s="1" a="1"/>
  <c r="AO195" i="4" s="1"/>
  <c r="AO196" i="4" s="1" a="1"/>
  <c r="AO196" i="4" s="1"/>
  <c r="AO197" i="4" s="1" a="1"/>
  <c r="AO197" i="4" s="1"/>
  <c r="AO198" i="4" s="1" a="1"/>
  <c r="AO198" i="4" s="1"/>
  <c r="AO199" i="4" s="1" a="1"/>
  <c r="AO199" i="4" s="1"/>
  <c r="AO200" i="4" s="1" a="1"/>
  <c r="AO200" i="4" s="1"/>
  <c r="AO201" i="4" s="1" a="1"/>
  <c r="AO201" i="4" s="1"/>
  <c r="AM186" i="4" a="1"/>
  <c r="AM186" i="4" s="1"/>
  <c r="AL186" i="4" a="1"/>
  <c r="AL186" i="4"/>
  <c r="K82" i="27" s="1" a="1"/>
  <c r="K82" i="27" s="1"/>
  <c r="AK186" i="4" a="1"/>
  <c r="AK186" i="4" s="1"/>
  <c r="AJ186" i="4" a="1"/>
  <c r="AJ186" i="4" s="1"/>
  <c r="AI186" i="4" a="1"/>
  <c r="AI186" i="4" s="1"/>
  <c r="AH186" i="4" a="1"/>
  <c r="AH186" i="4" s="1"/>
  <c r="AD186" i="4"/>
  <c r="AG186" i="4" s="1"/>
  <c r="W186" i="4"/>
  <c r="W187" i="4" s="1" a="1"/>
  <c r="W187" i="4" s="1"/>
  <c r="W188" i="4" s="1" a="1"/>
  <c r="W188" i="4" s="1"/>
  <c r="W189" i="4" s="1" a="1"/>
  <c r="W189" i="4" s="1"/>
  <c r="W190" i="4" s="1" a="1"/>
  <c r="W190" i="4" s="1"/>
  <c r="W191" i="4" s="1" a="1"/>
  <c r="W191" i="4" s="1"/>
  <c r="W193" i="4" s="1" a="1"/>
  <c r="W193" i="4" s="1"/>
  <c r="W194" i="4" s="1" a="1"/>
  <c r="W194" i="4" s="1"/>
  <c r="W195" i="4" s="1" a="1"/>
  <c r="W195" i="4" s="1"/>
  <c r="W196" i="4" s="1" a="1"/>
  <c r="W196" i="4" s="1"/>
  <c r="W197" i="4" s="1" a="1"/>
  <c r="W197" i="4" s="1"/>
  <c r="G186" i="4" a="1"/>
  <c r="G186" i="4" s="1"/>
  <c r="G187" i="4" s="1" a="1"/>
  <c r="G187" i="4" s="1"/>
  <c r="G188" i="4" s="1" a="1"/>
  <c r="G188" i="4" s="1"/>
  <c r="G189" i="4" s="1" a="1"/>
  <c r="G189" i="4" s="1"/>
  <c r="G190" i="4" s="1" a="1"/>
  <c r="G190" i="4" s="1"/>
  <c r="G191" i="4" s="1" a="1"/>
  <c r="G191" i="4" s="1"/>
  <c r="G192" i="4" s="1" a="1"/>
  <c r="G192" i="4" s="1"/>
  <c r="G193" i="4" s="1" a="1"/>
  <c r="G193" i="4" s="1"/>
  <c r="G194" i="4" s="1" a="1"/>
  <c r="G194" i="4" s="1"/>
  <c r="G195" i="4" s="1" a="1"/>
  <c r="G195" i="4" s="1"/>
  <c r="G196" i="4" s="1" a="1"/>
  <c r="G196" i="4" s="1"/>
  <c r="G197" i="4" s="1" a="1"/>
  <c r="G197" i="4" s="1"/>
  <c r="AE185" i="4" a="1"/>
  <c r="AE185" i="4" s="1"/>
  <c r="AE184" i="4" a="1"/>
  <c r="AE184" i="4" s="1"/>
  <c r="AE183" i="4" a="1"/>
  <c r="AE183" i="4" s="1"/>
  <c r="AD184" i="4" s="1"/>
  <c r="AE182" i="4"/>
  <c r="N171" i="4" a="1"/>
  <c r="N171" i="4" s="1"/>
  <c r="AO170" i="4" a="1"/>
  <c r="AO170" i="4" s="1"/>
  <c r="AO171" i="4" s="1" a="1"/>
  <c r="AO171" i="4" s="1"/>
  <c r="AO172" i="4" s="1" a="1"/>
  <c r="AO172" i="4" s="1"/>
  <c r="AO173" i="4" s="1" a="1"/>
  <c r="AO173" i="4" s="1"/>
  <c r="AO174" i="4" s="1" a="1"/>
  <c r="AO174" i="4" s="1"/>
  <c r="AO175" i="4" s="1" a="1"/>
  <c r="AO175" i="4" s="1"/>
  <c r="AO176" i="4" s="1" a="1"/>
  <c r="AO176" i="4" s="1"/>
  <c r="AO177" i="4" s="1" a="1"/>
  <c r="AO177" i="4" s="1"/>
  <c r="AO178" i="4" s="1" a="1"/>
  <c r="AO178" i="4" s="1"/>
  <c r="AO179" i="4" s="1" a="1"/>
  <c r="AO179" i="4" s="1"/>
  <c r="AO180" i="4" s="1" a="1"/>
  <c r="AO180" i="4" s="1"/>
  <c r="AO181" i="4" s="1" a="1"/>
  <c r="AO181" i="4" s="1"/>
  <c r="AO182" i="4" s="1" a="1"/>
  <c r="AO182" i="4" s="1"/>
  <c r="AO183" i="4" s="1" a="1"/>
  <c r="AO183" i="4" s="1"/>
  <c r="AO184" i="4" s="1" a="1"/>
  <c r="AO184" i="4" s="1"/>
  <c r="AO185" i="4" s="1" a="1"/>
  <c r="AO185" i="4" s="1"/>
  <c r="AM170" i="4" a="1"/>
  <c r="AM170" i="4" s="1"/>
  <c r="AL170" i="4" a="1"/>
  <c r="AL170" i="4" s="1"/>
  <c r="AN170" i="4" s="1"/>
  <c r="AK170" i="4" a="1"/>
  <c r="AK170" i="4" s="1"/>
  <c r="AJ170" i="4" a="1"/>
  <c r="AJ170" i="4" s="1"/>
  <c r="AI170" i="4" a="1"/>
  <c r="AI170" i="4" s="1"/>
  <c r="AH170" i="4" a="1"/>
  <c r="AH170" i="4" s="1"/>
  <c r="AD170" i="4"/>
  <c r="AG170" i="4" s="1"/>
  <c r="W170" i="4"/>
  <c r="W171" i="4" s="1" a="1"/>
  <c r="W171" i="4" s="1"/>
  <c r="W172" i="4" s="1" a="1"/>
  <c r="W172" i="4" s="1"/>
  <c r="W173" i="4" s="1" a="1"/>
  <c r="W173" i="4" s="1"/>
  <c r="W174" i="4" s="1" a="1"/>
  <c r="W174" i="4" s="1"/>
  <c r="W175" i="4" s="1" a="1"/>
  <c r="W175" i="4" s="1"/>
  <c r="W177" i="4" s="1" a="1"/>
  <c r="W177" i="4" s="1"/>
  <c r="W178" i="4" s="1" a="1"/>
  <c r="W178" i="4" s="1"/>
  <c r="W179" i="4" s="1" a="1"/>
  <c r="W179" i="4" s="1"/>
  <c r="W180" i="4" s="1" a="1"/>
  <c r="W180" i="4" s="1"/>
  <c r="W181" i="4" s="1" a="1"/>
  <c r="W181" i="4" s="1"/>
  <c r="G170" i="4" a="1"/>
  <c r="G170" i="4" s="1"/>
  <c r="G171" i="4" s="1" a="1"/>
  <c r="G171" i="4" s="1"/>
  <c r="G172" i="4" s="1" a="1"/>
  <c r="G172" i="4" s="1"/>
  <c r="G173" i="4" s="1" a="1"/>
  <c r="G173" i="4" s="1"/>
  <c r="G174" i="4" s="1" a="1"/>
  <c r="G174" i="4" s="1"/>
  <c r="G175" i="4" s="1" a="1"/>
  <c r="G175" i="4" s="1"/>
  <c r="G176" i="4" s="1" a="1"/>
  <c r="G176" i="4" s="1"/>
  <c r="G177" i="4" s="1" a="1"/>
  <c r="G177" i="4" s="1"/>
  <c r="G178" i="4" s="1" a="1"/>
  <c r="G178" i="4" s="1"/>
  <c r="G179" i="4" s="1" a="1"/>
  <c r="G179" i="4" s="1"/>
  <c r="G180" i="4" s="1" a="1"/>
  <c r="G180" i="4" s="1"/>
  <c r="G181" i="4" s="1" a="1"/>
  <c r="G181" i="4" s="1"/>
  <c r="AB169" i="4"/>
  <c r="B214" i="4" s="1"/>
  <c r="F169" i="4"/>
  <c r="AE2" i="8" s="1" a="1"/>
  <c r="AE2" i="8" s="1"/>
  <c r="B168" i="4"/>
  <c r="B167" i="4"/>
  <c r="B166" i="4"/>
  <c r="B137" i="4"/>
  <c r="B136" i="4"/>
  <c r="B135" i="4"/>
  <c r="B134" i="4"/>
  <c r="B133" i="4"/>
  <c r="B132" i="4"/>
  <c r="AO131" i="4" a="1"/>
  <c r="AO131" i="4" s="1"/>
  <c r="AO132" i="4" s="1" a="1"/>
  <c r="AO132" i="4" s="1"/>
  <c r="AO133" i="4" s="1" a="1"/>
  <c r="AO133" i="4" s="1"/>
  <c r="AO134" i="4" s="1" a="1"/>
  <c r="AO134" i="4" s="1"/>
  <c r="AO135" i="4" s="1" a="1"/>
  <c r="AO135" i="4" s="1"/>
  <c r="AO136" i="4" s="1" a="1"/>
  <c r="AO136" i="4" s="1"/>
  <c r="W131" i="4"/>
  <c r="W132" i="4" s="1" a="1"/>
  <c r="W132" i="4" s="1"/>
  <c r="W133" i="4" s="1" a="1"/>
  <c r="W133" i="4" s="1"/>
  <c r="W134" i="4" s="1" a="1"/>
  <c r="W134" i="4" s="1"/>
  <c r="W135" i="4" s="1" a="1"/>
  <c r="W135" i="4" s="1"/>
  <c r="W136" i="4" s="1" a="1"/>
  <c r="W136" i="4" s="1"/>
  <c r="B131" i="4"/>
  <c r="B130" i="4"/>
  <c r="B129" i="4"/>
  <c r="B128" i="4"/>
  <c r="B127" i="4"/>
  <c r="B126" i="4"/>
  <c r="B125" i="4"/>
  <c r="AB124" i="4"/>
  <c r="B123" i="4"/>
  <c r="B122" i="4"/>
  <c r="B121" i="4"/>
  <c r="B120" i="4"/>
  <c r="B119" i="4"/>
  <c r="B118" i="4"/>
  <c r="AO117" i="4" a="1"/>
  <c r="AO117" i="4" s="1"/>
  <c r="AO118" i="4" s="1" a="1"/>
  <c r="AO118" i="4" s="1"/>
  <c r="AO119" i="4" s="1" a="1"/>
  <c r="AO119" i="4" s="1"/>
  <c r="AO120" i="4" s="1" a="1"/>
  <c r="AO120" i="4" s="1"/>
  <c r="AO121" i="4" s="1" a="1"/>
  <c r="AO121" i="4" s="1"/>
  <c r="AO122" i="4" s="1" a="1"/>
  <c r="AO122" i="4" s="1"/>
  <c r="W117" i="4"/>
  <c r="W118" i="4" s="1" a="1"/>
  <c r="W118" i="4" s="1"/>
  <c r="W119" i="4" s="1" a="1"/>
  <c r="W119" i="4" s="1"/>
  <c r="W120" i="4" s="1" a="1"/>
  <c r="W120" i="4" s="1"/>
  <c r="W121" i="4" s="1" a="1"/>
  <c r="W121" i="4" s="1"/>
  <c r="W122" i="4" s="1" a="1"/>
  <c r="W122" i="4" s="1"/>
  <c r="B117" i="4"/>
  <c r="B116" i="4"/>
  <c r="B115" i="4"/>
  <c r="B114" i="4"/>
  <c r="B113" i="4"/>
  <c r="B112" i="4"/>
  <c r="B111" i="4"/>
  <c r="AB110" i="4"/>
  <c r="B109" i="4"/>
  <c r="B108" i="4"/>
  <c r="B107" i="4"/>
  <c r="B106" i="4"/>
  <c r="B105" i="4"/>
  <c r="B104" i="4"/>
  <c r="AO103" i="4" a="1"/>
  <c r="AO103" i="4" s="1"/>
  <c r="AO104" i="4" s="1" a="1"/>
  <c r="AO104" i="4" s="1"/>
  <c r="AO105" i="4" s="1" a="1"/>
  <c r="AO105" i="4" s="1"/>
  <c r="AO106" i="4" s="1" a="1"/>
  <c r="AO106" i="4" s="1"/>
  <c r="AO107" i="4" s="1" a="1"/>
  <c r="AO107" i="4" s="1"/>
  <c r="AO108" i="4" s="1" a="1"/>
  <c r="AO108" i="4" s="1"/>
  <c r="W103" i="4"/>
  <c r="W104" i="4" s="1" a="1"/>
  <c r="W104" i="4" s="1"/>
  <c r="W105" i="4" s="1" a="1"/>
  <c r="W105" i="4" s="1"/>
  <c r="W106" i="4" s="1" a="1"/>
  <c r="W106" i="4" s="1"/>
  <c r="W107" i="4" s="1" a="1"/>
  <c r="W107" i="4" s="1"/>
  <c r="W108" i="4" s="1" a="1"/>
  <c r="W108" i="4" s="1"/>
  <c r="B103" i="4"/>
  <c r="B102" i="4"/>
  <c r="B101" i="4"/>
  <c r="B100" i="4"/>
  <c r="B99" i="4"/>
  <c r="B98" i="4"/>
  <c r="B97" i="4"/>
  <c r="AB96" i="4"/>
  <c r="B95" i="4"/>
  <c r="B94" i="4"/>
  <c r="B93" i="4"/>
  <c r="B92" i="4"/>
  <c r="B91" i="4"/>
  <c r="AO90" i="4" a="1"/>
  <c r="AO90" i="4" s="1"/>
  <c r="AO91" i="4" s="1" a="1"/>
  <c r="AO91" i="4" s="1"/>
  <c r="AO92" i="4" s="1" a="1"/>
  <c r="AO92" i="4" s="1"/>
  <c r="AO93" i="4" s="1" a="1"/>
  <c r="AO93" i="4" s="1"/>
  <c r="AO94" i="4" s="1" a="1"/>
  <c r="AO94" i="4" s="1"/>
  <c r="W90" i="4"/>
  <c r="W91" i="4" s="1" a="1"/>
  <c r="W91" i="4" s="1"/>
  <c r="W92" i="4" s="1" a="1"/>
  <c r="W92" i="4" s="1"/>
  <c r="W93" i="4" s="1" a="1"/>
  <c r="W93" i="4" s="1"/>
  <c r="W94" i="4" s="1" a="1"/>
  <c r="W94" i="4" s="1"/>
  <c r="B90" i="4"/>
  <c r="B89" i="4"/>
  <c r="B88" i="4"/>
  <c r="B87" i="4"/>
  <c r="B86" i="4"/>
  <c r="B85" i="4"/>
  <c r="B83" i="4"/>
  <c r="B82" i="4"/>
  <c r="B81" i="4"/>
  <c r="AO80" i="4" a="1"/>
  <c r="AO80" i="4" s="1"/>
  <c r="AO81" i="4" s="1" a="1"/>
  <c r="AO81" i="4" s="1"/>
  <c r="AO82" i="4" s="1" a="1"/>
  <c r="AO82" i="4" s="1"/>
  <c r="B80" i="4"/>
  <c r="B79" i="4"/>
  <c r="AO78" i="4" a="1"/>
  <c r="AO78" i="4" s="1"/>
  <c r="AO79" i="4" s="1" a="1"/>
  <c r="AO79" i="4" s="1"/>
  <c r="W78" i="4"/>
  <c r="W79" i="4" s="1" a="1"/>
  <c r="W79" i="4" s="1"/>
  <c r="W80" i="4" s="1" a="1"/>
  <c r="W80" i="4" s="1"/>
  <c r="W81" i="4" s="1" a="1"/>
  <c r="W81" i="4" s="1"/>
  <c r="W82" i="4" s="1" a="1"/>
  <c r="W82" i="4" s="1"/>
  <c r="B78" i="4"/>
  <c r="B77" i="4"/>
  <c r="B76" i="4"/>
  <c r="B75" i="4"/>
  <c r="B74" i="4"/>
  <c r="B73" i="4"/>
  <c r="B55" i="4"/>
  <c r="B54" i="4"/>
  <c r="AE27" i="4"/>
  <c r="B26" i="4"/>
  <c r="AG25" i="4" a="1"/>
  <c r="AG25" i="4" s="1"/>
  <c r="AF25" i="4"/>
  <c r="AB35" i="4" s="1"/>
  <c r="B25" i="4"/>
  <c r="AH23" i="4"/>
  <c r="AB34" i="4" s="1"/>
  <c r="AF22" i="4"/>
  <c r="B53" i="2"/>
  <c r="B52" i="2"/>
  <c r="B51" i="2"/>
  <c r="B50" i="2"/>
  <c r="B49" i="2"/>
  <c r="B48" i="2"/>
  <c r="B47" i="2"/>
  <c r="B46" i="2"/>
  <c r="B45" i="2"/>
  <c r="B44" i="2"/>
  <c r="B43" i="2"/>
  <c r="B42" i="2"/>
  <c r="B41" i="2"/>
  <c r="B40" i="2"/>
  <c r="B39" i="2"/>
  <c r="B38" i="2"/>
  <c r="B37" i="2"/>
  <c r="B36" i="2"/>
  <c r="B35" i="2"/>
  <c r="B34" i="2"/>
  <c r="B33" i="2"/>
  <c r="B32" i="2"/>
  <c r="B29" i="2"/>
  <c r="B28" i="2"/>
  <c r="B27" i="2"/>
  <c r="H28" i="2" s="1"/>
  <c r="H29" i="2" s="1"/>
  <c r="H25" i="2"/>
  <c r="H26" i="2" s="1"/>
  <c r="H27" i="2" s="1"/>
  <c r="AG8" i="7" l="1"/>
  <c r="AO8" i="7"/>
  <c r="B179" i="4"/>
  <c r="AL33" i="4"/>
  <c r="AW31" i="7"/>
  <c r="AW30" i="7" s="1"/>
  <c r="AH8" i="7"/>
  <c r="AS8" i="7"/>
  <c r="AW29" i="10"/>
  <c r="BB105" i="10"/>
  <c r="AK280" i="12"/>
  <c r="BP307" i="12"/>
  <c r="CH318" i="12"/>
  <c r="AJ419" i="12"/>
  <c r="AX443" i="12"/>
  <c r="AU566" i="12"/>
  <c r="BG566" i="12"/>
  <c r="BS566" i="12"/>
  <c r="CE566" i="12"/>
  <c r="AU28" i="13"/>
  <c r="AU27" i="13" s="1"/>
  <c r="AS47" i="13"/>
  <c r="AS27" i="13" s="1"/>
  <c r="AE135" i="13"/>
  <c r="AI27" i="14"/>
  <c r="AQ27" i="14"/>
  <c r="AW27" i="14"/>
  <c r="AN56" i="14"/>
  <c r="AR56" i="14"/>
  <c r="AK72" i="14"/>
  <c r="AO72" i="14"/>
  <c r="AB171" i="10"/>
  <c r="BP157" i="12"/>
  <c r="AI164" i="12"/>
  <c r="AU319" i="12"/>
  <c r="BG319" i="12"/>
  <c r="AS322" i="12"/>
  <c r="BJ440" i="12"/>
  <c r="BQ458" i="12"/>
  <c r="BA566" i="12"/>
  <c r="CK566" i="12"/>
  <c r="AW27" i="13"/>
  <c r="AV27" i="13"/>
  <c r="AK27" i="13"/>
  <c r="AZ69" i="13"/>
  <c r="AZ68" i="13" s="1"/>
  <c r="BA52" i="24" s="1" a="1"/>
  <c r="BA52" i="24" s="1"/>
  <c r="BL52" i="24" s="1"/>
  <c r="AL112" i="13"/>
  <c r="AP112" i="13"/>
  <c r="AI116" i="13"/>
  <c r="AW113" i="13"/>
  <c r="AH113" i="13"/>
  <c r="AB123" i="13"/>
  <c r="AM156" i="13"/>
  <c r="AQ156" i="13"/>
  <c r="AU156" i="13"/>
  <c r="AJ27" i="14"/>
  <c r="AN27" i="14"/>
  <c r="AR27" i="14"/>
  <c r="AK56" i="14"/>
  <c r="AY57" i="14"/>
  <c r="AH187" i="15"/>
  <c r="AH201" i="15" s="1"/>
  <c r="AS286" i="15"/>
  <c r="AS300" i="15" s="1"/>
  <c r="AB304" i="15"/>
  <c r="AB302" i="15"/>
  <c r="AU27" i="17"/>
  <c r="AK51" i="7"/>
  <c r="AK50" i="7" s="1"/>
  <c r="AO51" i="7"/>
  <c r="AO50" i="7" s="1"/>
  <c r="AL71" i="7"/>
  <c r="AL70" i="7" s="1"/>
  <c r="AQ45" i="10"/>
  <c r="AQ57" i="10" s="1"/>
  <c r="AQ58" i="10" s="1"/>
  <c r="AQ65" i="10" s="1"/>
  <c r="AQ68" i="10" s="1"/>
  <c r="BS158" i="12"/>
  <c r="CE158" i="12"/>
  <c r="AJ164" i="12"/>
  <c r="AJ173" i="12" s="1"/>
  <c r="AJ280" i="12"/>
  <c r="BS319" i="12"/>
  <c r="BS318" i="12" s="1"/>
  <c r="BZ322" i="12"/>
  <c r="AL27" i="13"/>
  <c r="AX113" i="13"/>
  <c r="AX112" i="13" s="1"/>
  <c r="AH56" i="14"/>
  <c r="AV72" i="14"/>
  <c r="AK31" i="7"/>
  <c r="AK30" i="7" s="1"/>
  <c r="AO31" i="7"/>
  <c r="AO30" i="7" s="1"/>
  <c r="AM31" i="7"/>
  <c r="AM30" i="7" s="1"/>
  <c r="AU31" i="7"/>
  <c r="AU30" i="7" s="1"/>
  <c r="AY31" i="7"/>
  <c r="AY30" i="7" s="1"/>
  <c r="AH51" i="7"/>
  <c r="AH50" i="7" s="1"/>
  <c r="AP51" i="7"/>
  <c r="AP50" i="7" s="1"/>
  <c r="CE46" i="12"/>
  <c r="AO304" i="12"/>
  <c r="BA304" i="12"/>
  <c r="BY304" i="12"/>
  <c r="CK304" i="12"/>
  <c r="AE112" i="13"/>
  <c r="BB56" i="14"/>
  <c r="AB318" i="15"/>
  <c r="AB315" i="15"/>
  <c r="AE8" i="30"/>
  <c r="AE46" i="30"/>
  <c r="AE49" i="30" s="1"/>
  <c r="AF70" i="30"/>
  <c r="AF73" i="30" s="1"/>
  <c r="AG28" i="31"/>
  <c r="AN78" i="34" a="1"/>
  <c r="AN135" i="34" a="1"/>
  <c r="AN135" i="34" s="1"/>
  <c r="AN151" i="34" a="1"/>
  <c r="AN151" i="34" s="1"/>
  <c r="AB154" i="34"/>
  <c r="AN162" i="34" a="1"/>
  <c r="AN207" i="34" a="1"/>
  <c r="AN207" i="34" s="1"/>
  <c r="B211" i="34"/>
  <c r="AB215" i="34"/>
  <c r="AH27" i="17"/>
  <c r="AV27" i="17"/>
  <c r="AG27" i="17"/>
  <c r="AG68" i="17"/>
  <c r="AJ90" i="17"/>
  <c r="AN90" i="17"/>
  <c r="AR90" i="17"/>
  <c r="AG8" i="24"/>
  <c r="AO8" i="24"/>
  <c r="AF46" i="30"/>
  <c r="AF49" i="30" s="1"/>
  <c r="AF90" i="32"/>
  <c r="B135" i="34"/>
  <c r="AN146" i="34" a="1"/>
  <c r="AN146" i="34" s="1"/>
  <c r="B171" i="34"/>
  <c r="AP27" i="17"/>
  <c r="AM68" i="17"/>
  <c r="AQ68" i="17"/>
  <c r="AU75" i="17"/>
  <c r="AK90" i="17"/>
  <c r="AJ53" i="18"/>
  <c r="AF8" i="23"/>
  <c r="AE70" i="30"/>
  <c r="AE73" i="30" s="1"/>
  <c r="AE118" i="30"/>
  <c r="AE121" i="30" s="1"/>
  <c r="AE62" i="31"/>
  <c r="AE55" i="31" s="1"/>
  <c r="AI62" i="31"/>
  <c r="AI55" i="31" s="1"/>
  <c r="AQ62" i="31"/>
  <c r="AQ55" i="31" s="1"/>
  <c r="AU62" i="31"/>
  <c r="AU55" i="31" s="1"/>
  <c r="AF50" i="32"/>
  <c r="AQ70" i="32"/>
  <c r="BB70" i="32"/>
  <c r="B58" i="34"/>
  <c r="AN211" i="34" a="1"/>
  <c r="B215" i="34"/>
  <c r="AN228" i="34" a="1"/>
  <c r="AW75" i="17"/>
  <c r="AJ145" i="18"/>
  <c r="AJ126" i="18" s="1"/>
  <c r="AH122" i="28"/>
  <c r="AH263" i="28"/>
  <c r="AF8" i="29"/>
  <c r="AZ8" i="33"/>
  <c r="F121" i="33" a="1"/>
  <c r="F121" i="33" s="1"/>
  <c r="F122" i="33" s="1" a="1"/>
  <c r="F122" i="33" s="1"/>
  <c r="AD122" i="33" s="1" a="1"/>
  <c r="AD122" i="33" s="1"/>
  <c r="B116" i="34"/>
  <c r="AB147" i="34"/>
  <c r="AJ151" i="12"/>
  <c r="AJ148" i="12"/>
  <c r="AF31" i="7"/>
  <c r="AF30" i="7" s="1"/>
  <c r="AJ31" i="7"/>
  <c r="AJ30" i="7" s="1"/>
  <c r="AN31" i="7"/>
  <c r="AN30" i="7" s="1"/>
  <c r="AR31" i="7"/>
  <c r="AR30" i="7" s="1"/>
  <c r="AV31" i="7"/>
  <c r="AV30" i="7" s="1"/>
  <c r="AE51" i="7"/>
  <c r="AE50" i="7" s="1"/>
  <c r="AM51" i="7"/>
  <c r="AM50" i="7" s="1"/>
  <c r="AQ51" i="7"/>
  <c r="AQ50" i="7" s="1"/>
  <c r="AY51" i="7"/>
  <c r="AY50" i="7" s="1"/>
  <c r="AF8" i="8"/>
  <c r="AI97" i="10"/>
  <c r="AM97" i="10"/>
  <c r="AU97" i="10"/>
  <c r="AY97" i="10"/>
  <c r="AB103" i="10"/>
  <c r="AF105" i="10"/>
  <c r="AN105" i="10"/>
  <c r="AR105" i="10"/>
  <c r="AZ105" i="10"/>
  <c r="AI105" i="10"/>
  <c r="AU105" i="10"/>
  <c r="AF142" i="10"/>
  <c r="AI249" i="10"/>
  <c r="AI261" i="10" s="1"/>
  <c r="AI262" i="10" s="1"/>
  <c r="AI269" i="10" s="1"/>
  <c r="AI272" i="10" s="1"/>
  <c r="AI280" i="10" s="1"/>
  <c r="AU249" i="10"/>
  <c r="AU261" i="10" s="1"/>
  <c r="AU262" i="10" s="1"/>
  <c r="AU269" i="10" s="1"/>
  <c r="AU272" i="10" s="1"/>
  <c r="AN287" i="10"/>
  <c r="AN8" i="11"/>
  <c r="BM46" i="12"/>
  <c r="BJ47" i="12"/>
  <c r="BJ46" i="12" s="1"/>
  <c r="AL143" i="12"/>
  <c r="BV143" i="12"/>
  <c r="AO105" i="10"/>
  <c r="BA105" i="10"/>
  <c r="AR142" i="10"/>
  <c r="AJ151" i="10"/>
  <c r="AF165" i="10"/>
  <c r="AR165" i="10"/>
  <c r="AH219" i="10"/>
  <c r="AY278" i="10"/>
  <c r="AZ287" i="10"/>
  <c r="CK46" i="12"/>
  <c r="AO143" i="12"/>
  <c r="BM143" i="12"/>
  <c r="BY143" i="12"/>
  <c r="AH31" i="7"/>
  <c r="AH30" i="7" s="1"/>
  <c r="AL31" i="7"/>
  <c r="AL30" i="7" s="1"/>
  <c r="AP31" i="7"/>
  <c r="AP30" i="7" s="1"/>
  <c r="AT31" i="7"/>
  <c r="AT30" i="7" s="1"/>
  <c r="AX31" i="7"/>
  <c r="AX30" i="7" s="1"/>
  <c r="AH71" i="7"/>
  <c r="AH70" i="7" s="1"/>
  <c r="AX71" i="7"/>
  <c r="AX70" i="7" s="1"/>
  <c r="AE71" i="7"/>
  <c r="AE70" i="7" s="1"/>
  <c r="AI71" i="7"/>
  <c r="AI70" i="7" s="1"/>
  <c r="AM71" i="7"/>
  <c r="AM70" i="7" s="1"/>
  <c r="AQ71" i="7"/>
  <c r="AQ70" i="7" s="1"/>
  <c r="AU71" i="7"/>
  <c r="AU70" i="7" s="1"/>
  <c r="AK71" i="7"/>
  <c r="AK70" i="7" s="1"/>
  <c r="AO71" i="7"/>
  <c r="AO70" i="7" s="1"/>
  <c r="AW71" i="7"/>
  <c r="AW70" i="7" s="1"/>
  <c r="AR8" i="10"/>
  <c r="AB115" i="10"/>
  <c r="AE113" i="10"/>
  <c r="AE125" i="10" s="1"/>
  <c r="AE126" i="10" s="1"/>
  <c r="AE133" i="10" s="1"/>
  <c r="AE136" i="10" s="1"/>
  <c r="AB128" i="10"/>
  <c r="AB130" i="10" s="1"/>
  <c r="AV151" i="10"/>
  <c r="AT219" i="10"/>
  <c r="AL32" i="12"/>
  <c r="BV32" i="12"/>
  <c r="AR47" i="12"/>
  <c r="AR46" i="12" s="1"/>
  <c r="AG31" i="7"/>
  <c r="AG30" i="7" s="1"/>
  <c r="AN51" i="7"/>
  <c r="AN50" i="7" s="1"/>
  <c r="AR51" i="7"/>
  <c r="AR50" i="7" s="1"/>
  <c r="AW51" i="7"/>
  <c r="AW50" i="7" s="1"/>
  <c r="AN71" i="7"/>
  <c r="AN70" i="7" s="1"/>
  <c r="AL91" i="7"/>
  <c r="AL90" i="7" s="1"/>
  <c r="AT91" i="7"/>
  <c r="AT90" i="7" s="1"/>
  <c r="AH29" i="10"/>
  <c r="AL29" i="10"/>
  <c r="AP29" i="10"/>
  <c r="AT29" i="10"/>
  <c r="AX29" i="10"/>
  <c r="BB29" i="10"/>
  <c r="AM165" i="10"/>
  <c r="AY165" i="10"/>
  <c r="AB176" i="10"/>
  <c r="AO173" i="10"/>
  <c r="BA173" i="10"/>
  <c r="AM185" i="10"/>
  <c r="AY185" i="10"/>
  <c r="AY181" i="10" s="1"/>
  <c r="AY193" i="10" s="1"/>
  <c r="AY194" i="10" s="1"/>
  <c r="AY201" i="10" s="1"/>
  <c r="AY204" i="10" s="1"/>
  <c r="AU151" i="12"/>
  <c r="BG151" i="12"/>
  <c r="CE146" i="12"/>
  <c r="CE151" i="12" s="1"/>
  <c r="CQ151" i="12"/>
  <c r="AU143" i="12"/>
  <c r="BG143" i="12"/>
  <c r="BD158" i="12"/>
  <c r="BD157" i="12" s="1"/>
  <c r="BK161" i="12"/>
  <c r="BH161" i="12"/>
  <c r="CO161" i="12"/>
  <c r="BT322" i="12"/>
  <c r="CI445" i="12"/>
  <c r="CP448" i="12"/>
  <c r="BD454" i="12"/>
  <c r="AJ461" i="12"/>
  <c r="AR8" i="13"/>
  <c r="AX91" i="13"/>
  <c r="AB130" i="13"/>
  <c r="AE41" i="14"/>
  <c r="AE40" i="14" s="1"/>
  <c r="AU41" i="14"/>
  <c r="AU40" i="14" s="1"/>
  <c r="AG40" i="14"/>
  <c r="AG56" i="14"/>
  <c r="AS73" i="14"/>
  <c r="AS72" i="14" s="1"/>
  <c r="AW73" i="14"/>
  <c r="AT187" i="15"/>
  <c r="AT201" i="15" s="1"/>
  <c r="F100" i="21" a="1"/>
  <c r="F100" i="21" s="1"/>
  <c r="F101" i="21" s="1" a="1"/>
  <c r="F101" i="21" s="1"/>
  <c r="F102" i="21" s="1" a="1"/>
  <c r="F102" i="21" s="1"/>
  <c r="F103" i="21" s="1" a="1"/>
  <c r="F103" i="21" s="1"/>
  <c r="I99" i="21" a="1"/>
  <c r="I99" i="21" s="1"/>
  <c r="BN161" i="12"/>
  <c r="BT161" i="12"/>
  <c r="CH269" i="12"/>
  <c r="AO307" i="12"/>
  <c r="BM307" i="12"/>
  <c r="BM312" i="12" s="1"/>
  <c r="CK307" i="12"/>
  <c r="CK312" i="12" s="1"/>
  <c r="AR319" i="12"/>
  <c r="AR318" i="12" s="1"/>
  <c r="BV319" i="12"/>
  <c r="BV318" i="12" s="1"/>
  <c r="CQ318" i="12"/>
  <c r="AU454" i="12"/>
  <c r="CQ454" i="12"/>
  <c r="BP566" i="12"/>
  <c r="CN566" i="12"/>
  <c r="AX68" i="13"/>
  <c r="AY52" i="24" s="1" a="1"/>
  <c r="AY52" i="24" s="1"/>
  <c r="BJ52" i="24" s="1"/>
  <c r="AG27" i="14"/>
  <c r="AX73" i="14"/>
  <c r="BB73" i="14"/>
  <c r="BB72" i="14" s="1"/>
  <c r="AB287" i="15"/>
  <c r="AB289" i="15"/>
  <c r="AW286" i="15"/>
  <c r="AW300" i="15" s="1"/>
  <c r="AT385" i="15"/>
  <c r="AT399" i="15" s="1"/>
  <c r="AT400" i="15"/>
  <c r="BM157" i="12"/>
  <c r="CE157" i="12"/>
  <c r="BE161" i="12"/>
  <c r="CI161" i="12"/>
  <c r="AO302" i="12"/>
  <c r="AU302" i="12"/>
  <c r="BG302" i="12"/>
  <c r="CE302" i="12"/>
  <c r="CQ302" i="12"/>
  <c r="AU318" i="12"/>
  <c r="CO322" i="12"/>
  <c r="U436" i="12"/>
  <c r="AO443" i="12"/>
  <c r="AO448" i="12" s="1"/>
  <c r="BA440" i="12"/>
  <c r="BM443" i="12"/>
  <c r="BM448" i="12" s="1"/>
  <c r="AT448" i="12"/>
  <c r="AY458" i="12"/>
  <c r="AB65" i="13"/>
  <c r="AB66" i="13" s="1"/>
  <c r="BB27" i="14"/>
  <c r="AW41" i="14"/>
  <c r="AW40" i="14" s="1"/>
  <c r="AB53" i="14"/>
  <c r="AY56" i="14"/>
  <c r="AU73" i="14"/>
  <c r="AU72" i="14" s="1"/>
  <c r="AG286" i="15"/>
  <c r="AG300" i="15" s="1"/>
  <c r="AE286" i="15"/>
  <c r="AE300" i="15" s="1"/>
  <c r="CZ172" i="12" a="1"/>
  <c r="CZ172" i="12" s="1"/>
  <c r="BA302" i="12"/>
  <c r="BA307" i="12" s="1"/>
  <c r="BY302" i="12"/>
  <c r="BY307" i="12" s="1"/>
  <c r="AL307" i="12"/>
  <c r="AX304" i="12"/>
  <c r="BV307" i="12"/>
  <c r="CH304" i="12"/>
  <c r="AL319" i="12"/>
  <c r="AL318" i="12" s="1"/>
  <c r="AX319" i="12"/>
  <c r="AX318" i="12" s="1"/>
  <c r="BG318" i="12"/>
  <c r="BP319" i="12"/>
  <c r="BP318" i="12" s="1"/>
  <c r="CB319" i="12"/>
  <c r="CB318" i="12" s="1"/>
  <c r="CN440" i="12"/>
  <c r="BF445" i="12"/>
  <c r="CI448" i="12"/>
  <c r="CC458" i="12"/>
  <c r="AL8" i="13"/>
  <c r="AB143" i="13"/>
  <c r="AV157" i="13"/>
  <c r="AY27" i="14"/>
  <c r="AT41" i="14"/>
  <c r="AX41" i="14"/>
  <c r="AX40" i="14" s="1"/>
  <c r="BB41" i="14"/>
  <c r="AZ57" i="14"/>
  <c r="AZ56" i="14" s="1"/>
  <c r="AS57" i="14"/>
  <c r="AS56" i="14" s="1"/>
  <c r="AW57" i="14"/>
  <c r="AQ88" i="15"/>
  <c r="AB161" i="15"/>
  <c r="AP187" i="15"/>
  <c r="AP201" i="15" s="1"/>
  <c r="AF201" i="15"/>
  <c r="AK286" i="15"/>
  <c r="AK300" i="15" s="1"/>
  <c r="AB346" i="15"/>
  <c r="AQ286" i="15"/>
  <c r="AQ300" i="15" s="1"/>
  <c r="AL64" i="16"/>
  <c r="AO27" i="17"/>
  <c r="BB27" i="17"/>
  <c r="AB57" i="17"/>
  <c r="BA75" i="17"/>
  <c r="AQ90" i="17"/>
  <c r="AJ80" i="18"/>
  <c r="AB87" i="18"/>
  <c r="AJ90" i="18"/>
  <c r="AJ89" i="18" s="1"/>
  <c r="AB97" i="18"/>
  <c r="AB140" i="18"/>
  <c r="AK8" i="21"/>
  <c r="AQ8" i="23"/>
  <c r="AF8" i="24"/>
  <c r="AR8" i="24"/>
  <c r="AV8" i="24"/>
  <c r="AN8" i="24"/>
  <c r="I75" i="30" a="1"/>
  <c r="I75" i="30" s="1"/>
  <c r="T75" i="30"/>
  <c r="AL27" i="17"/>
  <c r="AE53" i="17"/>
  <c r="AE46" i="17" s="1"/>
  <c r="AZ68" i="17"/>
  <c r="AV90" i="17"/>
  <c r="AF8" i="18"/>
  <c r="AH8" i="18"/>
  <c r="AJ71" i="18"/>
  <c r="AH43" i="21"/>
  <c r="AL81" i="21"/>
  <c r="AH105" i="21"/>
  <c r="BC8" i="22"/>
  <c r="AM8" i="22"/>
  <c r="AI8" i="23"/>
  <c r="AU8" i="23"/>
  <c r="AJ64" i="16"/>
  <c r="AV64" i="16"/>
  <c r="AI27" i="17"/>
  <c r="AM46" i="17"/>
  <c r="AB50" i="17"/>
  <c r="AO68" i="17"/>
  <c r="AE75" i="17"/>
  <c r="AE68" i="17" s="1"/>
  <c r="AY75" i="17"/>
  <c r="AT75" i="17"/>
  <c r="AN8" i="23"/>
  <c r="AH8" i="24"/>
  <c r="AP8" i="24"/>
  <c r="AP40" i="16"/>
  <c r="BB40" i="16"/>
  <c r="AX27" i="17"/>
  <c r="BJ37" i="17" a="1"/>
  <c r="BJ37" i="17" s="1"/>
  <c r="AI62" i="18"/>
  <c r="AH71" i="21"/>
  <c r="AK8" i="23"/>
  <c r="AO8" i="23"/>
  <c r="AW8" i="23"/>
  <c r="BA8" i="23"/>
  <c r="AI9" i="25" a="1"/>
  <c r="AI6" i="25" a="1"/>
  <c r="AH43" i="26"/>
  <c r="AF89" i="31"/>
  <c r="AN8" i="33"/>
  <c r="AN174" i="34" a="1"/>
  <c r="AN174" i="34" s="1"/>
  <c r="AN195" i="34" a="1"/>
  <c r="AN195" i="34" s="1"/>
  <c r="AN200" i="34" a="1"/>
  <c r="AH49" i="26"/>
  <c r="AF28" i="31"/>
  <c r="AN28" i="31"/>
  <c r="AR28" i="31"/>
  <c r="AM109" i="31"/>
  <c r="AN36" i="34" a="1"/>
  <c r="AN36" i="34" s="1"/>
  <c r="AN42" i="34" a="1"/>
  <c r="AN45" i="34" a="1"/>
  <c r="AN50" i="34" a="1"/>
  <c r="AN50" i="34" s="1"/>
  <c r="AN53" i="34" a="1"/>
  <c r="AN62" i="34" a="1"/>
  <c r="AN62" i="34" s="1"/>
  <c r="AN86" i="34" a="1"/>
  <c r="AN88" i="34" a="1"/>
  <c r="AN88" i="34" s="1"/>
  <c r="B91" i="34"/>
  <c r="B100" i="34"/>
  <c r="B107" i="34"/>
  <c r="AN113" i="34" a="1"/>
  <c r="AN113" i="34" s="1"/>
  <c r="AN127" i="34" a="1"/>
  <c r="AN136" i="34" a="1"/>
  <c r="AN142" i="34" a="1"/>
  <c r="AN147" i="34" a="1"/>
  <c r="AN147" i="34" s="1"/>
  <c r="B179" i="34"/>
  <c r="AB181" i="34"/>
  <c r="AN187" i="34" a="1"/>
  <c r="AN187" i="34" s="1"/>
  <c r="AN189" i="34" a="1"/>
  <c r="AN189" i="34" s="1"/>
  <c r="AN216" i="34" a="1"/>
  <c r="AN216" i="34" s="1"/>
  <c r="B220" i="34"/>
  <c r="AN231" i="34" a="1"/>
  <c r="AO28" i="31"/>
  <c r="AK55" i="31"/>
  <c r="AW55" i="31"/>
  <c r="AF62" i="31"/>
  <c r="AF55" i="31" s="1"/>
  <c r="AR62" i="31"/>
  <c r="AU82" i="31"/>
  <c r="AL89" i="31"/>
  <c r="AX89" i="31"/>
  <c r="AG70" i="32"/>
  <c r="AO70" i="32"/>
  <c r="BA70" i="32"/>
  <c r="AN58" i="34" a="1"/>
  <c r="AB61" i="34"/>
  <c r="AN74" i="34" a="1"/>
  <c r="AN74" i="34" s="1"/>
  <c r="B123" i="34"/>
  <c r="B134" i="34"/>
  <c r="B195" i="34"/>
  <c r="AN199" i="34" a="1"/>
  <c r="AN204" i="34" a="1"/>
  <c r="AQ9" i="25" a="1"/>
  <c r="AQ9" i="25" s="1"/>
  <c r="AT62" i="31"/>
  <c r="AJ82" i="31"/>
  <c r="B86" i="34"/>
  <c r="B88" i="34"/>
  <c r="B92" i="34"/>
  <c r="B99" i="34"/>
  <c r="B127" i="34"/>
  <c r="B216" i="34"/>
  <c r="AN220" i="34" a="1"/>
  <c r="AB230" i="34"/>
  <c r="AO8" i="27"/>
  <c r="AH109" i="27"/>
  <c r="AH43" i="27"/>
  <c r="AP8" i="27"/>
  <c r="AE8" i="27"/>
  <c r="AQ8" i="27"/>
  <c r="BC8" i="27"/>
  <c r="AH217" i="27"/>
  <c r="AJ8" i="27"/>
  <c r="AV8" i="27"/>
  <c r="AH8" i="27"/>
  <c r="AH54" i="27"/>
  <c r="AU113" i="10"/>
  <c r="AU125" i="10" s="1"/>
  <c r="AU126" i="10" s="1"/>
  <c r="AU133" i="10" s="1"/>
  <c r="AU136" i="10" s="1"/>
  <c r="BF151" i="12"/>
  <c r="BF148" i="12"/>
  <c r="CR151" i="12"/>
  <c r="CR148" i="12"/>
  <c r="W67" i="7" a="1"/>
  <c r="W67" i="7" s="1"/>
  <c r="AB67" i="7" a="1"/>
  <c r="AB67" i="7" s="1"/>
  <c r="AU47" i="12"/>
  <c r="AU46" i="12" s="1"/>
  <c r="AV151" i="12"/>
  <c r="AV148" i="12"/>
  <c r="AE178" i="12" a="1"/>
  <c r="AE178" i="12" s="1"/>
  <c r="AE183" i="12" s="1" a="1"/>
  <c r="AE183" i="12" s="1"/>
  <c r="CY173" i="12" a="1"/>
  <c r="CY173" i="12" s="1"/>
  <c r="X178" i="12"/>
  <c r="G28" i="12" a="1"/>
  <c r="G28" i="12" s="1"/>
  <c r="F29" i="12" a="1"/>
  <c r="F29" i="12" s="1"/>
  <c r="F30" i="12" s="1" a="1"/>
  <c r="F30" i="12" s="1"/>
  <c r="F31" i="12" s="1" a="1"/>
  <c r="F31" i="12" s="1"/>
  <c r="F32" i="12" s="1" a="1"/>
  <c r="F32" i="12" s="1"/>
  <c r="F33" i="12" s="1" a="1"/>
  <c r="F33" i="12" s="1"/>
  <c r="F34" i="12" s="1" a="1"/>
  <c r="F34" i="12" s="1"/>
  <c r="F35" i="12" s="1" a="1"/>
  <c r="F35" i="12" s="1"/>
  <c r="F36" i="12" s="1" a="1"/>
  <c r="F36" i="12" s="1"/>
  <c r="F37" i="12" s="1" a="1"/>
  <c r="F37" i="12" s="1"/>
  <c r="F38" i="12" s="1" a="1"/>
  <c r="F38" i="12" s="1"/>
  <c r="F39" i="12" s="1" a="1"/>
  <c r="F39" i="12" s="1"/>
  <c r="F40" i="12" s="1" a="1"/>
  <c r="F40" i="12" s="1"/>
  <c r="F41" i="12" s="1" a="1"/>
  <c r="F41" i="12" s="1"/>
  <c r="F42" i="12" s="1" a="1"/>
  <c r="F42" i="12" s="1"/>
  <c r="F43" i="12" s="1" a="1"/>
  <c r="F43" i="12" s="1"/>
  <c r="F44" i="12" s="1" a="1"/>
  <c r="F44" i="12" s="1"/>
  <c r="F45" i="12" s="1" a="1"/>
  <c r="F45" i="12" s="1"/>
  <c r="F46" i="12" s="1" a="1"/>
  <c r="F46" i="12" s="1"/>
  <c r="F47" i="12" s="1" a="1"/>
  <c r="F47" i="12" s="1"/>
  <c r="F48" i="12" s="1" a="1"/>
  <c r="F48" i="12" s="1"/>
  <c r="F49" i="12" s="1" a="1"/>
  <c r="F49" i="12" s="1"/>
  <c r="F50" i="12" s="1" a="1"/>
  <c r="F50" i="12" s="1"/>
  <c r="F51" i="12" s="1" a="1"/>
  <c r="F51" i="12" s="1"/>
  <c r="F52" i="12" s="1" a="1"/>
  <c r="F52" i="12" s="1"/>
  <c r="F53" i="12" s="1" a="1"/>
  <c r="F53" i="12" s="1"/>
  <c r="F54" i="12" s="1" a="1"/>
  <c r="F54" i="12" s="1"/>
  <c r="F55" i="12" s="1" a="1"/>
  <c r="F55" i="12" s="1"/>
  <c r="F56" i="12" s="1" a="1"/>
  <c r="F56" i="12" s="1"/>
  <c r="F57" i="12" s="1" a="1"/>
  <c r="F57" i="12" s="1"/>
  <c r="F58" i="12" s="1" a="1"/>
  <c r="F58" i="12" s="1"/>
  <c r="F59" i="12" s="1" a="1"/>
  <c r="F59" i="12" s="1"/>
  <c r="F60" i="12" s="1" a="1"/>
  <c r="F60" i="12" s="1"/>
  <c r="F61" i="12" s="1" a="1"/>
  <c r="F61" i="12" s="1"/>
  <c r="F62" i="12" s="1" a="1"/>
  <c r="F62" i="12" s="1"/>
  <c r="F63" i="12" s="1" a="1"/>
  <c r="F63" i="12" s="1"/>
  <c r="F64" i="12" s="1" a="1"/>
  <c r="F64" i="12" s="1"/>
  <c r="F65" i="12" s="1" a="1"/>
  <c r="F65" i="12" s="1"/>
  <c r="F66" i="12" s="1" a="1"/>
  <c r="F66" i="12" s="1"/>
  <c r="F67" i="12" s="1" a="1"/>
  <c r="F67" i="12" s="1"/>
  <c r="F68" i="12" s="1" a="1"/>
  <c r="F68" i="12" s="1"/>
  <c r="F69" i="12" s="1" a="1"/>
  <c r="F69" i="12" s="1"/>
  <c r="F70" i="12" s="1" a="1"/>
  <c r="F70" i="12" s="1"/>
  <c r="F71" i="12" s="1" a="1"/>
  <c r="F71" i="12" s="1"/>
  <c r="F72" i="12" s="1" a="1"/>
  <c r="F72" i="12" s="1"/>
  <c r="F73" i="12" s="1" a="1"/>
  <c r="F73" i="12" s="1"/>
  <c r="F74" i="12" s="1" a="1"/>
  <c r="F74" i="12" s="1"/>
  <c r="F75" i="12" s="1" a="1"/>
  <c r="F75" i="12" s="1"/>
  <c r="F76" i="12" s="1" a="1"/>
  <c r="F76" i="12" s="1"/>
  <c r="F77" i="12" s="1" a="1"/>
  <c r="F77" i="12" s="1"/>
  <c r="F78" i="12" s="1" a="1"/>
  <c r="F78" i="12" s="1"/>
  <c r="F79" i="12" s="1" a="1"/>
  <c r="F79" i="12" s="1"/>
  <c r="F80" i="12" s="1" a="1"/>
  <c r="F80" i="12" s="1"/>
  <c r="F81" i="12" s="1" a="1"/>
  <c r="F81" i="12" s="1"/>
  <c r="F82" i="12" s="1" a="1"/>
  <c r="F82" i="12" s="1"/>
  <c r="F83" i="12" s="1" a="1"/>
  <c r="F83" i="12" s="1"/>
  <c r="F84" i="12" s="1" a="1"/>
  <c r="F84" i="12" s="1"/>
  <c r="F85" i="12" s="1" a="1"/>
  <c r="F85" i="12" s="1"/>
  <c r="F86" i="12" s="1" a="1"/>
  <c r="F86" i="12" s="1"/>
  <c r="F87" i="12" s="1" a="1"/>
  <c r="F87" i="12" s="1"/>
  <c r="F88" i="12" s="1" a="1"/>
  <c r="F88" i="12" s="1"/>
  <c r="F89" i="12" s="1" a="1"/>
  <c r="F89" i="12" s="1"/>
  <c r="F90" i="12" s="1" a="1"/>
  <c r="F90" i="12" s="1"/>
  <c r="F91" i="12" s="1" a="1"/>
  <c r="F91" i="12" s="1"/>
  <c r="F92" i="12" s="1" a="1"/>
  <c r="F92" i="12" s="1"/>
  <c r="F93" i="12" s="1" a="1"/>
  <c r="F93" i="12" s="1"/>
  <c r="F94" i="12" s="1" a="1"/>
  <c r="F94" i="12" s="1"/>
  <c r="F95" i="12" s="1" a="1"/>
  <c r="F95" i="12" s="1"/>
  <c r="F96" i="12" s="1" a="1"/>
  <c r="F96" i="12" s="1"/>
  <c r="F97" i="12" s="1" a="1"/>
  <c r="F97" i="12" s="1"/>
  <c r="F98" i="12" s="1" a="1"/>
  <c r="F98" i="12" s="1"/>
  <c r="F99" i="12" s="1" a="1"/>
  <c r="F99" i="12" s="1"/>
  <c r="F100" i="12" s="1" a="1"/>
  <c r="F100" i="12" s="1"/>
  <c r="F101" i="12" s="1" a="1"/>
  <c r="F101" i="12" s="1"/>
  <c r="F102" i="12" s="1" a="1"/>
  <c r="F102" i="12" s="1"/>
  <c r="F103" i="12" s="1" a="1"/>
  <c r="F103" i="12" s="1"/>
  <c r="F104" i="12" s="1" a="1"/>
  <c r="F104" i="12" s="1"/>
  <c r="F105" i="12" s="1" a="1"/>
  <c r="F105" i="12" s="1"/>
  <c r="F106" i="12" s="1" a="1"/>
  <c r="F106" i="12" s="1"/>
  <c r="F107" i="12" s="1" a="1"/>
  <c r="F107" i="12" s="1"/>
  <c r="F108" i="12" s="1" a="1"/>
  <c r="F108" i="12" s="1"/>
  <c r="F109" i="12" s="1" a="1"/>
  <c r="F109" i="12" s="1"/>
  <c r="F110" i="12" s="1" a="1"/>
  <c r="F110" i="12" s="1"/>
  <c r="F111" i="12" s="1" a="1"/>
  <c r="F111" i="12" s="1"/>
  <c r="F112" i="12" s="1" a="1"/>
  <c r="F112" i="12" s="1"/>
  <c r="F113" i="12" s="1" a="1"/>
  <c r="F113" i="12" s="1"/>
  <c r="F114" i="12" s="1" a="1"/>
  <c r="F114" i="12" s="1"/>
  <c r="F115" i="12" s="1" a="1"/>
  <c r="F115" i="12" s="1"/>
  <c r="F116" i="12" s="1" a="1"/>
  <c r="F116" i="12" s="1"/>
  <c r="F117" i="12" s="1" a="1"/>
  <c r="F117" i="12" s="1"/>
  <c r="F118" i="12" s="1" a="1"/>
  <c r="F118" i="12" s="1"/>
  <c r="F119" i="12" s="1" a="1"/>
  <c r="F119" i="12" s="1"/>
  <c r="F120" i="12" s="1" a="1"/>
  <c r="F120" i="12" s="1"/>
  <c r="F121" i="12" s="1" a="1"/>
  <c r="F121" i="12" s="1"/>
  <c r="F122" i="12" s="1" a="1"/>
  <c r="F122" i="12" s="1"/>
  <c r="F123" i="12" s="1" a="1"/>
  <c r="F123" i="12" s="1"/>
  <c r="F124" i="12" s="1" a="1"/>
  <c r="F124" i="12" s="1"/>
  <c r="F125" i="12" s="1" a="1"/>
  <c r="F125" i="12" s="1"/>
  <c r="F126" i="12" s="1" a="1"/>
  <c r="F126" i="12" s="1"/>
  <c r="F127" i="12" s="1" a="1"/>
  <c r="F127" i="12" s="1"/>
  <c r="F128" i="12" s="1" a="1"/>
  <c r="F128" i="12" s="1"/>
  <c r="F129" i="12" s="1" a="1"/>
  <c r="F129" i="12" s="1"/>
  <c r="F130" i="12" s="1" a="1"/>
  <c r="F130" i="12" s="1"/>
  <c r="F131" i="12" s="1" a="1"/>
  <c r="F131" i="12" s="1"/>
  <c r="F132" i="12" s="1" a="1"/>
  <c r="F132" i="12" s="1"/>
  <c r="F133" i="12" s="1" a="1"/>
  <c r="F133" i="12" s="1"/>
  <c r="F134" i="12" s="1" a="1"/>
  <c r="F134" i="12" s="1"/>
  <c r="F135" i="12" s="1" a="1"/>
  <c r="F135" i="12" s="1"/>
  <c r="F136" i="12" s="1" a="1"/>
  <c r="F136" i="12" s="1"/>
  <c r="F137" i="12" s="1" a="1"/>
  <c r="F137" i="12" s="1"/>
  <c r="F138" i="12" s="1" a="1"/>
  <c r="F138" i="12" s="1"/>
  <c r="BT151" i="12"/>
  <c r="BT148" i="12"/>
  <c r="CP151" i="12"/>
  <c r="CP148" i="12"/>
  <c r="AF479" i="12" a="1"/>
  <c r="AF479" i="12" s="1"/>
  <c r="CZ474" i="12" a="1"/>
  <c r="CZ474" i="12" s="1"/>
  <c r="CF151" i="12"/>
  <c r="CF148" i="12"/>
  <c r="H28" i="12" a="1"/>
  <c r="H28" i="12" s="1"/>
  <c r="AW8" i="9"/>
  <c r="AL114" i="10"/>
  <c r="AL113" i="10" s="1"/>
  <c r="AL125" i="10" s="1"/>
  <c r="AL126" i="10" s="1"/>
  <c r="AL133" i="10" s="1"/>
  <c r="AL136" i="10" s="1"/>
  <c r="AX114" i="10"/>
  <c r="AX113" i="10" s="1"/>
  <c r="AX125" i="10" s="1"/>
  <c r="AX126" i="10" s="1"/>
  <c r="AX133" i="10" s="1"/>
  <c r="AX136" i="10" s="1"/>
  <c r="AK165" i="10"/>
  <c r="AW165" i="10"/>
  <c r="AI165" i="10"/>
  <c r="AU165" i="10"/>
  <c r="AF173" i="10"/>
  <c r="AR173" i="10"/>
  <c r="AM181" i="10"/>
  <c r="AM193" i="10" s="1"/>
  <c r="AM194" i="10" s="1"/>
  <c r="AM201" i="10" s="1"/>
  <c r="AM204" i="10" s="1"/>
  <c r="AI182" i="10"/>
  <c r="AU182" i="10"/>
  <c r="AU181" i="10" s="1"/>
  <c r="AU193" i="10" s="1"/>
  <c r="AU194" i="10" s="1"/>
  <c r="AU201" i="10" s="1"/>
  <c r="AU204" i="10" s="1"/>
  <c r="AI185" i="10"/>
  <c r="AU185" i="10"/>
  <c r="AB187" i="10"/>
  <c r="AP185" i="10"/>
  <c r="BB185" i="10"/>
  <c r="AB195" i="10"/>
  <c r="AE210" i="10"/>
  <c r="AG219" i="10"/>
  <c r="AS219" i="10"/>
  <c r="AI241" i="10"/>
  <c r="AF250" i="10"/>
  <c r="AF249" i="10" s="1"/>
  <c r="AF261" i="10" s="1"/>
  <c r="AF262" i="10" s="1"/>
  <c r="AF269" i="10" s="1"/>
  <c r="AF272" i="10" s="1"/>
  <c r="AN250" i="10"/>
  <c r="AR250" i="10"/>
  <c r="AZ250" i="10"/>
  <c r="AB254" i="10"/>
  <c r="AL253" i="10"/>
  <c r="AJ278" i="10"/>
  <c r="AE287" i="10"/>
  <c r="AQ287" i="10"/>
  <c r="AU32" i="12"/>
  <c r="CE32" i="12"/>
  <c r="AO30" i="12"/>
  <c r="BY30" i="12"/>
  <c r="BY35" i="12" s="1"/>
  <c r="CM39" i="12"/>
  <c r="BA46" i="12"/>
  <c r="CH47" i="12"/>
  <c r="CH46" i="12" s="1"/>
  <c r="BZ50" i="12"/>
  <c r="AJ58" i="12"/>
  <c r="AJ57" i="12" s="1"/>
  <c r="CQ143" i="12"/>
  <c r="AT148" i="12"/>
  <c r="BH148" i="12"/>
  <c r="CD148" i="12"/>
  <c r="CH158" i="12"/>
  <c r="CH157" i="12" s="1"/>
  <c r="AS161" i="12"/>
  <c r="CC161" i="12"/>
  <c r="BQ161" i="12"/>
  <c r="BM269" i="12"/>
  <c r="BM304" i="12"/>
  <c r="CQ443" i="12"/>
  <c r="CQ448" i="12" s="1"/>
  <c r="BN458" i="12"/>
  <c r="H36" i="13" a="1"/>
  <c r="H36" i="13" s="1"/>
  <c r="H35" i="13" a="1"/>
  <c r="H35" i="13" s="1"/>
  <c r="H121" i="13" a="1"/>
  <c r="H121" i="13" s="1"/>
  <c r="H120" i="13" a="1"/>
  <c r="H120" i="13" s="1"/>
  <c r="H30" i="2" a="1"/>
  <c r="H30" i="2" s="1"/>
  <c r="AN2" i="11"/>
  <c r="I28" i="12" a="1"/>
  <c r="I28" i="12" s="1"/>
  <c r="B181" i="4"/>
  <c r="AG163" i="4"/>
  <c r="B196" i="4"/>
  <c r="B211" i="4"/>
  <c r="B231" i="4"/>
  <c r="W33" i="5" a="1"/>
  <c r="W33" i="5" s="1"/>
  <c r="AS31" i="7"/>
  <c r="AS30" i="7" s="1"/>
  <c r="AF51" i="7"/>
  <c r="AF50" i="7" s="1"/>
  <c r="AZ50" i="7" s="1"/>
  <c r="AJ51" i="7"/>
  <c r="AJ50" i="7" s="1"/>
  <c r="AV51" i="7"/>
  <c r="AV50" i="7" s="1"/>
  <c r="AG91" i="7"/>
  <c r="AG90" i="7" s="1"/>
  <c r="AK91" i="7"/>
  <c r="AK90" i="7" s="1"/>
  <c r="AO91" i="7"/>
  <c r="AO90" i="7" s="1"/>
  <c r="AS91" i="7"/>
  <c r="AS90" i="7" s="1"/>
  <c r="AW91" i="7"/>
  <c r="AW90" i="7" s="1"/>
  <c r="AH91" i="7"/>
  <c r="AH90" i="7" s="1"/>
  <c r="AH8" i="8"/>
  <c r="AC21" i="8" a="1"/>
  <c r="AI8" i="9"/>
  <c r="AF2" i="10" a="1"/>
  <c r="AF2" i="10" s="1"/>
  <c r="AJ105" i="10"/>
  <c r="AV105" i="10"/>
  <c r="AQ113" i="10"/>
  <c r="AQ125" i="10" s="1"/>
  <c r="AQ126" i="10" s="1"/>
  <c r="AQ133" i="10" s="1"/>
  <c r="AQ136" i="10" s="1"/>
  <c r="AM114" i="10"/>
  <c r="AM113" i="10" s="1"/>
  <c r="AM125" i="10" s="1"/>
  <c r="AM126" i="10" s="1"/>
  <c r="AM133" i="10" s="1"/>
  <c r="AM136" i="10" s="1"/>
  <c r="AY114" i="10"/>
  <c r="AY113" i="10" s="1"/>
  <c r="AY125" i="10" s="1"/>
  <c r="AY126" i="10" s="1"/>
  <c r="AY133" i="10" s="1"/>
  <c r="AY136" i="10" s="1"/>
  <c r="AJ117" i="10"/>
  <c r="AV117" i="10"/>
  <c r="AH142" i="10"/>
  <c r="AU142" i="10"/>
  <c r="AB148" i="10"/>
  <c r="AK151" i="10"/>
  <c r="AW151" i="10"/>
  <c r="AZ181" i="10"/>
  <c r="AZ193" i="10" s="1"/>
  <c r="AZ194" i="10" s="1"/>
  <c r="AZ201" i="10" s="1"/>
  <c r="AZ204" i="10" s="1"/>
  <c r="AJ182" i="10"/>
  <c r="AJ181" i="10" s="1"/>
  <c r="AJ193" i="10" s="1"/>
  <c r="AJ194" i="10" s="1"/>
  <c r="AJ201" i="10" s="1"/>
  <c r="AJ204" i="10" s="1"/>
  <c r="AV182" i="10"/>
  <c r="AV181" i="10"/>
  <c r="AV193" i="10" s="1"/>
  <c r="AV194" i="10" s="1"/>
  <c r="AV201" i="10" s="1"/>
  <c r="AV204" i="10" s="1"/>
  <c r="AQ210" i="10"/>
  <c r="AN241" i="10"/>
  <c r="AZ241" i="10"/>
  <c r="AY249" i="10"/>
  <c r="AY261" i="10" s="1"/>
  <c r="AY262" i="10" s="1"/>
  <c r="AY269" i="10" s="1"/>
  <c r="AY272" i="10" s="1"/>
  <c r="AO250" i="10"/>
  <c r="BV35" i="12"/>
  <c r="AX30" i="12"/>
  <c r="AX35" i="12" s="1"/>
  <c r="CH30" i="12"/>
  <c r="CH35" i="12" s="1"/>
  <c r="AR30" i="12"/>
  <c r="AR35" i="12" s="1"/>
  <c r="CB30" i="12"/>
  <c r="CM40" i="12"/>
  <c r="BY46" i="12"/>
  <c r="AM50" i="12"/>
  <c r="AS50" i="12"/>
  <c r="AY50" i="12"/>
  <c r="BE50" i="12"/>
  <c r="BK50" i="12"/>
  <c r="CR50" i="12"/>
  <c r="AJ125" i="12"/>
  <c r="BM141" i="12"/>
  <c r="BM146" i="12" s="1"/>
  <c r="BD146" i="12"/>
  <c r="BD148" i="12" s="1"/>
  <c r="CN146" i="12"/>
  <c r="CN148" i="12" s="1"/>
  <c r="AU148" i="12"/>
  <c r="CE148" i="12"/>
  <c r="BA158" i="12"/>
  <c r="BA157" i="12" s="1"/>
  <c r="BP269" i="12"/>
  <c r="AX302" i="12"/>
  <c r="AX307" i="12" s="1"/>
  <c r="CH302" i="12"/>
  <c r="CH307" i="12" s="1"/>
  <c r="AO445" i="12"/>
  <c r="BS455" i="12"/>
  <c r="BS454" i="12" s="1"/>
  <c r="BH151" i="13" a="1"/>
  <c r="BH151" i="13" s="1"/>
  <c r="BH152" i="13" s="1" a="1"/>
  <c r="BH152" i="13" s="1"/>
  <c r="BH153" i="13" s="1" a="1"/>
  <c r="BH153" i="13" s="1"/>
  <c r="BH154" i="13" s="1" a="1"/>
  <c r="BH154" i="13" s="1"/>
  <c r="BH150" i="13" a="1"/>
  <c r="BH150" i="13" s="1"/>
  <c r="BH61" i="14" a="1"/>
  <c r="BH61" i="14" s="1"/>
  <c r="BH60" i="14" a="1"/>
  <c r="BH60" i="14" s="1"/>
  <c r="J28" i="12" a="1"/>
  <c r="J28" i="12" s="1"/>
  <c r="B213" i="4"/>
  <c r="AJ8" i="7"/>
  <c r="AC21" i="7" a="1"/>
  <c r="AI51" i="7"/>
  <c r="AI50" i="7" s="1"/>
  <c r="AU51" i="7"/>
  <c r="AU50" i="7" s="1"/>
  <c r="AJ71" i="7"/>
  <c r="AJ70" i="7" s="1"/>
  <c r="AR71" i="7"/>
  <c r="AR70" i="7" s="1"/>
  <c r="AV71" i="7"/>
  <c r="AV70" i="7" s="1"/>
  <c r="AG71" i="7"/>
  <c r="AG70" i="7" s="1"/>
  <c r="AS71" i="7"/>
  <c r="AS70" i="7" s="1"/>
  <c r="AE91" i="7"/>
  <c r="AE90" i="7" s="1"/>
  <c r="AZ90" i="7" s="1"/>
  <c r="AJ8" i="9"/>
  <c r="AZ83" i="10"/>
  <c r="AE97" i="10"/>
  <c r="AQ97" i="10"/>
  <c r="AB100" i="10"/>
  <c r="AK97" i="10"/>
  <c r="AW97" i="10"/>
  <c r="AJ114" i="10"/>
  <c r="AN114" i="10"/>
  <c r="AN113" i="10" s="1"/>
  <c r="AN125" i="10" s="1"/>
  <c r="AN126" i="10" s="1"/>
  <c r="AN133" i="10" s="1"/>
  <c r="AN136" i="10" s="1"/>
  <c r="AV114" i="10"/>
  <c r="AV113" i="10" s="1"/>
  <c r="AV125" i="10" s="1"/>
  <c r="AV126" i="10" s="1"/>
  <c r="AV133" i="10" s="1"/>
  <c r="AV136" i="10" s="1"/>
  <c r="AV144" i="10" s="1"/>
  <c r="AZ114" i="10"/>
  <c r="AZ113" i="10" s="1"/>
  <c r="AZ125" i="10" s="1"/>
  <c r="AZ126" i="10" s="1"/>
  <c r="AZ133" i="10" s="1"/>
  <c r="AZ136" i="10" s="1"/>
  <c r="AG117" i="10"/>
  <c r="AK117" i="10"/>
  <c r="AK113" i="10" s="1"/>
  <c r="AK125" i="10" s="1"/>
  <c r="AK126" i="10" s="1"/>
  <c r="AK133" i="10" s="1"/>
  <c r="AK136" i="10" s="1"/>
  <c r="AS117" i="10"/>
  <c r="AW117" i="10"/>
  <c r="AW113" i="10" s="1"/>
  <c r="AW125" i="10" s="1"/>
  <c r="AW126" i="10" s="1"/>
  <c r="AW133" i="10" s="1"/>
  <c r="AW136" i="10" s="1"/>
  <c r="AI142" i="10"/>
  <c r="AB150" i="10"/>
  <c r="AL151" i="10"/>
  <c r="AX151" i="10"/>
  <c r="AB168" i="10"/>
  <c r="AK173" i="10"/>
  <c r="AW173" i="10"/>
  <c r="AO181" i="10"/>
  <c r="AO193" i="10" s="1"/>
  <c r="AO194" i="10" s="1"/>
  <c r="AO201" i="10" s="1"/>
  <c r="AO204" i="10" s="1"/>
  <c r="AO212" i="10" s="1"/>
  <c r="AG182" i="10"/>
  <c r="AS182" i="10"/>
  <c r="AR185" i="10"/>
  <c r="AR181" i="10" s="1"/>
  <c r="AR193" i="10" s="1"/>
  <c r="AR194" i="10" s="1"/>
  <c r="AR201" i="10" s="1"/>
  <c r="AR204" i="10" s="1"/>
  <c r="AZ210" i="10"/>
  <c r="AI219" i="10"/>
  <c r="AU219" i="10"/>
  <c r="BB250" i="10"/>
  <c r="BB249" i="10" s="1"/>
  <c r="BB261" i="10" s="1"/>
  <c r="BB262" i="10" s="1"/>
  <c r="BB269" i="10" s="1"/>
  <c r="BB272" i="10" s="1"/>
  <c r="AR249" i="10"/>
  <c r="AR261" i="10" s="1"/>
  <c r="AR262" i="10" s="1"/>
  <c r="AR269" i="10" s="1"/>
  <c r="AR272" i="10" s="1"/>
  <c r="AO287" i="10"/>
  <c r="BA287" i="10"/>
  <c r="AH8" i="11"/>
  <c r="AO35" i="12"/>
  <c r="AO32" i="12"/>
  <c r="BY32" i="12"/>
  <c r="AO37" i="12"/>
  <c r="AY37" i="12"/>
  <c r="BG47" i="12"/>
  <c r="BG46" i="12" s="1"/>
  <c r="BP47" i="12"/>
  <c r="BP46" i="12" s="1"/>
  <c r="BQ50" i="12"/>
  <c r="BW50" i="12"/>
  <c r="CC50" i="12"/>
  <c r="CI50" i="12"/>
  <c r="AO141" i="12"/>
  <c r="AO146" i="12" s="1"/>
  <c r="BY141" i="12"/>
  <c r="BY146" i="12" s="1"/>
  <c r="BS141" i="12"/>
  <c r="AH148" i="12"/>
  <c r="BR148" i="12"/>
  <c r="BW161" i="12"/>
  <c r="BG269" i="12"/>
  <c r="CQ269" i="12"/>
  <c r="BD269" i="12"/>
  <c r="CN269" i="12"/>
  <c r="AU307" i="12"/>
  <c r="BG307" i="12"/>
  <c r="BS307" i="12"/>
  <c r="BS312" i="12" s="1"/>
  <c r="CE307" i="12"/>
  <c r="CE312" i="12" s="1"/>
  <c r="CQ307" i="12"/>
  <c r="CQ312" i="12" s="1"/>
  <c r="AR304" i="12"/>
  <c r="BD304" i="12"/>
  <c r="BP304" i="12"/>
  <c r="CB304" i="12"/>
  <c r="CN304" i="12"/>
  <c r="AO309" i="12"/>
  <c r="BM309" i="12"/>
  <c r="BG311" i="12"/>
  <c r="BA319" i="12"/>
  <c r="BA318" i="12" s="1"/>
  <c r="CK319" i="12"/>
  <c r="CK318" i="12" s="1"/>
  <c r="BQ322" i="12"/>
  <c r="CI322" i="12"/>
  <c r="AL410" i="12"/>
  <c r="AX410" i="12"/>
  <c r="BJ410" i="12"/>
  <c r="BV410" i="12"/>
  <c r="CH410" i="12"/>
  <c r="CJ445" i="12"/>
  <c r="CJ447" i="12"/>
  <c r="H64" i="14" a="1"/>
  <c r="H64" i="14" s="1"/>
  <c r="H63" i="14" a="1"/>
  <c r="H63" i="14" s="1"/>
  <c r="B199" i="4"/>
  <c r="B228" i="4"/>
  <c r="AI8" i="7"/>
  <c r="AT8" i="7"/>
  <c r="AQ31" i="7"/>
  <c r="AQ30" i="7" s="1"/>
  <c r="AJ8" i="8"/>
  <c r="AN8" i="8"/>
  <c r="AO8" i="9"/>
  <c r="AV74" i="10"/>
  <c r="AL97" i="10"/>
  <c r="AX97" i="10"/>
  <c r="AM105" i="10"/>
  <c r="AY105" i="10"/>
  <c r="BA133" i="10"/>
  <c r="BA136" i="10" s="1"/>
  <c r="AO133" i="10"/>
  <c r="AO136" i="10" s="1"/>
  <c r="AB118" i="10"/>
  <c r="AH117" i="10"/>
  <c r="AT117" i="10"/>
  <c r="AB133" i="10"/>
  <c r="AQ142" i="10"/>
  <c r="AM151" i="10"/>
  <c r="AY151" i="10"/>
  <c r="AN165" i="10"/>
  <c r="AZ165" i="10"/>
  <c r="AH165" i="10"/>
  <c r="AT165" i="10"/>
  <c r="AH173" i="10"/>
  <c r="AT173" i="10"/>
  <c r="AE173" i="10"/>
  <c r="AQ173" i="10"/>
  <c r="AP181" i="10"/>
  <c r="AP193" i="10" s="1"/>
  <c r="AP194" i="10" s="1"/>
  <c r="AP201" i="10" s="1"/>
  <c r="AP204" i="10" s="1"/>
  <c r="AH182" i="10"/>
  <c r="AH181" i="10" s="1"/>
  <c r="AH193" i="10" s="1"/>
  <c r="AH194" i="10" s="1"/>
  <c r="AH201" i="10" s="1"/>
  <c r="AH204" i="10" s="1"/>
  <c r="AG185" i="10"/>
  <c r="AS185" i="10"/>
  <c r="BA185" i="10"/>
  <c r="BB210" i="10"/>
  <c r="AF219" i="10"/>
  <c r="AR219" i="10"/>
  <c r="AI233" i="10"/>
  <c r="AU233" i="10"/>
  <c r="AB235" i="10"/>
  <c r="AO253" i="10"/>
  <c r="BA253" i="10"/>
  <c r="BA249" i="10" s="1"/>
  <c r="BA261" i="10" s="1"/>
  <c r="BA262" i="10" s="1"/>
  <c r="BA269" i="10" s="1"/>
  <c r="BA272" i="10" s="1"/>
  <c r="AP287" i="10"/>
  <c r="BB287" i="10"/>
  <c r="BD35" i="12"/>
  <c r="BD40" i="12" s="1"/>
  <c r="CB35" i="12"/>
  <c r="CN35" i="12"/>
  <c r="CN40" i="12" s="1"/>
  <c r="BD32" i="12"/>
  <c r="BP32" i="12"/>
  <c r="CN32" i="12"/>
  <c r="AO46" i="12"/>
  <c r="AX47" i="12"/>
  <c r="AX46" i="12" s="1"/>
  <c r="BS47" i="12"/>
  <c r="BS46" i="12" s="1"/>
  <c r="CN47" i="12"/>
  <c r="CN46" i="12" s="1"/>
  <c r="AP50" i="12"/>
  <c r="CO50" i="12"/>
  <c r="AJ90" i="12"/>
  <c r="AJ89" i="12" s="1"/>
  <c r="AJ133" i="12"/>
  <c r="CE143" i="12"/>
  <c r="AL141" i="12"/>
  <c r="BV141" i="12"/>
  <c r="BB161" i="12"/>
  <c r="CL161" i="12"/>
  <c r="AP161" i="12"/>
  <c r="AL269" i="12"/>
  <c r="BJ269" i="12"/>
  <c r="BV269" i="12"/>
  <c r="AU304" i="12"/>
  <c r="BG304" i="12"/>
  <c r="BS304" i="12"/>
  <c r="CE304" i="12"/>
  <c r="CQ304" i="12"/>
  <c r="AR302" i="12"/>
  <c r="AR307" i="12" s="1"/>
  <c r="BD302" i="12"/>
  <c r="BD307" i="12" s="1"/>
  <c r="CB302" i="12"/>
  <c r="CB307" i="12" s="1"/>
  <c r="CN302" i="12"/>
  <c r="CN307" i="12" s="1"/>
  <c r="BR447" i="12"/>
  <c r="BR448" i="12"/>
  <c r="BW447" i="12"/>
  <c r="BW445" i="12"/>
  <c r="H144" i="13" a="1"/>
  <c r="H144" i="13" s="1"/>
  <c r="H143" i="13" a="1"/>
  <c r="H143" i="13" s="1"/>
  <c r="H154" i="13" a="1"/>
  <c r="H154" i="13" s="1"/>
  <c r="H150" i="13" a="1"/>
  <c r="H150" i="13" s="1"/>
  <c r="H32" i="14" a="1"/>
  <c r="H32" i="14" s="1"/>
  <c r="H31" i="14" a="1"/>
  <c r="H31" i="14" s="1"/>
  <c r="AP322" i="12"/>
  <c r="BK322" i="12"/>
  <c r="BP443" i="12"/>
  <c r="BP448" i="12" s="1"/>
  <c r="AL440" i="12"/>
  <c r="AX440" i="12"/>
  <c r="BV443" i="12"/>
  <c r="CH440" i="12"/>
  <c r="BJ438" i="12"/>
  <c r="BJ443" i="12" s="1"/>
  <c r="AO447" i="12"/>
  <c r="BM447" i="12"/>
  <c r="AM448" i="12"/>
  <c r="BP455" i="12"/>
  <c r="BP454" i="12" s="1"/>
  <c r="BE458" i="12"/>
  <c r="BT458" i="12"/>
  <c r="CO458" i="12"/>
  <c r="AJ469" i="12"/>
  <c r="CZ469" i="12" a="1"/>
  <c r="CZ469" i="12" s="1"/>
  <c r="AX566" i="12"/>
  <c r="CH566" i="12"/>
  <c r="AH577" i="12"/>
  <c r="AG8" i="13"/>
  <c r="AV8" i="13"/>
  <c r="AP8" i="13"/>
  <c r="AB40" i="13"/>
  <c r="AB56" i="13"/>
  <c r="AB62" i="13"/>
  <c r="AF72" i="13"/>
  <c r="AB76" i="13"/>
  <c r="AB85" i="13"/>
  <c r="AH68" i="13"/>
  <c r="AI52" i="24" s="1" a="1"/>
  <c r="AI52" i="24" s="1"/>
  <c r="BD52" i="24" s="1"/>
  <c r="AL68" i="13"/>
  <c r="AM52" i="24" s="1" a="1"/>
  <c r="AM52" i="24" s="1"/>
  <c r="AB121" i="13"/>
  <c r="AH135" i="13"/>
  <c r="AH112" i="13" s="1"/>
  <c r="AK112" i="13"/>
  <c r="AW135" i="13"/>
  <c r="BA157" i="13"/>
  <c r="BA156" i="13" s="1"/>
  <c r="AT27" i="14"/>
  <c r="AY40" i="14"/>
  <c r="BH54" i="14" a="1"/>
  <c r="BH54" i="14" s="1"/>
  <c r="AW56" i="14"/>
  <c r="AT56" i="14"/>
  <c r="AX72" i="14"/>
  <c r="AB86" i="14"/>
  <c r="AB175" i="15"/>
  <c r="AB178" i="15"/>
  <c r="AB176" i="15"/>
  <c r="AB174" i="15"/>
  <c r="AB248" i="15"/>
  <c r="AB246" i="15"/>
  <c r="AB260" i="15"/>
  <c r="AB263" i="15"/>
  <c r="AB261" i="15"/>
  <c r="AB259" i="15"/>
  <c r="AS299" i="15"/>
  <c r="AS282" i="15"/>
  <c r="BJ57" i="17" a="1"/>
  <c r="BJ57" i="17" s="1"/>
  <c r="BJ56" i="17" a="1"/>
  <c r="BJ56" i="17" s="1"/>
  <c r="BI78" i="17" a="1"/>
  <c r="BI78" i="17" s="1"/>
  <c r="BI79" i="17" a="1"/>
  <c r="BI79" i="17" s="1"/>
  <c r="AR566" i="12"/>
  <c r="CB566" i="12"/>
  <c r="BM566" i="12"/>
  <c r="AJ577" i="12"/>
  <c r="AJ587" i="12"/>
  <c r="AO8" i="13"/>
  <c r="BA8" i="13"/>
  <c r="AB41" i="13"/>
  <c r="H80" i="13" a="1"/>
  <c r="H80" i="13" s="1"/>
  <c r="AB88" i="13"/>
  <c r="AT157" i="13"/>
  <c r="AT156" i="13" s="1"/>
  <c r="AJ156" i="13"/>
  <c r="AV179" i="13"/>
  <c r="AV156" i="13" s="1"/>
  <c r="AX27" i="14"/>
  <c r="AS27" i="14"/>
  <c r="AU27" i="14"/>
  <c r="AV40" i="14"/>
  <c r="AZ40" i="14"/>
  <c r="AE72" i="14"/>
  <c r="AY72" i="14"/>
  <c r="BH86" i="14" a="1"/>
  <c r="BH86" i="14" s="1"/>
  <c r="AM187" i="15"/>
  <c r="AM201" i="15" s="1"/>
  <c r="AY187" i="15"/>
  <c r="AY201" i="15" s="1"/>
  <c r="AY203" i="15"/>
  <c r="AM203" i="15"/>
  <c r="H78" i="17" a="1"/>
  <c r="H78" i="17" s="1"/>
  <c r="H79" i="17" a="1"/>
  <c r="H79" i="17" s="1"/>
  <c r="H100" i="17" a="1"/>
  <c r="H100" i="17" s="1"/>
  <c r="H101" i="17" a="1"/>
  <c r="H101" i="17" s="1"/>
  <c r="BI103" i="17" a="1"/>
  <c r="BI103" i="17" s="1"/>
  <c r="BI104" i="17" a="1"/>
  <c r="BI104" i="17" s="1"/>
  <c r="AJ331" i="12"/>
  <c r="AL443" i="12"/>
  <c r="CH443" i="12"/>
  <c r="CN438" i="12"/>
  <c r="BG455" i="12"/>
  <c r="BG454" i="12" s="1"/>
  <c r="CE455" i="12"/>
  <c r="CE454" i="12" s="1"/>
  <c r="CN454" i="12"/>
  <c r="BB458" i="12"/>
  <c r="BB459" i="12" s="1"/>
  <c r="BW458" i="12"/>
  <c r="CL458" i="12"/>
  <c r="CL459" i="12" s="1"/>
  <c r="AI8" i="13"/>
  <c r="BH56" i="13" a="1"/>
  <c r="BH56" i="13" s="1"/>
  <c r="AY47" i="13"/>
  <c r="AY27" i="13" s="1"/>
  <c r="AV69" i="13"/>
  <c r="AV68" i="13" s="1"/>
  <c r="AW52" i="24" s="1" a="1"/>
  <c r="AW52" i="24" s="1"/>
  <c r="BH52" i="24" s="1"/>
  <c r="AV113" i="13"/>
  <c r="AS113" i="13"/>
  <c r="AS112" i="13" s="1"/>
  <c r="H128" i="13" a="1"/>
  <c r="H128" i="13" s="1"/>
  <c r="H164" i="13" a="1"/>
  <c r="H164" i="13" s="1"/>
  <c r="AE157" i="13"/>
  <c r="AE156" i="13" s="1"/>
  <c r="AK27" i="14"/>
  <c r="AB32" i="14"/>
  <c r="AZ27" i="14"/>
  <c r="AO40" i="14"/>
  <c r="H45" i="14" a="1"/>
  <c r="H45" i="14" s="1"/>
  <c r="AL40" i="14"/>
  <c r="AO56" i="14"/>
  <c r="AE57" i="14"/>
  <c r="AE56" i="14" s="1"/>
  <c r="AB64" i="14"/>
  <c r="H77" i="14" a="1"/>
  <c r="H77" i="14" s="1"/>
  <c r="AZ72" i="14"/>
  <c r="BI37" i="17" a="1"/>
  <c r="BI37" i="17" s="1"/>
  <c r="BI38" i="17" a="1"/>
  <c r="BI38" i="17" s="1"/>
  <c r="H103" i="17" a="1"/>
  <c r="H103" i="17" s="1"/>
  <c r="H104" i="17" a="1"/>
  <c r="H104" i="17" s="1"/>
  <c r="BJ104" i="17" a="1"/>
  <c r="BJ104" i="17" s="1"/>
  <c r="BJ103" i="17" a="1"/>
  <c r="BJ103" i="17" s="1"/>
  <c r="AJ52" i="18"/>
  <c r="AJ35" i="26"/>
  <c r="AT14" i="27" a="1"/>
  <c r="AT14" i="27" s="1"/>
  <c r="AT8" i="27"/>
  <c r="AF8" i="30"/>
  <c r="F82" i="31" a="1"/>
  <c r="F82" i="31" s="1"/>
  <c r="F83" i="31" s="1" a="1"/>
  <c r="F83" i="31" s="1"/>
  <c r="I81" i="31" a="1"/>
  <c r="I81" i="31" s="1"/>
  <c r="AO104" i="31"/>
  <c r="AO105" i="31" s="1"/>
  <c r="AO106" i="31"/>
  <c r="BB322" i="12"/>
  <c r="BN322" i="12"/>
  <c r="CC322" i="12"/>
  <c r="BY443" i="12"/>
  <c r="AM445" i="12"/>
  <c r="BM455" i="12"/>
  <c r="AV458" i="12"/>
  <c r="BK458" i="12"/>
  <c r="CF458" i="12"/>
  <c r="AL566" i="12"/>
  <c r="BJ566" i="12"/>
  <c r="BV566" i="12"/>
  <c r="AF8" i="13"/>
  <c r="AM8" i="13"/>
  <c r="AU8" i="13"/>
  <c r="AY8" i="13"/>
  <c r="AE8" i="13"/>
  <c r="AT28" i="13"/>
  <c r="AT27" i="13" s="1"/>
  <c r="AI72" i="13"/>
  <c r="H84" i="13" a="1"/>
  <c r="H84" i="13" s="1"/>
  <c r="AU113" i="13"/>
  <c r="AU112" i="13" s="1"/>
  <c r="AV135" i="13"/>
  <c r="BB157" i="13"/>
  <c r="BB156" i="13" s="1"/>
  <c r="AB174" i="13"/>
  <c r="AM27" i="14"/>
  <c r="BA27" i="14"/>
  <c r="AB37" i="14"/>
  <c r="AM40" i="14"/>
  <c r="AV57" i="14"/>
  <c r="AV56" i="14" s="1"/>
  <c r="AB69" i="14"/>
  <c r="AT73" i="14"/>
  <c r="AT72" i="14" s="1"/>
  <c r="AL72" i="14"/>
  <c r="BH101" i="17" a="1"/>
  <c r="BH101" i="17" s="1"/>
  <c r="BH100" i="17" a="1"/>
  <c r="BH100" i="17" s="1"/>
  <c r="AN9" i="25" a="1"/>
  <c r="AN9" i="25" s="1"/>
  <c r="AN6" i="25" a="1"/>
  <c r="AN6" i="25" s="1"/>
  <c r="AJ52" i="16"/>
  <c r="AZ52" i="16"/>
  <c r="AF27" i="17"/>
  <c r="AN46" i="17"/>
  <c r="BB46" i="17"/>
  <c r="BA68" i="17"/>
  <c r="AY68" i="17"/>
  <c r="AB95" i="17"/>
  <c r="AL8" i="22"/>
  <c r="AH8" i="23"/>
  <c r="AK8" i="24"/>
  <c r="BA8" i="24"/>
  <c r="AL46" i="26"/>
  <c r="AF50" i="26"/>
  <c r="AH50" i="26" s="1"/>
  <c r="F162" i="28" a="1"/>
  <c r="F162" i="28" s="1"/>
  <c r="F163" i="28" s="1" a="1"/>
  <c r="F163" i="28" s="1"/>
  <c r="F164" i="28" s="1" a="1"/>
  <c r="F164" i="28" s="1"/>
  <c r="F165" i="28" s="1" a="1"/>
  <c r="F165" i="28" s="1"/>
  <c r="F166" i="28" s="1" a="1"/>
  <c r="F166" i="28" s="1"/>
  <c r="AL35" i="31"/>
  <c r="AL28" i="31" s="1"/>
  <c r="AX35" i="31"/>
  <c r="AX28" i="31" s="1"/>
  <c r="AN62" i="31"/>
  <c r="AN55" i="31" s="1"/>
  <c r="AM62" i="31"/>
  <c r="AM55" i="31" s="1"/>
  <c r="AN89" i="31"/>
  <c r="AN82" i="31" s="1"/>
  <c r="AR89" i="31"/>
  <c r="AI89" i="31"/>
  <c r="AI82" i="31" s="1"/>
  <c r="AM89" i="31"/>
  <c r="AM82" i="31" s="1"/>
  <c r="AF116" i="31"/>
  <c r="AF109" i="31" s="1"/>
  <c r="AJ116" i="31"/>
  <c r="AJ109" i="31" s="1"/>
  <c r="AJ131" i="31" s="1"/>
  <c r="AJ132" i="31" s="1"/>
  <c r="AN116" i="31"/>
  <c r="AN109" i="31" s="1"/>
  <c r="AR116" i="31"/>
  <c r="AR109" i="31" s="1"/>
  <c r="AV116" i="31"/>
  <c r="AV109" i="31" s="1"/>
  <c r="AE116" i="31"/>
  <c r="AE109" i="31" s="1"/>
  <c r="AW116" i="31"/>
  <c r="AG30" i="32"/>
  <c r="AS30" i="32"/>
  <c r="AN187" i="15"/>
  <c r="AN201" i="15" s="1"/>
  <c r="AZ187" i="15"/>
  <c r="AZ201" i="15" s="1"/>
  <c r="AR202" i="15"/>
  <c r="AG282" i="15"/>
  <c r="AB316" i="15"/>
  <c r="AB348" i="15"/>
  <c r="AV381" i="15"/>
  <c r="AZ385" i="15"/>
  <c r="AZ399" i="15" s="1"/>
  <c r="AG385" i="15"/>
  <c r="AG399" i="15" s="1"/>
  <c r="AS385" i="15"/>
  <c r="AS399" i="15" s="1"/>
  <c r="AH400" i="15"/>
  <c r="AX400" i="15"/>
  <c r="AR40" i="16"/>
  <c r="AP64" i="16"/>
  <c r="BB64" i="16"/>
  <c r="AY27" i="17"/>
  <c r="AS27" i="17"/>
  <c r="AT27" i="17"/>
  <c r="AB59" i="17"/>
  <c r="AO46" i="17"/>
  <c r="AH68" i="17"/>
  <c r="AP90" i="17"/>
  <c r="AM90" i="17"/>
  <c r="AX97" i="17"/>
  <c r="BB97" i="17"/>
  <c r="BB90" i="17" s="1"/>
  <c r="T52" i="18"/>
  <c r="AI53" i="18"/>
  <c r="AB115" i="18"/>
  <c r="AI117" i="18"/>
  <c r="AB149" i="18"/>
  <c r="AB152" i="18"/>
  <c r="AH8" i="21"/>
  <c r="AL91" i="21"/>
  <c r="AH119" i="21"/>
  <c r="AQ8" i="22"/>
  <c r="AY8" i="22"/>
  <c r="AL8" i="23"/>
  <c r="AX8" i="23"/>
  <c r="BB8" i="23"/>
  <c r="AP8" i="23"/>
  <c r="AM8" i="24"/>
  <c r="AG8" i="25"/>
  <c r="AK6" i="25"/>
  <c r="AI29" i="26"/>
  <c r="AL30" i="26"/>
  <c r="BA8" i="27"/>
  <c r="AH59" i="28"/>
  <c r="AH189" i="28"/>
  <c r="AL193" i="28"/>
  <c r="AH256" i="28"/>
  <c r="F76" i="30" a="1"/>
  <c r="F76" i="30" s="1"/>
  <c r="T76" i="30" s="1"/>
  <c r="AE35" i="31"/>
  <c r="AE28" i="31" s="1"/>
  <c r="AM35" i="31"/>
  <c r="AQ35" i="31"/>
  <c r="AQ28" i="31" s="1"/>
  <c r="AR55" i="31"/>
  <c r="AK82" i="31"/>
  <c r="AW82" i="31"/>
  <c r="AO109" i="31"/>
  <c r="AT70" i="32"/>
  <c r="AB147" i="15"/>
  <c r="AB217" i="15"/>
  <c r="AB317" i="15"/>
  <c r="AB344" i="15"/>
  <c r="AB373" i="15"/>
  <c r="AJ385" i="15"/>
  <c r="AB387" i="15"/>
  <c r="AL400" i="15"/>
  <c r="AB402" i="15"/>
  <c r="AB404" i="15"/>
  <c r="AJ40" i="16"/>
  <c r="AV40" i="16"/>
  <c r="AX64" i="16"/>
  <c r="AM27" i="17"/>
  <c r="AQ27" i="17"/>
  <c r="BA27" i="17"/>
  <c r="AK27" i="17"/>
  <c r="AW27" i="17"/>
  <c r="BH43" i="17" a="1"/>
  <c r="BH43" i="17" s="1"/>
  <c r="AT46" i="17"/>
  <c r="AY46" i="17"/>
  <c r="BA53" i="17"/>
  <c r="BA46" i="17" s="1"/>
  <c r="BH59" i="17" a="1"/>
  <c r="BH59" i="17" s="1"/>
  <c r="AL46" i="17"/>
  <c r="AP46" i="17"/>
  <c r="AV75" i="17"/>
  <c r="BJ81" i="17" a="1"/>
  <c r="BJ81" i="17" s="1"/>
  <c r="H88" i="17" a="1"/>
  <c r="AU90" i="17"/>
  <c r="AB100" i="17"/>
  <c r="AJ27" i="18"/>
  <c r="AI27" i="18"/>
  <c r="AB60" i="18"/>
  <c r="AB106" i="18"/>
  <c r="AE8" i="21"/>
  <c r="AI8" i="21"/>
  <c r="AL57" i="21"/>
  <c r="AL67" i="21"/>
  <c r="AR8" i="22"/>
  <c r="AH14" i="22"/>
  <c r="AM8" i="23"/>
  <c r="AE8" i="24"/>
  <c r="AI8" i="24"/>
  <c r="AQ8" i="24"/>
  <c r="AU8" i="24"/>
  <c r="AY8" i="24"/>
  <c r="BC8" i="24"/>
  <c r="AJ9" i="25" a="1"/>
  <c r="AJ9" i="25" s="1"/>
  <c r="AJ29" i="26"/>
  <c r="AI35" i="26"/>
  <c r="AL36" i="26"/>
  <c r="AL48" i="26"/>
  <c r="AH126" i="28"/>
  <c r="AH260" i="28"/>
  <c r="AE94" i="30"/>
  <c r="AE97" i="30" s="1"/>
  <c r="AH35" i="31"/>
  <c r="AP35" i="31"/>
  <c r="AT35" i="31"/>
  <c r="AS35" i="31"/>
  <c r="AS28" i="31" s="1"/>
  <c r="AJ35" i="31"/>
  <c r="AJ28" i="31" s="1"/>
  <c r="AJ50" i="31" s="1"/>
  <c r="AJ51" i="31" s="1"/>
  <c r="AV35" i="31"/>
  <c r="AV28" i="31" s="1"/>
  <c r="AG55" i="31"/>
  <c r="AO55" i="31"/>
  <c r="AS55" i="31"/>
  <c r="AS79" i="31" s="1"/>
  <c r="AT89" i="31"/>
  <c r="AH116" i="31"/>
  <c r="AH109" i="31" s="1"/>
  <c r="AH131" i="31" s="1"/>
  <c r="AH132" i="31" s="1"/>
  <c r="AL116" i="31"/>
  <c r="AL109" i="31" s="1"/>
  <c r="AP116" i="31"/>
  <c r="AP109" i="31" s="1"/>
  <c r="AT116" i="31"/>
  <c r="AT109" i="31" s="1"/>
  <c r="AX116" i="31"/>
  <c r="AX109" i="31" s="1"/>
  <c r="AI30" i="32"/>
  <c r="AU30" i="32"/>
  <c r="T127" i="15" a="1"/>
  <c r="T127" i="15" s="1"/>
  <c r="T128" i="15" s="1" a="1"/>
  <c r="T128" i="15" s="1"/>
  <c r="T129" i="15" s="1" a="1"/>
  <c r="T129" i="15" s="1"/>
  <c r="T130" i="15" s="1" a="1"/>
  <c r="T130" i="15" s="1"/>
  <c r="T131" i="15" s="1" a="1"/>
  <c r="T131" i="15" s="1"/>
  <c r="T132" i="15" s="1" a="1"/>
  <c r="T132" i="15" s="1"/>
  <c r="T133" i="15" s="1" a="1"/>
  <c r="T133" i="15" s="1"/>
  <c r="T134" i="15" s="1" a="1"/>
  <c r="T134" i="15" s="1"/>
  <c r="T135" i="15" s="1" a="1"/>
  <c r="T135" i="15" s="1"/>
  <c r="T136" i="15" s="1" a="1"/>
  <c r="T136" i="15" s="1"/>
  <c r="T137" i="15" s="1" a="1"/>
  <c r="T137" i="15" s="1"/>
  <c r="T138" i="15" s="1" a="1"/>
  <c r="T138" i="15" s="1"/>
  <c r="T139" i="15" s="1" a="1"/>
  <c r="T139" i="15" s="1"/>
  <c r="T140" i="15" s="1" a="1"/>
  <c r="T140" i="15" s="1"/>
  <c r="T141" i="15" s="1" a="1"/>
  <c r="T141" i="15" s="1"/>
  <c r="T142" i="15" s="1" a="1"/>
  <c r="T142" i="15" s="1"/>
  <c r="T143" i="15" s="1" a="1"/>
  <c r="T143" i="15" s="1"/>
  <c r="T144" i="15" s="1" a="1"/>
  <c r="T144" i="15" s="1"/>
  <c r="T145" i="15" s="1" a="1"/>
  <c r="T145" i="15" s="1"/>
  <c r="T146" i="15" s="1" a="1"/>
  <c r="T146" i="15" s="1"/>
  <c r="T147" i="15" s="1" a="1"/>
  <c r="T147" i="15" s="1"/>
  <c r="T148" i="15" s="1" a="1"/>
  <c r="T148" i="15" s="1"/>
  <c r="T149" i="15" s="1" a="1"/>
  <c r="T149" i="15" s="1"/>
  <c r="T150" i="15" s="1" a="1"/>
  <c r="T150" i="15" s="1"/>
  <c r="T151" i="15" s="1" a="1"/>
  <c r="T151" i="15" s="1"/>
  <c r="T152" i="15" s="1" a="1"/>
  <c r="T152" i="15" s="1"/>
  <c r="T153" i="15" s="1" a="1"/>
  <c r="T153" i="15" s="1"/>
  <c r="T154" i="15" s="1" a="1"/>
  <c r="T154" i="15" s="1"/>
  <c r="T155" i="15" s="1" a="1"/>
  <c r="T155" i="15" s="1"/>
  <c r="T156" i="15" s="1" a="1"/>
  <c r="T156" i="15" s="1"/>
  <c r="T157" i="15" s="1" a="1"/>
  <c r="T157" i="15" s="1"/>
  <c r="T158" i="15" s="1" a="1"/>
  <c r="T158" i="15" s="1"/>
  <c r="T159" i="15" s="1" a="1"/>
  <c r="T159" i="15" s="1"/>
  <c r="T160" i="15" s="1" a="1"/>
  <c r="T160" i="15" s="1"/>
  <c r="T161" i="15" s="1" a="1"/>
  <c r="T161" i="15" s="1"/>
  <c r="T162" i="15" s="1" a="1"/>
  <c r="T162" i="15" s="1"/>
  <c r="T163" i="15" s="1" a="1"/>
  <c r="T163" i="15" s="1"/>
  <c r="T164" i="15" s="1" a="1"/>
  <c r="T164" i="15" s="1"/>
  <c r="T165" i="15" s="1" a="1"/>
  <c r="T165" i="15" s="1"/>
  <c r="T166" i="15" s="1" a="1"/>
  <c r="T166" i="15" s="1"/>
  <c r="T167" i="15" s="1" a="1"/>
  <c r="T167" i="15" s="1"/>
  <c r="T168" i="15" s="1" a="1"/>
  <c r="T168" i="15" s="1"/>
  <c r="T169" i="15" s="1" a="1"/>
  <c r="T169" i="15" s="1"/>
  <c r="T170" i="15" s="1" a="1"/>
  <c r="T170" i="15" s="1"/>
  <c r="T171" i="15" s="1" a="1"/>
  <c r="T171" i="15" s="1"/>
  <c r="T172" i="15" s="1" a="1"/>
  <c r="T172" i="15" s="1"/>
  <c r="T173" i="15" s="1" a="1"/>
  <c r="T173" i="15" s="1"/>
  <c r="T174" i="15" s="1" a="1"/>
  <c r="T174" i="15" s="1"/>
  <c r="T175" i="15" s="1" a="1"/>
  <c r="T175" i="15" s="1"/>
  <c r="T176" i="15" s="1" a="1"/>
  <c r="T176" i="15" s="1"/>
  <c r="T177" i="15" s="1" a="1"/>
  <c r="T177" i="15" s="1"/>
  <c r="T178" i="15" s="1" a="1"/>
  <c r="T178" i="15" s="1"/>
  <c r="T179" i="15" s="1" a="1"/>
  <c r="T179" i="15" s="1"/>
  <c r="T180" i="15" s="1" a="1"/>
  <c r="T180" i="15" s="1"/>
  <c r="T181" i="15" s="1" a="1"/>
  <c r="T181" i="15" s="1"/>
  <c r="T182" i="15" s="1" a="1"/>
  <c r="T182" i="15" s="1"/>
  <c r="T183" i="15" s="1" a="1"/>
  <c r="T183" i="15" s="1"/>
  <c r="T184" i="15" s="1" a="1"/>
  <c r="T184" i="15" s="1"/>
  <c r="T185" i="15" s="1" a="1"/>
  <c r="T185" i="15" s="1"/>
  <c r="T186" i="15" s="1" a="1"/>
  <c r="T186" i="15" s="1"/>
  <c r="T187" i="15" s="1" a="1"/>
  <c r="T187" i="15" s="1"/>
  <c r="T188" i="15" s="1" a="1"/>
  <c r="T188" i="15" s="1"/>
  <c r="T189" i="15" s="1" a="1"/>
  <c r="T189" i="15" s="1"/>
  <c r="T190" i="15" s="1" a="1"/>
  <c r="T190" i="15" s="1"/>
  <c r="T191" i="15" s="1" a="1"/>
  <c r="T191" i="15" s="1"/>
  <c r="T192" i="15" s="1" a="1"/>
  <c r="T192" i="15" s="1"/>
  <c r="T193" i="15" s="1" a="1"/>
  <c r="T193" i="15" s="1"/>
  <c r="T194" i="15" s="1" a="1"/>
  <c r="T194" i="15" s="1"/>
  <c r="T195" i="15" s="1" a="1"/>
  <c r="T195" i="15" s="1"/>
  <c r="T196" i="15" s="1" a="1"/>
  <c r="T196" i="15" s="1"/>
  <c r="T197" i="15" s="1" a="1"/>
  <c r="T197" i="15" s="1"/>
  <c r="T198" i="15" s="1" a="1"/>
  <c r="T198" i="15" s="1"/>
  <c r="T199" i="15" s="1" a="1"/>
  <c r="T199" i="15" s="1"/>
  <c r="T200" i="15" s="1" a="1"/>
  <c r="T200" i="15" s="1"/>
  <c r="T201" i="15" s="1" a="1"/>
  <c r="T201" i="15" s="1"/>
  <c r="T202" i="15" s="1" a="1"/>
  <c r="T202" i="15" s="1"/>
  <c r="T203" i="15" s="1" a="1"/>
  <c r="T203" i="15" s="1"/>
  <c r="T204" i="15" s="1" a="1"/>
  <c r="T204" i="15" s="1"/>
  <c r="T205" i="15" s="1" a="1"/>
  <c r="T205" i="15" s="1"/>
  <c r="T206" i="15" s="1" a="1"/>
  <c r="T206" i="15" s="1"/>
  <c r="T207" i="15" s="1" a="1"/>
  <c r="T207" i="15" s="1"/>
  <c r="T208" i="15" s="1" a="1"/>
  <c r="T208" i="15" s="1"/>
  <c r="T209" i="15" s="1" a="1"/>
  <c r="T209" i="15" s="1"/>
  <c r="T210" i="15" s="1" a="1"/>
  <c r="T210" i="15" s="1"/>
  <c r="T211" i="15" s="1" a="1"/>
  <c r="T211" i="15" s="1"/>
  <c r="T212" i="15" s="1" a="1"/>
  <c r="T212" i="15" s="1"/>
  <c r="T213" i="15" s="1" a="1"/>
  <c r="T213" i="15" s="1"/>
  <c r="T214" i="15" s="1" a="1"/>
  <c r="T214" i="15" s="1"/>
  <c r="T215" i="15" s="1" a="1"/>
  <c r="T215" i="15" s="1"/>
  <c r="T216" i="15" s="1" a="1"/>
  <c r="T216" i="15" s="1"/>
  <c r="T217" i="15" s="1" a="1"/>
  <c r="T217" i="15" s="1"/>
  <c r="T218" i="15" s="1" a="1"/>
  <c r="T218" i="15" s="1"/>
  <c r="T219" i="15" s="1" a="1"/>
  <c r="T219" i="15" s="1"/>
  <c r="T220" i="15" s="1" a="1"/>
  <c r="T220" i="15" s="1"/>
  <c r="T221" i="15" s="1" a="1"/>
  <c r="T221" i="15" s="1"/>
  <c r="T222" i="15" s="1" a="1"/>
  <c r="T222" i="15" s="1"/>
  <c r="T223" i="15" s="1" a="1"/>
  <c r="T223" i="15" s="1"/>
  <c r="T224" i="15" s="1" a="1"/>
  <c r="T224" i="15" s="1"/>
  <c r="AB148" i="15"/>
  <c r="AF202" i="15"/>
  <c r="AB203" i="15"/>
  <c r="AB204" i="15"/>
  <c r="AU286" i="15"/>
  <c r="AU300" i="15" s="1"/>
  <c r="AB288" i="15"/>
  <c r="AP286" i="15"/>
  <c r="AP300" i="15" s="1"/>
  <c r="BB286" i="15"/>
  <c r="BB300" i="15" s="1"/>
  <c r="AU301" i="15"/>
  <c r="AB319" i="15"/>
  <c r="AB345" i="15"/>
  <c r="AB374" i="15"/>
  <c r="AN385" i="15"/>
  <c r="AN399" i="15" s="1"/>
  <c r="AB401" i="15"/>
  <c r="AS401" i="15"/>
  <c r="AL40" i="16"/>
  <c r="AX40" i="16"/>
  <c r="AF64" i="16"/>
  <c r="AN64" i="16"/>
  <c r="AR64" i="16"/>
  <c r="AZ64" i="16"/>
  <c r="AJ27" i="17"/>
  <c r="AN27" i="17"/>
  <c r="AE27" i="17"/>
  <c r="AL68" i="17"/>
  <c r="AP68" i="17"/>
  <c r="AK68" i="17"/>
  <c r="BB75" i="17"/>
  <c r="AS75" i="17"/>
  <c r="AB82" i="17"/>
  <c r="AE90" i="17"/>
  <c r="AO90" i="17"/>
  <c r="AS97" i="17"/>
  <c r="AS90" i="17" s="1"/>
  <c r="AW97" i="17"/>
  <c r="BA97" i="17"/>
  <c r="BA90" i="17" s="1"/>
  <c r="AZ97" i="17"/>
  <c r="AB69" i="18"/>
  <c r="AB78" i="18"/>
  <c r="AB134" i="18"/>
  <c r="AB143" i="18"/>
  <c r="AB161" i="18"/>
  <c r="AF8" i="21"/>
  <c r="AS8" i="22"/>
  <c r="AE14" i="22"/>
  <c r="F37" i="22" a="1"/>
  <c r="F37" i="22" s="1"/>
  <c r="F38" i="22" s="1" a="1"/>
  <c r="F38" i="22" s="1"/>
  <c r="AR8" i="23"/>
  <c r="AV8" i="23"/>
  <c r="AZ8" i="23"/>
  <c r="AL47" i="26"/>
  <c r="AF8" i="27"/>
  <c r="AR8" i="27"/>
  <c r="AH163" i="27"/>
  <c r="AH206" i="27"/>
  <c r="AG8" i="28"/>
  <c r="AH62" i="28"/>
  <c r="AF94" i="30"/>
  <c r="AF97" i="30" s="1"/>
  <c r="AK28" i="31"/>
  <c r="AW28" i="31"/>
  <c r="AH55" i="31"/>
  <c r="AP62" i="31"/>
  <c r="AP55" i="31" s="1"/>
  <c r="AE82" i="31"/>
  <c r="AQ82" i="31"/>
  <c r="AI109" i="31"/>
  <c r="AQ109" i="31"/>
  <c r="AU109" i="31"/>
  <c r="AF30" i="32"/>
  <c r="AR30" i="32"/>
  <c r="AP30" i="32"/>
  <c r="BB30" i="32"/>
  <c r="AM70" i="32"/>
  <c r="AY70" i="32"/>
  <c r="AK70" i="32"/>
  <c r="AW70" i="32"/>
  <c r="AU90" i="32"/>
  <c r="DP12" i="33" a="1"/>
  <c r="DP12" i="33" s="1"/>
  <c r="AJ90" i="32"/>
  <c r="AV90" i="32"/>
  <c r="BL8" i="33"/>
  <c r="BX8" i="33"/>
  <c r="CJ8" i="33"/>
  <c r="CV8" i="33"/>
  <c r="DH8" i="33"/>
  <c r="DT8" i="33"/>
  <c r="EF8" i="33"/>
  <c r="ER8" i="33"/>
  <c r="FD8" i="33"/>
  <c r="FP8" i="33"/>
  <c r="CM8" i="33"/>
  <c r="ER12" i="33" a="1"/>
  <c r="FL12" i="33" a="1"/>
  <c r="FL12" i="33" s="1"/>
  <c r="AI70" i="32"/>
  <c r="AU70" i="32"/>
  <c r="FI8" i="33"/>
  <c r="FU8" i="33"/>
  <c r="CK8" i="33"/>
  <c r="DU8" i="33"/>
  <c r="FE8" i="33"/>
  <c r="DK8" i="33"/>
  <c r="DH12" i="33" a="1"/>
  <c r="DH12" i="33" s="1"/>
  <c r="ES12" i="33" a="1"/>
  <c r="AF70" i="32"/>
  <c r="AR70" i="32"/>
  <c r="AT8" i="33"/>
  <c r="BF8" i="33"/>
  <c r="BR8" i="33"/>
  <c r="CD8" i="33"/>
  <c r="CP8" i="33"/>
  <c r="DB8" i="33"/>
  <c r="DF8" i="33"/>
  <c r="DR8" i="33"/>
  <c r="ED8" i="33"/>
  <c r="EL8" i="33"/>
  <c r="FJ8" i="33"/>
  <c r="FV8" i="33"/>
  <c r="DW8" i="33"/>
  <c r="EZ12" i="33" a="1"/>
  <c r="B42" i="34"/>
  <c r="AB43" i="34"/>
  <c r="AN49" i="34" a="1"/>
  <c r="AN49" i="34" s="1"/>
  <c r="B57" i="34"/>
  <c r="B62" i="34"/>
  <c r="AN65" i="34" a="1"/>
  <c r="AN65" i="34" s="1"/>
  <c r="AB69" i="34"/>
  <c r="AN70" i="34" a="1"/>
  <c r="B73" i="34"/>
  <c r="B74" i="34"/>
  <c r="B78" i="34"/>
  <c r="AN82" i="34" a="1"/>
  <c r="B84" i="34"/>
  <c r="AN87" i="34" a="1"/>
  <c r="AN87" i="34" s="1"/>
  <c r="AN90" i="34" a="1"/>
  <c r="AN90" i="34" s="1"/>
  <c r="B96" i="34"/>
  <c r="AN98" i="34" a="1"/>
  <c r="AN98" i="34" s="1"/>
  <c r="AB103" i="34"/>
  <c r="AB105" i="34"/>
  <c r="AN119" i="34" a="1"/>
  <c r="AN119" i="34" s="1"/>
  <c r="B130" i="34"/>
  <c r="AN130" i="34" a="1"/>
  <c r="AN130" i="34" s="1"/>
  <c r="B143" i="34"/>
  <c r="AN150" i="34" a="1"/>
  <c r="AN163" i="34" a="1"/>
  <c r="AB167" i="34"/>
  <c r="AB169" i="34"/>
  <c r="AN190" i="34" a="1"/>
  <c r="B196" i="34"/>
  <c r="B203" i="34"/>
  <c r="B207" i="34"/>
  <c r="B208" i="34"/>
  <c r="B212" i="34"/>
  <c r="AN219" i="34" a="1"/>
  <c r="AN219" i="34" s="1"/>
  <c r="AB223" i="34"/>
  <c r="AN224" i="34" a="1"/>
  <c r="AN224" i="34" s="1"/>
  <c r="AN227" i="34" a="1"/>
  <c r="B232" i="34"/>
  <c r="B33" i="34"/>
  <c r="B41" i="34"/>
  <c r="B50" i="34"/>
  <c r="B66" i="34"/>
  <c r="B77" i="34"/>
  <c r="AN81" i="34" a="1"/>
  <c r="B83" i="34"/>
  <c r="AN94" i="34" a="1"/>
  <c r="AN94" i="34" s="1"/>
  <c r="AN102" i="34" a="1"/>
  <c r="AN102" i="34" s="1"/>
  <c r="AN118" i="34" a="1"/>
  <c r="AN118" i="34" s="1"/>
  <c r="AN123" i="34" a="1"/>
  <c r="AN126" i="34"/>
  <c r="B151" i="34"/>
  <c r="AN154" i="34" a="1"/>
  <c r="AN154" i="34" s="1"/>
  <c r="AN166" i="34" a="1"/>
  <c r="AN166" i="34" s="1"/>
  <c r="AN167" i="34" a="1"/>
  <c r="AN167" i="34" s="1"/>
  <c r="AN171" i="34" a="1"/>
  <c r="AB174" i="34"/>
  <c r="AN175" i="34" a="1"/>
  <c r="AB179" i="34"/>
  <c r="AN223" i="34" a="1"/>
  <c r="AN223" i="34" s="1"/>
  <c r="B65" i="34"/>
  <c r="B69" i="34"/>
  <c r="B87" i="34"/>
  <c r="B90" i="34"/>
  <c r="B94" i="34"/>
  <c r="B95" i="34"/>
  <c r="B102" i="34"/>
  <c r="B103" i="34"/>
  <c r="B105" i="34"/>
  <c r="B118" i="34"/>
  <c r="B119" i="34"/>
  <c r="AN122" i="34" a="1"/>
  <c r="AN122" i="34" s="1"/>
  <c r="AN126" i="34" a="1"/>
  <c r="AN134" i="34" a="1"/>
  <c r="AN134" i="34" s="1"/>
  <c r="AN143" i="34" a="1"/>
  <c r="AN143" i="34" s="1"/>
  <c r="AN159" i="34" a="1"/>
  <c r="AN159" i="34" s="1"/>
  <c r="AN170" i="34" a="1"/>
  <c r="AN178" i="34" a="1"/>
  <c r="AN178" i="34" s="1"/>
  <c r="AN188" i="34" a="1"/>
  <c r="AN188" i="34" s="1"/>
  <c r="B190" i="34"/>
  <c r="AN196" i="34" a="1"/>
  <c r="AN203" i="34" a="1"/>
  <c r="AN208" i="34" a="1"/>
  <c r="AN208" i="34" s="1"/>
  <c r="AN212" i="34" a="1"/>
  <c r="AN212" i="34" s="1"/>
  <c r="B219" i="34"/>
  <c r="B224" i="34"/>
  <c r="AN232" i="34" a="1"/>
  <c r="AN232" i="34" s="1"/>
  <c r="AI90" i="32"/>
  <c r="AH70" i="32"/>
  <c r="AO50" i="32"/>
  <c r="AR50" i="32"/>
  <c r="AJ50" i="32"/>
  <c r="AG50" i="32"/>
  <c r="AS50" i="32"/>
  <c r="AV50" i="32"/>
  <c r="AH50" i="32"/>
  <c r="AT50" i="32"/>
  <c r="AQ50" i="32"/>
  <c r="AE50" i="32"/>
  <c r="AK29" i="10"/>
  <c r="AN29" i="10"/>
  <c r="AZ29" i="10"/>
  <c r="AX74" i="10"/>
  <c r="AW37" i="10"/>
  <c r="AV45" i="10"/>
  <c r="AV57" i="10" s="1"/>
  <c r="AV58" i="10" s="1"/>
  <c r="AV65" i="10" s="1"/>
  <c r="AV68" i="10" s="1"/>
  <c r="AO46" i="10"/>
  <c r="AK8" i="10"/>
  <c r="AU29" i="10"/>
  <c r="AL45" i="10"/>
  <c r="AL57" i="10" s="1"/>
  <c r="AL58" i="10" s="1"/>
  <c r="AL65" i="10" s="1"/>
  <c r="AL68" i="10" s="1"/>
  <c r="AX45" i="10"/>
  <c r="AX57" i="10" s="1"/>
  <c r="AX58" i="10" s="1"/>
  <c r="AX65" i="10" s="1"/>
  <c r="AX68" i="10" s="1"/>
  <c r="AE45" i="10"/>
  <c r="AE57" i="10" s="1"/>
  <c r="AE58" i="10" s="1"/>
  <c r="AE65" i="10" s="1"/>
  <c r="AE68" i="10" s="1"/>
  <c r="AJ45" i="10"/>
  <c r="AJ57" i="10" s="1"/>
  <c r="AJ58" i="10" s="1"/>
  <c r="AJ65" i="10" s="1"/>
  <c r="AJ68" i="10" s="1"/>
  <c r="AM49" i="10"/>
  <c r="AM45" i="10" s="1"/>
  <c r="AM57" i="10" s="1"/>
  <c r="AM58" i="10" s="1"/>
  <c r="AM65" i="10" s="1"/>
  <c r="AM68" i="10" s="1"/>
  <c r="AG29" i="10"/>
  <c r="AS29" i="10"/>
  <c r="AB41" i="10"/>
  <c r="AY49" i="10"/>
  <c r="AY45" i="10" s="1"/>
  <c r="AY57" i="10" s="1"/>
  <c r="AY58" i="10" s="1"/>
  <c r="AY65" i="10" s="1"/>
  <c r="AY68" i="10" s="1"/>
  <c r="BA29" i="10"/>
  <c r="AL37" i="10"/>
  <c r="BB37" i="10"/>
  <c r="AB48" i="10"/>
  <c r="AP46" i="10"/>
  <c r="AP45" i="10" s="1"/>
  <c r="AP57" i="10" s="1"/>
  <c r="AP58" i="10" s="1"/>
  <c r="AP65" i="10" s="1"/>
  <c r="AP68" i="10" s="1"/>
  <c r="BB46" i="10"/>
  <c r="BB45" i="10" s="1"/>
  <c r="BB57" i="10" s="1"/>
  <c r="BB58" i="10" s="1"/>
  <c r="BB65" i="10" s="1"/>
  <c r="BB68" i="10" s="1"/>
  <c r="BB67" i="10" s="1"/>
  <c r="BB75" i="10" s="1"/>
  <c r="AE83" i="10"/>
  <c r="AK49" i="10"/>
  <c r="AO49" i="10"/>
  <c r="AO45" i="10" s="1"/>
  <c r="AO57" i="10" s="1"/>
  <c r="AO58" i="10" s="1"/>
  <c r="AO65" i="10" s="1"/>
  <c r="AO68" i="10" s="1"/>
  <c r="AW49" i="10"/>
  <c r="BA49" i="10"/>
  <c r="BA45" i="10" s="1"/>
  <c r="BA57" i="10" s="1"/>
  <c r="BA58" i="10" s="1"/>
  <c r="BA65" i="10" s="1"/>
  <c r="BA68" i="10" s="1"/>
  <c r="BA67" i="10" s="1"/>
  <c r="BA75" i="10" s="1"/>
  <c r="AJ74" i="10"/>
  <c r="AN83" i="10"/>
  <c r="AO29" i="10"/>
  <c r="AP37" i="10"/>
  <c r="AX37" i="10"/>
  <c r="AF8" i="10"/>
  <c r="AF29" i="10"/>
  <c r="AJ29" i="10"/>
  <c r="AR29" i="10"/>
  <c r="AV29" i="10"/>
  <c r="AE29" i="10"/>
  <c r="AQ29" i="10"/>
  <c r="AG37" i="10"/>
  <c r="AO37" i="10"/>
  <c r="AS37" i="10"/>
  <c r="BA37" i="10"/>
  <c r="AN37" i="10"/>
  <c r="AZ37" i="10"/>
  <c r="AG46" i="10"/>
  <c r="AG45" i="10" s="1"/>
  <c r="AG57" i="10" s="1"/>
  <c r="AG58" i="10" s="1"/>
  <c r="AG65" i="10" s="1"/>
  <c r="AG68" i="10" s="1"/>
  <c r="AG72" i="10" s="1"/>
  <c r="AK46" i="10"/>
  <c r="AS46" i="10"/>
  <c r="AS45" i="10" s="1"/>
  <c r="AS57" i="10" s="1"/>
  <c r="AS58" i="10" s="1"/>
  <c r="AS65" i="10" s="1"/>
  <c r="AS68" i="10" s="1"/>
  <c r="AS67" i="10" s="1"/>
  <c r="AS75" i="10" s="1"/>
  <c r="AW46" i="10"/>
  <c r="AF46" i="10"/>
  <c r="AF45" i="10" s="1"/>
  <c r="AF57" i="10" s="1"/>
  <c r="AF58" i="10" s="1"/>
  <c r="AF65" i="10" s="1"/>
  <c r="AF68" i="10" s="1"/>
  <c r="AN46" i="10"/>
  <c r="AN45" i="10" s="1"/>
  <c r="AN57" i="10" s="1"/>
  <c r="AN58" i="10" s="1"/>
  <c r="AN65" i="10" s="1"/>
  <c r="AN68" i="10" s="1"/>
  <c r="AN72" i="10" s="1"/>
  <c r="AR46" i="10"/>
  <c r="AZ46" i="10"/>
  <c r="AZ45" i="10" s="1"/>
  <c r="AZ57" i="10" s="1"/>
  <c r="AZ58" i="10" s="1"/>
  <c r="AZ65" i="10" s="1"/>
  <c r="AZ68" i="10" s="1"/>
  <c r="AB50" i="10"/>
  <c r="AH45" i="10"/>
  <c r="AH57" i="10" s="1"/>
  <c r="AH58" i="10" s="1"/>
  <c r="AH65" i="10" s="1"/>
  <c r="AH68" i="10" s="1"/>
  <c r="AH72" i="10" s="1"/>
  <c r="AT45" i="10"/>
  <c r="AT57" i="10" s="1"/>
  <c r="AT58" i="10" s="1"/>
  <c r="AT65" i="10" s="1"/>
  <c r="AT68" i="10" s="1"/>
  <c r="AB65" i="10"/>
  <c r="AL74" i="10"/>
  <c r="AB78" i="10"/>
  <c r="AB80" i="10" s="1"/>
  <c r="AQ83" i="10"/>
  <c r="AH115" i="21"/>
  <c r="AH91" i="21"/>
  <c r="AH81" i="21"/>
  <c r="AH67" i="21"/>
  <c r="AI577" i="12"/>
  <c r="AI461" i="12"/>
  <c r="AI469" i="12" s="1"/>
  <c r="AL158" i="12"/>
  <c r="AX157" i="12"/>
  <c r="BJ157" i="12"/>
  <c r="CQ157" i="12"/>
  <c r="BS157" i="12"/>
  <c r="BY158" i="12"/>
  <c r="BY157" i="12" s="1"/>
  <c r="CK158" i="12"/>
  <c r="CK157" i="12" s="1"/>
  <c r="CL162" i="12"/>
  <c r="AO158" i="12"/>
  <c r="AO157" i="12" s="1"/>
  <c r="AU158" i="12"/>
  <c r="AU157" i="12" s="1"/>
  <c r="BG158" i="12"/>
  <c r="BG157" i="12" s="1"/>
  <c r="CB158" i="12"/>
  <c r="CB157" i="12" s="1"/>
  <c r="CN158" i="12"/>
  <c r="CN157" i="12" s="1"/>
  <c r="AI280" i="12"/>
  <c r="AI108" i="18"/>
  <c r="AI52" i="18"/>
  <c r="AH90" i="17"/>
  <c r="AZ90" i="17"/>
  <c r="AT90" i="17"/>
  <c r="AG90" i="17"/>
  <c r="AX90" i="17"/>
  <c r="H88" i="17"/>
  <c r="AV68" i="17"/>
  <c r="AF40" i="16"/>
  <c r="AI173" i="10"/>
  <c r="AI181" i="10"/>
  <c r="AI193" i="10" s="1"/>
  <c r="AI194" i="10" s="1"/>
  <c r="AI201" i="10" s="1"/>
  <c r="AI204" i="10" s="1"/>
  <c r="AF185" i="10"/>
  <c r="AF97" i="10"/>
  <c r="AF71" i="7"/>
  <c r="AF70" i="7" s="1"/>
  <c r="AZ70" i="7" s="1"/>
  <c r="BM454" i="12"/>
  <c r="AR455" i="12"/>
  <c r="AR454" i="12" s="1"/>
  <c r="AX455" i="12"/>
  <c r="AX454" i="12" s="1"/>
  <c r="CB455" i="12"/>
  <c r="CB454" i="12" s="1"/>
  <c r="AX46" i="17"/>
  <c r="AU46" i="17"/>
  <c r="AQ46" i="17"/>
  <c r="AZ46" i="17"/>
  <c r="AG46" i="17"/>
  <c r="AK46" i="17"/>
  <c r="AI46" i="17"/>
  <c r="AF68" i="17"/>
  <c r="AW68" i="17"/>
  <c r="AB73" i="17"/>
  <c r="BB68" i="17"/>
  <c r="AI68" i="17"/>
  <c r="AT68" i="17"/>
  <c r="AF90" i="17"/>
  <c r="AI90" i="17"/>
  <c r="AH46" i="17"/>
  <c r="AF46" i="17"/>
  <c r="AI160" i="13"/>
  <c r="AF160" i="13"/>
  <c r="AF116" i="13"/>
  <c r="AF56" i="14"/>
  <c r="AX2" i="7"/>
  <c r="AC21" i="8"/>
  <c r="AV2" i="9"/>
  <c r="AL8" i="9"/>
  <c r="AN33" i="34"/>
  <c r="AN41" i="34"/>
  <c r="B45" i="34"/>
  <c r="B46" i="34"/>
  <c r="B53" i="34"/>
  <c r="B54" i="34"/>
  <c r="AN57" i="34"/>
  <c r="AN66" i="34"/>
  <c r="B70" i="34"/>
  <c r="AN77" i="34"/>
  <c r="AN78" i="34"/>
  <c r="AN81" i="34"/>
  <c r="AN82" i="34"/>
  <c r="AB83" i="34"/>
  <c r="AB85" i="34"/>
  <c r="AN86" i="34"/>
  <c r="B98" i="34"/>
  <c r="B106" i="34"/>
  <c r="B108" i="34"/>
  <c r="B109" i="34"/>
  <c r="B115" i="34"/>
  <c r="AB116" i="34"/>
  <c r="AN123" i="34"/>
  <c r="B126" i="34"/>
  <c r="B136" i="34"/>
  <c r="AB141" i="34"/>
  <c r="AB146" i="34"/>
  <c r="AN150" i="34"/>
  <c r="B155" i="34"/>
  <c r="AB158" i="34"/>
  <c r="AB161" i="34"/>
  <c r="B163" i="34"/>
  <c r="AB166" i="34"/>
  <c r="AN170" i="34"/>
  <c r="AN171" i="34"/>
  <c r="B175" i="34"/>
  <c r="AB178" i="34"/>
  <c r="B183" i="34"/>
  <c r="AB187" i="34"/>
  <c r="AB188" i="34"/>
  <c r="AN190" i="34"/>
  <c r="AN191" i="34"/>
  <c r="AN196" i="34"/>
  <c r="B199" i="34"/>
  <c r="B200" i="34"/>
  <c r="AN203" i="34"/>
  <c r="AB210" i="34"/>
  <c r="AN211" i="34"/>
  <c r="AB218" i="34"/>
  <c r="AB226" i="34"/>
  <c r="B228" i="34"/>
  <c r="AN231" i="34"/>
  <c r="AN34" i="34"/>
  <c r="AN35" i="34"/>
  <c r="AN46" i="34"/>
  <c r="AN54" i="34"/>
  <c r="AN70" i="34"/>
  <c r="AB98" i="34"/>
  <c r="AB109" i="34"/>
  <c r="AB126" i="34"/>
  <c r="AN136" i="34"/>
  <c r="AB142" i="34"/>
  <c r="AB157" i="34"/>
  <c r="AB162" i="34"/>
  <c r="AB165" i="34"/>
  <c r="AB177" i="34"/>
  <c r="AN200" i="34"/>
  <c r="AB206" i="34"/>
  <c r="AB214" i="34"/>
  <c r="AB222" i="34"/>
  <c r="AB227" i="34"/>
  <c r="AN228" i="34"/>
  <c r="AC21" i="7"/>
  <c r="AN42" i="34"/>
  <c r="AN45" i="34"/>
  <c r="AN53" i="34"/>
  <c r="AN58" i="34"/>
  <c r="AB81" i="34"/>
  <c r="AN89" i="34"/>
  <c r="AN108" i="34"/>
  <c r="AN127" i="34"/>
  <c r="AN142" i="34"/>
  <c r="AB150" i="34"/>
  <c r="AN155" i="34"/>
  <c r="AN162" i="34"/>
  <c r="AN163" i="34"/>
  <c r="AB170" i="34"/>
  <c r="AB173" i="34"/>
  <c r="AN175" i="34"/>
  <c r="AN199" i="34"/>
  <c r="AN204" i="34"/>
  <c r="AN220" i="34"/>
  <c r="AN227" i="34"/>
  <c r="AB231" i="34"/>
  <c r="AI40" i="16"/>
  <c r="AI286" i="15"/>
  <c r="AI300" i="15" s="1"/>
  <c r="AF88" i="15"/>
  <c r="AF102" i="15" s="1"/>
  <c r="AO103" i="15"/>
  <c r="AE88" i="15"/>
  <c r="AR88" i="15"/>
  <c r="AR102" i="15" s="1"/>
  <c r="AB118" i="15"/>
  <c r="AW84" i="15"/>
  <c r="AY88" i="15"/>
  <c r="AK88" i="15"/>
  <c r="AK102" i="15" s="1"/>
  <c r="AW88" i="15"/>
  <c r="AW102" i="15" s="1"/>
  <c r="BA103" i="15"/>
  <c r="AB119" i="15"/>
  <c r="AK84" i="15"/>
  <c r="AB93" i="15"/>
  <c r="AB63" i="15"/>
  <c r="AB76" i="15"/>
  <c r="AM88" i="15"/>
  <c r="AM102" i="15" s="1"/>
  <c r="AB89" i="15"/>
  <c r="AP88" i="15"/>
  <c r="AP102" i="15" s="1"/>
  <c r="BB88" i="15"/>
  <c r="BB102" i="15" s="1"/>
  <c r="AW99" i="15"/>
  <c r="AN11" i="12"/>
  <c r="AV24" i="12"/>
  <c r="AW24" i="12" s="1" a="1"/>
  <c r="AW24" i="12" s="1"/>
  <c r="BT24" i="12"/>
  <c r="BU24" i="12" s="1" a="1"/>
  <c r="BU24" i="12" s="1"/>
  <c r="AN8" i="27"/>
  <c r="DI8" i="33"/>
  <c r="EG8" i="33"/>
  <c r="AK9" i="25"/>
  <c r="EI8" i="33"/>
  <c r="DI12" i="33"/>
  <c r="CM24" i="12"/>
  <c r="AP8" i="11"/>
  <c r="AK8" i="13"/>
  <c r="AW8" i="22"/>
  <c r="AE163" i="4"/>
  <c r="BU11" i="12"/>
  <c r="BB24" i="12"/>
  <c r="BC24" i="12" s="1" a="1"/>
  <c r="BC24" i="12" s="1"/>
  <c r="AY8" i="27"/>
  <c r="AO8" i="33"/>
  <c r="EN8" i="33"/>
  <c r="BC8" i="33"/>
  <c r="EU8" i="33"/>
  <c r="ER12" i="33"/>
  <c r="AL8" i="10"/>
  <c r="BR11" i="12"/>
  <c r="DP8" i="33"/>
  <c r="AR8" i="11"/>
  <c r="AI8" i="22"/>
  <c r="AX8" i="22"/>
  <c r="AE8" i="23"/>
  <c r="AP6" i="25"/>
  <c r="AZ8" i="27"/>
  <c r="CW8" i="33"/>
  <c r="FQ8" i="33"/>
  <c r="BM8" i="33"/>
  <c r="FG8" i="33"/>
  <c r="ES12" i="33"/>
  <c r="AV8" i="7"/>
  <c r="AQ8" i="33"/>
  <c r="BO8" i="33"/>
  <c r="FS8" i="33"/>
  <c r="EZ12" i="33"/>
  <c r="CF24" i="12"/>
  <c r="CG24" i="12" s="1" a="1"/>
  <c r="CG24" i="12" s="1"/>
  <c r="AS8" i="24"/>
  <c r="AF8" i="28"/>
  <c r="AE13" i="28"/>
  <c r="BY8" i="33"/>
  <c r="FB12" i="33"/>
  <c r="EZ8" i="33"/>
  <c r="AL8" i="7"/>
  <c r="AX8" i="7"/>
  <c r="AP24" i="12"/>
  <c r="AQ24" i="12" s="1" a="1"/>
  <c r="AQ24" i="12" s="1"/>
  <c r="AF13" i="28"/>
  <c r="EB8" i="33"/>
  <c r="FL8" i="33"/>
  <c r="CA8" i="33"/>
  <c r="FJ12" i="33"/>
  <c r="AG9" i="25"/>
  <c r="AJ8" i="10"/>
  <c r="AL8" i="11"/>
  <c r="AI6" i="25"/>
  <c r="AI9" i="25"/>
  <c r="BA8" i="33"/>
  <c r="CY8" i="33"/>
  <c r="DD25" i="33"/>
  <c r="F44" i="6" a="1"/>
  <c r="F44" i="6" s="1"/>
  <c r="F45" i="6" s="1" a="1"/>
  <c r="F45" i="6" s="1"/>
  <c r="W182" i="4" a="1"/>
  <c r="W182" i="4" s="1"/>
  <c r="W183" i="4" a="1"/>
  <c r="W183" i="4" s="1"/>
  <c r="W184" i="4" s="1" a="1"/>
  <c r="W184" i="4" s="1"/>
  <c r="W185" i="4" s="1" a="1"/>
  <c r="W185" i="4" s="1"/>
  <c r="AZ72" i="10"/>
  <c r="AZ76" i="10"/>
  <c r="AZ67" i="10"/>
  <c r="AZ75" i="10" s="1"/>
  <c r="W230" i="4" a="1"/>
  <c r="W230" i="4" s="1"/>
  <c r="W231" i="4" a="1"/>
  <c r="W231" i="4" s="1"/>
  <c r="W232" i="4" s="1" a="1"/>
  <c r="W232" i="4" s="1"/>
  <c r="W233" i="4" s="1" a="1"/>
  <c r="W233" i="4" s="1"/>
  <c r="G198" i="4" a="1"/>
  <c r="G198" i="4" s="1"/>
  <c r="G199" i="4" a="1"/>
  <c r="G199" i="4" s="1"/>
  <c r="G200" i="4" s="1" a="1"/>
  <c r="G200" i="4" s="1"/>
  <c r="G201" i="4" s="1" a="1"/>
  <c r="G201" i="4" s="1"/>
  <c r="G183" i="4" a="1"/>
  <c r="G183" i="4" s="1"/>
  <c r="G184" i="4" s="1" a="1"/>
  <c r="G184" i="4" s="1"/>
  <c r="G185" i="4" s="1" a="1"/>
  <c r="G185" i="4" s="1"/>
  <c r="G182" i="4" a="1"/>
  <c r="G182" i="4" s="1"/>
  <c r="AP72" i="10"/>
  <c r="AP67" i="10"/>
  <c r="AP75" i="10" s="1"/>
  <c r="AP76" i="10"/>
  <c r="W198" i="4" a="1"/>
  <c r="W198" i="4" s="1"/>
  <c r="W199" i="4" a="1"/>
  <c r="W199" i="4" s="1"/>
  <c r="W200" i="4" s="1" a="1"/>
  <c r="W200" i="4" s="1"/>
  <c r="W201" i="4" s="1" a="1"/>
  <c r="W201" i="4" s="1"/>
  <c r="AO72" i="10"/>
  <c r="AO67" i="10"/>
  <c r="AO75" i="10" s="1"/>
  <c r="AO76" i="10"/>
  <c r="W215" i="4" a="1"/>
  <c r="W215" i="4" s="1"/>
  <c r="W216" i="4" s="1" a="1"/>
  <c r="W216" i="4" s="1"/>
  <c r="W217" i="4" s="1" a="1"/>
  <c r="W217" i="4" s="1"/>
  <c r="W214" i="4" a="1"/>
  <c r="W214" i="4" s="1"/>
  <c r="F29" i="6" a="1"/>
  <c r="F29" i="6" s="1"/>
  <c r="U29" i="6" s="1"/>
  <c r="U28" i="6"/>
  <c r="AT76" i="10"/>
  <c r="AT72" i="10"/>
  <c r="AT67" i="10"/>
  <c r="AT75" i="10" s="1"/>
  <c r="AU208" i="10"/>
  <c r="AU203" i="10"/>
  <c r="AU211" i="10" s="1"/>
  <c r="AU212" i="10"/>
  <c r="AP276" i="10"/>
  <c r="AP271" i="10"/>
  <c r="AP279" i="10" s="1"/>
  <c r="AP280" i="10"/>
  <c r="AV76" i="10"/>
  <c r="AV72" i="10"/>
  <c r="AV67" i="10"/>
  <c r="AV75" i="10" s="1"/>
  <c r="AQ144" i="10"/>
  <c r="AQ135" i="10"/>
  <c r="AQ143" i="10" s="1"/>
  <c r="AQ140" i="10"/>
  <c r="AP208" i="10"/>
  <c r="AP203" i="10"/>
  <c r="AP211" i="10" s="1"/>
  <c r="AP212" i="10"/>
  <c r="AK280" i="10"/>
  <c r="AK271" i="10"/>
  <c r="AK279" i="10" s="1"/>
  <c r="AK276" i="10"/>
  <c r="AW280" i="10"/>
  <c r="AW276" i="10"/>
  <c r="BB276" i="10"/>
  <c r="BB271" i="10"/>
  <c r="BB279" i="10" s="1"/>
  <c r="BB280" i="10"/>
  <c r="AL2" i="7"/>
  <c r="AI2" i="8"/>
  <c r="AT8" i="8"/>
  <c r="AM67" i="10"/>
  <c r="AM75" i="10" s="1"/>
  <c r="AM76" i="10"/>
  <c r="AM72" i="10"/>
  <c r="AY72" i="10"/>
  <c r="AY76" i="10"/>
  <c r="AY67" i="10"/>
  <c r="AY75" i="10" s="1"/>
  <c r="AP144" i="10"/>
  <c r="AP135" i="10"/>
  <c r="AP143" i="10" s="1"/>
  <c r="AP140" i="10"/>
  <c r="AM212" i="10"/>
  <c r="AM203" i="10"/>
  <c r="AM211" i="10" s="1"/>
  <c r="AM208" i="10"/>
  <c r="H232" i="10" a="1"/>
  <c r="H232" i="10" s="1"/>
  <c r="G232" i="10" a="1"/>
  <c r="G232" i="10" s="1"/>
  <c r="T232" i="10" s="1"/>
  <c r="T233" i="10" s="1" a="1"/>
  <c r="T233" i="10" s="1"/>
  <c r="T234" i="10" s="1" a="1"/>
  <c r="T234" i="10" s="1"/>
  <c r="T235" i="10" s="1" a="1"/>
  <c r="T235" i="10" s="1"/>
  <c r="T236" i="10" s="1" a="1"/>
  <c r="T236" i="10" s="1"/>
  <c r="T237" i="10" s="1" a="1"/>
  <c r="T237" i="10" s="1"/>
  <c r="T238" i="10" s="1" a="1"/>
  <c r="T238" i="10" s="1"/>
  <c r="T239" i="10" s="1" a="1"/>
  <c r="T239" i="10" s="1"/>
  <c r="T240" i="10" s="1" a="1"/>
  <c r="T240" i="10" s="1"/>
  <c r="T241" i="10" s="1" a="1"/>
  <c r="T241" i="10" s="1"/>
  <c r="T242" i="10" s="1" a="1"/>
  <c r="T242" i="10" s="1"/>
  <c r="T243" i="10" s="1" a="1"/>
  <c r="T243" i="10" s="1"/>
  <c r="T244" i="10" s="1" a="1"/>
  <c r="T244" i="10" s="1"/>
  <c r="T245" i="10" s="1" a="1"/>
  <c r="T245" i="10" s="1"/>
  <c r="T246" i="10" s="1" a="1"/>
  <c r="T246" i="10" s="1"/>
  <c r="T247" i="10" s="1" a="1"/>
  <c r="T247" i="10" s="1"/>
  <c r="T248" i="10" s="1" a="1"/>
  <c r="T248" i="10" s="1"/>
  <c r="T249" i="10" s="1" a="1"/>
  <c r="T249" i="10" s="1"/>
  <c r="T250" i="10" s="1" a="1"/>
  <c r="T250" i="10" s="1"/>
  <c r="T251" i="10" s="1" a="1"/>
  <c r="T251" i="10" s="1"/>
  <c r="T252" i="10" s="1" a="1"/>
  <c r="T252" i="10" s="1"/>
  <c r="T253" i="10" s="1" a="1"/>
  <c r="T253" i="10" s="1"/>
  <c r="T254" i="10" s="1" a="1"/>
  <c r="T254" i="10" s="1"/>
  <c r="T255" i="10" s="1" a="1"/>
  <c r="T255" i="10" s="1"/>
  <c r="T256" i="10" s="1" a="1"/>
  <c r="T256" i="10" s="1"/>
  <c r="T257" i="10" s="1" a="1"/>
  <c r="T257" i="10" s="1"/>
  <c r="T258" i="10" s="1" a="1"/>
  <c r="T258" i="10" s="1"/>
  <c r="T259" i="10" s="1" a="1"/>
  <c r="T259" i="10" s="1"/>
  <c r="T260" i="10" s="1" a="1"/>
  <c r="T260" i="10" s="1"/>
  <c r="T261" i="10" s="1" a="1"/>
  <c r="T261" i="10" s="1"/>
  <c r="T262" i="10" s="1" a="1"/>
  <c r="T262" i="10" s="1"/>
  <c r="T263" i="10" s="1" a="1"/>
  <c r="T263" i="10" s="1"/>
  <c r="T264" i="10" s="1" a="1"/>
  <c r="T264" i="10" s="1"/>
  <c r="T265" i="10" s="1" a="1"/>
  <c r="T265" i="10" s="1"/>
  <c r="T266" i="10" s="1" a="1"/>
  <c r="T266" i="10" s="1"/>
  <c r="T267" i="10" s="1" a="1"/>
  <c r="T267" i="10" s="1"/>
  <c r="T268" i="10" s="1" a="1"/>
  <c r="T268" i="10" s="1"/>
  <c r="T269" i="10" s="1" a="1"/>
  <c r="T269" i="10" s="1"/>
  <c r="T270" i="10" s="1" a="1"/>
  <c r="T270" i="10" s="1"/>
  <c r="T271" i="10" s="1" a="1"/>
  <c r="T271" i="10" s="1"/>
  <c r="T272" i="10" s="1" a="1"/>
  <c r="T272" i="10" s="1"/>
  <c r="T273" i="10" s="1" a="1"/>
  <c r="T273" i="10" s="1"/>
  <c r="T274" i="10" s="1" a="1"/>
  <c r="T274" i="10" s="1"/>
  <c r="T275" i="10" s="1" a="1"/>
  <c r="T275" i="10" s="1"/>
  <c r="T276" i="10" s="1" a="1"/>
  <c r="T276" i="10" s="1"/>
  <c r="T277" i="10" s="1" a="1"/>
  <c r="T277" i="10" s="1"/>
  <c r="T278" i="10" s="1" a="1"/>
  <c r="T278" i="10" s="1"/>
  <c r="T279" i="10" s="1" a="1"/>
  <c r="T279" i="10" s="1"/>
  <c r="T280" i="10" s="1" a="1"/>
  <c r="T280" i="10" s="1"/>
  <c r="T281" i="10" s="1" a="1"/>
  <c r="T281" i="10" s="1"/>
  <c r="T282" i="10" s="1" a="1"/>
  <c r="T282" i="10" s="1"/>
  <c r="T283" i="10" s="1" a="1"/>
  <c r="T283" i="10" s="1"/>
  <c r="T284" i="10" s="1" a="1"/>
  <c r="T284" i="10" s="1"/>
  <c r="T285" i="10" s="1" a="1"/>
  <c r="T285" i="10" s="1"/>
  <c r="T286" i="10" s="1" a="1"/>
  <c r="T286" i="10" s="1"/>
  <c r="T287" i="10" s="1" a="1"/>
  <c r="T287" i="10" s="1"/>
  <c r="T288" i="10" s="1" a="1"/>
  <c r="T288" i="10" s="1"/>
  <c r="T289" i="10" s="1" a="1"/>
  <c r="T289" i="10" s="1"/>
  <c r="T290" i="10" s="1" a="1"/>
  <c r="T290" i="10" s="1"/>
  <c r="T291" i="10" s="1" a="1"/>
  <c r="T291" i="10" s="1"/>
  <c r="T292" i="10" s="1" a="1"/>
  <c r="T292" i="10" s="1"/>
  <c r="T293" i="10" s="1" a="1"/>
  <c r="T293" i="10" s="1"/>
  <c r="F233" i="10" a="1"/>
  <c r="F233" i="10" s="1"/>
  <c r="F234" i="10" s="1" a="1"/>
  <c r="F234" i="10" s="1"/>
  <c r="F235" i="10" s="1" a="1"/>
  <c r="F235" i="10" s="1"/>
  <c r="F236" i="10" s="1" a="1"/>
  <c r="F236" i="10" s="1"/>
  <c r="F237" i="10" s="1" a="1"/>
  <c r="F237" i="10" s="1"/>
  <c r="F238" i="10" s="1" a="1"/>
  <c r="F238" i="10" s="1"/>
  <c r="F239" i="10" s="1" a="1"/>
  <c r="F239" i="10" s="1"/>
  <c r="F240" i="10" s="1" a="1"/>
  <c r="F240" i="10" s="1"/>
  <c r="F241" i="10" s="1" a="1"/>
  <c r="F241" i="10" s="1"/>
  <c r="F242" i="10" s="1" a="1"/>
  <c r="F242" i="10" s="1"/>
  <c r="F243" i="10" s="1" a="1"/>
  <c r="F243" i="10" s="1"/>
  <c r="F244" i="10" s="1" a="1"/>
  <c r="F244" i="10" s="1"/>
  <c r="F245" i="10" s="1" a="1"/>
  <c r="F245" i="10" s="1"/>
  <c r="F246" i="10" s="1" a="1"/>
  <c r="F246" i="10" s="1"/>
  <c r="F247" i="10" s="1" a="1"/>
  <c r="F247" i="10" s="1"/>
  <c r="F248" i="10" s="1" a="1"/>
  <c r="F248" i="10" s="1"/>
  <c r="F249" i="10" s="1" a="1"/>
  <c r="F249" i="10" s="1"/>
  <c r="F250" i="10" s="1" a="1"/>
  <c r="F250" i="10" s="1"/>
  <c r="F251" i="10" s="1" a="1"/>
  <c r="F251" i="10" s="1"/>
  <c r="F252" i="10" s="1" a="1"/>
  <c r="F252" i="10" s="1"/>
  <c r="F253" i="10" s="1" a="1"/>
  <c r="F253" i="10" s="1"/>
  <c r="F254" i="10" s="1" a="1"/>
  <c r="F254" i="10" s="1"/>
  <c r="F255" i="10" s="1" a="1"/>
  <c r="F255" i="10" s="1"/>
  <c r="F256" i="10" s="1" a="1"/>
  <c r="F256" i="10" s="1"/>
  <c r="F257" i="10" s="1" a="1"/>
  <c r="F257" i="10" s="1"/>
  <c r="F258" i="10" s="1" a="1"/>
  <c r="F258" i="10" s="1"/>
  <c r="F259" i="10" s="1" a="1"/>
  <c r="F259" i="10" s="1"/>
  <c r="F260" i="10" s="1" a="1"/>
  <c r="F260" i="10" s="1"/>
  <c r="F261" i="10" s="1" a="1"/>
  <c r="F261" i="10" s="1"/>
  <c r="F262" i="10" s="1" a="1"/>
  <c r="F262" i="10" s="1"/>
  <c r="F263" i="10" s="1" a="1"/>
  <c r="F263" i="10" s="1"/>
  <c r="F264" i="10" s="1" a="1"/>
  <c r="F264" i="10" s="1"/>
  <c r="F265" i="10" s="1" a="1"/>
  <c r="F265" i="10" s="1"/>
  <c r="F266" i="10" s="1" a="1"/>
  <c r="F266" i="10" s="1"/>
  <c r="F267" i="10" s="1" a="1"/>
  <c r="F267" i="10" s="1"/>
  <c r="F268" i="10" s="1" a="1"/>
  <c r="F268" i="10" s="1"/>
  <c r="F269" i="10" s="1" a="1"/>
  <c r="F269" i="10" s="1"/>
  <c r="F270" i="10" s="1" a="1"/>
  <c r="F270" i="10" s="1"/>
  <c r="F271" i="10" s="1" a="1"/>
  <c r="F271" i="10" s="1"/>
  <c r="F272" i="10" s="1" a="1"/>
  <c r="F272" i="10" s="1"/>
  <c r="F273" i="10" s="1" a="1"/>
  <c r="F273" i="10" s="1"/>
  <c r="F274" i="10" s="1" a="1"/>
  <c r="F274" i="10" s="1"/>
  <c r="F275" i="10" s="1" a="1"/>
  <c r="F275" i="10" s="1"/>
  <c r="F276" i="10" s="1" a="1"/>
  <c r="F276" i="10" s="1"/>
  <c r="F277" i="10" s="1" a="1"/>
  <c r="F277" i="10" s="1"/>
  <c r="F278" i="10" s="1" a="1"/>
  <c r="F278" i="10" s="1"/>
  <c r="F279" i="10" s="1" a="1"/>
  <c r="F279" i="10" s="1"/>
  <c r="F280" i="10" s="1" a="1"/>
  <c r="F280" i="10" s="1"/>
  <c r="F281" i="10" s="1" a="1"/>
  <c r="F281" i="10" s="1"/>
  <c r="F282" i="10" s="1" a="1"/>
  <c r="F282" i="10" s="1"/>
  <c r="F283" i="10" s="1" a="1"/>
  <c r="F283" i="10" s="1"/>
  <c r="F284" i="10" s="1" a="1"/>
  <c r="F284" i="10" s="1"/>
  <c r="F285" i="10" s="1" a="1"/>
  <c r="F285" i="10" s="1"/>
  <c r="F286" i="10" s="1" a="1"/>
  <c r="F286" i="10" s="1"/>
  <c r="F287" i="10" s="1" a="1"/>
  <c r="F287" i="10" s="1"/>
  <c r="F288" i="10" s="1" a="1"/>
  <c r="F288" i="10" s="1"/>
  <c r="F289" i="10" s="1" a="1"/>
  <c r="F289" i="10" s="1"/>
  <c r="F290" i="10" s="1" a="1"/>
  <c r="F290" i="10" s="1"/>
  <c r="F291" i="10" s="1" a="1"/>
  <c r="F291" i="10" s="1"/>
  <c r="F292" i="10" s="1" a="1"/>
  <c r="F292" i="10" s="1"/>
  <c r="F293" i="10" s="1" a="1"/>
  <c r="F293" i="10" s="1"/>
  <c r="F294" i="10" s="1" a="1"/>
  <c r="F294" i="10" s="1"/>
  <c r="F295" i="10" s="1" a="1"/>
  <c r="F295" i="10" s="1"/>
  <c r="F296" i="10" s="1" a="1"/>
  <c r="F296" i="10" s="1"/>
  <c r="F297" i="10" s="1" a="1"/>
  <c r="F297" i="10" s="1"/>
  <c r="F298" i="10" s="1" a="1"/>
  <c r="F298" i="10" s="1"/>
  <c r="F299" i="10" s="1" a="1"/>
  <c r="F299" i="10" s="1"/>
  <c r="AK2" i="9"/>
  <c r="AK8" i="9"/>
  <c r="AZ212" i="10"/>
  <c r="AZ203" i="10"/>
  <c r="AZ211" i="10" s="1"/>
  <c r="G231" i="4" a="1"/>
  <c r="G231" i="4" s="1"/>
  <c r="G232" i="4" s="1" a="1"/>
  <c r="G232" i="4" s="1"/>
  <c r="G233" i="4" s="1" a="1"/>
  <c r="G233" i="4" s="1"/>
  <c r="G230" i="4" a="1"/>
  <c r="G230" i="4" s="1"/>
  <c r="AE8" i="7"/>
  <c r="AK2" i="8"/>
  <c r="AV2" i="8"/>
  <c r="U55" i="8"/>
  <c r="F56" i="8" a="1"/>
  <c r="F56" i="8" s="1"/>
  <c r="AL2" i="9"/>
  <c r="AS76" i="10"/>
  <c r="AS72" i="10"/>
  <c r="AT208" i="10"/>
  <c r="AT203" i="10"/>
  <c r="AT211" i="10" s="1"/>
  <c r="AT212" i="10"/>
  <c r="AW271" i="10"/>
  <c r="AW279" i="10" s="1"/>
  <c r="F83" i="8" a="1"/>
  <c r="F83" i="8" s="1"/>
  <c r="U82" i="8"/>
  <c r="AB62" i="10"/>
  <c r="AB63" i="10"/>
  <c r="AB64" i="10"/>
  <c r="AB61" i="10"/>
  <c r="AM8" i="11"/>
  <c r="AM2" i="11"/>
  <c r="W35" i="6" a="1"/>
  <c r="W35" i="6" s="1"/>
  <c r="AF8" i="7"/>
  <c r="AF2" i="7"/>
  <c r="AQ8" i="7"/>
  <c r="AL8" i="8"/>
  <c r="AW8" i="8"/>
  <c r="AM2" i="9"/>
  <c r="AX8" i="9"/>
  <c r="AM8" i="10"/>
  <c r="H28" i="10" a="1"/>
  <c r="H28" i="10" s="1"/>
  <c r="G28" i="10" a="1"/>
  <c r="G28" i="10" s="1"/>
  <c r="T28" i="10" s="1"/>
  <c r="F29" i="10" a="1"/>
  <c r="F29" i="10" s="1"/>
  <c r="F30" i="10" s="1" a="1"/>
  <c r="F30" i="10" s="1"/>
  <c r="F31" i="10" s="1" a="1"/>
  <c r="F31" i="10" s="1"/>
  <c r="F32" i="10" s="1" a="1"/>
  <c r="F32" i="10" s="1"/>
  <c r="F33" i="10" s="1" a="1"/>
  <c r="F33" i="10" s="1"/>
  <c r="F34" i="10" s="1" a="1"/>
  <c r="F34" i="10" s="1"/>
  <c r="F35" i="10" s="1" a="1"/>
  <c r="F35" i="10" s="1"/>
  <c r="F36" i="10" s="1" a="1"/>
  <c r="F36" i="10" s="1"/>
  <c r="F37" i="10" s="1" a="1"/>
  <c r="F37" i="10" s="1"/>
  <c r="F38" i="10" s="1" a="1"/>
  <c r="F38" i="10" s="1"/>
  <c r="F39" i="10" s="1" a="1"/>
  <c r="F39" i="10" s="1"/>
  <c r="F40" i="10" s="1" a="1"/>
  <c r="F40" i="10" s="1"/>
  <c r="F41" i="10" s="1" a="1"/>
  <c r="F41" i="10" s="1"/>
  <c r="F42" i="10" s="1" a="1"/>
  <c r="F42" i="10" s="1"/>
  <c r="F43" i="10" s="1" a="1"/>
  <c r="F43" i="10" s="1"/>
  <c r="F44" i="10" s="1" a="1"/>
  <c r="F44" i="10" s="1"/>
  <c r="F45" i="10" s="1" a="1"/>
  <c r="F45" i="10" s="1"/>
  <c r="F46" i="10" s="1" a="1"/>
  <c r="F46" i="10" s="1"/>
  <c r="F47" i="10" s="1" a="1"/>
  <c r="F47" i="10" s="1"/>
  <c r="F48" i="10" s="1" a="1"/>
  <c r="F48" i="10" s="1"/>
  <c r="F49" i="10" s="1" a="1"/>
  <c r="F49" i="10" s="1"/>
  <c r="F50" i="10" s="1" a="1"/>
  <c r="F50" i="10" s="1"/>
  <c r="F51" i="10" s="1" a="1"/>
  <c r="F51" i="10" s="1"/>
  <c r="F52" i="10" s="1" a="1"/>
  <c r="F52" i="10" s="1"/>
  <c r="F53" i="10" s="1" a="1"/>
  <c r="F53" i="10" s="1"/>
  <c r="F54" i="10" s="1" a="1"/>
  <c r="F54" i="10" s="1"/>
  <c r="F55" i="10" s="1" a="1"/>
  <c r="F55" i="10" s="1"/>
  <c r="F56" i="10" s="1" a="1"/>
  <c r="F56" i="10" s="1"/>
  <c r="F57" i="10" s="1" a="1"/>
  <c r="F57" i="10" s="1"/>
  <c r="F58" i="10" s="1" a="1"/>
  <c r="F58" i="10" s="1"/>
  <c r="F59" i="10" s="1" a="1"/>
  <c r="F59" i="10" s="1"/>
  <c r="F60" i="10" s="1" a="1"/>
  <c r="F60" i="10" s="1"/>
  <c r="F61" i="10" s="1" a="1"/>
  <c r="F61" i="10" s="1"/>
  <c r="F62" i="10" s="1" a="1"/>
  <c r="F62" i="10" s="1"/>
  <c r="F63" i="10" s="1" a="1"/>
  <c r="F63" i="10" s="1"/>
  <c r="F64" i="10" s="1" a="1"/>
  <c r="F64" i="10" s="1"/>
  <c r="F65" i="10" s="1" a="1"/>
  <c r="F65" i="10" s="1"/>
  <c r="F66" i="10" s="1" a="1"/>
  <c r="F66" i="10" s="1"/>
  <c r="F67" i="10" s="1" a="1"/>
  <c r="F67" i="10" s="1"/>
  <c r="F68" i="10" s="1" a="1"/>
  <c r="F68" i="10" s="1"/>
  <c r="F69" i="10" s="1" a="1"/>
  <c r="F69" i="10" s="1"/>
  <c r="F70" i="10" s="1" a="1"/>
  <c r="F70" i="10" s="1"/>
  <c r="F71" i="10" s="1" a="1"/>
  <c r="F71" i="10" s="1"/>
  <c r="F72" i="10" s="1" a="1"/>
  <c r="F72" i="10" s="1"/>
  <c r="F73" i="10" s="1" a="1"/>
  <c r="F73" i="10" s="1"/>
  <c r="F74" i="10" s="1" a="1"/>
  <c r="F74" i="10" s="1"/>
  <c r="F75" i="10" s="1" a="1"/>
  <c r="F75" i="10" s="1"/>
  <c r="F76" i="10" s="1" a="1"/>
  <c r="F76" i="10" s="1"/>
  <c r="F77" i="10" s="1" a="1"/>
  <c r="F77" i="10" s="1"/>
  <c r="F78" i="10" s="1" a="1"/>
  <c r="F78" i="10" s="1"/>
  <c r="F79" i="10" s="1" a="1"/>
  <c r="F79" i="10" s="1"/>
  <c r="F80" i="10" s="1" a="1"/>
  <c r="F80" i="10" s="1"/>
  <c r="F81" i="10" s="1" a="1"/>
  <c r="F81" i="10" s="1"/>
  <c r="F82" i="10" s="1" a="1"/>
  <c r="F82" i="10" s="1"/>
  <c r="F83" i="10" s="1" a="1"/>
  <c r="F83" i="10" s="1"/>
  <c r="F84" i="10" s="1" a="1"/>
  <c r="F84" i="10" s="1"/>
  <c r="F85" i="10" s="1" a="1"/>
  <c r="F85" i="10" s="1"/>
  <c r="F86" i="10" s="1" a="1"/>
  <c r="F86" i="10" s="1"/>
  <c r="F87" i="10" s="1" a="1"/>
  <c r="F87" i="10" s="1"/>
  <c r="F88" i="10" s="1" a="1"/>
  <c r="F88" i="10" s="1"/>
  <c r="F89" i="10" s="1" a="1"/>
  <c r="F89" i="10" s="1"/>
  <c r="F90" i="10" s="1" a="1"/>
  <c r="F90" i="10" s="1"/>
  <c r="F91" i="10" s="1" a="1"/>
  <c r="F91" i="10" s="1"/>
  <c r="F92" i="10" s="1" a="1"/>
  <c r="F92" i="10" s="1"/>
  <c r="F93" i="10" s="1" a="1"/>
  <c r="F93" i="10" s="1"/>
  <c r="F94" i="10" s="1" a="1"/>
  <c r="F94" i="10" s="1"/>
  <c r="F95" i="10" s="1" a="1"/>
  <c r="F95" i="10" s="1"/>
  <c r="AB28" i="10" a="1"/>
  <c r="AB28" i="10" s="1"/>
  <c r="AL72" i="10"/>
  <c r="AL76" i="10"/>
  <c r="AL67" i="10"/>
  <c r="AL75" i="10" s="1"/>
  <c r="AR45" i="10"/>
  <c r="AR57" i="10" s="1"/>
  <c r="AR58" i="10" s="1"/>
  <c r="AR65" i="10" s="1"/>
  <c r="AR68" i="10" s="1"/>
  <c r="AT71" i="7"/>
  <c r="AT70" i="7" s="1"/>
  <c r="R120" i="33" a="1"/>
  <c r="R120" i="33" s="1"/>
  <c r="G81" i="31" a="1"/>
  <c r="G81" i="31" s="1"/>
  <c r="G161" i="28" a="1"/>
  <c r="G161" i="28" s="1"/>
  <c r="J47" i="24" a="1"/>
  <c r="J47" i="24" s="1"/>
  <c r="G75" i="21" a="1"/>
  <c r="G75" i="21" s="1"/>
  <c r="AB37" i="5" a="1"/>
  <c r="AB37" i="5" s="1"/>
  <c r="W37" i="5" a="1"/>
  <c r="W37" i="5" s="1"/>
  <c r="F38" i="6" a="1"/>
  <c r="F38" i="6" s="1"/>
  <c r="F39" i="6" s="1" a="1"/>
  <c r="F39" i="6" s="1"/>
  <c r="U39" i="6" s="1"/>
  <c r="U37" i="6"/>
  <c r="AR8" i="7"/>
  <c r="AM8" i="8"/>
  <c r="AX8" i="8"/>
  <c r="AN2" i="9"/>
  <c r="AY8" i="9"/>
  <c r="AN8" i="10"/>
  <c r="AI45" i="10"/>
  <c r="AI57" i="10" s="1"/>
  <c r="AI58" i="10" s="1"/>
  <c r="AI65" i="10" s="1"/>
  <c r="AI68" i="10" s="1"/>
  <c r="AU45" i="10"/>
  <c r="AU57" i="10" s="1"/>
  <c r="AU58" i="10" s="1"/>
  <c r="AU65" i="10" s="1"/>
  <c r="AU68" i="10" s="1"/>
  <c r="AV140" i="10"/>
  <c r="AV135" i="10"/>
  <c r="AV143" i="10" s="1"/>
  <c r="AL212" i="10"/>
  <c r="AL203" i="10"/>
  <c r="AL211" i="10" s="1"/>
  <c r="AL208" i="10"/>
  <c r="CP37" i="12"/>
  <c r="CP39" i="12"/>
  <c r="CP40" i="12"/>
  <c r="AN2" i="7"/>
  <c r="AN8" i="7"/>
  <c r="AI8" i="10"/>
  <c r="AI2" i="10"/>
  <c r="FS2" i="33"/>
  <c r="FG2" i="33"/>
  <c r="EU2" i="33"/>
  <c r="EI2" i="33"/>
  <c r="DW2" i="33"/>
  <c r="DK2" i="33"/>
  <c r="CY2" i="33"/>
  <c r="CM2" i="33"/>
  <c r="CA2" i="33"/>
  <c r="BO2" i="33"/>
  <c r="FQ2" i="33"/>
  <c r="FE2" i="33"/>
  <c r="ES2" i="33"/>
  <c r="EG2" i="33"/>
  <c r="DU2" i="33"/>
  <c r="DI2" i="33"/>
  <c r="CW2" i="33"/>
  <c r="CK2" i="33"/>
  <c r="BY2" i="33"/>
  <c r="BM2" i="33"/>
  <c r="BA2" i="33"/>
  <c r="AO2" i="33"/>
  <c r="FP2" i="33"/>
  <c r="FD2" i="33"/>
  <c r="ER2" i="33"/>
  <c r="EF2" i="33"/>
  <c r="DT2" i="33"/>
  <c r="DH2" i="33"/>
  <c r="CV2" i="33"/>
  <c r="CJ2" i="33"/>
  <c r="BX2" i="33"/>
  <c r="FN2" i="33"/>
  <c r="FB2" i="33"/>
  <c r="EP2" i="33"/>
  <c r="ED2" i="33"/>
  <c r="DR2" i="33"/>
  <c r="DF2" i="33"/>
  <c r="CT2" i="33"/>
  <c r="CH2" i="33"/>
  <c r="BV2" i="33"/>
  <c r="BJ2" i="33"/>
  <c r="AX2" i="33"/>
  <c r="AL2" i="33"/>
  <c r="EX2" i="33"/>
  <c r="DX2" i="33"/>
  <c r="CR2" i="33"/>
  <c r="BQ2" i="33"/>
  <c r="AV2" i="33"/>
  <c r="EW2" i="33"/>
  <c r="DS2" i="33"/>
  <c r="CP2" i="33"/>
  <c r="BP2" i="33"/>
  <c r="AT2" i="33"/>
  <c r="AP2" i="32"/>
  <c r="FV2" i="33"/>
  <c r="EV2" i="33"/>
  <c r="DP2" i="33"/>
  <c r="CO2" i="33"/>
  <c r="BL2" i="33"/>
  <c r="AS2" i="33"/>
  <c r="BA2" i="32"/>
  <c r="FU2" i="33"/>
  <c r="EQ2" i="33"/>
  <c r="DN2" i="33"/>
  <c r="CN2" i="33"/>
  <c r="BK2" i="33"/>
  <c r="AR2" i="33"/>
  <c r="AZ2" i="32"/>
  <c r="AN2" i="32"/>
  <c r="FT2" i="33"/>
  <c r="EN2" i="33"/>
  <c r="DM2" i="33"/>
  <c r="CI2" i="33"/>
  <c r="BH2" i="33"/>
  <c r="AQ2" i="33"/>
  <c r="AY2" i="32"/>
  <c r="FO2" i="33"/>
  <c r="EL2" i="33"/>
  <c r="DL2" i="33"/>
  <c r="CF2" i="33"/>
  <c r="BF2" i="33"/>
  <c r="AL2" i="32"/>
  <c r="FL2" i="33"/>
  <c r="EK2" i="33"/>
  <c r="DG2" i="33"/>
  <c r="CD2" i="33"/>
  <c r="BE2" i="33"/>
  <c r="AN2" i="33"/>
  <c r="AW2" i="32"/>
  <c r="FJ2" i="33"/>
  <c r="EJ2" i="33"/>
  <c r="DD2" i="33"/>
  <c r="CC2" i="33"/>
  <c r="BD2" i="33"/>
  <c r="AM2" i="33"/>
  <c r="AV2" i="32"/>
  <c r="AJ2" i="32"/>
  <c r="FC2" i="33"/>
  <c r="DZ2" i="33"/>
  <c r="CZ2" i="33"/>
  <c r="BT2" i="33"/>
  <c r="AZ2" i="33"/>
  <c r="AG2" i="33"/>
  <c r="FH2" i="33"/>
  <c r="AR2" i="32"/>
  <c r="EZ2" i="33"/>
  <c r="AY2" i="33"/>
  <c r="EE2" i="33"/>
  <c r="AJ2" i="33"/>
  <c r="EB2" i="33"/>
  <c r="AH2" i="33"/>
  <c r="DY2" i="33"/>
  <c r="DB2" i="33"/>
  <c r="DA2" i="33"/>
  <c r="CU2" i="33"/>
  <c r="CB2" i="33"/>
  <c r="BR2" i="33"/>
  <c r="AU2" i="32"/>
  <c r="BW2" i="33"/>
  <c r="BC2" i="33"/>
  <c r="AT2" i="32"/>
  <c r="AL2" i="28"/>
  <c r="FI2" i="33"/>
  <c r="BH2" i="27"/>
  <c r="BF2" i="27"/>
  <c r="AT2" i="27"/>
  <c r="BE2" i="27"/>
  <c r="AS2" i="27"/>
  <c r="AR2" i="27"/>
  <c r="BC2" i="27"/>
  <c r="AQ2" i="27"/>
  <c r="AP2" i="27"/>
  <c r="BA2" i="27"/>
  <c r="AO2" i="27"/>
  <c r="AN2" i="27"/>
  <c r="AL2" i="27"/>
  <c r="AY2" i="27"/>
  <c r="AW2" i="27"/>
  <c r="AM2" i="27"/>
  <c r="AK2" i="27"/>
  <c r="AP2" i="24"/>
  <c r="AO2" i="24"/>
  <c r="AZ2" i="24"/>
  <c r="AN2" i="24"/>
  <c r="BK2" i="24"/>
  <c r="AM2" i="24"/>
  <c r="BJ2" i="24"/>
  <c r="AX2" i="24"/>
  <c r="AL2" i="24"/>
  <c r="BK2" i="27"/>
  <c r="BI2" i="24"/>
  <c r="AW2" i="24"/>
  <c r="AK2" i="24"/>
  <c r="BI2" i="27"/>
  <c r="BH2" i="24"/>
  <c r="AU2" i="24"/>
  <c r="AS2" i="24"/>
  <c r="AQ2" i="23"/>
  <c r="AP2" i="23"/>
  <c r="BM2" i="23"/>
  <c r="BA2" i="23"/>
  <c r="AO2" i="23"/>
  <c r="BL2" i="23"/>
  <c r="AZ2" i="23"/>
  <c r="AN2" i="23"/>
  <c r="AP2" i="25"/>
  <c r="BK2" i="23"/>
  <c r="AM2" i="23"/>
  <c r="BJ2" i="23"/>
  <c r="AX2" i="23"/>
  <c r="AL2" i="23"/>
  <c r="BI2" i="23"/>
  <c r="AW2" i="23"/>
  <c r="AK2" i="23"/>
  <c r="AU2" i="23"/>
  <c r="BD2" i="24"/>
  <c r="BF2" i="23"/>
  <c r="BC2" i="24"/>
  <c r="BE2" i="23"/>
  <c r="AS2" i="23"/>
  <c r="AV2" i="20"/>
  <c r="AJ2" i="20"/>
  <c r="AU2" i="20"/>
  <c r="AH2" i="20"/>
  <c r="BK2" i="22"/>
  <c r="AM2" i="22"/>
  <c r="AS2" i="20"/>
  <c r="BJ2" i="22"/>
  <c r="AX2" i="22"/>
  <c r="AL2" i="22"/>
  <c r="AR2" i="20"/>
  <c r="AF2" i="20"/>
  <c r="BI2" i="22"/>
  <c r="BH2" i="22"/>
  <c r="AP2" i="20"/>
  <c r="BD2" i="23"/>
  <c r="AR2" i="23"/>
  <c r="AS2" i="22"/>
  <c r="AM2" i="20"/>
  <c r="BD2" i="22"/>
  <c r="AR2" i="22"/>
  <c r="AX2" i="20"/>
  <c r="AL2" i="20"/>
  <c r="AZ2" i="19"/>
  <c r="BB2" i="17"/>
  <c r="AR2" i="24"/>
  <c r="AW2" i="19"/>
  <c r="AN2" i="17"/>
  <c r="AV2" i="19"/>
  <c r="AY2" i="17"/>
  <c r="AR2" i="19"/>
  <c r="AX2" i="17"/>
  <c r="AL2" i="17"/>
  <c r="AO2" i="19"/>
  <c r="AN2" i="19"/>
  <c r="AL2" i="19"/>
  <c r="AK2" i="19"/>
  <c r="BC2" i="22"/>
  <c r="AW2" i="20"/>
  <c r="AJ2" i="19"/>
  <c r="AJ2" i="16"/>
  <c r="AV2" i="17"/>
  <c r="AU2" i="16"/>
  <c r="AI2" i="16"/>
  <c r="AU2" i="17"/>
  <c r="AT2" i="16"/>
  <c r="AR2" i="16"/>
  <c r="AQ2" i="17"/>
  <c r="AQ2" i="16"/>
  <c r="BA2" i="19"/>
  <c r="AJ2" i="17"/>
  <c r="BB2" i="16"/>
  <c r="BA2" i="16"/>
  <c r="AO2" i="16"/>
  <c r="AZ2" i="16"/>
  <c r="AN2" i="16"/>
  <c r="AL2" i="15"/>
  <c r="AR2" i="13"/>
  <c r="AJ2" i="15"/>
  <c r="AK2" i="14"/>
  <c r="BB2" i="13"/>
  <c r="AP2" i="13"/>
  <c r="AK2" i="20"/>
  <c r="AU2" i="15"/>
  <c r="AI2" i="15"/>
  <c r="AV2" i="14"/>
  <c r="AJ2" i="14"/>
  <c r="BA2" i="13"/>
  <c r="AO2" i="13"/>
  <c r="AT2" i="15"/>
  <c r="AU2" i="14"/>
  <c r="AZ2" i="13"/>
  <c r="AX2" i="16"/>
  <c r="AQ2" i="22"/>
  <c r="AL2" i="16"/>
  <c r="AQ2" i="15"/>
  <c r="AR2" i="14"/>
  <c r="AK2" i="13"/>
  <c r="BB2" i="15"/>
  <c r="AP2" i="15"/>
  <c r="AQ2" i="14"/>
  <c r="AV2" i="13"/>
  <c r="AJ2" i="13"/>
  <c r="AU2" i="13"/>
  <c r="AT2" i="13"/>
  <c r="BB2" i="14"/>
  <c r="BA2" i="15"/>
  <c r="BA2" i="14"/>
  <c r="AZ2" i="15"/>
  <c r="AP2" i="14"/>
  <c r="AO2" i="15"/>
  <c r="AO2" i="14"/>
  <c r="CL2" i="12"/>
  <c r="BZ2" i="12"/>
  <c r="CK2" i="12"/>
  <c r="BY2" i="12"/>
  <c r="BM2" i="12"/>
  <c r="BA2" i="12"/>
  <c r="AO2" i="12"/>
  <c r="AR2" i="11"/>
  <c r="CH2" i="12"/>
  <c r="BV2" i="12"/>
  <c r="BB2" i="11"/>
  <c r="AP2" i="11"/>
  <c r="BF2" i="12"/>
  <c r="AT2" i="12"/>
  <c r="AY2" i="11"/>
  <c r="BQ2" i="12"/>
  <c r="BE2" i="12"/>
  <c r="AS2" i="12"/>
  <c r="AL2" i="11"/>
  <c r="CB2" i="12"/>
  <c r="AK2" i="11"/>
  <c r="AS2" i="9"/>
  <c r="AG2" i="9"/>
  <c r="AW2" i="8"/>
  <c r="AK2" i="7"/>
  <c r="CA2" i="12"/>
  <c r="AR2" i="10"/>
  <c r="AR2" i="9"/>
  <c r="AJ2" i="8"/>
  <c r="AV2" i="7"/>
  <c r="BS2" i="12"/>
  <c r="AU2" i="8"/>
  <c r="AI2" i="7"/>
  <c r="AJ2" i="9"/>
  <c r="BP2" i="12"/>
  <c r="AP2" i="10"/>
  <c r="AT2" i="8"/>
  <c r="AH2" i="8"/>
  <c r="AT2" i="7"/>
  <c r="BO2" i="12"/>
  <c r="BA2" i="10"/>
  <c r="AO2" i="9"/>
  <c r="AS2" i="8"/>
  <c r="AG2" i="7"/>
  <c r="AR2" i="12"/>
  <c r="BG2" i="12"/>
  <c r="AZ2" i="10"/>
  <c r="AN2" i="10"/>
  <c r="AF2" i="8"/>
  <c r="AR2" i="7"/>
  <c r="CN2" i="12"/>
  <c r="AJ2" i="10"/>
  <c r="BD2" i="12"/>
  <c r="AY2" i="9"/>
  <c r="AQ2" i="8"/>
  <c r="AN2" i="8"/>
  <c r="BC2" i="12"/>
  <c r="AX2" i="10"/>
  <c r="AL2" i="10"/>
  <c r="CQ2" i="12"/>
  <c r="AU2" i="12"/>
  <c r="AZ2" i="11"/>
  <c r="AW2" i="10"/>
  <c r="AW2" i="9"/>
  <c r="AO2" i="7"/>
  <c r="AW2" i="11"/>
  <c r="AV2" i="10"/>
  <c r="CM2" i="12"/>
  <c r="AQ2" i="12"/>
  <c r="AV2" i="11"/>
  <c r="AU2" i="10"/>
  <c r="AU2" i="9"/>
  <c r="AI2" i="9"/>
  <c r="AM2" i="7"/>
  <c r="CE2" i="12"/>
  <c r="K75" i="30" a="1"/>
  <c r="K75" i="30" s="1"/>
  <c r="K136" i="27" a="1"/>
  <c r="K136" i="27" s="1"/>
  <c r="AN202" i="4"/>
  <c r="F29" i="8" a="1"/>
  <c r="F29" i="8" s="1"/>
  <c r="AB28" i="8" a="1"/>
  <c r="AB28" i="8" s="1"/>
  <c r="U28" i="8"/>
  <c r="U42" i="9"/>
  <c r="F43" i="9" a="1"/>
  <c r="F43" i="9" s="1"/>
  <c r="AO8" i="10"/>
  <c r="AR276" i="10"/>
  <c r="AR271" i="10"/>
  <c r="AR279" i="10" s="1"/>
  <c r="AR280" i="10"/>
  <c r="AE144" i="10"/>
  <c r="AE135" i="10"/>
  <c r="AE143" i="10" s="1"/>
  <c r="AE140" i="10"/>
  <c r="F33" i="6" a="1"/>
  <c r="F33" i="6" s="1"/>
  <c r="U32" i="6"/>
  <c r="AP8" i="7"/>
  <c r="BA144" i="10"/>
  <c r="BA140" i="10"/>
  <c r="AL2" i="8"/>
  <c r="AO2" i="8"/>
  <c r="AO8" i="8"/>
  <c r="AH2" i="9"/>
  <c r="AP2" i="9"/>
  <c r="AT2" i="10"/>
  <c r="AE72" i="10"/>
  <c r="AE76" i="10"/>
  <c r="AE67" i="10"/>
  <c r="AE75" i="10" s="1"/>
  <c r="AL140" i="10"/>
  <c r="AL135" i="10"/>
  <c r="AL143" i="10" s="1"/>
  <c r="AL144" i="10"/>
  <c r="AX140" i="10"/>
  <c r="AX135" i="10"/>
  <c r="AX143" i="10" s="1"/>
  <c r="AX144" i="10"/>
  <c r="AX212" i="10"/>
  <c r="AX208" i="10"/>
  <c r="AX203" i="10"/>
  <c r="AX211" i="10" s="1"/>
  <c r="AI276" i="10"/>
  <c r="AI271" i="10"/>
  <c r="AI279" i="10" s="1"/>
  <c r="AY8" i="7"/>
  <c r="AY2" i="7"/>
  <c r="AB29" i="5" a="1"/>
  <c r="AB29" i="5" s="1"/>
  <c r="W29" i="5" a="1"/>
  <c r="W29" i="5" s="1"/>
  <c r="AB29" i="32" a="1"/>
  <c r="AB29" i="32" s="1"/>
  <c r="AB28" i="25" a="1"/>
  <c r="AB28" i="25" s="1"/>
  <c r="AB27" i="19" a="1"/>
  <c r="AB27" i="19" s="1"/>
  <c r="AB27" i="17" a="1"/>
  <c r="AB27" i="17" s="1"/>
  <c r="AB27" i="14" a="1"/>
  <c r="AB27" i="14" s="1"/>
  <c r="AB27" i="13" a="1"/>
  <c r="AB27" i="13" s="1"/>
  <c r="AB26" i="6" a="1"/>
  <c r="AB26" i="6" s="1"/>
  <c r="AB28" i="12" a="1"/>
  <c r="AB28" i="12" s="1"/>
  <c r="AB26" i="5" a="1"/>
  <c r="AB26" i="5" s="1"/>
  <c r="AJ2" i="7"/>
  <c r="AU8" i="7"/>
  <c r="AI91" i="7"/>
  <c r="AI90" i="7" s="1"/>
  <c r="AU91" i="7"/>
  <c r="AU90" i="7" s="1"/>
  <c r="AX2" i="8"/>
  <c r="AT2" i="9"/>
  <c r="AE8" i="10"/>
  <c r="AQ8" i="10"/>
  <c r="AH208" i="10"/>
  <c r="AH203" i="10"/>
  <c r="AH211" i="10" s="1"/>
  <c r="AH212" i="10"/>
  <c r="AV208" i="10"/>
  <c r="AV203" i="10"/>
  <c r="AV211" i="10" s="1"/>
  <c r="AV212" i="10"/>
  <c r="AY212" i="10"/>
  <c r="AY208" i="10"/>
  <c r="AY203" i="10"/>
  <c r="AY211" i="10" s="1"/>
  <c r="AG280" i="10"/>
  <c r="AG271" i="10"/>
  <c r="AG279" i="10" s="1"/>
  <c r="AG276" i="10"/>
  <c r="AH39" i="12"/>
  <c r="AH40" i="12"/>
  <c r="AH37" i="12"/>
  <c r="CD37" i="12"/>
  <c r="CD39" i="12"/>
  <c r="CD40" i="12"/>
  <c r="AB82" i="8" a="1"/>
  <c r="AB82" i="8" s="1"/>
  <c r="W82" i="8" a="1"/>
  <c r="W82" i="8" s="1"/>
  <c r="G215" i="4" a="1"/>
  <c r="G215" i="4" s="1"/>
  <c r="G216" i="4" s="1" a="1"/>
  <c r="G216" i="4" s="1"/>
  <c r="G217" i="4" s="1" a="1"/>
  <c r="G217" i="4" s="1"/>
  <c r="G214" i="4" a="1"/>
  <c r="G214" i="4" s="1"/>
  <c r="AD216" i="4"/>
  <c r="B217" i="4"/>
  <c r="U49" i="9"/>
  <c r="F50" i="9" a="1"/>
  <c r="F50" i="9" s="1"/>
  <c r="AQ72" i="10"/>
  <c r="AQ76" i="10"/>
  <c r="AQ67" i="10"/>
  <c r="AQ75" i="10" s="1"/>
  <c r="AH67" i="10"/>
  <c r="AH75" i="10" s="1"/>
  <c r="AN140" i="10"/>
  <c r="AN135" i="10"/>
  <c r="AN143" i="10" s="1"/>
  <c r="AN144" i="10"/>
  <c r="AZ140" i="10"/>
  <c r="AZ135" i="10"/>
  <c r="AZ143" i="10" s="1"/>
  <c r="AZ144" i="10"/>
  <c r="BB144" i="10"/>
  <c r="BB140" i="10"/>
  <c r="BB135" i="10"/>
  <c r="BB143" i="10" s="1"/>
  <c r="AI208" i="10"/>
  <c r="AI203" i="10"/>
  <c r="AI211" i="10" s="1"/>
  <c r="AI212" i="10"/>
  <c r="AS280" i="10"/>
  <c r="AS271" i="10"/>
  <c r="AS279" i="10" s="1"/>
  <c r="AS276" i="10"/>
  <c r="AH280" i="10"/>
  <c r="AH271" i="10"/>
  <c r="AH279" i="10" s="1"/>
  <c r="AH276" i="10"/>
  <c r="AT280" i="10"/>
  <c r="AT271" i="10"/>
  <c r="AT279" i="10" s="1"/>
  <c r="AT276" i="10"/>
  <c r="CC51" i="12"/>
  <c r="R74" i="33" a="1"/>
  <c r="R74" i="33" s="1"/>
  <c r="G51" i="30" a="1"/>
  <c r="G51" i="30" s="1"/>
  <c r="G51" i="21" a="1"/>
  <c r="G51" i="21" s="1"/>
  <c r="H96" i="10" a="1"/>
  <c r="H96" i="10" s="1"/>
  <c r="AK8" i="7"/>
  <c r="AQ2" i="9"/>
  <c r="AV8" i="9"/>
  <c r="G128" i="12"/>
  <c r="G127" i="12"/>
  <c r="G126" i="12"/>
  <c r="AW2" i="7"/>
  <c r="AB27" i="7" a="1"/>
  <c r="AB27" i="7" s="1"/>
  <c r="F28" i="7" a="1"/>
  <c r="F28" i="7" s="1"/>
  <c r="F29" i="7" s="1" a="1"/>
  <c r="F29" i="7" s="1"/>
  <c r="F30" i="7" s="1" a="1"/>
  <c r="F30" i="7" s="1"/>
  <c r="F31" i="7" s="1" a="1"/>
  <c r="F31" i="7" s="1"/>
  <c r="F32" i="7" s="1" a="1"/>
  <c r="F32" i="7" s="1"/>
  <c r="F33" i="7" s="1" a="1"/>
  <c r="F33" i="7" s="1"/>
  <c r="F34" i="7" s="1" a="1"/>
  <c r="F34" i="7" s="1"/>
  <c r="F35" i="7" s="1" a="1"/>
  <c r="F35" i="7" s="1"/>
  <c r="F36" i="7" s="1" a="1"/>
  <c r="F36" i="7" s="1"/>
  <c r="F37" i="7" s="1" a="1"/>
  <c r="F37" i="7" s="1"/>
  <c r="F38" i="7" s="1" a="1"/>
  <c r="F38" i="7" s="1"/>
  <c r="F39" i="7" s="1" a="1"/>
  <c r="F39" i="7" s="1"/>
  <c r="F40" i="7" s="1" a="1"/>
  <c r="F40" i="7" s="1"/>
  <c r="F41" i="7" s="1" a="1"/>
  <c r="F41" i="7" s="1"/>
  <c r="F42" i="7" s="1" a="1"/>
  <c r="F42" i="7" s="1"/>
  <c r="F43" i="7" s="1" a="1"/>
  <c r="F43" i="7" s="1"/>
  <c r="F44" i="7" s="1" a="1"/>
  <c r="F44" i="7" s="1"/>
  <c r="F45" i="7" s="1" a="1"/>
  <c r="F45" i="7" s="1"/>
  <c r="F46" i="7" s="1" a="1"/>
  <c r="F46" i="7" s="1"/>
  <c r="AG51" i="7"/>
  <c r="AG50" i="7" s="1"/>
  <c r="AS51" i="7"/>
  <c r="AS50" i="7" s="1"/>
  <c r="AQ8" i="8"/>
  <c r="AG8" i="9"/>
  <c r="U35" i="9"/>
  <c r="F36" i="9" a="1"/>
  <c r="F36" i="9" s="1"/>
  <c r="AG8" i="10"/>
  <c r="AS2" i="10"/>
  <c r="AS8" i="10"/>
  <c r="AX72" i="10"/>
  <c r="AX76" i="10"/>
  <c r="AX67" i="10"/>
  <c r="AX75" i="10" s="1"/>
  <c r="AJ76" i="10"/>
  <c r="AJ72" i="10"/>
  <c r="AJ67" i="10"/>
  <c r="AJ75" i="10" s="1"/>
  <c r="AI83" i="10"/>
  <c r="AI74" i="10"/>
  <c r="AU83" i="10"/>
  <c r="AU74" i="10"/>
  <c r="AO144" i="10"/>
  <c r="AO135" i="10"/>
  <c r="AO143" i="10" s="1"/>
  <c r="AO140" i="10"/>
  <c r="AZ208" i="10"/>
  <c r="AU280" i="10"/>
  <c r="AU276" i="10"/>
  <c r="AU271" i="10"/>
  <c r="AU279" i="10" s="1"/>
  <c r="AX276" i="10"/>
  <c r="AX271" i="10"/>
  <c r="AX279" i="10" s="1"/>
  <c r="AX280" i="10"/>
  <c r="AX2" i="11"/>
  <c r="AX8" i="11"/>
  <c r="U29" i="9"/>
  <c r="F30" i="9" a="1"/>
  <c r="F30" i="9" s="1"/>
  <c r="AM8" i="7"/>
  <c r="AG2" i="8"/>
  <c r="AR2" i="8"/>
  <c r="F110" i="8" a="1"/>
  <c r="F110" i="8" s="1"/>
  <c r="U109" i="8"/>
  <c r="AH8" i="9"/>
  <c r="AH8" i="10"/>
  <c r="BA135" i="10"/>
  <c r="BA143" i="10" s="1"/>
  <c r="AK212" i="10"/>
  <c r="AK203" i="10"/>
  <c r="AK211" i="10" s="1"/>
  <c r="AK208" i="10"/>
  <c r="AW212" i="10"/>
  <c r="AW208" i="10"/>
  <c r="AW203" i="10"/>
  <c r="AW211" i="10" s="1"/>
  <c r="AJ280" i="10"/>
  <c r="AJ276" i="10"/>
  <c r="AJ271" i="10"/>
  <c r="AJ279" i="10" s="1"/>
  <c r="AU8" i="11"/>
  <c r="S42" i="12" a="1"/>
  <c r="S42" i="12" s="1"/>
  <c r="U41" i="12"/>
  <c r="CB40" i="12"/>
  <c r="CB39" i="12"/>
  <c r="BC37" i="12"/>
  <c r="BC40" i="12"/>
  <c r="BC39" i="12"/>
  <c r="BR37" i="12"/>
  <c r="BR39" i="12"/>
  <c r="BR40" i="12"/>
  <c r="CS40" i="12"/>
  <c r="CS39" i="12"/>
  <c r="CS37" i="12"/>
  <c r="AP51" i="12"/>
  <c r="AP52" i="12" s="1"/>
  <c r="AF182" i="12" a="1"/>
  <c r="AF182" i="12" s="1"/>
  <c r="CZ177" i="12" a="1"/>
  <c r="CZ177" i="12" s="1"/>
  <c r="T109" i="25" a="1"/>
  <c r="T109" i="25" s="1"/>
  <c r="T110" i="25" s="1" a="1"/>
  <c r="T110" i="25" s="1"/>
  <c r="T111" i="25" s="1" a="1"/>
  <c r="T111" i="25" s="1"/>
  <c r="T112" i="25" s="1" a="1"/>
  <c r="T112" i="25" s="1"/>
  <c r="T113" i="25" s="1" a="1"/>
  <c r="T113" i="25" s="1"/>
  <c r="T114" i="25" s="1" a="1"/>
  <c r="T114" i="25" s="1"/>
  <c r="T115" i="25" s="1" a="1"/>
  <c r="T115" i="25" s="1"/>
  <c r="T116" i="25" s="1" a="1"/>
  <c r="T116" i="25" s="1"/>
  <c r="T117" i="25" s="1" a="1"/>
  <c r="T117" i="25" s="1"/>
  <c r="T118" i="25" s="1" a="1"/>
  <c r="T118" i="25" s="1"/>
  <c r="T119" i="25" s="1" a="1"/>
  <c r="T119" i="25" s="1"/>
  <c r="T120" i="25" s="1" a="1"/>
  <c r="T120" i="25" s="1"/>
  <c r="T121" i="25" s="1" a="1"/>
  <c r="T121" i="25" s="1"/>
  <c r="T108" i="25" a="1"/>
  <c r="T108" i="25" s="1"/>
  <c r="AF163" i="4"/>
  <c r="B182" i="4"/>
  <c r="AW8" i="7"/>
  <c r="AM2" i="8"/>
  <c r="AQ181" i="10"/>
  <c r="AQ193" i="10" s="1"/>
  <c r="AQ194" i="10" s="1"/>
  <c r="AQ201" i="10" s="1"/>
  <c r="AQ204" i="10" s="1"/>
  <c r="AO203" i="10"/>
  <c r="AO211" i="10" s="1"/>
  <c r="AY210" i="10"/>
  <c r="AF233" i="10"/>
  <c r="AR233" i="10"/>
  <c r="AO241" i="10"/>
  <c r="BA241" i="10"/>
  <c r="AI278" i="10"/>
  <c r="AY8" i="11"/>
  <c r="AP2" i="12"/>
  <c r="BB2" i="12"/>
  <c r="BN2" i="12"/>
  <c r="BW2" i="12"/>
  <c r="CI2" i="12"/>
  <c r="AM40" i="12"/>
  <c r="AM39" i="12"/>
  <c r="AM37" i="12"/>
  <c r="CL37" i="12"/>
  <c r="CL39" i="12"/>
  <c r="AR32" i="12"/>
  <c r="CB32" i="12"/>
  <c r="AS40" i="12"/>
  <c r="AS37" i="12"/>
  <c r="AS39" i="12"/>
  <c r="BZ51" i="12"/>
  <c r="BZ52" i="12" s="1"/>
  <c r="AB21" i="34" a="1"/>
  <c r="AB21" i="34" s="1"/>
  <c r="AB21" i="33" a="1"/>
  <c r="AB21" i="33" s="1"/>
  <c r="AC21" i="32" a="1"/>
  <c r="AC21" i="32" s="1"/>
  <c r="AC21" i="31" a="1"/>
  <c r="AC21" i="31" s="1"/>
  <c r="AC21" i="30" a="1"/>
  <c r="AC21" i="30" s="1"/>
  <c r="AC21" i="29" a="1"/>
  <c r="AC21" i="29" s="1"/>
  <c r="AC21" i="28" a="1"/>
  <c r="AC21" i="28" s="1"/>
  <c r="AC21" i="26" a="1"/>
  <c r="AC21" i="26" s="1"/>
  <c r="AC21" i="27" a="1"/>
  <c r="AC21" i="27" s="1"/>
  <c r="AC21" i="25" a="1"/>
  <c r="AC21" i="25" s="1"/>
  <c r="AC21" i="24" a="1"/>
  <c r="AC21" i="24" s="1"/>
  <c r="AC21" i="23" a="1"/>
  <c r="AC21" i="23" s="1"/>
  <c r="AC21" i="21" a="1"/>
  <c r="AC21" i="21" s="1"/>
  <c r="AC21" i="20" a="1"/>
  <c r="AC21" i="20" s="1"/>
  <c r="AC21" i="22" a="1"/>
  <c r="AC21" i="22" s="1"/>
  <c r="AC21" i="19" a="1"/>
  <c r="AC21" i="19" s="1"/>
  <c r="AC21" i="17" a="1"/>
  <c r="AC21" i="17" s="1"/>
  <c r="AC21" i="18" a="1"/>
  <c r="AC21" i="18" s="1"/>
  <c r="AC21" i="15" a="1"/>
  <c r="AC21" i="15" s="1"/>
  <c r="AC21" i="16" a="1"/>
  <c r="AC21" i="16" s="1"/>
  <c r="AC21" i="14" a="1"/>
  <c r="AC21" i="14" s="1"/>
  <c r="AC21" i="13" a="1"/>
  <c r="AC21" i="13" s="1"/>
  <c r="AE21" i="12" a="1"/>
  <c r="AE21" i="12" s="1"/>
  <c r="AC21" i="11" a="1"/>
  <c r="AC21" i="11" s="1"/>
  <c r="AC21" i="6" a="1"/>
  <c r="AC21" i="6" s="1"/>
  <c r="AM8" i="9"/>
  <c r="AK2" i="10"/>
  <c r="AB31" i="10"/>
  <c r="AK74" i="10"/>
  <c r="AM83" i="10"/>
  <c r="AB132" i="10"/>
  <c r="AB129" i="10"/>
  <c r="AB131" i="10"/>
  <c r="AE142" i="10"/>
  <c r="BA210" i="10"/>
  <c r="AM278" i="10"/>
  <c r="AB281" i="10"/>
  <c r="AB282" i="10"/>
  <c r="BA8" i="11"/>
  <c r="BA35" i="12"/>
  <c r="BA37" i="12" s="1"/>
  <c r="CK35" i="12"/>
  <c r="AP39" i="12"/>
  <c r="AP37" i="12"/>
  <c r="BW40" i="12"/>
  <c r="BW37" i="12"/>
  <c r="AL37" i="12"/>
  <c r="CN39" i="12"/>
  <c r="CR51" i="12"/>
  <c r="G49" i="11" a="1"/>
  <c r="G49" i="11" s="1"/>
  <c r="T49" i="11" s="1"/>
  <c r="T50" i="11" s="1" a="1"/>
  <c r="T50" i="11" s="1"/>
  <c r="T51" i="11" s="1" a="1"/>
  <c r="T51" i="11" s="1"/>
  <c r="T52" i="11" s="1" a="1"/>
  <c r="T52" i="11" s="1"/>
  <c r="T53" i="11" s="1" a="1"/>
  <c r="T53" i="11" s="1"/>
  <c r="T54" i="11" s="1" a="1"/>
  <c r="T54" i="11" s="1"/>
  <c r="T55" i="11" s="1" a="1"/>
  <c r="T55" i="11" s="1"/>
  <c r="F50" i="11" a="1"/>
  <c r="F50" i="11" s="1"/>
  <c r="F51" i="11" s="1" a="1"/>
  <c r="F51" i="11" s="1"/>
  <c r="F52" i="11" s="1" a="1"/>
  <c r="F52" i="11" s="1"/>
  <c r="F53" i="11" s="1" a="1"/>
  <c r="F53" i="11" s="1"/>
  <c r="F54" i="11" s="1" a="1"/>
  <c r="F54" i="11" s="1"/>
  <c r="F55" i="11" s="1" a="1"/>
  <c r="F55" i="11" s="1"/>
  <c r="CJ2" i="12"/>
  <c r="B185" i="4"/>
  <c r="M82" i="31" a="1"/>
  <c r="M82" i="31" s="1"/>
  <c r="M162" i="28" a="1"/>
  <c r="M162" i="28" s="1"/>
  <c r="B216" i="4"/>
  <c r="B230" i="4"/>
  <c r="AP2" i="7"/>
  <c r="AP2" i="8"/>
  <c r="AR8" i="8"/>
  <c r="AX2" i="9"/>
  <c r="AN8" i="9"/>
  <c r="AC21" i="10" a="1"/>
  <c r="AC21" i="10" s="1"/>
  <c r="AN97" i="10"/>
  <c r="AZ97" i="10"/>
  <c r="AH113" i="10"/>
  <c r="AH125" i="10" s="1"/>
  <c r="AH126" i="10" s="1"/>
  <c r="AH133" i="10" s="1"/>
  <c r="AH136" i="10" s="1"/>
  <c r="AB214" i="10"/>
  <c r="AB213" i="10"/>
  <c r="AU278" i="10"/>
  <c r="AW40" i="12"/>
  <c r="AW39" i="12"/>
  <c r="AW37" i="12"/>
  <c r="CC40" i="12"/>
  <c r="CC39" i="12"/>
  <c r="CC37" i="12"/>
  <c r="BZ148" i="12"/>
  <c r="BZ151" i="12"/>
  <c r="BZ150" i="12"/>
  <c r="AB244" i="10"/>
  <c r="AB243" i="10"/>
  <c r="BX2" i="12"/>
  <c r="AT39" i="12"/>
  <c r="AT40" i="12"/>
  <c r="AQ2" i="7"/>
  <c r="AG8" i="8"/>
  <c r="AM2" i="10"/>
  <c r="AY2" i="10"/>
  <c r="AO83" i="10"/>
  <c r="AO97" i="10"/>
  <c r="BA97" i="10"/>
  <c r="AI113" i="10"/>
  <c r="AI125" i="10" s="1"/>
  <c r="AI126" i="10" s="1"/>
  <c r="AI133" i="10" s="1"/>
  <c r="AI136" i="10" s="1"/>
  <c r="AF113" i="10"/>
  <c r="AF125" i="10" s="1"/>
  <c r="AF126" i="10" s="1"/>
  <c r="AF133" i="10" s="1"/>
  <c r="AF136" i="10" s="1"/>
  <c r="AF144" i="10" s="1"/>
  <c r="AR113" i="10"/>
  <c r="AR125" i="10" s="1"/>
  <c r="AR126" i="10" s="1"/>
  <c r="AR133" i="10" s="1"/>
  <c r="AR136" i="10" s="1"/>
  <c r="AG142" i="10"/>
  <c r="BB181" i="10"/>
  <c r="BB193" i="10" s="1"/>
  <c r="BB194" i="10" s="1"/>
  <c r="BB201" i="10" s="1"/>
  <c r="BB204" i="10" s="1"/>
  <c r="AV278" i="10"/>
  <c r="AF8" i="11"/>
  <c r="G42" i="11" a="1"/>
  <c r="G42" i="11" s="1"/>
  <c r="T42" i="11" s="1"/>
  <c r="T43" i="11" s="1" a="1"/>
  <c r="T43" i="11" s="1"/>
  <c r="T44" i="11" s="1" a="1"/>
  <c r="T44" i="11" s="1"/>
  <c r="T45" i="11" s="1" a="1"/>
  <c r="T45" i="11" s="1"/>
  <c r="T46" i="11" s="1" a="1"/>
  <c r="T46" i="11" s="1"/>
  <c r="T47" i="11" s="1" a="1"/>
  <c r="T47" i="11" s="1"/>
  <c r="T48" i="11" s="1" a="1"/>
  <c r="T48" i="11" s="1"/>
  <c r="F43" i="11" a="1"/>
  <c r="F43" i="11" s="1"/>
  <c r="F44" i="11" s="1" a="1"/>
  <c r="F44" i="11" s="1"/>
  <c r="F45" i="11" s="1" a="1"/>
  <c r="F45" i="11" s="1"/>
  <c r="F46" i="11" s="1" a="1"/>
  <c r="F46" i="11" s="1"/>
  <c r="F47" i="11" s="1" a="1"/>
  <c r="F47" i="11" s="1"/>
  <c r="F48" i="11" s="1" a="1"/>
  <c r="F48" i="11" s="1"/>
  <c r="BZ37" i="12"/>
  <c r="BZ39" i="12"/>
  <c r="BZ40" i="12"/>
  <c r="CB37" i="12"/>
  <c r="BD39" i="12"/>
  <c r="AP40" i="12"/>
  <c r="AD2" i="33" a="1"/>
  <c r="AD2" i="33" s="1"/>
  <c r="AF2" i="33" a="1"/>
  <c r="AF2" i="33" s="1"/>
  <c r="AE2" i="30" a="1"/>
  <c r="AE2" i="30" s="1"/>
  <c r="AE2" i="29" a="1"/>
  <c r="AE2" i="29" s="1"/>
  <c r="AF2" i="28" a="1"/>
  <c r="AF2" i="28" s="1"/>
  <c r="AH2" i="28" a="1"/>
  <c r="AH2" i="28" s="1"/>
  <c r="AH2" i="27" a="1"/>
  <c r="AH2" i="27" s="1"/>
  <c r="AF2" i="27" a="1"/>
  <c r="AF2" i="27" s="1"/>
  <c r="AF2" i="25" a="1"/>
  <c r="AF2" i="25" s="1"/>
  <c r="AH2" i="24" a="1"/>
  <c r="AH2" i="24" s="1"/>
  <c r="AF2" i="24" a="1"/>
  <c r="AF2" i="24" s="1"/>
  <c r="AH2" i="23" a="1"/>
  <c r="AH2" i="23" s="1"/>
  <c r="AF2" i="23" a="1"/>
  <c r="AF2" i="23" s="1"/>
  <c r="AF2" i="21" a="1"/>
  <c r="AF2" i="21" s="1"/>
  <c r="AF2" i="19" a="1"/>
  <c r="AF2" i="19" s="1"/>
  <c r="AJ2" i="21" a="1"/>
  <c r="AJ2" i="21" s="1"/>
  <c r="AH2" i="21" a="1"/>
  <c r="AH2" i="21" s="1"/>
  <c r="AF2" i="18" a="1"/>
  <c r="AF2" i="18" s="1"/>
  <c r="AF2" i="16" a="1"/>
  <c r="AF2" i="16" s="1"/>
  <c r="AF2" i="17" a="1"/>
  <c r="AF2" i="17" s="1"/>
  <c r="AF2" i="15" a="1"/>
  <c r="AF2" i="15" s="1"/>
  <c r="AF2" i="14" a="1"/>
  <c r="AF2" i="14" s="1"/>
  <c r="AF2" i="13" a="1"/>
  <c r="AF2" i="13" s="1"/>
  <c r="AF2" i="11" a="1"/>
  <c r="AF2" i="11" s="1"/>
  <c r="AN2" i="12" a="1"/>
  <c r="AN2" i="12" s="1"/>
  <c r="AM2" i="12" a="1"/>
  <c r="AM2" i="12" s="1"/>
  <c r="AL2" i="12" a="1"/>
  <c r="AL2" i="12" s="1"/>
  <c r="AI2" i="12" a="1"/>
  <c r="AI2" i="12" s="1"/>
  <c r="B184" i="4"/>
  <c r="AN186" i="4"/>
  <c r="B198" i="4"/>
  <c r="AP8" i="9"/>
  <c r="U28" i="9"/>
  <c r="AB34" i="10"/>
  <c r="AB39" i="10"/>
  <c r="AB59" i="10"/>
  <c r="AP83" i="10"/>
  <c r="AG113" i="10"/>
  <c r="AG125" i="10" s="1"/>
  <c r="AG126" i="10" s="1"/>
  <c r="AG133" i="10" s="1"/>
  <c r="AG136" i="10" s="1"/>
  <c r="AS113" i="10"/>
  <c r="AS125" i="10" s="1"/>
  <c r="AS126" i="10" s="1"/>
  <c r="AS133" i="10" s="1"/>
  <c r="AS136" i="10" s="1"/>
  <c r="G164" i="10" a="1"/>
  <c r="G164" i="10" s="1"/>
  <c r="T164" i="10" s="1"/>
  <c r="T165" i="10" s="1" a="1"/>
  <c r="T165" i="10" s="1"/>
  <c r="T166" i="10" s="1" a="1"/>
  <c r="T166" i="10" s="1"/>
  <c r="T167" i="10" s="1" a="1"/>
  <c r="T167" i="10" s="1"/>
  <c r="T168" i="10" s="1" a="1"/>
  <c r="T168" i="10" s="1"/>
  <c r="T169" i="10" s="1" a="1"/>
  <c r="T169" i="10" s="1"/>
  <c r="T170" i="10" s="1" a="1"/>
  <c r="T170" i="10" s="1"/>
  <c r="T171" i="10" s="1" a="1"/>
  <c r="T171" i="10" s="1"/>
  <c r="T172" i="10" s="1" a="1"/>
  <c r="T172" i="10" s="1"/>
  <c r="T173" i="10" s="1" a="1"/>
  <c r="T173" i="10" s="1"/>
  <c r="T174" i="10" s="1" a="1"/>
  <c r="T174" i="10" s="1"/>
  <c r="T175" i="10" s="1" a="1"/>
  <c r="T175" i="10" s="1"/>
  <c r="T176" i="10" s="1" a="1"/>
  <c r="T176" i="10" s="1"/>
  <c r="T177" i="10" s="1" a="1"/>
  <c r="T177" i="10" s="1"/>
  <c r="T178" i="10" s="1" a="1"/>
  <c r="T178" i="10" s="1"/>
  <c r="T179" i="10" s="1" a="1"/>
  <c r="T179" i="10" s="1"/>
  <c r="T180" i="10" s="1" a="1"/>
  <c r="T180" i="10" s="1"/>
  <c r="T181" i="10" s="1" a="1"/>
  <c r="T181" i="10" s="1"/>
  <c r="T182" i="10" s="1" a="1"/>
  <c r="T182" i="10" s="1"/>
  <c r="T183" i="10" s="1" a="1"/>
  <c r="T183" i="10" s="1"/>
  <c r="T184" i="10" s="1" a="1"/>
  <c r="T184" i="10" s="1"/>
  <c r="T185" i="10" s="1" a="1"/>
  <c r="T185" i="10" s="1"/>
  <c r="T186" i="10" s="1" a="1"/>
  <c r="T186" i="10" s="1"/>
  <c r="T187" i="10" s="1" a="1"/>
  <c r="T187" i="10" s="1"/>
  <c r="T188" i="10" s="1" a="1"/>
  <c r="T188" i="10" s="1"/>
  <c r="T189" i="10" s="1" a="1"/>
  <c r="T189" i="10" s="1"/>
  <c r="T190" i="10" s="1" a="1"/>
  <c r="T190" i="10" s="1"/>
  <c r="T191" i="10" s="1" a="1"/>
  <c r="T191" i="10" s="1"/>
  <c r="T192" i="10" s="1" a="1"/>
  <c r="T192" i="10" s="1"/>
  <c r="T193" i="10" s="1" a="1"/>
  <c r="T193" i="10" s="1"/>
  <c r="T194" i="10" s="1" a="1"/>
  <c r="T194" i="10" s="1"/>
  <c r="T195" i="10" s="1" a="1"/>
  <c r="T195" i="10" s="1"/>
  <c r="T196" i="10" s="1" a="1"/>
  <c r="T196" i="10" s="1"/>
  <c r="T197" i="10" s="1" a="1"/>
  <c r="T197" i="10" s="1"/>
  <c r="T198" i="10" s="1" a="1"/>
  <c r="T198" i="10" s="1"/>
  <c r="T199" i="10" s="1" a="1"/>
  <c r="T199" i="10" s="1"/>
  <c r="T200" i="10" s="1" a="1"/>
  <c r="T200" i="10" s="1"/>
  <c r="T201" i="10" s="1" a="1"/>
  <c r="T201" i="10" s="1"/>
  <c r="T202" i="10" s="1" a="1"/>
  <c r="T202" i="10" s="1"/>
  <c r="T203" i="10" s="1" a="1"/>
  <c r="T203" i="10" s="1"/>
  <c r="T204" i="10" s="1" a="1"/>
  <c r="T204" i="10" s="1"/>
  <c r="T205" i="10" s="1" a="1"/>
  <c r="T205" i="10" s="1"/>
  <c r="T206" i="10" s="1" a="1"/>
  <c r="T206" i="10" s="1"/>
  <c r="T207" i="10" s="1" a="1"/>
  <c r="T207" i="10" s="1"/>
  <c r="T208" i="10" s="1" a="1"/>
  <c r="T208" i="10" s="1"/>
  <c r="T209" i="10" s="1" a="1"/>
  <c r="T209" i="10" s="1"/>
  <c r="T210" i="10" s="1" a="1"/>
  <c r="T210" i="10" s="1"/>
  <c r="T211" i="10" s="1" a="1"/>
  <c r="T211" i="10" s="1"/>
  <c r="T212" i="10" s="1" a="1"/>
  <c r="T212" i="10" s="1"/>
  <c r="T213" i="10" s="1" a="1"/>
  <c r="T213" i="10" s="1"/>
  <c r="T214" i="10" s="1" a="1"/>
  <c r="T214" i="10" s="1"/>
  <c r="T215" i="10" s="1" a="1"/>
  <c r="T215" i="10" s="1"/>
  <c r="T216" i="10" s="1" a="1"/>
  <c r="T216" i="10" s="1"/>
  <c r="T217" i="10" s="1" a="1"/>
  <c r="T217" i="10" s="1"/>
  <c r="T218" i="10" s="1" a="1"/>
  <c r="T218" i="10" s="1"/>
  <c r="T219" i="10" s="1" a="1"/>
  <c r="T219" i="10" s="1"/>
  <c r="T220" i="10" s="1" a="1"/>
  <c r="T220" i="10" s="1"/>
  <c r="T221" i="10" s="1" a="1"/>
  <c r="T221" i="10" s="1"/>
  <c r="T222" i="10" s="1" a="1"/>
  <c r="T222" i="10" s="1"/>
  <c r="T223" i="10" s="1" a="1"/>
  <c r="T223" i="10" s="1"/>
  <c r="T224" i="10" s="1" a="1"/>
  <c r="T224" i="10" s="1"/>
  <c r="T225" i="10" s="1" a="1"/>
  <c r="T225" i="10" s="1"/>
  <c r="AJ165" i="10"/>
  <c r="AV165" i="10"/>
  <c r="AB239" i="10"/>
  <c r="AB238" i="10"/>
  <c r="AE250" i="10"/>
  <c r="AE249" i="10" s="1"/>
  <c r="AE261" i="10" s="1"/>
  <c r="AE262" i="10" s="1"/>
  <c r="AE269" i="10" s="1"/>
  <c r="AE272" i="10" s="1"/>
  <c r="AQ250" i="10"/>
  <c r="AQ249" i="10" s="1"/>
  <c r="AQ261" i="10" s="1"/>
  <c r="AQ262" i="10" s="1"/>
  <c r="AQ269" i="10" s="1"/>
  <c r="AQ272" i="10" s="1"/>
  <c r="AG8" i="11"/>
  <c r="BK40" i="12"/>
  <c r="BK37" i="12"/>
  <c r="BK39" i="12"/>
  <c r="CA37" i="12"/>
  <c r="CA40" i="12"/>
  <c r="CA39" i="12"/>
  <c r="BG32" i="12"/>
  <c r="BG30" i="12"/>
  <c r="BG35" i="12" s="1"/>
  <c r="BG37" i="12" s="1"/>
  <c r="CQ32" i="12"/>
  <c r="CQ30" i="12"/>
  <c r="CQ35" i="12" s="1"/>
  <c r="BE40" i="12"/>
  <c r="BE39" i="12"/>
  <c r="BE37" i="12"/>
  <c r="AQ40" i="12"/>
  <c r="AY51" i="12"/>
  <c r="AJ281" i="12"/>
  <c r="AJ277" i="12"/>
  <c r="AJ217" i="12"/>
  <c r="AJ266" i="12"/>
  <c r="AJ246" i="12"/>
  <c r="AJ202" i="12"/>
  <c r="AJ278" i="12"/>
  <c r="AJ238" i="12"/>
  <c r="AJ270" i="12"/>
  <c r="AJ267" i="12"/>
  <c r="AJ223" i="12"/>
  <c r="AJ203" i="12"/>
  <c r="AJ259" i="12"/>
  <c r="AJ244" i="12"/>
  <c r="AJ224" i="12"/>
  <c r="AJ204" i="12"/>
  <c r="AJ276" i="12"/>
  <c r="AJ265" i="12"/>
  <c r="AJ196" i="12"/>
  <c r="AJ165" i="12"/>
  <c r="AJ225" i="12"/>
  <c r="AJ245" i="12"/>
  <c r="AY276" i="10"/>
  <c r="AY271" i="10"/>
  <c r="AY279" i="10" s="1"/>
  <c r="B215" i="4"/>
  <c r="B227" i="4"/>
  <c r="B233" i="4"/>
  <c r="AS2" i="7"/>
  <c r="AI8" i="8"/>
  <c r="AQ8" i="9"/>
  <c r="AC21" i="9" a="1"/>
  <c r="AC21" i="9" s="1"/>
  <c r="AO2" i="10"/>
  <c r="AK105" i="10"/>
  <c r="AW105" i="10"/>
  <c r="AG173" i="10"/>
  <c r="AS173" i="10"/>
  <c r="AB184" i="10"/>
  <c r="AB183" i="10"/>
  <c r="AN181" i="10"/>
  <c r="AN193" i="10" s="1"/>
  <c r="AN194" i="10" s="1"/>
  <c r="AN201" i="10" s="1"/>
  <c r="AN204" i="10" s="1"/>
  <c r="AV2" i="12"/>
  <c r="BH2" i="12"/>
  <c r="BR2" i="12"/>
  <c r="CC2" i="12"/>
  <c r="CO2" i="12"/>
  <c r="BM40" i="12"/>
  <c r="BM39" i="12"/>
  <c r="BJ30" i="12"/>
  <c r="BJ35" i="12" s="1"/>
  <c r="BJ40" i="12" s="1"/>
  <c r="BJ32" i="12"/>
  <c r="BF37" i="12"/>
  <c r="BF39" i="12"/>
  <c r="BF40" i="12"/>
  <c r="CG40" i="12"/>
  <c r="CG39" i="12"/>
  <c r="CG37" i="12"/>
  <c r="BN51" i="12"/>
  <c r="BN52" i="12" s="1"/>
  <c r="BB148" i="12"/>
  <c r="BB151" i="12"/>
  <c r="BB150" i="12"/>
  <c r="BW162" i="12"/>
  <c r="BW163" i="12" s="1"/>
  <c r="AB264" i="10"/>
  <c r="AB263" i="10"/>
  <c r="AC21" i="5" a="1"/>
  <c r="AC21" i="5" s="1"/>
  <c r="AH2" i="7"/>
  <c r="AV8" i="8"/>
  <c r="AB28" i="9" a="1"/>
  <c r="AB28" i="9" s="1"/>
  <c r="BB2" i="10"/>
  <c r="AW74" i="10"/>
  <c r="AY83" i="10"/>
  <c r="AL105" i="10"/>
  <c r="AX105" i="10"/>
  <c r="H164" i="10" a="1"/>
  <c r="H164" i="10" s="1"/>
  <c r="AE181" i="10"/>
  <c r="AE193" i="10" s="1"/>
  <c r="AE194" i="10" s="1"/>
  <c r="AE201" i="10" s="1"/>
  <c r="AE204" i="10" s="1"/>
  <c r="BA181" i="10"/>
  <c r="BA193" i="10" s="1"/>
  <c r="BA194" i="10" s="1"/>
  <c r="BA201" i="10" s="1"/>
  <c r="BA204" i="10" s="1"/>
  <c r="AO208" i="10"/>
  <c r="AM210" i="10"/>
  <c r="AL249" i="10"/>
  <c r="AL261" i="10" s="1"/>
  <c r="AL262" i="10" s="1"/>
  <c r="AL269" i="10" s="1"/>
  <c r="AL272" i="10" s="1"/>
  <c r="AB252" i="10"/>
  <c r="AN253" i="10"/>
  <c r="AN249" i="10" s="1"/>
  <c r="AN261" i="10" s="1"/>
  <c r="AN262" i="10" s="1"/>
  <c r="AN269" i="10" s="1"/>
  <c r="AN272" i="10" s="1"/>
  <c r="AZ253" i="10"/>
  <c r="AZ249" i="10" s="1"/>
  <c r="AZ261" i="10" s="1"/>
  <c r="AZ262" i="10" s="1"/>
  <c r="AZ269" i="10" s="1"/>
  <c r="AZ272" i="10" s="1"/>
  <c r="AY280" i="10"/>
  <c r="AI2" i="11"/>
  <c r="AT2" i="11"/>
  <c r="AW2" i="12"/>
  <c r="BI2" i="12"/>
  <c r="CD2" i="12"/>
  <c r="CP2" i="12"/>
  <c r="BN37" i="12"/>
  <c r="BN39" i="12"/>
  <c r="AQ39" i="12"/>
  <c r="BN40" i="12"/>
  <c r="BB50" i="12"/>
  <c r="AS51" i="12"/>
  <c r="AS52" i="12" s="1"/>
  <c r="B183" i="4"/>
  <c r="B195" i="4"/>
  <c r="B201" i="4"/>
  <c r="B212" i="4"/>
  <c r="B229" i="4"/>
  <c r="B232" i="4"/>
  <c r="AU2" i="7"/>
  <c r="AK8" i="8"/>
  <c r="AQ2" i="10"/>
  <c r="AF74" i="10"/>
  <c r="AF83" i="10"/>
  <c r="AR74" i="10"/>
  <c r="AR83" i="10"/>
  <c r="AT113" i="10"/>
  <c r="AT125" i="10" s="1"/>
  <c r="AT126" i="10" s="1"/>
  <c r="AT133" i="10" s="1"/>
  <c r="AT136" i="10" s="1"/>
  <c r="AF181" i="10"/>
  <c r="AF193" i="10" s="1"/>
  <c r="AF194" i="10" s="1"/>
  <c r="AF201" i="10" s="1"/>
  <c r="AF204" i="10" s="1"/>
  <c r="AN210" i="10"/>
  <c r="AM249" i="10"/>
  <c r="AM261" i="10" s="1"/>
  <c r="AM262" i="10" s="1"/>
  <c r="AM269" i="10" s="1"/>
  <c r="AM272" i="10" s="1"/>
  <c r="AB269" i="10"/>
  <c r="AU2" i="11"/>
  <c r="G35" i="11" a="1"/>
  <c r="G35" i="11" s="1"/>
  <c r="T35" i="11" s="1"/>
  <c r="T36" i="11" s="1" a="1"/>
  <c r="T36" i="11" s="1"/>
  <c r="T37" i="11" s="1" a="1"/>
  <c r="T37" i="11" s="1"/>
  <c r="T38" i="11" s="1" a="1"/>
  <c r="T38" i="11" s="1"/>
  <c r="T39" i="11" s="1" a="1"/>
  <c r="T39" i="11" s="1"/>
  <c r="T40" i="11" s="1" a="1"/>
  <c r="T40" i="11" s="1"/>
  <c r="T41" i="11" s="1" a="1"/>
  <c r="T41" i="11" s="1"/>
  <c r="AX2" i="12"/>
  <c r="BJ2" i="12"/>
  <c r="BI40" i="12"/>
  <c r="BI39" i="12"/>
  <c r="BI37" i="12"/>
  <c r="CO40" i="12"/>
  <c r="CO39" i="12"/>
  <c r="CO37" i="12"/>
  <c r="BO40" i="12"/>
  <c r="BT50" i="12"/>
  <c r="AB82" i="10"/>
  <c r="AB79" i="10"/>
  <c r="AB81" i="10"/>
  <c r="BU40" i="12"/>
  <c r="BU39" i="12"/>
  <c r="BU37" i="12"/>
  <c r="G99" i="30" a="1"/>
  <c r="G99" i="30" s="1"/>
  <c r="G99" i="21" a="1"/>
  <c r="G99" i="21" s="1"/>
  <c r="AF2" i="9" a="1"/>
  <c r="AF2" i="9" s="1"/>
  <c r="AG74" i="10"/>
  <c r="AG83" i="10"/>
  <c r="AS74" i="10"/>
  <c r="AS83" i="10"/>
  <c r="BA83" i="10"/>
  <c r="AU140" i="10"/>
  <c r="AU135" i="10"/>
  <c r="AU143" i="10" s="1"/>
  <c r="AS142" i="10"/>
  <c r="AO210" i="10"/>
  <c r="AB245" i="10"/>
  <c r="AJ2" i="11"/>
  <c r="AK8" i="11"/>
  <c r="AI8" i="11"/>
  <c r="AY2" i="12"/>
  <c r="BK2" i="12"/>
  <c r="BT2" i="12"/>
  <c r="CF2" i="12"/>
  <c r="CR2" i="12"/>
  <c r="BS32" i="12"/>
  <c r="BS30" i="12"/>
  <c r="BS35" i="12" s="1"/>
  <c r="AY39" i="12"/>
  <c r="CQ47" i="12"/>
  <c r="CQ46" i="12" s="1"/>
  <c r="AM51" i="12"/>
  <c r="AM52" i="12" s="1"/>
  <c r="CL50" i="12"/>
  <c r="AM150" i="12"/>
  <c r="AM148" i="12"/>
  <c r="AM151" i="12"/>
  <c r="BQ148" i="12"/>
  <c r="BQ151" i="12"/>
  <c r="BQ150" i="12"/>
  <c r="AD163" i="4"/>
  <c r="B180" i="4"/>
  <c r="B197" i="4"/>
  <c r="B200" i="4"/>
  <c r="AH74" i="10"/>
  <c r="AH83" i="10"/>
  <c r="AT74" i="10"/>
  <c r="AT83" i="10"/>
  <c r="BB83" i="10"/>
  <c r="G96" i="10" a="1"/>
  <c r="G96" i="10" s="1"/>
  <c r="T96" i="10" s="1"/>
  <c r="T97" i="10" s="1" a="1"/>
  <c r="T97" i="10" s="1"/>
  <c r="T98" i="10" s="1" a="1"/>
  <c r="T98" i="10" s="1"/>
  <c r="T99" i="10" s="1" a="1"/>
  <c r="T99" i="10" s="1"/>
  <c r="T100" i="10" s="1" a="1"/>
  <c r="T100" i="10" s="1"/>
  <c r="T101" i="10" s="1" a="1"/>
  <c r="T101" i="10" s="1"/>
  <c r="T102" i="10" s="1" a="1"/>
  <c r="T102" i="10" s="1"/>
  <c r="T103" i="10" s="1" a="1"/>
  <c r="T103" i="10" s="1"/>
  <c r="T104" i="10" s="1" a="1"/>
  <c r="T104" i="10" s="1"/>
  <c r="T105" i="10" s="1" a="1"/>
  <c r="T105" i="10" s="1"/>
  <c r="T106" i="10" s="1" a="1"/>
  <c r="T106" i="10" s="1"/>
  <c r="T107" i="10" s="1" a="1"/>
  <c r="T107" i="10" s="1"/>
  <c r="T108" i="10" s="1" a="1"/>
  <c r="T108" i="10" s="1"/>
  <c r="T109" i="10" s="1" a="1"/>
  <c r="T109" i="10" s="1"/>
  <c r="T110" i="10" s="1" a="1"/>
  <c r="T110" i="10" s="1"/>
  <c r="T111" i="10" s="1" a="1"/>
  <c r="T111" i="10" s="1"/>
  <c r="T112" i="10" s="1" a="1"/>
  <c r="T112" i="10" s="1"/>
  <c r="T113" i="10" s="1" a="1"/>
  <c r="T113" i="10" s="1"/>
  <c r="T114" i="10" s="1" a="1"/>
  <c r="T114" i="10" s="1"/>
  <c r="T115" i="10" s="1" a="1"/>
  <c r="T115" i="10" s="1"/>
  <c r="T116" i="10" s="1" a="1"/>
  <c r="T116" i="10" s="1"/>
  <c r="T117" i="10" s="1" a="1"/>
  <c r="T117" i="10" s="1"/>
  <c r="T118" i="10" s="1" a="1"/>
  <c r="T118" i="10" s="1"/>
  <c r="T119" i="10" s="1" a="1"/>
  <c r="T119" i="10" s="1"/>
  <c r="T120" i="10" s="1" a="1"/>
  <c r="T120" i="10" s="1"/>
  <c r="T121" i="10" s="1" a="1"/>
  <c r="T121" i="10" s="1"/>
  <c r="T122" i="10" s="1" a="1"/>
  <c r="T122" i="10" s="1"/>
  <c r="T123" i="10" s="1" a="1"/>
  <c r="T123" i="10" s="1"/>
  <c r="T124" i="10" s="1" a="1"/>
  <c r="T124" i="10" s="1"/>
  <c r="T125" i="10" s="1" a="1"/>
  <c r="T125" i="10" s="1"/>
  <c r="T126" i="10" s="1" a="1"/>
  <c r="T126" i="10" s="1"/>
  <c r="T127" i="10" s="1" a="1"/>
  <c r="T127" i="10" s="1"/>
  <c r="T128" i="10" s="1" a="1"/>
  <c r="T128" i="10" s="1"/>
  <c r="T129" i="10" s="1" a="1"/>
  <c r="T129" i="10" s="1"/>
  <c r="T130" i="10" s="1" a="1"/>
  <c r="T130" i="10" s="1"/>
  <c r="T131" i="10" s="1" a="1"/>
  <c r="T131" i="10" s="1"/>
  <c r="T132" i="10" s="1" a="1"/>
  <c r="T132" i="10" s="1"/>
  <c r="T133" i="10" s="1" a="1"/>
  <c r="T133" i="10" s="1"/>
  <c r="T134" i="10" s="1" a="1"/>
  <c r="T134" i="10" s="1"/>
  <c r="T135" i="10" s="1" a="1"/>
  <c r="T135" i="10" s="1"/>
  <c r="T136" i="10" s="1" a="1"/>
  <c r="T136" i="10" s="1"/>
  <c r="T137" i="10" s="1" a="1"/>
  <c r="T137" i="10" s="1"/>
  <c r="T138" i="10" s="1" a="1"/>
  <c r="T138" i="10" s="1"/>
  <c r="T139" i="10" s="1" a="1"/>
  <c r="T139" i="10" s="1"/>
  <c r="T140" i="10" s="1" a="1"/>
  <c r="T140" i="10" s="1"/>
  <c r="T141" i="10" s="1" a="1"/>
  <c r="T141" i="10" s="1"/>
  <c r="T142" i="10" s="1" a="1"/>
  <c r="T142" i="10" s="1"/>
  <c r="T143" i="10" s="1" a="1"/>
  <c r="T143" i="10" s="1"/>
  <c r="T144" i="10" s="1" a="1"/>
  <c r="T144" i="10" s="1"/>
  <c r="T145" i="10" s="1" a="1"/>
  <c r="T145" i="10" s="1"/>
  <c r="T146" i="10" s="1" a="1"/>
  <c r="T146" i="10" s="1"/>
  <c r="T147" i="10" s="1" a="1"/>
  <c r="T147" i="10" s="1"/>
  <c r="T148" i="10" s="1" a="1"/>
  <c r="T148" i="10" s="1"/>
  <c r="T149" i="10" s="1" a="1"/>
  <c r="T149" i="10" s="1"/>
  <c r="T150" i="10" s="1" a="1"/>
  <c r="T150" i="10" s="1"/>
  <c r="T151" i="10" s="1" a="1"/>
  <c r="T151" i="10" s="1"/>
  <c r="T152" i="10" s="1" a="1"/>
  <c r="T152" i="10" s="1"/>
  <c r="T153" i="10" s="1" a="1"/>
  <c r="T153" i="10" s="1"/>
  <c r="T154" i="10" s="1" a="1"/>
  <c r="T154" i="10" s="1"/>
  <c r="T155" i="10" s="1" a="1"/>
  <c r="T155" i="10" s="1"/>
  <c r="T156" i="10" s="1" a="1"/>
  <c r="T156" i="10" s="1"/>
  <c r="T157" i="10" s="1" a="1"/>
  <c r="T157" i="10" s="1"/>
  <c r="AT142" i="10"/>
  <c r="AU144" i="10"/>
  <c r="AB179" i="10"/>
  <c r="AB178" i="10"/>
  <c r="AP210" i="10"/>
  <c r="AP233" i="10"/>
  <c r="BB233" i="10"/>
  <c r="AM241" i="10"/>
  <c r="AY241" i="10"/>
  <c r="AV249" i="10"/>
  <c r="AV261" i="10" s="1"/>
  <c r="AV262" i="10" s="1"/>
  <c r="AV269" i="10" s="1"/>
  <c r="AV272" i="10" s="1"/>
  <c r="AW8" i="11"/>
  <c r="F29" i="11" a="1"/>
  <c r="F29" i="11" s="1"/>
  <c r="F30" i="11" s="1" a="1"/>
  <c r="F30" i="11" s="1"/>
  <c r="F31" i="11" s="1" a="1"/>
  <c r="F31" i="11" s="1"/>
  <c r="F32" i="11" s="1" a="1"/>
  <c r="F32" i="11" s="1"/>
  <c r="F33" i="11" s="1" a="1"/>
  <c r="F33" i="11" s="1"/>
  <c r="F34" i="11" s="1" a="1"/>
  <c r="F34" i="11" s="1"/>
  <c r="AB28" i="11" a="1"/>
  <c r="AB28" i="11" s="1"/>
  <c r="G28" i="11" a="1"/>
  <c r="G28" i="11" s="1"/>
  <c r="T28" i="11" s="1"/>
  <c r="AZ2" i="12"/>
  <c r="BL2" i="12"/>
  <c r="BU2" i="12"/>
  <c r="CG2" i="12"/>
  <c r="CS2" i="12"/>
  <c r="AO40" i="12"/>
  <c r="AO39" i="12"/>
  <c r="BB39" i="12"/>
  <c r="BB40" i="12"/>
  <c r="BB37" i="12"/>
  <c r="CI40" i="12"/>
  <c r="CI37" i="12"/>
  <c r="CI39" i="12"/>
  <c r="AK40" i="12"/>
  <c r="AK39" i="12"/>
  <c r="AK37" i="12"/>
  <c r="BQ40" i="12"/>
  <c r="BQ39" i="12"/>
  <c r="BO39" i="12"/>
  <c r="CL40" i="12"/>
  <c r="AN148" i="12"/>
  <c r="AN151" i="12"/>
  <c r="AN150" i="12"/>
  <c r="CG151" i="12"/>
  <c r="CG150" i="12"/>
  <c r="CG148" i="12"/>
  <c r="AK278" i="10"/>
  <c r="AW278" i="10"/>
  <c r="BP30" i="12"/>
  <c r="BP35" i="12" s="1"/>
  <c r="AX32" i="12"/>
  <c r="CH32" i="12"/>
  <c r="CC162" i="12"/>
  <c r="CC163" i="12" s="1"/>
  <c r="AL278" i="10"/>
  <c r="AX278" i="10"/>
  <c r="AJ40" i="12"/>
  <c r="AJ39" i="12"/>
  <c r="AJ37" i="12"/>
  <c r="AV40" i="12"/>
  <c r="AV39" i="12"/>
  <c r="AV37" i="12"/>
  <c r="BH40" i="12"/>
  <c r="BH39" i="12"/>
  <c r="BH37" i="12"/>
  <c r="BT40" i="12"/>
  <c r="BT39" i="12"/>
  <c r="BT37" i="12"/>
  <c r="CF40" i="12"/>
  <c r="CF39" i="12"/>
  <c r="CF37" i="12"/>
  <c r="CR40" i="12"/>
  <c r="CR39" i="12"/>
  <c r="CR37" i="12"/>
  <c r="CF50" i="12"/>
  <c r="BQ51" i="12"/>
  <c r="BQ52" i="12" s="1"/>
  <c r="CJ148" i="12"/>
  <c r="CJ151" i="12"/>
  <c r="CJ150" i="12"/>
  <c r="AN151" i="10"/>
  <c r="AZ151" i="10"/>
  <c r="AJ219" i="10"/>
  <c r="AV219" i="10"/>
  <c r="AF287" i="10"/>
  <c r="AR287" i="10"/>
  <c r="AO2" i="11"/>
  <c r="BA2" i="11"/>
  <c r="AU30" i="12"/>
  <c r="AU35" i="12" s="1"/>
  <c r="CE30" i="12"/>
  <c r="CE35" i="12" s="1"/>
  <c r="BA32" i="12"/>
  <c r="BM32" i="12"/>
  <c r="CK32" i="12"/>
  <c r="AI37" i="12"/>
  <c r="AH55" i="12"/>
  <c r="AH133" i="12" s="1"/>
  <c r="AH52" i="12"/>
  <c r="CI51" i="12"/>
  <c r="CI52" i="12" s="1"/>
  <c r="BX148" i="12"/>
  <c r="BX151" i="12"/>
  <c r="BX150" i="12"/>
  <c r="BC148" i="12"/>
  <c r="BC151" i="12"/>
  <c r="BC150" i="12"/>
  <c r="BB162" i="12"/>
  <c r="BB163" i="12" s="1"/>
  <c r="CL168" i="12"/>
  <c r="CL167" i="12"/>
  <c r="CL166" i="12"/>
  <c r="AO151" i="10"/>
  <c r="BA151" i="10"/>
  <c r="AK219" i="10"/>
  <c r="AW219" i="10"/>
  <c r="AG287" i="10"/>
  <c r="AS287" i="10"/>
  <c r="K28" i="12" a="1"/>
  <c r="K28" i="12" s="1"/>
  <c r="AI123" i="12"/>
  <c r="AI122" i="12" s="1"/>
  <c r="AI99" i="12"/>
  <c r="AI103" i="12"/>
  <c r="AI102" i="12" s="1"/>
  <c r="AI73" i="12"/>
  <c r="AI77" i="12"/>
  <c r="AI76" i="12" s="1"/>
  <c r="AI54" i="12"/>
  <c r="AI112" i="12"/>
  <c r="AI119" i="12"/>
  <c r="AI116" i="12"/>
  <c r="AI115" i="12" s="1"/>
  <c r="BV47" i="12"/>
  <c r="BV46" i="12" s="1"/>
  <c r="F97" i="10" a="1"/>
  <c r="F97" i="10" s="1"/>
  <c r="F98" i="10" s="1" a="1"/>
  <c r="F98" i="10" s="1"/>
  <c r="F99" i="10" s="1" a="1"/>
  <c r="F99" i="10" s="1"/>
  <c r="F100" i="10" s="1" a="1"/>
  <c r="F100" i="10" s="1"/>
  <c r="F101" i="10" s="1" a="1"/>
  <c r="F101" i="10" s="1"/>
  <c r="F102" i="10" s="1" a="1"/>
  <c r="F102" i="10" s="1"/>
  <c r="F103" i="10" s="1" a="1"/>
  <c r="F103" i="10" s="1"/>
  <c r="F104" i="10" s="1" a="1"/>
  <c r="F104" i="10" s="1"/>
  <c r="F105" i="10" s="1" a="1"/>
  <c r="F105" i="10" s="1"/>
  <c r="F106" i="10" s="1" a="1"/>
  <c r="F106" i="10" s="1"/>
  <c r="F107" i="10" s="1" a="1"/>
  <c r="F107" i="10" s="1"/>
  <c r="F108" i="10" s="1" a="1"/>
  <c r="F108" i="10" s="1"/>
  <c r="F109" i="10" s="1" a="1"/>
  <c r="F109" i="10" s="1"/>
  <c r="F110" i="10" s="1" a="1"/>
  <c r="F110" i="10" s="1"/>
  <c r="F111" i="10" s="1" a="1"/>
  <c r="F111" i="10" s="1"/>
  <c r="F112" i="10" s="1" a="1"/>
  <c r="F112" i="10" s="1"/>
  <c r="F113" i="10" s="1" a="1"/>
  <c r="F113" i="10" s="1"/>
  <c r="F114" i="10" s="1" a="1"/>
  <c r="F114" i="10" s="1"/>
  <c r="F115" i="10" s="1" a="1"/>
  <c r="F115" i="10" s="1"/>
  <c r="F116" i="10" s="1" a="1"/>
  <c r="F116" i="10" s="1"/>
  <c r="F117" i="10" s="1" a="1"/>
  <c r="F117" i="10" s="1"/>
  <c r="F118" i="10" s="1" a="1"/>
  <c r="F118" i="10" s="1"/>
  <c r="F119" i="10" s="1" a="1"/>
  <c r="F119" i="10" s="1"/>
  <c r="F120" i="10" s="1" a="1"/>
  <c r="F120" i="10" s="1"/>
  <c r="F121" i="10" s="1" a="1"/>
  <c r="F121" i="10" s="1"/>
  <c r="F122" i="10" s="1" a="1"/>
  <c r="F122" i="10" s="1"/>
  <c r="F123" i="10" s="1" a="1"/>
  <c r="F123" i="10" s="1"/>
  <c r="F124" i="10" s="1" a="1"/>
  <c r="F124" i="10" s="1"/>
  <c r="F125" i="10" s="1" a="1"/>
  <c r="F125" i="10" s="1"/>
  <c r="F126" i="10" s="1" a="1"/>
  <c r="F126" i="10" s="1"/>
  <c r="F127" i="10" s="1" a="1"/>
  <c r="F127" i="10" s="1"/>
  <c r="F128" i="10" s="1" a="1"/>
  <c r="F128" i="10" s="1"/>
  <c r="F129" i="10" s="1" a="1"/>
  <c r="F129" i="10" s="1"/>
  <c r="F130" i="10" s="1" a="1"/>
  <c r="F130" i="10" s="1"/>
  <c r="F131" i="10" s="1" a="1"/>
  <c r="F131" i="10" s="1"/>
  <c r="F132" i="10" s="1" a="1"/>
  <c r="F132" i="10" s="1"/>
  <c r="F133" i="10" s="1" a="1"/>
  <c r="F133" i="10" s="1"/>
  <c r="F134" i="10" s="1" a="1"/>
  <c r="F134" i="10" s="1"/>
  <c r="F135" i="10" s="1" a="1"/>
  <c r="F135" i="10" s="1"/>
  <c r="F136" i="10" s="1" a="1"/>
  <c r="F136" i="10" s="1"/>
  <c r="F137" i="10" s="1" a="1"/>
  <c r="F137" i="10" s="1"/>
  <c r="F138" i="10" s="1" a="1"/>
  <c r="F138" i="10" s="1"/>
  <c r="F139" i="10" s="1" a="1"/>
  <c r="F139" i="10" s="1"/>
  <c r="F140" i="10" s="1" a="1"/>
  <c r="F140" i="10" s="1"/>
  <c r="F141" i="10" s="1" a="1"/>
  <c r="F141" i="10" s="1"/>
  <c r="F142" i="10" s="1" a="1"/>
  <c r="F142" i="10" s="1"/>
  <c r="F143" i="10" s="1" a="1"/>
  <c r="F143" i="10" s="1"/>
  <c r="F144" i="10" s="1" a="1"/>
  <c r="F144" i="10" s="1"/>
  <c r="F145" i="10" s="1" a="1"/>
  <c r="F145" i="10" s="1"/>
  <c r="F146" i="10" s="1" a="1"/>
  <c r="F146" i="10" s="1"/>
  <c r="F147" i="10" s="1" a="1"/>
  <c r="F147" i="10" s="1"/>
  <c r="F148" i="10" s="1" a="1"/>
  <c r="F148" i="10" s="1"/>
  <c r="F149" i="10" s="1" a="1"/>
  <c r="F149" i="10" s="1"/>
  <c r="F150" i="10" s="1" a="1"/>
  <c r="F150" i="10" s="1"/>
  <c r="F151" i="10" s="1" a="1"/>
  <c r="F151" i="10" s="1"/>
  <c r="F152" i="10" s="1" a="1"/>
  <c r="F152" i="10" s="1"/>
  <c r="F153" i="10" s="1" a="1"/>
  <c r="F153" i="10" s="1"/>
  <c r="F154" i="10" s="1" a="1"/>
  <c r="F154" i="10" s="1"/>
  <c r="F155" i="10" s="1" a="1"/>
  <c r="F155" i="10" s="1"/>
  <c r="F156" i="10" s="1" a="1"/>
  <c r="F156" i="10" s="1"/>
  <c r="F157" i="10" s="1" a="1"/>
  <c r="F157" i="10" s="1"/>
  <c r="F158" i="10" s="1" a="1"/>
  <c r="F158" i="10" s="1"/>
  <c r="F159" i="10" s="1" a="1"/>
  <c r="F159" i="10" s="1"/>
  <c r="F160" i="10" s="1" a="1"/>
  <c r="F160" i="10" s="1"/>
  <c r="F161" i="10" s="1" a="1"/>
  <c r="F161" i="10" s="1"/>
  <c r="F162" i="10" s="1" a="1"/>
  <c r="F162" i="10" s="1"/>
  <c r="F163" i="10" s="1" a="1"/>
  <c r="F163" i="10" s="1"/>
  <c r="AP151" i="10"/>
  <c r="BB151" i="10"/>
  <c r="AB196" i="10"/>
  <c r="AL219" i="10"/>
  <c r="AX219" i="10"/>
  <c r="AH287" i="10"/>
  <c r="AT287" i="10"/>
  <c r="AQ2" i="11"/>
  <c r="AN39" i="12"/>
  <c r="AN37" i="12"/>
  <c r="AZ39" i="12"/>
  <c r="AZ37" i="12"/>
  <c r="BL39" i="12"/>
  <c r="BL37" i="12"/>
  <c r="BX39" i="12"/>
  <c r="BX37" i="12"/>
  <c r="CJ39" i="12"/>
  <c r="CJ37" i="12"/>
  <c r="AJ123" i="12"/>
  <c r="AJ122" i="12" s="1"/>
  <c r="AJ126" i="12"/>
  <c r="AJ103" i="12"/>
  <c r="AJ102" i="12" s="1"/>
  <c r="AJ73" i="12"/>
  <c r="AJ77" i="12"/>
  <c r="AJ76" i="12" s="1"/>
  <c r="AJ54" i="12"/>
  <c r="AJ112" i="12"/>
  <c r="AJ119" i="12"/>
  <c r="AJ116" i="12"/>
  <c r="AJ115" i="12" s="1"/>
  <c r="AJ86" i="12"/>
  <c r="BD47" i="12"/>
  <c r="BD46" i="12" s="1"/>
  <c r="L139" i="12" a="1"/>
  <c r="L139" i="12" s="1"/>
  <c r="L140" i="12" s="1" a="1"/>
  <c r="L140" i="12" s="1"/>
  <c r="K139" i="12" a="1"/>
  <c r="K139" i="12" s="1"/>
  <c r="F140" i="12" a="1"/>
  <c r="F140" i="12" s="1"/>
  <c r="F141" i="12" s="1" a="1"/>
  <c r="F141" i="12" s="1"/>
  <c r="F142" i="12" s="1" a="1"/>
  <c r="F142" i="12" s="1"/>
  <c r="F143" i="12" s="1" a="1"/>
  <c r="F143" i="12" s="1"/>
  <c r="F144" i="12" s="1" a="1"/>
  <c r="F144" i="12" s="1"/>
  <c r="F145" i="12" s="1" a="1"/>
  <c r="F145" i="12" s="1"/>
  <c r="F146" i="12" s="1" a="1"/>
  <c r="F146" i="12" s="1"/>
  <c r="F147" i="12" s="1" a="1"/>
  <c r="F147" i="12" s="1"/>
  <c r="F148" i="12" s="1" a="1"/>
  <c r="F148" i="12" s="1"/>
  <c r="F149" i="12" s="1" a="1"/>
  <c r="F149" i="12" s="1"/>
  <c r="F150" i="12" s="1" a="1"/>
  <c r="F150" i="12" s="1"/>
  <c r="F151" i="12" s="1" a="1"/>
  <c r="F151" i="12" s="1"/>
  <c r="F152" i="12" s="1" a="1"/>
  <c r="F152" i="12" s="1"/>
  <c r="J139" i="12" a="1"/>
  <c r="J139" i="12" s="1"/>
  <c r="I139" i="12" a="1"/>
  <c r="I139" i="12" s="1"/>
  <c r="G139" i="12" a="1"/>
  <c r="G139" i="12" s="1"/>
  <c r="BE162" i="12"/>
  <c r="CI162" i="12"/>
  <c r="AB109" i="10"/>
  <c r="L28" i="12" a="1"/>
  <c r="L28" i="12" s="1"/>
  <c r="L29" i="12" s="1" a="1"/>
  <c r="L29" i="12" s="1"/>
  <c r="BD37" i="12"/>
  <c r="CN37" i="12"/>
  <c r="AL39" i="12"/>
  <c r="BV39" i="12"/>
  <c r="AK55" i="12"/>
  <c r="AK52" i="12"/>
  <c r="BH50" i="12"/>
  <c r="BW51" i="12"/>
  <c r="BW52" i="12" s="1"/>
  <c r="BK162" i="12"/>
  <c r="BK163" i="12" s="1"/>
  <c r="AB149" i="10"/>
  <c r="AS2" i="11"/>
  <c r="AI39" i="12"/>
  <c r="AL47" i="12"/>
  <c r="AL46" i="12" s="1"/>
  <c r="CB47" i="12"/>
  <c r="CB46" i="12" s="1"/>
  <c r="H139" i="12" a="1"/>
  <c r="H139" i="12" s="1"/>
  <c r="BQ162" i="12"/>
  <c r="BK51" i="12"/>
  <c r="BK52" i="12" s="1"/>
  <c r="AY150" i="12"/>
  <c r="AY148" i="12"/>
  <c r="CS151" i="12"/>
  <c r="CS150" i="12"/>
  <c r="CS148" i="12"/>
  <c r="BH162" i="12"/>
  <c r="AM163" i="12"/>
  <c r="AN40" i="12"/>
  <c r="BL40" i="12"/>
  <c r="CJ40" i="12"/>
  <c r="AV50" i="12"/>
  <c r="BE51" i="12"/>
  <c r="CO51" i="12"/>
  <c r="CO52" i="12" s="1"/>
  <c r="AI86" i="12"/>
  <c r="AZ148" i="12"/>
  <c r="AZ151" i="12"/>
  <c r="AY161" i="12"/>
  <c r="AK151" i="12"/>
  <c r="AK150" i="12"/>
  <c r="BP141" i="12"/>
  <c r="BP146" i="12" s="1"/>
  <c r="CA148" i="12"/>
  <c r="CA151" i="12"/>
  <c r="CA150" i="12"/>
  <c r="AL157" i="12"/>
  <c r="BV157" i="12"/>
  <c r="AV161" i="12"/>
  <c r="BZ161" i="12"/>
  <c r="BE148" i="12"/>
  <c r="BE151" i="12"/>
  <c r="BE150" i="12"/>
  <c r="CI150" i="12"/>
  <c r="CI148" i="12"/>
  <c r="AI173" i="12"/>
  <c r="BU151" i="12"/>
  <c r="BU150" i="12"/>
  <c r="AR141" i="12"/>
  <c r="AR146" i="12" s="1"/>
  <c r="AR143" i="12"/>
  <c r="CB141" i="12"/>
  <c r="CB146" i="12" s="1"/>
  <c r="CB143" i="12"/>
  <c r="CL148" i="12"/>
  <c r="CL151" i="12"/>
  <c r="AU150" i="12"/>
  <c r="CE150" i="12"/>
  <c r="AP162" i="12"/>
  <c r="AP163" i="12" s="1"/>
  <c r="BW150" i="12"/>
  <c r="BW148" i="12"/>
  <c r="BL148" i="12"/>
  <c r="BL151" i="12"/>
  <c r="CM148" i="12"/>
  <c r="CM151" i="12"/>
  <c r="CM150" i="12"/>
  <c r="BW151" i="12"/>
  <c r="AH167" i="12"/>
  <c r="AH182" i="12" s="1"/>
  <c r="AH296" i="12" s="1"/>
  <c r="AH166" i="12"/>
  <c r="AH290" i="12" s="1"/>
  <c r="AH163" i="12"/>
  <c r="AH168" i="12"/>
  <c r="AH183" i="12" s="1"/>
  <c r="BT162" i="12"/>
  <c r="AI288" i="12"/>
  <c r="AI171" i="12"/>
  <c r="CY183" i="12" a="1"/>
  <c r="CY183" i="12" s="1"/>
  <c r="AE188" i="12" a="1"/>
  <c r="AE188" i="12" s="1"/>
  <c r="AG183" i="12"/>
  <c r="AS148" i="12"/>
  <c r="AS151" i="12"/>
  <c r="AS150" i="12"/>
  <c r="AX143" i="12"/>
  <c r="AX141" i="12"/>
  <c r="AX146" i="12" s="1"/>
  <c r="CH143" i="12"/>
  <c r="CH141" i="12"/>
  <c r="CH146" i="12" s="1"/>
  <c r="BN148" i="12"/>
  <c r="BN151" i="12"/>
  <c r="BG148" i="12"/>
  <c r="CQ148" i="12"/>
  <c r="AE177" i="12" a="1"/>
  <c r="AE177" i="12" s="1"/>
  <c r="X177" i="12"/>
  <c r="CY172" i="12" a="1"/>
  <c r="CY172" i="12" s="1"/>
  <c r="CY178" i="12" a="1"/>
  <c r="CY178" i="12" s="1"/>
  <c r="BF309" i="12"/>
  <c r="BF312" i="12"/>
  <c r="BF311" i="12"/>
  <c r="AJ131" i="12"/>
  <c r="S140" i="12" a="1"/>
  <c r="S140" i="12" s="1"/>
  <c r="S141" i="12" s="1" a="1"/>
  <c r="S141" i="12" s="1"/>
  <c r="S142" i="12" s="1" a="1"/>
  <c r="S142" i="12" s="1"/>
  <c r="S143" i="12" s="1" a="1"/>
  <c r="S143" i="12" s="1"/>
  <c r="S144" i="12" s="1" a="1"/>
  <c r="S144" i="12" s="1"/>
  <c r="S145" i="12" s="1" a="1"/>
  <c r="S145" i="12" s="1"/>
  <c r="S146" i="12" s="1" a="1"/>
  <c r="S146" i="12" s="1"/>
  <c r="S147" i="12" s="1" a="1"/>
  <c r="S147" i="12" s="1"/>
  <c r="S148" i="12" s="1" a="1"/>
  <c r="S148" i="12" s="1"/>
  <c r="S149" i="12" s="1" a="1"/>
  <c r="S149" i="12" s="1"/>
  <c r="S150" i="12" s="1" a="1"/>
  <c r="S150" i="12" s="1"/>
  <c r="S151" i="12" s="1" a="1"/>
  <c r="S151" i="12" s="1"/>
  <c r="S152" i="12" s="1" a="1"/>
  <c r="S152" i="12" s="1"/>
  <c r="BI151" i="12"/>
  <c r="BI150" i="12"/>
  <c r="CO148" i="12"/>
  <c r="CO151" i="12"/>
  <c r="CO150" i="12"/>
  <c r="BA143" i="12"/>
  <c r="BA141" i="12"/>
  <c r="BA146" i="12" s="1"/>
  <c r="CK143" i="12"/>
  <c r="CK141" i="12"/>
  <c r="CK146" i="12" s="1"/>
  <c r="BO148" i="12"/>
  <c r="BO151" i="12"/>
  <c r="BO150" i="12"/>
  <c r="BU148" i="12"/>
  <c r="CI151" i="12"/>
  <c r="CL163" i="12"/>
  <c r="CO162" i="12"/>
  <c r="BK150" i="12"/>
  <c r="BK148" i="12"/>
  <c r="BD151" i="12"/>
  <c r="BD150" i="12"/>
  <c r="CN151" i="12"/>
  <c r="CN150" i="12"/>
  <c r="AP148" i="12"/>
  <c r="AP151" i="12"/>
  <c r="BG150" i="12"/>
  <c r="CQ150" i="12"/>
  <c r="CL150" i="12"/>
  <c r="AK166" i="12"/>
  <c r="AK163" i="12"/>
  <c r="AK168" i="12"/>
  <c r="AK183" i="12" s="1"/>
  <c r="AS162" i="12"/>
  <c r="AS163" i="12" s="1"/>
  <c r="CF161" i="12"/>
  <c r="BN162" i="12"/>
  <c r="AI172" i="12"/>
  <c r="BS146" i="12"/>
  <c r="BS151" i="12" s="1"/>
  <c r="BS143" i="12"/>
  <c r="AQ148" i="12"/>
  <c r="AQ151" i="12"/>
  <c r="AQ150" i="12"/>
  <c r="AS323" i="12"/>
  <c r="AS324" i="12" s="1"/>
  <c r="AI133" i="12"/>
  <c r="AI125" i="12"/>
  <c r="AI131" i="12" s="1"/>
  <c r="AI136" i="12"/>
  <c r="AL146" i="12"/>
  <c r="BV146" i="12"/>
  <c r="AI151" i="12"/>
  <c r="AI150" i="12"/>
  <c r="AI148" i="12"/>
  <c r="AW151" i="12"/>
  <c r="AW150" i="12"/>
  <c r="CC148" i="12"/>
  <c r="CC151" i="12"/>
  <c r="CC150" i="12"/>
  <c r="BJ143" i="12"/>
  <c r="AK148" i="12"/>
  <c r="CR161" i="12"/>
  <c r="AK167" i="12"/>
  <c r="AK182" i="12" s="1"/>
  <c r="AK296" i="12" s="1"/>
  <c r="AP323" i="12"/>
  <c r="AP324" i="12" s="1"/>
  <c r="BZ323" i="12"/>
  <c r="BZ324" i="12" s="1"/>
  <c r="BJ141" i="12"/>
  <c r="BJ146" i="12" s="1"/>
  <c r="BD143" i="12"/>
  <c r="BP143" i="12"/>
  <c r="CN143" i="12"/>
  <c r="BR309" i="12"/>
  <c r="BR312" i="12"/>
  <c r="BR311" i="12"/>
  <c r="BE323" i="12"/>
  <c r="BE324" i="12" s="1"/>
  <c r="CC323" i="12"/>
  <c r="CC324" i="12" s="1"/>
  <c r="AJ171" i="12"/>
  <c r="AQ312" i="12"/>
  <c r="AQ311" i="12"/>
  <c r="AQ309" i="12"/>
  <c r="BE311" i="12"/>
  <c r="BE309" i="12"/>
  <c r="CF309" i="12"/>
  <c r="CF312" i="12"/>
  <c r="CF311" i="12"/>
  <c r="CS309" i="12"/>
  <c r="CS312" i="12"/>
  <c r="CS311" i="12"/>
  <c r="BV448" i="12"/>
  <c r="BV447" i="12"/>
  <c r="AS311" i="12"/>
  <c r="AS309" i="12"/>
  <c r="CG309" i="12"/>
  <c r="CG312" i="12"/>
  <c r="CG311" i="12"/>
  <c r="AH150" i="12"/>
  <c r="AT150" i="12"/>
  <c r="BF150" i="12"/>
  <c r="BR150" i="12"/>
  <c r="CD150" i="12"/>
  <c r="CP150" i="12"/>
  <c r="AJ172" i="12"/>
  <c r="AF178" i="12" a="1"/>
  <c r="AF178" i="12" s="1"/>
  <c r="BD318" i="12"/>
  <c r="AJ150" i="12"/>
  <c r="AV150" i="12"/>
  <c r="BH150" i="12"/>
  <c r="BT150" i="12"/>
  <c r="CF150" i="12"/>
  <c r="CR150" i="12"/>
  <c r="BB323" i="12"/>
  <c r="BN323" i="12"/>
  <c r="I300" i="12" a="1"/>
  <c r="I300" i="12" s="1"/>
  <c r="BG309" i="12"/>
  <c r="BG312" i="12"/>
  <c r="BT309" i="12"/>
  <c r="BT312" i="12"/>
  <c r="BT311" i="12"/>
  <c r="AL312" i="12"/>
  <c r="AL311" i="12"/>
  <c r="BV312" i="12"/>
  <c r="BV311" i="12"/>
  <c r="CD309" i="12"/>
  <c r="CD312" i="12"/>
  <c r="CK311" i="12"/>
  <c r="CL322" i="12"/>
  <c r="BH309" i="12"/>
  <c r="BH312" i="12"/>
  <c r="BH311" i="12"/>
  <c r="BU309" i="12"/>
  <c r="BU312" i="12"/>
  <c r="BU311" i="12"/>
  <c r="CI309" i="12"/>
  <c r="CI312" i="12"/>
  <c r="CI311" i="12"/>
  <c r="AI416" i="12"/>
  <c r="AI390" i="12"/>
  <c r="AI417" i="12"/>
  <c r="AI391" i="12"/>
  <c r="AI385" i="12"/>
  <c r="AI407" i="12"/>
  <c r="AI411" i="12"/>
  <c r="AI408" i="12"/>
  <c r="AI373" i="12"/>
  <c r="AI374" i="12"/>
  <c r="AI368" i="12"/>
  <c r="AI357" i="12"/>
  <c r="AI351" i="12"/>
  <c r="AI402" i="12"/>
  <c r="AI356" i="12"/>
  <c r="BQ323" i="12"/>
  <c r="BQ324" i="12" s="1"/>
  <c r="AI291" i="12"/>
  <c r="AV309" i="12"/>
  <c r="AV312" i="12"/>
  <c r="AV311" i="12"/>
  <c r="BI309" i="12"/>
  <c r="BI312" i="12"/>
  <c r="BI311" i="12"/>
  <c r="BW309" i="12"/>
  <c r="BW312" i="12"/>
  <c r="BW311" i="12"/>
  <c r="CJ312" i="12"/>
  <c r="CJ311" i="12"/>
  <c r="CP309" i="12"/>
  <c r="CP312" i="12"/>
  <c r="AJ417" i="12"/>
  <c r="AJ391" i="12"/>
  <c r="AJ385" i="12"/>
  <c r="AJ407" i="12"/>
  <c r="AJ411" i="12"/>
  <c r="AJ408" i="12"/>
  <c r="AJ402" i="12"/>
  <c r="AJ374" i="12"/>
  <c r="AJ368" i="12"/>
  <c r="AJ357" i="12"/>
  <c r="AJ351" i="12"/>
  <c r="AJ420" i="12"/>
  <c r="AJ373" i="12"/>
  <c r="AJ390" i="12"/>
  <c r="AJ389" i="12" s="1"/>
  <c r="AJ326" i="12"/>
  <c r="AJ416" i="12"/>
  <c r="AJ356" i="12"/>
  <c r="BP312" i="12"/>
  <c r="BP309" i="12"/>
  <c r="AI309" i="12"/>
  <c r="AI312" i="12"/>
  <c r="AI311" i="12"/>
  <c r="AW309" i="12"/>
  <c r="AW312" i="12"/>
  <c r="AW311" i="12"/>
  <c r="BK309" i="12"/>
  <c r="BK312" i="12"/>
  <c r="BK311" i="12"/>
  <c r="BX312" i="12"/>
  <c r="BX311" i="12"/>
  <c r="BS309" i="12"/>
  <c r="AK328" i="12"/>
  <c r="AK340" i="12" s="1"/>
  <c r="AK433" i="12" s="1"/>
  <c r="AK327" i="12"/>
  <c r="AK324" i="12"/>
  <c r="CO323" i="12"/>
  <c r="CO324" i="12" s="1"/>
  <c r="AJ309" i="12"/>
  <c r="AJ312" i="12"/>
  <c r="AJ311" i="12"/>
  <c r="BL312" i="12"/>
  <c r="BL311" i="12"/>
  <c r="CL312" i="12"/>
  <c r="CL311" i="12"/>
  <c r="CL309" i="12"/>
  <c r="AL309" i="12"/>
  <c r="BV309" i="12"/>
  <c r="BX309" i="12"/>
  <c r="BM311" i="12"/>
  <c r="BM319" i="12"/>
  <c r="BM318" i="12" s="1"/>
  <c r="AV322" i="12"/>
  <c r="BT323" i="12"/>
  <c r="AH328" i="12"/>
  <c r="AH340" i="12" s="1"/>
  <c r="AH433" i="12" s="1"/>
  <c r="AH327" i="12"/>
  <c r="AH428" i="12" s="1"/>
  <c r="AH324" i="12"/>
  <c r="AE340" i="12" a="1"/>
  <c r="AE340" i="12" s="1"/>
  <c r="CY336" i="12" a="1"/>
  <c r="CY336" i="12" s="1"/>
  <c r="AK309" i="12"/>
  <c r="AK312" i="12"/>
  <c r="AK311" i="12"/>
  <c r="AY309" i="12"/>
  <c r="AY312" i="12"/>
  <c r="AY311" i="12"/>
  <c r="BZ312" i="12"/>
  <c r="BZ311" i="12"/>
  <c r="BZ309" i="12"/>
  <c r="CM312" i="12"/>
  <c r="CM311" i="12"/>
  <c r="CM309" i="12"/>
  <c r="CJ309" i="12"/>
  <c r="BP311" i="12"/>
  <c r="BH322" i="12"/>
  <c r="CF322" i="12"/>
  <c r="S450" i="12" a="1"/>
  <c r="S450" i="12" s="1"/>
  <c r="U449" i="12"/>
  <c r="AJ288" i="12"/>
  <c r="AI292" i="12"/>
  <c r="AI297" i="12"/>
  <c r="AO312" i="12"/>
  <c r="AO311" i="12"/>
  <c r="AM309" i="12"/>
  <c r="AM312" i="12"/>
  <c r="AM311" i="12"/>
  <c r="AZ312" i="12"/>
  <c r="AZ311" i="12"/>
  <c r="BN312" i="12"/>
  <c r="BN311" i="12"/>
  <c r="BN309" i="12"/>
  <c r="CA312" i="12"/>
  <c r="CA311" i="12"/>
  <c r="CA309" i="12"/>
  <c r="CO311" i="12"/>
  <c r="CO309" i="12"/>
  <c r="BS311" i="12"/>
  <c r="AO319" i="12"/>
  <c r="AO318" i="12" s="1"/>
  <c r="AJ292" i="12"/>
  <c r="AN312" i="12"/>
  <c r="AN311" i="12"/>
  <c r="BO312" i="12"/>
  <c r="BO311" i="12"/>
  <c r="BO309" i="12"/>
  <c r="CC311" i="12"/>
  <c r="CC309" i="12"/>
  <c r="AH309" i="12"/>
  <c r="AH312" i="12"/>
  <c r="AU309" i="12"/>
  <c r="CE309" i="12"/>
  <c r="CD311" i="12"/>
  <c r="CN318" i="12"/>
  <c r="BK323" i="12"/>
  <c r="BW322" i="12"/>
  <c r="CR322" i="12"/>
  <c r="BL445" i="12"/>
  <c r="BL448" i="12"/>
  <c r="BL447" i="12"/>
  <c r="AU312" i="12"/>
  <c r="AU311" i="12"/>
  <c r="BB312" i="12"/>
  <c r="BB311" i="12"/>
  <c r="BB309" i="12"/>
  <c r="BJ302" i="12"/>
  <c r="BJ307" i="12" s="1"/>
  <c r="BJ309" i="12" s="1"/>
  <c r="BJ304" i="12"/>
  <c r="AT309" i="12"/>
  <c r="AT312" i="12"/>
  <c r="CP311" i="12"/>
  <c r="AY322" i="12"/>
  <c r="BS448" i="12"/>
  <c r="BS445" i="12"/>
  <c r="BS447" i="12"/>
  <c r="AJ291" i="12"/>
  <c r="AP312" i="12"/>
  <c r="AP311" i="12"/>
  <c r="AP309" i="12"/>
  <c r="BC312" i="12"/>
  <c r="BC311" i="12"/>
  <c r="BC309" i="12"/>
  <c r="BQ311" i="12"/>
  <c r="BQ309" i="12"/>
  <c r="CR309" i="12"/>
  <c r="CR312" i="12"/>
  <c r="CR311" i="12"/>
  <c r="CK309" i="12"/>
  <c r="BY319" i="12"/>
  <c r="BY318" i="12" s="1"/>
  <c r="CI323" i="12"/>
  <c r="J300" i="12" a="1"/>
  <c r="J300" i="12" s="1"/>
  <c r="AL304" i="12"/>
  <c r="BV304" i="12"/>
  <c r="AI325" i="12"/>
  <c r="AI326" i="12" s="1"/>
  <c r="AF336" i="12" a="1"/>
  <c r="AF336" i="12" s="1"/>
  <c r="X340" i="12" s="1"/>
  <c r="BN445" i="12"/>
  <c r="BN448" i="12"/>
  <c r="BN447" i="12"/>
  <c r="AI290" i="12"/>
  <c r="AJ297" i="12"/>
  <c r="F301" i="12" a="1"/>
  <c r="F301" i="12" s="1"/>
  <c r="F302" i="12" s="1" a="1"/>
  <c r="F302" i="12" s="1"/>
  <c r="F303" i="12" s="1" a="1"/>
  <c r="F303" i="12" s="1"/>
  <c r="F304" i="12" s="1" a="1"/>
  <c r="F304" i="12" s="1"/>
  <c r="F305" i="12" s="1" a="1"/>
  <c r="F305" i="12" s="1"/>
  <c r="F306" i="12" s="1" a="1"/>
  <c r="F306" i="12" s="1"/>
  <c r="F307" i="12" s="1" a="1"/>
  <c r="F307" i="12" s="1"/>
  <c r="F308" i="12" s="1" a="1"/>
  <c r="F308" i="12" s="1"/>
  <c r="F309" i="12" s="1" a="1"/>
  <c r="F309" i="12" s="1"/>
  <c r="F310" i="12" s="1" a="1"/>
  <c r="F310" i="12" s="1"/>
  <c r="F311" i="12" s="1" a="1"/>
  <c r="F311" i="12" s="1"/>
  <c r="F312" i="12" s="1" a="1"/>
  <c r="F312" i="12" s="1"/>
  <c r="F313" i="12" s="1" a="1"/>
  <c r="F313" i="12" s="1"/>
  <c r="BY448" i="12"/>
  <c r="BY447" i="12"/>
  <c r="BY445" i="12"/>
  <c r="AL448" i="12"/>
  <c r="AL447" i="12"/>
  <c r="CD447" i="12"/>
  <c r="CD448" i="12"/>
  <c r="CD445" i="12"/>
  <c r="AJ290" i="12"/>
  <c r="AI296" i="12"/>
  <c r="AK297" i="12"/>
  <c r="K300" i="12" a="1"/>
  <c r="K300" i="12" s="1"/>
  <c r="BE459" i="12"/>
  <c r="BE460" i="12" s="1"/>
  <c r="BQ459" i="12"/>
  <c r="BQ460" i="12" s="1"/>
  <c r="CO459" i="12"/>
  <c r="CO460" i="12" s="1"/>
  <c r="CE448" i="12"/>
  <c r="CE447" i="12"/>
  <c r="AN445" i="12"/>
  <c r="AN448" i="12"/>
  <c r="AN447" i="12"/>
  <c r="L300" i="12" a="1"/>
  <c r="L300" i="12" s="1"/>
  <c r="L301" i="12" s="1" a="1"/>
  <c r="L301" i="12" s="1"/>
  <c r="AX448" i="12"/>
  <c r="AX447" i="12"/>
  <c r="AU447" i="12"/>
  <c r="S301" i="12" a="1"/>
  <c r="S301" i="12" s="1"/>
  <c r="S302" i="12" s="1" a="1"/>
  <c r="S302" i="12" s="1"/>
  <c r="S303" i="12" s="1" a="1"/>
  <c r="S303" i="12" s="1"/>
  <c r="S304" i="12" s="1" a="1"/>
  <c r="S304" i="12" s="1"/>
  <c r="S305" i="12" s="1" a="1"/>
  <c r="S305" i="12" s="1"/>
  <c r="S306" i="12" s="1" a="1"/>
  <c r="S306" i="12" s="1"/>
  <c r="S307" i="12" s="1" a="1"/>
  <c r="S307" i="12" s="1"/>
  <c r="S308" i="12" s="1" a="1"/>
  <c r="S308" i="12" s="1"/>
  <c r="S309" i="12" s="1" a="1"/>
  <c r="S309" i="12" s="1"/>
  <c r="S310" i="12" s="1" a="1"/>
  <c r="S310" i="12" s="1"/>
  <c r="S311" i="12" s="1" a="1"/>
  <c r="S311" i="12" s="1"/>
  <c r="S312" i="12" s="1" a="1"/>
  <c r="S312" i="12" s="1"/>
  <c r="S313" i="12" s="1" a="1"/>
  <c r="S313" i="12" s="1"/>
  <c r="CY332" i="12" a="1"/>
  <c r="CY332" i="12" s="1"/>
  <c r="AQ445" i="12"/>
  <c r="AQ448" i="12"/>
  <c r="AQ447" i="12"/>
  <c r="CH448" i="12"/>
  <c r="CH447" i="12"/>
  <c r="CB438" i="12"/>
  <c r="CB443" i="12" s="1"/>
  <c r="CB447" i="12" s="1"/>
  <c r="CB440" i="12"/>
  <c r="AY459" i="12"/>
  <c r="AY460" i="12" s="1"/>
  <c r="CY470" i="12" a="1"/>
  <c r="CY470" i="12" s="1"/>
  <c r="AE475" i="12" a="1"/>
  <c r="AE475" i="12" s="1"/>
  <c r="X475" i="12"/>
  <c r="G300" i="12" a="1"/>
  <c r="G300" i="12" s="1"/>
  <c r="AU445" i="12"/>
  <c r="CE445" i="12"/>
  <c r="AJ332" i="12"/>
  <c r="AJ330" i="12" s="1"/>
  <c r="F437" i="12" a="1"/>
  <c r="F437" i="12" s="1"/>
  <c r="F438" i="12" s="1" a="1"/>
  <c r="F438" i="12" s="1"/>
  <c r="F439" i="12" s="1" a="1"/>
  <c r="F439" i="12" s="1"/>
  <c r="F440" i="12" s="1" a="1"/>
  <c r="F440" i="12" s="1"/>
  <c r="F441" i="12" s="1" a="1"/>
  <c r="F441" i="12" s="1"/>
  <c r="F442" i="12" s="1" a="1"/>
  <c r="F442" i="12" s="1"/>
  <c r="F443" i="12" s="1" a="1"/>
  <c r="F443" i="12" s="1"/>
  <c r="F444" i="12" s="1" a="1"/>
  <c r="F444" i="12" s="1"/>
  <c r="F445" i="12" s="1" a="1"/>
  <c r="F445" i="12" s="1"/>
  <c r="F446" i="12" s="1" a="1"/>
  <c r="F446" i="12" s="1"/>
  <c r="F447" i="12" s="1" a="1"/>
  <c r="F447" i="12" s="1"/>
  <c r="F448" i="12" s="1" a="1"/>
  <c r="F448" i="12" s="1"/>
  <c r="F449" i="12" s="1" a="1"/>
  <c r="F449" i="12" s="1"/>
  <c r="L436" i="12" a="1"/>
  <c r="L436" i="12" s="1"/>
  <c r="L437" i="12" s="1" a="1"/>
  <c r="L437" i="12" s="1"/>
  <c r="K436" i="12" a="1"/>
  <c r="K436" i="12" s="1"/>
  <c r="J436" i="12" a="1"/>
  <c r="J436" i="12" s="1"/>
  <c r="I436" i="12" a="1"/>
  <c r="I436" i="12" s="1"/>
  <c r="H436" i="12" a="1"/>
  <c r="H436" i="12" s="1"/>
  <c r="G436" i="12" a="1"/>
  <c r="G436" i="12" s="1"/>
  <c r="BG448" i="12"/>
  <c r="BG447" i="12"/>
  <c r="H300" i="12" a="1"/>
  <c r="H300" i="12" s="1"/>
  <c r="X336" i="12"/>
  <c r="AI428" i="12"/>
  <c r="CL445" i="12"/>
  <c r="CL448" i="12"/>
  <c r="CL447" i="12"/>
  <c r="AR440" i="12"/>
  <c r="BW459" i="12"/>
  <c r="BW460" i="12" s="1"/>
  <c r="AF484" i="12" a="1"/>
  <c r="AF484" i="12" s="1"/>
  <c r="CZ479" i="12" a="1"/>
  <c r="CZ479" i="12" s="1"/>
  <c r="AJ426" i="12"/>
  <c r="BX445" i="12"/>
  <c r="BX448" i="12"/>
  <c r="BX447" i="12"/>
  <c r="BK459" i="12"/>
  <c r="BK460" i="12" s="1"/>
  <c r="AE479" i="12" a="1"/>
  <c r="AE479" i="12" s="1"/>
  <c r="CY474" i="12" a="1"/>
  <c r="CY474" i="12" s="1"/>
  <c r="X479" i="12"/>
  <c r="BZ445" i="12"/>
  <c r="BZ448" i="12"/>
  <c r="BZ447" i="12"/>
  <c r="BG445" i="12"/>
  <c r="CQ445" i="12"/>
  <c r="CQ447" i="12"/>
  <c r="AJ432" i="12"/>
  <c r="CR448" i="12"/>
  <c r="CR447" i="12"/>
  <c r="AU440" i="12"/>
  <c r="CE440" i="12"/>
  <c r="AY445" i="12"/>
  <c r="CH455" i="12"/>
  <c r="CH454" i="12" s="1"/>
  <c r="AH429" i="12"/>
  <c r="CF448" i="12"/>
  <c r="CF447" i="12"/>
  <c r="CS447" i="12"/>
  <c r="CS445" i="12"/>
  <c r="AZ447" i="12"/>
  <c r="AY448" i="12"/>
  <c r="BW448" i="12"/>
  <c r="CK455" i="12"/>
  <c r="CK454" i="12" s="1"/>
  <c r="AI567" i="12"/>
  <c r="AI564" i="12"/>
  <c r="AI556" i="12"/>
  <c r="AI573" i="12"/>
  <c r="AI562" i="12"/>
  <c r="AI542" i="12"/>
  <c r="AI522" i="12"/>
  <c r="AI574" i="12"/>
  <c r="AI514" i="12"/>
  <c r="AI563" i="12"/>
  <c r="AI543" i="12"/>
  <c r="AI535" i="12"/>
  <c r="AI575" i="12"/>
  <c r="AI493" i="12"/>
  <c r="AI462" i="12"/>
  <c r="AI521" i="12"/>
  <c r="AI499" i="12"/>
  <c r="AI541" i="12"/>
  <c r="AI500" i="12"/>
  <c r="AI520" i="12"/>
  <c r="CC459" i="12"/>
  <c r="CC460" i="12" s="1"/>
  <c r="AI470" i="12"/>
  <c r="AI468" i="12"/>
  <c r="AI429" i="12"/>
  <c r="AR443" i="12"/>
  <c r="AR447" i="12" s="1"/>
  <c r="BT448" i="12"/>
  <c r="BT447" i="12"/>
  <c r="CG447" i="12"/>
  <c r="CG445" i="12"/>
  <c r="BA438" i="12"/>
  <c r="BA443" i="12" s="1"/>
  <c r="CK438" i="12"/>
  <c r="CK443" i="12" s="1"/>
  <c r="BB445" i="12"/>
  <c r="BB448" i="12"/>
  <c r="BP447" i="12"/>
  <c r="AZ448" i="12"/>
  <c r="AV459" i="12"/>
  <c r="AV460" i="12" s="1"/>
  <c r="BH458" i="12"/>
  <c r="CF459" i="12"/>
  <c r="CF460" i="12" s="1"/>
  <c r="CR458" i="12"/>
  <c r="BH448" i="12"/>
  <c r="BH447" i="12"/>
  <c r="BU447" i="12"/>
  <c r="BU445" i="12"/>
  <c r="AK447" i="12"/>
  <c r="AK445" i="12"/>
  <c r="BE445" i="12"/>
  <c r="BE448" i="12"/>
  <c r="CC445" i="12"/>
  <c r="CC448" i="12"/>
  <c r="AH445" i="12"/>
  <c r="BT459" i="12"/>
  <c r="BT460" i="12" s="1"/>
  <c r="CL465" i="12"/>
  <c r="CL464" i="12"/>
  <c r="CL463" i="12"/>
  <c r="AV448" i="12"/>
  <c r="AV447" i="12"/>
  <c r="BI447" i="12"/>
  <c r="BI445" i="12"/>
  <c r="BG440" i="12"/>
  <c r="CQ440" i="12"/>
  <c r="CK440" i="12"/>
  <c r="AL445" i="12"/>
  <c r="BV445" i="12"/>
  <c r="AI445" i="12"/>
  <c r="BE447" i="12"/>
  <c r="CC447" i="12"/>
  <c r="AH464" i="12"/>
  <c r="AH479" i="12" s="1"/>
  <c r="AH593" i="12" s="1"/>
  <c r="AH463" i="12"/>
  <c r="AH587" i="12" s="1"/>
  <c r="AH460" i="12"/>
  <c r="AH465" i="12"/>
  <c r="BA455" i="12"/>
  <c r="BA454" i="12" s="1"/>
  <c r="AS459" i="12"/>
  <c r="AJ448" i="12"/>
  <c r="AJ447" i="12"/>
  <c r="BY440" i="12"/>
  <c r="AJ445" i="12"/>
  <c r="BH445" i="12"/>
  <c r="CF445" i="12"/>
  <c r="AI447" i="12"/>
  <c r="AH448" i="12"/>
  <c r="BF448" i="12"/>
  <c r="BV455" i="12"/>
  <c r="BV454" i="12" s="1"/>
  <c r="AJ428" i="12"/>
  <c r="BD443" i="12"/>
  <c r="BD447" i="12" s="1"/>
  <c r="CN443" i="12"/>
  <c r="CN448" i="12" s="1"/>
  <c r="BM440" i="12"/>
  <c r="BK445" i="12"/>
  <c r="AK448" i="12"/>
  <c r="CG448" i="12"/>
  <c r="AJ578" i="12"/>
  <c r="AJ556" i="12"/>
  <c r="AJ541" i="12"/>
  <c r="AJ521" i="12"/>
  <c r="AJ573" i="12"/>
  <c r="AJ562" i="12"/>
  <c r="AJ542" i="12"/>
  <c r="AJ574" i="12"/>
  <c r="AJ514" i="12"/>
  <c r="AJ563" i="12"/>
  <c r="AJ543" i="12"/>
  <c r="AJ575" i="12"/>
  <c r="AJ493" i="12"/>
  <c r="AJ462" i="12"/>
  <c r="AJ499" i="12"/>
  <c r="AJ564" i="12"/>
  <c r="AJ500" i="12"/>
  <c r="AJ520" i="12"/>
  <c r="AJ501" i="12"/>
  <c r="BY455" i="12"/>
  <c r="BY454" i="12" s="1"/>
  <c r="BB465" i="12"/>
  <c r="BB464" i="12"/>
  <c r="BB463" i="12"/>
  <c r="AJ535" i="12"/>
  <c r="AI419" i="12"/>
  <c r="CM445" i="12"/>
  <c r="CM448" i="12"/>
  <c r="CM447" i="12"/>
  <c r="AP445" i="12"/>
  <c r="AP448" i="12"/>
  <c r="BM445" i="12"/>
  <c r="BK448" i="12"/>
  <c r="AK463" i="12"/>
  <c r="AK460" i="12"/>
  <c r="AK465" i="12"/>
  <c r="AK480" i="12" s="1"/>
  <c r="AK594" i="12" s="1"/>
  <c r="AK464" i="12"/>
  <c r="AK479" i="12" s="1"/>
  <c r="AK593" i="12" s="1"/>
  <c r="CI459" i="12"/>
  <c r="AJ522" i="12"/>
  <c r="CA445" i="12"/>
  <c r="CA448" i="12"/>
  <c r="CA447" i="12"/>
  <c r="BS440" i="12"/>
  <c r="AO440" i="12"/>
  <c r="AS445" i="12"/>
  <c r="AS448" i="12"/>
  <c r="AX445" i="12"/>
  <c r="CH445" i="12"/>
  <c r="CJ448" i="12"/>
  <c r="AL455" i="12"/>
  <c r="AL454" i="12" s="1"/>
  <c r="AP458" i="12"/>
  <c r="BZ458" i="12"/>
  <c r="AJ589" i="12"/>
  <c r="AJ470" i="12"/>
  <c r="BO445" i="12"/>
  <c r="BO448" i="12"/>
  <c r="BO447" i="12"/>
  <c r="BP440" i="12"/>
  <c r="BQ445" i="12"/>
  <c r="BQ448" i="12"/>
  <c r="CO445" i="12"/>
  <c r="CO448" i="12"/>
  <c r="AT445" i="12"/>
  <c r="BR445" i="12"/>
  <c r="CP445" i="12"/>
  <c r="AP447" i="12"/>
  <c r="AO455" i="12"/>
  <c r="AO454" i="12" s="1"/>
  <c r="BB460" i="12"/>
  <c r="CL460" i="12"/>
  <c r="BN459" i="12"/>
  <c r="BN460" i="12" s="1"/>
  <c r="AJ567" i="12"/>
  <c r="BC445" i="12"/>
  <c r="BC448" i="12"/>
  <c r="BC447" i="12"/>
  <c r="BD440" i="12"/>
  <c r="AW447" i="12"/>
  <c r="AW445" i="12"/>
  <c r="BJ455" i="12"/>
  <c r="BJ454" i="12" s="1"/>
  <c r="AI501" i="12"/>
  <c r="AK587" i="12"/>
  <c r="AK577" i="12"/>
  <c r="BH106" i="13" a="1"/>
  <c r="BH106" i="13" s="1"/>
  <c r="BH107" i="13" a="1"/>
  <c r="BH107" i="13" s="1"/>
  <c r="BH108" i="13" s="1" a="1"/>
  <c r="BH108" i="13" s="1"/>
  <c r="BH109" i="13" s="1" a="1"/>
  <c r="BH109" i="13" s="1"/>
  <c r="BH110" i="13" s="1" a="1"/>
  <c r="BH110" i="13" s="1"/>
  <c r="AO566" i="12"/>
  <c r="BY566" i="12"/>
  <c r="AM2" i="14"/>
  <c r="AY2" i="14"/>
  <c r="AT40" i="14"/>
  <c r="AN2" i="14"/>
  <c r="AZ2" i="14"/>
  <c r="AM2" i="15"/>
  <c r="AY2" i="15"/>
  <c r="AJ468" i="12"/>
  <c r="CY469" i="12" a="1"/>
  <c r="CY469" i="12" s="1"/>
  <c r="A75" i="13"/>
  <c r="F76" i="13" a="1"/>
  <c r="F76" i="13" s="1"/>
  <c r="F77" i="13" s="1" a="1"/>
  <c r="F77" i="13" s="1"/>
  <c r="T75" i="13"/>
  <c r="BH143" i="13" a="1"/>
  <c r="BH143" i="13" s="1"/>
  <c r="BH144" i="13" a="1"/>
  <c r="BH144" i="13" s="1"/>
  <c r="AN2" i="15"/>
  <c r="F120" i="13" a="1"/>
  <c r="F120" i="13" s="1"/>
  <c r="F121" i="13" s="1" a="1"/>
  <c r="F121" i="13" s="1"/>
  <c r="T119" i="13"/>
  <c r="A119" i="13"/>
  <c r="AF475" i="12" a="1"/>
  <c r="AF475" i="12" s="1"/>
  <c r="H172" i="13" a="1"/>
  <c r="H172" i="13" s="1"/>
  <c r="H173" i="13" a="1"/>
  <c r="H173" i="13" s="1"/>
  <c r="H174" i="13" s="1" a="1"/>
  <c r="H174" i="13" s="1"/>
  <c r="H175" i="13" s="1" a="1"/>
  <c r="H175" i="13" s="1"/>
  <c r="H176" i="13" s="1" a="1"/>
  <c r="H176" i="13" s="1"/>
  <c r="AB187" i="13"/>
  <c r="AB188" i="13"/>
  <c r="AE27" i="14"/>
  <c r="AS2" i="13"/>
  <c r="H62" i="13" a="1"/>
  <c r="H62" i="13" s="1"/>
  <c r="H66" i="13" a="1"/>
  <c r="H66" i="13" s="1"/>
  <c r="BH187" i="13" a="1"/>
  <c r="BH187" i="13" s="1"/>
  <c r="BH188" i="13" a="1"/>
  <c r="BH188" i="13" s="1"/>
  <c r="H85" i="14" a="1"/>
  <c r="H85" i="14" s="1"/>
  <c r="H86" i="14" a="1"/>
  <c r="H86" i="14" s="1"/>
  <c r="X474" i="12"/>
  <c r="AS8" i="13"/>
  <c r="AK68" i="13"/>
  <c r="AL52" i="24" s="1" a="1"/>
  <c r="AL52" i="24" s="1"/>
  <c r="F31" i="14" a="1"/>
  <c r="F31" i="14" s="1"/>
  <c r="F33" i="14" a="1"/>
  <c r="F33" i="14" s="1"/>
  <c r="F30" i="14" a="1"/>
  <c r="F30" i="14" s="1"/>
  <c r="BH79" i="14" a="1"/>
  <c r="BH79" i="14" s="1"/>
  <c r="BH80" i="14" a="1"/>
  <c r="BH80" i="14" s="1"/>
  <c r="BH62" i="13" a="1"/>
  <c r="BH62" i="13" s="1"/>
  <c r="BH63" i="13" a="1"/>
  <c r="BH63" i="13" s="1"/>
  <c r="BH64" i="13" s="1" a="1"/>
  <c r="BH64" i="13" s="1"/>
  <c r="BH65" i="13" s="1" a="1"/>
  <c r="BH65" i="13" s="1"/>
  <c r="BH66" i="13" s="1" a="1"/>
  <c r="BH66" i="13" s="1"/>
  <c r="AL2" i="13"/>
  <c r="AW8" i="13"/>
  <c r="H55" i="13" a="1"/>
  <c r="H55" i="13" s="1"/>
  <c r="H56" i="13" a="1"/>
  <c r="H56" i="13" s="1"/>
  <c r="BH172" i="13" a="1"/>
  <c r="BH172" i="13" s="1"/>
  <c r="BH173" i="13" a="1"/>
  <c r="BH173" i="13" s="1"/>
  <c r="BH174" i="13" s="1" a="1"/>
  <c r="BH174" i="13" s="1"/>
  <c r="BH175" i="13" s="1" a="1"/>
  <c r="BH175" i="13" s="1"/>
  <c r="BH176" i="13" s="1" a="1"/>
  <c r="BH176" i="13" s="1"/>
  <c r="F59" i="14" a="1"/>
  <c r="F59" i="14" s="1"/>
  <c r="F60" i="14" a="1"/>
  <c r="F60" i="14" s="1"/>
  <c r="F65" i="14" a="1"/>
  <c r="F65" i="14" s="1"/>
  <c r="H60" i="14" a="1"/>
  <c r="H60" i="14" s="1"/>
  <c r="H61" i="14" a="1"/>
  <c r="H61" i="14" s="1"/>
  <c r="AI2" i="13"/>
  <c r="AM2" i="13"/>
  <c r="AX8" i="13"/>
  <c r="L68" i="13" a="1"/>
  <c r="L68" i="13" s="1"/>
  <c r="K68" i="13" a="1"/>
  <c r="K68" i="13" s="1"/>
  <c r="AV112" i="13"/>
  <c r="H47" i="14" a="1"/>
  <c r="H47" i="14" s="1"/>
  <c r="H48" i="14" a="1"/>
  <c r="H48" i="14" s="1"/>
  <c r="H70" i="14" a="1"/>
  <c r="H70" i="14" s="1"/>
  <c r="AN8" i="13"/>
  <c r="AM27" i="13"/>
  <c r="BH40" i="13" a="1"/>
  <c r="BH40" i="13" s="1"/>
  <c r="BH41" i="13" a="1"/>
  <c r="BH41" i="13" s="1"/>
  <c r="BH42" i="13" s="1" a="1"/>
  <c r="BH42" i="13" s="1"/>
  <c r="BH43" i="13" s="1" a="1"/>
  <c r="BH43" i="13" s="1"/>
  <c r="BH44" i="13" s="1" a="1"/>
  <c r="BH44" i="13" s="1"/>
  <c r="AW112" i="13"/>
  <c r="H187" i="13" a="1"/>
  <c r="H187" i="13" s="1"/>
  <c r="BH194" i="13" a="1"/>
  <c r="BH194" i="13" s="1"/>
  <c r="AB47" i="14"/>
  <c r="AB48" i="14"/>
  <c r="BB40" i="14"/>
  <c r="F81" i="14" a="1"/>
  <c r="F81" i="14" s="1"/>
  <c r="F75" i="14" a="1"/>
  <c r="F75" i="14" s="1"/>
  <c r="AP99" i="15"/>
  <c r="AP84" i="15"/>
  <c r="BB99" i="15"/>
  <c r="BB84" i="15"/>
  <c r="AF301" i="15"/>
  <c r="AF286" i="15"/>
  <c r="AF300" i="15" s="1"/>
  <c r="AR301" i="15"/>
  <c r="AR286" i="15"/>
  <c r="AR300" i="15" s="1"/>
  <c r="AK2" i="16"/>
  <c r="AV2" i="16"/>
  <c r="AH588" i="12"/>
  <c r="L27" i="13" a="1"/>
  <c r="L27" i="13" s="1"/>
  <c r="K27" i="13" a="1"/>
  <c r="K27" i="13" s="1"/>
  <c r="F28" i="13" a="1"/>
  <c r="F28" i="13" s="1"/>
  <c r="F29" i="13" s="1" a="1"/>
  <c r="F29" i="13" s="1"/>
  <c r="F30" i="13" s="1" a="1"/>
  <c r="F30" i="13" s="1"/>
  <c r="F31" i="13" s="1" a="1"/>
  <c r="F31" i="13" s="1"/>
  <c r="F32" i="13" s="1" a="1"/>
  <c r="F32" i="13" s="1"/>
  <c r="F33" i="13" s="1" a="1"/>
  <c r="F33" i="13" s="1"/>
  <c r="F34" i="13" s="1" a="1"/>
  <c r="F34" i="13" s="1"/>
  <c r="BH35" i="13" a="1"/>
  <c r="BH35" i="13" s="1"/>
  <c r="BH36" i="13" a="1"/>
  <c r="BH36" i="13" s="1"/>
  <c r="AW69" i="13"/>
  <c r="AW68" i="13" s="1"/>
  <c r="AX52" i="24" s="1" a="1"/>
  <c r="AX52" i="24" s="1"/>
  <c r="BI52" i="24" s="1"/>
  <c r="BH47" i="14" a="1"/>
  <c r="BH47" i="14" s="1"/>
  <c r="BH48" i="14" a="1"/>
  <c r="BH48" i="14" s="1"/>
  <c r="BH76" i="14" a="1"/>
  <c r="BH76" i="14" s="1"/>
  <c r="BH77" i="14" a="1"/>
  <c r="BH77" i="14" s="1"/>
  <c r="AR2" i="15"/>
  <c r="AO100" i="15"/>
  <c r="AO84" i="15"/>
  <c r="BA100" i="15"/>
  <c r="BA84" i="15"/>
  <c r="AW2" i="16"/>
  <c r="AJ585" i="12"/>
  <c r="AI593" i="12"/>
  <c r="AI588" i="12"/>
  <c r="L112" i="13" a="1"/>
  <c r="L112" i="13" s="1"/>
  <c r="K112" i="13" a="1"/>
  <c r="K112" i="13" s="1"/>
  <c r="L156" i="13" a="1"/>
  <c r="L156" i="13" s="1"/>
  <c r="BH167" i="13" a="1"/>
  <c r="BH167" i="13" s="1"/>
  <c r="BH168" i="13" a="1"/>
  <c r="BH168" i="13" s="1"/>
  <c r="AS2" i="14"/>
  <c r="H53" i="14" a="1"/>
  <c r="H53" i="14" s="1"/>
  <c r="H54" i="14" a="1"/>
  <c r="H54" i="14" s="1"/>
  <c r="AW72" i="14"/>
  <c r="AS2" i="15"/>
  <c r="AQ8" i="13"/>
  <c r="BH79" i="13" a="1"/>
  <c r="BH79" i="13" s="1"/>
  <c r="BH80" i="13" a="1"/>
  <c r="BH80" i="13" s="1"/>
  <c r="BH123" i="13" a="1"/>
  <c r="BH123" i="13" s="1"/>
  <c r="BH124" i="13" a="1"/>
  <c r="BH124" i="13" s="1"/>
  <c r="AH157" i="13"/>
  <c r="AH156" i="13" s="1"/>
  <c r="AT2" i="14"/>
  <c r="H38" i="14" a="1"/>
  <c r="H38" i="14" s="1"/>
  <c r="H66" i="17" a="1"/>
  <c r="H66" i="17" s="1"/>
  <c r="H65" i="17" a="1"/>
  <c r="H65" i="17" s="1"/>
  <c r="BH99" i="13" a="1"/>
  <c r="BH99" i="13" s="1"/>
  <c r="BH100" i="13" a="1"/>
  <c r="BH100" i="13" s="1"/>
  <c r="AI2" i="14"/>
  <c r="F49" i="14" a="1"/>
  <c r="F49" i="14" s="1"/>
  <c r="F43" i="14" a="1"/>
  <c r="F43" i="14" s="1"/>
  <c r="AU56" i="14"/>
  <c r="AP209" i="15"/>
  <c r="AP183" i="15"/>
  <c r="BB209" i="15"/>
  <c r="BB183" i="15"/>
  <c r="AH8" i="13"/>
  <c r="AT62" i="24" a="1"/>
  <c r="AT62" i="24" s="1"/>
  <c r="BE62" i="24" s="1"/>
  <c r="AS69" i="13"/>
  <c r="AS68" i="13" s="1"/>
  <c r="AT52" i="24" s="1" a="1"/>
  <c r="AT52" i="24" s="1"/>
  <c r="BE52" i="24" s="1"/>
  <c r="AJ112" i="13"/>
  <c r="H194" i="13" a="1"/>
  <c r="H194" i="13" s="1"/>
  <c r="H198" i="13" a="1"/>
  <c r="H198" i="13" s="1"/>
  <c r="AV2" i="15"/>
  <c r="F28" i="15" a="1"/>
  <c r="F28" i="15" s="1"/>
  <c r="F29" i="15" s="1" a="1"/>
  <c r="F29" i="15" s="1"/>
  <c r="F30" i="15" s="1" a="1"/>
  <c r="F30" i="15" s="1"/>
  <c r="F31" i="15" s="1" a="1"/>
  <c r="F31" i="15" s="1"/>
  <c r="F32" i="15" s="1" a="1"/>
  <c r="F32" i="15" s="1"/>
  <c r="F33" i="15" s="1" a="1"/>
  <c r="F33" i="15" s="1"/>
  <c r="F34" i="15" s="1" a="1"/>
  <c r="F34" i="15" s="1"/>
  <c r="F35" i="15" s="1" a="1"/>
  <c r="F35" i="15" s="1"/>
  <c r="F36" i="15" s="1" a="1"/>
  <c r="F36" i="15" s="1"/>
  <c r="F37" i="15" s="1" a="1"/>
  <c r="F37" i="15" s="1"/>
  <c r="F38" i="15" s="1" a="1"/>
  <c r="F38" i="15" s="1"/>
  <c r="F39" i="15" s="1" a="1"/>
  <c r="F39" i="15" s="1"/>
  <c r="F40" i="15" s="1" a="1"/>
  <c r="F40" i="15" s="1"/>
  <c r="F41" i="15" s="1" a="1"/>
  <c r="F41" i="15" s="1"/>
  <c r="F42" i="15" s="1" a="1"/>
  <c r="F42" i="15" s="1"/>
  <c r="F43" i="15" s="1" a="1"/>
  <c r="F43" i="15" s="1"/>
  <c r="F44" i="15" s="1" a="1"/>
  <c r="F44" i="15" s="1"/>
  <c r="F45" i="15" s="1" a="1"/>
  <c r="F45" i="15" s="1"/>
  <c r="F46" i="15" s="1" a="1"/>
  <c r="F46" i="15" s="1"/>
  <c r="F47" i="15" s="1" a="1"/>
  <c r="F47" i="15" s="1"/>
  <c r="F48" i="15" s="1" a="1"/>
  <c r="F48" i="15" s="1"/>
  <c r="F49" i="15" s="1" a="1"/>
  <c r="F49" i="15" s="1"/>
  <c r="F50" i="15" s="1" a="1"/>
  <c r="F50" i="15" s="1"/>
  <c r="F51" i="15" s="1" a="1"/>
  <c r="F51" i="15" s="1"/>
  <c r="F52" i="15" s="1" a="1"/>
  <c r="F52" i="15" s="1"/>
  <c r="F53" i="15" s="1" a="1"/>
  <c r="F53" i="15" s="1"/>
  <c r="F54" i="15" s="1" a="1"/>
  <c r="F54" i="15" s="1"/>
  <c r="F55" i="15" s="1" a="1"/>
  <c r="F55" i="15" s="1"/>
  <c r="F56" i="15" s="1" a="1"/>
  <c r="F56" i="15" s="1"/>
  <c r="F57" i="15" s="1" a="1"/>
  <c r="F57" i="15" s="1"/>
  <c r="F58" i="15" s="1" a="1"/>
  <c r="F58" i="15" s="1"/>
  <c r="F59" i="15" s="1" a="1"/>
  <c r="F59" i="15" s="1"/>
  <c r="F60" i="15" s="1" a="1"/>
  <c r="F60" i="15" s="1"/>
  <c r="F61" i="15" s="1" a="1"/>
  <c r="F61" i="15" s="1"/>
  <c r="F62" i="15" s="1" a="1"/>
  <c r="F62" i="15" s="1"/>
  <c r="F63" i="15" s="1" a="1"/>
  <c r="F63" i="15" s="1"/>
  <c r="F64" i="15" s="1" a="1"/>
  <c r="F64" i="15" s="1"/>
  <c r="F65" i="15" s="1" a="1"/>
  <c r="F65" i="15" s="1"/>
  <c r="F66" i="15" s="1" a="1"/>
  <c r="F66" i="15" s="1"/>
  <c r="F67" i="15" s="1" a="1"/>
  <c r="F67" i="15" s="1"/>
  <c r="F68" i="15" s="1" a="1"/>
  <c r="F68" i="15" s="1"/>
  <c r="F69" i="15" s="1" a="1"/>
  <c r="F69" i="15" s="1"/>
  <c r="F70" i="15" s="1" a="1"/>
  <c r="F70" i="15" s="1"/>
  <c r="F71" i="15" s="1" a="1"/>
  <c r="F71" i="15" s="1"/>
  <c r="F72" i="15" s="1" a="1"/>
  <c r="F72" i="15" s="1"/>
  <c r="F73" i="15" s="1" a="1"/>
  <c r="F73" i="15" s="1"/>
  <c r="F74" i="15" s="1" a="1"/>
  <c r="F74" i="15" s="1"/>
  <c r="F75" i="15" s="1" a="1"/>
  <c r="F75" i="15" s="1"/>
  <c r="F76" i="15" s="1" a="1"/>
  <c r="F76" i="15" s="1"/>
  <c r="F77" i="15" s="1" a="1"/>
  <c r="F77" i="15" s="1"/>
  <c r="F78" i="15" s="1" a="1"/>
  <c r="F78" i="15" s="1"/>
  <c r="F79" i="15" s="1" a="1"/>
  <c r="F79" i="15" s="1"/>
  <c r="F80" i="15" s="1" a="1"/>
  <c r="F80" i="15" s="1"/>
  <c r="F81" i="15" s="1" a="1"/>
  <c r="F81" i="15" s="1"/>
  <c r="F82" i="15" s="1" a="1"/>
  <c r="F82" i="15" s="1"/>
  <c r="F83" i="15" s="1" a="1"/>
  <c r="F83" i="15" s="1"/>
  <c r="F84" i="15" s="1" a="1"/>
  <c r="F84" i="15" s="1"/>
  <c r="F85" i="15" s="1" a="1"/>
  <c r="F85" i="15" s="1"/>
  <c r="F86" i="15" s="1" a="1"/>
  <c r="F86" i="15" s="1"/>
  <c r="F87" i="15" s="1" a="1"/>
  <c r="F87" i="15" s="1"/>
  <c r="F88" i="15" s="1" a="1"/>
  <c r="F88" i="15" s="1"/>
  <c r="F89" i="15" s="1" a="1"/>
  <c r="F89" i="15" s="1"/>
  <c r="F90" i="15" s="1" a="1"/>
  <c r="F90" i="15" s="1"/>
  <c r="F91" i="15" s="1" a="1"/>
  <c r="F91" i="15" s="1"/>
  <c r="F92" i="15" s="1" a="1"/>
  <c r="F92" i="15" s="1"/>
  <c r="F93" i="15" s="1" a="1"/>
  <c r="F93" i="15" s="1"/>
  <c r="F94" i="15" s="1" a="1"/>
  <c r="F94" i="15" s="1"/>
  <c r="F95" i="15" s="1" a="1"/>
  <c r="F95" i="15" s="1"/>
  <c r="F96" i="15" s="1" a="1"/>
  <c r="F96" i="15" s="1"/>
  <c r="F97" i="15" s="1" a="1"/>
  <c r="F97" i="15" s="1"/>
  <c r="F98" i="15" s="1" a="1"/>
  <c r="F98" i="15" s="1"/>
  <c r="F99" i="15" s="1" a="1"/>
  <c r="F99" i="15" s="1"/>
  <c r="F100" i="15" s="1" a="1"/>
  <c r="F100" i="15" s="1"/>
  <c r="F101" i="15" s="1" a="1"/>
  <c r="F101" i="15" s="1"/>
  <c r="F102" i="15" s="1" a="1"/>
  <c r="F102" i="15" s="1"/>
  <c r="F103" i="15" s="1" a="1"/>
  <c r="F103" i="15" s="1"/>
  <c r="F104" i="15" s="1" a="1"/>
  <c r="F104" i="15" s="1"/>
  <c r="F105" i="15" s="1" a="1"/>
  <c r="F105" i="15" s="1"/>
  <c r="F106" i="15" s="1" a="1"/>
  <c r="F106" i="15" s="1"/>
  <c r="F107" i="15" s="1" a="1"/>
  <c r="F107" i="15" s="1"/>
  <c r="F108" i="15" s="1" a="1"/>
  <c r="F108" i="15" s="1"/>
  <c r="F109" i="15" s="1" a="1"/>
  <c r="F109" i="15" s="1"/>
  <c r="F110" i="15" s="1" a="1"/>
  <c r="F110" i="15" s="1"/>
  <c r="F111" i="15" s="1" a="1"/>
  <c r="F111" i="15" s="1"/>
  <c r="F112" i="15" s="1" a="1"/>
  <c r="F112" i="15" s="1"/>
  <c r="F113" i="15" s="1" a="1"/>
  <c r="F113" i="15" s="1"/>
  <c r="F114" i="15" s="1" a="1"/>
  <c r="F114" i="15" s="1"/>
  <c r="F115" i="15" s="1" a="1"/>
  <c r="F115" i="15" s="1"/>
  <c r="F116" i="15" s="1" a="1"/>
  <c r="F116" i="15" s="1"/>
  <c r="F117" i="15" s="1" a="1"/>
  <c r="F117" i="15" s="1"/>
  <c r="F118" i="15" s="1" a="1"/>
  <c r="F118" i="15" s="1"/>
  <c r="F119" i="15" s="1" a="1"/>
  <c r="F119" i="15" s="1"/>
  <c r="F120" i="15" s="1" a="1"/>
  <c r="F120" i="15" s="1"/>
  <c r="F121" i="15" s="1" a="1"/>
  <c r="F121" i="15" s="1"/>
  <c r="F122" i="15" s="1" a="1"/>
  <c r="F122" i="15" s="1"/>
  <c r="F123" i="15" s="1" a="1"/>
  <c r="F123" i="15" s="1"/>
  <c r="F124" i="15" s="1" a="1"/>
  <c r="F124" i="15" s="1"/>
  <c r="F125" i="15" s="1" a="1"/>
  <c r="F125" i="15" s="1"/>
  <c r="AB27" i="15" a="1"/>
  <c r="AB27" i="15" s="1"/>
  <c r="AU62" i="24" a="1"/>
  <c r="AU62" i="24" s="1"/>
  <c r="BF62" i="24" s="1"/>
  <c r="AT69" i="13"/>
  <c r="AT68" i="13" s="1"/>
  <c r="AU52" i="24" s="1" a="1"/>
  <c r="AU52" i="24" s="1"/>
  <c r="BF52" i="24" s="1"/>
  <c r="AW2" i="14"/>
  <c r="BH44" i="14" a="1"/>
  <c r="BH44" i="14" s="1"/>
  <c r="BH45" i="14" a="1"/>
  <c r="BH45" i="14" s="1"/>
  <c r="H79" i="14" a="1"/>
  <c r="H79" i="14" s="1"/>
  <c r="H80" i="14" a="1"/>
  <c r="H80" i="14" s="1"/>
  <c r="AK2" i="15"/>
  <c r="AW2" i="15"/>
  <c r="AH381" i="15"/>
  <c r="AT381" i="15"/>
  <c r="BH76" i="13" a="1"/>
  <c r="BH76" i="13" s="1"/>
  <c r="BH77" i="13" a="1"/>
  <c r="BH77" i="13" s="1"/>
  <c r="AL2" i="14"/>
  <c r="AX2" i="14"/>
  <c r="F44" i="14" a="1"/>
  <c r="F44" i="14" s="1"/>
  <c r="AB79" i="14"/>
  <c r="AB80" i="14"/>
  <c r="AX2" i="15"/>
  <c r="H124" i="13" a="1"/>
  <c r="H124" i="13" s="1"/>
  <c r="AB129" i="13"/>
  <c r="F157" i="13" a="1"/>
  <c r="F157" i="13" s="1"/>
  <c r="F158" i="13" s="1" a="1"/>
  <c r="F158" i="13" s="1"/>
  <c r="F159" i="13" s="1" a="1"/>
  <c r="F159" i="13" s="1"/>
  <c r="F160" i="13" s="1" a="1"/>
  <c r="F160" i="13" s="1"/>
  <c r="F161" i="13" s="1" a="1"/>
  <c r="F161" i="13" s="1"/>
  <c r="F162" i="13" s="1" a="1"/>
  <c r="F162" i="13" s="1"/>
  <c r="F163" i="13" s="1" a="1"/>
  <c r="F163" i="13" s="1"/>
  <c r="AB165" i="13"/>
  <c r="AF199" i="15"/>
  <c r="AF183" i="15"/>
  <c r="AR199" i="15"/>
  <c r="AR183" i="15"/>
  <c r="AJ203" i="15"/>
  <c r="AJ187" i="15"/>
  <c r="AJ201" i="15" s="1"/>
  <c r="AV203" i="15"/>
  <c r="AV187" i="15"/>
  <c r="AV201" i="15" s="1"/>
  <c r="AN297" i="15"/>
  <c r="AZ297" i="15"/>
  <c r="AM2" i="16"/>
  <c r="AB66" i="18"/>
  <c r="AB65" i="18"/>
  <c r="AW2" i="13"/>
  <c r="AB36" i="13"/>
  <c r="AB84" i="13"/>
  <c r="BH85" i="13" a="1"/>
  <c r="BH85" i="13" s="1"/>
  <c r="BH86" i="13" s="1" a="1"/>
  <c r="BH86" i="13" s="1"/>
  <c r="BH87" i="13" s="1" a="1"/>
  <c r="BH87" i="13" s="1"/>
  <c r="BH88" i="13" s="1" a="1"/>
  <c r="BH88" i="13" s="1"/>
  <c r="BH121" i="13" a="1"/>
  <c r="BH121" i="13" s="1"/>
  <c r="H168" i="13" a="1"/>
  <c r="H168" i="13" s="1"/>
  <c r="AB173" i="13"/>
  <c r="BH32" i="14" a="1"/>
  <c r="BH32" i="14" s="1"/>
  <c r="AB45" i="14"/>
  <c r="BH64" i="14" a="1"/>
  <c r="BH64" i="14" s="1"/>
  <c r="AB77" i="14"/>
  <c r="AG104" i="15"/>
  <c r="AG88" i="15"/>
  <c r="AG102" i="15" s="1"/>
  <c r="AS104" i="15"/>
  <c r="AS88" i="15"/>
  <c r="AS102" i="15" s="1"/>
  <c r="AY2" i="16"/>
  <c r="AK28" i="16"/>
  <c r="AW28" i="16"/>
  <c r="AX2" i="13"/>
  <c r="H110" i="13" a="1"/>
  <c r="H110" i="13" s="1"/>
  <c r="AB128" i="13"/>
  <c r="BH129" i="13" a="1"/>
  <c r="BH129" i="13" s="1"/>
  <c r="BH130" i="13" s="1" a="1"/>
  <c r="BH130" i="13" s="1"/>
  <c r="BH131" i="13" s="1" a="1"/>
  <c r="BH131" i="13" s="1"/>
  <c r="BH132" i="13" s="1" a="1"/>
  <c r="BH132" i="13" s="1"/>
  <c r="BH165" i="13" a="1"/>
  <c r="BH165" i="13" s="1"/>
  <c r="AH99" i="15"/>
  <c r="AT99" i="15"/>
  <c r="AJ588" i="12"/>
  <c r="AY2" i="13"/>
  <c r="AB107" i="13"/>
  <c r="AB108" i="13" s="1"/>
  <c r="K156" i="13" a="1"/>
  <c r="K156" i="13" s="1"/>
  <c r="AB172" i="13"/>
  <c r="AE102" i="15"/>
  <c r="AE84" i="15"/>
  <c r="AE282" i="15"/>
  <c r="AQ282" i="15"/>
  <c r="AP2" i="16"/>
  <c r="AR2" i="17"/>
  <c r="AB84" i="18"/>
  <c r="AB83" i="18"/>
  <c r="AK588" i="12"/>
  <c r="AN2" i="13"/>
  <c r="AB44" i="13"/>
  <c r="AB151" i="13"/>
  <c r="AB152" i="13" s="1"/>
  <c r="AB168" i="13"/>
  <c r="BH38" i="14" a="1"/>
  <c r="BH38" i="14" s="1"/>
  <c r="BH70" i="14" a="1"/>
  <c r="BH70" i="14" s="1"/>
  <c r="AI106" i="15"/>
  <c r="AI88" i="15"/>
  <c r="AU106" i="15"/>
  <c r="AU88" i="15"/>
  <c r="AK198" i="15"/>
  <c r="AW198" i="15"/>
  <c r="AS2" i="17"/>
  <c r="AB195" i="13"/>
  <c r="AB196" i="13" s="1"/>
  <c r="AO202" i="15"/>
  <c r="AO187" i="15"/>
  <c r="AO201" i="15" s="1"/>
  <c r="BA202" i="15"/>
  <c r="BA187" i="15"/>
  <c r="BA201" i="15" s="1"/>
  <c r="AL397" i="15"/>
  <c r="AL381" i="15"/>
  <c r="AX397" i="15"/>
  <c r="AX381" i="15"/>
  <c r="AP401" i="15"/>
  <c r="AP385" i="15"/>
  <c r="AP399" i="15" s="1"/>
  <c r="BB401" i="15"/>
  <c r="BB385" i="15"/>
  <c r="BB399" i="15" s="1"/>
  <c r="AI2" i="17"/>
  <c r="AT2" i="17"/>
  <c r="H57" i="17" a="1"/>
  <c r="H57" i="17" s="1"/>
  <c r="H56" i="17" a="1"/>
  <c r="H56" i="17" s="1"/>
  <c r="AB43" i="13"/>
  <c r="AB132" i="13"/>
  <c r="AQ102" i="15"/>
  <c r="AQ84" i="15"/>
  <c r="AL103" i="15"/>
  <c r="AL88" i="15"/>
  <c r="AL102" i="15" s="1"/>
  <c r="AX103" i="15"/>
  <c r="AX88" i="15"/>
  <c r="AX102" i="15" s="1"/>
  <c r="AS2" i="16"/>
  <c r="AQ2" i="13"/>
  <c r="H41" i="13" a="1"/>
  <c r="H41" i="13" s="1"/>
  <c r="H42" i="13" s="1" a="1"/>
  <c r="H42" i="13" s="1"/>
  <c r="H43" i="13" s="1" a="1"/>
  <c r="H43" i="13" s="1"/>
  <c r="H44" i="13" s="1" a="1"/>
  <c r="H44" i="13" s="1"/>
  <c r="H77" i="13" a="1"/>
  <c r="H77" i="13" s="1"/>
  <c r="AB87" i="13"/>
  <c r="H100" i="13" a="1"/>
  <c r="H100" i="13" s="1"/>
  <c r="AB106" i="13"/>
  <c r="AB176" i="13"/>
  <c r="AB61" i="14"/>
  <c r="AN183" i="15"/>
  <c r="AZ183" i="15"/>
  <c r="AB150" i="13"/>
  <c r="AI298" i="15"/>
  <c r="AU298" i="15"/>
  <c r="AU282" i="15"/>
  <c r="AM302" i="15"/>
  <c r="AM286" i="15"/>
  <c r="AM300" i="15" s="1"/>
  <c r="AY302" i="15"/>
  <c r="AY286" i="15"/>
  <c r="AY300" i="15" s="1"/>
  <c r="AE396" i="15"/>
  <c r="AQ396" i="15"/>
  <c r="F28" i="16" a="1"/>
  <c r="F28" i="16" s="1"/>
  <c r="F29" i="16" s="1" a="1"/>
  <c r="F29" i="16" s="1"/>
  <c r="F30" i="16" s="1" a="1"/>
  <c r="F30" i="16" s="1"/>
  <c r="F31" i="16" s="1" a="1"/>
  <c r="F31" i="16" s="1"/>
  <c r="F32" i="16" s="1" a="1"/>
  <c r="F32" i="16" s="1"/>
  <c r="F33" i="16" s="1" a="1"/>
  <c r="F33" i="16" s="1"/>
  <c r="F34" i="16" s="1" a="1"/>
  <c r="F34" i="16" s="1"/>
  <c r="F35" i="16" s="1" a="1"/>
  <c r="F35" i="16" s="1"/>
  <c r="F36" i="16" s="1" a="1"/>
  <c r="F36" i="16" s="1"/>
  <c r="F37" i="16" s="1" a="1"/>
  <c r="F37" i="16" s="1"/>
  <c r="F38" i="16" s="1" a="1"/>
  <c r="F38" i="16" s="1"/>
  <c r="AB27" i="16" a="1"/>
  <c r="AB27" i="16" s="1"/>
  <c r="BI95" i="17" a="1"/>
  <c r="BI95" i="17" s="1"/>
  <c r="BI94" i="17" a="1"/>
  <c r="BI94" i="17" s="1"/>
  <c r="AB194" i="13"/>
  <c r="AB49" i="15"/>
  <c r="AB51" i="15"/>
  <c r="AB48" i="15"/>
  <c r="AB50" i="15"/>
  <c r="AB47" i="15"/>
  <c r="AG187" i="15"/>
  <c r="AG201" i="15" s="1"/>
  <c r="AS187" i="15"/>
  <c r="AS201" i="15" s="1"/>
  <c r="AI400" i="15"/>
  <c r="AI385" i="15"/>
  <c r="AI399" i="15" s="1"/>
  <c r="AU400" i="15"/>
  <c r="AU385" i="15"/>
  <c r="AU399" i="15" s="1"/>
  <c r="AN40" i="16"/>
  <c r="AB64" i="15"/>
  <c r="AL99" i="15"/>
  <c r="AX99" i="15"/>
  <c r="AG100" i="15"/>
  <c r="AS100" i="15"/>
  <c r="AB103" i="15"/>
  <c r="AP103" i="15"/>
  <c r="BB103" i="15"/>
  <c r="AK104" i="15"/>
  <c r="AW104" i="15"/>
  <c r="AB120" i="15"/>
  <c r="AB149" i="15"/>
  <c r="AI187" i="15"/>
  <c r="AI201" i="15" s="1"/>
  <c r="AU187" i="15"/>
  <c r="AU201" i="15" s="1"/>
  <c r="AB188" i="15"/>
  <c r="AO198" i="15"/>
  <c r="BA198" i="15"/>
  <c r="AJ199" i="15"/>
  <c r="AV199" i="15"/>
  <c r="AG202" i="15"/>
  <c r="AS202" i="15"/>
  <c r="AN203" i="15"/>
  <c r="AZ203" i="15"/>
  <c r="AB205" i="15"/>
  <c r="AB273" i="15"/>
  <c r="AL286" i="15"/>
  <c r="AL300" i="15" s="1"/>
  <c r="AX286" i="15"/>
  <c r="AX300" i="15" s="1"/>
  <c r="AB290" i="15"/>
  <c r="AF297" i="15"/>
  <c r="AR297" i="15"/>
  <c r="AM298" i="15"/>
  <c r="AY298" i="15"/>
  <c r="AJ301" i="15"/>
  <c r="AV301" i="15"/>
  <c r="AE302" i="15"/>
  <c r="AQ302" i="15"/>
  <c r="AB358" i="15"/>
  <c r="AB375" i="15"/>
  <c r="AO385" i="15"/>
  <c r="AO399" i="15" s="1"/>
  <c r="BA385" i="15"/>
  <c r="BA399" i="15" s="1"/>
  <c r="AI396" i="15"/>
  <c r="AU396" i="15"/>
  <c r="AM400" i="15"/>
  <c r="AY400" i="15"/>
  <c r="AB414" i="15"/>
  <c r="AE52" i="16"/>
  <c r="AQ52" i="16"/>
  <c r="BJ95" i="17" a="1"/>
  <c r="BJ95" i="17" s="1"/>
  <c r="BJ94" i="17" a="1"/>
  <c r="BJ94" i="17" s="1"/>
  <c r="AX2" i="19"/>
  <c r="AB91" i="15"/>
  <c r="BH79" i="17" a="1"/>
  <c r="BH79" i="17" s="1"/>
  <c r="BH78" i="17" a="1"/>
  <c r="BH78" i="17" s="1"/>
  <c r="BI82" i="17" a="1"/>
  <c r="BI82" i="17" s="1"/>
  <c r="BI81" i="17" a="1"/>
  <c r="BI81" i="17" s="1"/>
  <c r="AG8" i="18"/>
  <c r="F127" i="18" a="1"/>
  <c r="F127" i="18" s="1"/>
  <c r="T126" i="18"/>
  <c r="F57" i="20" a="1"/>
  <c r="F57" i="20" s="1"/>
  <c r="F58" i="20" s="1" a="1"/>
  <c r="F58" i="20" s="1"/>
  <c r="AB62" i="15"/>
  <c r="AB79" i="15"/>
  <c r="AH88" i="15"/>
  <c r="AH102" i="15" s="1"/>
  <c r="AT88" i="15"/>
  <c r="AT102" i="15" s="1"/>
  <c r="AB164" i="15"/>
  <c r="AK187" i="15"/>
  <c r="AK201" i="15" s="1"/>
  <c r="AW187" i="15"/>
  <c r="AW201" i="15" s="1"/>
  <c r="AB220" i="15"/>
  <c r="AB249" i="15"/>
  <c r="AJ282" i="15"/>
  <c r="AV282" i="15"/>
  <c r="AN286" i="15"/>
  <c r="AN300" i="15" s="1"/>
  <c r="AZ286" i="15"/>
  <c r="AZ300" i="15" s="1"/>
  <c r="AB305" i="15"/>
  <c r="AM381" i="15"/>
  <c r="AY381" i="15"/>
  <c r="AE385" i="15"/>
  <c r="AE399" i="15" s="1"/>
  <c r="AQ385" i="15"/>
  <c r="AQ399" i="15" s="1"/>
  <c r="AB390" i="15"/>
  <c r="AG52" i="16"/>
  <c r="AS52" i="16"/>
  <c r="H51" i="17" a="1"/>
  <c r="H51" i="17" s="1"/>
  <c r="H50" i="17" a="1"/>
  <c r="H50" i="17" s="1"/>
  <c r="BI57" i="17" a="1"/>
  <c r="BI57" i="17" s="1"/>
  <c r="BI56" i="17" a="1"/>
  <c r="BI56" i="17" s="1"/>
  <c r="F96" i="17" a="1"/>
  <c r="F96" i="17" s="1"/>
  <c r="F94" i="17" a="1"/>
  <c r="F94" i="17" s="1"/>
  <c r="F93" i="17" a="1"/>
  <c r="F93" i="17" s="1"/>
  <c r="T40" i="19" a="1"/>
  <c r="T40" i="19" s="1"/>
  <c r="T39" i="19" s="1"/>
  <c r="T38" i="19" a="1"/>
  <c r="T38" i="19" s="1"/>
  <c r="F41" i="20" a="1"/>
  <c r="F41" i="20" s="1"/>
  <c r="F42" i="20" s="1" a="1"/>
  <c r="F42" i="20" s="1"/>
  <c r="AB106" i="15"/>
  <c r="AH183" i="15"/>
  <c r="AT183" i="15"/>
  <c r="AL187" i="15"/>
  <c r="AX187" i="15"/>
  <c r="AB191" i="15"/>
  <c r="AB276" i="15"/>
  <c r="AK282" i="15"/>
  <c r="AW282" i="15"/>
  <c r="AO286" i="15"/>
  <c r="BA286" i="15"/>
  <c r="AB361" i="15"/>
  <c r="AN381" i="15"/>
  <c r="AZ381" i="15"/>
  <c r="AF385" i="15"/>
  <c r="AR385" i="15"/>
  <c r="AB417" i="15"/>
  <c r="AH52" i="16"/>
  <c r="AT52" i="16"/>
  <c r="AZ27" i="17"/>
  <c r="BI44" i="17" a="1"/>
  <c r="BI44" i="17" s="1"/>
  <c r="BI43" i="17" a="1"/>
  <c r="BI43" i="17" s="1"/>
  <c r="BI66" i="17" a="1"/>
  <c r="BI66" i="17" s="1"/>
  <c r="BI65" i="17" a="1"/>
  <c r="BI65" i="17" s="1"/>
  <c r="AI8" i="18"/>
  <c r="AI2" i="18"/>
  <c r="AB74" i="18"/>
  <c r="AP2" i="19"/>
  <c r="AB77" i="15"/>
  <c r="AF84" i="15"/>
  <c r="AR84" i="15"/>
  <c r="AJ88" i="15"/>
  <c r="AJ102" i="15" s="1"/>
  <c r="AV88" i="15"/>
  <c r="AV102" i="15" s="1"/>
  <c r="AB162" i="15"/>
  <c r="AB218" i="15"/>
  <c r="AB247" i="15"/>
  <c r="AB303" i="15"/>
  <c r="AB388" i="15"/>
  <c r="AH40" i="16"/>
  <c r="AT40" i="16"/>
  <c r="AK2" i="17"/>
  <c r="BJ44" i="17" a="1"/>
  <c r="BJ44" i="17" s="1"/>
  <c r="BJ43" i="17" a="1"/>
  <c r="BJ43" i="17" s="1"/>
  <c r="BH51" i="17" a="1"/>
  <c r="BH51" i="17" s="1"/>
  <c r="BH50" i="17" a="1"/>
  <c r="BH50" i="17" s="1"/>
  <c r="BJ60" i="17" a="1"/>
  <c r="BJ60" i="17" s="1"/>
  <c r="BJ59" i="17" a="1"/>
  <c r="BJ59" i="17" s="1"/>
  <c r="BJ65" i="17" a="1"/>
  <c r="BJ65" i="17" s="1"/>
  <c r="BJ66" i="17" a="1"/>
  <c r="BJ66" i="17" s="1"/>
  <c r="BH73" i="17" a="1"/>
  <c r="BH73" i="17" s="1"/>
  <c r="BH72" i="17" a="1"/>
  <c r="BH72" i="17" s="1"/>
  <c r="AU68" i="17"/>
  <c r="AW90" i="17"/>
  <c r="BH104" i="17" a="1"/>
  <c r="BH104" i="17" s="1"/>
  <c r="BH103" i="17" a="1"/>
  <c r="BH103" i="17" s="1"/>
  <c r="BH109" i="17" a="1"/>
  <c r="BH109" i="17" s="1"/>
  <c r="BH110" i="17" a="1"/>
  <c r="BH110" i="17" s="1"/>
  <c r="AJ8" i="18"/>
  <c r="AJ2" i="18"/>
  <c r="AQ2" i="19"/>
  <c r="AB65" i="15"/>
  <c r="AB104" i="15"/>
  <c r="AB121" i="15"/>
  <c r="AB150" i="15"/>
  <c r="AB189" i="15"/>
  <c r="AB206" i="15"/>
  <c r="AB274" i="15"/>
  <c r="AB291" i="15"/>
  <c r="AB359" i="15"/>
  <c r="AB376" i="15"/>
  <c r="AB415" i="15"/>
  <c r="AW2" i="17"/>
  <c r="F31" i="17" a="1"/>
  <c r="F31" i="17" s="1"/>
  <c r="F30" i="17" a="1"/>
  <c r="F30" i="17" s="1"/>
  <c r="F33" i="17" a="1"/>
  <c r="F33" i="17" s="1"/>
  <c r="BH38" i="17" a="1"/>
  <c r="BH38" i="17" s="1"/>
  <c r="BH37" i="17" a="1"/>
  <c r="BH37" i="17" s="1"/>
  <c r="BH81" i="17" a="1"/>
  <c r="BH81" i="17" s="1"/>
  <c r="BJ101" i="17" a="1"/>
  <c r="BJ101" i="17" s="1"/>
  <c r="BJ100" i="17" a="1"/>
  <c r="BJ100" i="17" s="1"/>
  <c r="BI110" i="17" a="1"/>
  <c r="BI110" i="17" s="1"/>
  <c r="BI109" i="17" a="1"/>
  <c r="BI109" i="17" s="1"/>
  <c r="AB75" i="15"/>
  <c r="AB92" i="15"/>
  <c r="AB160" i="15"/>
  <c r="AB177" i="15"/>
  <c r="AB216" i="15"/>
  <c r="AB245" i="15"/>
  <c r="AB262" i="15"/>
  <c r="AB301" i="15"/>
  <c r="AB386" i="15"/>
  <c r="AM2" i="17"/>
  <c r="BH32" i="17" a="1"/>
  <c r="BH32" i="17" s="1"/>
  <c r="BH31" i="17" a="1"/>
  <c r="BH31" i="17" s="1"/>
  <c r="AS46" i="17"/>
  <c r="BH56" i="17" a="1"/>
  <c r="BH56" i="17" s="1"/>
  <c r="AS68" i="17"/>
  <c r="BJ78" i="17" a="1"/>
  <c r="BJ78" i="17" s="1"/>
  <c r="AB88" i="17"/>
  <c r="AB87" i="17"/>
  <c r="AY90" i="17"/>
  <c r="BJ110" i="17" a="1"/>
  <c r="BJ110" i="17" s="1"/>
  <c r="BJ109" i="17" a="1"/>
  <c r="BJ109" i="17" s="1"/>
  <c r="AB56" i="18"/>
  <c r="F90" i="18" a="1"/>
  <c r="F90" i="18" s="1"/>
  <c r="T89" i="18"/>
  <c r="I27" i="21" a="1"/>
  <c r="I27" i="21" s="1"/>
  <c r="G27" i="21" a="1"/>
  <c r="G27" i="21" s="1"/>
  <c r="F28" i="21" a="1"/>
  <c r="F28" i="21" s="1"/>
  <c r="F29" i="21" s="1" a="1"/>
  <c r="F29" i="21" s="1"/>
  <c r="F30" i="21" s="1" a="1"/>
  <c r="F30" i="21" s="1"/>
  <c r="F31" i="21" s="1" a="1"/>
  <c r="F31" i="21" s="1"/>
  <c r="AB27" i="21" a="1"/>
  <c r="AB27" i="21" s="1"/>
  <c r="BJ51" i="17" a="1"/>
  <c r="BJ51" i="17" s="1"/>
  <c r="BJ50" i="17" a="1"/>
  <c r="BJ50" i="17" s="1"/>
  <c r="BJ73" i="17" a="1"/>
  <c r="BJ73" i="17" s="1"/>
  <c r="BJ72" i="17" a="1"/>
  <c r="BJ72" i="17" s="1"/>
  <c r="BH88" i="17" a="1"/>
  <c r="BH88" i="17" s="1"/>
  <c r="BH87" i="17" a="1"/>
  <c r="BH87" i="17" s="1"/>
  <c r="AV84" i="15"/>
  <c r="AN88" i="15"/>
  <c r="AZ88" i="15"/>
  <c r="AB107" i="15"/>
  <c r="AM183" i="15"/>
  <c r="AY183" i="15"/>
  <c r="AE187" i="15"/>
  <c r="AQ187" i="15"/>
  <c r="AB192" i="15"/>
  <c r="AB277" i="15"/>
  <c r="AP282" i="15"/>
  <c r="BB282" i="15"/>
  <c r="AH286" i="15"/>
  <c r="AT286" i="15"/>
  <c r="AB362" i="15"/>
  <c r="AG381" i="15"/>
  <c r="AS381" i="15"/>
  <c r="AK385" i="15"/>
  <c r="AW385" i="15"/>
  <c r="AB418" i="15"/>
  <c r="AO2" i="17"/>
  <c r="AZ2" i="17"/>
  <c r="F52" i="17" a="1"/>
  <c r="F52" i="17" s="1"/>
  <c r="F50" i="17" a="1"/>
  <c r="F50" i="17" s="1"/>
  <c r="F49" i="17" a="1"/>
  <c r="F49" i="17" s="1"/>
  <c r="F72" i="17" a="1"/>
  <c r="F72" i="17" s="1"/>
  <c r="F71" i="17" a="1"/>
  <c r="F71" i="17" s="1"/>
  <c r="F74" i="17" a="1"/>
  <c r="F74" i="17" s="1"/>
  <c r="H72" i="17" a="1"/>
  <c r="H72" i="17" s="1"/>
  <c r="BI88" i="17" a="1"/>
  <c r="BI88" i="17" s="1"/>
  <c r="BI87" i="17" a="1"/>
  <c r="BI87" i="17" s="1"/>
  <c r="H95" i="17" a="1"/>
  <c r="H95" i="17" s="1"/>
  <c r="H94" i="17" a="1"/>
  <c r="H94" i="17" s="1"/>
  <c r="AP2" i="17"/>
  <c r="BA2" i="17"/>
  <c r="BJ32" i="17" a="1"/>
  <c r="BJ32" i="17" s="1"/>
  <c r="BJ31" i="17" a="1"/>
  <c r="BJ31" i="17" s="1"/>
  <c r="AJ46" i="17"/>
  <c r="AW46" i="17"/>
  <c r="AV46" i="17"/>
  <c r="H59" i="17" a="1"/>
  <c r="H59" i="17" s="1"/>
  <c r="H60" i="17" a="1"/>
  <c r="H60" i="17" s="1"/>
  <c r="AX68" i="17"/>
  <c r="F28" i="18" a="1"/>
  <c r="F28" i="18" s="1"/>
  <c r="AB27" i="18" a="1"/>
  <c r="AB27" i="18" s="1"/>
  <c r="T27" i="18"/>
  <c r="F54" i="18" a="1"/>
  <c r="F54" i="18" s="1"/>
  <c r="T53" i="18"/>
  <c r="H31" i="17" a="1"/>
  <c r="H31" i="17" s="1"/>
  <c r="H82" i="17" a="1"/>
  <c r="H82" i="17" s="1"/>
  <c r="H81" i="17" a="1"/>
  <c r="H81" i="17" s="1"/>
  <c r="BH95" i="17" a="1"/>
  <c r="BH95" i="17" s="1"/>
  <c r="BH94" i="17" a="1"/>
  <c r="BH94" i="17" s="1"/>
  <c r="AO2" i="20"/>
  <c r="BI51" i="17" a="1"/>
  <c r="BI51" i="17" s="1"/>
  <c r="AB93" i="18"/>
  <c r="AB102" i="18"/>
  <c r="AB111" i="18"/>
  <c r="AB120" i="18"/>
  <c r="BB2" i="19"/>
  <c r="T82" i="19" a="1"/>
  <c r="T82" i="19" s="1"/>
  <c r="T81" i="19" s="1"/>
  <c r="T80" i="19" a="1"/>
  <c r="T80" i="19" s="1"/>
  <c r="AJ8" i="21"/>
  <c r="F104" i="21" a="1"/>
  <c r="F104" i="21" s="1"/>
  <c r="F105" i="21" s="1" a="1"/>
  <c r="F105" i="21" s="1"/>
  <c r="F106" i="21" s="1" a="1"/>
  <c r="F106" i="21" s="1"/>
  <c r="F107" i="21" s="1" a="1"/>
  <c r="F107" i="21" s="1"/>
  <c r="F108" i="21" s="1" a="1"/>
  <c r="F108" i="21" s="1"/>
  <c r="F109" i="21" s="1" a="1"/>
  <c r="F109" i="21" s="1"/>
  <c r="F110" i="21" s="1" a="1"/>
  <c r="F110" i="21" s="1"/>
  <c r="F111" i="21" s="1" a="1"/>
  <c r="F111" i="21" s="1"/>
  <c r="F112" i="21" s="1" a="1"/>
  <c r="F112" i="21" s="1"/>
  <c r="F113" i="21" s="1" a="1"/>
  <c r="F113" i="21" s="1"/>
  <c r="AF14" i="22"/>
  <c r="F29" i="22" a="1"/>
  <c r="F29" i="22" s="1"/>
  <c r="BH2" i="23"/>
  <c r="AE2" i="20"/>
  <c r="AT2" i="22"/>
  <c r="AT8" i="22"/>
  <c r="BE2" i="22"/>
  <c r="T38" i="23" a="1"/>
  <c r="T38" i="23" s="1"/>
  <c r="T39" i="23" s="1" a="1"/>
  <c r="T39" i="23" s="1"/>
  <c r="T40" i="23" s="1" a="1"/>
  <c r="T40" i="23" s="1"/>
  <c r="T41" i="23" s="1" a="1"/>
  <c r="T41" i="23" s="1"/>
  <c r="T42" i="23" s="1" a="1"/>
  <c r="T42" i="23" s="1"/>
  <c r="T43" i="23" s="1" a="1"/>
  <c r="T43" i="23" s="1"/>
  <c r="T44" i="23" s="1" a="1"/>
  <c r="T44" i="23" s="1"/>
  <c r="T37" i="23" a="1"/>
  <c r="T37" i="23" s="1"/>
  <c r="AB31" i="17"/>
  <c r="H37" i="17" a="1"/>
  <c r="H37" i="17" s="1"/>
  <c r="AB38" i="18"/>
  <c r="AB50" i="18"/>
  <c r="AS2" i="19"/>
  <c r="AQ2" i="20"/>
  <c r="AJ2" i="22"/>
  <c r="AJ8" i="22"/>
  <c r="AU2" i="22"/>
  <c r="BF2" i="22"/>
  <c r="AG2" i="20"/>
  <c r="AB27" i="20" a="1"/>
  <c r="AB27" i="20" s="1"/>
  <c r="AV2" i="22"/>
  <c r="BG2" i="22"/>
  <c r="AB65" i="17"/>
  <c r="AI2" i="19"/>
  <c r="AT2" i="19"/>
  <c r="F49" i="20" a="1"/>
  <c r="F49" i="20" s="1"/>
  <c r="F50" i="20" s="1" a="1"/>
  <c r="F50" i="20" s="1"/>
  <c r="AK2" i="22"/>
  <c r="AW2" i="22"/>
  <c r="T57" i="23" a="1"/>
  <c r="T57" i="23" s="1"/>
  <c r="T58" i="23" a="1"/>
  <c r="T58" i="23" s="1"/>
  <c r="T59" i="23" s="1" a="1"/>
  <c r="T59" i="23" s="1"/>
  <c r="T60" i="23" s="1" a="1"/>
  <c r="T60" i="23" s="1"/>
  <c r="T61" i="23" s="1" a="1"/>
  <c r="T61" i="23" s="1"/>
  <c r="T62" i="23" s="1" a="1"/>
  <c r="T62" i="23" s="1"/>
  <c r="T63" i="23" s="1" a="1"/>
  <c r="T63" i="23" s="1"/>
  <c r="T64" i="23" s="1" a="1"/>
  <c r="T64" i="23" s="1"/>
  <c r="AB37" i="17"/>
  <c r="H43" i="17" a="1"/>
  <c r="H43" i="17" s="1"/>
  <c r="BI59" i="17" a="1"/>
  <c r="BI59" i="17" s="1"/>
  <c r="AB78" i="17"/>
  <c r="BI100" i="17" a="1"/>
  <c r="BI100" i="17" s="1"/>
  <c r="AB103" i="17"/>
  <c r="H109" i="17" a="1"/>
  <c r="H109" i="17" s="1"/>
  <c r="AU2" i="19"/>
  <c r="AI2" i="20"/>
  <c r="AT2" i="20"/>
  <c r="F28" i="20" a="1"/>
  <c r="F28" i="20" s="1"/>
  <c r="F29" i="20" s="1" a="1"/>
  <c r="F29" i="20" s="1"/>
  <c r="F30" i="20" s="1" a="1"/>
  <c r="F30" i="20" s="1"/>
  <c r="F31" i="20" s="1" a="1"/>
  <c r="F31" i="20" s="1"/>
  <c r="F32" i="20" s="1" a="1"/>
  <c r="F32" i="20" s="1"/>
  <c r="I67" i="23" a="1"/>
  <c r="I67" i="23" s="1"/>
  <c r="G67" i="23" a="1"/>
  <c r="G67" i="23" s="1"/>
  <c r="F68" i="23" a="1"/>
  <c r="F68" i="23" s="1"/>
  <c r="BI31" i="17" a="1"/>
  <c r="BI31" i="17" s="1"/>
  <c r="BH65" i="17" a="1"/>
  <c r="BH65" i="17" s="1"/>
  <c r="BI72" i="17" a="1"/>
  <c r="BI72" i="17" s="1"/>
  <c r="BJ87" i="17" a="1"/>
  <c r="BJ87" i="17" s="1"/>
  <c r="AY2" i="22"/>
  <c r="F56" i="21" a="1"/>
  <c r="F56" i="21" s="1"/>
  <c r="F57" i="21" s="1" a="1"/>
  <c r="F57" i="21" s="1"/>
  <c r="F58" i="21" s="1" a="1"/>
  <c r="F58" i="21" s="1"/>
  <c r="F59" i="21" s="1" a="1"/>
  <c r="F59" i="21" s="1"/>
  <c r="F60" i="21" s="1" a="1"/>
  <c r="F60" i="21" s="1"/>
  <c r="F61" i="21" s="1" a="1"/>
  <c r="F61" i="21" s="1"/>
  <c r="F62" i="21" s="1" a="1"/>
  <c r="F62" i="21" s="1"/>
  <c r="F63" i="21" s="1" a="1"/>
  <c r="F63" i="21" s="1"/>
  <c r="F64" i="21" s="1" a="1"/>
  <c r="F64" i="21" s="1"/>
  <c r="F65" i="21" s="1" a="1"/>
  <c r="F65" i="21" s="1"/>
  <c r="AN2" i="22"/>
  <c r="AZ2" i="22"/>
  <c r="F47" i="22" a="1"/>
  <c r="F47" i="22" s="1"/>
  <c r="AB43" i="17"/>
  <c r="AB109" i="17"/>
  <c r="AB32" i="18"/>
  <c r="AB44" i="18"/>
  <c r="AM2" i="19"/>
  <c r="T54" i="19" a="1"/>
  <c r="T54" i="19" s="1"/>
  <c r="T53" i="19" s="1"/>
  <c r="T52" i="19" a="1"/>
  <c r="T52" i="19" s="1"/>
  <c r="AO2" i="22"/>
  <c r="BA2" i="22"/>
  <c r="BL2" i="22"/>
  <c r="AB158" i="18"/>
  <c r="AY2" i="19"/>
  <c r="T68" i="19" a="1"/>
  <c r="T68" i="19" s="1"/>
  <c r="T67" i="19" s="1"/>
  <c r="AP2" i="22"/>
  <c r="BB2" i="22"/>
  <c r="BM2" i="22"/>
  <c r="AB27" i="22" a="1"/>
  <c r="AB27" i="22" s="1"/>
  <c r="AN2" i="20"/>
  <c r="I47" i="23" a="1"/>
  <c r="I47" i="23" s="1"/>
  <c r="G47" i="23" a="1"/>
  <c r="G47" i="23" s="1"/>
  <c r="F48" i="23" a="1"/>
  <c r="F48" i="23" s="1"/>
  <c r="T78" i="23" a="1"/>
  <c r="T78" i="23" s="1"/>
  <c r="T79" i="23" s="1" a="1"/>
  <c r="T79" i="23" s="1"/>
  <c r="T80" i="23" s="1" a="1"/>
  <c r="T80" i="23" s="1"/>
  <c r="T81" i="23" s="1" a="1"/>
  <c r="T81" i="23" s="1"/>
  <c r="T82" i="23" s="1" a="1"/>
  <c r="T82" i="23" s="1"/>
  <c r="T83" i="23" s="1" a="1"/>
  <c r="T83" i="23" s="1"/>
  <c r="T84" i="23" s="1" a="1"/>
  <c r="T84" i="23" s="1"/>
  <c r="T77" i="23" a="1"/>
  <c r="T77" i="23" s="1"/>
  <c r="AH47" i="21"/>
  <c r="AH95" i="21"/>
  <c r="T62" i="25" a="1"/>
  <c r="T62" i="25" s="1"/>
  <c r="T63" i="25" s="1" a="1"/>
  <c r="T63" i="25" s="1"/>
  <c r="T64" i="25" s="1" a="1"/>
  <c r="T64" i="25" s="1"/>
  <c r="T65" i="25" s="1" a="1"/>
  <c r="T65" i="25" s="1"/>
  <c r="T66" i="25" s="1" a="1"/>
  <c r="T66" i="25" s="1"/>
  <c r="T67" i="25" s="1" a="1"/>
  <c r="T67" i="25" s="1"/>
  <c r="T68" i="25" s="1" a="1"/>
  <c r="T68" i="25" s="1"/>
  <c r="T69" i="25" s="1" a="1"/>
  <c r="T69" i="25" s="1"/>
  <c r="T70" i="25" s="1" a="1"/>
  <c r="T70" i="25" s="1"/>
  <c r="T71" i="25" s="1" a="1"/>
  <c r="T71" i="25" s="1"/>
  <c r="T72" i="25" s="1" a="1"/>
  <c r="T72" i="25" s="1"/>
  <c r="T73" i="25" s="1" a="1"/>
  <c r="T73" i="25" s="1"/>
  <c r="T74" i="25" s="1" a="1"/>
  <c r="T74" i="25" s="1"/>
  <c r="T61" i="25" a="1"/>
  <c r="T61" i="25" s="1"/>
  <c r="I51" i="21" a="1"/>
  <c r="I51" i="21" s="1"/>
  <c r="AU8" i="22"/>
  <c r="F76" i="21" a="1"/>
  <c r="F76" i="21" s="1"/>
  <c r="F77" i="21" s="1" a="1"/>
  <c r="F77" i="21" s="1"/>
  <c r="F78" i="21" s="1" a="1"/>
  <c r="F78" i="21" s="1"/>
  <c r="F79" i="21" s="1" a="1"/>
  <c r="F79" i="21" s="1"/>
  <c r="AV8" i="22"/>
  <c r="I54" i="22" a="1"/>
  <c r="I54" i="22" s="1"/>
  <c r="G54" i="22" a="1"/>
  <c r="G54" i="22" s="1"/>
  <c r="AK8" i="22"/>
  <c r="BB2" i="23"/>
  <c r="AL95" i="21"/>
  <c r="G27" i="22" a="1"/>
  <c r="G27" i="22" s="1"/>
  <c r="BC2" i="23"/>
  <c r="BC8" i="23"/>
  <c r="T98" i="23" a="1"/>
  <c r="T98" i="23" s="1"/>
  <c r="T99" i="23" s="1" a="1"/>
  <c r="T99" i="23" s="1"/>
  <c r="T100" i="23" s="1" a="1"/>
  <c r="T100" i="23" s="1"/>
  <c r="T101" i="23" s="1" a="1"/>
  <c r="T101" i="23" s="1"/>
  <c r="T102" i="23" s="1" a="1"/>
  <c r="T102" i="23" s="1"/>
  <c r="T103" i="23" s="1" a="1"/>
  <c r="T103" i="23" s="1"/>
  <c r="T104" i="23" s="1" a="1"/>
  <c r="T104" i="23" s="1"/>
  <c r="T97" i="23" a="1"/>
  <c r="T97" i="23" s="1"/>
  <c r="G45" i="22" a="1"/>
  <c r="G45" i="22" s="1"/>
  <c r="AN8" i="22"/>
  <c r="AZ8" i="22"/>
  <c r="I27" i="22" a="1"/>
  <c r="I27" i="22" s="1"/>
  <c r="AO8" i="22"/>
  <c r="BA8" i="22"/>
  <c r="G36" i="22" a="1"/>
  <c r="G36" i="22" s="1"/>
  <c r="F56" i="22" a="1"/>
  <c r="F56" i="22" s="1"/>
  <c r="AT8" i="23"/>
  <c r="AT2" i="23"/>
  <c r="AP8" i="22"/>
  <c r="BB8" i="22"/>
  <c r="I45" i="22" a="1"/>
  <c r="I45" i="22" s="1"/>
  <c r="AJ8" i="23"/>
  <c r="BL2" i="24"/>
  <c r="BG2" i="23"/>
  <c r="F28" i="23" a="1"/>
  <c r="F28" i="23" s="1"/>
  <c r="AB27" i="23" a="1"/>
  <c r="AB27" i="23" s="1"/>
  <c r="I27" i="23" a="1"/>
  <c r="I27" i="23" s="1"/>
  <c r="G27" i="23" a="1"/>
  <c r="G27" i="23" s="1"/>
  <c r="BA2" i="24"/>
  <c r="BM2" i="24"/>
  <c r="T202" i="25" a="1"/>
  <c r="T202" i="25" s="1"/>
  <c r="T203" i="25" a="1"/>
  <c r="T203" i="25" s="1"/>
  <c r="T204" i="25" s="1" a="1"/>
  <c r="T204" i="25" s="1"/>
  <c r="T205" i="25" s="1" a="1"/>
  <c r="T205" i="25" s="1"/>
  <c r="T206" i="25" s="1" a="1"/>
  <c r="T206" i="25" s="1"/>
  <c r="T207" i="25" s="1" a="1"/>
  <c r="T207" i="25" s="1"/>
  <c r="T208" i="25" s="1" a="1"/>
  <c r="T208" i="25" s="1"/>
  <c r="T209" i="25" s="1" a="1"/>
  <c r="T209" i="25" s="1"/>
  <c r="T210" i="25" s="1" a="1"/>
  <c r="T210" i="25" s="1"/>
  <c r="T211" i="25" s="1" a="1"/>
  <c r="T211" i="25" s="1"/>
  <c r="T212" i="25" s="1" a="1"/>
  <c r="T212" i="25" s="1"/>
  <c r="T213" i="25" s="1" a="1"/>
  <c r="T213" i="25" s="1"/>
  <c r="T214" i="25" s="1" a="1"/>
  <c r="T214" i="25" s="1"/>
  <c r="T215" i="25" s="1" a="1"/>
  <c r="T215" i="25" s="1"/>
  <c r="BB2" i="24"/>
  <c r="BB8" i="24"/>
  <c r="L37" i="24" a="1"/>
  <c r="L37" i="24" s="1"/>
  <c r="F38" i="24" a="1"/>
  <c r="F38" i="24" s="1"/>
  <c r="K37" i="24" a="1"/>
  <c r="K37" i="24" s="1"/>
  <c r="I37" i="24" a="1"/>
  <c r="I37" i="24" s="1"/>
  <c r="G37" i="24" a="1"/>
  <c r="G37" i="24" s="1"/>
  <c r="T42" i="24" s="1"/>
  <c r="T46" i="24" s="1" a="1"/>
  <c r="T46" i="24" s="1"/>
  <c r="M37" i="24" a="1"/>
  <c r="M37" i="24" s="1"/>
  <c r="J37" i="24" a="1"/>
  <c r="J37" i="24" s="1"/>
  <c r="AJ2" i="23"/>
  <c r="AV2" i="23"/>
  <c r="AQ2" i="25"/>
  <c r="F33" i="25" a="1"/>
  <c r="F33" i="25" s="1"/>
  <c r="F34" i="25" s="1" a="1"/>
  <c r="F34" i="25" s="1"/>
  <c r="BE2" i="24"/>
  <c r="L27" i="24" a="1"/>
  <c r="L27" i="24" s="1"/>
  <c r="K27" i="24" a="1"/>
  <c r="K27" i="24" s="1"/>
  <c r="F28" i="24" a="1"/>
  <c r="F28" i="24" s="1"/>
  <c r="J27" i="24" a="1"/>
  <c r="J27" i="24" s="1"/>
  <c r="I27" i="24" a="1"/>
  <c r="I27" i="24" s="1"/>
  <c r="AB27" i="24" a="1"/>
  <c r="AB27" i="24" s="1"/>
  <c r="G27" i="24" a="1"/>
  <c r="G27" i="24" s="1"/>
  <c r="T32" i="24" s="1"/>
  <c r="T36" i="24" s="1" a="1"/>
  <c r="T36" i="24" s="1"/>
  <c r="AT8" i="24"/>
  <c r="AT2" i="24"/>
  <c r="BF2" i="24"/>
  <c r="T156" i="25" a="1"/>
  <c r="T156" i="25" s="1"/>
  <c r="T157" i="25" s="1" a="1"/>
  <c r="T157" i="25" s="1"/>
  <c r="T158" i="25" s="1" a="1"/>
  <c r="T158" i="25" s="1"/>
  <c r="T159" i="25" s="1" a="1"/>
  <c r="T159" i="25" s="1"/>
  <c r="T160" i="25" s="1" a="1"/>
  <c r="T160" i="25" s="1"/>
  <c r="T161" i="25" s="1" a="1"/>
  <c r="T161" i="25" s="1"/>
  <c r="T162" i="25" s="1" a="1"/>
  <c r="T162" i="25" s="1"/>
  <c r="T163" i="25" s="1" a="1"/>
  <c r="T163" i="25" s="1"/>
  <c r="T164" i="25" s="1" a="1"/>
  <c r="T164" i="25" s="1"/>
  <c r="T165" i="25" s="1" a="1"/>
  <c r="T165" i="25" s="1"/>
  <c r="T166" i="25" s="1" a="1"/>
  <c r="T166" i="25" s="1"/>
  <c r="T167" i="25" s="1" a="1"/>
  <c r="T167" i="25" s="1"/>
  <c r="T168" i="25" s="1" a="1"/>
  <c r="T168" i="25" s="1"/>
  <c r="T155" i="25" a="1"/>
  <c r="T155" i="25" s="1"/>
  <c r="AL45" i="26"/>
  <c r="AY2" i="23"/>
  <c r="BG2" i="24"/>
  <c r="M27" i="24" a="1"/>
  <c r="M27" i="24" s="1"/>
  <c r="F82" i="25" a="1"/>
  <c r="F82" i="25" s="1"/>
  <c r="F83" i="25" s="1" a="1"/>
  <c r="F83" i="25" s="1"/>
  <c r="F84" i="25" s="1" a="1"/>
  <c r="F84" i="25" s="1"/>
  <c r="F85" i="25" s="1" a="1"/>
  <c r="F85" i="25" s="1"/>
  <c r="F86" i="25" s="1" a="1"/>
  <c r="F86" i="25" s="1"/>
  <c r="AJ8" i="24"/>
  <c r="AJ2" i="24"/>
  <c r="AW8" i="24"/>
  <c r="AL8" i="24"/>
  <c r="AX8" i="24"/>
  <c r="AQ2" i="24"/>
  <c r="G47" i="24" a="1"/>
  <c r="G47" i="24" s="1"/>
  <c r="T52" i="24" s="1"/>
  <c r="T56" i="24" s="1" a="1"/>
  <c r="T56" i="24" s="1"/>
  <c r="AI2" i="25"/>
  <c r="AJ2" i="25"/>
  <c r="AV2" i="24"/>
  <c r="AK2" i="25"/>
  <c r="F88" i="23" a="1"/>
  <c r="F88" i="23" s="1"/>
  <c r="AF9" i="25" a="1"/>
  <c r="AF9" i="25" s="1"/>
  <c r="AF6" i="25" a="1"/>
  <c r="AF6" i="25" s="1"/>
  <c r="AF8" i="25" s="1"/>
  <c r="BM2" i="27"/>
  <c r="AN2" i="25"/>
  <c r="AY2" i="24"/>
  <c r="I57" i="24" a="1"/>
  <c r="I57" i="24" s="1"/>
  <c r="G57" i="24" a="1"/>
  <c r="G57" i="24" s="1"/>
  <c r="T62" i="24" s="1"/>
  <c r="T66" i="24" s="1" a="1"/>
  <c r="T66" i="24" s="1"/>
  <c r="M57" i="24" a="1"/>
  <c r="M57" i="24" s="1"/>
  <c r="L57" i="24" a="1"/>
  <c r="L57" i="24" s="1"/>
  <c r="F58" i="24" a="1"/>
  <c r="F58" i="24" s="1"/>
  <c r="K57" i="24" a="1"/>
  <c r="K57" i="24" s="1"/>
  <c r="AO2" i="25"/>
  <c r="G87" i="23" a="1"/>
  <c r="G87" i="23" s="1"/>
  <c r="J57" i="24" a="1"/>
  <c r="J57" i="24" s="1"/>
  <c r="AR9" i="25" a="1"/>
  <c r="AR9" i="25" s="1"/>
  <c r="AR6" i="25" a="1"/>
  <c r="AR6" i="25" s="1"/>
  <c r="AR2" i="25" s="1"/>
  <c r="AH6" i="25" a="1"/>
  <c r="AH6" i="25" s="1"/>
  <c r="AH2" i="25" s="1"/>
  <c r="AH9" i="25" a="1"/>
  <c r="AH9" i="25" s="1"/>
  <c r="F127" i="25" a="1"/>
  <c r="F127" i="25" s="1"/>
  <c r="F128" i="25" s="1" a="1"/>
  <c r="F128" i="25" s="1"/>
  <c r="F29" i="26" a="1"/>
  <c r="F29" i="26" s="1"/>
  <c r="F30" i="26" s="1" a="1"/>
  <c r="F30" i="26" s="1"/>
  <c r="F31" i="26" s="1" a="1"/>
  <c r="F31" i="26" s="1"/>
  <c r="F32" i="26" s="1" a="1"/>
  <c r="F32" i="26" s="1"/>
  <c r="F33" i="26" s="1" a="1"/>
  <c r="F33" i="26" s="1"/>
  <c r="F34" i="26" s="1" a="1"/>
  <c r="F34" i="26" s="1"/>
  <c r="F35" i="26" s="1" a="1"/>
  <c r="F35" i="26" s="1"/>
  <c r="F36" i="26" s="1" a="1"/>
  <c r="F36" i="26" s="1"/>
  <c r="F37" i="26" s="1" a="1"/>
  <c r="F37" i="26" s="1"/>
  <c r="F38" i="26" s="1" a="1"/>
  <c r="F38" i="26" s="1"/>
  <c r="F39" i="26" s="1" a="1"/>
  <c r="F39" i="26" s="1"/>
  <c r="F40" i="26" s="1" a="1"/>
  <c r="F40" i="26" s="1"/>
  <c r="F41" i="26" s="1" a="1"/>
  <c r="F41" i="26" s="1"/>
  <c r="F42" i="26" s="1" a="1"/>
  <c r="F42" i="26" s="1"/>
  <c r="F43" i="26" s="1" a="1"/>
  <c r="F43" i="26" s="1"/>
  <c r="F44" i="26" s="1" a="1"/>
  <c r="F44" i="26" s="1"/>
  <c r="F45" i="26" s="1" a="1"/>
  <c r="F45" i="26" s="1"/>
  <c r="F46" i="26" s="1" a="1"/>
  <c r="F46" i="26" s="1"/>
  <c r="F47" i="26" s="1" a="1"/>
  <c r="F47" i="26" s="1"/>
  <c r="F48" i="26" s="1" a="1"/>
  <c r="F48" i="26" s="1"/>
  <c r="F49" i="26" s="1" a="1"/>
  <c r="F49" i="26" s="1"/>
  <c r="F50" i="26" s="1" a="1"/>
  <c r="F50" i="26" s="1"/>
  <c r="AB28" i="26" a="1"/>
  <c r="AB28" i="26" s="1"/>
  <c r="K27" i="27" a="1"/>
  <c r="K27" i="27" s="1"/>
  <c r="I27" i="27" a="1"/>
  <c r="I27" i="27" s="1"/>
  <c r="G27" i="27" a="1"/>
  <c r="G27" i="27" s="1"/>
  <c r="F28" i="27" a="1"/>
  <c r="F28" i="27" s="1"/>
  <c r="AB27" i="27" a="1"/>
  <c r="AB27" i="27" s="1"/>
  <c r="AL6" i="25" a="1"/>
  <c r="AL6" i="25" s="1"/>
  <c r="AL2" i="25" s="1"/>
  <c r="AL33" i="26"/>
  <c r="AL39" i="26"/>
  <c r="AL49" i="26"/>
  <c r="AG8" i="27"/>
  <c r="AS8" i="27"/>
  <c r="BD14" i="27" a="1"/>
  <c r="BD14" i="27" s="1"/>
  <c r="BD2" i="27"/>
  <c r="K47" i="24" a="1"/>
  <c r="K47" i="24" s="1"/>
  <c r="F48" i="24" a="1"/>
  <c r="F48" i="24" s="1"/>
  <c r="AL44" i="26"/>
  <c r="AI43" i="26"/>
  <c r="F174" i="25" a="1"/>
  <c r="F174" i="25" s="1"/>
  <c r="F175" i="25" s="1" a="1"/>
  <c r="F175" i="25" s="1"/>
  <c r="AJ43" i="26"/>
  <c r="AJ2" i="27"/>
  <c r="AJ14" i="27" a="1"/>
  <c r="AJ14" i="27" s="1"/>
  <c r="AU2" i="27"/>
  <c r="BG2" i="27"/>
  <c r="BG14" i="27" a="1"/>
  <c r="BG14" i="27" s="1"/>
  <c r="T93" i="28" a="1"/>
  <c r="T93" i="28" s="1"/>
  <c r="T75" i="28" a="1"/>
  <c r="T75" i="28" s="1"/>
  <c r="T76" i="28" s="1" a="1"/>
  <c r="T76" i="28" s="1"/>
  <c r="T77" i="28" s="1" a="1"/>
  <c r="T77" i="28" s="1"/>
  <c r="T78" i="28" s="1" a="1"/>
  <c r="T78" i="28" s="1"/>
  <c r="T79" i="28" s="1" a="1"/>
  <c r="T79" i="28" s="1"/>
  <c r="T80" i="28" s="1" a="1"/>
  <c r="T80" i="28" s="1"/>
  <c r="T81" i="28" s="1" a="1"/>
  <c r="T81" i="28" s="1"/>
  <c r="AK14" i="27" a="1"/>
  <c r="AK14" i="27" s="1"/>
  <c r="AK8" i="27"/>
  <c r="AV2" i="27"/>
  <c r="AV14" i="27" a="1"/>
  <c r="AV14" i="27" s="1"/>
  <c r="M47" i="24" a="1"/>
  <c r="M47" i="24" s="1"/>
  <c r="AK43" i="26"/>
  <c r="AL32" i="26"/>
  <c r="AL34" i="26"/>
  <c r="AL38" i="26"/>
  <c r="AL40" i="26"/>
  <c r="AM14" i="27" a="1"/>
  <c r="AM14" i="27" s="1"/>
  <c r="AM8" i="27"/>
  <c r="AX14" i="27" a="1"/>
  <c r="AX14" i="27" s="1"/>
  <c r="AX8" i="27"/>
  <c r="AX2" i="27"/>
  <c r="AK29" i="26"/>
  <c r="AL29" i="26" s="1"/>
  <c r="AK35" i="26"/>
  <c r="AL35" i="26" s="1"/>
  <c r="BJ2" i="27"/>
  <c r="AI8" i="27"/>
  <c r="AU8" i="27"/>
  <c r="AO14" i="27" a="1"/>
  <c r="AO14" i="27" s="1"/>
  <c r="AU14" i="27" a="1"/>
  <c r="AU14" i="27" s="1"/>
  <c r="BA14" i="27" a="1"/>
  <c r="BA14" i="27" s="1"/>
  <c r="BM14" i="27" a="1"/>
  <c r="BM14" i="27" s="1"/>
  <c r="AI50" i="26"/>
  <c r="AL50" i="26" s="1"/>
  <c r="AZ2" i="27"/>
  <c r="BL2" i="27"/>
  <c r="AW8" i="27"/>
  <c r="AP14" i="27" a="1"/>
  <c r="AP14" i="27" s="1"/>
  <c r="BB14" i="27" a="1"/>
  <c r="BB14" i="27" s="1"/>
  <c r="AL8" i="27"/>
  <c r="BB2" i="27"/>
  <c r="AE14" i="27" a="1"/>
  <c r="AE14" i="27" s="1"/>
  <c r="AQ14" i="27" a="1"/>
  <c r="AQ14" i="27" s="1"/>
  <c r="BC14" i="27" a="1"/>
  <c r="BC14" i="27" s="1"/>
  <c r="AF14" i="27" a="1"/>
  <c r="AF14" i="27" s="1"/>
  <c r="AR14" i="27" a="1"/>
  <c r="AR14" i="27" s="1"/>
  <c r="F138" i="27" a="1"/>
  <c r="F138" i="27" s="1"/>
  <c r="N137" i="27" a="1"/>
  <c r="N137" i="27" s="1"/>
  <c r="AG14" i="27" a="1"/>
  <c r="AG14" i="27" s="1"/>
  <c r="AS14" i="27" a="1"/>
  <c r="AS14" i="27" s="1"/>
  <c r="I82" i="27" a="1"/>
  <c r="I82" i="27" s="1"/>
  <c r="G82" i="27" a="1"/>
  <c r="G82" i="27" s="1"/>
  <c r="F83" i="27" a="1"/>
  <c r="F83" i="27" s="1"/>
  <c r="T142" i="28" a="1"/>
  <c r="T142" i="28" s="1"/>
  <c r="T143" i="28" s="1" a="1"/>
  <c r="T143" i="28" s="1"/>
  <c r="T144" i="28" s="1" a="1"/>
  <c r="T144" i="28" s="1"/>
  <c r="T145" i="28" s="1" a="1"/>
  <c r="T145" i="28" s="1"/>
  <c r="T146" i="28" s="1" a="1"/>
  <c r="T146" i="28" s="1"/>
  <c r="T147" i="28" s="1" a="1"/>
  <c r="T147" i="28" s="1"/>
  <c r="T148" i="28" s="1" a="1"/>
  <c r="T148" i="28" s="1"/>
  <c r="T160" i="28" a="1"/>
  <c r="T160" i="28" s="1"/>
  <c r="AK13" i="28" a="1"/>
  <c r="AK13" i="28" s="1"/>
  <c r="AK2" i="28"/>
  <c r="AK8" i="28"/>
  <c r="AH152" i="27"/>
  <c r="AB27" i="28" a="1"/>
  <c r="AB27" i="28" s="1"/>
  <c r="K27" i="28" a="1"/>
  <c r="K27" i="28" s="1"/>
  <c r="I27" i="28" a="1"/>
  <c r="I27" i="28" s="1"/>
  <c r="G27" i="28" a="1"/>
  <c r="G27" i="28" s="1"/>
  <c r="M28" i="28" a="1"/>
  <c r="M28" i="28" s="1"/>
  <c r="F28" i="28" a="1"/>
  <c r="F28" i="28" s="1"/>
  <c r="F29" i="28" s="1" a="1"/>
  <c r="F29" i="28" s="1"/>
  <c r="F30" i="28" s="1" a="1"/>
  <c r="F30" i="28" s="1"/>
  <c r="G136" i="27" a="1"/>
  <c r="G136" i="27" s="1"/>
  <c r="T227" i="28" a="1"/>
  <c r="T227" i="28" s="1"/>
  <c r="T209" i="28" a="1"/>
  <c r="T209" i="28" s="1"/>
  <c r="T210" i="28" s="1" a="1"/>
  <c r="T210" i="28" s="1"/>
  <c r="T211" i="28" s="1" a="1"/>
  <c r="T211" i="28" s="1"/>
  <c r="T212" i="28" s="1" a="1"/>
  <c r="T212" i="28" s="1"/>
  <c r="T213" i="28" s="1" a="1"/>
  <c r="T213" i="28" s="1"/>
  <c r="T214" i="28" s="1" a="1"/>
  <c r="T214" i="28" s="1"/>
  <c r="T215" i="28" s="1" a="1"/>
  <c r="T215" i="28" s="1"/>
  <c r="I136" i="27" a="1"/>
  <c r="I136" i="27" s="1"/>
  <c r="G190" i="27" a="1"/>
  <c r="G190" i="27" s="1"/>
  <c r="AH8" i="28"/>
  <c r="K190" i="27" a="1"/>
  <c r="K190" i="27" s="1"/>
  <c r="AI8" i="28"/>
  <c r="AJ8" i="28"/>
  <c r="AJ13" i="28" a="1"/>
  <c r="AJ13" i="28" s="1"/>
  <c r="AJ2" i="28"/>
  <c r="F232" i="28" a="1"/>
  <c r="F232" i="28" s="1"/>
  <c r="F233" i="28" s="1" a="1"/>
  <c r="F233" i="28" s="1"/>
  <c r="AE79" i="31"/>
  <c r="AE77" i="31"/>
  <c r="AE78" i="31" s="1"/>
  <c r="AQ79" i="31"/>
  <c r="AQ77" i="31"/>
  <c r="AQ78" i="31" s="1"/>
  <c r="T276" i="28" a="1"/>
  <c r="T276" i="28" s="1"/>
  <c r="T277" i="28" s="1" a="1"/>
  <c r="T277" i="28" s="1"/>
  <c r="T278" i="28" s="1" a="1"/>
  <c r="T278" i="28" s="1"/>
  <c r="T279" i="28" s="1" a="1"/>
  <c r="T279" i="28" s="1"/>
  <c r="T280" i="28" s="1" a="1"/>
  <c r="T280" i="28" s="1"/>
  <c r="T281" i="28" s="1" a="1"/>
  <c r="T281" i="28" s="1"/>
  <c r="T282" i="28" s="1" a="1"/>
  <c r="T282" i="28" s="1"/>
  <c r="T294" i="28" a="1"/>
  <c r="T294" i="28" s="1"/>
  <c r="F191" i="27" a="1"/>
  <c r="F191" i="27" s="1"/>
  <c r="AG13" i="28" a="1"/>
  <c r="AG13" i="28" s="1"/>
  <c r="AH13" i="28" a="1"/>
  <c r="AH13" i="28" s="1"/>
  <c r="K94" i="28" a="1"/>
  <c r="K94" i="28" s="1"/>
  <c r="I94" i="28" a="1"/>
  <c r="I94" i="28" s="1"/>
  <c r="M95" i="28" a="1"/>
  <c r="M95" i="28" s="1"/>
  <c r="G94" i="28" a="1"/>
  <c r="G94" i="28" s="1"/>
  <c r="F95" i="28" a="1"/>
  <c r="F95" i="28" s="1"/>
  <c r="F96" i="28" s="1" a="1"/>
  <c r="F96" i="28" s="1"/>
  <c r="F97" i="28" s="1" a="1"/>
  <c r="F97" i="28" s="1"/>
  <c r="AF55" i="28"/>
  <c r="AH55" i="28" s="1"/>
  <c r="AI104" i="31"/>
  <c r="AI105" i="31" s="1"/>
  <c r="AI106" i="31"/>
  <c r="AI13" i="28" a="1"/>
  <c r="AI13" i="28" s="1"/>
  <c r="AI55" i="28"/>
  <c r="AL55" i="28" s="1"/>
  <c r="AF52" i="31"/>
  <c r="AF50" i="31"/>
  <c r="AF51" i="31" s="1"/>
  <c r="AR52" i="31"/>
  <c r="AR50" i="31"/>
  <c r="AR51" i="31" s="1"/>
  <c r="AL126" i="28"/>
  <c r="AI122" i="28"/>
  <c r="AL122" i="28" s="1"/>
  <c r="K161" i="28" a="1"/>
  <c r="K161" i="28" s="1"/>
  <c r="AU106" i="31"/>
  <c r="AU104" i="31"/>
  <c r="AU105" i="31" s="1"/>
  <c r="K69" i="29" a="1"/>
  <c r="K69" i="29" s="1"/>
  <c r="I69" i="29" a="1"/>
  <c r="I69" i="29" s="1"/>
  <c r="F70" i="29" a="1"/>
  <c r="F70" i="29" s="1"/>
  <c r="F71" i="29" s="1" a="1"/>
  <c r="F71" i="29" s="1"/>
  <c r="F72" i="29" s="1" a="1"/>
  <c r="F72" i="29" s="1"/>
  <c r="F73" i="29" s="1" a="1"/>
  <c r="F73" i="29" s="1"/>
  <c r="F74" i="29" s="1" a="1"/>
  <c r="F74" i="29" s="1"/>
  <c r="F75" i="29" s="1" a="1"/>
  <c r="F75" i="29" s="1"/>
  <c r="F76" i="29" s="1" a="1"/>
  <c r="F76" i="29" s="1"/>
  <c r="F77" i="29" s="1" a="1"/>
  <c r="F77" i="29" s="1"/>
  <c r="F78" i="29" s="1" a="1"/>
  <c r="F78" i="29" s="1"/>
  <c r="F79" i="29" s="1" a="1"/>
  <c r="F79" i="29" s="1"/>
  <c r="F80" i="29" s="1" a="1"/>
  <c r="F80" i="29" s="1"/>
  <c r="F81" i="29" s="1" a="1"/>
  <c r="F81" i="29" s="1"/>
  <c r="F82" i="29" s="1" a="1"/>
  <c r="F82" i="29" s="1"/>
  <c r="AQ6" i="31"/>
  <c r="AP8" i="31"/>
  <c r="AP2" i="31"/>
  <c r="AK77" i="31"/>
  <c r="AK78" i="31" s="1"/>
  <c r="AK79" i="31"/>
  <c r="AR79" i="31"/>
  <c r="AR77" i="31"/>
  <c r="AR78" i="31" s="1"/>
  <c r="K55" i="29" a="1"/>
  <c r="K55" i="29" s="1"/>
  <c r="I55" i="29" a="1"/>
  <c r="I55" i="29" s="1"/>
  <c r="G55" i="29" a="1"/>
  <c r="G55" i="29" s="1"/>
  <c r="F56" i="29" a="1"/>
  <c r="F56" i="29" s="1"/>
  <c r="F57" i="29" s="1" a="1"/>
  <c r="F57" i="29" s="1"/>
  <c r="F58" i="29" s="1" a="1"/>
  <c r="F58" i="29" s="1"/>
  <c r="F59" i="29" s="1" a="1"/>
  <c r="F59" i="29" s="1"/>
  <c r="F60" i="29" s="1" a="1"/>
  <c r="F60" i="29" s="1"/>
  <c r="F61" i="29" s="1" a="1"/>
  <c r="F61" i="29" s="1"/>
  <c r="F62" i="29" s="1" a="1"/>
  <c r="F62" i="29" s="1"/>
  <c r="F63" i="29" s="1" a="1"/>
  <c r="F63" i="29" s="1"/>
  <c r="F64" i="29" s="1" a="1"/>
  <c r="F64" i="29" s="1"/>
  <c r="F65" i="29" s="1" a="1"/>
  <c r="F65" i="29" s="1"/>
  <c r="F66" i="29" s="1" a="1"/>
  <c r="F66" i="29" s="1"/>
  <c r="F67" i="29" s="1" a="1"/>
  <c r="F67" i="29" s="1"/>
  <c r="F68" i="29" s="1" a="1"/>
  <c r="F68" i="29" s="1"/>
  <c r="G69" i="29" a="1"/>
  <c r="G69" i="29" s="1"/>
  <c r="AS52" i="31"/>
  <c r="AS50" i="31"/>
  <c r="AS51" i="31" s="1"/>
  <c r="AW77" i="31"/>
  <c r="AW78" i="31" s="1"/>
  <c r="AW79" i="31"/>
  <c r="AO77" i="31"/>
  <c r="AO78" i="31" s="1"/>
  <c r="AO79" i="31"/>
  <c r="I99" i="30" a="1"/>
  <c r="I99" i="30" s="1"/>
  <c r="F100" i="30" a="1"/>
  <c r="F100" i="30" s="1"/>
  <c r="K99" i="30" a="1"/>
  <c r="K99" i="30" s="1"/>
  <c r="AQ106" i="31"/>
  <c r="AQ104" i="31"/>
  <c r="AQ105" i="31" s="1"/>
  <c r="AQ133" i="31"/>
  <c r="AQ131" i="31"/>
  <c r="AQ132" i="31" s="1"/>
  <c r="I41" i="29" a="1"/>
  <c r="I41" i="29" s="1"/>
  <c r="G41" i="29" a="1"/>
  <c r="G41" i="29" s="1"/>
  <c r="F42" i="29" a="1"/>
  <c r="F42" i="29" s="1"/>
  <c r="F43" i="29" s="1" a="1"/>
  <c r="F43" i="29" s="1"/>
  <c r="F44" i="29" s="1" a="1"/>
  <c r="F44" i="29" s="1"/>
  <c r="F45" i="29" s="1" a="1"/>
  <c r="F45" i="29" s="1"/>
  <c r="F46" i="29" s="1" a="1"/>
  <c r="F46" i="29" s="1"/>
  <c r="F47" i="29" s="1" a="1"/>
  <c r="F47" i="29" s="1"/>
  <c r="F48" i="29" s="1" a="1"/>
  <c r="F48" i="29" s="1"/>
  <c r="F49" i="29" s="1" a="1"/>
  <c r="F49" i="29" s="1"/>
  <c r="F50" i="29" s="1" a="1"/>
  <c r="F50" i="29" s="1"/>
  <c r="F51" i="29" s="1" a="1"/>
  <c r="F51" i="29" s="1"/>
  <c r="F52" i="29" s="1" a="1"/>
  <c r="F52" i="29" s="1"/>
  <c r="F53" i="29" s="1" a="1"/>
  <c r="F53" i="29" s="1"/>
  <c r="F54" i="29" s="1" a="1"/>
  <c r="F54" i="29" s="1"/>
  <c r="K228" i="28" a="1"/>
  <c r="K228" i="28" s="1"/>
  <c r="I228" i="28" a="1"/>
  <c r="I228" i="28" s="1"/>
  <c r="M229" i="28" a="1"/>
  <c r="M229" i="28" s="1"/>
  <c r="G228" i="28" a="1"/>
  <c r="G228" i="28" s="1"/>
  <c r="K41" i="29" a="1"/>
  <c r="K41" i="29" s="1"/>
  <c r="T99" i="30"/>
  <c r="AW104" i="31"/>
  <c r="AW105" i="31" s="1"/>
  <c r="AW106" i="31"/>
  <c r="AH193" i="28"/>
  <c r="F28" i="29" a="1"/>
  <c r="F28" i="29" s="1"/>
  <c r="F29" i="29" s="1" a="1"/>
  <c r="F29" i="29" s="1"/>
  <c r="F30" i="29" s="1" a="1"/>
  <c r="F30" i="29" s="1"/>
  <c r="F31" i="29" s="1" a="1"/>
  <c r="F31" i="29" s="1"/>
  <c r="F32" i="29" s="1" a="1"/>
  <c r="F32" i="29" s="1"/>
  <c r="F33" i="29" s="1" a="1"/>
  <c r="F33" i="29" s="1"/>
  <c r="F34" i="29" s="1" a="1"/>
  <c r="F34" i="29" s="1"/>
  <c r="F35" i="29" s="1" a="1"/>
  <c r="F35" i="29" s="1"/>
  <c r="F36" i="29" s="1" a="1"/>
  <c r="F36" i="29" s="1"/>
  <c r="F37" i="29" s="1" a="1"/>
  <c r="F37" i="29" s="1"/>
  <c r="F38" i="29" s="1" a="1"/>
  <c r="F38" i="29" s="1"/>
  <c r="F39" i="29" s="1" a="1"/>
  <c r="F39" i="29" s="1"/>
  <c r="F40" i="29" s="1" a="1"/>
  <c r="F40" i="29" s="1"/>
  <c r="AB27" i="29" a="1"/>
  <c r="AB27" i="29" s="1"/>
  <c r="K27" i="29" a="1"/>
  <c r="K27" i="29" s="1"/>
  <c r="G27" i="29" a="1"/>
  <c r="G27" i="29" s="1"/>
  <c r="F52" i="30" a="1"/>
  <c r="F52" i="30" s="1"/>
  <c r="T51" i="30"/>
  <c r="K51" i="30" a="1"/>
  <c r="K51" i="30" s="1"/>
  <c r="I51" i="30" a="1"/>
  <c r="I51" i="30" s="1"/>
  <c r="AN50" i="31"/>
  <c r="AN51" i="31" s="1"/>
  <c r="AN52" i="31"/>
  <c r="AX50" i="31"/>
  <c r="AX51" i="31" s="1"/>
  <c r="AX52" i="31"/>
  <c r="AV50" i="31"/>
  <c r="AV51" i="31" s="1"/>
  <c r="AV52" i="31"/>
  <c r="AI2" i="32"/>
  <c r="AH196" i="28"/>
  <c r="AB27" i="30" a="1"/>
  <c r="AB27" i="30" s="1"/>
  <c r="T27" i="30"/>
  <c r="K27" i="30" a="1"/>
  <c r="K27" i="30" s="1"/>
  <c r="I27" i="30" a="1"/>
  <c r="I27" i="30" s="1"/>
  <c r="G27" i="30" a="1"/>
  <c r="G27" i="30" s="1"/>
  <c r="F28" i="30" a="1"/>
  <c r="F28" i="30" s="1"/>
  <c r="AJ52" i="31"/>
  <c r="AU79" i="31"/>
  <c r="AU77" i="31"/>
  <c r="AU78" i="31" s="1"/>
  <c r="AN77" i="31"/>
  <c r="AN78" i="31" s="1"/>
  <c r="AN79" i="31"/>
  <c r="AM77" i="31"/>
  <c r="AM78" i="31" s="1"/>
  <c r="AM79" i="31"/>
  <c r="AM28" i="31"/>
  <c r="AO133" i="31"/>
  <c r="AO131" i="31"/>
  <c r="AO132" i="31" s="1"/>
  <c r="AT131" i="31"/>
  <c r="AT132" i="31" s="1"/>
  <c r="AT133" i="31"/>
  <c r="AP28" i="31"/>
  <c r="AS77" i="31"/>
  <c r="AS78" i="31" s="1"/>
  <c r="G75" i="30" a="1"/>
  <c r="G75" i="30" s="1"/>
  <c r="AK104" i="31"/>
  <c r="AK105" i="31" s="1"/>
  <c r="AK106" i="31"/>
  <c r="AH133" i="31"/>
  <c r="AG79" i="31"/>
  <c r="AG77" i="31"/>
  <c r="AG78" i="31" s="1"/>
  <c r="AF79" i="31"/>
  <c r="AF77" i="31"/>
  <c r="AF78" i="31" s="1"/>
  <c r="AE106" i="31"/>
  <c r="AE104" i="31"/>
  <c r="AE105" i="31" s="1"/>
  <c r="AE2" i="31"/>
  <c r="AE8" i="31"/>
  <c r="AF6" i="31"/>
  <c r="AG52" i="31"/>
  <c r="AG50" i="31"/>
  <c r="AG51" i="31" s="1"/>
  <c r="T54" i="31"/>
  <c r="K54" i="31" a="1"/>
  <c r="K54" i="31" s="1"/>
  <c r="I54" i="31" a="1"/>
  <c r="I54" i="31" s="1"/>
  <c r="M55" i="31" a="1"/>
  <c r="M55" i="31" s="1"/>
  <c r="G54" i="31" a="1"/>
  <c r="G54" i="31" s="1"/>
  <c r="AH79" i="31"/>
  <c r="AH77" i="31"/>
  <c r="AH78" i="31" s="1"/>
  <c r="AT55" i="31"/>
  <c r="AH28" i="31"/>
  <c r="AT28" i="31"/>
  <c r="AI77" i="31"/>
  <c r="AI78" i="31" s="1"/>
  <c r="AI79" i="31"/>
  <c r="AJ62" i="31"/>
  <c r="AJ55" i="31" s="1"/>
  <c r="AV62" i="31"/>
  <c r="AV55" i="31" s="1"/>
  <c r="T109" i="31"/>
  <c r="F110" i="31" a="1"/>
  <c r="F110" i="31" s="1"/>
  <c r="AI28" i="31"/>
  <c r="AU28" i="31"/>
  <c r="AP77" i="31"/>
  <c r="AP78" i="31" s="1"/>
  <c r="AP79" i="31"/>
  <c r="AP133" i="31"/>
  <c r="AP131" i="31"/>
  <c r="AP132" i="31" s="1"/>
  <c r="AF118" i="30"/>
  <c r="AF121" i="30" s="1"/>
  <c r="AO8" i="31"/>
  <c r="AB27" i="31" a="1"/>
  <c r="AB27" i="31" s="1"/>
  <c r="T27" i="31"/>
  <c r="K27" i="31" a="1"/>
  <c r="K27" i="31" s="1"/>
  <c r="I27" i="31" a="1"/>
  <c r="I27" i="31" s="1"/>
  <c r="G27" i="31" a="1"/>
  <c r="G27" i="31" s="1"/>
  <c r="M28" i="31" a="1"/>
  <c r="M28" i="31" s="1"/>
  <c r="F28" i="31" a="1"/>
  <c r="F28" i="31" s="1"/>
  <c r="AE52" i="31"/>
  <c r="AE50" i="31"/>
  <c r="AE51" i="31" s="1"/>
  <c r="AQ52" i="31"/>
  <c r="AQ50" i="31"/>
  <c r="AQ51" i="31" s="1"/>
  <c r="AL62" i="31"/>
  <c r="AL55" i="31" s="1"/>
  <c r="AX62" i="31"/>
  <c r="AX55" i="31" s="1"/>
  <c r="AK50" i="31"/>
  <c r="AK51" i="31" s="1"/>
  <c r="AK52" i="31"/>
  <c r="AW50" i="31"/>
  <c r="AW51" i="31" s="1"/>
  <c r="AW52" i="31"/>
  <c r="AO50" i="31"/>
  <c r="AO51" i="31" s="1"/>
  <c r="AO52" i="31"/>
  <c r="F56" i="31" a="1"/>
  <c r="F56" i="31" s="1"/>
  <c r="T55" i="31"/>
  <c r="AM131" i="31"/>
  <c r="AM132" i="31" s="1"/>
  <c r="AM133" i="31"/>
  <c r="AF133" i="31"/>
  <c r="AF131" i="31"/>
  <c r="AF132" i="31" s="1"/>
  <c r="AR133" i="31"/>
  <c r="AR131" i="31"/>
  <c r="AR132" i="31" s="1"/>
  <c r="AO2" i="31"/>
  <c r="AV104" i="31"/>
  <c r="AV105" i="31" s="1"/>
  <c r="AV106" i="31"/>
  <c r="I108" i="31" a="1"/>
  <c r="I108" i="31" s="1"/>
  <c r="AO2" i="32"/>
  <c r="AL82" i="31"/>
  <c r="AX82" i="31"/>
  <c r="AJ133" i="31"/>
  <c r="AQ2" i="32"/>
  <c r="BB2" i="32"/>
  <c r="AL70" i="32"/>
  <c r="AX70" i="32"/>
  <c r="AE12" i="33" a="1"/>
  <c r="AE12" i="33" s="1"/>
  <c r="AE8" i="33"/>
  <c r="AP25" i="33"/>
  <c r="AP12" i="33" a="1"/>
  <c r="AP12" i="33" s="1"/>
  <c r="AP8" i="33"/>
  <c r="AP2" i="33"/>
  <c r="BB25" i="33"/>
  <c r="BB12" i="33" a="1"/>
  <c r="BB12" i="33" s="1"/>
  <c r="BB8" i="33"/>
  <c r="BN25" i="33"/>
  <c r="BN2" i="33"/>
  <c r="BN12" i="33" a="1"/>
  <c r="BN12" i="33" s="1"/>
  <c r="BN8" i="33"/>
  <c r="BZ25" i="33"/>
  <c r="BZ2" i="33"/>
  <c r="BZ12" i="33" a="1"/>
  <c r="BZ12" i="33" s="1"/>
  <c r="BZ8" i="33"/>
  <c r="CL25" i="33"/>
  <c r="CL2" i="33"/>
  <c r="CL12" i="33" a="1"/>
  <c r="CL12" i="33" s="1"/>
  <c r="CL8" i="33"/>
  <c r="CX25" i="33"/>
  <c r="CX2" i="33"/>
  <c r="CX12" i="33" a="1"/>
  <c r="CX12" i="33" s="1"/>
  <c r="CX8" i="33"/>
  <c r="DJ2" i="33"/>
  <c r="DJ25" i="33"/>
  <c r="DJ12" i="33" a="1"/>
  <c r="DJ12" i="33" s="1"/>
  <c r="DJ8" i="33"/>
  <c r="DV25" i="33"/>
  <c r="DV2" i="33"/>
  <c r="DV8" i="33"/>
  <c r="DV12" i="33" a="1"/>
  <c r="DV12" i="33" s="1"/>
  <c r="EH25" i="33"/>
  <c r="EH2" i="33"/>
  <c r="EH12" i="33" a="1"/>
  <c r="EH12" i="33" s="1"/>
  <c r="EH8" i="33"/>
  <c r="ET2" i="33"/>
  <c r="ET25" i="33"/>
  <c r="ET12" i="33" a="1"/>
  <c r="ET12" i="33" s="1"/>
  <c r="ET8" i="33"/>
  <c r="FF25" i="33"/>
  <c r="FF2" i="33"/>
  <c r="FF12" i="33" a="1"/>
  <c r="FF12" i="33" s="1"/>
  <c r="FF8" i="33"/>
  <c r="FR25" i="33"/>
  <c r="FR2" i="33"/>
  <c r="FR12" i="33" a="1"/>
  <c r="FR12" i="33" s="1"/>
  <c r="FR8" i="33"/>
  <c r="T81" i="31"/>
  <c r="K81" i="31" a="1"/>
  <c r="K81" i="31" s="1"/>
  <c r="AG109" i="31"/>
  <c r="AS109" i="31"/>
  <c r="AS2" i="32"/>
  <c r="AI50" i="32"/>
  <c r="AU50" i="32"/>
  <c r="AJ104" i="31"/>
  <c r="AJ105" i="31" s="1"/>
  <c r="AJ106" i="31"/>
  <c r="AI131" i="31"/>
  <c r="AI132" i="31" s="1"/>
  <c r="AI133" i="31"/>
  <c r="AU131" i="31"/>
  <c r="AU132" i="31" s="1"/>
  <c r="AU133" i="31"/>
  <c r="AL131" i="31"/>
  <c r="AL132" i="31" s="1"/>
  <c r="AL133" i="31"/>
  <c r="AK109" i="31"/>
  <c r="AW109" i="31"/>
  <c r="AH30" i="32"/>
  <c r="AT30" i="32"/>
  <c r="AL50" i="32"/>
  <c r="AX50" i="32"/>
  <c r="AF82" i="31"/>
  <c r="AR82" i="31"/>
  <c r="AK2" i="32"/>
  <c r="AK90" i="32"/>
  <c r="AW90" i="32"/>
  <c r="AG106" i="31"/>
  <c r="AG104" i="31"/>
  <c r="AG105" i="31" s="1"/>
  <c r="AS106" i="31"/>
  <c r="AS104" i="31"/>
  <c r="AS105" i="31" s="1"/>
  <c r="AJ30" i="32"/>
  <c r="AV30" i="32"/>
  <c r="AP106" i="31"/>
  <c r="AP104" i="31"/>
  <c r="AP105" i="31" s="1"/>
  <c r="AH82" i="31"/>
  <c r="AT82" i="31"/>
  <c r="T108" i="31"/>
  <c r="K108" i="31" a="1"/>
  <c r="K108" i="31" s="1"/>
  <c r="M109" i="31" a="1"/>
  <c r="M109" i="31" s="1"/>
  <c r="G108" i="31" a="1"/>
  <c r="G108" i="31" s="1"/>
  <c r="AX131" i="31"/>
  <c r="AX132" i="31" s="1"/>
  <c r="AX133" i="31"/>
  <c r="AM2" i="32"/>
  <c r="AX2" i="32"/>
  <c r="BB2" i="33"/>
  <c r="AH8" i="33"/>
  <c r="AI8" i="33"/>
  <c r="AI12" i="33" a="1"/>
  <c r="AI12" i="33" s="1"/>
  <c r="AI2" i="33"/>
  <c r="AU8" i="33"/>
  <c r="AU12" i="33" a="1"/>
  <c r="AU12" i="33" s="1"/>
  <c r="AU2" i="33"/>
  <c r="BG8" i="33"/>
  <c r="BG12" i="33" a="1"/>
  <c r="BG12" i="33" s="1"/>
  <c r="BG2" i="33"/>
  <c r="BS8" i="33"/>
  <c r="BS12" i="33" a="1"/>
  <c r="BS12" i="33" s="1"/>
  <c r="BS2" i="33"/>
  <c r="CE8" i="33"/>
  <c r="CE12" i="33" a="1"/>
  <c r="CE12" i="33" s="1"/>
  <c r="CE2" i="33"/>
  <c r="CQ8" i="33"/>
  <c r="CQ12" i="33" a="1"/>
  <c r="CQ12" i="33" s="1"/>
  <c r="CQ2" i="33"/>
  <c r="DC8" i="33"/>
  <c r="DC12" i="33" a="1"/>
  <c r="DC12" i="33" s="1"/>
  <c r="DC2" i="33"/>
  <c r="DO8" i="33"/>
  <c r="DO2" i="33"/>
  <c r="DO12" i="33" a="1"/>
  <c r="DO12" i="33" s="1"/>
  <c r="EA12" i="33" a="1"/>
  <c r="EA12" i="33" s="1"/>
  <c r="EA8" i="33"/>
  <c r="EA2" i="33"/>
  <c r="EM8" i="33"/>
  <c r="EM12" i="33" a="1"/>
  <c r="EM12" i="33" s="1"/>
  <c r="EM2" i="33"/>
  <c r="EY12" i="33" a="1"/>
  <c r="EY12" i="33" s="1"/>
  <c r="EY8" i="33"/>
  <c r="EY2" i="33"/>
  <c r="FK8" i="33"/>
  <c r="FK2" i="33"/>
  <c r="FK12" i="33" a="1"/>
  <c r="FK12" i="33" s="1"/>
  <c r="FW8" i="33"/>
  <c r="FW2" i="33"/>
  <c r="AJ8" i="33"/>
  <c r="AJ12" i="33" a="1"/>
  <c r="AJ12" i="33" s="1"/>
  <c r="AJ25" i="33"/>
  <c r="CR8" i="33"/>
  <c r="AK8" i="33"/>
  <c r="AK12" i="33" a="1"/>
  <c r="AK12" i="33" s="1"/>
  <c r="AK2" i="33"/>
  <c r="AW8" i="33"/>
  <c r="AW12" i="33" a="1"/>
  <c r="AW12" i="33" s="1"/>
  <c r="AW2" i="33"/>
  <c r="BI8" i="33"/>
  <c r="BI12" i="33" a="1"/>
  <c r="BI12" i="33" s="1"/>
  <c r="BI2" i="33"/>
  <c r="BU8" i="33"/>
  <c r="BU12" i="33" a="1"/>
  <c r="BU12" i="33" s="1"/>
  <c r="BU2" i="33"/>
  <c r="CG8" i="33"/>
  <c r="CG12" i="33" a="1"/>
  <c r="CG12" i="33" s="1"/>
  <c r="CG2" i="33"/>
  <c r="CS8" i="33"/>
  <c r="CS12" i="33" a="1"/>
  <c r="CS12" i="33" s="1"/>
  <c r="CS2" i="33"/>
  <c r="DE8" i="33"/>
  <c r="DE12" i="33" a="1"/>
  <c r="DE12" i="33" s="1"/>
  <c r="DE2" i="33"/>
  <c r="DQ12" i="33" a="1"/>
  <c r="DQ12" i="33" s="1"/>
  <c r="DQ8" i="33"/>
  <c r="DQ2" i="33"/>
  <c r="EC12" i="33" a="1"/>
  <c r="EC12" i="33" s="1"/>
  <c r="EC8" i="33"/>
  <c r="EC2" i="33"/>
  <c r="EO12" i="33" a="1"/>
  <c r="EO12" i="33" s="1"/>
  <c r="EO8" i="33"/>
  <c r="EO2" i="33"/>
  <c r="FA12" i="33" a="1"/>
  <c r="FA12" i="33" s="1"/>
  <c r="FA8" i="33"/>
  <c r="FA2" i="33"/>
  <c r="FM12" i="33" a="1"/>
  <c r="FM12" i="33" s="1"/>
  <c r="FM8" i="33"/>
  <c r="FM2" i="33"/>
  <c r="AM25" i="33"/>
  <c r="AM12" i="33" a="1"/>
  <c r="AM12" i="33" s="1"/>
  <c r="AM8" i="33"/>
  <c r="AY12" i="33" a="1"/>
  <c r="AY12" i="33" s="1"/>
  <c r="AY8" i="33"/>
  <c r="AY25" i="33"/>
  <c r="BK25" i="33"/>
  <c r="BK12" i="33" a="1"/>
  <c r="BK12" i="33" s="1"/>
  <c r="BK8" i="33"/>
  <c r="BW25" i="33"/>
  <c r="BW12" i="33" a="1"/>
  <c r="BW12" i="33" s="1"/>
  <c r="BW8" i="33"/>
  <c r="CI12" i="33" a="1"/>
  <c r="CI12" i="33" s="1"/>
  <c r="CI8" i="33"/>
  <c r="CU25" i="33"/>
  <c r="CU12" i="33" a="1"/>
  <c r="CU12" i="33" s="1"/>
  <c r="CU8" i="33"/>
  <c r="DG25" i="33"/>
  <c r="DG12" i="33" a="1"/>
  <c r="DG12" i="33" s="1"/>
  <c r="DG8" i="33"/>
  <c r="DS8" i="33"/>
  <c r="DS12" i="33" a="1"/>
  <c r="DS12" i="33" s="1"/>
  <c r="DS25" i="33"/>
  <c r="AD25" i="33"/>
  <c r="AD12" i="33" a="1"/>
  <c r="AD12" i="33" s="1"/>
  <c r="AD8" i="33"/>
  <c r="FW12" i="33" a="1"/>
  <c r="FW12" i="33" s="1"/>
  <c r="CI25" i="33"/>
  <c r="AH12" i="33" a="1"/>
  <c r="AH12" i="33" s="1"/>
  <c r="AN12" i="33" a="1"/>
  <c r="AN12" i="33" s="1"/>
  <c r="AT12" i="33" a="1"/>
  <c r="AT12" i="33" s="1"/>
  <c r="AZ12" i="33" a="1"/>
  <c r="AZ12" i="33" s="1"/>
  <c r="BF12" i="33" a="1"/>
  <c r="BF12" i="33" s="1"/>
  <c r="BL12" i="33" a="1"/>
  <c r="BL12" i="33" s="1"/>
  <c r="BR12" i="33" a="1"/>
  <c r="BR12" i="33" s="1"/>
  <c r="BX12" i="33" a="1"/>
  <c r="BX12" i="33" s="1"/>
  <c r="CD12" i="33" a="1"/>
  <c r="CD12" i="33" s="1"/>
  <c r="CJ12" i="33" a="1"/>
  <c r="CJ12" i="33" s="1"/>
  <c r="CP12" i="33" a="1"/>
  <c r="CP12" i="33" s="1"/>
  <c r="CV12" i="33" a="1"/>
  <c r="CV12" i="33" s="1"/>
  <c r="DB12" i="33" a="1"/>
  <c r="DB12" i="33" s="1"/>
  <c r="ED12" i="33" a="1"/>
  <c r="ED12" i="33" s="1"/>
  <c r="EK12" i="33" a="1"/>
  <c r="EK12" i="33" s="1"/>
  <c r="FV12" i="33" a="1"/>
  <c r="FV12" i="33" s="1"/>
  <c r="CR25" i="33"/>
  <c r="F29" i="33" a="1"/>
  <c r="F29" i="33" s="1"/>
  <c r="F30" i="33" s="1" a="1"/>
  <c r="F30" i="33" s="1"/>
  <c r="R28" i="33" a="1"/>
  <c r="R28" i="33" s="1"/>
  <c r="G28" i="33" a="1"/>
  <c r="G28" i="33" s="1"/>
  <c r="AF8" i="33"/>
  <c r="AR8" i="33"/>
  <c r="BD8" i="33"/>
  <c r="BP8" i="33"/>
  <c r="CB8" i="33"/>
  <c r="CN8" i="33"/>
  <c r="CZ8" i="33"/>
  <c r="DL8" i="33"/>
  <c r="DX8" i="33"/>
  <c r="EJ8" i="33"/>
  <c r="EV8" i="33"/>
  <c r="FH8" i="33"/>
  <c r="FT8" i="33"/>
  <c r="EE12" i="33" a="1"/>
  <c r="EE12" i="33" s="1"/>
  <c r="EL12" i="33" a="1"/>
  <c r="EL12" i="33" s="1"/>
  <c r="FO25" i="33"/>
  <c r="FO12" i="33" a="1"/>
  <c r="FO12" i="33" s="1"/>
  <c r="AG8" i="33"/>
  <c r="AS8" i="33"/>
  <c r="BE8" i="33"/>
  <c r="BQ8" i="33"/>
  <c r="CC8" i="33"/>
  <c r="CO8" i="33"/>
  <c r="DA8" i="33"/>
  <c r="DM8" i="33"/>
  <c r="DY8" i="33"/>
  <c r="EK8" i="33"/>
  <c r="EW8" i="33"/>
  <c r="DD12" i="33" a="1"/>
  <c r="DD12" i="33" s="1"/>
  <c r="DM25" i="33"/>
  <c r="DN8" i="33"/>
  <c r="DZ8" i="33"/>
  <c r="EX8" i="33"/>
  <c r="AV12" i="33" a="1"/>
  <c r="AV12" i="33" s="1"/>
  <c r="BH12" i="33" a="1"/>
  <c r="BH12" i="33" s="1"/>
  <c r="BT12" i="33" a="1"/>
  <c r="BT12" i="33" s="1"/>
  <c r="CF12" i="33" a="1"/>
  <c r="CF12" i="33" s="1"/>
  <c r="CR12" i="33" a="1"/>
  <c r="CR12" i="33" s="1"/>
  <c r="DR12" i="33" a="1"/>
  <c r="DR12" i="33" s="1"/>
  <c r="DY12" i="33" a="1"/>
  <c r="DY12" i="33" s="1"/>
  <c r="EF12" i="33" a="1"/>
  <c r="EF12" i="33" s="1"/>
  <c r="FD12" i="33" a="1"/>
  <c r="FD12" i="33" s="1"/>
  <c r="AD28" i="33"/>
  <c r="EN12" i="33" a="1"/>
  <c r="EN12" i="33" s="1"/>
  <c r="AS25" i="33"/>
  <c r="EB25" i="33"/>
  <c r="AV8" i="33"/>
  <c r="BH8" i="33"/>
  <c r="BT8" i="33"/>
  <c r="CF8" i="33"/>
  <c r="EW12" i="33" a="1"/>
  <c r="EW12" i="33" s="1"/>
  <c r="FP12" i="33" a="1"/>
  <c r="FP12" i="33" s="1"/>
  <c r="DF12" i="33" a="1"/>
  <c r="DF12" i="33" s="1"/>
  <c r="AL8" i="33"/>
  <c r="AX8" i="33"/>
  <c r="BJ8" i="33"/>
  <c r="BV8" i="33"/>
  <c r="CH8" i="33"/>
  <c r="CT8" i="33"/>
  <c r="EP8" i="33"/>
  <c r="FB8" i="33"/>
  <c r="FN8" i="33"/>
  <c r="DT12" i="33" a="1"/>
  <c r="DT12" i="33" s="1"/>
  <c r="FI25" i="33"/>
  <c r="FI12" i="33" a="1"/>
  <c r="FI12" i="33" s="1"/>
  <c r="FU25" i="33"/>
  <c r="FU12" i="33" a="1"/>
  <c r="FU12" i="33" s="1"/>
  <c r="EE8" i="33"/>
  <c r="EQ8" i="33"/>
  <c r="FC8" i="33"/>
  <c r="FO8" i="33"/>
  <c r="EQ12" i="33" a="1"/>
  <c r="EQ12" i="33" s="1"/>
  <c r="FC25" i="33"/>
  <c r="AG12" i="33" a="1"/>
  <c r="AG12" i="33" s="1"/>
  <c r="BE12" i="33" a="1"/>
  <c r="BE12" i="33" s="1"/>
  <c r="BQ12" i="33" a="1"/>
  <c r="BQ12" i="33" s="1"/>
  <c r="CC12" i="33" a="1"/>
  <c r="CC12" i="33" s="1"/>
  <c r="CO12" i="33" a="1"/>
  <c r="CO12" i="33" s="1"/>
  <c r="DA12" i="33" a="1"/>
  <c r="DA12" i="33" s="1"/>
  <c r="G74" i="33" a="1"/>
  <c r="G74" i="33" s="1"/>
  <c r="AD74" i="33"/>
  <c r="F75" i="33" a="1"/>
  <c r="F75" i="33" s="1"/>
  <c r="F76" i="33" s="1" a="1"/>
  <c r="F76" i="33" s="1"/>
  <c r="G120" i="33" a="1"/>
  <c r="G120" i="33" s="1"/>
  <c r="G166" i="33" a="1"/>
  <c r="G166" i="33" s="1"/>
  <c r="F167" i="33" a="1"/>
  <c r="F167" i="33" s="1"/>
  <c r="F168" i="33" s="1" a="1"/>
  <c r="F168" i="33" s="1"/>
  <c r="AD166" i="33"/>
  <c r="R166" i="33" a="1"/>
  <c r="R166" i="33" s="1"/>
  <c r="B52" i="34"/>
  <c r="AN52" i="34" a="1"/>
  <c r="AN52" i="34" s="1"/>
  <c r="AB52" i="34"/>
  <c r="AN59" i="34" a="1"/>
  <c r="AN59" i="34" s="1"/>
  <c r="AB59" i="34"/>
  <c r="B59" i="34"/>
  <c r="B101" i="34"/>
  <c r="AN101" i="34" a="1"/>
  <c r="AN101" i="34" s="1"/>
  <c r="AB101" i="34"/>
  <c r="F31" i="34" a="1"/>
  <c r="F31" i="34" s="1"/>
  <c r="F32" i="34" s="1" a="1"/>
  <c r="F32" i="34" s="1"/>
  <c r="F33" i="34" s="1" a="1"/>
  <c r="F33" i="34" s="1"/>
  <c r="AN38" i="34" a="1"/>
  <c r="AN38" i="34" s="1"/>
  <c r="AB38" i="34"/>
  <c r="AN47" i="34" a="1"/>
  <c r="AN47" i="34" s="1"/>
  <c r="AB47" i="34"/>
  <c r="B76" i="34"/>
  <c r="AN76" i="34" a="1"/>
  <c r="AN76" i="34" s="1"/>
  <c r="AN79" i="34" a="1"/>
  <c r="AN79" i="34" s="1"/>
  <c r="AB79" i="34"/>
  <c r="B30" i="34"/>
  <c r="B44" i="34"/>
  <c r="AN44" i="34" a="1"/>
  <c r="AN44" i="34" s="1"/>
  <c r="AN51" i="34" a="1"/>
  <c r="AN51" i="34" s="1"/>
  <c r="AB51" i="34"/>
  <c r="B32" i="34"/>
  <c r="AN32" i="34" a="1"/>
  <c r="AN32" i="34" s="1"/>
  <c r="B48" i="34"/>
  <c r="AN48" i="34" a="1"/>
  <c r="AN48" i="34" s="1"/>
  <c r="AN55" i="34" a="1"/>
  <c r="AN55" i="34" s="1"/>
  <c r="AB55" i="34"/>
  <c r="AN112" i="34" a="1"/>
  <c r="AN112" i="34" s="1"/>
  <c r="AB112" i="34"/>
  <c r="B112" i="34"/>
  <c r="AB168" i="34"/>
  <c r="B168" i="34"/>
  <c r="AN168" i="34" a="1"/>
  <c r="AN168" i="34" s="1"/>
  <c r="B56" i="34"/>
  <c r="AN56" i="34" a="1"/>
  <c r="AN56" i="34" s="1"/>
  <c r="AN63" i="34" a="1"/>
  <c r="AN63" i="34" s="1"/>
  <c r="AB63" i="34"/>
  <c r="F84" i="34" a="1"/>
  <c r="F84" i="34" s="1"/>
  <c r="F85" i="34" s="1" a="1"/>
  <c r="F85" i="34" s="1"/>
  <c r="F86" i="34" s="1" a="1"/>
  <c r="F86" i="34" s="1"/>
  <c r="AB56" i="34"/>
  <c r="B60" i="34"/>
  <c r="AN60" i="34" a="1"/>
  <c r="AN60" i="34" s="1"/>
  <c r="B64" i="34"/>
  <c r="AN64" i="34" a="1"/>
  <c r="AN64" i="34" s="1"/>
  <c r="AN67" i="34" a="1"/>
  <c r="AN67" i="34" s="1"/>
  <c r="AB67" i="34"/>
  <c r="AB152" i="34"/>
  <c r="AN152" i="34" a="1"/>
  <c r="AN152" i="34" s="1"/>
  <c r="B152" i="34"/>
  <c r="AB30" i="34"/>
  <c r="AB64" i="34"/>
  <c r="AN132" i="34" a="1"/>
  <c r="AN132" i="34" s="1"/>
  <c r="B132" i="34"/>
  <c r="AB132" i="34"/>
  <c r="AN37" i="34" a="1"/>
  <c r="AN37" i="34" s="1"/>
  <c r="B68" i="34"/>
  <c r="AN68" i="34" a="1"/>
  <c r="AN68" i="34" s="1"/>
  <c r="AN71" i="34" a="1"/>
  <c r="AN71" i="34" s="1"/>
  <c r="AB71" i="34"/>
  <c r="F133" i="34" a="1"/>
  <c r="F133" i="34" s="1"/>
  <c r="F134" i="34" s="1" a="1"/>
  <c r="F134" i="34" s="1"/>
  <c r="AB37" i="34"/>
  <c r="B43" i="34"/>
  <c r="AB68" i="34"/>
  <c r="B93" i="34"/>
  <c r="AN93" i="34" a="1"/>
  <c r="AN93" i="34" s="1"/>
  <c r="AB93" i="34"/>
  <c r="AB144" i="34"/>
  <c r="AN144" i="34" a="1"/>
  <c r="AN144" i="34" s="1"/>
  <c r="B144" i="34"/>
  <c r="AN149" i="34" a="1"/>
  <c r="AN149" i="34" s="1"/>
  <c r="B149" i="34"/>
  <c r="AB149" i="34"/>
  <c r="AB29" i="34" a="1"/>
  <c r="AB29" i="34" s="1"/>
  <c r="B38" i="34"/>
  <c r="B40" i="34"/>
  <c r="AN40" i="34" a="1"/>
  <c r="AN40" i="34" s="1"/>
  <c r="B72" i="34"/>
  <c r="AN72" i="34" a="1"/>
  <c r="AN72" i="34" s="1"/>
  <c r="AN75" i="34" a="1"/>
  <c r="AN75" i="34" s="1"/>
  <c r="AB75" i="34"/>
  <c r="B97" i="34"/>
  <c r="AN97" i="34" a="1"/>
  <c r="AN97" i="34" s="1"/>
  <c r="AB97" i="34"/>
  <c r="AN133" i="34" a="1"/>
  <c r="AN133" i="34" s="1"/>
  <c r="B133" i="34"/>
  <c r="B139" i="34"/>
  <c r="AN139" i="34" a="1"/>
  <c r="AN139" i="34" s="1"/>
  <c r="AB160" i="34"/>
  <c r="B160" i="34"/>
  <c r="AN160" i="34" a="1"/>
  <c r="AN160" i="34" s="1"/>
  <c r="AB110" i="34"/>
  <c r="AN183" i="34" a="1"/>
  <c r="AN183" i="34" s="1"/>
  <c r="AB31" i="34"/>
  <c r="B34" i="34"/>
  <c r="AB39" i="34"/>
  <c r="B89" i="34"/>
  <c r="AB104" i="34"/>
  <c r="AB107" i="34"/>
  <c r="AN110" i="34" a="1"/>
  <c r="AN110" i="34" s="1"/>
  <c r="B114" i="34"/>
  <c r="AN115" i="34" a="1"/>
  <c r="AN115" i="34" s="1"/>
  <c r="AB117" i="34"/>
  <c r="AB121" i="34"/>
  <c r="AB125" i="34"/>
  <c r="AB129" i="34"/>
  <c r="AB137" i="34"/>
  <c r="AN137" i="34" a="1"/>
  <c r="AN137" i="34" s="1"/>
  <c r="AN140" i="34" a="1"/>
  <c r="AN140" i="34" s="1"/>
  <c r="B140" i="34"/>
  <c r="AB172" i="34"/>
  <c r="B172" i="34"/>
  <c r="AN172" i="34" a="1"/>
  <c r="AN172" i="34" s="1"/>
  <c r="F184" i="34" a="1"/>
  <c r="F184" i="34" s="1"/>
  <c r="F185" i="34" s="1" a="1"/>
  <c r="F185" i="34" s="1"/>
  <c r="F186" i="34" s="1" a="1"/>
  <c r="F186" i="34" s="1"/>
  <c r="F187" i="34" s="1" a="1"/>
  <c r="F187" i="34" s="1"/>
  <c r="AB193" i="34"/>
  <c r="AN193" i="34" a="1"/>
  <c r="AN193" i="34" s="1"/>
  <c r="AB84" i="34"/>
  <c r="AB92" i="34"/>
  <c r="AB96" i="34"/>
  <c r="AB100" i="34"/>
  <c r="AN104" i="34" a="1"/>
  <c r="AN104" i="34" s="1"/>
  <c r="B111" i="34"/>
  <c r="AN145" i="34" a="1"/>
  <c r="AN145" i="34" s="1"/>
  <c r="B145" i="34"/>
  <c r="AN153" i="34" a="1"/>
  <c r="AN153" i="34" s="1"/>
  <c r="B153" i="34"/>
  <c r="AN194" i="34" a="1"/>
  <c r="AN194" i="34" s="1"/>
  <c r="B194" i="34"/>
  <c r="AB197" i="34"/>
  <c r="AN197" i="34" a="1"/>
  <c r="AN197" i="34" s="1"/>
  <c r="AB229" i="34"/>
  <c r="B229" i="34"/>
  <c r="AN229" i="34" a="1"/>
  <c r="AN229" i="34" s="1"/>
  <c r="AN85" i="34" a="1"/>
  <c r="AN85" i="34" s="1"/>
  <c r="AN117" i="34" a="1"/>
  <c r="AN117" i="34" s="1"/>
  <c r="AN121" i="34" a="1"/>
  <c r="AN121" i="34" s="1"/>
  <c r="AN125" i="34" a="1"/>
  <c r="AN125" i="34" s="1"/>
  <c r="AN129" i="34" a="1"/>
  <c r="AN129" i="34" s="1"/>
  <c r="AB164" i="34"/>
  <c r="B164" i="34"/>
  <c r="AN164" i="34" a="1"/>
  <c r="AN164" i="34" s="1"/>
  <c r="AN198" i="34" a="1"/>
  <c r="AN198" i="34" s="1"/>
  <c r="B198" i="34"/>
  <c r="AB201" i="34"/>
  <c r="AN201" i="34" a="1"/>
  <c r="AN201" i="34" s="1"/>
  <c r="AB205" i="34"/>
  <c r="B205" i="34"/>
  <c r="AN205" i="34" a="1"/>
  <c r="AN205" i="34" s="1"/>
  <c r="AB209" i="34"/>
  <c r="B209" i="34"/>
  <c r="AN209" i="34" a="1"/>
  <c r="AN209" i="34" s="1"/>
  <c r="AB213" i="34"/>
  <c r="B213" i="34"/>
  <c r="AN213" i="34" a="1"/>
  <c r="AN213" i="34" s="1"/>
  <c r="AB217" i="34"/>
  <c r="B217" i="34"/>
  <c r="AN217" i="34" a="1"/>
  <c r="AN217" i="34" s="1"/>
  <c r="AB221" i="34"/>
  <c r="B221" i="34"/>
  <c r="AN221" i="34" a="1"/>
  <c r="AN221" i="34" s="1"/>
  <c r="AB225" i="34"/>
  <c r="B225" i="34"/>
  <c r="AN225" i="34" a="1"/>
  <c r="AN225" i="34" s="1"/>
  <c r="AN31" i="34" a="1"/>
  <c r="AN31" i="34" s="1"/>
  <c r="AB185" i="34"/>
  <c r="B185" i="34"/>
  <c r="AN185" i="34" a="1"/>
  <c r="AN185" i="34" s="1"/>
  <c r="AN202" i="34" a="1"/>
  <c r="AN202" i="34" s="1"/>
  <c r="B202" i="34"/>
  <c r="AB35" i="34"/>
  <c r="AN39" i="34" a="1"/>
  <c r="AN39" i="34" s="1"/>
  <c r="AB91" i="34"/>
  <c r="AB95" i="34"/>
  <c r="AB99" i="34"/>
  <c r="AB106" i="34"/>
  <c r="AB114" i="34"/>
  <c r="AB138" i="34"/>
  <c r="B138" i="34"/>
  <c r="AN138" i="34" a="1"/>
  <c r="AN138" i="34" s="1"/>
  <c r="AB145" i="34"/>
  <c r="AB153" i="34"/>
  <c r="AB156" i="34"/>
  <c r="B156" i="34"/>
  <c r="AN156" i="34" a="1"/>
  <c r="AN156" i="34" s="1"/>
  <c r="AB198" i="34"/>
  <c r="AB82" i="34"/>
  <c r="AB90" i="34"/>
  <c r="AN120" i="34" a="1"/>
  <c r="AN120" i="34" s="1"/>
  <c r="AB120" i="34"/>
  <c r="AN124" i="34" a="1"/>
  <c r="AN124" i="34" s="1"/>
  <c r="AB124" i="34"/>
  <c r="AN128" i="34" a="1"/>
  <c r="AN128" i="34" s="1"/>
  <c r="AB128" i="34"/>
  <c r="AB148" i="34"/>
  <c r="AN148" i="34" a="1"/>
  <c r="AN148" i="34" s="1"/>
  <c r="AN186" i="34" a="1"/>
  <c r="AN186" i="34" s="1"/>
  <c r="B186" i="34"/>
  <c r="AB202" i="34"/>
  <c r="B141" i="34"/>
  <c r="AB191" i="34"/>
  <c r="AN176" i="34" a="1"/>
  <c r="AN176" i="34" s="1"/>
  <c r="AN180" i="34" a="1"/>
  <c r="AN180" i="34" s="1"/>
  <c r="B206" i="34"/>
  <c r="B210" i="34"/>
  <c r="B214" i="34"/>
  <c r="B218" i="34"/>
  <c r="B222" i="34"/>
  <c r="B226" i="34"/>
  <c r="B230" i="34"/>
  <c r="B157" i="34"/>
  <c r="B161" i="34"/>
  <c r="B165" i="34"/>
  <c r="B169" i="34"/>
  <c r="B173" i="34"/>
  <c r="B177" i="34"/>
  <c r="B181" i="34"/>
  <c r="AN184" i="34" a="1"/>
  <c r="AN184" i="34" s="1"/>
  <c r="AN192" i="34" a="1"/>
  <c r="AN192" i="34" s="1"/>
  <c r="B176" i="34"/>
  <c r="B180" i="34"/>
  <c r="B184" i="34"/>
  <c r="B192" i="34"/>
  <c r="F123" i="33" l="1" a="1"/>
  <c r="F123" i="33" s="1"/>
  <c r="AW140" i="10"/>
  <c r="AW135" i="10"/>
  <c r="AW143" i="10" s="1"/>
  <c r="AW144" i="10"/>
  <c r="AR40" i="12"/>
  <c r="AR39" i="12"/>
  <c r="AR37" i="12"/>
  <c r="AM106" i="31"/>
  <c r="AM104" i="31"/>
  <c r="AM105" i="31" s="1"/>
  <c r="AI65" i="21"/>
  <c r="CN447" i="12"/>
  <c r="AK429" i="12"/>
  <c r="CQ311" i="12"/>
  <c r="AR282" i="15"/>
  <c r="AI406" i="12"/>
  <c r="AI389" i="12"/>
  <c r="CH40" i="12"/>
  <c r="CH37" i="12"/>
  <c r="CH39" i="12"/>
  <c r="BY40" i="12"/>
  <c r="BY37" i="12"/>
  <c r="BY39" i="12"/>
  <c r="AF280" i="10"/>
  <c r="AF276" i="10"/>
  <c r="AF271" i="10"/>
  <c r="AF279" i="10" s="1"/>
  <c r="AR151" i="12"/>
  <c r="AR150" i="12"/>
  <c r="AE133" i="31"/>
  <c r="AE131" i="31"/>
  <c r="AE132" i="31" s="1"/>
  <c r="BY309" i="12"/>
  <c r="BY312" i="12"/>
  <c r="BY311" i="12"/>
  <c r="AV131" i="31"/>
  <c r="AV132" i="31" s="1"/>
  <c r="AV133" i="31"/>
  <c r="BJ447" i="12"/>
  <c r="BJ445" i="12"/>
  <c r="BJ448" i="12"/>
  <c r="BA312" i="12"/>
  <c r="BA309" i="12"/>
  <c r="BA311" i="12"/>
  <c r="AN282" i="15"/>
  <c r="AJ355" i="12"/>
  <c r="AJ372" i="12"/>
  <c r="AH76" i="10"/>
  <c r="BA76" i="10"/>
  <c r="AN76" i="10"/>
  <c r="AI89" i="18"/>
  <c r="CE311" i="12"/>
  <c r="AS181" i="10"/>
  <c r="AS193" i="10" s="1"/>
  <c r="AS194" i="10" s="1"/>
  <c r="AS201" i="10" s="1"/>
  <c r="AS204" i="10" s="1"/>
  <c r="AY282" i="15"/>
  <c r="BA72" i="10"/>
  <c r="AN67" i="10"/>
  <c r="AN75" i="10" s="1"/>
  <c r="BA381" i="15"/>
  <c r="AZ282" i="15"/>
  <c r="T82" i="31"/>
  <c r="F77" i="30" a="1"/>
  <c r="F77" i="30" s="1"/>
  <c r="T77" i="30" s="1"/>
  <c r="AR311" i="12"/>
  <c r="AR312" i="12"/>
  <c r="AR309" i="12"/>
  <c r="BA276" i="10"/>
  <c r="BA271" i="10"/>
  <c r="BA279" i="10" s="1"/>
  <c r="BA280" i="10"/>
  <c r="CN312" i="12"/>
  <c r="CN311" i="12"/>
  <c r="CN309" i="12"/>
  <c r="BY151" i="12"/>
  <c r="BY148" i="12"/>
  <c r="BY150" i="12"/>
  <c r="AR203" i="10"/>
  <c r="AR211" i="10" s="1"/>
  <c r="AR212" i="10"/>
  <c r="AR208" i="10"/>
  <c r="AJ203" i="10"/>
  <c r="AJ211" i="10" s="1"/>
  <c r="AJ212" i="10"/>
  <c r="AJ208" i="10"/>
  <c r="AN104" i="31"/>
  <c r="AN105" i="31" s="1"/>
  <c r="AN106" i="31"/>
  <c r="AL50" i="31"/>
  <c r="AL51" i="31" s="1"/>
  <c r="AL52" i="31"/>
  <c r="CB312" i="12"/>
  <c r="CB309" i="12"/>
  <c r="CB311" i="12"/>
  <c r="AO151" i="12"/>
  <c r="AO148" i="12"/>
  <c r="AO150" i="12"/>
  <c r="AK144" i="10"/>
  <c r="AK140" i="10"/>
  <c r="AK135" i="10"/>
  <c r="AK143" i="10" s="1"/>
  <c r="CH312" i="12"/>
  <c r="CH309" i="12"/>
  <c r="CH311" i="12"/>
  <c r="BM151" i="12"/>
  <c r="BM150" i="12"/>
  <c r="BM148" i="12"/>
  <c r="BA151" i="12"/>
  <c r="BA148" i="12"/>
  <c r="CB151" i="12"/>
  <c r="CB150" i="12"/>
  <c r="BD309" i="12"/>
  <c r="BD311" i="12"/>
  <c r="BD312" i="12"/>
  <c r="AX312" i="12"/>
  <c r="AX309" i="12"/>
  <c r="AX311" i="12"/>
  <c r="AX37" i="12"/>
  <c r="AX39" i="12"/>
  <c r="AX40" i="12"/>
  <c r="BA183" i="15"/>
  <c r="AV183" i="15"/>
  <c r="AM282" i="15"/>
  <c r="AJ467" i="12"/>
  <c r="AI585" i="12"/>
  <c r="AJ399" i="15"/>
  <c r="AJ381" i="15"/>
  <c r="AN133" i="31"/>
  <c r="AN131" i="31"/>
  <c r="AN132" i="31" s="1"/>
  <c r="AG181" i="10"/>
  <c r="AG193" i="10" s="1"/>
  <c r="AG194" i="10" s="1"/>
  <c r="AG201" i="10" s="1"/>
  <c r="AG204" i="10" s="1"/>
  <c r="AJ113" i="10"/>
  <c r="AJ125" i="10" s="1"/>
  <c r="AJ126" i="10" s="1"/>
  <c r="AJ133" i="10" s="1"/>
  <c r="AJ136" i="10" s="1"/>
  <c r="BV40" i="12"/>
  <c r="BV37" i="12"/>
  <c r="BJ39" i="12"/>
  <c r="AI578" i="12"/>
  <c r="AO381" i="15"/>
  <c r="AL282" i="15"/>
  <c r="BJ37" i="12"/>
  <c r="AK45" i="10"/>
  <c r="AK57" i="10" s="1"/>
  <c r="AK58" i="10" s="1"/>
  <c r="AK65" i="10" s="1"/>
  <c r="AK68" i="10" s="1"/>
  <c r="BP445" i="12"/>
  <c r="AO249" i="10"/>
  <c r="AO261" i="10" s="1"/>
  <c r="AO262" i="10" s="1"/>
  <c r="AO269" i="10" s="1"/>
  <c r="AO272" i="10" s="1"/>
  <c r="CQ309" i="12"/>
  <c r="BB76" i="10"/>
  <c r="AG76" i="10"/>
  <c r="BB72" i="10"/>
  <c r="AW45" i="10"/>
  <c r="AW57" i="10" s="1"/>
  <c r="AW58" i="10" s="1"/>
  <c r="AW65" i="10" s="1"/>
  <c r="AW68" i="10" s="1"/>
  <c r="AG67" i="10"/>
  <c r="AG75" i="10" s="1"/>
  <c r="AB42" i="10"/>
  <c r="AB43" i="10"/>
  <c r="AH30" i="13" s="1"/>
  <c r="AH32" i="13" s="1"/>
  <c r="AI540" i="12"/>
  <c r="AI372" i="12"/>
  <c r="AI331" i="12"/>
  <c r="AI332" i="12"/>
  <c r="AJ243" i="12"/>
  <c r="AH291" i="12"/>
  <c r="AI572" i="12"/>
  <c r="AI282" i="15"/>
  <c r="AF282" i="15"/>
  <c r="U44" i="6"/>
  <c r="AT84" i="15"/>
  <c r="AY102" i="15"/>
  <c r="AY84" i="15"/>
  <c r="AJ84" i="15"/>
  <c r="AM84" i="15"/>
  <c r="AL84" i="15"/>
  <c r="AS84" i="15"/>
  <c r="CK151" i="12"/>
  <c r="CK148" i="12"/>
  <c r="CK150" i="12"/>
  <c r="AY573" i="12"/>
  <c r="AY574" i="12"/>
  <c r="AY575" i="12"/>
  <c r="AY567" i="12"/>
  <c r="BB276" i="12"/>
  <c r="BB277" i="12"/>
  <c r="BB278" i="12"/>
  <c r="BB270" i="12"/>
  <c r="CC575" i="12"/>
  <c r="CC567" i="12"/>
  <c r="CC573" i="12"/>
  <c r="CC574" i="12"/>
  <c r="AL77" i="31"/>
  <c r="AL78" i="31" s="1"/>
  <c r="AL79" i="31"/>
  <c r="BN574" i="12"/>
  <c r="BN575" i="12"/>
  <c r="BN567" i="12"/>
  <c r="BN573" i="12"/>
  <c r="AS416" i="12"/>
  <c r="AS417" i="12"/>
  <c r="AS411" i="12"/>
  <c r="AJ77" i="31"/>
  <c r="AJ78" i="31" s="1"/>
  <c r="AJ79" i="31"/>
  <c r="BJ151" i="12"/>
  <c r="BJ150" i="12"/>
  <c r="BJ148" i="12"/>
  <c r="CE40" i="12"/>
  <c r="CE39" i="12"/>
  <c r="CE37" i="12"/>
  <c r="BT573" i="12"/>
  <c r="BT574" i="12"/>
  <c r="BT575" i="12"/>
  <c r="BT567" i="12"/>
  <c r="BQ416" i="12"/>
  <c r="BQ417" i="12"/>
  <c r="BQ411" i="12"/>
  <c r="BA448" i="12"/>
  <c r="BA447" i="12"/>
  <c r="BA445" i="12"/>
  <c r="AP411" i="12"/>
  <c r="AP416" i="12"/>
  <c r="AP417" i="12"/>
  <c r="AM278" i="12"/>
  <c r="AM270" i="12"/>
  <c r="AM276" i="12"/>
  <c r="AM277" i="12"/>
  <c r="AZ276" i="10"/>
  <c r="AZ271" i="10"/>
  <c r="AZ279" i="10" s="1"/>
  <c r="AZ280" i="10"/>
  <c r="CH151" i="12"/>
  <c r="CH148" i="12"/>
  <c r="CH150" i="12"/>
  <c r="BP40" i="12"/>
  <c r="BP39" i="12"/>
  <c r="BP37" i="12"/>
  <c r="AN276" i="10"/>
  <c r="AN271" i="10"/>
  <c r="AN279" i="10" s="1"/>
  <c r="AN280" i="10"/>
  <c r="BE416" i="12"/>
  <c r="BE417" i="12"/>
  <c r="BE411" i="12"/>
  <c r="AV573" i="12"/>
  <c r="AV574" i="12"/>
  <c r="AV575" i="12"/>
  <c r="AV567" i="12"/>
  <c r="CO567" i="12"/>
  <c r="CO575" i="12"/>
  <c r="CO573" i="12"/>
  <c r="CO574" i="12"/>
  <c r="AX77" i="31"/>
  <c r="AX78" i="31" s="1"/>
  <c r="AX79" i="31"/>
  <c r="BW575" i="12"/>
  <c r="BW573" i="12"/>
  <c r="BW574" i="12"/>
  <c r="BW567" i="12"/>
  <c r="BQ575" i="12"/>
  <c r="BQ567" i="12"/>
  <c r="BQ573" i="12"/>
  <c r="BQ574" i="12"/>
  <c r="AM119" i="12"/>
  <c r="AM123" i="12"/>
  <c r="S153" i="12" a="1"/>
  <c r="S153" i="12" s="1"/>
  <c r="U152" i="12"/>
  <c r="BE55" i="12"/>
  <c r="BH51" i="12"/>
  <c r="K38" i="24"/>
  <c r="F39" i="24" a="1"/>
  <c r="F39" i="24" s="1"/>
  <c r="AM30" i="13"/>
  <c r="AM32" i="13" s="1"/>
  <c r="AO30" i="13"/>
  <c r="AO32" i="13" s="1"/>
  <c r="AH589" i="12"/>
  <c r="AH480" i="12"/>
  <c r="F111" i="31" a="1"/>
  <c r="F111" i="31" s="1"/>
  <c r="T110" i="31"/>
  <c r="AX183" i="15"/>
  <c r="AX201" i="15"/>
  <c r="AI415" i="12"/>
  <c r="BE167" i="12"/>
  <c r="BE166" i="12"/>
  <c r="BE168" i="12"/>
  <c r="AR144" i="10"/>
  <c r="AR135" i="10"/>
  <c r="AR143" i="10" s="1"/>
  <c r="AR140" i="10"/>
  <c r="CR55" i="12"/>
  <c r="F77" i="33" a="1"/>
  <c r="F77" i="33" s="1"/>
  <c r="AD76" i="33" a="1"/>
  <c r="AD76" i="33" s="1"/>
  <c r="F31" i="33" a="1"/>
  <c r="F31" i="33" s="1"/>
  <c r="AD30" i="33" a="1"/>
  <c r="AD30" i="33" s="1"/>
  <c r="AF106" i="31"/>
  <c r="AF104" i="31"/>
  <c r="AF105" i="31" s="1"/>
  <c r="AU52" i="31"/>
  <c r="AU50" i="31"/>
  <c r="AU51" i="31" s="1"/>
  <c r="AT52" i="31"/>
  <c r="AT50" i="31"/>
  <c r="AT51" i="31" s="1"/>
  <c r="AQ2" i="31"/>
  <c r="AQ8" i="31"/>
  <c r="AR6" i="31"/>
  <c r="H89" i="28" a="1"/>
  <c r="H89" i="28" s="1"/>
  <c r="H92" i="28" a="1"/>
  <c r="H92" i="28" s="1"/>
  <c r="H88" i="28" a="1"/>
  <c r="H88" i="28" s="1"/>
  <c r="H90" i="28" a="1"/>
  <c r="H90" i="28" s="1"/>
  <c r="H83" i="28" a="1"/>
  <c r="H83" i="28" s="1"/>
  <c r="H87" i="28" a="1"/>
  <c r="H87" i="28" s="1"/>
  <c r="H82" i="28" a="1"/>
  <c r="H82" i="28" s="1"/>
  <c r="H85" i="28" a="1"/>
  <c r="H85" i="28" s="1"/>
  <c r="H86" i="28" a="1"/>
  <c r="H86" i="28" s="1"/>
  <c r="H74" i="28" a="1"/>
  <c r="H74" i="28" s="1"/>
  <c r="H73" i="28" a="1"/>
  <c r="H73" i="28" s="1"/>
  <c r="H91" i="28" a="1"/>
  <c r="H91" i="28" s="1"/>
  <c r="H84" i="28" a="1"/>
  <c r="H84" i="28" s="1"/>
  <c r="F59" i="24" a="1"/>
  <c r="F59" i="24" s="1"/>
  <c r="K58" i="24"/>
  <c r="F89" i="23" a="1"/>
  <c r="F89" i="23" s="1"/>
  <c r="K88" i="23"/>
  <c r="T45" i="23" a="1"/>
  <c r="T45" i="23" s="1"/>
  <c r="T46" i="23" a="1"/>
  <c r="T46" i="23" s="1"/>
  <c r="AW399" i="15"/>
  <c r="AW381" i="15"/>
  <c r="AE201" i="15"/>
  <c r="AE183" i="15"/>
  <c r="F128" i="18" a="1"/>
  <c r="F128" i="18" s="1"/>
  <c r="T127" i="18"/>
  <c r="AG84" i="15"/>
  <c r="AU381" i="15"/>
  <c r="F122" i="13" a="1"/>
  <c r="F122" i="13" s="1"/>
  <c r="A121" i="13"/>
  <c r="AK461" i="12"/>
  <c r="AK585" i="12" s="1"/>
  <c r="AK478" i="12"/>
  <c r="BB479" i="12"/>
  <c r="AJ579" i="12"/>
  <c r="AJ586" i="12"/>
  <c r="CL480" i="12"/>
  <c r="AR448" i="12"/>
  <c r="AR445" i="12"/>
  <c r="G422" i="12"/>
  <c r="G421" i="12"/>
  <c r="G420" i="12"/>
  <c r="AH339" i="12"/>
  <c r="AH325" i="12"/>
  <c r="AH426" i="12" s="1"/>
  <c r="CC328" i="12"/>
  <c r="CC327" i="12"/>
  <c r="BP151" i="12"/>
  <c r="BP150" i="12"/>
  <c r="BT166" i="12"/>
  <c r="BT168" i="12"/>
  <c r="BT167" i="12"/>
  <c r="BW55" i="12"/>
  <c r="CL182" i="12"/>
  <c r="BQ55" i="12"/>
  <c r="AJ264" i="12"/>
  <c r="AJ201" i="12"/>
  <c r="BZ55" i="12"/>
  <c r="CZ182" i="12" a="1"/>
  <c r="CZ182" i="12" s="1"/>
  <c r="AF187" i="12" a="1"/>
  <c r="AF187" i="12" s="1"/>
  <c r="F34" i="6" a="1"/>
  <c r="F34" i="6" s="1"/>
  <c r="U34" i="6" s="1"/>
  <c r="U33" i="6"/>
  <c r="BN327" i="12"/>
  <c r="BN328" i="12"/>
  <c r="F188" i="34" a="1"/>
  <c r="F188" i="34" s="1"/>
  <c r="F167" i="28" a="1"/>
  <c r="F167" i="28" s="1"/>
  <c r="BN324" i="12"/>
  <c r="CF162" i="12"/>
  <c r="AK53" i="12"/>
  <c r="AK131" i="12" s="1"/>
  <c r="AK133" i="12"/>
  <c r="AK64" i="12"/>
  <c r="BS40" i="12"/>
  <c r="BS39" i="12"/>
  <c r="B32" i="33"/>
  <c r="B33" i="33" s="1" a="1"/>
  <c r="B33" i="33" s="1"/>
  <c r="B34" i="33" s="1" a="1"/>
  <c r="B34" i="33" s="1"/>
  <c r="B35" i="33" s="1" a="1"/>
  <c r="B35" i="33" s="1"/>
  <c r="B36" i="33" s="1" a="1"/>
  <c r="B36" i="33" s="1"/>
  <c r="B37" i="33" s="1" a="1"/>
  <c r="B37" i="33" s="1"/>
  <c r="B38" i="33" s="1" a="1"/>
  <c r="B38" i="33" s="1"/>
  <c r="B39" i="33" s="1" a="1"/>
  <c r="B39" i="33" s="1"/>
  <c r="B40" i="33" s="1" a="1"/>
  <c r="B40" i="33" s="1"/>
  <c r="B41" i="33" s="1" a="1"/>
  <c r="B41" i="33" s="1"/>
  <c r="B42" i="33" s="1" a="1"/>
  <c r="B42" i="33" s="1"/>
  <c r="B43" i="33" s="1" a="1"/>
  <c r="B43" i="33" s="1"/>
  <c r="B44" i="33" s="1" a="1"/>
  <c r="B44" i="33" s="1"/>
  <c r="B45" i="33" s="1" a="1"/>
  <c r="B45" i="33" s="1"/>
  <c r="B46" i="33" s="1" a="1"/>
  <c r="B46" i="33" s="1"/>
  <c r="B47" i="33" s="1" a="1"/>
  <c r="B47" i="33" s="1"/>
  <c r="B48" i="33"/>
  <c r="B49" i="33" s="1" a="1"/>
  <c r="B49" i="33" s="1"/>
  <c r="B50" i="33" s="1" a="1"/>
  <c r="B50" i="33" s="1"/>
  <c r="B51" i="33" s="1" a="1"/>
  <c r="B51" i="33" s="1"/>
  <c r="B52" i="33" s="1" a="1"/>
  <c r="B52" i="33" s="1"/>
  <c r="B53" i="33" s="1" a="1"/>
  <c r="B53" i="33" s="1"/>
  <c r="B54" i="33" s="1" a="1"/>
  <c r="B54" i="33" s="1"/>
  <c r="B55" i="33" s="1" a="1"/>
  <c r="B55" i="33" s="1"/>
  <c r="B56" i="33" s="1" a="1"/>
  <c r="B56" i="33" s="1"/>
  <c r="B57" i="33" s="1" a="1"/>
  <c r="B57" i="33" s="1"/>
  <c r="B58" i="33" s="1" a="1"/>
  <c r="B58" i="33" s="1"/>
  <c r="B59" i="33" s="1" a="1"/>
  <c r="B59" i="33" s="1"/>
  <c r="B60" i="33" s="1" a="1"/>
  <c r="B60" i="33" s="1"/>
  <c r="B61" i="33" s="1" a="1"/>
  <c r="B61" i="33" s="1"/>
  <c r="B62" i="33" s="1" a="1"/>
  <c r="B62" i="33" s="1"/>
  <c r="B63" i="33" s="1" a="1"/>
  <c r="B63" i="33" s="1"/>
  <c r="B64" i="33" s="1" a="1"/>
  <c r="B64" i="33" s="1"/>
  <c r="B65" i="33" s="1" a="1"/>
  <c r="B65" i="33" s="1"/>
  <c r="B66" i="33" s="1" a="1"/>
  <c r="B66" i="33" s="1"/>
  <c r="B67" i="33" s="1" a="1"/>
  <c r="B67" i="33" s="1"/>
  <c r="B68" i="33" s="1" a="1"/>
  <c r="B68" i="33" s="1"/>
  <c r="B69" i="33" s="1" a="1"/>
  <c r="B69" i="33" s="1"/>
  <c r="B70" i="33" s="1" a="1"/>
  <c r="B70" i="33" s="1"/>
  <c r="B71" i="33" s="1" a="1"/>
  <c r="B71" i="33" s="1"/>
  <c r="B72" i="33" s="1" a="1"/>
  <c r="B72" i="33" s="1"/>
  <c r="AR106" i="31"/>
  <c r="AR104" i="31"/>
  <c r="AR105" i="31" s="1"/>
  <c r="AI52" i="31"/>
  <c r="AI50" i="31"/>
  <c r="AI51" i="31" s="1"/>
  <c r="AH52" i="31"/>
  <c r="AH50" i="31"/>
  <c r="AH51" i="31" s="1"/>
  <c r="N191" i="27" a="1"/>
  <c r="N191" i="27" s="1"/>
  <c r="F192" i="27" a="1"/>
  <c r="F192" i="27" s="1"/>
  <c r="F129" i="25" a="1"/>
  <c r="F129" i="25" s="1"/>
  <c r="F130" i="25" s="1" a="1"/>
  <c r="F130" i="25" s="1"/>
  <c r="F131" i="25" s="1" a="1"/>
  <c r="F131" i="25" s="1"/>
  <c r="F132" i="25" s="1" a="1"/>
  <c r="F132" i="25" s="1"/>
  <c r="F133" i="25" s="1" a="1"/>
  <c r="F133" i="25" s="1"/>
  <c r="F57" i="22" a="1"/>
  <c r="F57" i="22" s="1"/>
  <c r="AK399" i="15"/>
  <c r="AK381" i="15"/>
  <c r="AU102" i="15"/>
  <c r="AU84" i="15"/>
  <c r="AI381" i="15"/>
  <c r="AX282" i="15"/>
  <c r="CL574" i="12"/>
  <c r="CL567" i="12"/>
  <c r="CL575" i="12"/>
  <c r="CL573" i="12"/>
  <c r="AP460" i="12"/>
  <c r="AP459" i="12"/>
  <c r="BB480" i="12"/>
  <c r="AI498" i="12"/>
  <c r="AI561" i="12"/>
  <c r="AK291" i="12"/>
  <c r="CF323" i="12"/>
  <c r="CF324" i="12" s="1"/>
  <c r="AH382" i="12"/>
  <c r="AH399" i="12"/>
  <c r="AH365" i="12"/>
  <c r="AH348" i="12"/>
  <c r="CO328" i="12"/>
  <c r="CO327" i="12"/>
  <c r="AJ415" i="12"/>
  <c r="AJ406" i="12"/>
  <c r="AI355" i="12"/>
  <c r="BA150" i="12"/>
  <c r="BT163" i="12"/>
  <c r="CO55" i="12"/>
  <c r="BK55" i="12"/>
  <c r="BW119" i="12"/>
  <c r="BW123" i="12"/>
  <c r="CI168" i="12"/>
  <c r="CI167" i="12"/>
  <c r="CI166" i="12"/>
  <c r="L141" i="12" a="1"/>
  <c r="L141" i="12" s="1"/>
  <c r="L142" i="12" s="1" a="1"/>
  <c r="L142" i="12" s="1"/>
  <c r="L143" i="12" s="1" a="1"/>
  <c r="L143" i="12" s="1"/>
  <c r="L144" i="12" s="1" a="1"/>
  <c r="L144" i="12" s="1"/>
  <c r="L145" i="12" s="1" a="1"/>
  <c r="L145" i="12" s="1"/>
  <c r="L146" i="12" s="1" a="1"/>
  <c r="L146" i="12" s="1"/>
  <c r="L147" i="12" s="1" a="1"/>
  <c r="L147" i="12" s="1"/>
  <c r="L148" i="12" s="1" a="1"/>
  <c r="L148" i="12" s="1"/>
  <c r="L149" i="12" s="1" a="1"/>
  <c r="L149" i="12" s="1"/>
  <c r="L150" i="12" s="1" a="1"/>
  <c r="L150" i="12" s="1"/>
  <c r="L151" i="12" s="1" a="1"/>
  <c r="L151" i="12" s="1"/>
  <c r="L152" i="12" s="1" a="1"/>
  <c r="L152" i="12" s="1"/>
  <c r="L153" i="12" s="1" a="1"/>
  <c r="L153" i="12" s="1"/>
  <c r="L154" i="12" s="1" a="1"/>
  <c r="L154" i="12" s="1"/>
  <c r="L155" i="12" s="1" a="1"/>
  <c r="L155" i="12" s="1"/>
  <c r="L156" i="12" s="1" a="1"/>
  <c r="L156" i="12" s="1"/>
  <c r="T140" i="12" a="1"/>
  <c r="T140" i="12" s="1"/>
  <c r="CL183" i="12"/>
  <c r="CI55" i="12"/>
  <c r="CC167" i="12"/>
  <c r="CC166" i="12"/>
  <c r="CC168" i="12"/>
  <c r="AM276" i="10"/>
  <c r="AM271" i="10"/>
  <c r="AM279" i="10" s="1"/>
  <c r="AM280" i="10"/>
  <c r="BB51" i="12"/>
  <c r="BB52" i="12" s="1"/>
  <c r="BW168" i="12"/>
  <c r="BW167" i="12"/>
  <c r="BW166" i="12"/>
  <c r="AJ275" i="12"/>
  <c r="F31" i="9" a="1"/>
  <c r="F31" i="9" s="1"/>
  <c r="U30" i="9"/>
  <c r="B94" i="33"/>
  <c r="B95" i="33" s="1" a="1"/>
  <c r="B95" i="33" s="1"/>
  <c r="B96" i="33" s="1" a="1"/>
  <c r="B96" i="33" s="1"/>
  <c r="B97" i="33" s="1" a="1"/>
  <c r="B97" i="33" s="1"/>
  <c r="B98" i="33" s="1" a="1"/>
  <c r="B98" i="33" s="1"/>
  <c r="B99" i="33" s="1" a="1"/>
  <c r="B99" i="33" s="1"/>
  <c r="B100" i="33" s="1" a="1"/>
  <c r="B100" i="33" s="1"/>
  <c r="B101" i="33" s="1" a="1"/>
  <c r="B101" i="33" s="1"/>
  <c r="B102" i="33" s="1" a="1"/>
  <c r="B102" i="33" s="1"/>
  <c r="B103" i="33" s="1" a="1"/>
  <c r="B103" i="33" s="1"/>
  <c r="B104" i="33" s="1" a="1"/>
  <c r="B104" i="33" s="1"/>
  <c r="B105" i="33" s="1" a="1"/>
  <c r="B105" i="33" s="1"/>
  <c r="B106" i="33" s="1" a="1"/>
  <c r="B106" i="33" s="1"/>
  <c r="B107" i="33" s="1" a="1"/>
  <c r="B107" i="33" s="1"/>
  <c r="B108" i="33" s="1" a="1"/>
  <c r="B108" i="33" s="1"/>
  <c r="B109" i="33" s="1" a="1"/>
  <c r="B109" i="33" s="1"/>
  <c r="B110" i="33" s="1" a="1"/>
  <c r="B110" i="33" s="1"/>
  <c r="B111" i="33" s="1" a="1"/>
  <c r="B111" i="33" s="1"/>
  <c r="B112" i="33" s="1" a="1"/>
  <c r="B112" i="33" s="1"/>
  <c r="B113" i="33" s="1" a="1"/>
  <c r="B113" i="33" s="1"/>
  <c r="B114" i="33" s="1" a="1"/>
  <c r="B114" i="33" s="1"/>
  <c r="B115" i="33" s="1" a="1"/>
  <c r="B115" i="33" s="1"/>
  <c r="B116" i="33" s="1" a="1"/>
  <c r="B116" i="33" s="1"/>
  <c r="B117" i="33" s="1" a="1"/>
  <c r="B117" i="33" s="1"/>
  <c r="B118" i="33" s="1" a="1"/>
  <c r="B118" i="33" s="1"/>
  <c r="B78" i="33"/>
  <c r="B79" i="33" s="1" a="1"/>
  <c r="B79" i="33" s="1"/>
  <c r="B80" i="33" s="1" a="1"/>
  <c r="B80" i="33" s="1"/>
  <c r="B81" i="33" s="1" a="1"/>
  <c r="B81" i="33" s="1"/>
  <c r="B82" i="33" s="1" a="1"/>
  <c r="B82" i="33" s="1"/>
  <c r="B83" i="33" s="1" a="1"/>
  <c r="B83" i="33" s="1"/>
  <c r="B84" i="33" s="1" a="1"/>
  <c r="B84" i="33" s="1"/>
  <c r="B85" i="33" s="1" a="1"/>
  <c r="B85" i="33" s="1"/>
  <c r="B86" i="33" s="1" a="1"/>
  <c r="B86" i="33" s="1"/>
  <c r="B87" i="33" s="1" a="1"/>
  <c r="B87" i="33" s="1"/>
  <c r="B88" i="33" s="1" a="1"/>
  <c r="B88" i="33" s="1"/>
  <c r="B89" i="33" s="1" a="1"/>
  <c r="B89" i="33" s="1"/>
  <c r="B90" i="33" s="1" a="1"/>
  <c r="B90" i="33" s="1"/>
  <c r="B91" i="33" s="1" a="1"/>
  <c r="B91" i="33" s="1"/>
  <c r="B92" i="33" s="1" a="1"/>
  <c r="B92" i="33" s="1"/>
  <c r="B93" i="33" s="1" a="1"/>
  <c r="B93" i="33" s="1"/>
  <c r="B140" i="33"/>
  <c r="B141" i="33" s="1" a="1"/>
  <c r="B141" i="33" s="1"/>
  <c r="B142" i="33" s="1" a="1"/>
  <c r="B142" i="33" s="1"/>
  <c r="B143" i="33" s="1" a="1"/>
  <c r="B143" i="33" s="1"/>
  <c r="B144" i="33" s="1" a="1"/>
  <c r="B144" i="33" s="1"/>
  <c r="B145" i="33" s="1" a="1"/>
  <c r="B145" i="33" s="1"/>
  <c r="B146" i="33" s="1" a="1"/>
  <c r="B146" i="33" s="1"/>
  <c r="B147" i="33" s="1" a="1"/>
  <c r="B147" i="33" s="1"/>
  <c r="B148" i="33" s="1" a="1"/>
  <c r="B148" i="33" s="1"/>
  <c r="B149" i="33" s="1" a="1"/>
  <c r="B149" i="33" s="1"/>
  <c r="B150" i="33" s="1" a="1"/>
  <c r="B150" i="33" s="1"/>
  <c r="B151" i="33" s="1" a="1"/>
  <c r="B151" i="33" s="1"/>
  <c r="B152" i="33" s="1" a="1"/>
  <c r="B152" i="33" s="1"/>
  <c r="B153" i="33" s="1" a="1"/>
  <c r="B153" i="33" s="1"/>
  <c r="B154" i="33" s="1" a="1"/>
  <c r="B154" i="33" s="1"/>
  <c r="B155" i="33" s="1" a="1"/>
  <c r="B155" i="33" s="1"/>
  <c r="B156" i="33" s="1" a="1"/>
  <c r="B156" i="33" s="1"/>
  <c r="B157" i="33" s="1" a="1"/>
  <c r="B157" i="33" s="1"/>
  <c r="B158" i="33" s="1" a="1"/>
  <c r="B158" i="33" s="1"/>
  <c r="B159" i="33" s="1" a="1"/>
  <c r="B159" i="33" s="1"/>
  <c r="B160" i="33" s="1" a="1"/>
  <c r="B160" i="33" s="1"/>
  <c r="B161" i="33" s="1" a="1"/>
  <c r="B161" i="33" s="1"/>
  <c r="B162" i="33" s="1" a="1"/>
  <c r="B162" i="33" s="1"/>
  <c r="B163" i="33" s="1" a="1"/>
  <c r="B163" i="33" s="1"/>
  <c r="B164" i="33" s="1" a="1"/>
  <c r="B164" i="33" s="1"/>
  <c r="B124" i="33"/>
  <c r="B125" i="33" s="1" a="1"/>
  <c r="B125" i="33" s="1"/>
  <c r="B126" i="33" s="1" a="1"/>
  <c r="B126" i="33" s="1"/>
  <c r="B127" i="33" s="1" a="1"/>
  <c r="B127" i="33" s="1"/>
  <c r="B128" i="33" s="1" a="1"/>
  <c r="B128" i="33" s="1"/>
  <c r="B129" i="33" s="1" a="1"/>
  <c r="B129" i="33" s="1"/>
  <c r="B130" i="33" s="1" a="1"/>
  <c r="B130" i="33" s="1"/>
  <c r="B131" i="33" s="1" a="1"/>
  <c r="B131" i="33" s="1"/>
  <c r="B132" i="33" s="1" a="1"/>
  <c r="B132" i="33" s="1"/>
  <c r="B133" i="33" s="1" a="1"/>
  <c r="B133" i="33" s="1"/>
  <c r="B134" i="33" s="1" a="1"/>
  <c r="B134" i="33" s="1"/>
  <c r="B135" i="33" s="1" a="1"/>
  <c r="B135" i="33" s="1"/>
  <c r="B136" i="33" s="1" a="1"/>
  <c r="B136" i="33" s="1"/>
  <c r="B137" i="33" s="1" a="1"/>
  <c r="B137" i="33" s="1"/>
  <c r="B138" i="33" s="1" a="1"/>
  <c r="B138" i="33" s="1"/>
  <c r="B139" i="33" s="1" a="1"/>
  <c r="B139" i="33" s="1"/>
  <c r="F84" i="8" a="1"/>
  <c r="F84" i="8" s="1"/>
  <c r="U83" i="8"/>
  <c r="T66" i="23" a="1"/>
  <c r="T66" i="23" s="1"/>
  <c r="T65" i="23" a="1"/>
  <c r="T65" i="23" s="1"/>
  <c r="AS328" i="12"/>
  <c r="AS327" i="12"/>
  <c r="BB208" i="10"/>
  <c r="BB203" i="10"/>
  <c r="BB211" i="10" s="1"/>
  <c r="BB212" i="10"/>
  <c r="CK40" i="12"/>
  <c r="CK39" i="12"/>
  <c r="CK37" i="12"/>
  <c r="F30" i="22" a="1"/>
  <c r="F30" i="22" s="1"/>
  <c r="CC55" i="12"/>
  <c r="B186" i="33"/>
  <c r="B187" i="33" s="1" a="1"/>
  <c r="B187" i="33" s="1"/>
  <c r="B188" i="33" s="1" a="1"/>
  <c r="B188" i="33" s="1"/>
  <c r="B189" i="33" s="1" a="1"/>
  <c r="B189" i="33" s="1"/>
  <c r="B190" i="33" s="1" a="1"/>
  <c r="B190" i="33" s="1"/>
  <c r="B191" i="33" s="1" a="1"/>
  <c r="B191" i="33" s="1"/>
  <c r="B192" i="33" s="1" a="1"/>
  <c r="B192" i="33" s="1"/>
  <c r="B193" i="33" s="1" a="1"/>
  <c r="B193" i="33" s="1"/>
  <c r="B194" i="33" s="1" a="1"/>
  <c r="B194" i="33" s="1"/>
  <c r="B195" i="33" s="1" a="1"/>
  <c r="B195" i="33" s="1"/>
  <c r="B196" i="33" s="1" a="1"/>
  <c r="B196" i="33" s="1"/>
  <c r="B197" i="33" s="1" a="1"/>
  <c r="B197" i="33" s="1"/>
  <c r="B198" i="33" s="1" a="1"/>
  <c r="B198" i="33" s="1"/>
  <c r="B199" i="33" s="1" a="1"/>
  <c r="B199" i="33" s="1"/>
  <c r="B200" i="33" s="1" a="1"/>
  <c r="B200" i="33" s="1"/>
  <c r="B201" i="33" s="1" a="1"/>
  <c r="B201" i="33" s="1"/>
  <c r="B202" i="33" s="1" a="1"/>
  <c r="B202" i="33" s="1"/>
  <c r="B203" i="33" s="1" a="1"/>
  <c r="B203" i="33" s="1"/>
  <c r="B204" i="33" s="1" a="1"/>
  <c r="B204" i="33" s="1"/>
  <c r="B205" i="33" s="1" a="1"/>
  <c r="B205" i="33" s="1"/>
  <c r="B206" i="33" s="1" a="1"/>
  <c r="B206" i="33" s="1"/>
  <c r="B207" i="33" s="1" a="1"/>
  <c r="B207" i="33" s="1"/>
  <c r="B208" i="33" s="1" a="1"/>
  <c r="B208" i="33" s="1"/>
  <c r="B209" i="33" s="1" a="1"/>
  <c r="B209" i="33" s="1"/>
  <c r="B210" i="33" s="1" a="1"/>
  <c r="B210" i="33" s="1"/>
  <c r="B170" i="33"/>
  <c r="B171" i="33" s="1" a="1"/>
  <c r="B171" i="33" s="1"/>
  <c r="B172" i="33" s="1" a="1"/>
  <c r="B172" i="33" s="1"/>
  <c r="B173" i="33" s="1" a="1"/>
  <c r="B173" i="33" s="1"/>
  <c r="B174" i="33" s="1" a="1"/>
  <c r="B174" i="33" s="1"/>
  <c r="B175" i="33" s="1" a="1"/>
  <c r="B175" i="33" s="1"/>
  <c r="B176" i="33" s="1" a="1"/>
  <c r="B176" i="33" s="1"/>
  <c r="B177" i="33" s="1" a="1"/>
  <c r="B177" i="33" s="1"/>
  <c r="B178" i="33" s="1" a="1"/>
  <c r="B178" i="33" s="1"/>
  <c r="B179" i="33" s="1" a="1"/>
  <c r="B179" i="33" s="1"/>
  <c r="B180" i="33" s="1" a="1"/>
  <c r="B180" i="33" s="1"/>
  <c r="B181" i="33" s="1" a="1"/>
  <c r="B181" i="33" s="1"/>
  <c r="B182" i="33" s="1" a="1"/>
  <c r="B182" i="33" s="1"/>
  <c r="B183" i="33" s="1" a="1"/>
  <c r="B183" i="33" s="1"/>
  <c r="B184" i="33" s="1" a="1"/>
  <c r="B184" i="33" s="1"/>
  <c r="B185" i="33" s="1" a="1"/>
  <c r="B185" i="33" s="1"/>
  <c r="AW131" i="31"/>
  <c r="AW132" i="31" s="1"/>
  <c r="AW133" i="31"/>
  <c r="AL104" i="31"/>
  <c r="AL105" i="31" s="1"/>
  <c r="AL106" i="31"/>
  <c r="AP52" i="31"/>
  <c r="AP50" i="31"/>
  <c r="AP51" i="31" s="1"/>
  <c r="H290" i="28" a="1"/>
  <c r="H290" i="28" s="1"/>
  <c r="H293" i="28" a="1"/>
  <c r="H293" i="28" s="1"/>
  <c r="H286" i="28" a="1"/>
  <c r="H286" i="28" s="1"/>
  <c r="H289" i="28" a="1"/>
  <c r="H289" i="28" s="1"/>
  <c r="H291" i="28" a="1"/>
  <c r="H291" i="28" s="1"/>
  <c r="H284" i="28" a="1"/>
  <c r="H284" i="28" s="1"/>
  <c r="H292" i="28" a="1"/>
  <c r="H292" i="28" s="1"/>
  <c r="H287" i="28" a="1"/>
  <c r="H287" i="28" s="1"/>
  <c r="H275" i="28" a="1"/>
  <c r="H275" i="28" s="1"/>
  <c r="H274" i="28" a="1"/>
  <c r="H274" i="28" s="1"/>
  <c r="H288" i="28" a="1"/>
  <c r="H288" i="28" s="1"/>
  <c r="H283" i="28" a="1"/>
  <c r="H283" i="28" s="1"/>
  <c r="H285" i="28" a="1"/>
  <c r="H285" i="28" s="1"/>
  <c r="F176" i="25" a="1"/>
  <c r="F176" i="25" s="1"/>
  <c r="F177" i="25" s="1" a="1"/>
  <c r="F177" i="25" s="1"/>
  <c r="F178" i="25" s="1" a="1"/>
  <c r="F178" i="25" s="1"/>
  <c r="F179" i="25" s="1" a="1"/>
  <c r="F179" i="25" s="1"/>
  <c r="F180" i="25" s="1" a="1"/>
  <c r="F180" i="25" s="1"/>
  <c r="F39" i="22" a="1"/>
  <c r="F39" i="22" s="1"/>
  <c r="F114" i="21" a="1"/>
  <c r="F114" i="21" s="1"/>
  <c r="AK113" i="21"/>
  <c r="AJ113" i="21"/>
  <c r="AI113" i="21"/>
  <c r="AL113" i="21" s="1"/>
  <c r="AG113" i="21"/>
  <c r="AF113" i="21"/>
  <c r="AE113" i="21"/>
  <c r="AT300" i="15"/>
  <c r="AT282" i="15"/>
  <c r="AN102" i="15"/>
  <c r="AN84" i="15"/>
  <c r="F32" i="21" a="1"/>
  <c r="F32" i="21" s="1"/>
  <c r="F34" i="17" a="1"/>
  <c r="F34" i="17" s="1"/>
  <c r="T33" i="17"/>
  <c r="G33" i="17"/>
  <c r="AR381" i="15"/>
  <c r="AR399" i="15"/>
  <c r="AL183" i="15"/>
  <c r="AL201" i="15"/>
  <c r="AQ381" i="15"/>
  <c r="AX84" i="15"/>
  <c r="F164" i="13" a="1"/>
  <c r="F164" i="13" s="1"/>
  <c r="F165" i="13" s="1" a="1"/>
  <c r="F165" i="13" s="1"/>
  <c r="T163" i="13"/>
  <c r="A163" i="13"/>
  <c r="T77" i="13" a="1"/>
  <c r="T77" i="13" s="1"/>
  <c r="T76" i="13" a="1"/>
  <c r="T76" i="13" s="1"/>
  <c r="AM463" i="12"/>
  <c r="AM461" i="12" s="1"/>
  <c r="AH461" i="12"/>
  <c r="AH585" i="12" s="1"/>
  <c r="AH478" i="12"/>
  <c r="CR460" i="12"/>
  <c r="CR459" i="12"/>
  <c r="CK448" i="12"/>
  <c r="CK447" i="12"/>
  <c r="CK445" i="12"/>
  <c r="BK573" i="12"/>
  <c r="BK574" i="12"/>
  <c r="BK575" i="12"/>
  <c r="BK567" i="12"/>
  <c r="F450" i="12" a="1"/>
  <c r="F450" i="12" s="1"/>
  <c r="F451" i="12" s="1" a="1"/>
  <c r="F451" i="12" s="1"/>
  <c r="F452" i="12" s="1" a="1"/>
  <c r="F452" i="12" s="1"/>
  <c r="F453" i="12" s="1" a="1"/>
  <c r="F453" i="12" s="1"/>
  <c r="F454" i="12" s="1" a="1"/>
  <c r="F454" i="12" s="1"/>
  <c r="F455" i="12" s="1" a="1"/>
  <c r="F455" i="12" s="1"/>
  <c r="F456" i="12" s="1" a="1"/>
  <c r="F456" i="12" s="1"/>
  <c r="F457" i="12" s="1" a="1"/>
  <c r="F457" i="12" s="1"/>
  <c r="F458" i="12" s="1" a="1"/>
  <c r="F458" i="12" s="1"/>
  <c r="F459" i="12" s="1" a="1"/>
  <c r="F459" i="12" s="1"/>
  <c r="F460" i="12" s="1" a="1"/>
  <c r="F460" i="12" s="1"/>
  <c r="F461" i="12" s="1" a="1"/>
  <c r="F461" i="12" s="1"/>
  <c r="F462" i="12" s="1" a="1"/>
  <c r="F462" i="12" s="1"/>
  <c r="F463" i="12" s="1" a="1"/>
  <c r="F463" i="12" s="1"/>
  <c r="F464" i="12" s="1" a="1"/>
  <c r="F464" i="12" s="1"/>
  <c r="F465" i="12" s="1" a="1"/>
  <c r="F465" i="12" s="1"/>
  <c r="F466" i="12" s="1" a="1"/>
  <c r="F466" i="12" s="1"/>
  <c r="F467" i="12" s="1" a="1"/>
  <c r="F467" i="12" s="1"/>
  <c r="F468" i="12" s="1" a="1"/>
  <c r="F468" i="12" s="1"/>
  <c r="F469" i="12" s="1" a="1"/>
  <c r="F469" i="12" s="1"/>
  <c r="F470" i="12" s="1" a="1"/>
  <c r="F470" i="12" s="1"/>
  <c r="F471" i="12" s="1" a="1"/>
  <c r="F471" i="12" s="1"/>
  <c r="F472" i="12" s="1" a="1"/>
  <c r="F472" i="12" s="1"/>
  <c r="F473" i="12" s="1" a="1"/>
  <c r="F473" i="12" s="1"/>
  <c r="F474" i="12" s="1" a="1"/>
  <c r="F474" i="12" s="1"/>
  <c r="F475" i="12" s="1" a="1"/>
  <c r="F475" i="12" s="1"/>
  <c r="F476" i="12" s="1" a="1"/>
  <c r="F476" i="12" s="1"/>
  <c r="F477" i="12" s="1" a="1"/>
  <c r="F477" i="12" s="1"/>
  <c r="F478" i="12" s="1" a="1"/>
  <c r="F478" i="12" s="1"/>
  <c r="F479" i="12" s="1" a="1"/>
  <c r="F479" i="12" s="1"/>
  <c r="F480" i="12" s="1" a="1"/>
  <c r="F480" i="12" s="1"/>
  <c r="F481" i="12" s="1" a="1"/>
  <c r="F481" i="12" s="1"/>
  <c r="F482" i="12" s="1" a="1"/>
  <c r="F482" i="12" s="1"/>
  <c r="F483" i="12" s="1" a="1"/>
  <c r="F483" i="12" s="1"/>
  <c r="F484" i="12" s="1" a="1"/>
  <c r="F484" i="12" s="1"/>
  <c r="F485" i="12" s="1" a="1"/>
  <c r="F485" i="12" s="1"/>
  <c r="F486" i="12" s="1" a="1"/>
  <c r="F486" i="12" s="1"/>
  <c r="F487" i="12" s="1" a="1"/>
  <c r="F487" i="12" s="1"/>
  <c r="F488" i="12" s="1" a="1"/>
  <c r="F488" i="12" s="1"/>
  <c r="F489" i="12" s="1" a="1"/>
  <c r="F489" i="12" s="1"/>
  <c r="F490" i="12" s="1" a="1"/>
  <c r="F490" i="12" s="1"/>
  <c r="F491" i="12" s="1" a="1"/>
  <c r="F491" i="12" s="1"/>
  <c r="F492" i="12" s="1" a="1"/>
  <c r="F492" i="12" s="1"/>
  <c r="F493" i="12" s="1" a="1"/>
  <c r="F493" i="12" s="1"/>
  <c r="F494" i="12" s="1" a="1"/>
  <c r="F494" i="12" s="1"/>
  <c r="F495" i="12" s="1" a="1"/>
  <c r="F495" i="12" s="1"/>
  <c r="F496" i="12" s="1" a="1"/>
  <c r="F496" i="12" s="1"/>
  <c r="F497" i="12" s="1" a="1"/>
  <c r="F497" i="12" s="1"/>
  <c r="F498" i="12" s="1" a="1"/>
  <c r="F498" i="12" s="1"/>
  <c r="F499" i="12" s="1" a="1"/>
  <c r="F499" i="12" s="1"/>
  <c r="F500" i="12" s="1" a="1"/>
  <c r="F500" i="12" s="1"/>
  <c r="F501" i="12" s="1" a="1"/>
  <c r="F501" i="12" s="1"/>
  <c r="F502" i="12" s="1" a="1"/>
  <c r="F502" i="12" s="1"/>
  <c r="F503" i="12" s="1" a="1"/>
  <c r="F503" i="12" s="1"/>
  <c r="F504" i="12" s="1" a="1"/>
  <c r="F504" i="12" s="1"/>
  <c r="F505" i="12" s="1" a="1"/>
  <c r="F505" i="12" s="1"/>
  <c r="F506" i="12" s="1" a="1"/>
  <c r="F506" i="12" s="1"/>
  <c r="F507" i="12" s="1" a="1"/>
  <c r="F507" i="12" s="1"/>
  <c r="F508" i="12" s="1" a="1"/>
  <c r="F508" i="12" s="1"/>
  <c r="F509" i="12" s="1" a="1"/>
  <c r="F509" i="12" s="1"/>
  <c r="F510" i="12" s="1" a="1"/>
  <c r="F510" i="12" s="1"/>
  <c r="F511" i="12" s="1" a="1"/>
  <c r="F511" i="12" s="1"/>
  <c r="F512" i="12" s="1" a="1"/>
  <c r="F512" i="12" s="1"/>
  <c r="F513" i="12" s="1" a="1"/>
  <c r="F513" i="12" s="1"/>
  <c r="F514" i="12" s="1" a="1"/>
  <c r="F514" i="12" s="1"/>
  <c r="F515" i="12" s="1" a="1"/>
  <c r="F515" i="12" s="1"/>
  <c r="F516" i="12" s="1" a="1"/>
  <c r="F516" i="12" s="1"/>
  <c r="F517" i="12" s="1" a="1"/>
  <c r="F517" i="12" s="1"/>
  <c r="F518" i="12" s="1" a="1"/>
  <c r="F518" i="12" s="1"/>
  <c r="F519" i="12" s="1" a="1"/>
  <c r="F519" i="12" s="1"/>
  <c r="F520" i="12" s="1" a="1"/>
  <c r="F520" i="12" s="1"/>
  <c r="F521" i="12" s="1" a="1"/>
  <c r="F521" i="12" s="1"/>
  <c r="F522" i="12" s="1" a="1"/>
  <c r="F522" i="12" s="1"/>
  <c r="F523" i="12" s="1" a="1"/>
  <c r="F523" i="12" s="1"/>
  <c r="F524" i="12" s="1" a="1"/>
  <c r="F524" i="12" s="1"/>
  <c r="F525" i="12" s="1" a="1"/>
  <c r="F525" i="12" s="1"/>
  <c r="F526" i="12" s="1" a="1"/>
  <c r="F526" i="12" s="1"/>
  <c r="F527" i="12" s="1" a="1"/>
  <c r="F527" i="12" s="1"/>
  <c r="F528" i="12" s="1" a="1"/>
  <c r="F528" i="12" s="1"/>
  <c r="F529" i="12" s="1" a="1"/>
  <c r="F529" i="12" s="1"/>
  <c r="F530" i="12" s="1" a="1"/>
  <c r="F530" i="12" s="1"/>
  <c r="F531" i="12" s="1" a="1"/>
  <c r="F531" i="12" s="1"/>
  <c r="F532" i="12" s="1" a="1"/>
  <c r="F532" i="12" s="1"/>
  <c r="F533" i="12" s="1" a="1"/>
  <c r="F533" i="12" s="1"/>
  <c r="F534" i="12" s="1" a="1"/>
  <c r="F534" i="12" s="1"/>
  <c r="F535" i="12" s="1" a="1"/>
  <c r="F535" i="12" s="1"/>
  <c r="F536" i="12" s="1" a="1"/>
  <c r="F536" i="12" s="1"/>
  <c r="F537" i="12" s="1" a="1"/>
  <c r="F537" i="12" s="1"/>
  <c r="F538" i="12" s="1" a="1"/>
  <c r="F538" i="12" s="1"/>
  <c r="F539" i="12" s="1" a="1"/>
  <c r="F539" i="12" s="1"/>
  <c r="F540" i="12" s="1" a="1"/>
  <c r="F540" i="12" s="1"/>
  <c r="F541" i="12" s="1" a="1"/>
  <c r="F541" i="12" s="1"/>
  <c r="F542" i="12" s="1" a="1"/>
  <c r="F542" i="12" s="1"/>
  <c r="F543" i="12" s="1" a="1"/>
  <c r="F543" i="12" s="1"/>
  <c r="F544" i="12" s="1" a="1"/>
  <c r="F544" i="12" s="1"/>
  <c r="F545" i="12" s="1" a="1"/>
  <c r="F545" i="12" s="1"/>
  <c r="F546" i="12" s="1" a="1"/>
  <c r="F546" i="12" s="1"/>
  <c r="F547" i="12" s="1" a="1"/>
  <c r="F547" i="12" s="1"/>
  <c r="F548" i="12" s="1" a="1"/>
  <c r="F548" i="12" s="1"/>
  <c r="F549" i="12" s="1" a="1"/>
  <c r="F549" i="12" s="1"/>
  <c r="F550" i="12" s="1" a="1"/>
  <c r="F550" i="12" s="1"/>
  <c r="F551" i="12" s="1" a="1"/>
  <c r="F551" i="12" s="1"/>
  <c r="F552" i="12" s="1" a="1"/>
  <c r="F552" i="12" s="1"/>
  <c r="F553" i="12" s="1" a="1"/>
  <c r="F553" i="12" s="1"/>
  <c r="F554" i="12" s="1" a="1"/>
  <c r="F554" i="12" s="1"/>
  <c r="F555" i="12" s="1" a="1"/>
  <c r="F555" i="12" s="1"/>
  <c r="F556" i="12" s="1" a="1"/>
  <c r="F556" i="12" s="1"/>
  <c r="F557" i="12" s="1" a="1"/>
  <c r="F557" i="12" s="1"/>
  <c r="F558" i="12" s="1" a="1"/>
  <c r="F558" i="12" s="1"/>
  <c r="F559" i="12" s="1" a="1"/>
  <c r="F559" i="12" s="1"/>
  <c r="F560" i="12" s="1" a="1"/>
  <c r="F560" i="12" s="1"/>
  <c r="F561" i="12" s="1" a="1"/>
  <c r="F561" i="12" s="1"/>
  <c r="F562" i="12" s="1" a="1"/>
  <c r="F562" i="12" s="1"/>
  <c r="F563" i="12" s="1" a="1"/>
  <c r="F563" i="12" s="1"/>
  <c r="F564" i="12" s="1" a="1"/>
  <c r="F564" i="12" s="1"/>
  <c r="F565" i="12" s="1" a="1"/>
  <c r="F565" i="12" s="1"/>
  <c r="F566" i="12" s="1" a="1"/>
  <c r="F566" i="12" s="1"/>
  <c r="F567" i="12" s="1" a="1"/>
  <c r="F567" i="12" s="1"/>
  <c r="F568" i="12" s="1" a="1"/>
  <c r="F568" i="12" s="1"/>
  <c r="F569" i="12" s="1" a="1"/>
  <c r="F569" i="12" s="1"/>
  <c r="F570" i="12" s="1" a="1"/>
  <c r="F570" i="12" s="1"/>
  <c r="F571" i="12" s="1" a="1"/>
  <c r="F571" i="12" s="1"/>
  <c r="F572" i="12" s="1" a="1"/>
  <c r="F572" i="12" s="1"/>
  <c r="F573" i="12" s="1" a="1"/>
  <c r="F573" i="12" s="1"/>
  <c r="F574" i="12" s="1" a="1"/>
  <c r="F574" i="12" s="1"/>
  <c r="F575" i="12" s="1" a="1"/>
  <c r="F575" i="12" s="1"/>
  <c r="F576" i="12" s="1" a="1"/>
  <c r="F576" i="12" s="1"/>
  <c r="F577" i="12" s="1" a="1"/>
  <c r="F577" i="12" s="1"/>
  <c r="F578" i="12" s="1" a="1"/>
  <c r="F578" i="12" s="1"/>
  <c r="F579" i="12" s="1" a="1"/>
  <c r="F579" i="12" s="1"/>
  <c r="F580" i="12" s="1" a="1"/>
  <c r="F580" i="12" s="1"/>
  <c r="F581" i="12" s="1" a="1"/>
  <c r="F581" i="12" s="1"/>
  <c r="F582" i="12" s="1" a="1"/>
  <c r="F582" i="12" s="1"/>
  <c r="F583" i="12" s="1" a="1"/>
  <c r="F583" i="12" s="1"/>
  <c r="F584" i="12" s="1" a="1"/>
  <c r="F584" i="12" s="1"/>
  <c r="F585" i="12" s="1" a="1"/>
  <c r="F585" i="12" s="1"/>
  <c r="F586" i="12" s="1" a="1"/>
  <c r="F586" i="12" s="1"/>
  <c r="F587" i="12" s="1" a="1"/>
  <c r="F587" i="12" s="1"/>
  <c r="F588" i="12" s="1" a="1"/>
  <c r="F588" i="12" s="1"/>
  <c r="F589" i="12" s="1" a="1"/>
  <c r="F589" i="12" s="1"/>
  <c r="F590" i="12" s="1" a="1"/>
  <c r="F590" i="12" s="1"/>
  <c r="F591" i="12" s="1" a="1"/>
  <c r="F591" i="12" s="1"/>
  <c r="F592" i="12" s="1" a="1"/>
  <c r="F592" i="12" s="1"/>
  <c r="F593" i="12" s="1" a="1"/>
  <c r="F593" i="12" s="1"/>
  <c r="F594" i="12" s="1" a="1"/>
  <c r="F594" i="12" s="1"/>
  <c r="F595" i="12" s="1" a="1"/>
  <c r="F595" i="12" s="1"/>
  <c r="F596" i="12" s="1" a="1"/>
  <c r="F596" i="12" s="1"/>
  <c r="F597" i="12" s="1" a="1"/>
  <c r="F597" i="12" s="1"/>
  <c r="BE464" i="12"/>
  <c r="BE463" i="12"/>
  <c r="BE465" i="12"/>
  <c r="CR323" i="12"/>
  <c r="AV323" i="12"/>
  <c r="AV324" i="12" s="1"/>
  <c r="AK417" i="12"/>
  <c r="AK391" i="12"/>
  <c r="AK385" i="12"/>
  <c r="AK407" i="12"/>
  <c r="AK411" i="12"/>
  <c r="AK408" i="12"/>
  <c r="AK402" i="12"/>
  <c r="AK373" i="12"/>
  <c r="AK374" i="12"/>
  <c r="AK368" i="12"/>
  <c r="AK420" i="12"/>
  <c r="AK416" i="12"/>
  <c r="AK390" i="12"/>
  <c r="AK356" i="12"/>
  <c r="AK351" i="12"/>
  <c r="AK357" i="12"/>
  <c r="AJ427" i="12"/>
  <c r="AJ421" i="12"/>
  <c r="AI421" i="12"/>
  <c r="AI427" i="12"/>
  <c r="CZ178" i="12" a="1"/>
  <c r="CZ178" i="12" s="1"/>
  <c r="AF183" i="12" a="1"/>
  <c r="AF183" i="12" s="1"/>
  <c r="AH164" i="12"/>
  <c r="AH288" i="12" s="1"/>
  <c r="AH181" i="12"/>
  <c r="AV51" i="12"/>
  <c r="BK278" i="12"/>
  <c r="BK270" i="12"/>
  <c r="BK276" i="12"/>
  <c r="BK277" i="12"/>
  <c r="BE163" i="12"/>
  <c r="BN119" i="12"/>
  <c r="BN123" i="12"/>
  <c r="AJ282" i="12"/>
  <c r="AJ289" i="12"/>
  <c r="BG40" i="12"/>
  <c r="BG39" i="12"/>
  <c r="AF140" i="10"/>
  <c r="AF135" i="10"/>
  <c r="AF143" i="10" s="1"/>
  <c r="CR52" i="12"/>
  <c r="AB286" i="10"/>
  <c r="AB283" i="10"/>
  <c r="AB285" i="10"/>
  <c r="AB284" i="10"/>
  <c r="S43" i="12" a="1"/>
  <c r="S43" i="12" s="1"/>
  <c r="U42" i="12"/>
  <c r="T29" i="10" a="1"/>
  <c r="T29" i="10" s="1"/>
  <c r="T30" i="10" s="1" a="1"/>
  <c r="T30" i="10" s="1"/>
  <c r="T31" i="10" s="1" a="1"/>
  <c r="T31" i="10" s="1"/>
  <c r="T32" i="10" s="1" a="1"/>
  <c r="T32" i="10" s="1"/>
  <c r="T33" i="10" s="1" a="1"/>
  <c r="T33" i="10" s="1"/>
  <c r="T34" i="10" s="1" a="1"/>
  <c r="T34" i="10" s="1"/>
  <c r="T35" i="10" s="1" a="1"/>
  <c r="T35" i="10" s="1"/>
  <c r="T36" i="10" s="1" a="1"/>
  <c r="T36" i="10" s="1"/>
  <c r="T37" i="10" s="1" a="1"/>
  <c r="T37" i="10" s="1"/>
  <c r="T38" i="10" s="1" a="1"/>
  <c r="T38" i="10" s="1"/>
  <c r="T39" i="10" s="1" a="1"/>
  <c r="T39" i="10" s="1"/>
  <c r="T40" i="10" s="1" a="1"/>
  <c r="T40" i="10" s="1"/>
  <c r="T41" i="10" s="1" a="1"/>
  <c r="T41" i="10" s="1"/>
  <c r="T42" i="10" s="1" a="1"/>
  <c r="T42" i="10" s="1"/>
  <c r="T43" i="10" s="1" a="1"/>
  <c r="T43" i="10" s="1"/>
  <c r="T44" i="10" s="1" a="1"/>
  <c r="T44" i="10" s="1"/>
  <c r="T45" i="10" s="1" a="1"/>
  <c r="T45" i="10" s="1"/>
  <c r="T46" i="10" s="1" a="1"/>
  <c r="T46" i="10" s="1"/>
  <c r="T47" i="10" s="1" a="1"/>
  <c r="T47" i="10" s="1"/>
  <c r="T48" i="10" s="1" a="1"/>
  <c r="T48" i="10" s="1"/>
  <c r="T49" i="10" s="1" a="1"/>
  <c r="T49" i="10" s="1"/>
  <c r="T50" i="10" s="1" a="1"/>
  <c r="T50" i="10" s="1"/>
  <c r="T51" i="10" s="1" a="1"/>
  <c r="T51" i="10" s="1"/>
  <c r="T52" i="10" s="1" a="1"/>
  <c r="T52" i="10" s="1"/>
  <c r="T53" i="10" s="1" a="1"/>
  <c r="T53" i="10" s="1"/>
  <c r="T54" i="10" s="1" a="1"/>
  <c r="T54" i="10" s="1"/>
  <c r="T55" i="10" s="1" a="1"/>
  <c r="T55" i="10" s="1"/>
  <c r="T56" i="10" s="1" a="1"/>
  <c r="T56" i="10" s="1"/>
  <c r="T57" i="10" s="1" a="1"/>
  <c r="T57" i="10" s="1"/>
  <c r="T58" i="10" s="1" a="1"/>
  <c r="T58" i="10" s="1"/>
  <c r="T59" i="10" s="1" a="1"/>
  <c r="T59" i="10" s="1"/>
  <c r="T60" i="10" s="1" a="1"/>
  <c r="T60" i="10" s="1"/>
  <c r="T61" i="10" s="1" a="1"/>
  <c r="T61" i="10" s="1"/>
  <c r="T62" i="10" s="1" a="1"/>
  <c r="T62" i="10" s="1"/>
  <c r="T63" i="10" s="1" a="1"/>
  <c r="T63" i="10" s="1"/>
  <c r="T64" i="10" s="1" a="1"/>
  <c r="T64" i="10" s="1"/>
  <c r="T65" i="10" s="1" a="1"/>
  <c r="T65" i="10" s="1"/>
  <c r="T66" i="10" s="1" a="1"/>
  <c r="T66" i="10" s="1"/>
  <c r="T67" i="10" s="1" a="1"/>
  <c r="T67" i="10" s="1"/>
  <c r="T68" i="10" s="1" a="1"/>
  <c r="T68" i="10" s="1"/>
  <c r="T69" i="10" s="1" a="1"/>
  <c r="T69" i="10" s="1"/>
  <c r="T70" i="10" s="1" a="1"/>
  <c r="T70" i="10" s="1"/>
  <c r="T71" i="10" s="1" a="1"/>
  <c r="T71" i="10" s="1"/>
  <c r="T72" i="10" s="1" a="1"/>
  <c r="T72" i="10" s="1"/>
  <c r="T73" i="10" s="1" a="1"/>
  <c r="T73" i="10" s="1"/>
  <c r="T74" i="10" s="1" a="1"/>
  <c r="T74" i="10" s="1"/>
  <c r="T75" i="10" s="1" a="1"/>
  <c r="T75" i="10" s="1"/>
  <c r="T76" i="10" s="1" a="1"/>
  <c r="T76" i="10" s="1"/>
  <c r="T77" i="10" s="1" a="1"/>
  <c r="T77" i="10" s="1"/>
  <c r="T78" i="10" s="1" a="1"/>
  <c r="T78" i="10" s="1"/>
  <c r="T79" i="10" s="1" a="1"/>
  <c r="T79" i="10" s="1"/>
  <c r="T80" i="10" s="1" a="1"/>
  <c r="T80" i="10" s="1"/>
  <c r="T81" i="10" s="1" a="1"/>
  <c r="T81" i="10" s="1"/>
  <c r="T82" i="10" s="1" a="1"/>
  <c r="T82" i="10" s="1"/>
  <c r="T83" i="10" s="1" a="1"/>
  <c r="T83" i="10" s="1"/>
  <c r="T84" i="10" s="1" a="1"/>
  <c r="T84" i="10" s="1"/>
  <c r="T85" i="10" s="1" a="1"/>
  <c r="T85" i="10" s="1"/>
  <c r="T86" i="10" s="1" a="1"/>
  <c r="T86" i="10" s="1"/>
  <c r="T87" i="10" s="1" a="1"/>
  <c r="T87" i="10" s="1"/>
  <c r="T88" i="10" s="1" a="1"/>
  <c r="T88" i="10" s="1"/>
  <c r="T89" i="10" s="1" a="1"/>
  <c r="T89" i="10" s="1"/>
  <c r="T90" i="10" s="1"/>
  <c r="T91" i="10" s="1" a="1"/>
  <c r="T91" i="10" s="1"/>
  <c r="T92" i="10" s="1" a="1"/>
  <c r="T92" i="10" s="1"/>
  <c r="T93" i="10" s="1" a="1"/>
  <c r="T93" i="10" s="1"/>
  <c r="T94" i="10" s="1" a="1"/>
  <c r="T94" i="10" s="1"/>
  <c r="T95" i="10" s="1" a="1"/>
  <c r="T95" i="10" s="1"/>
  <c r="BX137" i="27" a="1"/>
  <c r="BX137" i="27" s="1"/>
  <c r="N138" i="27" a="1"/>
  <c r="N138" i="27" s="1"/>
  <c r="AH281" i="12"/>
  <c r="AH265" i="12"/>
  <c r="AH245" i="12"/>
  <c r="AH225" i="12"/>
  <c r="AH277" i="12"/>
  <c r="AH217" i="12"/>
  <c r="AH266" i="12"/>
  <c r="AH246" i="12"/>
  <c r="AH202" i="12"/>
  <c r="AH278" i="12"/>
  <c r="AH238" i="12"/>
  <c r="AH270" i="12"/>
  <c r="AH267" i="12"/>
  <c r="AH223" i="12"/>
  <c r="AH203" i="12"/>
  <c r="AH259" i="12"/>
  <c r="AH244" i="12"/>
  <c r="AH276" i="12"/>
  <c r="AH196" i="12"/>
  <c r="AH224" i="12"/>
  <c r="AH204" i="12"/>
  <c r="AQ208" i="10"/>
  <c r="AQ203" i="10"/>
  <c r="AQ211" i="10" s="1"/>
  <c r="AQ212" i="10"/>
  <c r="AK131" i="31"/>
  <c r="AK132" i="31" s="1"/>
  <c r="AK133" i="31"/>
  <c r="AS133" i="31"/>
  <c r="AS131" i="31"/>
  <c r="AS132" i="31" s="1"/>
  <c r="AM50" i="31"/>
  <c r="AM51" i="31" s="1"/>
  <c r="AM52" i="31"/>
  <c r="M230" i="28" a="1"/>
  <c r="M230" i="28" s="1"/>
  <c r="AS229" i="28" a="1"/>
  <c r="AS229" i="28" s="1"/>
  <c r="F98" i="28" a="1"/>
  <c r="F98" i="28" s="1"/>
  <c r="F99" i="28" s="1" a="1"/>
  <c r="F99" i="28" s="1"/>
  <c r="AL43" i="26"/>
  <c r="F87" i="25" a="1"/>
  <c r="F87" i="25" s="1"/>
  <c r="F88" i="25" s="1" a="1"/>
  <c r="F88" i="25" s="1"/>
  <c r="F89" i="25" s="1" a="1"/>
  <c r="F89" i="25" s="1"/>
  <c r="F90" i="25" s="1" a="1"/>
  <c r="F90" i="25" s="1"/>
  <c r="F91" i="25" s="1" a="1"/>
  <c r="F91" i="25" s="1"/>
  <c r="F35" i="25" a="1"/>
  <c r="F35" i="25" s="1"/>
  <c r="F36" i="25" s="1" a="1"/>
  <c r="F36" i="25" s="1"/>
  <c r="F37" i="25" s="1" a="1"/>
  <c r="F37" i="25" s="1"/>
  <c r="F38" i="25" s="1" a="1"/>
  <c r="F38" i="25" s="1"/>
  <c r="F39" i="25" s="1" a="1"/>
  <c r="F39" i="25" s="1"/>
  <c r="K68" i="23"/>
  <c r="F69" i="23" a="1"/>
  <c r="F69" i="23" s="1"/>
  <c r="T49" i="17"/>
  <c r="F51" i="17" a="1"/>
  <c r="F51" i="17" s="1"/>
  <c r="A51" i="17" s="1"/>
  <c r="A49" i="17"/>
  <c r="AH300" i="15"/>
  <c r="AH282" i="15"/>
  <c r="A30" i="17"/>
  <c r="T30" i="17"/>
  <c r="F32" i="17" a="1"/>
  <c r="F32" i="17" s="1"/>
  <c r="A32" i="17" s="1"/>
  <c r="AF381" i="15"/>
  <c r="AF399" i="15"/>
  <c r="AO183" i="15"/>
  <c r="F45" i="14" a="1"/>
  <c r="F45" i="14" s="1"/>
  <c r="T43" i="14"/>
  <c r="A43" i="14"/>
  <c r="F78" i="13" a="1"/>
  <c r="F78" i="13" s="1"/>
  <c r="A77" i="13"/>
  <c r="AH531" i="12"/>
  <c r="AH552" i="12"/>
  <c r="AH489" i="12"/>
  <c r="AH510" i="12"/>
  <c r="CZ484" i="12" a="1"/>
  <c r="CZ484" i="12" s="1"/>
  <c r="AF489" i="12" a="1"/>
  <c r="AF489" i="12" s="1"/>
  <c r="BE575" i="12"/>
  <c r="BE567" i="12"/>
  <c r="BE573" i="12"/>
  <c r="BE574" i="12"/>
  <c r="CI328" i="12"/>
  <c r="CI327" i="12"/>
  <c r="AH292" i="12"/>
  <c r="AK428" i="12"/>
  <c r="AK339" i="12"/>
  <c r="AK325" i="12"/>
  <c r="AK426" i="12" s="1"/>
  <c r="BB327" i="12"/>
  <c r="BB328" i="12"/>
  <c r="BV151" i="12"/>
  <c r="BV148" i="12"/>
  <c r="CO167" i="12"/>
  <c r="CO166" i="12"/>
  <c r="CO168" i="12"/>
  <c r="AE193" i="12" a="1"/>
  <c r="AE193" i="12" s="1"/>
  <c r="CY188" i="12" a="1"/>
  <c r="CY188" i="12" s="1"/>
  <c r="AH213" i="12"/>
  <c r="AH234" i="12"/>
  <c r="AH192" i="12"/>
  <c r="AH255" i="12"/>
  <c r="BQ167" i="12"/>
  <c r="BQ166" i="12"/>
  <c r="BQ168" i="12"/>
  <c r="BV150" i="12"/>
  <c r="AL276" i="10"/>
  <c r="AL271" i="10"/>
  <c r="AL279" i="10" s="1"/>
  <c r="AL280" i="10"/>
  <c r="AI140" i="10"/>
  <c r="AI135" i="10"/>
  <c r="AI143" i="10" s="1"/>
  <c r="AI144" i="10"/>
  <c r="F37" i="9" a="1"/>
  <c r="F37" i="9" s="1"/>
  <c r="U36" i="9"/>
  <c r="AB30" i="6" a="1"/>
  <c r="AB30" i="6" s="1"/>
  <c r="W30" i="6" a="1"/>
  <c r="W30" i="6" s="1"/>
  <c r="F30" i="8" a="1"/>
  <c r="F30" i="8" s="1"/>
  <c r="U29" i="8"/>
  <c r="F40" i="6" a="1"/>
  <c r="F40" i="6" s="1"/>
  <c r="U40" i="6" s="1"/>
  <c r="U38" i="6"/>
  <c r="T294" i="10"/>
  <c r="T295" i="10" s="1" a="1"/>
  <c r="T295" i="10" s="1"/>
  <c r="T296" i="10" s="1" a="1"/>
  <c r="T296" i="10" s="1"/>
  <c r="T297" i="10" s="1" a="1"/>
  <c r="T297" i="10" s="1"/>
  <c r="T298" i="10" s="1" a="1"/>
  <c r="T298" i="10" s="1"/>
  <c r="T299" i="10" s="1" a="1"/>
  <c r="T299" i="10" s="1"/>
  <c r="BH323" i="12"/>
  <c r="BH324" i="12" s="1"/>
  <c r="BT328" i="12"/>
  <c r="BT327" i="12"/>
  <c r="CR162" i="12"/>
  <c r="CR163" i="12" s="1"/>
  <c r="AK123" i="12"/>
  <c r="AK122" i="12" s="1"/>
  <c r="AK119" i="12"/>
  <c r="AK103" i="12"/>
  <c r="AK102" i="12" s="1"/>
  <c r="AK73" i="12"/>
  <c r="AK77" i="12"/>
  <c r="AK76" i="12" s="1"/>
  <c r="AK54" i="12"/>
  <c r="AK112" i="12"/>
  <c r="AK126" i="12"/>
  <c r="AK116" i="12"/>
  <c r="AK115" i="12" s="1"/>
  <c r="AK86" i="12"/>
  <c r="AK99" i="12"/>
  <c r="AK90" i="12"/>
  <c r="AK89" i="12" s="1"/>
  <c r="AJ132" i="12"/>
  <c r="AJ127" i="12"/>
  <c r="BB168" i="12"/>
  <c r="BB167" i="12"/>
  <c r="BB166" i="12"/>
  <c r="AQ276" i="10"/>
  <c r="AQ271" i="10"/>
  <c r="AQ279" i="10" s="1"/>
  <c r="AQ280" i="10"/>
  <c r="AH535" i="12"/>
  <c r="AH567" i="12"/>
  <c r="AH564" i="12"/>
  <c r="AH556" i="12"/>
  <c r="AH578" i="12"/>
  <c r="AH541" i="12"/>
  <c r="AH521" i="12"/>
  <c r="AH573" i="12"/>
  <c r="AH562" i="12"/>
  <c r="AH542" i="12"/>
  <c r="AH522" i="12"/>
  <c r="AH574" i="12"/>
  <c r="AH514" i="12"/>
  <c r="AH501" i="12"/>
  <c r="AH575" i="12"/>
  <c r="AH543" i="12"/>
  <c r="AH493" i="12"/>
  <c r="AH499" i="12"/>
  <c r="AH563" i="12"/>
  <c r="AH500" i="12"/>
  <c r="AH520" i="12"/>
  <c r="AV162" i="12"/>
  <c r="AV163" i="12" s="1"/>
  <c r="CC52" i="12"/>
  <c r="F34" i="34" a="1"/>
  <c r="F34" i="34" s="1"/>
  <c r="AD168" i="33" a="1"/>
  <c r="AD168" i="33" s="1"/>
  <c r="F169" i="33" a="1"/>
  <c r="F169" i="33" s="1"/>
  <c r="M110" i="31" a="1"/>
  <c r="M110" i="31" s="1"/>
  <c r="BI109" i="31" a="1"/>
  <c r="BI109" i="31" s="1"/>
  <c r="AG133" i="31"/>
  <c r="AG131" i="31"/>
  <c r="AG132" i="31" s="1"/>
  <c r="F53" i="30" a="1"/>
  <c r="F53" i="30" s="1"/>
  <c r="T52" i="30"/>
  <c r="F84" i="31" a="1"/>
  <c r="F84" i="31" s="1"/>
  <c r="T83" i="31"/>
  <c r="H159" i="28" a="1"/>
  <c r="H159" i="28" s="1"/>
  <c r="H152" i="28" a="1"/>
  <c r="H152" i="28" s="1"/>
  <c r="H155" i="28" a="1"/>
  <c r="H155" i="28" s="1"/>
  <c r="H157" i="28" a="1"/>
  <c r="H157" i="28" s="1"/>
  <c r="H150" i="28" a="1"/>
  <c r="H150" i="28" s="1"/>
  <c r="H158" i="28" a="1"/>
  <c r="H158" i="28" s="1"/>
  <c r="H153" i="28" a="1"/>
  <c r="H153" i="28" s="1"/>
  <c r="H141" i="28" a="1"/>
  <c r="H141" i="28" s="1"/>
  <c r="H140" i="28" a="1"/>
  <c r="H140" i="28" s="1"/>
  <c r="H154" i="28" a="1"/>
  <c r="H154" i="28" s="1"/>
  <c r="H149" i="28" a="1"/>
  <c r="H149" i="28" s="1"/>
  <c r="H151" i="28" a="1"/>
  <c r="H151" i="28" s="1"/>
  <c r="H156" i="28" a="1"/>
  <c r="H156" i="28" s="1"/>
  <c r="F234" i="28" a="1"/>
  <c r="F234" i="28" s="1"/>
  <c r="F55" i="18" a="1"/>
  <c r="F55" i="18" s="1"/>
  <c r="T54" i="18"/>
  <c r="AS183" i="15"/>
  <c r="AE381" i="15"/>
  <c r="AU183" i="15"/>
  <c r="F50" i="14" a="1"/>
  <c r="F50" i="14" s="1"/>
  <c r="T49" i="14"/>
  <c r="F77" i="14" a="1"/>
  <c r="F77" i="14" s="1"/>
  <c r="T75" i="14"/>
  <c r="A75" i="14"/>
  <c r="AK589" i="12"/>
  <c r="AJ519" i="12"/>
  <c r="AJ561" i="12"/>
  <c r="CF463" i="12"/>
  <c r="CF464" i="12"/>
  <c r="CF465" i="12"/>
  <c r="AI467" i="12"/>
  <c r="BK465" i="12"/>
  <c r="BK464" i="12"/>
  <c r="BK463" i="12"/>
  <c r="X480" i="12"/>
  <c r="CY475" i="12" a="1"/>
  <c r="CY475" i="12" s="1"/>
  <c r="AE480" i="12" a="1"/>
  <c r="AE480" i="12" s="1"/>
  <c r="CI324" i="12"/>
  <c r="BW323" i="12"/>
  <c r="AK399" i="12"/>
  <c r="AK365" i="12"/>
  <c r="AK382" i="12"/>
  <c r="AK348" i="12"/>
  <c r="CL323" i="12"/>
  <c r="CL324" i="12" s="1"/>
  <c r="BB324" i="12"/>
  <c r="BZ327" i="12"/>
  <c r="BZ328" i="12"/>
  <c r="AL151" i="12"/>
  <c r="AL148" i="12"/>
  <c r="BP148" i="12"/>
  <c r="AS167" i="12"/>
  <c r="AS166" i="12"/>
  <c r="AS168" i="12"/>
  <c r="CO163" i="12"/>
  <c r="BS150" i="12"/>
  <c r="AY162" i="12"/>
  <c r="AY163" i="12" s="1"/>
  <c r="BQ163" i="12"/>
  <c r="BK168" i="12"/>
  <c r="BK167" i="12"/>
  <c r="BK166" i="12"/>
  <c r="AL150" i="12"/>
  <c r="AI126" i="12"/>
  <c r="AV280" i="10"/>
  <c r="AV276" i="10"/>
  <c r="AV271" i="10"/>
  <c r="AV279" i="10" s="1"/>
  <c r="BN55" i="12"/>
  <c r="AJ222" i="12"/>
  <c r="AF2" i="31"/>
  <c r="AF8" i="31"/>
  <c r="AG6" i="31"/>
  <c r="K28" i="23"/>
  <c r="F29" i="23" a="1"/>
  <c r="F29" i="23" s="1"/>
  <c r="G578" i="12"/>
  <c r="G579" i="12"/>
  <c r="G580" i="12"/>
  <c r="S25" i="33"/>
  <c r="S24" i="33"/>
  <c r="S26" i="33"/>
  <c r="AU40" i="12"/>
  <c r="AU39" i="12"/>
  <c r="AU37" i="12"/>
  <c r="AP119" i="12"/>
  <c r="AP123" i="12"/>
  <c r="F44" i="9" a="1"/>
  <c r="F44" i="9" s="1"/>
  <c r="U43" i="9"/>
  <c r="F46" i="6" a="1"/>
  <c r="F46" i="6" s="1"/>
  <c r="U46" i="6" s="1"/>
  <c r="U45" i="6"/>
  <c r="CI465" i="12"/>
  <c r="CI464" i="12"/>
  <c r="CI463" i="12"/>
  <c r="T29" i="11" a="1"/>
  <c r="T29" i="11" s="1"/>
  <c r="T30" i="11" s="1" a="1"/>
  <c r="T30" i="11" s="1"/>
  <c r="T31" i="11" s="1" a="1"/>
  <c r="T31" i="11" s="1"/>
  <c r="T32" i="11" s="1" a="1"/>
  <c r="T32" i="11" s="1"/>
  <c r="T33" i="11" s="1" a="1"/>
  <c r="T33" i="11" s="1"/>
  <c r="T34" i="11" s="1" a="1"/>
  <c r="T34" i="11" s="1"/>
  <c r="AF208" i="10"/>
  <c r="AF203" i="10"/>
  <c r="AF211" i="10" s="1"/>
  <c r="AF212" i="10"/>
  <c r="AB42" i="9" a="1"/>
  <c r="AB42" i="9" s="1"/>
  <c r="W42" i="9" a="1"/>
  <c r="W42" i="9" s="1"/>
  <c r="CY479" i="12" a="1"/>
  <c r="CY479" i="12" s="1"/>
  <c r="X484" i="12"/>
  <c r="AG479" i="12"/>
  <c r="AE484" i="12" a="1"/>
  <c r="AE484" i="12" s="1"/>
  <c r="BT324" i="12"/>
  <c r="F135" i="34" a="1"/>
  <c r="F135" i="34" s="1"/>
  <c r="F87" i="34" a="1"/>
  <c r="F87" i="34" s="1"/>
  <c r="AK86" i="34"/>
  <c r="F57" i="31" a="1"/>
  <c r="F57" i="31" s="1"/>
  <c r="T56" i="31"/>
  <c r="M56" i="31" a="1"/>
  <c r="M56" i="31" s="1"/>
  <c r="BI55" i="31" a="1"/>
  <c r="BI55" i="31" s="1"/>
  <c r="AS95" i="28" a="1"/>
  <c r="AS95" i="28" s="1"/>
  <c r="M96" i="28" a="1"/>
  <c r="M96" i="28" s="1"/>
  <c r="F139" i="27" a="1"/>
  <c r="F139" i="27" s="1"/>
  <c r="F49" i="24" a="1"/>
  <c r="F49" i="24" s="1"/>
  <c r="K48" i="24"/>
  <c r="F29" i="27" a="1"/>
  <c r="F29" i="27" s="1"/>
  <c r="N28" i="27" a="1"/>
  <c r="N28" i="27" s="1"/>
  <c r="F29" i="24" a="1"/>
  <c r="F29" i="24" s="1"/>
  <c r="K28" i="24"/>
  <c r="F53" i="17" a="1"/>
  <c r="F53" i="17" s="1"/>
  <c r="T52" i="17"/>
  <c r="G52" i="17"/>
  <c r="T93" i="17"/>
  <c r="F95" i="17" a="1"/>
  <c r="F95" i="17" s="1"/>
  <c r="A95" i="17" s="1"/>
  <c r="A93" i="17"/>
  <c r="AG183" i="15"/>
  <c r="BB381" i="15"/>
  <c r="AJ183" i="15"/>
  <c r="AI183" i="15"/>
  <c r="AH84" i="15"/>
  <c r="F82" i="14" a="1"/>
  <c r="F82" i="14" s="1"/>
  <c r="T81" i="14"/>
  <c r="F66" i="14" a="1"/>
  <c r="F66" i="14" s="1"/>
  <c r="T65" i="14"/>
  <c r="AI426" i="12"/>
  <c r="AJ572" i="12"/>
  <c r="BD448" i="12"/>
  <c r="BD445" i="12"/>
  <c r="CF573" i="12"/>
  <c r="CF574" i="12"/>
  <c r="CF567" i="12"/>
  <c r="CF575" i="12"/>
  <c r="CN445" i="12"/>
  <c r="CZ336" i="12" a="1"/>
  <c r="CZ336" i="12" s="1"/>
  <c r="AF340" i="12" a="1"/>
  <c r="AF340" i="12" s="1"/>
  <c r="X344" i="12" s="1"/>
  <c r="BZ411" i="12"/>
  <c r="BZ416" i="12"/>
  <c r="BZ417" i="12"/>
  <c r="BS148" i="12"/>
  <c r="AS276" i="12"/>
  <c r="AS277" i="12"/>
  <c r="AS278" i="12"/>
  <c r="AS270" i="12"/>
  <c r="X183" i="12"/>
  <c r="AI170" i="12"/>
  <c r="AP168" i="12"/>
  <c r="AP167" i="12"/>
  <c r="AP166" i="12"/>
  <c r="CB148" i="12"/>
  <c r="AB199" i="10"/>
  <c r="AB198" i="10"/>
  <c r="AB197" i="10"/>
  <c r="AB200" i="10"/>
  <c r="AS55" i="12"/>
  <c r="BS37" i="12"/>
  <c r="U50" i="9"/>
  <c r="F51" i="9" a="1"/>
  <c r="F51" i="9" s="1"/>
  <c r="AB41" i="6" a="1"/>
  <c r="AB41" i="6" s="1"/>
  <c r="W41" i="6" a="1"/>
  <c r="W41" i="6" s="1"/>
  <c r="AY140" i="10"/>
  <c r="AY135" i="10"/>
  <c r="AY143" i="10" s="1"/>
  <c r="AY144" i="10"/>
  <c r="F29" i="30" a="1"/>
  <c r="F29" i="30" s="1"/>
  <c r="T28" i="30"/>
  <c r="T34" i="13"/>
  <c r="A34" i="13"/>
  <c r="F35" i="13" a="1"/>
  <c r="F35" i="13" s="1"/>
  <c r="F36" i="13" s="1" a="1"/>
  <c r="F36" i="13" s="1"/>
  <c r="L302" i="12" a="1"/>
  <c r="L302" i="12" s="1"/>
  <c r="L303" i="12" s="1" a="1"/>
  <c r="L303" i="12" s="1"/>
  <c r="L304" i="12" s="1" a="1"/>
  <c r="L304" i="12" s="1"/>
  <c r="L305" i="12" s="1" a="1"/>
  <c r="L305" i="12" s="1"/>
  <c r="L306" i="12" s="1" a="1"/>
  <c r="L306" i="12" s="1"/>
  <c r="L307" i="12" s="1" a="1"/>
  <c r="L307" i="12" s="1"/>
  <c r="L308" i="12" s="1" a="1"/>
  <c r="L308" i="12" s="1"/>
  <c r="L309" i="12" s="1" a="1"/>
  <c r="L309" i="12" s="1"/>
  <c r="L310" i="12" s="1" a="1"/>
  <c r="L310" i="12" s="1"/>
  <c r="L311" i="12" s="1" a="1"/>
  <c r="L311" i="12" s="1"/>
  <c r="L312" i="12" s="1" a="1"/>
  <c r="L312" i="12" s="1"/>
  <c r="L313" i="12" s="1" a="1"/>
  <c r="L313" i="12" s="1"/>
  <c r="L314" i="12" s="1" a="1"/>
  <c r="L314" i="12" s="1"/>
  <c r="L315" i="12" s="1" a="1"/>
  <c r="L315" i="12" s="1"/>
  <c r="L316" i="12" s="1" a="1"/>
  <c r="L316" i="12" s="1"/>
  <c r="L317" i="12" s="1" a="1"/>
  <c r="L317" i="12" s="1"/>
  <c r="T301" i="12" a="1"/>
  <c r="T301" i="12" s="1"/>
  <c r="BZ162" i="12"/>
  <c r="BH166" i="12"/>
  <c r="BH168" i="12"/>
  <c r="BH167" i="12"/>
  <c r="CI119" i="12"/>
  <c r="CI123" i="12"/>
  <c r="CC276" i="12"/>
  <c r="CC277" i="12"/>
  <c r="CC278" i="12"/>
  <c r="CC270" i="12"/>
  <c r="AB246" i="10"/>
  <c r="AB247" i="10"/>
  <c r="AX151" i="12"/>
  <c r="AX148" i="12"/>
  <c r="AI102" i="15"/>
  <c r="AI84" i="15"/>
  <c r="BB574" i="12"/>
  <c r="BB575" i="12"/>
  <c r="BB567" i="12"/>
  <c r="BB573" i="12"/>
  <c r="BT463" i="12"/>
  <c r="BT464" i="12"/>
  <c r="BT465" i="12"/>
  <c r="AI579" i="12"/>
  <c r="AI586" i="12"/>
  <c r="BE52" i="12"/>
  <c r="AN212" i="10"/>
  <c r="AN208" i="10"/>
  <c r="AN203" i="10"/>
  <c r="AN211" i="10" s="1"/>
  <c r="BA40" i="12"/>
  <c r="BA39" i="12"/>
  <c r="AT79" i="31"/>
  <c r="AT77" i="31"/>
  <c r="AT78" i="31" s="1"/>
  <c r="T437" i="12" a="1"/>
  <c r="T437" i="12" s="1"/>
  <c r="L438" i="12" a="1"/>
  <c r="L438" i="12" s="1"/>
  <c r="L439" i="12" s="1" a="1"/>
  <c r="L439" i="12" s="1"/>
  <c r="L440" i="12" s="1" a="1"/>
  <c r="L440" i="12" s="1"/>
  <c r="L441" i="12" s="1" a="1"/>
  <c r="L441" i="12" s="1"/>
  <c r="L442" i="12" s="1" a="1"/>
  <c r="L442" i="12" s="1"/>
  <c r="L443" i="12" s="1" a="1"/>
  <c r="L443" i="12" s="1"/>
  <c r="L444" i="12" s="1" a="1"/>
  <c r="L444" i="12" s="1"/>
  <c r="L445" i="12" s="1" a="1"/>
  <c r="L445" i="12" s="1"/>
  <c r="L446" i="12" s="1" a="1"/>
  <c r="L446" i="12" s="1"/>
  <c r="L447" i="12" s="1" a="1"/>
  <c r="L447" i="12" s="1"/>
  <c r="L448" i="12" s="1" a="1"/>
  <c r="L448" i="12" s="1"/>
  <c r="L449" i="12" s="1" a="1"/>
  <c r="L449" i="12" s="1"/>
  <c r="L450" i="12" s="1" a="1"/>
  <c r="L450" i="12" s="1"/>
  <c r="L451" i="12" s="1" a="1"/>
  <c r="L451" i="12" s="1"/>
  <c r="L452" i="12" s="1" a="1"/>
  <c r="L452" i="12" s="1"/>
  <c r="L453" i="12" s="1" a="1"/>
  <c r="L453" i="12" s="1"/>
  <c r="AH53" i="12"/>
  <c r="AH131" i="12" s="1"/>
  <c r="AH64" i="12"/>
  <c r="AT140" i="10"/>
  <c r="AT135" i="10"/>
  <c r="AT143" i="10" s="1"/>
  <c r="AT144" i="10"/>
  <c r="AP55" i="12"/>
  <c r="F57" i="8" a="1"/>
  <c r="F57" i="8" s="1"/>
  <c r="U56" i="8"/>
  <c r="T105" i="23" a="1"/>
  <c r="T105" i="23" s="1"/>
  <c r="T106" i="23" a="1"/>
  <c r="T106" i="23" s="1"/>
  <c r="T86" i="23" a="1"/>
  <c r="T86" i="23" s="1"/>
  <c r="T85" i="23" a="1"/>
  <c r="T85" i="23" s="1"/>
  <c r="AP381" i="15"/>
  <c r="AW183" i="15"/>
  <c r="CZ475" i="12" a="1"/>
  <c r="CZ475" i="12" s="1"/>
  <c r="AF480" i="12" a="1"/>
  <c r="AF480" i="12" s="1"/>
  <c r="AK552" i="12"/>
  <c r="AK489" i="12"/>
  <c r="AK510" i="12"/>
  <c r="AK531" i="12"/>
  <c r="BH459" i="12"/>
  <c r="CC464" i="12"/>
  <c r="CC463" i="12"/>
  <c r="CC465" i="12"/>
  <c r="BW465" i="12"/>
  <c r="BW464" i="12"/>
  <c r="BW463" i="12"/>
  <c r="U313" i="12"/>
  <c r="S314" i="12" a="1"/>
  <c r="S314" i="12" s="1"/>
  <c r="F314" i="12" a="1"/>
  <c r="F314" i="12" s="1"/>
  <c r="F315" i="12" s="1" a="1"/>
  <c r="F315" i="12" s="1"/>
  <c r="F316" i="12" s="1" a="1"/>
  <c r="F316" i="12" s="1"/>
  <c r="F317" i="12" s="1" a="1"/>
  <c r="F317" i="12" s="1"/>
  <c r="F318" i="12" s="1" a="1"/>
  <c r="F318" i="12" s="1"/>
  <c r="F319" i="12" s="1" a="1"/>
  <c r="F319" i="12" s="1"/>
  <c r="F320" i="12" s="1" a="1"/>
  <c r="F320" i="12" s="1"/>
  <c r="F321" i="12" s="1" a="1"/>
  <c r="F321" i="12" s="1"/>
  <c r="F322" i="12" s="1" a="1"/>
  <c r="F322" i="12" s="1"/>
  <c r="F323" i="12" s="1" a="1"/>
  <c r="F323" i="12" s="1"/>
  <c r="F324" i="12" s="1" a="1"/>
  <c r="F324" i="12" s="1"/>
  <c r="F325" i="12" s="1" a="1"/>
  <c r="F325" i="12" s="1"/>
  <c r="F326" i="12" s="1" a="1"/>
  <c r="F326" i="12" s="1"/>
  <c r="F327" i="12" s="1" a="1"/>
  <c r="F327" i="12" s="1"/>
  <c r="F328" i="12" s="1" a="1"/>
  <c r="F328" i="12" s="1"/>
  <c r="F329" i="12" s="1" a="1"/>
  <c r="F329" i="12" s="1"/>
  <c r="F330" i="12" s="1" a="1"/>
  <c r="F330" i="12" s="1"/>
  <c r="F331" i="12" s="1" a="1"/>
  <c r="F331" i="12" s="1"/>
  <c r="F332" i="12" s="1" a="1"/>
  <c r="F332" i="12" s="1"/>
  <c r="F333" i="12" s="1" a="1"/>
  <c r="F333" i="12" s="1"/>
  <c r="F334" i="12" s="1" a="1"/>
  <c r="F334" i="12" s="1"/>
  <c r="F335" i="12" s="1" a="1"/>
  <c r="F335" i="12" s="1"/>
  <c r="F336" i="12" s="1" a="1"/>
  <c r="F336" i="12" s="1"/>
  <c r="F337" i="12" s="1" a="1"/>
  <c r="F337" i="12" s="1"/>
  <c r="F338" i="12" s="1" a="1"/>
  <c r="F338" i="12" s="1"/>
  <c r="F339" i="12" s="1" a="1"/>
  <c r="F339" i="12" s="1"/>
  <c r="F340" i="12" s="1" a="1"/>
  <c r="F340" i="12" s="1"/>
  <c r="F341" i="12" s="1" a="1"/>
  <c r="F341" i="12" s="1"/>
  <c r="F342" i="12" s="1" a="1"/>
  <c r="F342" i="12" s="1"/>
  <c r="F343" i="12" s="1" a="1"/>
  <c r="F343" i="12" s="1"/>
  <c r="F344" i="12" s="1" a="1"/>
  <c r="F344" i="12" s="1"/>
  <c r="F345" i="12" s="1" a="1"/>
  <c r="F345" i="12" s="1"/>
  <c r="F346" i="12" s="1" a="1"/>
  <c r="F346" i="12" s="1"/>
  <c r="F347" i="12" s="1" a="1"/>
  <c r="F347" i="12" s="1"/>
  <c r="F348" i="12" s="1" a="1"/>
  <c r="F348" i="12" s="1"/>
  <c r="F349" i="12" s="1" a="1"/>
  <c r="F349" i="12" s="1"/>
  <c r="F350" i="12" s="1" a="1"/>
  <c r="F350" i="12" s="1"/>
  <c r="F351" i="12" s="1" a="1"/>
  <c r="F351" i="12" s="1"/>
  <c r="F352" i="12" s="1" a="1"/>
  <c r="F352" i="12" s="1"/>
  <c r="F353" i="12" s="1" a="1"/>
  <c r="F353" i="12" s="1"/>
  <c r="F354" i="12" s="1" a="1"/>
  <c r="F354" i="12" s="1"/>
  <c r="F355" i="12" s="1" a="1"/>
  <c r="F355" i="12" s="1"/>
  <c r="F356" i="12" s="1" a="1"/>
  <c r="F356" i="12" s="1"/>
  <c r="F357" i="12" s="1" a="1"/>
  <c r="F357" i="12" s="1"/>
  <c r="F358" i="12" s="1" a="1"/>
  <c r="F358" i="12" s="1"/>
  <c r="F359" i="12" s="1" a="1"/>
  <c r="F359" i="12" s="1"/>
  <c r="F360" i="12" s="1" a="1"/>
  <c r="F360" i="12" s="1"/>
  <c r="F361" i="12" s="1" a="1"/>
  <c r="F361" i="12" s="1"/>
  <c r="F362" i="12" s="1" a="1"/>
  <c r="F362" i="12" s="1"/>
  <c r="F363" i="12" s="1" a="1"/>
  <c r="F363" i="12" s="1"/>
  <c r="F364" i="12" s="1" a="1"/>
  <c r="F364" i="12" s="1"/>
  <c r="F365" i="12" s="1" a="1"/>
  <c r="F365" i="12" s="1"/>
  <c r="F366" i="12" s="1" a="1"/>
  <c r="F366" i="12" s="1"/>
  <c r="F367" i="12" s="1" a="1"/>
  <c r="F367" i="12" s="1"/>
  <c r="F368" i="12" s="1" a="1"/>
  <c r="F368" i="12" s="1"/>
  <c r="F369" i="12" s="1" a="1"/>
  <c r="F369" i="12" s="1"/>
  <c r="F370" i="12" s="1" a="1"/>
  <c r="F370" i="12" s="1"/>
  <c r="F371" i="12" s="1" a="1"/>
  <c r="F371" i="12" s="1"/>
  <c r="F372" i="12" s="1" a="1"/>
  <c r="F372" i="12" s="1"/>
  <c r="F373" i="12" s="1" a="1"/>
  <c r="F373" i="12" s="1"/>
  <c r="F374" i="12" s="1" a="1"/>
  <c r="F374" i="12" s="1"/>
  <c r="F375" i="12" s="1" a="1"/>
  <c r="F375" i="12" s="1"/>
  <c r="F376" i="12" s="1" a="1"/>
  <c r="F376" i="12" s="1"/>
  <c r="F377" i="12" s="1" a="1"/>
  <c r="F377" i="12" s="1"/>
  <c r="F378" i="12" s="1" a="1"/>
  <c r="F378" i="12" s="1"/>
  <c r="F379" i="12" s="1" a="1"/>
  <c r="F379" i="12" s="1"/>
  <c r="F380" i="12" s="1" a="1"/>
  <c r="F380" i="12" s="1"/>
  <c r="F381" i="12" s="1" a="1"/>
  <c r="F381" i="12" s="1"/>
  <c r="F382" i="12" s="1" a="1"/>
  <c r="F382" i="12" s="1"/>
  <c r="F383" i="12" s="1" a="1"/>
  <c r="F383" i="12" s="1"/>
  <c r="F384" i="12" s="1" a="1"/>
  <c r="F384" i="12" s="1"/>
  <c r="F385" i="12" s="1" a="1"/>
  <c r="F385" i="12" s="1"/>
  <c r="F386" i="12" s="1" a="1"/>
  <c r="F386" i="12" s="1"/>
  <c r="F387" i="12" s="1" a="1"/>
  <c r="F387" i="12" s="1"/>
  <c r="F388" i="12" s="1" a="1"/>
  <c r="F388" i="12" s="1"/>
  <c r="F389" i="12" s="1" a="1"/>
  <c r="F389" i="12" s="1"/>
  <c r="F390" i="12" s="1" a="1"/>
  <c r="F390" i="12" s="1"/>
  <c r="F391" i="12" s="1" a="1"/>
  <c r="F391" i="12" s="1"/>
  <c r="F392" i="12" s="1" a="1"/>
  <c r="F392" i="12" s="1"/>
  <c r="F393" i="12" s="1" a="1"/>
  <c r="F393" i="12" s="1"/>
  <c r="F394" i="12" s="1" a="1"/>
  <c r="F394" i="12" s="1"/>
  <c r="F395" i="12" s="1" a="1"/>
  <c r="F395" i="12" s="1"/>
  <c r="F396" i="12" s="1" a="1"/>
  <c r="F396" i="12" s="1"/>
  <c r="F397" i="12" s="1" a="1"/>
  <c r="F397" i="12" s="1"/>
  <c r="F398" i="12" s="1" a="1"/>
  <c r="F398" i="12" s="1"/>
  <c r="F399" i="12" s="1" a="1"/>
  <c r="F399" i="12" s="1"/>
  <c r="F400" i="12" s="1" a="1"/>
  <c r="F400" i="12" s="1"/>
  <c r="F401" i="12" s="1" a="1"/>
  <c r="F401" i="12" s="1"/>
  <c r="F402" i="12" s="1" a="1"/>
  <c r="F402" i="12" s="1"/>
  <c r="F403" i="12" s="1" a="1"/>
  <c r="F403" i="12" s="1"/>
  <c r="F404" i="12" s="1" a="1"/>
  <c r="F404" i="12" s="1"/>
  <c r="F405" i="12" s="1" a="1"/>
  <c r="F405" i="12" s="1"/>
  <c r="F406" i="12" s="1" a="1"/>
  <c r="F406" i="12" s="1"/>
  <c r="F407" i="12" s="1" a="1"/>
  <c r="F407" i="12" s="1"/>
  <c r="F408" i="12" s="1" a="1"/>
  <c r="F408" i="12" s="1"/>
  <c r="F409" i="12" s="1" a="1"/>
  <c r="F409" i="12" s="1"/>
  <c r="F410" i="12" s="1" a="1"/>
  <c r="F410" i="12" s="1"/>
  <c r="F411" i="12" s="1" a="1"/>
  <c r="F411" i="12" s="1"/>
  <c r="F412" i="12" s="1" a="1"/>
  <c r="F412" i="12" s="1"/>
  <c r="F413" i="12" s="1" a="1"/>
  <c r="F413" i="12" s="1"/>
  <c r="F414" i="12" s="1" a="1"/>
  <c r="F414" i="12" s="1"/>
  <c r="F415" i="12" s="1" a="1"/>
  <c r="F415" i="12" s="1"/>
  <c r="F416" i="12" s="1" a="1"/>
  <c r="F416" i="12" s="1"/>
  <c r="F417" i="12" s="1" a="1"/>
  <c r="F417" i="12" s="1"/>
  <c r="F418" i="12" s="1" a="1"/>
  <c r="F418" i="12" s="1"/>
  <c r="F419" i="12" s="1" a="1"/>
  <c r="F419" i="12" s="1"/>
  <c r="F420" i="12" s="1" a="1"/>
  <c r="F420" i="12" s="1"/>
  <c r="F421" i="12" s="1" a="1"/>
  <c r="F421" i="12" s="1"/>
  <c r="F422" i="12" s="1" a="1"/>
  <c r="F422" i="12" s="1"/>
  <c r="F423" i="12" s="1" a="1"/>
  <c r="F423" i="12" s="1"/>
  <c r="F424" i="12" s="1" a="1"/>
  <c r="F424" i="12" s="1"/>
  <c r="F425" i="12" s="1" a="1"/>
  <c r="F425" i="12" s="1"/>
  <c r="F426" i="12" s="1" a="1"/>
  <c r="F426" i="12" s="1"/>
  <c r="F427" i="12" s="1" a="1"/>
  <c r="F427" i="12" s="1"/>
  <c r="F428" i="12" s="1" a="1"/>
  <c r="F428" i="12" s="1"/>
  <c r="F429" i="12" s="1" a="1"/>
  <c r="F429" i="12" s="1"/>
  <c r="F430" i="12" s="1" a="1"/>
  <c r="F430" i="12" s="1"/>
  <c r="F431" i="12" s="1" a="1"/>
  <c r="F431" i="12" s="1"/>
  <c r="F432" i="12" s="1" a="1"/>
  <c r="F432" i="12" s="1"/>
  <c r="F433" i="12" s="1" a="1"/>
  <c r="F433" i="12" s="1"/>
  <c r="F434" i="12" s="1" a="1"/>
  <c r="F434" i="12" s="1"/>
  <c r="F435" i="12" s="1" a="1"/>
  <c r="F435" i="12" s="1"/>
  <c r="BK328" i="12"/>
  <c r="BK327" i="12"/>
  <c r="AJ170" i="12"/>
  <c r="AK256" i="12"/>
  <c r="AK214" i="12"/>
  <c r="AK235" i="12"/>
  <c r="AK193" i="12"/>
  <c r="CL276" i="12"/>
  <c r="CL277" i="12"/>
  <c r="CL278" i="12"/>
  <c r="CL270" i="12"/>
  <c r="AX150" i="12"/>
  <c r="AR148" i="12"/>
  <c r="L30" i="12" a="1"/>
  <c r="L30" i="12" s="1"/>
  <c r="L31" i="12" s="1" a="1"/>
  <c r="L31" i="12" s="1"/>
  <c r="L32" i="12" s="1" a="1"/>
  <c r="L32" i="12" s="1"/>
  <c r="L33" i="12" s="1" a="1"/>
  <c r="L33" i="12" s="1"/>
  <c r="L34" i="12" s="1" a="1"/>
  <c r="L34" i="12" s="1"/>
  <c r="L35" i="12" s="1" a="1"/>
  <c r="L35" i="12" s="1"/>
  <c r="L36" i="12" s="1" a="1"/>
  <c r="L36" i="12" s="1"/>
  <c r="L37" i="12" s="1" a="1"/>
  <c r="L37" i="12" s="1"/>
  <c r="L38" i="12" s="1" a="1"/>
  <c r="L38" i="12" s="1"/>
  <c r="L39" i="12" s="1" a="1"/>
  <c r="L39" i="12" s="1"/>
  <c r="L40" i="12" s="1" a="1"/>
  <c r="L40" i="12" s="1"/>
  <c r="L41" i="12" s="1" a="1"/>
  <c r="L41" i="12" s="1"/>
  <c r="L42" i="12" s="1" a="1"/>
  <c r="L42" i="12" s="1"/>
  <c r="L43" i="12" s="1" a="1"/>
  <c r="L43" i="12" s="1"/>
  <c r="L44" i="12" s="1" a="1"/>
  <c r="L44" i="12" s="1"/>
  <c r="L45" i="12" s="1" a="1"/>
  <c r="L45" i="12" s="1"/>
  <c r="T29" i="12" a="1"/>
  <c r="T29" i="12" s="1"/>
  <c r="CL51" i="12"/>
  <c r="CL52" i="12"/>
  <c r="AS123" i="12"/>
  <c r="AS119" i="12"/>
  <c r="BA212" i="10"/>
  <c r="BA203" i="10"/>
  <c r="BA211" i="10" s="1"/>
  <c r="BA208" i="10"/>
  <c r="AY55" i="12"/>
  <c r="AB216" i="10"/>
  <c r="AB218" i="10"/>
  <c r="AB215" i="10"/>
  <c r="AB217" i="10"/>
  <c r="M163" i="28" a="1"/>
  <c r="M163" i="28" s="1"/>
  <c r="AS162" i="28" a="1"/>
  <c r="AS162" i="28" s="1"/>
  <c r="CI163" i="12"/>
  <c r="F111" i="8" a="1"/>
  <c r="F111" i="8" s="1"/>
  <c r="U110" i="8"/>
  <c r="AU76" i="10"/>
  <c r="AU30" i="13" s="1"/>
  <c r="AU32" i="13" s="1"/>
  <c r="AU72" i="10"/>
  <c r="AU67" i="10"/>
  <c r="AU75" i="10" s="1"/>
  <c r="AM140" i="10"/>
  <c r="AM135" i="10"/>
  <c r="AM143" i="10" s="1"/>
  <c r="AM144" i="10"/>
  <c r="BE328" i="12"/>
  <c r="BE327" i="12"/>
  <c r="BN168" i="12"/>
  <c r="BN167" i="12"/>
  <c r="BN166" i="12"/>
  <c r="BH163" i="12"/>
  <c r="AH126" i="12"/>
  <c r="AH99" i="12"/>
  <c r="AH103" i="12"/>
  <c r="AH102" i="12" s="1"/>
  <c r="AH73" i="12"/>
  <c r="AH77" i="12"/>
  <c r="AH76" i="12" s="1"/>
  <c r="AH112" i="12"/>
  <c r="AH123" i="12"/>
  <c r="AH122" i="12" s="1"/>
  <c r="AH119" i="12"/>
  <c r="AH90" i="12"/>
  <c r="AH89" i="12" s="1"/>
  <c r="AH86" i="12"/>
  <c r="AH116" i="12"/>
  <c r="AH115" i="12" s="1"/>
  <c r="BQ123" i="12"/>
  <c r="BQ119" i="12"/>
  <c r="AX104" i="31"/>
  <c r="AX105" i="31" s="1"/>
  <c r="AX106" i="31"/>
  <c r="A71" i="17"/>
  <c r="T71" i="17"/>
  <c r="F73" i="17" a="1"/>
  <c r="F73" i="17" s="1"/>
  <c r="A73" i="17" s="1"/>
  <c r="AZ102" i="15"/>
  <c r="AZ84" i="15"/>
  <c r="AI330" i="12"/>
  <c r="AE276" i="10"/>
  <c r="AE271" i="10"/>
  <c r="AE279" i="10" s="1"/>
  <c r="AE280" i="10"/>
  <c r="F101" i="30" a="1"/>
  <c r="F101" i="30" s="1"/>
  <c r="T100" i="30"/>
  <c r="F124" i="33" a="1"/>
  <c r="F124" i="33" s="1"/>
  <c r="AD123" i="33" a="1"/>
  <c r="AD123" i="33" s="1"/>
  <c r="AT106" i="31"/>
  <c r="AT104" i="31"/>
  <c r="AT105" i="31" s="1"/>
  <c r="M29" i="31" a="1"/>
  <c r="M29" i="31" s="1"/>
  <c r="BI28" i="31" a="1"/>
  <c r="BI28" i="31" s="1"/>
  <c r="AV79" i="31"/>
  <c r="AV77" i="31"/>
  <c r="AV78" i="31" s="1"/>
  <c r="F31" i="28" a="1"/>
  <c r="F31" i="28" s="1"/>
  <c r="F32" i="28" s="1" a="1"/>
  <c r="F32" i="28" s="1"/>
  <c r="F80" i="21" a="1"/>
  <c r="F80" i="21" s="1"/>
  <c r="F81" i="21" s="1" a="1"/>
  <c r="F81" i="21" s="1"/>
  <c r="F82" i="21" s="1" a="1"/>
  <c r="F82" i="21" s="1"/>
  <c r="F83" i="21" s="1" a="1"/>
  <c r="F83" i="21" s="1"/>
  <c r="F84" i="21" s="1" a="1"/>
  <c r="F84" i="21" s="1"/>
  <c r="F85" i="21" s="1" a="1"/>
  <c r="F85" i="21" s="1"/>
  <c r="F86" i="21" s="1" a="1"/>
  <c r="F86" i="21" s="1"/>
  <c r="F87" i="21" s="1" a="1"/>
  <c r="F87" i="21" s="1"/>
  <c r="F88" i="21" s="1" a="1"/>
  <c r="F88" i="21" s="1"/>
  <c r="F89" i="21" s="1" a="1"/>
  <c r="F89" i="21" s="1"/>
  <c r="F49" i="23" a="1"/>
  <c r="F49" i="23" s="1"/>
  <c r="K48" i="23"/>
  <c r="F66" i="21" a="1"/>
  <c r="F66" i="21" s="1"/>
  <c r="AK65" i="21"/>
  <c r="AJ65" i="21"/>
  <c r="AL65" i="21"/>
  <c r="AG65" i="21"/>
  <c r="AF65" i="21"/>
  <c r="AE65" i="21"/>
  <c r="F29" i="18" a="1"/>
  <c r="F29" i="18" s="1"/>
  <c r="T28" i="18"/>
  <c r="BA282" i="15"/>
  <c r="BA300" i="15"/>
  <c r="T96" i="17"/>
  <c r="G96" i="17"/>
  <c r="F97" i="17" a="1"/>
  <c r="F97" i="17" s="1"/>
  <c r="A59" i="14"/>
  <c r="F61" i="14" a="1"/>
  <c r="F61" i="14" s="1"/>
  <c r="T59" i="14"/>
  <c r="F32" i="14" a="1"/>
  <c r="F32" i="14" s="1"/>
  <c r="A32" i="14" s="1"/>
  <c r="T30" i="14"/>
  <c r="A30" i="14"/>
  <c r="AM460" i="12"/>
  <c r="AK511" i="12"/>
  <c r="AK532" i="12"/>
  <c r="AK553" i="12"/>
  <c r="AK490" i="12"/>
  <c r="AJ498" i="12"/>
  <c r="AJ540" i="12"/>
  <c r="AS464" i="12"/>
  <c r="AS463" i="12"/>
  <c r="AS465" i="12"/>
  <c r="CL478" i="12"/>
  <c r="CL461" i="12"/>
  <c r="CL462" i="12" s="1"/>
  <c r="AI519" i="12"/>
  <c r="AS460" i="12"/>
  <c r="CO464" i="12"/>
  <c r="CO463" i="12"/>
  <c r="CO465" i="12"/>
  <c r="AY323" i="12"/>
  <c r="AY324" i="12" s="1"/>
  <c r="AK292" i="12"/>
  <c r="BK324" i="12"/>
  <c r="U450" i="12"/>
  <c r="S451" i="12" a="1"/>
  <c r="S451" i="12" s="1"/>
  <c r="AE344" i="12" a="1"/>
  <c r="AE344" i="12" s="1"/>
  <c r="CY340" i="12" a="1"/>
  <c r="CY340" i="12" s="1"/>
  <c r="AG340" i="12"/>
  <c r="BQ328" i="12"/>
  <c r="BQ327" i="12"/>
  <c r="CC416" i="12"/>
  <c r="CC417" i="12"/>
  <c r="CC411" i="12"/>
  <c r="CI460" i="12"/>
  <c r="AK217" i="12"/>
  <c r="AK266" i="12"/>
  <c r="AK246" i="12"/>
  <c r="AK202" i="12"/>
  <c r="AK278" i="12"/>
  <c r="AK238" i="12"/>
  <c r="AK270" i="12"/>
  <c r="AK267" i="12"/>
  <c r="AK223" i="12"/>
  <c r="AK203" i="12"/>
  <c r="AK259" i="12"/>
  <c r="AK244" i="12"/>
  <c r="AK224" i="12"/>
  <c r="AK204" i="12"/>
  <c r="AK276" i="12"/>
  <c r="AK225" i="12"/>
  <c r="AK281" i="12"/>
  <c r="AK277" i="12"/>
  <c r="AK245" i="12"/>
  <c r="AK265" i="12"/>
  <c r="AK196" i="12"/>
  <c r="BN163" i="12"/>
  <c r="AP276" i="12"/>
  <c r="AP277" i="12"/>
  <c r="AP278" i="12"/>
  <c r="AP270" i="12"/>
  <c r="AB111" i="10"/>
  <c r="AB110" i="10"/>
  <c r="G283" i="12"/>
  <c r="G282" i="12"/>
  <c r="G281" i="12"/>
  <c r="AE208" i="10"/>
  <c r="AE203" i="10"/>
  <c r="AE211" i="10" s="1"/>
  <c r="AE212" i="10"/>
  <c r="AB266" i="10"/>
  <c r="AB268" i="10"/>
  <c r="AB267" i="10"/>
  <c r="AB265" i="10"/>
  <c r="AY52" i="12"/>
  <c r="AS144" i="10"/>
  <c r="AS135" i="10"/>
  <c r="AS143" i="10" s="1"/>
  <c r="AS140" i="10"/>
  <c r="AH140" i="10"/>
  <c r="AH135" i="10"/>
  <c r="AH143" i="10" s="1"/>
  <c r="AH144" i="10"/>
  <c r="M83" i="31" a="1"/>
  <c r="M83" i="31" s="1"/>
  <c r="BI82" i="31" a="1"/>
  <c r="BI82" i="31" s="1"/>
  <c r="BZ119" i="12"/>
  <c r="BZ123" i="12"/>
  <c r="T158" i="10"/>
  <c r="T159" i="10" s="1" a="1"/>
  <c r="T159" i="10" s="1"/>
  <c r="T160" i="10" s="1" a="1"/>
  <c r="T160" i="10" s="1"/>
  <c r="T161" i="10" s="1" a="1"/>
  <c r="T161" i="10" s="1"/>
  <c r="T162" i="10" s="1" a="1"/>
  <c r="T162" i="10" s="1"/>
  <c r="T163" i="10" s="1" a="1"/>
  <c r="T163" i="10" s="1"/>
  <c r="AI76" i="10"/>
  <c r="AI30" i="13" s="1"/>
  <c r="AI32" i="13" s="1"/>
  <c r="AI72" i="10"/>
  <c r="AI67" i="10"/>
  <c r="AI75" i="10" s="1"/>
  <c r="AR72" i="10"/>
  <c r="AR76" i="10"/>
  <c r="AR30" i="13" s="1"/>
  <c r="AR32" i="13" s="1"/>
  <c r="AR67" i="10"/>
  <c r="AR75" i="10" s="1"/>
  <c r="BQ464" i="12"/>
  <c r="BQ463" i="12"/>
  <c r="BQ465" i="12"/>
  <c r="AK213" i="12"/>
  <c r="AK234" i="12"/>
  <c r="AK255" i="12"/>
  <c r="AK192" i="12"/>
  <c r="BK119" i="12"/>
  <c r="BK123" i="12"/>
  <c r="CF51" i="12"/>
  <c r="CF52" i="12" s="1"/>
  <c r="F33" i="20" a="1"/>
  <c r="F33" i="20" s="1"/>
  <c r="F34" i="20" s="1" a="1"/>
  <c r="F34" i="20" s="1"/>
  <c r="F75" i="17" a="1"/>
  <c r="F75" i="17" s="1"/>
  <c r="T74" i="17"/>
  <c r="G74" i="17"/>
  <c r="BJ312" i="12"/>
  <c r="BJ311" i="12"/>
  <c r="AH297" i="12"/>
  <c r="AH235" i="12"/>
  <c r="AH256" i="12"/>
  <c r="AH193" i="12"/>
  <c r="AH214" i="12"/>
  <c r="CQ40" i="12"/>
  <c r="CQ39" i="12"/>
  <c r="CQ37" i="12"/>
  <c r="F29" i="31" a="1"/>
  <c r="F29" i="31" s="1"/>
  <c r="T28" i="31"/>
  <c r="AH106" i="31"/>
  <c r="AH104" i="31"/>
  <c r="AH105" i="31" s="1"/>
  <c r="M29" i="28" a="1"/>
  <c r="M29" i="28" s="1"/>
  <c r="AS28" i="28" a="1"/>
  <c r="AS28" i="28" s="1"/>
  <c r="F84" i="27" a="1"/>
  <c r="F84" i="27" s="1"/>
  <c r="N83" i="27" a="1"/>
  <c r="N83" i="27" s="1"/>
  <c r="F48" i="22" a="1"/>
  <c r="F48" i="22" s="1"/>
  <c r="AQ201" i="15"/>
  <c r="AQ183" i="15"/>
  <c r="F91" i="18" a="1"/>
  <c r="F91" i="18" s="1"/>
  <c r="T90" i="18"/>
  <c r="AO282" i="15"/>
  <c r="AO300" i="15"/>
  <c r="AK183" i="15"/>
  <c r="F34" i="14" a="1"/>
  <c r="F34" i="14" s="1"/>
  <c r="T33" i="14"/>
  <c r="T120" i="13" a="1"/>
  <c r="T120" i="13" s="1"/>
  <c r="T121" i="13" a="1"/>
  <c r="T121" i="13" s="1"/>
  <c r="BN465" i="12"/>
  <c r="BN464" i="12"/>
  <c r="BN463" i="12"/>
  <c r="BZ459" i="12"/>
  <c r="AK556" i="12"/>
  <c r="AK541" i="12"/>
  <c r="AK578" i="12"/>
  <c r="AK573" i="12"/>
  <c r="AK562" i="12"/>
  <c r="AK542" i="12"/>
  <c r="AK522" i="12"/>
  <c r="AK574" i="12"/>
  <c r="AK563" i="12"/>
  <c r="AK543" i="12"/>
  <c r="AK575" i="12"/>
  <c r="AK535" i="12"/>
  <c r="AK514" i="12"/>
  <c r="AK521" i="12"/>
  <c r="AK499" i="12"/>
  <c r="AK564" i="12"/>
  <c r="AK500" i="12"/>
  <c r="AK520" i="12"/>
  <c r="AK501" i="12"/>
  <c r="AK567" i="12"/>
  <c r="AK493" i="12"/>
  <c r="BB478" i="12"/>
  <c r="BB461" i="12"/>
  <c r="BB462" i="12" s="1"/>
  <c r="CL479" i="12"/>
  <c r="AV463" i="12"/>
  <c r="AV464" i="12"/>
  <c r="AV465" i="12"/>
  <c r="CB448" i="12"/>
  <c r="CB445" i="12"/>
  <c r="AY465" i="12"/>
  <c r="AY464" i="12"/>
  <c r="AY463" i="12"/>
  <c r="AM323" i="12"/>
  <c r="AM328" i="12" s="1"/>
  <c r="AH374" i="12"/>
  <c r="AH368" i="12"/>
  <c r="AH420" i="12"/>
  <c r="AH416" i="12"/>
  <c r="AH390" i="12"/>
  <c r="AH417" i="12"/>
  <c r="AH391" i="12"/>
  <c r="AH385" i="12"/>
  <c r="AH407" i="12"/>
  <c r="AH411" i="12"/>
  <c r="AH408" i="12"/>
  <c r="AH402" i="12"/>
  <c r="AH373" i="12"/>
  <c r="AH357" i="12"/>
  <c r="AH351" i="12"/>
  <c r="AH326" i="12"/>
  <c r="AH356" i="12"/>
  <c r="CO416" i="12"/>
  <c r="CO417" i="12"/>
  <c r="CO411" i="12"/>
  <c r="AP327" i="12"/>
  <c r="AP328" i="12"/>
  <c r="AK290" i="12"/>
  <c r="AK164" i="12"/>
  <c r="AK288" i="12" s="1"/>
  <c r="AK181" i="12"/>
  <c r="AE182" i="12" a="1"/>
  <c r="AE182" i="12" s="1"/>
  <c r="CY177" i="12" a="1"/>
  <c r="CY177" i="12" s="1"/>
  <c r="X182" i="12"/>
  <c r="AM168" i="12"/>
  <c r="AM166" i="12"/>
  <c r="CO123" i="12"/>
  <c r="CO119" i="12"/>
  <c r="F153" i="12" a="1"/>
  <c r="F153" i="12" s="1"/>
  <c r="CL181" i="12"/>
  <c r="CL164" i="12"/>
  <c r="CL165" i="12" s="1"/>
  <c r="AM55" i="12"/>
  <c r="BT51" i="12"/>
  <c r="T226" i="10"/>
  <c r="T227" i="10" s="1" a="1"/>
  <c r="T227" i="10" s="1"/>
  <c r="T228" i="10" s="1" a="1"/>
  <c r="T228" i="10" s="1"/>
  <c r="T229" i="10" s="1" a="1"/>
  <c r="T229" i="10" s="1"/>
  <c r="T230" i="10" s="1" a="1"/>
  <c r="T230" i="10" s="1"/>
  <c r="T231" i="10" s="1" a="1"/>
  <c r="T231" i="10" s="1"/>
  <c r="BW278" i="12"/>
  <c r="BW270" i="12"/>
  <c r="BW276" i="12"/>
  <c r="BW277" i="12"/>
  <c r="AG144" i="10"/>
  <c r="AG135" i="10"/>
  <c r="AG143" i="10" s="1"/>
  <c r="AG140" i="10"/>
  <c r="H223" i="28" a="1"/>
  <c r="H223" i="28" s="1"/>
  <c r="H226" i="28" a="1"/>
  <c r="H226" i="28" s="1"/>
  <c r="H219" i="28" a="1"/>
  <c r="H219" i="28" s="1"/>
  <c r="H225" i="28" a="1"/>
  <c r="H225" i="28" s="1"/>
  <c r="H220" i="28" a="1"/>
  <c r="H220" i="28" s="1"/>
  <c r="H208" i="28" a="1"/>
  <c r="H208" i="28" s="1"/>
  <c r="H207" i="28" a="1"/>
  <c r="H207" i="28" s="1"/>
  <c r="H216" i="28" a="1"/>
  <c r="H216" i="28" s="1"/>
  <c r="H222" i="28" a="1"/>
  <c r="H222" i="28" s="1"/>
  <c r="H217" i="28" a="1"/>
  <c r="H217" i="28" s="1"/>
  <c r="H221" i="28" a="1"/>
  <c r="H221" i="28" s="1"/>
  <c r="H218" i="28" a="1"/>
  <c r="H218" i="28" s="1"/>
  <c r="H224" i="28" a="1"/>
  <c r="H224" i="28" s="1"/>
  <c r="AF72" i="10"/>
  <c r="AF76" i="10"/>
  <c r="AF30" i="13" s="1"/>
  <c r="AF32" i="13" s="1"/>
  <c r="AF67" i="10"/>
  <c r="AF75" i="10" s="1"/>
  <c r="AH561" i="12" l="1"/>
  <c r="AH54" i="12"/>
  <c r="AK326" i="12"/>
  <c r="AS208" i="10"/>
  <c r="AS203" i="10"/>
  <c r="AS211" i="10" s="1"/>
  <c r="AS212" i="10"/>
  <c r="F78" i="30" a="1"/>
  <c r="F78" i="30" s="1"/>
  <c r="F79" i="30" s="1" a="1"/>
  <c r="F79" i="30" s="1"/>
  <c r="AM164" i="12"/>
  <c r="AG212" i="10"/>
  <c r="AG208" i="10"/>
  <c r="AG203" i="10"/>
  <c r="AG211" i="10" s="1"/>
  <c r="AO276" i="10"/>
  <c r="AO271" i="10"/>
  <c r="AO279" i="10" s="1"/>
  <c r="AO280" i="10"/>
  <c r="A1" i="11"/>
  <c r="B31" i="2" s="1" a="1"/>
  <c r="B31" i="2" s="1"/>
  <c r="AK415" i="12"/>
  <c r="AK372" i="12"/>
  <c r="AH372" i="12"/>
  <c r="AH275" i="12"/>
  <c r="AH222" i="12"/>
  <c r="AK67" i="10"/>
  <c r="AK75" i="10" s="1"/>
  <c r="AK76" i="10"/>
  <c r="AK30" i="13" s="1"/>
  <c r="AK32" i="13" s="1"/>
  <c r="AK72" i="10"/>
  <c r="AJ140" i="10"/>
  <c r="AJ135" i="10"/>
  <c r="AJ143" i="10" s="1"/>
  <c r="AJ144" i="10"/>
  <c r="AE30" i="13"/>
  <c r="AE32" i="13" s="1"/>
  <c r="AZ30" i="13"/>
  <c r="AZ32" i="13" s="1"/>
  <c r="AP30" i="13"/>
  <c r="AP32" i="13" s="1"/>
  <c r="AQ30" i="13"/>
  <c r="AQ32" i="13" s="1"/>
  <c r="AT30" i="13"/>
  <c r="AT32" i="13" s="1"/>
  <c r="AY30" i="13"/>
  <c r="AY32" i="13" s="1"/>
  <c r="BA30" i="13"/>
  <c r="BA32" i="13" s="1"/>
  <c r="AG30" i="13"/>
  <c r="AG32" i="13" s="1"/>
  <c r="AJ30" i="13"/>
  <c r="AJ32" i="13" s="1"/>
  <c r="AL30" i="13"/>
  <c r="AL32" i="13" s="1"/>
  <c r="AN30" i="13"/>
  <c r="AN32" i="13" s="1"/>
  <c r="AW72" i="10"/>
  <c r="AW67" i="10"/>
  <c r="AW75" i="10" s="1"/>
  <c r="AW76" i="10"/>
  <c r="AW30" i="13" s="1"/>
  <c r="AW32" i="13" s="1"/>
  <c r="BB30" i="13"/>
  <c r="BB32" i="13" s="1"/>
  <c r="AS30" i="13"/>
  <c r="AS32" i="13" s="1"/>
  <c r="AV30" i="13"/>
  <c r="AV32" i="13" s="1"/>
  <c r="AX30" i="13"/>
  <c r="AX32" i="13" s="1"/>
  <c r="AH264" i="12"/>
  <c r="AK165" i="12"/>
  <c r="AK462" i="12"/>
  <c r="AH572" i="12"/>
  <c r="AK540" i="12"/>
  <c r="AH498" i="12"/>
  <c r="AH65" i="21"/>
  <c r="AH113" i="21"/>
  <c r="BK164" i="12"/>
  <c r="BK165" i="12" s="1"/>
  <c r="BK181" i="12"/>
  <c r="CL411" i="12"/>
  <c r="CL416" i="12"/>
  <c r="CL417" i="12"/>
  <c r="BK461" i="12"/>
  <c r="BK462" i="12" s="1"/>
  <c r="BK478" i="12"/>
  <c r="BB181" i="12"/>
  <c r="BB164" i="12"/>
  <c r="BB165" i="12" s="1"/>
  <c r="BB325" i="12"/>
  <c r="BB339" i="12"/>
  <c r="BN122" i="12"/>
  <c r="CR328" i="12"/>
  <c r="CR327" i="12"/>
  <c r="F115" i="21" a="1"/>
  <c r="F115" i="21" s="1"/>
  <c r="F116" i="21" s="1" a="1"/>
  <c r="F116" i="21" s="1"/>
  <c r="F117" i="21" s="1" a="1"/>
  <c r="F117" i="21" s="1"/>
  <c r="AK114" i="21"/>
  <c r="AJ114" i="21"/>
  <c r="AI114" i="21"/>
  <c r="AL114" i="21" s="1"/>
  <c r="AG114" i="21"/>
  <c r="AF114" i="21"/>
  <c r="AE114" i="21"/>
  <c r="BB119" i="12"/>
  <c r="BB123" i="12"/>
  <c r="BT277" i="12"/>
  <c r="BT278" i="12"/>
  <c r="BT270" i="12"/>
  <c r="BT276" i="12"/>
  <c r="BN411" i="12"/>
  <c r="BN416" i="12"/>
  <c r="BN417" i="12"/>
  <c r="BW53" i="12"/>
  <c r="BW54" i="12" s="1"/>
  <c r="BW64" i="12"/>
  <c r="AK509" i="12"/>
  <c r="AK530" i="12"/>
  <c r="AK551" i="12"/>
  <c r="AK488" i="12"/>
  <c r="AK592" i="12"/>
  <c r="CR53" i="12"/>
  <c r="CR64" i="12"/>
  <c r="CC572" i="12"/>
  <c r="AY480" i="12"/>
  <c r="BB536" i="12"/>
  <c r="BB515" i="12"/>
  <c r="BB557" i="12"/>
  <c r="BB494" i="12"/>
  <c r="M30" i="28" a="1"/>
  <c r="M30" i="28" s="1"/>
  <c r="AS29" i="28" a="1"/>
  <c r="AS29" i="28" s="1"/>
  <c r="BQ480" i="12"/>
  <c r="CO479" i="12"/>
  <c r="F67" i="21" a="1"/>
  <c r="F67" i="21" s="1"/>
  <c r="F68" i="21" s="1" a="1"/>
  <c r="F68" i="21" s="1"/>
  <c r="F69" i="21" s="1" a="1"/>
  <c r="F69" i="21" s="1"/>
  <c r="AK66" i="21"/>
  <c r="AJ66" i="21"/>
  <c r="AI66" i="21"/>
  <c r="AL66" i="21" s="1"/>
  <c r="AF66" i="21"/>
  <c r="AE66" i="21"/>
  <c r="T45" i="12" a="1"/>
  <c r="T45" i="12" s="1"/>
  <c r="L46" i="12" a="1"/>
  <c r="L46" i="12" s="1"/>
  <c r="BW461" i="12"/>
  <c r="BW462" i="12" s="1"/>
  <c r="BW478" i="12"/>
  <c r="BT480" i="12"/>
  <c r="BH164" i="12"/>
  <c r="BH165" i="12" s="1"/>
  <c r="BH181" i="12"/>
  <c r="CF572" i="12"/>
  <c r="T53" i="17"/>
  <c r="F54" i="17" a="1"/>
  <c r="F54" i="17" s="1"/>
  <c r="F88" i="34" a="1"/>
  <c r="F88" i="34" s="1"/>
  <c r="AK87" i="34"/>
  <c r="CI480" i="12"/>
  <c r="BK182" i="12"/>
  <c r="AS181" i="12"/>
  <c r="AS164" i="12"/>
  <c r="AS165" i="12" s="1"/>
  <c r="BK479" i="12"/>
  <c r="T76" i="14" a="1"/>
  <c r="T76" i="14" s="1"/>
  <c r="T77" i="14" a="1"/>
  <c r="T77" i="14" s="1"/>
  <c r="M111" i="31" a="1"/>
  <c r="M111" i="31" s="1"/>
  <c r="BI110" i="31" a="1"/>
  <c r="BI110" i="31" s="1"/>
  <c r="AH462" i="12"/>
  <c r="AH540" i="12"/>
  <c r="BB182" i="12"/>
  <c r="BH328" i="12"/>
  <c r="BH327" i="12"/>
  <c r="F31" i="8" a="1"/>
  <c r="F31" i="8" s="1"/>
  <c r="U30" i="8"/>
  <c r="T78" i="13"/>
  <c r="A78" i="13"/>
  <c r="F79" i="13" a="1"/>
  <c r="F79" i="13" s="1"/>
  <c r="F80" i="13" s="1" a="1"/>
  <c r="F80" i="13" s="1"/>
  <c r="M231" i="28" a="1"/>
  <c r="M231" i="28" s="1"/>
  <c r="AS230" i="28" a="1"/>
  <c r="AS230" i="28" s="1"/>
  <c r="N139" i="27" a="1"/>
  <c r="N139" i="27" s="1"/>
  <c r="BX138" i="27" a="1"/>
  <c r="BX138" i="27" s="1"/>
  <c r="S44" i="12" a="1"/>
  <c r="S44" i="12" s="1"/>
  <c r="U43" i="12"/>
  <c r="CR324" i="12"/>
  <c r="AM478" i="12"/>
  <c r="CL220" i="12"/>
  <c r="CL241" i="12"/>
  <c r="CL262" i="12"/>
  <c r="CL199" i="12"/>
  <c r="CF328" i="12"/>
  <c r="CF327" i="12"/>
  <c r="CZ187" i="12" a="1"/>
  <c r="CZ187" i="12" s="1"/>
  <c r="AF192" i="12" a="1"/>
  <c r="AF192" i="12" s="1"/>
  <c r="BT182" i="12"/>
  <c r="AR2" i="31"/>
  <c r="AS6" i="31"/>
  <c r="AR8" i="31"/>
  <c r="BB275" i="12"/>
  <c r="BZ465" i="12"/>
  <c r="BZ464" i="12"/>
  <c r="BZ463" i="12"/>
  <c r="BZ460" i="12"/>
  <c r="AY119" i="12"/>
  <c r="AY123" i="12"/>
  <c r="AK243" i="12"/>
  <c r="CI575" i="12"/>
  <c r="CI573" i="12"/>
  <c r="CI574" i="12"/>
  <c r="CI567" i="12"/>
  <c r="AE348" i="12" a="1"/>
  <c r="AE348" i="12" s="1"/>
  <c r="CY344" i="12" a="1"/>
  <c r="CY344" i="12" s="1"/>
  <c r="AS575" i="12"/>
  <c r="AS567" i="12"/>
  <c r="AS573" i="12"/>
  <c r="AS574" i="12"/>
  <c r="BQ122" i="12"/>
  <c r="BW479" i="12"/>
  <c r="BT479" i="12"/>
  <c r="AS64" i="12"/>
  <c r="AS53" i="12"/>
  <c r="AS54" i="12" s="1"/>
  <c r="F83" i="14" a="1"/>
  <c r="F83" i="14" s="1"/>
  <c r="T82" i="14"/>
  <c r="F50" i="24" a="1"/>
  <c r="F50" i="24" s="1"/>
  <c r="T57" i="31"/>
  <c r="F58" i="31" a="1"/>
  <c r="F58" i="31" s="1"/>
  <c r="BK183" i="12"/>
  <c r="AS182" i="12"/>
  <c r="BK480" i="12"/>
  <c r="F78" i="14" a="1"/>
  <c r="F78" i="14" s="1"/>
  <c r="A77" i="14"/>
  <c r="F79" i="14" a="1"/>
  <c r="F79" i="14" s="1"/>
  <c r="F235" i="28" a="1"/>
  <c r="F235" i="28" s="1"/>
  <c r="F85" i="31" a="1"/>
  <c r="F85" i="31" s="1"/>
  <c r="T84" i="31"/>
  <c r="F35" i="34" a="1"/>
  <c r="F35" i="34" s="1"/>
  <c r="AH586" i="12"/>
  <c r="AH579" i="12"/>
  <c r="BB183" i="12"/>
  <c r="BH417" i="12"/>
  <c r="BH411" i="12"/>
  <c r="BH416" i="12"/>
  <c r="AK381" i="12"/>
  <c r="AK347" i="12"/>
  <c r="AK398" i="12"/>
  <c r="AK364" i="12"/>
  <c r="AK432" i="12"/>
  <c r="BK275" i="12"/>
  <c r="BE480" i="12"/>
  <c r="BB55" i="12"/>
  <c r="T141" i="12" a="1"/>
  <c r="T141" i="12" s="1"/>
  <c r="U140" i="12"/>
  <c r="CF417" i="12"/>
  <c r="CF411" i="12"/>
  <c r="CF416" i="12"/>
  <c r="BT183" i="12"/>
  <c r="F112" i="31" a="1"/>
  <c r="F112" i="31" s="1"/>
  <c r="T111" i="31"/>
  <c r="BH55" i="12"/>
  <c r="BW572" i="12"/>
  <c r="T66" i="14"/>
  <c r="F67" i="14" a="1"/>
  <c r="F67" i="14" s="1"/>
  <c r="M57" i="31" a="1"/>
  <c r="M57" i="31" s="1"/>
  <c r="BI56" i="31" a="1"/>
  <c r="BI56" i="31" s="1"/>
  <c r="CY182" i="12" a="1"/>
  <c r="CY182" i="12" s="1"/>
  <c r="X187" i="12"/>
  <c r="AG182" i="12"/>
  <c r="AE187" i="12" a="1"/>
  <c r="AE187" i="12" s="1"/>
  <c r="AH355" i="12"/>
  <c r="AH389" i="12"/>
  <c r="F92" i="18" a="1"/>
  <c r="F92" i="18" s="1"/>
  <c r="T91" i="18"/>
  <c r="BQ478" i="12"/>
  <c r="BQ461" i="12"/>
  <c r="BQ462" i="12" s="1"/>
  <c r="BZ122" i="12"/>
  <c r="BN276" i="12"/>
  <c r="BN277" i="12"/>
  <c r="BN278" i="12"/>
  <c r="BN270" i="12"/>
  <c r="U451" i="12"/>
  <c r="S452" i="12" a="1"/>
  <c r="S452" i="12" s="1"/>
  <c r="F50" i="23" a="1"/>
  <c r="F50" i="23" s="1"/>
  <c r="AH127" i="12"/>
  <c r="AH132" i="12"/>
  <c r="BW480" i="12"/>
  <c r="AH136" i="12"/>
  <c r="AH109" i="12"/>
  <c r="AH83" i="12"/>
  <c r="AH70" i="12"/>
  <c r="AH96" i="12"/>
  <c r="BB572" i="12"/>
  <c r="BZ168" i="12"/>
  <c r="BZ167" i="12"/>
  <c r="BZ166" i="12"/>
  <c r="F30" i="24" a="1"/>
  <c r="F30" i="24" s="1"/>
  <c r="W47" i="7" a="1"/>
  <c r="W47" i="7" s="1"/>
  <c r="AB47" i="7" a="1"/>
  <c r="AB47" i="7" s="1"/>
  <c r="AE199" i="12" a="1"/>
  <c r="AE199" i="12" s="1"/>
  <c r="CY193" i="12" a="1"/>
  <c r="CY193" i="12" s="1"/>
  <c r="AG193" i="12"/>
  <c r="T44" i="14" a="1"/>
  <c r="T44" i="14" s="1"/>
  <c r="T45" i="14" a="1"/>
  <c r="T45" i="14" s="1"/>
  <c r="T51" i="17" a="1"/>
  <c r="T51" i="17" s="1"/>
  <c r="T50" i="17" a="1"/>
  <c r="T50" i="17" s="1"/>
  <c r="AH165" i="12"/>
  <c r="AH201" i="12"/>
  <c r="BE276" i="12"/>
  <c r="BE277" i="12"/>
  <c r="BE278" i="12"/>
  <c r="BE270" i="12"/>
  <c r="AV55" i="12"/>
  <c r="AM480" i="12"/>
  <c r="L157" i="12" a="1"/>
  <c r="L157" i="12" s="1"/>
  <c r="T156" i="12" a="1"/>
  <c r="T156" i="12" s="1"/>
  <c r="F134" i="25" a="1"/>
  <c r="F134" i="25" s="1"/>
  <c r="F135" i="25" s="1" a="1"/>
  <c r="F135" i="25" s="1"/>
  <c r="F136" i="25" s="1" a="1"/>
  <c r="F136" i="25" s="1"/>
  <c r="F137" i="25" s="1" a="1"/>
  <c r="F137" i="25" s="1"/>
  <c r="F138" i="25" s="1" a="1"/>
  <c r="F138" i="25" s="1"/>
  <c r="BH52" i="12"/>
  <c r="BT572" i="12"/>
  <c r="U29" i="12"/>
  <c r="T30" i="12" a="1"/>
  <c r="T30" i="12" s="1"/>
  <c r="F30" i="27" a="1"/>
  <c r="F30" i="27" s="1"/>
  <c r="CL239" i="12"/>
  <c r="CL260" i="12"/>
  <c r="CL197" i="12"/>
  <c r="CL218" i="12"/>
  <c r="CO122" i="12"/>
  <c r="AK254" i="12"/>
  <c r="AK212" i="12"/>
  <c r="AK191" i="12"/>
  <c r="AK233" i="12"/>
  <c r="AK295" i="12"/>
  <c r="AH415" i="12"/>
  <c r="BN478" i="12"/>
  <c r="BN461" i="12"/>
  <c r="BN462" i="12" s="1"/>
  <c r="BQ479" i="12"/>
  <c r="CC415" i="12"/>
  <c r="F125" i="33" a="1"/>
  <c r="F125" i="33" s="1"/>
  <c r="T124" i="33"/>
  <c r="T125" i="33" s="1" a="1"/>
  <c r="T125" i="33" s="1"/>
  <c r="T126" i="33" s="1" a="1"/>
  <c r="T126" i="33" s="1"/>
  <c r="T127" i="33" s="1" a="1"/>
  <c r="T127" i="33" s="1"/>
  <c r="T128" i="33" s="1" a="1"/>
  <c r="T128" i="33" s="1"/>
  <c r="T129" i="33" s="1" a="1"/>
  <c r="T129" i="33" s="1"/>
  <c r="T130" i="33" s="1" a="1"/>
  <c r="T130" i="33" s="1"/>
  <c r="T131" i="33" s="1" a="1"/>
  <c r="T131" i="33" s="1"/>
  <c r="T132" i="33" s="1" a="1"/>
  <c r="T132" i="33" s="1"/>
  <c r="T133" i="33" s="1" a="1"/>
  <c r="T133" i="33" s="1"/>
  <c r="T134" i="33" s="1" a="1"/>
  <c r="T134" i="33" s="1"/>
  <c r="T135" i="33" s="1" a="1"/>
  <c r="T135" i="33" s="1"/>
  <c r="T136" i="33" s="1" a="1"/>
  <c r="T136" i="33" s="1"/>
  <c r="T139" i="33" s="1" a="1"/>
  <c r="T139" i="33" s="1"/>
  <c r="T138" i="33" s="1"/>
  <c r="T137" i="33" s="1"/>
  <c r="BH277" i="12"/>
  <c r="BH278" i="12"/>
  <c r="BH270" i="12"/>
  <c r="BH276" i="12"/>
  <c r="CZ480" i="12" a="1"/>
  <c r="CZ480" i="12" s="1"/>
  <c r="AF485" i="12" a="1"/>
  <c r="AF485" i="12" s="1"/>
  <c r="BT461" i="12"/>
  <c r="BT462" i="12" s="1"/>
  <c r="BT478" i="12"/>
  <c r="BZ163" i="12"/>
  <c r="AB87" i="7" a="1"/>
  <c r="AB87" i="7" s="1"/>
  <c r="W87" i="7" a="1"/>
  <c r="W87" i="7" s="1"/>
  <c r="BQ276" i="12"/>
  <c r="BQ277" i="12"/>
  <c r="BQ278" i="12"/>
  <c r="BQ270" i="12"/>
  <c r="F51" i="14" a="1"/>
  <c r="F51" i="14" s="1"/>
  <c r="T50" i="14"/>
  <c r="F54" i="30" a="1"/>
  <c r="F54" i="30" s="1"/>
  <c r="T53" i="30"/>
  <c r="CC123" i="12"/>
  <c r="CC119" i="12"/>
  <c r="CO183" i="12"/>
  <c r="F46" i="14" a="1"/>
  <c r="F46" i="14" s="1"/>
  <c r="A45" i="14"/>
  <c r="F47" i="14" a="1"/>
  <c r="F47" i="14" s="1"/>
  <c r="F70" i="23" a="1"/>
  <c r="F70" i="23" s="1"/>
  <c r="AV52" i="12"/>
  <c r="AK406" i="12"/>
  <c r="BE478" i="12"/>
  <c r="BE461" i="12"/>
  <c r="BE462" i="12" s="1"/>
  <c r="BK572" i="12"/>
  <c r="CI164" i="12"/>
  <c r="CI181" i="12"/>
  <c r="F58" i="22" a="1"/>
  <c r="F58" i="22" s="1"/>
  <c r="F193" i="27" a="1"/>
  <c r="F193" i="27" s="1"/>
  <c r="F168" i="28" a="1"/>
  <c r="F168" i="28" s="1"/>
  <c r="BZ64" i="12"/>
  <c r="BZ53" i="12"/>
  <c r="BZ54" i="12" s="1"/>
  <c r="BT164" i="12"/>
  <c r="BT165" i="12" s="1"/>
  <c r="BT181" i="12"/>
  <c r="T122" i="13"/>
  <c r="A122" i="13"/>
  <c r="F123" i="13" a="1"/>
  <c r="F123" i="13" s="1"/>
  <c r="F124" i="13" s="1" a="1"/>
  <c r="F124" i="13" s="1"/>
  <c r="BE183" i="12"/>
  <c r="AY572" i="12"/>
  <c r="AY479" i="12"/>
  <c r="F140" i="27" a="1"/>
  <c r="F140" i="27" s="1"/>
  <c r="CI479" i="12"/>
  <c r="AM53" i="12"/>
  <c r="AM54" i="12" s="1"/>
  <c r="AM64" i="12"/>
  <c r="F154" i="12" a="1"/>
  <c r="F154" i="12" s="1"/>
  <c r="AH421" i="12"/>
  <c r="AH427" i="12"/>
  <c r="AV480" i="12"/>
  <c r="AK519" i="12"/>
  <c r="BN479" i="12"/>
  <c r="AK264" i="12"/>
  <c r="AK222" i="12"/>
  <c r="BK411" i="12"/>
  <c r="BK416" i="12"/>
  <c r="BK417" i="12"/>
  <c r="AM573" i="12"/>
  <c r="AM574" i="12"/>
  <c r="AM575" i="12"/>
  <c r="AM567" i="12"/>
  <c r="AM462" i="12"/>
  <c r="AY53" i="12"/>
  <c r="AY54" i="12" s="1"/>
  <c r="AY64" i="12"/>
  <c r="CC480" i="12"/>
  <c r="L454" i="12" a="1"/>
  <c r="L454" i="12" s="1"/>
  <c r="T453" i="12" a="1"/>
  <c r="T453" i="12" s="1"/>
  <c r="U301" i="12"/>
  <c r="T302" i="12" a="1"/>
  <c r="T302" i="12" s="1"/>
  <c r="AB164" i="10" a="1"/>
  <c r="AB164" i="10" s="1"/>
  <c r="V164" i="10" a="1"/>
  <c r="V164" i="10" s="1"/>
  <c r="AP122" i="12"/>
  <c r="AY278" i="12"/>
  <c r="AY270" i="12"/>
  <c r="AY276" i="12"/>
  <c r="AY277" i="12"/>
  <c r="CF480" i="12"/>
  <c r="F38" i="9" a="1"/>
  <c r="F38" i="9" s="1"/>
  <c r="U37" i="9"/>
  <c r="BQ183" i="12"/>
  <c r="AH233" i="12"/>
  <c r="AH254" i="12"/>
  <c r="AH212" i="12"/>
  <c r="AH191" i="12"/>
  <c r="AH295" i="12"/>
  <c r="AK355" i="12"/>
  <c r="BE479" i="12"/>
  <c r="F181" i="25" a="1"/>
  <c r="F181" i="25" s="1"/>
  <c r="F182" i="25" s="1" a="1"/>
  <c r="F182" i="25" s="1"/>
  <c r="F183" i="25" s="1" a="1"/>
  <c r="F183" i="25" s="1"/>
  <c r="F184" i="25" s="1" a="1"/>
  <c r="F184" i="25" s="1"/>
  <c r="F185" i="25" s="1" a="1"/>
  <c r="F185" i="25" s="1"/>
  <c r="CC64" i="12"/>
  <c r="CC53" i="12"/>
  <c r="CC54" i="12" s="1"/>
  <c r="CI182" i="12"/>
  <c r="BW122" i="12"/>
  <c r="CO325" i="12"/>
  <c r="CO326" i="12" s="1"/>
  <c r="CO339" i="12"/>
  <c r="AK83" i="12"/>
  <c r="AK96" i="12"/>
  <c r="AK109" i="12"/>
  <c r="AK70" i="12"/>
  <c r="AK136" i="12"/>
  <c r="F189" i="34" a="1"/>
  <c r="F189" i="34" s="1"/>
  <c r="AK188" i="34"/>
  <c r="BE64" i="12"/>
  <c r="BE53" i="12"/>
  <c r="BE54" i="12" s="1"/>
  <c r="AM122" i="12"/>
  <c r="BK122" i="12"/>
  <c r="CL536" i="12"/>
  <c r="CL557" i="12"/>
  <c r="CL515" i="12"/>
  <c r="CL494" i="12"/>
  <c r="F30" i="18" a="1"/>
  <c r="F30" i="18" s="1"/>
  <c r="T29" i="18"/>
  <c r="BN181" i="12"/>
  <c r="BN164" i="12"/>
  <c r="BN165" i="12" s="1"/>
  <c r="T438" i="12" a="1"/>
  <c r="T438" i="12" s="1"/>
  <c r="U437" i="12"/>
  <c r="L318" i="12" a="1"/>
  <c r="L318" i="12" s="1"/>
  <c r="T317" i="12" a="1"/>
  <c r="T317" i="12" s="1"/>
  <c r="F52" i="9" a="1"/>
  <c r="F52" i="9" s="1"/>
  <c r="U51" i="9"/>
  <c r="CZ340" i="12" a="1"/>
  <c r="CZ340" i="12" s="1"/>
  <c r="AF344" i="12" a="1"/>
  <c r="AF344" i="12" s="1"/>
  <c r="X348" i="12" s="1"/>
  <c r="BN64" i="12"/>
  <c r="BN53" i="12"/>
  <c r="BN54" i="12" s="1"/>
  <c r="BZ340" i="12"/>
  <c r="BW328" i="12"/>
  <c r="BW327" i="12"/>
  <c r="CF479" i="12"/>
  <c r="CO181" i="12"/>
  <c r="CO164" i="12"/>
  <c r="CI339" i="12"/>
  <c r="CI325" i="12"/>
  <c r="CI326" i="12" s="1"/>
  <c r="CZ489" i="12" a="1"/>
  <c r="CZ489" i="12" s="1"/>
  <c r="AF495" i="12" a="1"/>
  <c r="AF495" i="12" s="1"/>
  <c r="CR123" i="12"/>
  <c r="CR54" i="12"/>
  <c r="CR119" i="12"/>
  <c r="F35" i="17" a="1"/>
  <c r="F35" i="17" s="1"/>
  <c r="T34" i="17"/>
  <c r="F40" i="22" a="1"/>
  <c r="F40" i="22" s="1"/>
  <c r="AS325" i="12"/>
  <c r="AS326" i="12" s="1"/>
  <c r="AS339" i="12"/>
  <c r="U31" i="9"/>
  <c r="F32" i="9" a="1"/>
  <c r="F32" i="9" s="1"/>
  <c r="CC183" i="12"/>
  <c r="CI183" i="12"/>
  <c r="CO340" i="12"/>
  <c r="N192" i="27" a="1"/>
  <c r="N192" i="27" s="1"/>
  <c r="BX191" i="27" a="1"/>
  <c r="BX191" i="27" s="1"/>
  <c r="CL559" i="12"/>
  <c r="CL517" i="12"/>
  <c r="CL496" i="12"/>
  <c r="CL538" i="12"/>
  <c r="F90" i="23" a="1"/>
  <c r="F90" i="23" s="1"/>
  <c r="BE181" i="12"/>
  <c r="BE164" i="12"/>
  <c r="BE165" i="12" s="1"/>
  <c r="BE415" i="12"/>
  <c r="BW275" i="12"/>
  <c r="CO478" i="12"/>
  <c r="CO461" i="12"/>
  <c r="CO462" i="12" s="1"/>
  <c r="F98" i="17" a="1"/>
  <c r="F98" i="17" s="1"/>
  <c r="T97" i="17"/>
  <c r="AM165" i="12"/>
  <c r="AM181" i="12"/>
  <c r="AV479" i="12"/>
  <c r="BN480" i="12"/>
  <c r="N84" i="27" a="1"/>
  <c r="N84" i="27" s="1"/>
  <c r="BX83" i="27" a="1"/>
  <c r="BX83" i="27" s="1"/>
  <c r="AI89" i="21"/>
  <c r="AL89" i="21" s="1"/>
  <c r="AG89" i="21"/>
  <c r="AF89" i="21"/>
  <c r="AE89" i="21"/>
  <c r="F90" i="21" a="1"/>
  <c r="F90" i="21" s="1"/>
  <c r="AK89" i="21"/>
  <c r="AJ89" i="21"/>
  <c r="AM182" i="12"/>
  <c r="AP340" i="12"/>
  <c r="AK561" i="12"/>
  <c r="F30" i="31" a="1"/>
  <c r="F30" i="31" s="1"/>
  <c r="T29" i="31"/>
  <c r="CF55" i="12"/>
  <c r="M84" i="31" a="1"/>
  <c r="M84" i="31" s="1"/>
  <c r="BI83" i="31" a="1"/>
  <c r="BI83" i="31" s="1"/>
  <c r="AP275" i="12"/>
  <c r="AS480" i="12"/>
  <c r="T31" i="14" a="1"/>
  <c r="T31" i="14" s="1"/>
  <c r="T32" i="14" a="1"/>
  <c r="T32" i="14" s="1"/>
  <c r="BN182" i="12"/>
  <c r="AS122" i="12"/>
  <c r="CC478" i="12"/>
  <c r="CC461" i="12"/>
  <c r="CC462" i="12" s="1"/>
  <c r="CI122" i="12"/>
  <c r="A36" i="13"/>
  <c r="F37" i="13" a="1"/>
  <c r="F37" i="13" s="1"/>
  <c r="F136" i="34" a="1"/>
  <c r="F136" i="34" s="1"/>
  <c r="AY168" i="12"/>
  <c r="AY167" i="12"/>
  <c r="AY166" i="12"/>
  <c r="BW324" i="12"/>
  <c r="AV166" i="12"/>
  <c r="AV168" i="12"/>
  <c r="AV167" i="12"/>
  <c r="CR166" i="12"/>
  <c r="CR168" i="12"/>
  <c r="CR167" i="12"/>
  <c r="BQ181" i="12"/>
  <c r="BQ164" i="12"/>
  <c r="BQ165" i="12" s="1"/>
  <c r="CO182" i="12"/>
  <c r="CI340" i="12"/>
  <c r="AH243" i="12"/>
  <c r="A1" i="10"/>
  <c r="B30" i="2" s="1" a="1"/>
  <c r="B30" i="2" s="1"/>
  <c r="H31" i="2" s="1"/>
  <c r="H32" i="2" s="1" a="1"/>
  <c r="H32" i="2" s="1"/>
  <c r="H33" i="2" s="1"/>
  <c r="H34" i="2" s="1"/>
  <c r="H35" i="2" s="1"/>
  <c r="H36" i="2" s="1"/>
  <c r="H37" i="2" s="1"/>
  <c r="H38" i="2" s="1"/>
  <c r="H39" i="2" s="1"/>
  <c r="H40" i="2" s="1"/>
  <c r="H41" i="2" s="1"/>
  <c r="H42" i="2" s="1"/>
  <c r="H43" i="2" s="1"/>
  <c r="H44" i="2" s="1"/>
  <c r="H45" i="2" s="1"/>
  <c r="H46" i="2" s="1"/>
  <c r="H47" i="2" s="1" a="1"/>
  <c r="H47" i="2" s="1"/>
  <c r="CZ183" i="12" a="1"/>
  <c r="CZ183" i="12" s="1"/>
  <c r="AF188" i="12" a="1"/>
  <c r="AF188" i="12" s="1"/>
  <c r="X188" i="12"/>
  <c r="AK389" i="12"/>
  <c r="AS340" i="12"/>
  <c r="BB559" i="12"/>
  <c r="BB517" i="12"/>
  <c r="BB496" i="12"/>
  <c r="BB538" i="12"/>
  <c r="BN340" i="12"/>
  <c r="CC325" i="12"/>
  <c r="CC326" i="12" s="1"/>
  <c r="CC339" i="12"/>
  <c r="AD31" i="33" a="1"/>
  <c r="AD31" i="33" s="1"/>
  <c r="F32" i="33" a="1"/>
  <c r="F32" i="33" s="1"/>
  <c r="BE182" i="12"/>
  <c r="AH532" i="12"/>
  <c r="AH553" i="12"/>
  <c r="AH511" i="12"/>
  <c r="AH490" i="12"/>
  <c r="AH594" i="12"/>
  <c r="S154" i="12" a="1"/>
  <c r="S154" i="12" s="1"/>
  <c r="U153" i="12"/>
  <c r="CO572" i="12"/>
  <c r="AP415" i="12"/>
  <c r="BQ415" i="12"/>
  <c r="AS415" i="12"/>
  <c r="AM183" i="12"/>
  <c r="AV461" i="12"/>
  <c r="AV462" i="12" s="1"/>
  <c r="AV478" i="12"/>
  <c r="AK498" i="12"/>
  <c r="AK572" i="12"/>
  <c r="F76" i="17" a="1"/>
  <c r="F76" i="17" s="1"/>
  <c r="T75" i="17"/>
  <c r="CF123" i="12"/>
  <c r="CF119" i="12"/>
  <c r="AK289" i="12"/>
  <c r="AK282" i="12"/>
  <c r="BQ325" i="12"/>
  <c r="BQ326" i="12" s="1"/>
  <c r="BQ339" i="12"/>
  <c r="AY328" i="12"/>
  <c r="AY327" i="12"/>
  <c r="M30" i="31" a="1"/>
  <c r="M30" i="31" s="1"/>
  <c r="BI29" i="31" a="1"/>
  <c r="BI29" i="31" s="1"/>
  <c r="BN183" i="12"/>
  <c r="F112" i="8" a="1"/>
  <c r="F112" i="8" s="1"/>
  <c r="U111" i="8"/>
  <c r="CL275" i="12"/>
  <c r="BK339" i="12"/>
  <c r="BK325" i="12"/>
  <c r="BK326" i="12" s="1"/>
  <c r="CC479" i="12"/>
  <c r="CC275" i="12"/>
  <c r="BX28" i="27" a="1"/>
  <c r="BX28" i="27" s="1"/>
  <c r="N29" i="27" a="1"/>
  <c r="N29" i="27" s="1"/>
  <c r="AS96" i="28" a="1"/>
  <c r="AS96" i="28" s="1"/>
  <c r="M97" i="28" a="1"/>
  <c r="M97" i="28" s="1"/>
  <c r="F30" i="23" a="1"/>
  <c r="F30" i="23" s="1"/>
  <c r="AG8" i="31"/>
  <c r="AH6" i="31"/>
  <c r="AG2" i="31"/>
  <c r="BZ325" i="12"/>
  <c r="BZ326" i="12" s="1"/>
  <c r="BZ339" i="12"/>
  <c r="CI411" i="12"/>
  <c r="CI416" i="12"/>
  <c r="CI417" i="12"/>
  <c r="CF461" i="12"/>
  <c r="CF462" i="12" s="1"/>
  <c r="CF478" i="12"/>
  <c r="F170" i="33" a="1"/>
  <c r="F170" i="33" s="1"/>
  <c r="AD169" i="33" a="1"/>
  <c r="AD169" i="33" s="1"/>
  <c r="AV277" i="12"/>
  <c r="AV278" i="12"/>
  <c r="AV270" i="12"/>
  <c r="AV276" i="12"/>
  <c r="CR277" i="12"/>
  <c r="CR278" i="12"/>
  <c r="CR270" i="12"/>
  <c r="CR276" i="12"/>
  <c r="BQ182" i="12"/>
  <c r="F40" i="25" a="1"/>
  <c r="F40" i="25" s="1"/>
  <c r="F41" i="25" s="1" a="1"/>
  <c r="F41" i="25" s="1"/>
  <c r="F42" i="25" s="1" a="1"/>
  <c r="F42" i="25" s="1"/>
  <c r="F43" i="25" s="1" a="1"/>
  <c r="F43" i="25" s="1"/>
  <c r="F44" i="25" s="1" a="1"/>
  <c r="F44" i="25" s="1"/>
  <c r="T164" i="13" a="1"/>
  <c r="T164" i="13" s="1"/>
  <c r="T165" i="13" a="1"/>
  <c r="T165" i="13" s="1"/>
  <c r="F85" i="8" a="1"/>
  <c r="F85" i="8" s="1"/>
  <c r="U84" i="8"/>
  <c r="BW164" i="12"/>
  <c r="BW165" i="12" s="1"/>
  <c r="BW181" i="12"/>
  <c r="CC181" i="12"/>
  <c r="CC164" i="12"/>
  <c r="CC165" i="12" s="1"/>
  <c r="AP465" i="12"/>
  <c r="AP464" i="12"/>
  <c r="AP463" i="12"/>
  <c r="BQ64" i="12"/>
  <c r="BQ53" i="12"/>
  <c r="BQ54" i="12" s="1"/>
  <c r="CC340" i="12"/>
  <c r="F129" i="18" a="1"/>
  <c r="F129" i="18" s="1"/>
  <c r="T128" i="18"/>
  <c r="F60" i="24" a="1"/>
  <c r="F60" i="24" s="1"/>
  <c r="AV572" i="12"/>
  <c r="AP325" i="12"/>
  <c r="AP326" i="12" s="1"/>
  <c r="AP339" i="12"/>
  <c r="AM327" i="12"/>
  <c r="CL558" i="12"/>
  <c r="CL516" i="12"/>
  <c r="CL495" i="12"/>
  <c r="CL537" i="12"/>
  <c r="AK586" i="12"/>
  <c r="AK579" i="12"/>
  <c r="BQ340" i="12"/>
  <c r="AY411" i="12"/>
  <c r="AY416" i="12"/>
  <c r="AY417" i="12"/>
  <c r="AS478" i="12"/>
  <c r="AS461" i="12"/>
  <c r="AS462" i="12" s="1"/>
  <c r="T60" i="14" a="1"/>
  <c r="T60" i="14" s="1"/>
  <c r="T61" i="14" a="1"/>
  <c r="T61" i="14" s="1"/>
  <c r="F102" i="30" a="1"/>
  <c r="F102" i="30" s="1"/>
  <c r="T101" i="30"/>
  <c r="T73" i="17" a="1"/>
  <c r="T73" i="17" s="1"/>
  <c r="T72" i="17" a="1"/>
  <c r="T72" i="17" s="1"/>
  <c r="BE325" i="12"/>
  <c r="BE326" i="12" s="1"/>
  <c r="BE339" i="12"/>
  <c r="CI278" i="12"/>
  <c r="CI270" i="12"/>
  <c r="CI276" i="12"/>
  <c r="CI277" i="12"/>
  <c r="CI165" i="12"/>
  <c r="CL119" i="12"/>
  <c r="CL123" i="12"/>
  <c r="BK340" i="12"/>
  <c r="F58" i="8" a="1"/>
  <c r="F58" i="8" s="1"/>
  <c r="U57" i="8"/>
  <c r="BE123" i="12"/>
  <c r="BE119" i="12"/>
  <c r="T35" i="13" a="1"/>
  <c r="T35" i="13" s="1"/>
  <c r="T36" i="13" a="1"/>
  <c r="T36" i="13" s="1"/>
  <c r="AP181" i="12"/>
  <c r="AP164" i="12"/>
  <c r="AP165" i="12" s="1"/>
  <c r="BZ415" i="12"/>
  <c r="BT417" i="12"/>
  <c r="BT411" i="12"/>
  <c r="BT416" i="12"/>
  <c r="BB411" i="12"/>
  <c r="BB416" i="12"/>
  <c r="BB417" i="12"/>
  <c r="BB326" i="12"/>
  <c r="CY480" i="12" a="1"/>
  <c r="CY480" i="12" s="1"/>
  <c r="AE485" i="12" a="1"/>
  <c r="AE485" i="12" s="1"/>
  <c r="X485" i="12"/>
  <c r="AG480" i="12"/>
  <c r="T55" i="18"/>
  <c r="T56" i="18" s="1" a="1"/>
  <c r="T56" i="18" s="1"/>
  <c r="T57" i="18" s="1" a="1"/>
  <c r="T57" i="18" s="1"/>
  <c r="F56" i="18" a="1"/>
  <c r="F56" i="18" s="1"/>
  <c r="F57" i="18" s="1" a="1"/>
  <c r="F57" i="18" s="1"/>
  <c r="F58" i="18" s="1" a="1"/>
  <c r="F58" i="18" s="1"/>
  <c r="AH519" i="12"/>
  <c r="T31" i="17" a="1"/>
  <c r="T31" i="17" s="1"/>
  <c r="T32" i="17" a="1"/>
  <c r="T32" i="17" s="1"/>
  <c r="AK427" i="12"/>
  <c r="AK421" i="12"/>
  <c r="AV328" i="12"/>
  <c r="AV327" i="12"/>
  <c r="CR463" i="12"/>
  <c r="CR464" i="12"/>
  <c r="CR465" i="12"/>
  <c r="F166" i="13" a="1"/>
  <c r="F166" i="13" s="1"/>
  <c r="A165" i="13"/>
  <c r="F33" i="21" a="1"/>
  <c r="F33" i="21" s="1"/>
  <c r="F31" i="22" a="1"/>
  <c r="F31" i="22" s="1"/>
  <c r="BW182" i="12"/>
  <c r="CC182" i="12"/>
  <c r="BK53" i="12"/>
  <c r="BK54" i="12" s="1"/>
  <c r="BK64" i="12"/>
  <c r="CL572" i="12"/>
  <c r="BN325" i="12"/>
  <c r="BN326" i="12" s="1"/>
  <c r="BN339" i="12"/>
  <c r="CL261" i="12"/>
  <c r="CL198" i="12"/>
  <c r="CL219" i="12"/>
  <c r="CL240" i="12"/>
  <c r="F78" i="33" a="1"/>
  <c r="F78" i="33" s="1"/>
  <c r="AD77" i="33" a="1"/>
  <c r="AD77" i="33" s="1"/>
  <c r="F40" i="24" a="1"/>
  <c r="F40" i="24" s="1"/>
  <c r="BN572" i="12"/>
  <c r="AK201" i="12"/>
  <c r="CO480" i="12"/>
  <c r="AS479" i="12"/>
  <c r="F63" i="14" a="1"/>
  <c r="F63" i="14" s="1"/>
  <c r="F62" i="14" a="1"/>
  <c r="F62" i="14" s="1"/>
  <c r="A61" i="14"/>
  <c r="BE340" i="12"/>
  <c r="BH463" i="12"/>
  <c r="BH464" i="12"/>
  <c r="BH465" i="12"/>
  <c r="BH182" i="12"/>
  <c r="AP182" i="12"/>
  <c r="AS275" i="12"/>
  <c r="T94" i="17" a="1"/>
  <c r="T94" i="17" s="1"/>
  <c r="T95" i="17" a="1"/>
  <c r="T95" i="17" s="1"/>
  <c r="CY484" i="12" a="1"/>
  <c r="CY484" i="12" s="1"/>
  <c r="AE489" i="12" a="1"/>
  <c r="AE489" i="12" s="1"/>
  <c r="X489" i="12"/>
  <c r="F45" i="9" a="1"/>
  <c r="F45" i="9" s="1"/>
  <c r="U44" i="9"/>
  <c r="AI132" i="12"/>
  <c r="AI127" i="12"/>
  <c r="CO276" i="12"/>
  <c r="CO277" i="12"/>
  <c r="CO278" i="12"/>
  <c r="CO270" i="12"/>
  <c r="CO165" i="12"/>
  <c r="AK132" i="12"/>
  <c r="AK127" i="12"/>
  <c r="BT339" i="12"/>
  <c r="BT325" i="12"/>
  <c r="BT326" i="12" s="1"/>
  <c r="BB340" i="12"/>
  <c r="BE572" i="12"/>
  <c r="F100" i="28" a="1"/>
  <c r="F100" i="28" s="1"/>
  <c r="AV417" i="12"/>
  <c r="AV411" i="12"/>
  <c r="AV416" i="12"/>
  <c r="CR575" i="12"/>
  <c r="CR573" i="12"/>
  <c r="CR574" i="12"/>
  <c r="CR567" i="12"/>
  <c r="BW183" i="12"/>
  <c r="AP574" i="12"/>
  <c r="AP575" i="12"/>
  <c r="AP567" i="12"/>
  <c r="AP573" i="12"/>
  <c r="CF166" i="12"/>
  <c r="CF168" i="12"/>
  <c r="CF167" i="12"/>
  <c r="BB558" i="12"/>
  <c r="BB537" i="12"/>
  <c r="BB495" i="12"/>
  <c r="BB516" i="12"/>
  <c r="BQ572" i="12"/>
  <c r="BT55" i="12"/>
  <c r="AM324" i="12"/>
  <c r="T34" i="14"/>
  <c r="F35" i="14" a="1"/>
  <c r="F35" i="14" s="1"/>
  <c r="F49" i="22" a="1"/>
  <c r="F49" i="22" s="1"/>
  <c r="BT52" i="12"/>
  <c r="CO415" i="12"/>
  <c r="AH406" i="12"/>
  <c r="AY461" i="12"/>
  <c r="AY462" i="12" s="1"/>
  <c r="AY478" i="12"/>
  <c r="F85" i="27" a="1"/>
  <c r="F85" i="27" s="1"/>
  <c r="AK275" i="12"/>
  <c r="F33" i="28" a="1"/>
  <c r="F33" i="28" s="1"/>
  <c r="AS163" i="28" a="1"/>
  <c r="AS163" i="28" s="1"/>
  <c r="M164" i="28" a="1"/>
  <c r="M164" i="28" s="1"/>
  <c r="CL55" i="12"/>
  <c r="S315" i="12" a="1"/>
  <c r="S315" i="12" s="1"/>
  <c r="U314" i="12"/>
  <c r="BH460" i="12"/>
  <c r="AP64" i="12"/>
  <c r="AP53" i="12"/>
  <c r="AP54" i="12" s="1"/>
  <c r="BH183" i="12"/>
  <c r="F30" i="30" a="1"/>
  <c r="F30" i="30" s="1"/>
  <c r="T29" i="30"/>
  <c r="AP183" i="12"/>
  <c r="CI461" i="12"/>
  <c r="CI462" i="12" s="1"/>
  <c r="CI478" i="12"/>
  <c r="AS183" i="12"/>
  <c r="CL327" i="12"/>
  <c r="CL328" i="12"/>
  <c r="BT340" i="12"/>
  <c r="F92" i="25" a="1"/>
  <c r="F92" i="25" s="1"/>
  <c r="F93" i="25" s="1" a="1"/>
  <c r="F93" i="25" s="1"/>
  <c r="F94" i="25" s="1" a="1"/>
  <c r="F94" i="25" s="1"/>
  <c r="F95" i="25" s="1" a="1"/>
  <c r="F95" i="25" s="1"/>
  <c r="F96" i="25" s="1" a="1"/>
  <c r="F96" i="25" s="1"/>
  <c r="AH282" i="12"/>
  <c r="AH289" i="12"/>
  <c r="AH530" i="12"/>
  <c r="AH551" i="12"/>
  <c r="AH509" i="12"/>
  <c r="AH488" i="12"/>
  <c r="AH592" i="12"/>
  <c r="CI53" i="12"/>
  <c r="CI54" i="12" s="1"/>
  <c r="CI64" i="12"/>
  <c r="CO64" i="12"/>
  <c r="CO53" i="12"/>
  <c r="CO54" i="12" s="1"/>
  <c r="CF163" i="12"/>
  <c r="AH364" i="12"/>
  <c r="AH381" i="12"/>
  <c r="AH398" i="12"/>
  <c r="AH347" i="12"/>
  <c r="AH432" i="12"/>
  <c r="AM275" i="12"/>
  <c r="T78" i="30" l="1"/>
  <c r="U38" i="9"/>
  <c r="F39" i="9" a="1"/>
  <c r="F39" i="9" s="1"/>
  <c r="L455" i="12" a="1"/>
  <c r="L455" i="12" s="1"/>
  <c r="T454" i="12" a="1"/>
  <c r="T454" i="12" s="1"/>
  <c r="AM100" i="12"/>
  <c r="AM74" i="12"/>
  <c r="AM113" i="12"/>
  <c r="AM87" i="12"/>
  <c r="W109" i="8" a="1"/>
  <c r="W109" i="8" s="1"/>
  <c r="AB109" i="8" a="1"/>
  <c r="AB109" i="8" s="1"/>
  <c r="BQ537" i="12"/>
  <c r="BQ558" i="12"/>
  <c r="BQ516" i="12"/>
  <c r="BQ495" i="12"/>
  <c r="BQ515" i="12"/>
  <c r="BQ536" i="12"/>
  <c r="BQ557" i="12"/>
  <c r="BQ494" i="12"/>
  <c r="F68" i="14" a="1"/>
  <c r="F68" i="14" s="1"/>
  <c r="T67" i="14"/>
  <c r="AM557" i="12"/>
  <c r="AM515" i="12"/>
  <c r="AM494" i="12"/>
  <c r="AM536" i="12"/>
  <c r="A80" i="13"/>
  <c r="F81" i="13" a="1"/>
  <c r="F81" i="13" s="1"/>
  <c r="BH339" i="12"/>
  <c r="BH325" i="12"/>
  <c r="BH326" i="12" s="1"/>
  <c r="BK537" i="12"/>
  <c r="BK558" i="12"/>
  <c r="BK516" i="12"/>
  <c r="BK495" i="12"/>
  <c r="CO537" i="12"/>
  <c r="CO558" i="12"/>
  <c r="CO516" i="12"/>
  <c r="CO495" i="12"/>
  <c r="BB534" i="12"/>
  <c r="BB535" i="12" s="1"/>
  <c r="BB541" i="12"/>
  <c r="BB122" i="12"/>
  <c r="BQ403" i="12"/>
  <c r="BQ369" i="12"/>
  <c r="BQ386" i="12"/>
  <c r="BQ352" i="12"/>
  <c r="AS517" i="12"/>
  <c r="AS538" i="12"/>
  <c r="AS559" i="12"/>
  <c r="AS496" i="12"/>
  <c r="CO87" i="12"/>
  <c r="CO100" i="12"/>
  <c r="CO74" i="12"/>
  <c r="CO113" i="12"/>
  <c r="AP261" i="12"/>
  <c r="AP219" i="12"/>
  <c r="AP240" i="12"/>
  <c r="AP198" i="12"/>
  <c r="CL266" i="12"/>
  <c r="AP239" i="12"/>
  <c r="AP260" i="12"/>
  <c r="AP218" i="12"/>
  <c r="AP197" i="12"/>
  <c r="AM339" i="12"/>
  <c r="AM325" i="12"/>
  <c r="AP478" i="12"/>
  <c r="AP461" i="12"/>
  <c r="AP462" i="12" s="1"/>
  <c r="F33" i="33" a="1"/>
  <c r="F33" i="33" s="1"/>
  <c r="T32" i="33"/>
  <c r="T33" i="33" s="1" a="1"/>
  <c r="T33" i="33" s="1"/>
  <c r="T34" i="33" s="1" a="1"/>
  <c r="T34" i="33" s="1"/>
  <c r="T35" i="33" s="1" a="1"/>
  <c r="T35" i="33" s="1"/>
  <c r="T36" i="33" s="1" a="1"/>
  <c r="T36" i="33" s="1"/>
  <c r="T37" i="33" s="1" a="1"/>
  <c r="T37" i="33" s="1"/>
  <c r="T38" i="33" s="1" a="1"/>
  <c r="T38" i="33" s="1"/>
  <c r="T39" i="33" s="1" a="1"/>
  <c r="T39" i="33" s="1"/>
  <c r="T40" i="33" s="1" a="1"/>
  <c r="T40" i="33" s="1"/>
  <c r="T41" i="33" s="1" a="1"/>
  <c r="T41" i="33" s="1"/>
  <c r="T42" i="33" s="1" a="1"/>
  <c r="T42" i="33" s="1"/>
  <c r="T43" i="33" s="1" a="1"/>
  <c r="T43" i="33" s="1"/>
  <c r="T44" i="33" s="1" a="1"/>
  <c r="T44" i="33" s="1"/>
  <c r="T47" i="33" s="1" a="1"/>
  <c r="T47" i="33" s="1"/>
  <c r="T46" i="33" s="1"/>
  <c r="T45" i="33" s="1"/>
  <c r="BB583" i="12"/>
  <c r="BB501" i="12"/>
  <c r="AF193" i="12" a="1"/>
  <c r="AF193" i="12" s="1"/>
  <c r="CZ188" i="12" a="1"/>
  <c r="CZ188" i="12" s="1"/>
  <c r="X193" i="12"/>
  <c r="CR182" i="12"/>
  <c r="AY183" i="12"/>
  <c r="AM240" i="12"/>
  <c r="AM261" i="12"/>
  <c r="AM219" i="12"/>
  <c r="AM198" i="12"/>
  <c r="BN559" i="12"/>
  <c r="BN517" i="12"/>
  <c r="BN496" i="12"/>
  <c r="BN538" i="12"/>
  <c r="CL522" i="12"/>
  <c r="F33" i="9" a="1"/>
  <c r="F33" i="9" s="1"/>
  <c r="U32" i="9"/>
  <c r="CL581" i="12"/>
  <c r="CL492" i="12"/>
  <c r="CL493" i="12" s="1"/>
  <c r="CL499" i="12"/>
  <c r="CI240" i="12"/>
  <c r="CI261" i="12"/>
  <c r="CI198" i="12"/>
  <c r="CI219" i="12"/>
  <c r="BZ113" i="12"/>
  <c r="BZ87" i="12"/>
  <c r="BZ100" i="12"/>
  <c r="BZ74" i="12"/>
  <c r="BZ276" i="12"/>
  <c r="BZ277" i="12"/>
  <c r="BZ278" i="12"/>
  <c r="BZ270" i="12"/>
  <c r="CL216" i="12"/>
  <c r="CL217" i="12" s="1"/>
  <c r="CL223" i="12"/>
  <c r="BN275" i="12"/>
  <c r="BT262" i="12"/>
  <c r="BT220" i="12"/>
  <c r="BT199" i="12"/>
  <c r="BT241" i="12"/>
  <c r="F84" i="14" a="1"/>
  <c r="F84" i="14" s="1"/>
  <c r="T83" i="14"/>
  <c r="AE353" i="12" a="1"/>
  <c r="AE353" i="12" s="1"/>
  <c r="CY348" i="12" a="1"/>
  <c r="CY348" i="12" s="1"/>
  <c r="AG348" i="12"/>
  <c r="BH340" i="12"/>
  <c r="L47" i="12" a="1"/>
  <c r="L47" i="12" s="1"/>
  <c r="T46" i="12" a="1"/>
  <c r="T46" i="12" s="1"/>
  <c r="BK218" i="12"/>
  <c r="BK239" i="12"/>
  <c r="BK260" i="12"/>
  <c r="BK197" i="12"/>
  <c r="AY182" i="12"/>
  <c r="CL583" i="12"/>
  <c r="CL501" i="12"/>
  <c r="CC241" i="12"/>
  <c r="CC262" i="12"/>
  <c r="CC220" i="12"/>
  <c r="CC199" i="12"/>
  <c r="CO260" i="12"/>
  <c r="CO218" i="12"/>
  <c r="CO239" i="12"/>
  <c r="CO197" i="12"/>
  <c r="BN558" i="12"/>
  <c r="BN537" i="12"/>
  <c r="BN516" i="12"/>
  <c r="BN495" i="12"/>
  <c r="BB521" i="12"/>
  <c r="CI100" i="12"/>
  <c r="CI74" i="12"/>
  <c r="CI113" i="12"/>
  <c r="CI87" i="12"/>
  <c r="AS241" i="12"/>
  <c r="AS262" i="12"/>
  <c r="AS199" i="12"/>
  <c r="AS220" i="12"/>
  <c r="AZ49" i="22"/>
  <c r="AN49" i="22"/>
  <c r="AY49" i="22"/>
  <c r="AM49" i="22"/>
  <c r="AX49" i="22"/>
  <c r="AL49" i="22"/>
  <c r="AW49" i="22"/>
  <c r="AK49" i="22"/>
  <c r="AV49" i="22"/>
  <c r="AJ49" i="22"/>
  <c r="F50" i="22" a="1"/>
  <c r="F50" i="22" s="1"/>
  <c r="AS49" i="22"/>
  <c r="AR49" i="22"/>
  <c r="BC49" i="22"/>
  <c r="AQ49" i="22"/>
  <c r="BB49" i="22"/>
  <c r="BA49" i="22"/>
  <c r="AU49" i="22"/>
  <c r="AT49" i="22"/>
  <c r="AP49" i="22"/>
  <c r="AO49" i="22"/>
  <c r="AI49" i="22"/>
  <c r="F36" i="14" a="1"/>
  <c r="F36" i="14" s="1"/>
  <c r="T35" i="14"/>
  <c r="AV415" i="12"/>
  <c r="F64" i="14" a="1"/>
  <c r="F64" i="14" s="1"/>
  <c r="A64" i="14" s="1"/>
  <c r="T62" i="14"/>
  <c r="A62" i="14"/>
  <c r="BN386" i="12"/>
  <c r="BN403" i="12"/>
  <c r="BN369" i="12"/>
  <c r="BN352" i="12"/>
  <c r="T166" i="13"/>
  <c r="A166" i="13"/>
  <c r="F167" i="13" a="1"/>
  <c r="F167" i="13" s="1"/>
  <c r="F168" i="13" s="1" a="1"/>
  <c r="F168" i="13" s="1"/>
  <c r="T102" i="30"/>
  <c r="F103" i="30" a="1"/>
  <c r="F103" i="30" s="1"/>
  <c r="BQ370" i="12"/>
  <c r="BQ387" i="12"/>
  <c r="BQ404" i="12"/>
  <c r="BQ353" i="12"/>
  <c r="F130" i="18" a="1"/>
  <c r="F130" i="18" s="1"/>
  <c r="F131" i="18" s="1" a="1"/>
  <c r="F131" i="18" s="1"/>
  <c r="F132" i="18" s="1" a="1"/>
  <c r="F132" i="18" s="1"/>
  <c r="T129" i="18"/>
  <c r="T130" i="18" s="1" a="1"/>
  <c r="T130" i="18" s="1"/>
  <c r="T131" i="18" s="1" a="1"/>
  <c r="T131" i="18" s="1"/>
  <c r="AP479" i="12"/>
  <c r="AV275" i="12"/>
  <c r="N30" i="27" a="1"/>
  <c r="N30" i="27" s="1"/>
  <c r="BX29" i="27" a="1"/>
  <c r="BX29" i="27" s="1"/>
  <c r="BB522" i="12"/>
  <c r="CR183" i="12"/>
  <c r="CC515" i="12"/>
  <c r="CC536" i="12"/>
  <c r="CC557" i="12"/>
  <c r="CC494" i="12"/>
  <c r="CL564" i="12"/>
  <c r="CF558" i="12"/>
  <c r="CF516" i="12"/>
  <c r="CF537" i="12"/>
  <c r="CF495" i="12"/>
  <c r="CL513" i="12"/>
  <c r="CL514" i="12" s="1"/>
  <c r="CL520" i="12"/>
  <c r="AY275" i="12"/>
  <c r="CC517" i="12"/>
  <c r="CC538" i="12"/>
  <c r="CC496" i="12"/>
  <c r="CC559" i="12"/>
  <c r="AM572" i="12"/>
  <c r="BK415" i="12"/>
  <c r="T46" i="14"/>
  <c r="A46" i="14"/>
  <c r="F48" i="14" a="1"/>
  <c r="F48" i="14" s="1"/>
  <c r="A48" i="14" s="1"/>
  <c r="BH275" i="12"/>
  <c r="CL284" i="12"/>
  <c r="CL195" i="12"/>
  <c r="CL196" i="12" s="1"/>
  <c r="CL202" i="12"/>
  <c r="BW538" i="12"/>
  <c r="BW559" i="12"/>
  <c r="BW496" i="12"/>
  <c r="BW517" i="12"/>
  <c r="F93" i="18" a="1"/>
  <c r="F93" i="18" s="1"/>
  <c r="F94" i="18" s="1" a="1"/>
  <c r="F94" i="18" s="1"/>
  <c r="F95" i="18" s="1" a="1"/>
  <c r="F95" i="18" s="1"/>
  <c r="T92" i="18"/>
  <c r="T93" i="18" s="1" a="1"/>
  <c r="T93" i="18" s="1"/>
  <c r="T94" i="18" s="1" a="1"/>
  <c r="T94" i="18" s="1"/>
  <c r="F36" i="34" a="1"/>
  <c r="F36" i="34" s="1"/>
  <c r="AK35" i="34"/>
  <c r="T78" i="14"/>
  <c r="A78" i="14"/>
  <c r="F80" i="14" a="1"/>
  <c r="F80" i="14" s="1"/>
  <c r="A80" i="14" s="1"/>
  <c r="BZ574" i="12"/>
  <c r="BZ575" i="12"/>
  <c r="BZ567" i="12"/>
  <c r="BZ573" i="12"/>
  <c r="AT6" i="31"/>
  <c r="AS8" i="31"/>
  <c r="AS2" i="31"/>
  <c r="CF339" i="12"/>
  <c r="CF325" i="12"/>
  <c r="CF326" i="12" s="1"/>
  <c r="T79" i="13" a="1"/>
  <c r="T79" i="13" s="1"/>
  <c r="T80" i="13" a="1"/>
  <c r="T80" i="13" s="1"/>
  <c r="BB261" i="12"/>
  <c r="BB219" i="12"/>
  <c r="BB240" i="12"/>
  <c r="BB198" i="12"/>
  <c r="AY538" i="12"/>
  <c r="AY559" i="12"/>
  <c r="AY496" i="12"/>
  <c r="AY517" i="12"/>
  <c r="CL285" i="12"/>
  <c r="CL203" i="12"/>
  <c r="CC198" i="12"/>
  <c r="CC219" i="12"/>
  <c r="CC240" i="12"/>
  <c r="CC261" i="12"/>
  <c r="F34" i="21" a="1"/>
  <c r="F34" i="21" s="1"/>
  <c r="F35" i="21" s="1" a="1"/>
  <c r="F35" i="21" s="1"/>
  <c r="F36" i="21" s="1" a="1"/>
  <c r="F36" i="21" s="1"/>
  <c r="F37" i="21" s="1" a="1"/>
  <c r="F37" i="21" s="1"/>
  <c r="F38" i="21" s="1" a="1"/>
  <c r="F38" i="21" s="1"/>
  <c r="F39" i="21" s="1" a="1"/>
  <c r="F39" i="21" s="1"/>
  <c r="F40" i="21" s="1" a="1"/>
  <c r="F40" i="21" s="1"/>
  <c r="F41" i="21" s="1" a="1"/>
  <c r="F41" i="21" s="1"/>
  <c r="BQ260" i="12"/>
  <c r="BQ218" i="12"/>
  <c r="BQ239" i="12"/>
  <c r="BQ197" i="12"/>
  <c r="CI557" i="12"/>
  <c r="CI515" i="12"/>
  <c r="CI494" i="12"/>
  <c r="CI536" i="12"/>
  <c r="BB582" i="12"/>
  <c r="BB500" i="12"/>
  <c r="U45" i="9"/>
  <c r="F46" i="9" a="1"/>
  <c r="F46" i="9" s="1"/>
  <c r="BW240" i="12"/>
  <c r="BW261" i="12"/>
  <c r="BW198" i="12"/>
  <c r="BW219" i="12"/>
  <c r="CR480" i="12"/>
  <c r="CC370" i="12"/>
  <c r="CC387" i="12"/>
  <c r="CC404" i="12"/>
  <c r="CC353" i="12"/>
  <c r="AP480" i="12"/>
  <c r="F113" i="8" a="1"/>
  <c r="F113" i="8" s="1"/>
  <c r="U112" i="8"/>
  <c r="AM199" i="12"/>
  <c r="AM220" i="12"/>
  <c r="AM241" i="12"/>
  <c r="AM262" i="12"/>
  <c r="CC403" i="12"/>
  <c r="CC369" i="12"/>
  <c r="CC386" i="12"/>
  <c r="CC352" i="12"/>
  <c r="BB564" i="12"/>
  <c r="AV558" i="12"/>
  <c r="AV516" i="12"/>
  <c r="AV537" i="12"/>
  <c r="AV495" i="12"/>
  <c r="AS403" i="12"/>
  <c r="AS369" i="12"/>
  <c r="AS386" i="12"/>
  <c r="AS352" i="12"/>
  <c r="U52" i="9"/>
  <c r="F53" i="9" a="1"/>
  <c r="F53" i="9" s="1"/>
  <c r="CL555" i="12"/>
  <c r="CL556" i="12" s="1"/>
  <c r="CL562" i="12"/>
  <c r="CF538" i="12"/>
  <c r="CF559" i="12"/>
  <c r="CF517" i="12"/>
  <c r="CF496" i="12"/>
  <c r="AY100" i="12"/>
  <c r="AY74" i="12"/>
  <c r="AY113" i="12"/>
  <c r="AY87" i="12"/>
  <c r="BE241" i="12"/>
  <c r="BE262" i="12"/>
  <c r="BE199" i="12"/>
  <c r="BE220" i="12"/>
  <c r="F169" i="28" a="1"/>
  <c r="F169" i="28" s="1"/>
  <c r="CC122" i="12"/>
  <c r="BT536" i="12"/>
  <c r="BT557" i="12"/>
  <c r="BT494" i="12"/>
  <c r="BT515" i="12"/>
  <c r="L158" i="12" a="1"/>
  <c r="L158" i="12" s="1"/>
  <c r="T157" i="12" a="1"/>
  <c r="T157" i="12" s="1"/>
  <c r="BZ181" i="12"/>
  <c r="BZ164" i="12"/>
  <c r="BZ165" i="12" s="1"/>
  <c r="AM558" i="12"/>
  <c r="AM516" i="12"/>
  <c r="AM495" i="12"/>
  <c r="AS572" i="12"/>
  <c r="CF340" i="12"/>
  <c r="CR417" i="12"/>
  <c r="CR411" i="12"/>
  <c r="CR416" i="12"/>
  <c r="AS260" i="12"/>
  <c r="AS218" i="12"/>
  <c r="AS197" i="12"/>
  <c r="AS239" i="12"/>
  <c r="BQ517" i="12"/>
  <c r="BQ538" i="12"/>
  <c r="BQ559" i="12"/>
  <c r="BQ496" i="12"/>
  <c r="BW100" i="12"/>
  <c r="BW74" i="12"/>
  <c r="BW113" i="12"/>
  <c r="BW87" i="12"/>
  <c r="BN415" i="12"/>
  <c r="F118" i="21" a="1"/>
  <c r="F118" i="21" s="1"/>
  <c r="T117" i="21"/>
  <c r="M98" i="28" a="1"/>
  <c r="M98" i="28" s="1"/>
  <c r="AS97" i="28" a="1"/>
  <c r="AS97" i="28" s="1"/>
  <c r="AP113" i="12"/>
  <c r="AP87" i="12"/>
  <c r="AP100" i="12"/>
  <c r="AP74" i="12"/>
  <c r="BT123" i="12"/>
  <c r="BT119" i="12"/>
  <c r="AM411" i="12"/>
  <c r="AM416" i="12"/>
  <c r="AM326" i="12"/>
  <c r="AM417" i="12"/>
  <c r="BB542" i="12"/>
  <c r="H51" i="2"/>
  <c r="H52" i="2" s="1"/>
  <c r="H53" i="2" s="1"/>
  <c r="H48" i="2"/>
  <c r="BH219" i="12"/>
  <c r="BH240" i="12"/>
  <c r="BH261" i="12"/>
  <c r="BH198" i="12"/>
  <c r="AS537" i="12"/>
  <c r="AS558" i="12"/>
  <c r="AS516" i="12"/>
  <c r="AS495" i="12"/>
  <c r="CR479" i="12"/>
  <c r="BE122" i="12"/>
  <c r="AP386" i="12"/>
  <c r="AP403" i="12"/>
  <c r="AP369" i="12"/>
  <c r="AP352" i="12"/>
  <c r="CR275" i="12"/>
  <c r="CR164" i="12"/>
  <c r="CR165" i="12" s="1"/>
  <c r="CR181" i="12"/>
  <c r="F137" i="34" a="1"/>
  <c r="F137" i="34" s="1"/>
  <c r="BI84" i="31" a="1"/>
  <c r="BI84" i="31" s="1"/>
  <c r="M85" i="31" a="1"/>
  <c r="M85" i="31" s="1"/>
  <c r="AM218" i="12"/>
  <c r="AM239" i="12"/>
  <c r="AM260" i="12"/>
  <c r="AM197" i="12"/>
  <c r="AW90" i="23"/>
  <c r="BH90" i="23" s="1"/>
  <c r="AK90" i="23"/>
  <c r="AV90" i="23"/>
  <c r="BG90" i="23" s="1"/>
  <c r="AJ90" i="23"/>
  <c r="AU90" i="23"/>
  <c r="BF90" i="23" s="1"/>
  <c r="AI90" i="23"/>
  <c r="BD90" i="23" s="1"/>
  <c r="AT90" i="23"/>
  <c r="BE90" i="23" s="1"/>
  <c r="AS90" i="23"/>
  <c r="AG90" i="23"/>
  <c r="AR90" i="23"/>
  <c r="AF90" i="23"/>
  <c r="F91" i="23" a="1"/>
  <c r="F91" i="23" s="1"/>
  <c r="BC90" i="23"/>
  <c r="AQ90" i="23"/>
  <c r="AE90" i="23"/>
  <c r="BB90" i="23"/>
  <c r="BM90" i="23" s="1"/>
  <c r="AP90" i="23"/>
  <c r="BA90" i="23"/>
  <c r="BL90" i="23" s="1"/>
  <c r="AO90" i="23"/>
  <c r="AZ90" i="23"/>
  <c r="BK90" i="23" s="1"/>
  <c r="AN90" i="23"/>
  <c r="AL90" i="23"/>
  <c r="AY90" i="23"/>
  <c r="BJ90" i="23" s="1"/>
  <c r="AX90" i="23"/>
  <c r="BI90" i="23" s="1"/>
  <c r="AM90" i="23"/>
  <c r="AY40" i="22"/>
  <c r="AM40" i="22"/>
  <c r="AX40" i="22"/>
  <c r="AL40" i="22"/>
  <c r="AW40" i="22"/>
  <c r="AK40" i="22"/>
  <c r="AV40" i="22"/>
  <c r="AJ40" i="22"/>
  <c r="AU40" i="22"/>
  <c r="AI40" i="22"/>
  <c r="AR40" i="22"/>
  <c r="F41" i="22" a="1"/>
  <c r="F41" i="22" s="1"/>
  <c r="BC40" i="22"/>
  <c r="BB40" i="22"/>
  <c r="BA40" i="22"/>
  <c r="AZ40" i="22"/>
  <c r="AT40" i="22"/>
  <c r="AS40" i="22"/>
  <c r="AQ40" i="22"/>
  <c r="AP40" i="22"/>
  <c r="AO40" i="22"/>
  <c r="AN40" i="22"/>
  <c r="F39" i="17" a="1"/>
  <c r="F39" i="17" s="1"/>
  <c r="F37" i="17" a="1"/>
  <c r="F37" i="17" s="1"/>
  <c r="F36" i="17" a="1"/>
  <c r="F36" i="17" s="1"/>
  <c r="CR122" i="12"/>
  <c r="BW339" i="12"/>
  <c r="BW325" i="12"/>
  <c r="CL534" i="12"/>
  <c r="CL535" i="12" s="1"/>
  <c r="CL541" i="12"/>
  <c r="AV538" i="12"/>
  <c r="AV559" i="12"/>
  <c r="AV496" i="12"/>
  <c r="AV517" i="12"/>
  <c r="CI537" i="12"/>
  <c r="CI558" i="12"/>
  <c r="CI516" i="12"/>
  <c r="CI495" i="12"/>
  <c r="BA58" i="22"/>
  <c r="AO58" i="22"/>
  <c r="AZ58" i="22"/>
  <c r="AN58" i="22"/>
  <c r="AY58" i="22"/>
  <c r="AM58" i="22"/>
  <c r="AX58" i="22"/>
  <c r="AL58" i="22"/>
  <c r="AW58" i="22"/>
  <c r="AK58" i="22"/>
  <c r="AV58" i="22"/>
  <c r="AJ58" i="22"/>
  <c r="AU58" i="22"/>
  <c r="AI58" i="22"/>
  <c r="AT58" i="22"/>
  <c r="F59" i="22" a="1"/>
  <c r="F59" i="22" s="1"/>
  <c r="AS58" i="22"/>
  <c r="AR58" i="22"/>
  <c r="BC58" i="22"/>
  <c r="AQ58" i="22"/>
  <c r="BB58" i="22"/>
  <c r="AP58" i="22"/>
  <c r="CO241" i="12"/>
  <c r="CO262" i="12"/>
  <c r="CO220" i="12"/>
  <c r="CO199" i="12"/>
  <c r="BN536" i="12"/>
  <c r="BN557" i="12"/>
  <c r="BN515" i="12"/>
  <c r="BN494" i="12"/>
  <c r="CL258" i="12"/>
  <c r="CL259" i="12" s="1"/>
  <c r="CL265" i="12"/>
  <c r="BZ182" i="12"/>
  <c r="BA50" i="23"/>
  <c r="BL50" i="23" s="1"/>
  <c r="AO50" i="23"/>
  <c r="AZ50" i="23"/>
  <c r="BK50" i="23" s="1"/>
  <c r="AN50" i="23"/>
  <c r="AY50" i="23"/>
  <c r="BJ50" i="23" s="1"/>
  <c r="AM50" i="23"/>
  <c r="AX50" i="23"/>
  <c r="BI50" i="23" s="1"/>
  <c r="AL50" i="23"/>
  <c r="AW50" i="23"/>
  <c r="BH50" i="23" s="1"/>
  <c r="AK50" i="23"/>
  <c r="AV50" i="23"/>
  <c r="BG50" i="23" s="1"/>
  <c r="AJ50" i="23"/>
  <c r="AU50" i="23"/>
  <c r="BF50" i="23" s="1"/>
  <c r="AI50" i="23"/>
  <c r="BD50" i="23" s="1"/>
  <c r="AT50" i="23"/>
  <c r="BE50" i="23" s="1"/>
  <c r="AS50" i="23"/>
  <c r="AG50" i="23"/>
  <c r="AR50" i="23"/>
  <c r="AF50" i="23"/>
  <c r="F51" i="23" a="1"/>
  <c r="F51" i="23" s="1"/>
  <c r="BC50" i="23"/>
  <c r="AQ50" i="23"/>
  <c r="AE50" i="23"/>
  <c r="BB50" i="23"/>
  <c r="BM50" i="23" s="1"/>
  <c r="AP50" i="23"/>
  <c r="F86" i="31" a="1"/>
  <c r="F86" i="31" s="1"/>
  <c r="T85" i="31"/>
  <c r="BK538" i="12"/>
  <c r="BK559" i="12"/>
  <c r="BK517" i="12"/>
  <c r="BK496" i="12"/>
  <c r="F51" i="24" a="1"/>
  <c r="F51" i="24" s="1"/>
  <c r="BZ478" i="12"/>
  <c r="BZ461" i="12"/>
  <c r="BZ462" i="12" s="1"/>
  <c r="CL286" i="12"/>
  <c r="CL204" i="12"/>
  <c r="BH218" i="12"/>
  <c r="BH239" i="12"/>
  <c r="BH197" i="12"/>
  <c r="BH260" i="12"/>
  <c r="BT275" i="12"/>
  <c r="BB239" i="12"/>
  <c r="BB260" i="12"/>
  <c r="BB218" i="12"/>
  <c r="BB197" i="12"/>
  <c r="CL415" i="12"/>
  <c r="T58" i="18"/>
  <c r="T59" i="18" s="1" a="1"/>
  <c r="T59" i="18" s="1"/>
  <c r="T60" i="18" s="1" a="1"/>
  <c r="T60" i="18" s="1"/>
  <c r="F59" i="18" a="1"/>
  <c r="F59" i="18" s="1"/>
  <c r="F60" i="18" s="1" a="1"/>
  <c r="F60" i="18" s="1"/>
  <c r="F61" i="18" s="1" a="1"/>
  <c r="F61" i="18" s="1"/>
  <c r="BZ386" i="12"/>
  <c r="BZ403" i="12"/>
  <c r="BZ369" i="12"/>
  <c r="BZ352" i="12"/>
  <c r="BN220" i="12"/>
  <c r="BN241" i="12"/>
  <c r="BN262" i="12"/>
  <c r="BN199" i="12"/>
  <c r="U154" i="12"/>
  <c r="S155" i="12" a="1"/>
  <c r="S155" i="12" s="1"/>
  <c r="AS370" i="12"/>
  <c r="AS387" i="12"/>
  <c r="AS404" i="12"/>
  <c r="AS353" i="12"/>
  <c r="AV182" i="12"/>
  <c r="AG90" i="21"/>
  <c r="AF90" i="21"/>
  <c r="AE90" i="21"/>
  <c r="F91" i="21" a="1"/>
  <c r="F91" i="21" s="1"/>
  <c r="F92" i="21" s="1" a="1"/>
  <c r="F92" i="21" s="1"/>
  <c r="F93" i="21" s="1" a="1"/>
  <c r="F93" i="21" s="1"/>
  <c r="AK90" i="21"/>
  <c r="AL90" i="21" s="1"/>
  <c r="AJ90" i="21"/>
  <c r="BX192" i="27" a="1"/>
  <c r="BX192" i="27" s="1"/>
  <c r="N193" i="27" a="1"/>
  <c r="N193" i="27" s="1"/>
  <c r="CZ495" i="12" a="1"/>
  <c r="CZ495" i="12" s="1"/>
  <c r="AF500" i="12" a="1"/>
  <c r="AF500" i="12" s="1"/>
  <c r="BW340" i="12"/>
  <c r="T318" i="12" a="1"/>
  <c r="T318" i="12" s="1"/>
  <c r="L319" i="12" a="1"/>
  <c r="L319" i="12" s="1"/>
  <c r="CC87" i="12"/>
  <c r="CC100" i="12"/>
  <c r="CC113" i="12"/>
  <c r="CC74" i="12"/>
  <c r="AB42" i="11" a="1"/>
  <c r="AB42" i="11" s="1"/>
  <c r="V42" i="11" a="1"/>
  <c r="V42" i="11" s="1"/>
  <c r="AO115" i="13"/>
  <c r="AO117" i="13" s="1"/>
  <c r="AI117" i="13"/>
  <c r="AZ115" i="13"/>
  <c r="AZ117" i="13" s="1"/>
  <c r="AT115" i="13"/>
  <c r="AT117" i="13" s="1"/>
  <c r="AN115" i="13"/>
  <c r="AN117" i="13" s="1"/>
  <c r="AH115" i="13"/>
  <c r="AH117" i="13" s="1"/>
  <c r="AY115" i="13"/>
  <c r="AY117" i="13" s="1"/>
  <c r="AS115" i="13"/>
  <c r="AS117" i="13" s="1"/>
  <c r="AU115" i="13"/>
  <c r="AU117" i="13" s="1"/>
  <c r="AM115" i="13"/>
  <c r="AM117" i="13" s="1"/>
  <c r="AG115" i="13"/>
  <c r="AG117" i="13" s="1"/>
  <c r="AX115" i="13"/>
  <c r="AX117" i="13" s="1"/>
  <c r="AQ115" i="13"/>
  <c r="AL115" i="13"/>
  <c r="AL117" i="13" s="1"/>
  <c r="AF117" i="13"/>
  <c r="BA115" i="13"/>
  <c r="BA117" i="13" s="1"/>
  <c r="AW115" i="13"/>
  <c r="AW117" i="13" s="1"/>
  <c r="AE115" i="13"/>
  <c r="AE117" i="13" s="1"/>
  <c r="AK115" i="13"/>
  <c r="AK117" i="13" s="1"/>
  <c r="AR115" i="13"/>
  <c r="AR117" i="13" s="1"/>
  <c r="BB115" i="13"/>
  <c r="BB117" i="13" s="1"/>
  <c r="AV115" i="13"/>
  <c r="AV117" i="13" s="1"/>
  <c r="AP115" i="13"/>
  <c r="AP117" i="13" s="1"/>
  <c r="AJ115" i="13"/>
  <c r="AJ117" i="13" s="1"/>
  <c r="F141" i="27" a="1"/>
  <c r="F141" i="27" s="1"/>
  <c r="T140" i="27"/>
  <c r="A124" i="13"/>
  <c r="F125" i="13" a="1"/>
  <c r="F125" i="13" s="1"/>
  <c r="CL237" i="12"/>
  <c r="CL238" i="12" s="1"/>
  <c r="CL244" i="12"/>
  <c r="BZ183" i="12"/>
  <c r="CY187" i="12" a="1"/>
  <c r="CY187" i="12" s="1"/>
  <c r="AE192" i="12" a="1"/>
  <c r="AE192" i="12" s="1"/>
  <c r="X192" i="12"/>
  <c r="BE517" i="12"/>
  <c r="BE538" i="12"/>
  <c r="BE559" i="12"/>
  <c r="BE496" i="12"/>
  <c r="BH415" i="12"/>
  <c r="AS219" i="12"/>
  <c r="AS240" i="12"/>
  <c r="AS261" i="12"/>
  <c r="AS198" i="12"/>
  <c r="AS87" i="12"/>
  <c r="AS100" i="12"/>
  <c r="AS74" i="12"/>
  <c r="AS113" i="12"/>
  <c r="BZ479" i="12"/>
  <c r="BK240" i="12"/>
  <c r="BK261" i="12"/>
  <c r="BK219" i="12"/>
  <c r="BK198" i="12"/>
  <c r="F80" i="30" a="1"/>
  <c r="F80" i="30" s="1"/>
  <c r="T79" i="30"/>
  <c r="BK557" i="12"/>
  <c r="BK515" i="12"/>
  <c r="BK494" i="12"/>
  <c r="BK536" i="12"/>
  <c r="BB563" i="12"/>
  <c r="CR572" i="12"/>
  <c r="BB370" i="12"/>
  <c r="BB353" i="12"/>
  <c r="BB387" i="12"/>
  <c r="BB404" i="12"/>
  <c r="F86" i="27" a="1"/>
  <c r="F86" i="27" s="1"/>
  <c r="BT53" i="12"/>
  <c r="BT54" i="12" s="1"/>
  <c r="BT64" i="12"/>
  <c r="CF182" i="12"/>
  <c r="AE495" i="12" a="1"/>
  <c r="AE495" i="12" s="1"/>
  <c r="X495" i="12"/>
  <c r="CY489" i="12" a="1"/>
  <c r="CY489" i="12" s="1"/>
  <c r="AG489" i="12"/>
  <c r="BH480" i="12"/>
  <c r="CR461" i="12"/>
  <c r="CR462" i="12" s="1"/>
  <c r="CR478" i="12"/>
  <c r="CC260" i="12"/>
  <c r="CC218" i="12"/>
  <c r="CC239" i="12"/>
  <c r="CC197" i="12"/>
  <c r="CF122" i="12"/>
  <c r="CI404" i="12"/>
  <c r="CI370" i="12"/>
  <c r="CI387" i="12"/>
  <c r="CI353" i="12"/>
  <c r="AV183" i="12"/>
  <c r="BN261" i="12"/>
  <c r="BN219" i="12"/>
  <c r="BN240" i="12"/>
  <c r="BN198" i="12"/>
  <c r="CF53" i="12"/>
  <c r="CF54" i="12" s="1"/>
  <c r="CF64" i="12"/>
  <c r="F71" i="23" a="1"/>
  <c r="F71" i="23" s="1"/>
  <c r="BC70" i="23"/>
  <c r="AQ70" i="23"/>
  <c r="AE70" i="23"/>
  <c r="BB70" i="23"/>
  <c r="BM70" i="23" s="1"/>
  <c r="AP70" i="23"/>
  <c r="BA70" i="23"/>
  <c r="BL70" i="23" s="1"/>
  <c r="AO70" i="23"/>
  <c r="AZ70" i="23"/>
  <c r="BK70" i="23" s="1"/>
  <c r="AN70" i="23"/>
  <c r="AY70" i="23"/>
  <c r="BJ70" i="23" s="1"/>
  <c r="AM70" i="23"/>
  <c r="AV70" i="23"/>
  <c r="BG70" i="23" s="1"/>
  <c r="AJ70" i="23"/>
  <c r="AU70" i="23"/>
  <c r="BF70" i="23" s="1"/>
  <c r="AI70" i="23"/>
  <c r="BD70" i="23" s="1"/>
  <c r="AT70" i="23"/>
  <c r="BE70" i="23" s="1"/>
  <c r="AX70" i="23"/>
  <c r="BI70" i="23" s="1"/>
  <c r="AW70" i="23"/>
  <c r="BH70" i="23" s="1"/>
  <c r="AS70" i="23"/>
  <c r="AR70" i="23"/>
  <c r="AL70" i="23"/>
  <c r="AK70" i="23"/>
  <c r="AG70" i="23"/>
  <c r="AF70" i="23"/>
  <c r="T54" i="30"/>
  <c r="F55" i="30" a="1"/>
  <c r="F55" i="30" s="1"/>
  <c r="BQ275" i="12"/>
  <c r="AF490" i="12" a="1"/>
  <c r="AF490" i="12" s="1"/>
  <c r="CZ485" i="12" a="1"/>
  <c r="CZ485" i="12" s="1"/>
  <c r="BZ480" i="12"/>
  <c r="BT219" i="12"/>
  <c r="BT240" i="12"/>
  <c r="BT261" i="12"/>
  <c r="BT198" i="12"/>
  <c r="CL267" i="12"/>
  <c r="U44" i="12"/>
  <c r="S45" i="12" a="1"/>
  <c r="S45" i="12" s="1"/>
  <c r="S46" i="12" s="1" a="1"/>
  <c r="S46" i="12" s="1"/>
  <c r="S47" i="12" s="1" a="1"/>
  <c r="S47" i="12" s="1"/>
  <c r="S48" i="12" s="1" a="1"/>
  <c r="S48" i="12" s="1"/>
  <c r="CL325" i="12"/>
  <c r="CL326" i="12" s="1"/>
  <c r="CL339" i="12"/>
  <c r="CF277" i="12"/>
  <c r="CF278" i="12"/>
  <c r="CF270" i="12"/>
  <c r="CF276" i="12"/>
  <c r="U315" i="12"/>
  <c r="S316" i="12" a="1"/>
  <c r="S316" i="12" s="1"/>
  <c r="CF183" i="12"/>
  <c r="BH479" i="12"/>
  <c r="CO517" i="12"/>
  <c r="CO538" i="12"/>
  <c r="CO559" i="12"/>
  <c r="CO496" i="12"/>
  <c r="F41" i="24" a="1"/>
  <c r="F41" i="24" s="1"/>
  <c r="F79" i="33" a="1"/>
  <c r="F79" i="33" s="1"/>
  <c r="T78" i="33"/>
  <c r="T79" i="33" s="1" a="1"/>
  <c r="T79" i="33" s="1"/>
  <c r="T80" i="33" s="1" a="1"/>
  <c r="T80" i="33" s="1"/>
  <c r="T81" i="33" s="1" a="1"/>
  <c r="T81" i="33" s="1"/>
  <c r="T82" i="33" s="1" a="1"/>
  <c r="T82" i="33" s="1"/>
  <c r="T83" i="33" s="1" a="1"/>
  <c r="T83" i="33" s="1"/>
  <c r="T84" i="33" s="1" a="1"/>
  <c r="T84" i="33" s="1"/>
  <c r="T85" i="33" s="1" a="1"/>
  <c r="T85" i="33" s="1"/>
  <c r="T86" i="33" s="1" a="1"/>
  <c r="T86" i="33" s="1"/>
  <c r="T87" i="33" s="1" a="1"/>
  <c r="T87" i="33" s="1"/>
  <c r="T88" i="33" s="1" a="1"/>
  <c r="T88" i="33" s="1"/>
  <c r="T89" i="33" s="1" a="1"/>
  <c r="T89" i="33" s="1"/>
  <c r="T90" i="33" s="1" a="1"/>
  <c r="T90" i="33" s="1"/>
  <c r="T93" i="33" s="1" a="1"/>
  <c r="T93" i="33" s="1"/>
  <c r="T92" i="33" s="1"/>
  <c r="T91" i="33" s="1"/>
  <c r="BT415" i="12"/>
  <c r="F59" i="8" a="1"/>
  <c r="F59" i="8" s="1"/>
  <c r="U58" i="8"/>
  <c r="CL122" i="12"/>
  <c r="AY415" i="12"/>
  <c r="BQ87" i="12"/>
  <c r="BQ100" i="12"/>
  <c r="BQ74" i="12"/>
  <c r="BQ113" i="12"/>
  <c r="BW218" i="12"/>
  <c r="BW239" i="12"/>
  <c r="BW260" i="12"/>
  <c r="BW197" i="12"/>
  <c r="CC537" i="12"/>
  <c r="CC558" i="12"/>
  <c r="CC516" i="12"/>
  <c r="CC495" i="12"/>
  <c r="M31" i="31" a="1"/>
  <c r="M31" i="31" s="1"/>
  <c r="BI30" i="31" a="1"/>
  <c r="BI30" i="31" s="1"/>
  <c r="BN370" i="12"/>
  <c r="BN387" i="12"/>
  <c r="BN353" i="12"/>
  <c r="BN404" i="12"/>
  <c r="CO370" i="12"/>
  <c r="CO387" i="12"/>
  <c r="CO404" i="12"/>
  <c r="CO353" i="12"/>
  <c r="BZ370" i="12"/>
  <c r="BZ387" i="12"/>
  <c r="BZ404" i="12"/>
  <c r="BZ353" i="12"/>
  <c r="T439" i="12" a="1"/>
  <c r="T439" i="12" s="1"/>
  <c r="U438" i="12"/>
  <c r="BE87" i="12"/>
  <c r="BE100" i="12"/>
  <c r="BE74" i="12"/>
  <c r="BE113" i="12"/>
  <c r="CO403" i="12"/>
  <c r="CO369" i="12"/>
  <c r="CO386" i="12"/>
  <c r="CO352" i="12"/>
  <c r="AY537" i="12"/>
  <c r="AY558" i="12"/>
  <c r="AY516" i="12"/>
  <c r="AY495" i="12"/>
  <c r="T123" i="13" a="1"/>
  <c r="T123" i="13" s="1"/>
  <c r="T124" i="13" a="1"/>
  <c r="T124" i="13" s="1"/>
  <c r="BH123" i="12"/>
  <c r="BH119" i="12"/>
  <c r="BE275" i="12"/>
  <c r="AE204" i="12" a="1"/>
  <c r="AE204" i="12" s="1"/>
  <c r="CY199" i="12" a="1"/>
  <c r="CY199" i="12" s="1"/>
  <c r="S453" i="12" a="1"/>
  <c r="S453" i="12" s="1"/>
  <c r="S454" i="12" s="1" a="1"/>
  <c r="S454" i="12" s="1"/>
  <c r="S455" i="12" s="1" a="1"/>
  <c r="S455" i="12" s="1"/>
  <c r="S456" i="12" s="1" a="1"/>
  <c r="S456" i="12" s="1"/>
  <c r="U452" i="12"/>
  <c r="CF415" i="12"/>
  <c r="BT558" i="12"/>
  <c r="BT516" i="12"/>
  <c r="BT537" i="12"/>
  <c r="BT495" i="12"/>
  <c r="CZ192" i="12" a="1"/>
  <c r="CZ192" i="12" s="1"/>
  <c r="AF198" i="12" a="1"/>
  <c r="AF198" i="12" s="1"/>
  <c r="CL246" i="12"/>
  <c r="BI111" i="31" a="1"/>
  <c r="BI111" i="31" s="1"/>
  <c r="M112" i="31" a="1"/>
  <c r="M112" i="31" s="1"/>
  <c r="CI538" i="12"/>
  <c r="CI559" i="12"/>
  <c r="CI517" i="12"/>
  <c r="CI496" i="12"/>
  <c r="AH66" i="21"/>
  <c r="M31" i="28" a="1"/>
  <c r="M31" i="28" s="1"/>
  <c r="AS30" i="28" a="1"/>
  <c r="AS30" i="28" s="1"/>
  <c r="CR100" i="12"/>
  <c r="CR74" i="12"/>
  <c r="CR87" i="12"/>
  <c r="CR113" i="12"/>
  <c r="CR339" i="12"/>
  <c r="CR325" i="12"/>
  <c r="CR326" i="12" s="1"/>
  <c r="BH262" i="12"/>
  <c r="BH220" i="12"/>
  <c r="BH241" i="12"/>
  <c r="BH199" i="12"/>
  <c r="F34" i="28" a="1"/>
  <c r="F34" i="28" s="1"/>
  <c r="F97" i="25" a="1"/>
  <c r="F97" i="25" s="1"/>
  <c r="F98" i="25" s="1" a="1"/>
  <c r="F98" i="25" s="1"/>
  <c r="F99" i="25" s="1" a="1"/>
  <c r="F99" i="25" s="1"/>
  <c r="F100" i="25" s="1" a="1"/>
  <c r="F100" i="25" s="1"/>
  <c r="F101" i="25" s="1" a="1"/>
  <c r="F101" i="25" s="1"/>
  <c r="BH573" i="12"/>
  <c r="BH574" i="12"/>
  <c r="BH575" i="12"/>
  <c r="BH567" i="12"/>
  <c r="BT387" i="12"/>
  <c r="BT404" i="12"/>
  <c r="BT370" i="12"/>
  <c r="BT353" i="12"/>
  <c r="AP220" i="12"/>
  <c r="AP241" i="12"/>
  <c r="AP262" i="12"/>
  <c r="AP199" i="12"/>
  <c r="CL64" i="12"/>
  <c r="CL53" i="12"/>
  <c r="CL54" i="12" s="1"/>
  <c r="BT369" i="12"/>
  <c r="BT386" i="12"/>
  <c r="BT403" i="12"/>
  <c r="BT352" i="12"/>
  <c r="CO275" i="12"/>
  <c r="AV339" i="12"/>
  <c r="AV325" i="12"/>
  <c r="AV326" i="12" s="1"/>
  <c r="BB415" i="12"/>
  <c r="BK404" i="12"/>
  <c r="BK370" i="12"/>
  <c r="BK387" i="12"/>
  <c r="BK353" i="12"/>
  <c r="CI275" i="12"/>
  <c r="BE403" i="12"/>
  <c r="BE369" i="12"/>
  <c r="BE386" i="12"/>
  <c r="BE352" i="12"/>
  <c r="AS515" i="12"/>
  <c r="AS536" i="12"/>
  <c r="AS557" i="12"/>
  <c r="AS494" i="12"/>
  <c r="CL542" i="12"/>
  <c r="F45" i="25" a="1"/>
  <c r="F45" i="25" s="1"/>
  <c r="F46" i="25" s="1" a="1"/>
  <c r="F46" i="25" s="1"/>
  <c r="F47" i="25" s="1" a="1"/>
  <c r="F47" i="25" s="1"/>
  <c r="F48" i="25" s="1" a="1"/>
  <c r="F48" i="25" s="1"/>
  <c r="F49" i="25" s="1" a="1"/>
  <c r="F49" i="25" s="1"/>
  <c r="F171" i="33" a="1"/>
  <c r="F171" i="33" s="1"/>
  <c r="T170" i="33"/>
  <c r="T171" i="33" s="1" a="1"/>
  <c r="T171" i="33" s="1"/>
  <c r="T172" i="33" s="1" a="1"/>
  <c r="T172" i="33" s="1"/>
  <c r="T173" i="33" s="1" a="1"/>
  <c r="T173" i="33" s="1"/>
  <c r="T174" i="33" s="1" a="1"/>
  <c r="T174" i="33" s="1"/>
  <c r="T175" i="33" s="1" a="1"/>
  <c r="T175" i="33" s="1"/>
  <c r="T176" i="33" s="1" a="1"/>
  <c r="T176" i="33" s="1"/>
  <c r="T177" i="33" s="1" a="1"/>
  <c r="T177" i="33" s="1"/>
  <c r="T178" i="33" s="1" a="1"/>
  <c r="T178" i="33" s="1"/>
  <c r="T179" i="33" s="1" a="1"/>
  <c r="T179" i="33" s="1"/>
  <c r="T180" i="33" s="1" a="1"/>
  <c r="T180" i="33" s="1"/>
  <c r="T181" i="33" s="1" a="1"/>
  <c r="T181" i="33" s="1"/>
  <c r="T182" i="33" s="1" a="1"/>
  <c r="T182" i="33" s="1"/>
  <c r="T185" i="33" s="1" a="1"/>
  <c r="T185" i="33" s="1"/>
  <c r="T184" i="33" s="1"/>
  <c r="T183" i="33" s="1"/>
  <c r="F83" i="17" a="1"/>
  <c r="F83" i="17" s="1"/>
  <c r="F78" i="17" a="1"/>
  <c r="F78" i="17" s="1"/>
  <c r="F77" i="17" a="1"/>
  <c r="F77" i="17" s="1"/>
  <c r="CO198" i="12"/>
  <c r="CO219" i="12"/>
  <c r="CO240" i="12"/>
  <c r="CO261" i="12"/>
  <c r="AV164" i="12"/>
  <c r="AV165" i="12" s="1"/>
  <c r="AV181" i="12"/>
  <c r="F38" i="13" a="1"/>
  <c r="F38" i="13" s="1"/>
  <c r="T37" i="13"/>
  <c r="T30" i="31"/>
  <c r="F31" i="31" a="1"/>
  <c r="F31" i="31" s="1"/>
  <c r="AH89" i="21"/>
  <c r="F100" i="17" a="1"/>
  <c r="F100" i="17" s="1"/>
  <c r="F99" i="17" a="1"/>
  <c r="F99" i="17" s="1"/>
  <c r="F105" i="17" a="1"/>
  <c r="F105" i="17" s="1"/>
  <c r="BE260" i="12"/>
  <c r="BE218" i="12"/>
  <c r="BE197" i="12"/>
  <c r="BE239" i="12"/>
  <c r="F186" i="25" a="1"/>
  <c r="F186" i="25" s="1"/>
  <c r="F187" i="25" s="1" a="1"/>
  <c r="F187" i="25" s="1"/>
  <c r="F188" i="25" s="1" a="1"/>
  <c r="F188" i="25" s="1"/>
  <c r="F189" i="25" s="1" a="1"/>
  <c r="F189" i="25" s="1"/>
  <c r="F190" i="25" s="1" a="1"/>
  <c r="F190" i="25" s="1"/>
  <c r="BT218" i="12"/>
  <c r="BT239" i="12"/>
  <c r="BT260" i="12"/>
  <c r="BT197" i="12"/>
  <c r="BE515" i="12"/>
  <c r="BE536" i="12"/>
  <c r="BE557" i="12"/>
  <c r="BE494" i="12"/>
  <c r="F126" i="33" a="1"/>
  <c r="F126" i="33" s="1"/>
  <c r="K125" i="33" a="1"/>
  <c r="K125" i="33" s="1"/>
  <c r="K126" i="33" s="1" a="1"/>
  <c r="K126" i="33" s="1"/>
  <c r="K127" i="33" s="1" a="1"/>
  <c r="K127" i="33" s="1"/>
  <c r="K128" i="33" s="1" a="1"/>
  <c r="K128" i="33" s="1"/>
  <c r="K129" i="33" s="1" a="1"/>
  <c r="K129" i="33" s="1"/>
  <c r="K130" i="33" s="1" a="1"/>
  <c r="K130" i="33" s="1"/>
  <c r="K131" i="33" s="1" a="1"/>
  <c r="K131" i="33" s="1"/>
  <c r="K132" i="33" s="1" a="1"/>
  <c r="K132" i="33" s="1"/>
  <c r="K133" i="33" s="1" a="1"/>
  <c r="K133" i="33" s="1"/>
  <c r="K134" i="33" s="1" a="1"/>
  <c r="K134" i="33" s="1"/>
  <c r="K135" i="33" s="1" a="1"/>
  <c r="K135" i="33" s="1"/>
  <c r="K136" i="33" s="1" a="1"/>
  <c r="K136" i="33" s="1"/>
  <c r="K137" i="33" s="1" a="1"/>
  <c r="K137" i="33" s="1"/>
  <c r="K138" i="33" s="1" a="1"/>
  <c r="K138" i="33" s="1"/>
  <c r="K139" i="33" s="1" a="1"/>
  <c r="K139" i="33" s="1"/>
  <c r="K140" i="33" s="1" a="1"/>
  <c r="K140" i="33" s="1"/>
  <c r="K141" i="33" s="1" a="1"/>
  <c r="K141" i="33" s="1"/>
  <c r="K142" i="33" s="1" a="1"/>
  <c r="K142" i="33" s="1"/>
  <c r="K143" i="33" s="1" a="1"/>
  <c r="K143" i="33" s="1"/>
  <c r="K144" i="33" s="1" a="1"/>
  <c r="K144" i="33" s="1"/>
  <c r="K145" i="33" s="1" a="1"/>
  <c r="K145" i="33" s="1"/>
  <c r="K146" i="33" s="1" a="1"/>
  <c r="K146" i="33" s="1"/>
  <c r="K147" i="33" s="1" a="1"/>
  <c r="K147" i="33" s="1"/>
  <c r="K148" i="33" s="1" a="1"/>
  <c r="K148" i="33" s="1"/>
  <c r="K149" i="33" s="1" a="1"/>
  <c r="K149" i="33" s="1"/>
  <c r="K150" i="33" s="1" a="1"/>
  <c r="K150" i="33" s="1"/>
  <c r="K151" i="33" s="1" a="1"/>
  <c r="K151" i="33" s="1"/>
  <c r="K152" i="33" s="1" a="1"/>
  <c r="K152" i="33" s="1"/>
  <c r="K153" i="33" s="1" a="1"/>
  <c r="K153" i="33" s="1"/>
  <c r="K154" i="33" s="1" a="1"/>
  <c r="K154" i="33" s="1"/>
  <c r="K155" i="33" s="1" a="1"/>
  <c r="K155" i="33" s="1"/>
  <c r="K156" i="33" s="1" a="1"/>
  <c r="K156" i="33" s="1"/>
  <c r="K157" i="33" s="1" a="1"/>
  <c r="K157" i="33" s="1"/>
  <c r="K158" i="33" s="1" a="1"/>
  <c r="K158" i="33" s="1"/>
  <c r="K159" i="33" s="1" a="1"/>
  <c r="K159" i="33" s="1"/>
  <c r="K160" i="33" s="1" a="1"/>
  <c r="K160" i="33" s="1"/>
  <c r="K161" i="33" s="1" a="1"/>
  <c r="K161" i="33" s="1"/>
  <c r="K162" i="33" s="1" a="1"/>
  <c r="K162" i="33" s="1"/>
  <c r="K163" i="33" s="1" a="1"/>
  <c r="K163" i="33" s="1"/>
  <c r="K164" i="33" s="1" a="1"/>
  <c r="K164" i="33" s="1"/>
  <c r="AM538" i="12"/>
  <c r="AM559" i="12"/>
  <c r="AM517" i="12"/>
  <c r="AM496" i="12"/>
  <c r="AB55" i="8" a="1"/>
  <c r="AB55" i="8" s="1"/>
  <c r="W55" i="8" a="1"/>
  <c r="W55" i="8" s="1"/>
  <c r="F31" i="24" a="1"/>
  <c r="F31" i="24" s="1"/>
  <c r="BK199" i="12"/>
  <c r="BK220" i="12"/>
  <c r="BK241" i="12"/>
  <c r="BK262" i="12"/>
  <c r="CL225" i="12"/>
  <c r="N140" i="27" a="1"/>
  <c r="N140" i="27" s="1"/>
  <c r="BX139" i="27" a="1"/>
  <c r="BX139" i="27" s="1"/>
  <c r="CR340" i="12"/>
  <c r="BK100" i="12"/>
  <c r="BK74" i="12"/>
  <c r="BK113" i="12"/>
  <c r="BK87" i="12"/>
  <c r="AV340" i="12"/>
  <c r="BQ219" i="12"/>
  <c r="BQ240" i="12"/>
  <c r="BQ261" i="12"/>
  <c r="BQ198" i="12"/>
  <c r="CF536" i="12"/>
  <c r="CF557" i="12"/>
  <c r="CF515" i="12"/>
  <c r="CF494" i="12"/>
  <c r="AH8" i="31"/>
  <c r="AI6" i="31"/>
  <c r="AH2" i="31"/>
  <c r="CI386" i="12"/>
  <c r="CI352" i="12"/>
  <c r="CI369" i="12"/>
  <c r="CI403" i="12"/>
  <c r="T303" i="12" a="1"/>
  <c r="T303" i="12" s="1"/>
  <c r="U302" i="12"/>
  <c r="F155" i="12" a="1"/>
  <c r="F155" i="12" s="1"/>
  <c r="F52" i="14" a="1"/>
  <c r="F52" i="14" s="1"/>
  <c r="T51" i="14"/>
  <c r="BH53" i="12"/>
  <c r="BH54" i="12" s="1"/>
  <c r="BH64" i="12"/>
  <c r="T142" i="12" a="1"/>
  <c r="T142" i="12" s="1"/>
  <c r="U141" i="12"/>
  <c r="BB220" i="12"/>
  <c r="BB241" i="12"/>
  <c r="BB262" i="12"/>
  <c r="BB199" i="12"/>
  <c r="F236" i="28" a="1"/>
  <c r="F236" i="28" s="1"/>
  <c r="F59" i="31" a="1"/>
  <c r="F59" i="31" s="1"/>
  <c r="T58" i="31"/>
  <c r="BW537" i="12"/>
  <c r="BW558" i="12"/>
  <c r="BW516" i="12"/>
  <c r="BW495" i="12"/>
  <c r="BT538" i="12"/>
  <c r="BT559" i="12"/>
  <c r="BT496" i="12"/>
  <c r="BT517" i="12"/>
  <c r="BB581" i="12"/>
  <c r="BB492" i="12"/>
  <c r="BB493" i="12" s="1"/>
  <c r="BB499" i="12"/>
  <c r="CF164" i="12"/>
  <c r="CF165" i="12" s="1"/>
  <c r="CF181" i="12"/>
  <c r="BH461" i="12"/>
  <c r="BH462" i="12" s="1"/>
  <c r="BH478" i="12"/>
  <c r="AE490" i="12" a="1"/>
  <c r="AE490" i="12" s="1"/>
  <c r="CY485" i="12" a="1"/>
  <c r="CY485" i="12" s="1"/>
  <c r="X490" i="12"/>
  <c r="CL582" i="12"/>
  <c r="CL500" i="12"/>
  <c r="CL340" i="12"/>
  <c r="M165" i="28" a="1"/>
  <c r="M165" i="28" s="1"/>
  <c r="AS164" i="28" a="1"/>
  <c r="AS164" i="28" s="1"/>
  <c r="AY557" i="12"/>
  <c r="AY515" i="12"/>
  <c r="AY494" i="12"/>
  <c r="AY536" i="12"/>
  <c r="BW199" i="12"/>
  <c r="BW220" i="12"/>
  <c r="BW241" i="12"/>
  <c r="BW262" i="12"/>
  <c r="BE370" i="12"/>
  <c r="BE387" i="12"/>
  <c r="BE404" i="12"/>
  <c r="BE353" i="12"/>
  <c r="CL245" i="12"/>
  <c r="AZ31" i="22"/>
  <c r="AN31" i="22"/>
  <c r="AY31" i="22"/>
  <c r="AM31" i="22"/>
  <c r="AX31" i="22"/>
  <c r="AL31" i="22"/>
  <c r="AW31" i="22"/>
  <c r="AK31" i="22"/>
  <c r="AV31" i="22"/>
  <c r="AJ31" i="22"/>
  <c r="AU31" i="22"/>
  <c r="AI31" i="22"/>
  <c r="AT31" i="22"/>
  <c r="F32" i="22" a="1"/>
  <c r="F32" i="22" s="1"/>
  <c r="AS31" i="22"/>
  <c r="AR31" i="22"/>
  <c r="BC31" i="22"/>
  <c r="AQ31" i="22"/>
  <c r="BB31" i="22"/>
  <c r="AP31" i="22"/>
  <c r="BA31" i="22"/>
  <c r="AO31" i="22"/>
  <c r="CL521" i="12"/>
  <c r="F61" i="24" a="1"/>
  <c r="F61" i="24" s="1"/>
  <c r="CI415" i="12"/>
  <c r="AU30" i="23"/>
  <c r="BF30" i="23" s="1"/>
  <c r="AI30" i="23"/>
  <c r="BD30" i="23" s="1"/>
  <c r="AT30" i="23"/>
  <c r="BE30" i="23" s="1"/>
  <c r="AS30" i="23"/>
  <c r="AG30" i="23"/>
  <c r="AR30" i="23"/>
  <c r="AF30" i="23"/>
  <c r="F31" i="23" a="1"/>
  <c r="F31" i="23" s="1"/>
  <c r="BC30" i="23"/>
  <c r="AQ30" i="23"/>
  <c r="AE30" i="23"/>
  <c r="BB30" i="23"/>
  <c r="BM30" i="23" s="1"/>
  <c r="AP30" i="23"/>
  <c r="BA30" i="23"/>
  <c r="BL30" i="23" s="1"/>
  <c r="AO30" i="23"/>
  <c r="AZ30" i="23"/>
  <c r="BK30" i="23" s="1"/>
  <c r="AN30" i="23"/>
  <c r="AY30" i="23"/>
  <c r="BJ30" i="23" s="1"/>
  <c r="AM30" i="23"/>
  <c r="AX30" i="23"/>
  <c r="BI30" i="23" s="1"/>
  <c r="AL30" i="23"/>
  <c r="AW30" i="23"/>
  <c r="BH30" i="23" s="1"/>
  <c r="AK30" i="23"/>
  <c r="AV30" i="23"/>
  <c r="BG30" i="23" s="1"/>
  <c r="AJ30" i="23"/>
  <c r="AY339" i="12"/>
  <c r="AY325" i="12"/>
  <c r="AY326" i="12" s="1"/>
  <c r="BW411" i="12"/>
  <c r="BW416" i="12"/>
  <c r="BW326" i="12"/>
  <c r="BW417" i="12"/>
  <c r="CL543" i="12"/>
  <c r="CI199" i="12"/>
  <c r="CI220" i="12"/>
  <c r="CI241" i="12"/>
  <c r="CI262" i="12"/>
  <c r="BN113" i="12"/>
  <c r="BN87" i="12"/>
  <c r="BN100" i="12"/>
  <c r="BN74" i="12"/>
  <c r="F190" i="34" a="1"/>
  <c r="F190" i="34" s="1"/>
  <c r="AK189" i="34"/>
  <c r="BQ241" i="12"/>
  <c r="BQ262" i="12"/>
  <c r="BQ199" i="12"/>
  <c r="BQ220" i="12"/>
  <c r="F194" i="27" a="1"/>
  <c r="F194" i="27" s="1"/>
  <c r="CI218" i="12"/>
  <c r="CI239" i="12"/>
  <c r="CI260" i="12"/>
  <c r="CI197" i="12"/>
  <c r="AV123" i="12"/>
  <c r="AV119" i="12"/>
  <c r="F31" i="27" a="1"/>
  <c r="F31" i="27" s="1"/>
  <c r="F139" i="25" a="1"/>
  <c r="F139" i="25" s="1"/>
  <c r="F140" i="25" s="1" a="1"/>
  <c r="F140" i="25" s="1"/>
  <c r="F141" i="25" s="1" a="1"/>
  <c r="F141" i="25" s="1"/>
  <c r="F142" i="25" s="1" a="1"/>
  <c r="F142" i="25" s="1"/>
  <c r="F143" i="25" s="1" a="1"/>
  <c r="F143" i="25" s="1"/>
  <c r="AV53" i="12"/>
  <c r="AV54" i="12" s="1"/>
  <c r="AV64" i="12"/>
  <c r="BB64" i="12"/>
  <c r="BB53" i="12"/>
  <c r="BB54" i="12" s="1"/>
  <c r="M232" i="28" a="1"/>
  <c r="M232" i="28" s="1"/>
  <c r="AS231" i="28" a="1"/>
  <c r="AS231" i="28" s="1"/>
  <c r="F32" i="8" a="1"/>
  <c r="F32" i="8" s="1"/>
  <c r="U31" i="8"/>
  <c r="F89" i="34" a="1"/>
  <c r="F89" i="34" s="1"/>
  <c r="AK88" i="34"/>
  <c r="BW557" i="12"/>
  <c r="BW515" i="12"/>
  <c r="BW494" i="12"/>
  <c r="BW536" i="12"/>
  <c r="BB555" i="12"/>
  <c r="BB556" i="12" s="1"/>
  <c r="BB562" i="12"/>
  <c r="F31" i="30" a="1"/>
  <c r="F31" i="30" s="1"/>
  <c r="T30" i="30"/>
  <c r="AP572" i="12"/>
  <c r="F101" i="28" a="1"/>
  <c r="F101" i="28" s="1"/>
  <c r="CL224" i="12"/>
  <c r="CL563" i="12"/>
  <c r="F86" i="8" a="1"/>
  <c r="F86" i="8" s="1"/>
  <c r="U85" i="8"/>
  <c r="BK386" i="12"/>
  <c r="BK352" i="12"/>
  <c r="BK369" i="12"/>
  <c r="BK403" i="12"/>
  <c r="AY340" i="12"/>
  <c r="AV536" i="12"/>
  <c r="AV557" i="12"/>
  <c r="AV494" i="12"/>
  <c r="AV515" i="12"/>
  <c r="BE219" i="12"/>
  <c r="BE240" i="12"/>
  <c r="BE261" i="12"/>
  <c r="BE198" i="12"/>
  <c r="BB543" i="12"/>
  <c r="AY164" i="12"/>
  <c r="AY165" i="12" s="1"/>
  <c r="AY181" i="12"/>
  <c r="AP370" i="12"/>
  <c r="AP353" i="12"/>
  <c r="AP387" i="12"/>
  <c r="AP404" i="12"/>
  <c r="N85" i="27" a="1"/>
  <c r="N85" i="27" s="1"/>
  <c r="BX84" i="27" a="1"/>
  <c r="BX84" i="27" s="1"/>
  <c r="CO515" i="12"/>
  <c r="CO536" i="12"/>
  <c r="CO557" i="12"/>
  <c r="CO494" i="12"/>
  <c r="AF348" i="12" a="1"/>
  <c r="AF348" i="12" s="1"/>
  <c r="X353" i="12" s="1"/>
  <c r="CZ344" i="12" a="1"/>
  <c r="CZ344" i="12" s="1"/>
  <c r="BN239" i="12"/>
  <c r="BN260" i="12"/>
  <c r="BN218" i="12"/>
  <c r="BN197" i="12"/>
  <c r="T30" i="18"/>
  <c r="T31" i="18" s="1" a="1"/>
  <c r="T31" i="18" s="1"/>
  <c r="T32" i="18" s="1" a="1"/>
  <c r="T32" i="18" s="1"/>
  <c r="F31" i="18" a="1"/>
  <c r="F31" i="18" s="1"/>
  <c r="BE537" i="12"/>
  <c r="BE558" i="12"/>
  <c r="BE516" i="12"/>
  <c r="BE495" i="12"/>
  <c r="T31" i="12" a="1"/>
  <c r="T31" i="12" s="1"/>
  <c r="U30" i="12"/>
  <c r="M58" i="31" a="1"/>
  <c r="M58" i="31" s="1"/>
  <c r="BI57" i="31" a="1"/>
  <c r="BI57" i="31" s="1"/>
  <c r="F113" i="31" a="1"/>
  <c r="F113" i="31" s="1"/>
  <c r="T112" i="31"/>
  <c r="CI572" i="12"/>
  <c r="AY122" i="12"/>
  <c r="F56" i="17" a="1"/>
  <c r="F56" i="17" s="1"/>
  <c r="F55" i="17" a="1"/>
  <c r="F55" i="17" s="1"/>
  <c r="F61" i="17" a="1"/>
  <c r="F61" i="17" s="1"/>
  <c r="F70" i="21" a="1"/>
  <c r="F70" i="21" s="1"/>
  <c r="T69" i="21"/>
  <c r="BB513" i="12"/>
  <c r="BB514" i="12" s="1"/>
  <c r="BB520" i="12"/>
  <c r="AH114" i="21"/>
  <c r="BB386" i="12"/>
  <c r="BB403" i="12"/>
  <c r="BB369" i="12"/>
  <c r="BB352" i="12"/>
  <c r="AQ117" i="13" l="1"/>
  <c r="U453" i="12"/>
  <c r="AH90" i="21"/>
  <c r="AH90" i="23"/>
  <c r="AH30" i="23"/>
  <c r="AH50" i="23"/>
  <c r="BI58" i="31" a="1"/>
  <c r="BI58" i="31" s="1"/>
  <c r="M59" i="31" a="1"/>
  <c r="M59" i="31" s="1"/>
  <c r="BB384" i="12"/>
  <c r="BB385" i="12" s="1"/>
  <c r="BB390" i="12"/>
  <c r="BN284" i="12"/>
  <c r="BN195" i="12"/>
  <c r="BN196" i="12" s="1"/>
  <c r="BN202" i="12"/>
  <c r="CO513" i="12"/>
  <c r="CO514" i="12" s="1"/>
  <c r="CO520" i="12"/>
  <c r="AY404" i="12"/>
  <c r="AY370" i="12"/>
  <c r="AY387" i="12"/>
  <c r="AY353" i="12"/>
  <c r="BQ286" i="12"/>
  <c r="BQ204" i="12"/>
  <c r="AR31" i="23"/>
  <c r="AF31" i="23"/>
  <c r="F32" i="23" a="1"/>
  <c r="F32" i="23" s="1"/>
  <c r="BC31" i="23"/>
  <c r="AQ31" i="23"/>
  <c r="AE31" i="23"/>
  <c r="BB31" i="23"/>
  <c r="BM31" i="23" s="1"/>
  <c r="AP31" i="23"/>
  <c r="BA31" i="23"/>
  <c r="BL31" i="23" s="1"/>
  <c r="AO31" i="23"/>
  <c r="AZ31" i="23"/>
  <c r="BK31" i="23" s="1"/>
  <c r="AN31" i="23"/>
  <c r="AY31" i="23"/>
  <c r="BJ31" i="23" s="1"/>
  <c r="AM31" i="23"/>
  <c r="AX31" i="23"/>
  <c r="BI31" i="23" s="1"/>
  <c r="AL31" i="23"/>
  <c r="AW31" i="23"/>
  <c r="BH31" i="23" s="1"/>
  <c r="AK31" i="23"/>
  <c r="AV31" i="23"/>
  <c r="BG31" i="23" s="1"/>
  <c r="AJ31" i="23"/>
  <c r="AU31" i="23"/>
  <c r="BF31" i="23" s="1"/>
  <c r="AI31" i="23"/>
  <c r="BD31" i="23" s="1"/>
  <c r="AT31" i="23"/>
  <c r="BE31" i="23" s="1"/>
  <c r="AS31" i="23"/>
  <c r="AG31" i="23"/>
  <c r="BE424" i="12"/>
  <c r="BE357" i="12"/>
  <c r="AY581" i="12"/>
  <c r="AY492" i="12"/>
  <c r="AY493" i="12" s="1"/>
  <c r="AY499" i="12"/>
  <c r="BB498" i="12"/>
  <c r="BW563" i="12"/>
  <c r="BQ224" i="12"/>
  <c r="BT237" i="12"/>
  <c r="BT238" i="12" s="1"/>
  <c r="BT244" i="12"/>
  <c r="AV218" i="12"/>
  <c r="AV239" i="12"/>
  <c r="AV197" i="12"/>
  <c r="AV260" i="12"/>
  <c r="F172" i="33" a="1"/>
  <c r="F172" i="33" s="1"/>
  <c r="K171" i="33" a="1"/>
  <c r="K171" i="33" s="1"/>
  <c r="K172" i="33" s="1" a="1"/>
  <c r="K172" i="33" s="1"/>
  <c r="K173" i="33" s="1" a="1"/>
  <c r="K173" i="33" s="1"/>
  <c r="K174" i="33" s="1" a="1"/>
  <c r="K174" i="33" s="1"/>
  <c r="K175" i="33" s="1" a="1"/>
  <c r="K175" i="33" s="1"/>
  <c r="K176" i="33" s="1" a="1"/>
  <c r="K176" i="33" s="1"/>
  <c r="K177" i="33" s="1" a="1"/>
  <c r="K177" i="33" s="1"/>
  <c r="K178" i="33" s="1" a="1"/>
  <c r="K178" i="33" s="1"/>
  <c r="K179" i="33" s="1" a="1"/>
  <c r="K179" i="33" s="1"/>
  <c r="K180" i="33" s="1" a="1"/>
  <c r="K180" i="33" s="1"/>
  <c r="K181" i="33" s="1" a="1"/>
  <c r="K181" i="33" s="1"/>
  <c r="K182" i="33" s="1" a="1"/>
  <c r="K182" i="33" s="1"/>
  <c r="K183" i="33" s="1" a="1"/>
  <c r="K183" i="33" s="1"/>
  <c r="K184" i="33" s="1" a="1"/>
  <c r="K184" i="33" s="1"/>
  <c r="K185" i="33" s="1" a="1"/>
  <c r="K185" i="33" s="1"/>
  <c r="K186" i="33" s="1" a="1"/>
  <c r="K186" i="33" s="1"/>
  <c r="K187" i="33" s="1" a="1"/>
  <c r="K187" i="33" s="1"/>
  <c r="K188" i="33" s="1" a="1"/>
  <c r="K188" i="33" s="1"/>
  <c r="K189" i="33" s="1" a="1"/>
  <c r="K189" i="33" s="1"/>
  <c r="K190" i="33" s="1" a="1"/>
  <c r="K190" i="33" s="1"/>
  <c r="K191" i="33" s="1" a="1"/>
  <c r="K191" i="33" s="1"/>
  <c r="K192" i="33" s="1" a="1"/>
  <c r="K192" i="33" s="1"/>
  <c r="K193" i="33" s="1" a="1"/>
  <c r="K193" i="33" s="1"/>
  <c r="K194" i="33" s="1" a="1"/>
  <c r="K194" i="33" s="1"/>
  <c r="K195" i="33" s="1" a="1"/>
  <c r="K195" i="33" s="1"/>
  <c r="K196" i="33" s="1" a="1"/>
  <c r="K196" i="33" s="1"/>
  <c r="K197" i="33" s="1" a="1"/>
  <c r="K197" i="33" s="1"/>
  <c r="K198" i="33" s="1" a="1"/>
  <c r="K198" i="33" s="1"/>
  <c r="K199" i="33" s="1" a="1"/>
  <c r="K199" i="33" s="1"/>
  <c r="K200" i="33" s="1" a="1"/>
  <c r="K200" i="33" s="1"/>
  <c r="K201" i="33" s="1" a="1"/>
  <c r="K201" i="33" s="1"/>
  <c r="K202" i="33" s="1" a="1"/>
  <c r="K202" i="33" s="1"/>
  <c r="K203" i="33" s="1" a="1"/>
  <c r="K203" i="33" s="1"/>
  <c r="K204" i="33" s="1" a="1"/>
  <c r="K204" i="33" s="1"/>
  <c r="K205" i="33" s="1" a="1"/>
  <c r="K205" i="33" s="1"/>
  <c r="K206" i="33" s="1" a="1"/>
  <c r="K206" i="33" s="1"/>
  <c r="K207" i="33" s="1" a="1"/>
  <c r="K207" i="33" s="1"/>
  <c r="K208" i="33" s="1" a="1"/>
  <c r="K208" i="33" s="1"/>
  <c r="K209" i="33" s="1" a="1"/>
  <c r="K209" i="33" s="1"/>
  <c r="K210" i="33" s="1" a="1"/>
  <c r="K210" i="33" s="1"/>
  <c r="BT401" i="12"/>
  <c r="BT402" i="12" s="1"/>
  <c r="BT407" i="12"/>
  <c r="BT424" i="12"/>
  <c r="BT357" i="12"/>
  <c r="CR85" i="12"/>
  <c r="CR86" i="12" s="1"/>
  <c r="CR90" i="12"/>
  <c r="AY582" i="12"/>
  <c r="AY500" i="12"/>
  <c r="CO401" i="12"/>
  <c r="CO402" i="12" s="1"/>
  <c r="CO407" i="12"/>
  <c r="BZ374" i="12"/>
  <c r="M32" i="31" a="1"/>
  <c r="M32" i="31" s="1"/>
  <c r="BI31" i="31" a="1"/>
  <c r="BI31" i="31" s="1"/>
  <c r="BQ111" i="12"/>
  <c r="BQ112" i="12" s="1"/>
  <c r="BQ116" i="12"/>
  <c r="BT266" i="12"/>
  <c r="BN285" i="12"/>
  <c r="BN203" i="12"/>
  <c r="BK245" i="12"/>
  <c r="BZ558" i="12"/>
  <c r="BZ495" i="12"/>
  <c r="BZ537" i="12"/>
  <c r="BZ516" i="12"/>
  <c r="AS245" i="12"/>
  <c r="CC129" i="12"/>
  <c r="CC72" i="12"/>
  <c r="CC73" i="12" s="1"/>
  <c r="CC77" i="12"/>
  <c r="AS424" i="12"/>
  <c r="AS357" i="12"/>
  <c r="BH258" i="12"/>
  <c r="BH259" i="12" s="1"/>
  <c r="BH265" i="12"/>
  <c r="BZ261" i="12"/>
  <c r="BZ198" i="12"/>
  <c r="BZ219" i="12"/>
  <c r="BZ240" i="12"/>
  <c r="AM284" i="12"/>
  <c r="AM195" i="12"/>
  <c r="AM196" i="12" s="1"/>
  <c r="AM202" i="12"/>
  <c r="BH245" i="12"/>
  <c r="BT122" i="12"/>
  <c r="BW85" i="12"/>
  <c r="BW86" i="12" s="1"/>
  <c r="BW90" i="12"/>
  <c r="AS423" i="12"/>
  <c r="AS350" i="12"/>
  <c r="AS351" i="12" s="1"/>
  <c r="AS356" i="12"/>
  <c r="AM286" i="12"/>
  <c r="AM204" i="12"/>
  <c r="BB245" i="12"/>
  <c r="BW543" i="12"/>
  <c r="CC513" i="12"/>
  <c r="CC514" i="12" s="1"/>
  <c r="CC520" i="12"/>
  <c r="A168" i="13"/>
  <c r="F169" i="13" a="1"/>
  <c r="F169" i="13" s="1"/>
  <c r="CI129" i="12"/>
  <c r="CI72" i="12"/>
  <c r="CI73" i="12" s="1"/>
  <c r="CI77" i="12"/>
  <c r="CO216" i="12"/>
  <c r="CO217" i="12" s="1"/>
  <c r="CO223" i="12"/>
  <c r="BT225" i="12"/>
  <c r="CI224" i="12"/>
  <c r="BN543" i="12"/>
  <c r="BK521" i="12"/>
  <c r="AM513" i="12"/>
  <c r="AM514" i="12" s="1"/>
  <c r="AM520" i="12"/>
  <c r="AM111" i="12"/>
  <c r="AM112" i="12" s="1"/>
  <c r="AM116" i="12"/>
  <c r="AV581" i="12"/>
  <c r="AV492" i="12"/>
  <c r="AV493" i="12" s="1"/>
  <c r="AV499" i="12"/>
  <c r="F32" i="18" a="1"/>
  <c r="F32" i="18" s="1"/>
  <c r="AV534" i="12"/>
  <c r="AV535" i="12" s="1"/>
  <c r="AV541" i="12"/>
  <c r="BB519" i="12"/>
  <c r="F32" i="27" a="1"/>
  <c r="F32" i="27" s="1"/>
  <c r="T31" i="27"/>
  <c r="CI284" i="12"/>
  <c r="CI195" i="12"/>
  <c r="CI196" i="12" s="1"/>
  <c r="CI202" i="12"/>
  <c r="BQ267" i="12"/>
  <c r="CI246" i="12"/>
  <c r="AY386" i="12"/>
  <c r="AY403" i="12"/>
  <c r="AY352" i="12"/>
  <c r="AY369" i="12"/>
  <c r="AY513" i="12"/>
  <c r="AY514" i="12" s="1"/>
  <c r="AY520" i="12"/>
  <c r="BW542" i="12"/>
  <c r="BB286" i="12"/>
  <c r="BB204" i="12"/>
  <c r="AI2" i="31"/>
  <c r="AI8" i="31"/>
  <c r="AJ6" i="31"/>
  <c r="AV387" i="12"/>
  <c r="AV404" i="12"/>
  <c r="AV370" i="12"/>
  <c r="AV353" i="12"/>
  <c r="BE581" i="12"/>
  <c r="BE492" i="12"/>
  <c r="BE493" i="12" s="1"/>
  <c r="BE499" i="12"/>
  <c r="BT216" i="12"/>
  <c r="BT217" i="12" s="1"/>
  <c r="BT223" i="12"/>
  <c r="BE216" i="12"/>
  <c r="BE217" i="12" s="1"/>
  <c r="BE223" i="12"/>
  <c r="BE423" i="12"/>
  <c r="BE350" i="12"/>
  <c r="BE351" i="12" s="1"/>
  <c r="BE356" i="12"/>
  <c r="BT384" i="12"/>
  <c r="BT385" i="12" s="1"/>
  <c r="BT390" i="12"/>
  <c r="CR129" i="12"/>
  <c r="CR72" i="12"/>
  <c r="CR73" i="12" s="1"/>
  <c r="CR77" i="12"/>
  <c r="CZ198" i="12" a="1"/>
  <c r="CZ198" i="12" s="1"/>
  <c r="AF203" i="12" a="1"/>
  <c r="AF203" i="12" s="1"/>
  <c r="BH122" i="12"/>
  <c r="BE111" i="12"/>
  <c r="BE112" i="12" s="1"/>
  <c r="BE116" i="12"/>
  <c r="CO424" i="12"/>
  <c r="CO357" i="12"/>
  <c r="BQ72" i="12"/>
  <c r="BQ73" i="12" s="1"/>
  <c r="BQ129" i="12"/>
  <c r="BQ77" i="12"/>
  <c r="F42" i="24" a="1"/>
  <c r="F42" i="24" s="1"/>
  <c r="BH558" i="12"/>
  <c r="BH516" i="12"/>
  <c r="BH537" i="12"/>
  <c r="BH495" i="12"/>
  <c r="BT245" i="12"/>
  <c r="BN245" i="12"/>
  <c r="F87" i="27" a="1"/>
  <c r="F87" i="27" s="1"/>
  <c r="T86" i="27"/>
  <c r="BK534" i="12"/>
  <c r="BK535" i="12" s="1"/>
  <c r="BK541" i="12"/>
  <c r="AS224" i="12"/>
  <c r="CC111" i="12"/>
  <c r="CC112" i="12" s="1"/>
  <c r="CC116" i="12"/>
  <c r="BZ423" i="12"/>
  <c r="BZ350" i="12"/>
  <c r="BZ351" i="12" s="1"/>
  <c r="BZ356" i="12"/>
  <c r="BH284" i="12"/>
  <c r="BH195" i="12"/>
  <c r="BH196" i="12" s="1"/>
  <c r="BH202" i="12"/>
  <c r="CI563" i="12"/>
  <c r="AM258" i="12"/>
  <c r="AM259" i="12" s="1"/>
  <c r="AM265" i="12"/>
  <c r="CR558" i="12"/>
  <c r="CR516" i="12"/>
  <c r="CR537" i="12"/>
  <c r="CR495" i="12"/>
  <c r="BH224" i="12"/>
  <c r="AP129" i="12"/>
  <c r="AP72" i="12"/>
  <c r="AP73" i="12" s="1"/>
  <c r="AP77" i="12"/>
  <c r="AS216" i="12"/>
  <c r="AS217" i="12" s="1"/>
  <c r="AS223" i="12"/>
  <c r="BZ239" i="12"/>
  <c r="BZ260" i="12"/>
  <c r="BZ218" i="12"/>
  <c r="BZ197" i="12"/>
  <c r="BE225" i="12"/>
  <c r="CF583" i="12"/>
  <c r="CF501" i="12"/>
  <c r="AS384" i="12"/>
  <c r="AS385" i="12" s="1"/>
  <c r="AS390" i="12"/>
  <c r="BQ284" i="12"/>
  <c r="BQ195" i="12"/>
  <c r="BQ196" i="12" s="1"/>
  <c r="BQ202" i="12"/>
  <c r="BB224" i="12"/>
  <c r="CF582" i="12"/>
  <c r="CF500" i="12"/>
  <c r="T132" i="18"/>
  <c r="T133" i="18" s="1" a="1"/>
  <c r="T133" i="18" s="1"/>
  <c r="T134" i="18" s="1" a="1"/>
  <c r="T134" i="18" s="1"/>
  <c r="F133" i="18" a="1"/>
  <c r="F133" i="18" s="1"/>
  <c r="F134" i="18" s="1" a="1"/>
  <c r="F134" i="18" s="1"/>
  <c r="F135" i="18" s="1" a="1"/>
  <c r="F135" i="18" s="1"/>
  <c r="CI98" i="12"/>
  <c r="CI99" i="12" s="1"/>
  <c r="CI103" i="12"/>
  <c r="CO258" i="12"/>
  <c r="CO259" i="12" s="1"/>
  <c r="CO265" i="12"/>
  <c r="BT267" i="12"/>
  <c r="CI285" i="12"/>
  <c r="CI203" i="12"/>
  <c r="CR219" i="12"/>
  <c r="CR240" i="12"/>
  <c r="CR261" i="12"/>
  <c r="CR198" i="12"/>
  <c r="AM555" i="12"/>
  <c r="AM556" i="12" s="1"/>
  <c r="AM562" i="12"/>
  <c r="BQ582" i="12"/>
  <c r="BQ500" i="12"/>
  <c r="AM72" i="12"/>
  <c r="AM73" i="12" s="1"/>
  <c r="AM129" i="12"/>
  <c r="AM77" i="12"/>
  <c r="F62" i="17" a="1"/>
  <c r="F62" i="17" s="1"/>
  <c r="T61" i="17"/>
  <c r="G61" i="17"/>
  <c r="CI225" i="12"/>
  <c r="BE408" i="12"/>
  <c r="AY555" i="12"/>
  <c r="AY556" i="12" s="1"/>
  <c r="AY562" i="12"/>
  <c r="AE496" i="12" a="1"/>
  <c r="AE496" i="12" s="1"/>
  <c r="X496" i="12"/>
  <c r="CY490" i="12" a="1"/>
  <c r="CY490" i="12" s="1"/>
  <c r="AG490" i="12"/>
  <c r="BE258" i="12"/>
  <c r="BE259" i="12" s="1"/>
  <c r="BE265" i="12"/>
  <c r="BE384" i="12"/>
  <c r="BE385" i="12" s="1"/>
  <c r="BE390" i="12"/>
  <c r="BT367" i="12"/>
  <c r="BT368" i="12" s="1"/>
  <c r="BT373" i="12"/>
  <c r="BT374" i="12"/>
  <c r="BH286" i="12"/>
  <c r="BH204" i="12"/>
  <c r="CR98" i="12"/>
  <c r="CR99" i="12" s="1"/>
  <c r="CR103" i="12"/>
  <c r="AY521" i="12"/>
  <c r="BE129" i="12"/>
  <c r="BE72" i="12"/>
  <c r="BE73" i="12" s="1"/>
  <c r="BE77" i="12"/>
  <c r="CC582" i="12"/>
  <c r="CC500" i="12"/>
  <c r="BQ98" i="12"/>
  <c r="BQ99" i="12" s="1"/>
  <c r="BQ103" i="12"/>
  <c r="BT224" i="12"/>
  <c r="BN224" i="12"/>
  <c r="AS111" i="12"/>
  <c r="AS112" i="12" s="1"/>
  <c r="AS116" i="12"/>
  <c r="CC98" i="12"/>
  <c r="CC99" i="12" s="1"/>
  <c r="CC103" i="12"/>
  <c r="AS408" i="12"/>
  <c r="BZ367" i="12"/>
  <c r="BZ368" i="12" s="1"/>
  <c r="BZ373" i="12"/>
  <c r="BB284" i="12"/>
  <c r="BB195" i="12"/>
  <c r="BB196" i="12" s="1"/>
  <c r="BB202" i="12"/>
  <c r="BK583" i="12"/>
  <c r="BK501" i="12"/>
  <c r="CO286" i="12"/>
  <c r="CO204" i="12"/>
  <c r="BA59" i="22"/>
  <c r="AO59" i="22"/>
  <c r="AZ59" i="22"/>
  <c r="AN59" i="22"/>
  <c r="AY59" i="22"/>
  <c r="AM59" i="22"/>
  <c r="AX59" i="22"/>
  <c r="AL59" i="22"/>
  <c r="AW59" i="22"/>
  <c r="AK59" i="22"/>
  <c r="AV59" i="22"/>
  <c r="AJ59" i="22"/>
  <c r="AU59" i="22"/>
  <c r="AT59" i="22"/>
  <c r="F60" i="22" a="1"/>
  <c r="F60" i="22" s="1"/>
  <c r="AS59" i="22"/>
  <c r="AR59" i="22"/>
  <c r="BC59" i="22"/>
  <c r="AQ59" i="22"/>
  <c r="BB59" i="22"/>
  <c r="AP59" i="22"/>
  <c r="CI542" i="12"/>
  <c r="AM237" i="12"/>
  <c r="AM238" i="12" s="1"/>
  <c r="AM244" i="12"/>
  <c r="H50" i="2" a="1"/>
  <c r="H50" i="2" s="1"/>
  <c r="H49" i="2" a="1"/>
  <c r="H49" i="2" s="1"/>
  <c r="AP98" i="12"/>
  <c r="AP99" i="12" s="1"/>
  <c r="AP103" i="12"/>
  <c r="BW111" i="12"/>
  <c r="BW112" i="12" s="1"/>
  <c r="BW116" i="12"/>
  <c r="AS258" i="12"/>
  <c r="AS259" i="12" s="1"/>
  <c r="AS265" i="12"/>
  <c r="CF522" i="12"/>
  <c r="AS367" i="12"/>
  <c r="AS368" i="12" s="1"/>
  <c r="AS373" i="12"/>
  <c r="F114" i="8" a="1"/>
  <c r="F114" i="8" s="1"/>
  <c r="U113" i="8"/>
  <c r="BQ237" i="12"/>
  <c r="BQ238" i="12" s="1"/>
  <c r="BQ244" i="12"/>
  <c r="BB266" i="12"/>
  <c r="AK36" i="34"/>
  <c r="F37" i="34" a="1"/>
  <c r="F37" i="34" s="1"/>
  <c r="CR262" i="12"/>
  <c r="CR220" i="12"/>
  <c r="CR199" i="12"/>
  <c r="CR241" i="12"/>
  <c r="AM370" i="12"/>
  <c r="AM387" i="12"/>
  <c r="AM353" i="12"/>
  <c r="T167" i="13" a="1"/>
  <c r="T167" i="13" s="1"/>
  <c r="T168" i="13" a="1"/>
  <c r="T168" i="13" s="1"/>
  <c r="BK284" i="12"/>
  <c r="BK195" i="12"/>
  <c r="BK196" i="12" s="1"/>
  <c r="BK202" i="12"/>
  <c r="BZ129" i="12"/>
  <c r="BZ72" i="12"/>
  <c r="BZ73" i="12" s="1"/>
  <c r="BZ77" i="12"/>
  <c r="CI266" i="12"/>
  <c r="BN583" i="12"/>
  <c r="BN501" i="12"/>
  <c r="AP536" i="12"/>
  <c r="AP557" i="12"/>
  <c r="AP515" i="12"/>
  <c r="AP494" i="12"/>
  <c r="AS583" i="12"/>
  <c r="AS501" i="12"/>
  <c r="BK563" i="12"/>
  <c r="BQ521" i="12"/>
  <c r="AM98" i="12"/>
  <c r="AM99" i="12" s="1"/>
  <c r="AM103" i="12"/>
  <c r="BE563" i="12"/>
  <c r="BK423" i="12"/>
  <c r="BK350" i="12"/>
  <c r="BK351" i="12" s="1"/>
  <c r="BK356" i="12"/>
  <c r="N86" i="27" a="1"/>
  <c r="N86" i="27" s="1"/>
  <c r="BX85" i="27" a="1"/>
  <c r="BX85" i="27" s="1"/>
  <c r="BE285" i="12"/>
  <c r="BE203" i="12"/>
  <c r="BK401" i="12"/>
  <c r="BK402" i="12" s="1"/>
  <c r="BK407" i="12"/>
  <c r="BE582" i="12"/>
  <c r="BE500" i="12"/>
  <c r="AP408" i="12"/>
  <c r="BE266" i="12"/>
  <c r="BW534" i="12"/>
  <c r="BW535" i="12" s="1"/>
  <c r="BW541" i="12"/>
  <c r="CI286" i="12"/>
  <c r="CI204" i="12"/>
  <c r="F62" i="24" a="1"/>
  <c r="F62" i="24" s="1"/>
  <c r="BE391" i="12"/>
  <c r="BH536" i="12"/>
  <c r="BH557" i="12"/>
  <c r="BH515" i="12"/>
  <c r="BH494" i="12"/>
  <c r="BB592" i="12"/>
  <c r="BB577" i="12"/>
  <c r="BB587" i="12"/>
  <c r="BB267" i="12"/>
  <c r="F156" i="12" a="1"/>
  <c r="F156" i="12" s="1"/>
  <c r="CF581" i="12"/>
  <c r="CF492" i="12"/>
  <c r="CF493" i="12" s="1"/>
  <c r="CF499" i="12"/>
  <c r="BK267" i="12"/>
  <c r="F32" i="24" a="1"/>
  <c r="F32" i="24" s="1"/>
  <c r="BE555" i="12"/>
  <c r="BE556" i="12" s="1"/>
  <c r="BE562" i="12"/>
  <c r="F106" i="17" a="1"/>
  <c r="F106" i="17" s="1"/>
  <c r="T105" i="17"/>
  <c r="G105" i="17"/>
  <c r="F50" i="25" a="1"/>
  <c r="F50" i="25" s="1"/>
  <c r="F51" i="25" s="1" a="1"/>
  <c r="F51" i="25" s="1"/>
  <c r="F52" i="25" s="1" a="1"/>
  <c r="F52" i="25" s="1"/>
  <c r="F53" i="25" s="1" a="1"/>
  <c r="F53" i="25" s="1"/>
  <c r="F54" i="25" s="1" a="1"/>
  <c r="F54" i="25" s="1"/>
  <c r="BE367" i="12"/>
  <c r="BE368" i="12" s="1"/>
  <c r="BE373" i="12"/>
  <c r="BT408" i="12"/>
  <c r="BH246" i="12"/>
  <c r="AY563" i="12"/>
  <c r="BE98" i="12"/>
  <c r="BE99" i="12" s="1"/>
  <c r="BE103" i="12"/>
  <c r="CO408" i="12"/>
  <c r="CC521" i="12"/>
  <c r="CF262" i="12"/>
  <c r="CF220" i="12"/>
  <c r="CF199" i="12"/>
  <c r="CF241" i="12"/>
  <c r="AF496" i="12" a="1"/>
  <c r="AF496" i="12" s="1"/>
  <c r="CZ490" i="12" a="1"/>
  <c r="CZ490" i="12" s="1"/>
  <c r="BN266" i="12"/>
  <c r="CC284" i="12"/>
  <c r="CC195" i="12"/>
  <c r="CC196" i="12" s="1"/>
  <c r="CC202" i="12"/>
  <c r="BH538" i="12"/>
  <c r="BH559" i="12"/>
  <c r="BH517" i="12"/>
  <c r="BH496" i="12"/>
  <c r="BB408" i="12"/>
  <c r="BK581" i="12"/>
  <c r="BK492" i="12"/>
  <c r="BK493" i="12" s="1"/>
  <c r="BK499" i="12"/>
  <c r="AS72" i="12"/>
  <c r="AS73" i="12" s="1"/>
  <c r="AS129" i="12"/>
  <c r="AS77" i="12"/>
  <c r="AS391" i="12"/>
  <c r="BZ401" i="12"/>
  <c r="BZ402" i="12" s="1"/>
  <c r="BZ407" i="12"/>
  <c r="BH237" i="12"/>
  <c r="BH238" i="12" s="1"/>
  <c r="BH244" i="12"/>
  <c r="BK522" i="12"/>
  <c r="AX51" i="23"/>
  <c r="BI51" i="23" s="1"/>
  <c r="AL51" i="23"/>
  <c r="AW51" i="23"/>
  <c r="BH51" i="23" s="1"/>
  <c r="AK51" i="23"/>
  <c r="AV51" i="23"/>
  <c r="BG51" i="23" s="1"/>
  <c r="AJ51" i="23"/>
  <c r="AU51" i="23"/>
  <c r="BF51" i="23" s="1"/>
  <c r="AI51" i="23"/>
  <c r="BD51" i="23" s="1"/>
  <c r="AT51" i="23"/>
  <c r="BE51" i="23" s="1"/>
  <c r="AS51" i="23"/>
  <c r="AG51" i="23"/>
  <c r="AR51" i="23"/>
  <c r="AF51" i="23"/>
  <c r="F52" i="23" a="1"/>
  <c r="F52" i="23" s="1"/>
  <c r="F53" i="23" s="1" a="1"/>
  <c r="F53" i="23" s="1"/>
  <c r="BC51" i="23"/>
  <c r="AQ51" i="23"/>
  <c r="AE51" i="23"/>
  <c r="BB51" i="23"/>
  <c r="BM51" i="23" s="1"/>
  <c r="AP51" i="23"/>
  <c r="BA51" i="23"/>
  <c r="BL51" i="23" s="1"/>
  <c r="AO51" i="23"/>
  <c r="AZ51" i="23"/>
  <c r="BK51" i="23" s="1"/>
  <c r="AN51" i="23"/>
  <c r="AY51" i="23"/>
  <c r="BJ51" i="23" s="1"/>
  <c r="AM51" i="23"/>
  <c r="CO225" i="12"/>
  <c r="AM216" i="12"/>
  <c r="AM217" i="12" s="1"/>
  <c r="AM223" i="12"/>
  <c r="BW129" i="12"/>
  <c r="BW72" i="12"/>
  <c r="BW73" i="12" s="1"/>
  <c r="BW77" i="12"/>
  <c r="BE286" i="12"/>
  <c r="BE204" i="12"/>
  <c r="CF564" i="12"/>
  <c r="AS401" i="12"/>
  <c r="AS402" i="12" s="1"/>
  <c r="AS407" i="12"/>
  <c r="CR538" i="12"/>
  <c r="CR559" i="12"/>
  <c r="CR496" i="12"/>
  <c r="CR517" i="12"/>
  <c r="AI41" i="21"/>
  <c r="AL41" i="21" s="1"/>
  <c r="AG41" i="21"/>
  <c r="AF41" i="21"/>
  <c r="AE41" i="21"/>
  <c r="F42" i="21" a="1"/>
  <c r="F42" i="21" s="1"/>
  <c r="AK41" i="21"/>
  <c r="AJ41" i="21"/>
  <c r="T47" i="14" a="1"/>
  <c r="T47" i="14" s="1"/>
  <c r="T48" i="14" a="1"/>
  <c r="T48" i="14" s="1"/>
  <c r="CC564" i="12"/>
  <c r="CF542" i="12"/>
  <c r="CC286" i="12"/>
  <c r="CC204" i="12"/>
  <c r="BK258" i="12"/>
  <c r="BK259" i="12" s="1"/>
  <c r="BK265" i="12"/>
  <c r="AE357" i="12" a="1"/>
  <c r="AE357" i="12" s="1"/>
  <c r="CY353" i="12" a="1"/>
  <c r="CY353" i="12" s="1"/>
  <c r="BZ98" i="12"/>
  <c r="BZ99" i="12" s="1"/>
  <c r="BZ103" i="12"/>
  <c r="CI245" i="12"/>
  <c r="BN522" i="12"/>
  <c r="AP285" i="12"/>
  <c r="AP203" i="12"/>
  <c r="AS564" i="12"/>
  <c r="BB540" i="12"/>
  <c r="BK542" i="12"/>
  <c r="BQ563" i="12"/>
  <c r="U454" i="12"/>
  <c r="BN216" i="12"/>
  <c r="BN217" i="12" s="1"/>
  <c r="BN223" i="12"/>
  <c r="CI258" i="12"/>
  <c r="CI259" i="12" s="1"/>
  <c r="CI265" i="12"/>
  <c r="BQ246" i="12"/>
  <c r="BN258" i="12"/>
  <c r="BN259" i="12" s="1"/>
  <c r="BN265" i="12"/>
  <c r="BK367" i="12"/>
  <c r="BK368" i="12" s="1"/>
  <c r="BK373" i="12"/>
  <c r="CI237" i="12"/>
  <c r="CI238" i="12" s="1"/>
  <c r="CI244" i="12"/>
  <c r="T32" i="12" a="1"/>
  <c r="T32" i="12" s="1"/>
  <c r="U31" i="12"/>
  <c r="BE521" i="12"/>
  <c r="BN237" i="12"/>
  <c r="BN238" i="12" s="1"/>
  <c r="BN244" i="12"/>
  <c r="AP391" i="12"/>
  <c r="BE245" i="12"/>
  <c r="BW581" i="12"/>
  <c r="BW492" i="12"/>
  <c r="BW493" i="12" s="1"/>
  <c r="BW499" i="12"/>
  <c r="AV100" i="12"/>
  <c r="AV74" i="12"/>
  <c r="AV87" i="12"/>
  <c r="AV113" i="12"/>
  <c r="CI216" i="12"/>
  <c r="CI217" i="12" s="1"/>
  <c r="CI223" i="12"/>
  <c r="BW415" i="12"/>
  <c r="BE374" i="12"/>
  <c r="M166" i="28" a="1"/>
  <c r="M166" i="28" s="1"/>
  <c r="AS165" i="28" a="1"/>
  <c r="AS165" i="28" s="1"/>
  <c r="BT522" i="12"/>
  <c r="BB246" i="12"/>
  <c r="BK85" i="12"/>
  <c r="BK86" i="12" s="1"/>
  <c r="BK90" i="12"/>
  <c r="W35" i="9" a="1"/>
  <c r="W35" i="9" s="1"/>
  <c r="AB35" i="9" a="1"/>
  <c r="AB35" i="9" s="1"/>
  <c r="BE534" i="12"/>
  <c r="BE535" i="12" s="1"/>
  <c r="BE541" i="12"/>
  <c r="F101" i="17" a="1"/>
  <c r="F101" i="17" s="1"/>
  <c r="A99" i="17"/>
  <c r="T99" i="17"/>
  <c r="CO266" i="12"/>
  <c r="BE401" i="12"/>
  <c r="BE402" i="12" s="1"/>
  <c r="BE407" i="12"/>
  <c r="BT391" i="12"/>
  <c r="F102" i="25" a="1"/>
  <c r="F102" i="25" s="1"/>
  <c r="F103" i="25" s="1" a="1"/>
  <c r="F103" i="25" s="1"/>
  <c r="F104" i="25" s="1" a="1"/>
  <c r="F104" i="25" s="1"/>
  <c r="F105" i="25" s="1" a="1"/>
  <c r="F105" i="25" s="1"/>
  <c r="F106" i="25" s="1" a="1"/>
  <c r="F106" i="25" s="1"/>
  <c r="BH225" i="12"/>
  <c r="AS31" i="28" a="1"/>
  <c r="AS31" i="28" s="1"/>
  <c r="M32" i="28" a="1"/>
  <c r="M32" i="28" s="1"/>
  <c r="BT582" i="12"/>
  <c r="BT500" i="12"/>
  <c r="U456" i="12"/>
  <c r="S457" i="12" a="1"/>
  <c r="S457" i="12" s="1"/>
  <c r="AY542" i="12"/>
  <c r="CO391" i="12"/>
  <c r="CC563" i="12"/>
  <c r="BQ85" i="12"/>
  <c r="BQ86" i="12" s="1"/>
  <c r="BQ90" i="12"/>
  <c r="U316" i="12"/>
  <c r="S317" i="12" a="1"/>
  <c r="S317" i="12" s="1"/>
  <c r="CL386" i="12"/>
  <c r="CL403" i="12"/>
  <c r="CL369" i="12"/>
  <c r="CL352" i="12"/>
  <c r="BZ559" i="12"/>
  <c r="BZ517" i="12"/>
  <c r="BZ496" i="12"/>
  <c r="BZ538" i="12"/>
  <c r="CC237" i="12"/>
  <c r="CC238" i="12" s="1"/>
  <c r="CC244" i="12"/>
  <c r="BB391" i="12"/>
  <c r="BK513" i="12"/>
  <c r="BK514" i="12" s="1"/>
  <c r="BK520" i="12"/>
  <c r="AS98" i="12"/>
  <c r="AS99" i="12" s="1"/>
  <c r="AS103" i="12"/>
  <c r="CC85" i="12"/>
  <c r="CC86" i="12" s="1"/>
  <c r="CC90" i="12"/>
  <c r="T93" i="21"/>
  <c r="F94" i="21" a="1"/>
  <c r="F94" i="21" s="1"/>
  <c r="AS374" i="12"/>
  <c r="BZ384" i="12"/>
  <c r="BZ385" i="12" s="1"/>
  <c r="BZ390" i="12"/>
  <c r="BB216" i="12"/>
  <c r="BB217" i="12" s="1"/>
  <c r="BB223" i="12"/>
  <c r="BH216" i="12"/>
  <c r="BH217" i="12" s="1"/>
  <c r="BH223" i="12"/>
  <c r="BK564" i="12"/>
  <c r="CL264" i="12"/>
  <c r="CO267" i="12"/>
  <c r="AV522" i="12"/>
  <c r="BI85" i="31" a="1"/>
  <c r="BI85" i="31" s="1"/>
  <c r="M86" i="31" a="1"/>
  <c r="M86" i="31" s="1"/>
  <c r="AP423" i="12"/>
  <c r="AP350" i="12"/>
  <c r="AP351" i="12" s="1"/>
  <c r="AP356" i="12"/>
  <c r="AP85" i="12"/>
  <c r="AP86" i="12" s="1"/>
  <c r="AP90" i="12"/>
  <c r="BW98" i="12"/>
  <c r="BW99" i="12" s="1"/>
  <c r="BW103" i="12"/>
  <c r="AM500" i="12"/>
  <c r="BE267" i="12"/>
  <c r="CF543" i="12"/>
  <c r="CC423" i="12"/>
  <c r="CC350" i="12"/>
  <c r="CC351" i="12" s="1"/>
  <c r="CC356" i="12"/>
  <c r="BQ216" i="12"/>
  <c r="BQ217" i="12" s="1"/>
  <c r="BQ223" i="12"/>
  <c r="AY522" i="12"/>
  <c r="CL201" i="12"/>
  <c r="CC583" i="12"/>
  <c r="CC501" i="12"/>
  <c r="CF521" i="12"/>
  <c r="BQ424" i="12"/>
  <c r="BQ357" i="12"/>
  <c r="T36" i="14"/>
  <c r="A36" i="14"/>
  <c r="F37" i="14" a="1"/>
  <c r="F37" i="14" s="1"/>
  <c r="AZ50" i="22"/>
  <c r="AN50" i="22"/>
  <c r="AY50" i="22"/>
  <c r="AM50" i="22"/>
  <c r="AX50" i="22"/>
  <c r="AL50" i="22"/>
  <c r="AW50" i="22"/>
  <c r="AK50" i="22"/>
  <c r="AV50" i="22"/>
  <c r="AJ50" i="22"/>
  <c r="F51" i="22" a="1"/>
  <c r="F51" i="22" s="1"/>
  <c r="AS50" i="22"/>
  <c r="AR50" i="22"/>
  <c r="BC50" i="22"/>
  <c r="AQ50" i="22"/>
  <c r="AT50" i="22"/>
  <c r="AP50" i="22"/>
  <c r="AO50" i="22"/>
  <c r="BB50" i="22"/>
  <c r="BA50" i="22"/>
  <c r="AU50" i="22"/>
  <c r="AS225" i="12"/>
  <c r="CC225" i="12"/>
  <c r="BK237" i="12"/>
  <c r="BK238" i="12" s="1"/>
  <c r="BK244" i="12"/>
  <c r="BZ275" i="12"/>
  <c r="CL498" i="12"/>
  <c r="BN564" i="12"/>
  <c r="AF199" i="12" a="1"/>
  <c r="AF199" i="12" s="1"/>
  <c r="CZ193" i="12" a="1"/>
  <c r="CZ193" i="12" s="1"/>
  <c r="X199" i="12"/>
  <c r="AP245" i="12"/>
  <c r="AS543" i="12"/>
  <c r="BQ542" i="12"/>
  <c r="L456" i="12" a="1"/>
  <c r="L456" i="12" s="1"/>
  <c r="L457" i="12" s="1" a="1"/>
  <c r="L457" i="12" s="1"/>
  <c r="L458" i="12" s="1" a="1"/>
  <c r="L458" i="12" s="1"/>
  <c r="L459" i="12" s="1" a="1"/>
  <c r="L459" i="12" s="1"/>
  <c r="L460" i="12" s="1" a="1"/>
  <c r="L460" i="12" s="1"/>
  <c r="T455" i="12" a="1"/>
  <c r="T455" i="12" s="1"/>
  <c r="U455" i="12" s="1"/>
  <c r="BW267" i="12"/>
  <c r="F60" i="31" a="1"/>
  <c r="F60" i="31" s="1"/>
  <c r="T59" i="31"/>
  <c r="BB225" i="12"/>
  <c r="T304" i="12" a="1"/>
  <c r="T304" i="12" s="1"/>
  <c r="U303" i="12"/>
  <c r="CF513" i="12"/>
  <c r="CF514" i="12" s="1"/>
  <c r="CF520" i="12"/>
  <c r="BK246" i="12"/>
  <c r="BE513" i="12"/>
  <c r="BE514" i="12" s="1"/>
  <c r="BE520" i="12"/>
  <c r="CO245" i="12"/>
  <c r="AV369" i="12"/>
  <c r="AV386" i="12"/>
  <c r="AV403" i="12"/>
  <c r="AV352" i="12"/>
  <c r="BH267" i="12"/>
  <c r="BE85" i="12"/>
  <c r="BE86" i="12" s="1"/>
  <c r="BE90" i="12"/>
  <c r="CO374" i="12"/>
  <c r="CC542" i="12"/>
  <c r="F80" i="33" a="1"/>
  <c r="F80" i="33" s="1"/>
  <c r="K79" i="33" a="1"/>
  <c r="K79" i="33" s="1"/>
  <c r="K80" i="33" s="1" a="1"/>
  <c r="K80" i="33" s="1"/>
  <c r="K81" i="33" s="1" a="1"/>
  <c r="K81" i="33" s="1"/>
  <c r="K82" i="33" s="1" a="1"/>
  <c r="K82" i="33" s="1"/>
  <c r="K83" i="33" s="1" a="1"/>
  <c r="K83" i="33" s="1"/>
  <c r="K84" i="33" s="1" a="1"/>
  <c r="K84" i="33" s="1"/>
  <c r="K85" i="33" s="1" a="1"/>
  <c r="K85" i="33" s="1"/>
  <c r="K86" i="33" s="1" a="1"/>
  <c r="K86" i="33" s="1"/>
  <c r="K87" i="33" s="1" a="1"/>
  <c r="K87" i="33" s="1"/>
  <c r="K88" i="33" s="1" a="1"/>
  <c r="K88" i="33" s="1"/>
  <c r="K89" i="33" s="1" a="1"/>
  <c r="K89" i="33" s="1"/>
  <c r="K90" i="33" s="1" a="1"/>
  <c r="K90" i="33" s="1"/>
  <c r="K91" i="33" s="1" a="1"/>
  <c r="K91" i="33" s="1"/>
  <c r="K92" i="33" s="1" a="1"/>
  <c r="K92" i="33" s="1"/>
  <c r="K93" i="33" s="1" a="1"/>
  <c r="K93" i="33" s="1"/>
  <c r="K94" i="33" s="1" a="1"/>
  <c r="K94" i="33" s="1"/>
  <c r="K95" i="33" s="1" a="1"/>
  <c r="K95" i="33" s="1"/>
  <c r="K96" i="33" s="1" a="1"/>
  <c r="K96" i="33" s="1"/>
  <c r="K97" i="33" s="1" a="1"/>
  <c r="K97" i="33" s="1"/>
  <c r="K98" i="33" s="1" a="1"/>
  <c r="K98" i="33" s="1"/>
  <c r="K99" i="33" s="1" a="1"/>
  <c r="K99" i="33" s="1"/>
  <c r="K100" i="33" s="1" a="1"/>
  <c r="K100" i="33" s="1"/>
  <c r="K101" i="33" s="1" a="1"/>
  <c r="K101" i="33" s="1"/>
  <c r="K102" i="33" s="1" a="1"/>
  <c r="K102" i="33" s="1"/>
  <c r="K103" i="33" s="1" a="1"/>
  <c r="K103" i="33" s="1"/>
  <c r="K104" i="33" s="1" a="1"/>
  <c r="K104" i="33" s="1"/>
  <c r="K105" i="33" s="1" a="1"/>
  <c r="K105" i="33" s="1"/>
  <c r="K106" i="33" s="1" a="1"/>
  <c r="K106" i="33" s="1"/>
  <c r="K107" i="33" s="1" a="1"/>
  <c r="K107" i="33" s="1"/>
  <c r="K108" i="33" s="1" a="1"/>
  <c r="K108" i="33" s="1"/>
  <c r="K109" i="33" s="1" a="1"/>
  <c r="K109" i="33" s="1"/>
  <c r="K110" i="33" s="1" a="1"/>
  <c r="K110" i="33" s="1"/>
  <c r="K111" i="33" s="1" a="1"/>
  <c r="K111" i="33" s="1"/>
  <c r="K112" i="33" s="1" a="1"/>
  <c r="K112" i="33" s="1"/>
  <c r="K113" i="33" s="1" a="1"/>
  <c r="K113" i="33" s="1"/>
  <c r="K114" i="33" s="1" a="1"/>
  <c r="K114" i="33" s="1"/>
  <c r="K115" i="33" s="1" a="1"/>
  <c r="K115" i="33" s="1"/>
  <c r="K116" i="33" s="1" a="1"/>
  <c r="K116" i="33" s="1"/>
  <c r="K117" i="33" s="1" a="1"/>
  <c r="K117" i="33" s="1"/>
  <c r="K118" i="33" s="1" a="1"/>
  <c r="K118" i="33" s="1"/>
  <c r="BB424" i="12"/>
  <c r="BB357" i="12"/>
  <c r="BK555" i="12"/>
  <c r="BK556" i="12" s="1"/>
  <c r="BK562" i="12"/>
  <c r="BZ220" i="12"/>
  <c r="BZ241" i="12"/>
  <c r="BZ262" i="12"/>
  <c r="BZ199" i="12"/>
  <c r="T125" i="13"/>
  <c r="F126" i="13" a="1"/>
  <c r="F126" i="13" s="1"/>
  <c r="T319" i="12" a="1"/>
  <c r="T319" i="12" s="1"/>
  <c r="L320" i="12" a="1"/>
  <c r="L320" i="12" s="1"/>
  <c r="L321" i="12" s="1" a="1"/>
  <c r="L321" i="12" s="1"/>
  <c r="L322" i="12" s="1" a="1"/>
  <c r="L322" i="12" s="1"/>
  <c r="L323" i="12" s="1" a="1"/>
  <c r="L323" i="12" s="1"/>
  <c r="L324" i="12" s="1" a="1"/>
  <c r="L324" i="12" s="1"/>
  <c r="U155" i="12"/>
  <c r="S156" i="12" a="1"/>
  <c r="S156" i="12" s="1"/>
  <c r="BB258" i="12"/>
  <c r="BB259" i="12" s="1"/>
  <c r="BB265" i="12"/>
  <c r="BK543" i="12"/>
  <c r="CO246" i="12"/>
  <c r="BW386" i="12"/>
  <c r="BW352" i="12"/>
  <c r="BW369" i="12"/>
  <c r="BW403" i="12"/>
  <c r="AP367" i="12"/>
  <c r="AP368" i="12" s="1"/>
  <c r="AP373" i="12"/>
  <c r="AS582" i="12"/>
  <c r="AS500" i="12"/>
  <c r="AP111" i="12"/>
  <c r="AP112" i="12" s="1"/>
  <c r="AP116" i="12"/>
  <c r="AM521" i="12"/>
  <c r="BE246" i="12"/>
  <c r="CL561" i="12"/>
  <c r="CC384" i="12"/>
  <c r="CC385" i="12" s="1"/>
  <c r="CC390" i="12"/>
  <c r="BB588" i="12"/>
  <c r="BB593" i="12"/>
  <c r="BQ258" i="12"/>
  <c r="BQ259" i="12" s="1"/>
  <c r="BQ265" i="12"/>
  <c r="CC266" i="12"/>
  <c r="CF369" i="12"/>
  <c r="CF386" i="12"/>
  <c r="CF403" i="12"/>
  <c r="CF352" i="12"/>
  <c r="T95" i="18"/>
  <c r="T96" i="18" s="1" a="1"/>
  <c r="T96" i="18" s="1"/>
  <c r="T97" i="18" s="1" a="1"/>
  <c r="T97" i="18" s="1"/>
  <c r="F96" i="18" a="1"/>
  <c r="F96" i="18" s="1"/>
  <c r="F97" i="18" s="1" a="1"/>
  <c r="F97" i="18" s="1"/>
  <c r="F98" i="18" s="1" a="1"/>
  <c r="F98" i="18" s="1"/>
  <c r="CC543" i="12"/>
  <c r="CF563" i="12"/>
  <c r="BN423" i="12"/>
  <c r="BN350" i="12"/>
  <c r="BN351" i="12" s="1"/>
  <c r="BN356" i="12"/>
  <c r="BN582" i="12"/>
  <c r="BN500" i="12"/>
  <c r="CC267" i="12"/>
  <c r="BK216" i="12"/>
  <c r="BK217" i="12" s="1"/>
  <c r="BK223" i="12"/>
  <c r="A84" i="14"/>
  <c r="F85" i="14" a="1"/>
  <c r="F85" i="14" s="1"/>
  <c r="F86" i="14" s="1" a="1"/>
  <c r="F86" i="14" s="1"/>
  <c r="T84" i="14"/>
  <c r="BZ85" i="12"/>
  <c r="BZ86" i="12" s="1"/>
  <c r="BZ90" i="12"/>
  <c r="AM285" i="12"/>
  <c r="AM203" i="12"/>
  <c r="AM386" i="12"/>
  <c r="AM352" i="12"/>
  <c r="AM403" i="12"/>
  <c r="AM369" i="12"/>
  <c r="AP224" i="12"/>
  <c r="AS522" i="12"/>
  <c r="T68" i="14"/>
  <c r="A68" i="14"/>
  <c r="F69" i="14" a="1"/>
  <c r="F69" i="14" s="1"/>
  <c r="F70" i="14" s="1" a="1"/>
  <c r="F70" i="14" s="1"/>
  <c r="F40" i="9" a="1"/>
  <c r="F40" i="9" s="1"/>
  <c r="U39" i="9"/>
  <c r="F71" i="21" a="1"/>
  <c r="F71" i="21" s="1"/>
  <c r="T70" i="21"/>
  <c r="F191" i="34" a="1"/>
  <c r="F191" i="34" s="1"/>
  <c r="AK190" i="34"/>
  <c r="CZ348" i="12" a="1"/>
  <c r="CZ348" i="12" s="1"/>
  <c r="AF353" i="12" a="1"/>
  <c r="AF353" i="12" s="1"/>
  <c r="AV513" i="12"/>
  <c r="AV514" i="12" s="1"/>
  <c r="AV520" i="12"/>
  <c r="BK384" i="12"/>
  <c r="BK385" i="12" s="1"/>
  <c r="BK390" i="12"/>
  <c r="BW555" i="12"/>
  <c r="BW556" i="12" s="1"/>
  <c r="BW562" i="12"/>
  <c r="BN129" i="12"/>
  <c r="BN72" i="12"/>
  <c r="BN73" i="12" s="1"/>
  <c r="BN77" i="12"/>
  <c r="CL370" i="12"/>
  <c r="CL387" i="12"/>
  <c r="CL404" i="12"/>
  <c r="CL353" i="12"/>
  <c r="BT583" i="12"/>
  <c r="BT501" i="12"/>
  <c r="CI401" i="12"/>
  <c r="CI402" i="12" s="1"/>
  <c r="CI407" i="12"/>
  <c r="CF555" i="12"/>
  <c r="CF556" i="12" s="1"/>
  <c r="CF562" i="12"/>
  <c r="BK111" i="12"/>
  <c r="BK112" i="12" s="1"/>
  <c r="BK116" i="12"/>
  <c r="BK225" i="12"/>
  <c r="F191" i="25" a="1"/>
  <c r="F191" i="25" s="1"/>
  <c r="F192" i="25" s="1" a="1"/>
  <c r="F192" i="25" s="1"/>
  <c r="F193" i="25" s="1" a="1"/>
  <c r="F193" i="25" s="1"/>
  <c r="F194" i="25" s="1" a="1"/>
  <c r="F194" i="25" s="1"/>
  <c r="F195" i="25" s="1" a="1"/>
  <c r="F195" i="25" s="1"/>
  <c r="CO224" i="12"/>
  <c r="CL113" i="12"/>
  <c r="CL87" i="12"/>
  <c r="CL100" i="12"/>
  <c r="CL74" i="12"/>
  <c r="BT542" i="12"/>
  <c r="BN408" i="12"/>
  <c r="U48" i="12"/>
  <c r="S49" i="12" a="1"/>
  <c r="S49" i="12" s="1"/>
  <c r="F56" i="30" a="1"/>
  <c r="F56" i="30" s="1"/>
  <c r="T55" i="30"/>
  <c r="AV262" i="12"/>
  <c r="AV220" i="12"/>
  <c r="AV241" i="12"/>
  <c r="AV199" i="12"/>
  <c r="CC216" i="12"/>
  <c r="CC217" i="12" s="1"/>
  <c r="CC223" i="12"/>
  <c r="AS85" i="12"/>
  <c r="AS86" i="12" s="1"/>
  <c r="AS90" i="12"/>
  <c r="BE583" i="12"/>
  <c r="BE501" i="12"/>
  <c r="BB237" i="12"/>
  <c r="BB238" i="12" s="1"/>
  <c r="BB244" i="12"/>
  <c r="CL297" i="12"/>
  <c r="CL292" i="12"/>
  <c r="AV583" i="12"/>
  <c r="AV501" i="12"/>
  <c r="F138" i="34" a="1"/>
  <c r="F138" i="34" s="1"/>
  <c r="AK137" i="34"/>
  <c r="AP401" i="12"/>
  <c r="AP402" i="12" s="1"/>
  <c r="AP407" i="12"/>
  <c r="AS521" i="12"/>
  <c r="AM415" i="12"/>
  <c r="BQ583" i="12"/>
  <c r="BQ501" i="12"/>
  <c r="L159" i="12" a="1"/>
  <c r="L159" i="12" s="1"/>
  <c r="L160" i="12" s="1" a="1"/>
  <c r="L160" i="12" s="1"/>
  <c r="L161" i="12" s="1" a="1"/>
  <c r="L161" i="12" s="1"/>
  <c r="L162" i="12" s="1" a="1"/>
  <c r="L162" i="12" s="1"/>
  <c r="L163" i="12" s="1" a="1"/>
  <c r="L163" i="12" s="1"/>
  <c r="T158" i="12" a="1"/>
  <c r="T158" i="12" s="1"/>
  <c r="CC367" i="12"/>
  <c r="CC368" i="12" s="1"/>
  <c r="CC373" i="12"/>
  <c r="AP559" i="12"/>
  <c r="AP517" i="12"/>
  <c r="AP496" i="12"/>
  <c r="AP538" i="12"/>
  <c r="CC245" i="12"/>
  <c r="AY583" i="12"/>
  <c r="AY501" i="12"/>
  <c r="CC522" i="12"/>
  <c r="BX30" i="27" a="1"/>
  <c r="BX30" i="27" s="1"/>
  <c r="N31" i="27" a="1"/>
  <c r="N31" i="27" s="1"/>
  <c r="BQ408" i="12"/>
  <c r="BN367" i="12"/>
  <c r="BN368" i="12" s="1"/>
  <c r="BN373" i="12"/>
  <c r="AS286" i="12"/>
  <c r="AS204" i="12"/>
  <c r="BN521" i="12"/>
  <c r="CC246" i="12"/>
  <c r="BZ111" i="12"/>
  <c r="BZ112" i="12" s="1"/>
  <c r="BZ116" i="12"/>
  <c r="BB589" i="12"/>
  <c r="BB594" i="12"/>
  <c r="AP284" i="12"/>
  <c r="AP195" i="12"/>
  <c r="AP196" i="12" s="1"/>
  <c r="AP202" i="12"/>
  <c r="AP266" i="12"/>
  <c r="BH369" i="12"/>
  <c r="BH386" i="12"/>
  <c r="BH403" i="12"/>
  <c r="BH352" i="12"/>
  <c r="BQ581" i="12"/>
  <c r="BQ492" i="12"/>
  <c r="BQ493" i="12" s="1"/>
  <c r="BQ499" i="12"/>
  <c r="BE224" i="12"/>
  <c r="AZ32" i="22"/>
  <c r="AN32" i="22"/>
  <c r="AY32" i="22"/>
  <c r="AM32" i="22"/>
  <c r="AX32" i="22"/>
  <c r="AL32" i="22"/>
  <c r="AW32" i="22"/>
  <c r="AK32" i="22"/>
  <c r="AV32" i="22"/>
  <c r="AJ32" i="22"/>
  <c r="AU32" i="22"/>
  <c r="AT32" i="22"/>
  <c r="F33" i="22" a="1"/>
  <c r="F33" i="22" s="1"/>
  <c r="AS32" i="22"/>
  <c r="AR32" i="22"/>
  <c r="BC32" i="22"/>
  <c r="AQ32" i="22"/>
  <c r="BB32" i="22"/>
  <c r="AP32" i="22"/>
  <c r="BA32" i="22"/>
  <c r="AO32" i="22"/>
  <c r="BW246" i="12"/>
  <c r="BT564" i="12"/>
  <c r="CI367" i="12"/>
  <c r="CI368" i="12" s="1"/>
  <c r="CI373" i="12"/>
  <c r="CF534" i="12"/>
  <c r="CF535" i="12" s="1"/>
  <c r="CF541" i="12"/>
  <c r="BK72" i="12"/>
  <c r="BK73" i="12" s="1"/>
  <c r="BK129" i="12"/>
  <c r="BK77" i="12"/>
  <c r="BK286" i="12"/>
  <c r="BK204" i="12"/>
  <c r="AM583" i="12"/>
  <c r="AM501" i="12"/>
  <c r="F32" i="31" a="1"/>
  <c r="F32" i="31" s="1"/>
  <c r="T31" i="31"/>
  <c r="CO285" i="12"/>
  <c r="CO203" i="12"/>
  <c r="AS581" i="12"/>
  <c r="AS492" i="12"/>
  <c r="AS493" i="12" s="1"/>
  <c r="AS499" i="12"/>
  <c r="BK424" i="12"/>
  <c r="BK357" i="12"/>
  <c r="CI583" i="12"/>
  <c r="CI501" i="12"/>
  <c r="BT521" i="12"/>
  <c r="U439" i="12"/>
  <c r="T440" i="12" a="1"/>
  <c r="T440" i="12" s="1"/>
  <c r="BN424" i="12"/>
  <c r="BN357" i="12"/>
  <c r="CI424" i="12"/>
  <c r="CI357" i="12"/>
  <c r="CC258" i="12"/>
  <c r="CC259" i="12" s="1"/>
  <c r="CC265" i="12"/>
  <c r="AE500" i="12" a="1"/>
  <c r="AE500" i="12" s="1"/>
  <c r="X500" i="12"/>
  <c r="CY495" i="12" a="1"/>
  <c r="CY495" i="12" s="1"/>
  <c r="BB374" i="12"/>
  <c r="F81" i="30" a="1"/>
  <c r="F81" i="30" s="1"/>
  <c r="T80" i="30"/>
  <c r="BE564" i="12"/>
  <c r="BW404" i="12"/>
  <c r="BW370" i="12"/>
  <c r="BW387" i="12"/>
  <c r="BW353" i="12"/>
  <c r="BN286" i="12"/>
  <c r="BN204" i="12"/>
  <c r="T86" i="31"/>
  <c r="F87" i="31" a="1"/>
  <c r="F87" i="31" s="1"/>
  <c r="AV564" i="12"/>
  <c r="AP384" i="12"/>
  <c r="AP385" i="12" s="1"/>
  <c r="AP390" i="12"/>
  <c r="AS563" i="12"/>
  <c r="M99" i="28" a="1"/>
  <c r="M99" i="28" s="1"/>
  <c r="AS98" i="28" a="1"/>
  <c r="AS98" i="28" s="1"/>
  <c r="BQ564" i="12"/>
  <c r="CR415" i="12"/>
  <c r="AM563" i="12"/>
  <c r="BT513" i="12"/>
  <c r="BT514" i="12" s="1"/>
  <c r="BT520" i="12"/>
  <c r="AY85" i="12"/>
  <c r="AY86" i="12" s="1"/>
  <c r="AY90" i="12"/>
  <c r="AV582" i="12"/>
  <c r="AV500" i="12"/>
  <c r="CC401" i="12"/>
  <c r="CC402" i="12" s="1"/>
  <c r="CC407" i="12"/>
  <c r="CC424" i="12"/>
  <c r="CC357" i="12"/>
  <c r="BW224" i="12"/>
  <c r="CI534" i="12"/>
  <c r="CI535" i="12" s="1"/>
  <c r="CI541" i="12"/>
  <c r="CC224" i="12"/>
  <c r="AY564" i="12"/>
  <c r="BZ572" i="12"/>
  <c r="CL290" i="12"/>
  <c r="CL295" i="12"/>
  <c r="CL280" i="12"/>
  <c r="BQ391" i="12"/>
  <c r="BN401" i="12"/>
  <c r="BN402" i="12" s="1"/>
  <c r="BN407" i="12"/>
  <c r="AS267" i="12"/>
  <c r="BN542" i="12"/>
  <c r="U46" i="12"/>
  <c r="CL592" i="12"/>
  <c r="CL587" i="12"/>
  <c r="CL577" i="12"/>
  <c r="AM224" i="12"/>
  <c r="AP216" i="12"/>
  <c r="AP217" i="12" s="1"/>
  <c r="AP223" i="12"/>
  <c r="CO111" i="12"/>
  <c r="CO112" i="12" s="1"/>
  <c r="CO116" i="12"/>
  <c r="BQ423" i="12"/>
  <c r="BQ350" i="12"/>
  <c r="BQ351" i="12" s="1"/>
  <c r="BQ356" i="12"/>
  <c r="CO582" i="12"/>
  <c r="CO500" i="12"/>
  <c r="F82" i="13" a="1"/>
  <c r="F82" i="13" s="1"/>
  <c r="T81" i="13"/>
  <c r="AB49" i="9" a="1"/>
  <c r="AB49" i="9" s="1"/>
  <c r="W49" i="9" a="1"/>
  <c r="W49" i="9" s="1"/>
  <c r="BE542" i="12"/>
  <c r="BN98" i="12"/>
  <c r="BN99" i="12" s="1"/>
  <c r="BN103" i="12"/>
  <c r="BB423" i="12"/>
  <c r="BB350" i="12"/>
  <c r="BB351" i="12" s="1"/>
  <c r="BB356" i="12"/>
  <c r="F114" i="31" a="1"/>
  <c r="F114" i="31" s="1"/>
  <c r="T113" i="31"/>
  <c r="CO581" i="12"/>
  <c r="CO492" i="12"/>
  <c r="CO493" i="12" s="1"/>
  <c r="CO499" i="12"/>
  <c r="AY218" i="12"/>
  <c r="AY239" i="12"/>
  <c r="AY260" i="12"/>
  <c r="AY197" i="12"/>
  <c r="F87" i="8" a="1"/>
  <c r="F87" i="8" s="1"/>
  <c r="U86" i="8"/>
  <c r="T31" i="30"/>
  <c r="F32" i="30" a="1"/>
  <c r="F32" i="30" s="1"/>
  <c r="T194" i="27"/>
  <c r="F195" i="27" a="1"/>
  <c r="F195" i="27" s="1"/>
  <c r="BW225" i="12"/>
  <c r="CF218" i="12"/>
  <c r="CF239" i="12"/>
  <c r="CF260" i="12"/>
  <c r="CF197" i="12"/>
  <c r="BT543" i="12"/>
  <c r="F237" i="28" a="1"/>
  <c r="F237" i="28" s="1"/>
  <c r="U142" i="12"/>
  <c r="T143" i="12" a="1"/>
  <c r="T143" i="12" s="1"/>
  <c r="A52" i="14"/>
  <c r="F53" i="14" a="1"/>
  <c r="F53" i="14" s="1"/>
  <c r="F54" i="14" s="1" a="1"/>
  <c r="F54" i="14" s="1"/>
  <c r="T52" i="14"/>
  <c r="BK98" i="12"/>
  <c r="BK99" i="12" s="1"/>
  <c r="BK103" i="12"/>
  <c r="AM522" i="12"/>
  <c r="A77" i="17"/>
  <c r="T77" i="17"/>
  <c r="F79" i="17" a="1"/>
  <c r="F79" i="17" s="1"/>
  <c r="AP286" i="12"/>
  <c r="AP204" i="12"/>
  <c r="F35" i="28" a="1"/>
  <c r="F35" i="28" s="1"/>
  <c r="CR369" i="12"/>
  <c r="CR386" i="12"/>
  <c r="CR403" i="12"/>
  <c r="CR352" i="12"/>
  <c r="CI522" i="12"/>
  <c r="BT563" i="12"/>
  <c r="BZ424" i="12"/>
  <c r="BZ357" i="12"/>
  <c r="BN391" i="12"/>
  <c r="BW284" i="12"/>
  <c r="BW195" i="12"/>
  <c r="BW196" i="12" s="1"/>
  <c r="BW202" i="12"/>
  <c r="CO583" i="12"/>
  <c r="CO501" i="12"/>
  <c r="AZ71" i="23"/>
  <c r="BK71" i="23" s="1"/>
  <c r="AN71" i="23"/>
  <c r="AY71" i="23"/>
  <c r="BJ71" i="23" s="1"/>
  <c r="AM71" i="23"/>
  <c r="AX71" i="23"/>
  <c r="BI71" i="23" s="1"/>
  <c r="AL71" i="23"/>
  <c r="AW71" i="23"/>
  <c r="BH71" i="23" s="1"/>
  <c r="AK71" i="23"/>
  <c r="AV71" i="23"/>
  <c r="BG71" i="23" s="1"/>
  <c r="AJ71" i="23"/>
  <c r="AS71" i="23"/>
  <c r="AG71" i="23"/>
  <c r="AR71" i="23"/>
  <c r="AF71" i="23"/>
  <c r="F72" i="23" a="1"/>
  <c r="F72" i="23" s="1"/>
  <c r="F73" i="23" s="1" a="1"/>
  <c r="F73" i="23" s="1"/>
  <c r="BC71" i="23"/>
  <c r="AQ71" i="23"/>
  <c r="AE71" i="23"/>
  <c r="BB71" i="23"/>
  <c r="BM71" i="23" s="1"/>
  <c r="BA71" i="23"/>
  <c r="BL71" i="23" s="1"/>
  <c r="AU71" i="23"/>
  <c r="BF71" i="23" s="1"/>
  <c r="AT71" i="23"/>
  <c r="BE71" i="23" s="1"/>
  <c r="AP71" i="23"/>
  <c r="AO71" i="23"/>
  <c r="AI71" i="23"/>
  <c r="BD71" i="23" s="1"/>
  <c r="CF100" i="12"/>
  <c r="CF74" i="12"/>
  <c r="CF87" i="12"/>
  <c r="CF113" i="12"/>
  <c r="BK285" i="12"/>
  <c r="BK203" i="12"/>
  <c r="BE543" i="12"/>
  <c r="CL243" i="12"/>
  <c r="F142" i="27" a="1"/>
  <c r="F142" i="27" s="1"/>
  <c r="T141" i="27"/>
  <c r="BN581" i="12"/>
  <c r="BN492" i="12"/>
  <c r="BN493" i="12" s="1"/>
  <c r="BN499" i="12"/>
  <c r="AV543" i="12"/>
  <c r="A36" i="17"/>
  <c r="T36" i="17"/>
  <c r="F38" i="17" a="1"/>
  <c r="F38" i="17" s="1"/>
  <c r="CR218" i="12"/>
  <c r="CR239" i="12"/>
  <c r="CR197" i="12"/>
  <c r="CR260" i="12"/>
  <c r="AS542" i="12"/>
  <c r="BQ543" i="12"/>
  <c r="CF387" i="12"/>
  <c r="CF404" i="12"/>
  <c r="CF370" i="12"/>
  <c r="CF353" i="12"/>
  <c r="BT581" i="12"/>
  <c r="BT492" i="12"/>
  <c r="BT493" i="12" s="1"/>
  <c r="BT499" i="12"/>
  <c r="BW285" i="12"/>
  <c r="BW203" i="12"/>
  <c r="CI581" i="12"/>
  <c r="CI492" i="12"/>
  <c r="CI493" i="12" s="1"/>
  <c r="CI499" i="12"/>
  <c r="CC285" i="12"/>
  <c r="CC203" i="12"/>
  <c r="AY543" i="12"/>
  <c r="AU6" i="31"/>
  <c r="AT8" i="31"/>
  <c r="AT2" i="31"/>
  <c r="BW522" i="12"/>
  <c r="CC581" i="12"/>
  <c r="CC492" i="12"/>
  <c r="CC493" i="12" s="1"/>
  <c r="CC499" i="12"/>
  <c r="BQ374" i="12"/>
  <c r="BN384" i="12"/>
  <c r="BN385" i="12" s="1"/>
  <c r="BN390" i="12"/>
  <c r="AS246" i="12"/>
  <c r="BN563" i="12"/>
  <c r="T47" i="12" a="1"/>
  <c r="T47" i="12" s="1"/>
  <c r="U47" i="12" s="1"/>
  <c r="L48" i="12" a="1"/>
  <c r="L48" i="12" s="1"/>
  <c r="L49" i="12" s="1" a="1"/>
  <c r="L49" i="12" s="1"/>
  <c r="L50" i="12" s="1" a="1"/>
  <c r="L50" i="12" s="1"/>
  <c r="L51" i="12" s="1" a="1"/>
  <c r="L51" i="12" s="1"/>
  <c r="L52" i="12" s="1" a="1"/>
  <c r="L52" i="12" s="1"/>
  <c r="AM266" i="12"/>
  <c r="CO72" i="12"/>
  <c r="CO73" i="12" s="1"/>
  <c r="CO129" i="12"/>
  <c r="CO77" i="12"/>
  <c r="BQ384" i="12"/>
  <c r="BQ385" i="12" s="1"/>
  <c r="BQ390" i="12"/>
  <c r="CO521" i="12"/>
  <c r="BQ555" i="12"/>
  <c r="BQ556" i="12" s="1"/>
  <c r="BQ562" i="12"/>
  <c r="AP424" i="12"/>
  <c r="AP357" i="12"/>
  <c r="T55" i="17"/>
  <c r="F57" i="17" a="1"/>
  <c r="F57" i="17" s="1"/>
  <c r="A55" i="17"/>
  <c r="BB113" i="12"/>
  <c r="BB87" i="12"/>
  <c r="BB100" i="12"/>
  <c r="BB74" i="12"/>
  <c r="BB367" i="12"/>
  <c r="BB368" i="12" s="1"/>
  <c r="BB373" i="12"/>
  <c r="AV555" i="12"/>
  <c r="AV556" i="12" s="1"/>
  <c r="AV562" i="12"/>
  <c r="F102" i="28" a="1"/>
  <c r="F102" i="28" s="1"/>
  <c r="F90" i="34" a="1"/>
  <c r="F90" i="34" s="1"/>
  <c r="AK89" i="34"/>
  <c r="F33" i="8" a="1"/>
  <c r="F33" i="8" s="1"/>
  <c r="U32" i="8"/>
  <c r="F144" i="25" a="1"/>
  <c r="F144" i="25" s="1"/>
  <c r="F145" i="25" s="1" a="1"/>
  <c r="F145" i="25" s="1"/>
  <c r="F146" i="25" s="1" a="1"/>
  <c r="F146" i="25" s="1"/>
  <c r="F147" i="25" s="1" a="1"/>
  <c r="F147" i="25" s="1"/>
  <c r="F148" i="25" s="1" a="1"/>
  <c r="F148" i="25" s="1"/>
  <c r="BN85" i="12"/>
  <c r="BN86" i="12" s="1"/>
  <c r="BN90" i="12"/>
  <c r="BW286" i="12"/>
  <c r="BW204" i="12"/>
  <c r="CL588" i="12"/>
  <c r="CL593" i="12"/>
  <c r="BW582" i="12"/>
  <c r="BW500" i="12"/>
  <c r="BH100" i="12"/>
  <c r="BH74" i="12"/>
  <c r="BH87" i="12"/>
  <c r="BH113" i="12"/>
  <c r="CI423" i="12"/>
  <c r="CI350" i="12"/>
  <c r="CI351" i="12" s="1"/>
  <c r="CI356" i="12"/>
  <c r="BQ285" i="12"/>
  <c r="BQ203" i="12"/>
  <c r="CR387" i="12"/>
  <c r="CR404" i="12"/>
  <c r="CR370" i="12"/>
  <c r="CR353" i="12"/>
  <c r="AM564" i="12"/>
  <c r="F127" i="33" a="1"/>
  <c r="F127" i="33" s="1"/>
  <c r="F128" i="33" s="1" a="1"/>
  <c r="F128" i="33" s="1"/>
  <c r="F129" i="33" s="1" a="1"/>
  <c r="F129" i="33" s="1"/>
  <c r="BT284" i="12"/>
  <c r="BT195" i="12"/>
  <c r="BT196" i="12" s="1"/>
  <c r="BT202" i="12"/>
  <c r="AS555" i="12"/>
  <c r="AS556" i="12" s="1"/>
  <c r="AS562" i="12"/>
  <c r="BK391" i="12"/>
  <c r="AP267" i="12"/>
  <c r="BH572" i="12"/>
  <c r="CI564" i="12"/>
  <c r="CO423" i="12"/>
  <c r="CO350" i="12"/>
  <c r="CO351" i="12" s="1"/>
  <c r="CO356" i="12"/>
  <c r="BZ408" i="12"/>
  <c r="BW258" i="12"/>
  <c r="BW259" i="12" s="1"/>
  <c r="BW265" i="12"/>
  <c r="CO564" i="12"/>
  <c r="AH70" i="23"/>
  <c r="CI391" i="12"/>
  <c r="CR536" i="12"/>
  <c r="CR557" i="12"/>
  <c r="CR494" i="12"/>
  <c r="CR515" i="12"/>
  <c r="CF219" i="12"/>
  <c r="CF240" i="12"/>
  <c r="CF261" i="12"/>
  <c r="CF198" i="12"/>
  <c r="BE522" i="12"/>
  <c r="AF505" i="12" a="1"/>
  <c r="AF505" i="12" s="1"/>
  <c r="CZ500" i="12" a="1"/>
  <c r="CZ500" i="12" s="1"/>
  <c r="BN267" i="12"/>
  <c r="T61" i="18"/>
  <c r="H61" i="18"/>
  <c r="F62" i="18" a="1"/>
  <c r="F62" i="18" s="1"/>
  <c r="BN513" i="12"/>
  <c r="BN514" i="12" s="1"/>
  <c r="BN520" i="12"/>
  <c r="AY41" i="22"/>
  <c r="AM41" i="22"/>
  <c r="AX41" i="22"/>
  <c r="AL41" i="22"/>
  <c r="AW41" i="22"/>
  <c r="AK41" i="22"/>
  <c r="AV41" i="22"/>
  <c r="AJ41" i="22"/>
  <c r="AU41" i="22"/>
  <c r="AR41" i="22"/>
  <c r="F42" i="22" a="1"/>
  <c r="F42" i="22" s="1"/>
  <c r="BC41" i="22"/>
  <c r="BB41" i="22"/>
  <c r="BA41" i="22"/>
  <c r="AZ41" i="22"/>
  <c r="AT41" i="22"/>
  <c r="AS41" i="22"/>
  <c r="AQ41" i="22"/>
  <c r="AP41" i="22"/>
  <c r="AO41" i="22"/>
  <c r="AN41" i="22"/>
  <c r="F119" i="21" a="1"/>
  <c r="F119" i="21" s="1"/>
  <c r="T118" i="21"/>
  <c r="BQ522" i="12"/>
  <c r="F170" i="28" a="1"/>
  <c r="F170" i="28" s="1"/>
  <c r="AY111" i="12"/>
  <c r="AY112" i="12" s="1"/>
  <c r="AY116" i="12"/>
  <c r="F54" i="9" a="1"/>
  <c r="F54" i="9" s="1"/>
  <c r="U53" i="9"/>
  <c r="AV542" i="12"/>
  <c r="AM267" i="12"/>
  <c r="CC408" i="12"/>
  <c r="BW266" i="12"/>
  <c r="CI513" i="12"/>
  <c r="CI514" i="12" s="1"/>
  <c r="CI520" i="12"/>
  <c r="U45" i="12"/>
  <c r="CL519" i="12"/>
  <c r="F104" i="30" a="1"/>
  <c r="F104" i="30" s="1"/>
  <c r="T103" i="30"/>
  <c r="CI85" i="12"/>
  <c r="CI86" i="12" s="1"/>
  <c r="CI90" i="12"/>
  <c r="CO284" i="12"/>
  <c r="CO195" i="12"/>
  <c r="CO196" i="12" s="1"/>
  <c r="CO202" i="12"/>
  <c r="CL594" i="12"/>
  <c r="CL589" i="12"/>
  <c r="BT246" i="12"/>
  <c r="CL222" i="12"/>
  <c r="U33" i="9"/>
  <c r="F34" i="9" a="1"/>
  <c r="F34" i="9" s="1"/>
  <c r="U34" i="9" s="1"/>
  <c r="AM245" i="12"/>
  <c r="K33" i="33" a="1"/>
  <c r="K33" i="33" s="1"/>
  <c r="K34" i="33" s="1" a="1"/>
  <c r="K34" i="33" s="1"/>
  <c r="K35" i="33" s="1" a="1"/>
  <c r="K35" i="33" s="1"/>
  <c r="K36" i="33" s="1" a="1"/>
  <c r="K36" i="33" s="1"/>
  <c r="K37" i="33" s="1" a="1"/>
  <c r="K37" i="33" s="1"/>
  <c r="K38" i="33" s="1" a="1"/>
  <c r="K38" i="33" s="1"/>
  <c r="K39" i="33" s="1" a="1"/>
  <c r="K39" i="33" s="1"/>
  <c r="K40" i="33" s="1" a="1"/>
  <c r="K40" i="33" s="1"/>
  <c r="K41" i="33" s="1" a="1"/>
  <c r="K41" i="33" s="1"/>
  <c r="K42" i="33" s="1" a="1"/>
  <c r="K42" i="33" s="1"/>
  <c r="K43" i="33" s="1" a="1"/>
  <c r="K43" i="33" s="1"/>
  <c r="K44" i="33" s="1" a="1"/>
  <c r="K44" i="33" s="1"/>
  <c r="K45" i="33" s="1" a="1"/>
  <c r="K45" i="33" s="1"/>
  <c r="K46" i="33" s="1" a="1"/>
  <c r="K46" i="33" s="1"/>
  <c r="K47" i="33" s="1" a="1"/>
  <c r="K47" i="33" s="1"/>
  <c r="K48" i="33" s="1" a="1"/>
  <c r="K48" i="33" s="1"/>
  <c r="K49" i="33" s="1" a="1"/>
  <c r="K49" i="33" s="1"/>
  <c r="K50" i="33" s="1" a="1"/>
  <c r="K50" i="33" s="1"/>
  <c r="K51" i="33" s="1" a="1"/>
  <c r="K51" i="33" s="1"/>
  <c r="K52" i="33" s="1" a="1"/>
  <c r="K52" i="33" s="1"/>
  <c r="K53" i="33" s="1" a="1"/>
  <c r="K53" i="33" s="1"/>
  <c r="K54" i="33" s="1" a="1"/>
  <c r="K54" i="33" s="1"/>
  <c r="K55" i="33" s="1" a="1"/>
  <c r="K55" i="33" s="1"/>
  <c r="K56" i="33" s="1" a="1"/>
  <c r="K56" i="33" s="1"/>
  <c r="K57" i="33" s="1" a="1"/>
  <c r="K57" i="33" s="1"/>
  <c r="K58" i="33" s="1" a="1"/>
  <c r="K58" i="33" s="1"/>
  <c r="K59" i="33" s="1" a="1"/>
  <c r="K59" i="33" s="1"/>
  <c r="K60" i="33" s="1" a="1"/>
  <c r="K60" i="33" s="1"/>
  <c r="K61" i="33" s="1" a="1"/>
  <c r="K61" i="33" s="1"/>
  <c r="K62" i="33" s="1" a="1"/>
  <c r="K62" i="33" s="1"/>
  <c r="K63" i="33" s="1" a="1"/>
  <c r="K63" i="33" s="1"/>
  <c r="K64" i="33" s="1" a="1"/>
  <c r="K64" i="33" s="1"/>
  <c r="K65" i="33" s="1" a="1"/>
  <c r="K65" i="33" s="1"/>
  <c r="K66" i="33" s="1" a="1"/>
  <c r="K66" i="33" s="1"/>
  <c r="K67" i="33" s="1" a="1"/>
  <c r="K67" i="33" s="1"/>
  <c r="K68" i="33" s="1" a="1"/>
  <c r="K68" i="33" s="1"/>
  <c r="K69" i="33" s="1" a="1"/>
  <c r="K69" i="33" s="1"/>
  <c r="K70" i="33" s="1" a="1"/>
  <c r="K70" i="33" s="1"/>
  <c r="K71" i="33" s="1" a="1"/>
  <c r="K71" i="33" s="1"/>
  <c r="K72" i="33" s="1" a="1"/>
  <c r="K72" i="33" s="1"/>
  <c r="F34" i="33" a="1"/>
  <c r="F34" i="33" s="1"/>
  <c r="AP258" i="12"/>
  <c r="AP259" i="12" s="1"/>
  <c r="AP265" i="12"/>
  <c r="CO98" i="12"/>
  <c r="CO99" i="12" s="1"/>
  <c r="CO103" i="12"/>
  <c r="BQ367" i="12"/>
  <c r="BQ368" i="12" s="1"/>
  <c r="BQ373" i="12"/>
  <c r="CO563" i="12"/>
  <c r="BQ534" i="12"/>
  <c r="BQ535" i="12" s="1"/>
  <c r="BQ541" i="12"/>
  <c r="BW513" i="12"/>
  <c r="BW514" i="12" s="1"/>
  <c r="BW520" i="12"/>
  <c r="AP374" i="12"/>
  <c r="CO555" i="12"/>
  <c r="CO556" i="12" s="1"/>
  <c r="CO562" i="12"/>
  <c r="BN111" i="12"/>
  <c r="BN112" i="12" s="1"/>
  <c r="BN116" i="12"/>
  <c r="CI384" i="12"/>
  <c r="CI385" i="12" s="1"/>
  <c r="CI390" i="12"/>
  <c r="BQ266" i="12"/>
  <c r="BX140" i="27" a="1"/>
  <c r="BX140" i="27" s="1"/>
  <c r="N141" i="27" a="1"/>
  <c r="N141" i="27" s="1"/>
  <c r="AM543" i="12"/>
  <c r="BT258" i="12"/>
  <c r="BT259" i="12" s="1"/>
  <c r="BT265" i="12"/>
  <c r="BE237" i="12"/>
  <c r="BE238" i="12" s="1"/>
  <c r="BE244" i="12"/>
  <c r="T83" i="17"/>
  <c r="G83" i="17"/>
  <c r="F84" i="17" a="1"/>
  <c r="F84" i="17" s="1"/>
  <c r="AS534" i="12"/>
  <c r="AS535" i="12" s="1"/>
  <c r="AS541" i="12"/>
  <c r="BK374" i="12"/>
  <c r="AP246" i="12"/>
  <c r="CR111" i="12"/>
  <c r="CR112" i="12" s="1"/>
  <c r="CR116" i="12"/>
  <c r="CI543" i="12"/>
  <c r="CO384" i="12"/>
  <c r="CO385" i="12" s="1"/>
  <c r="CO390" i="12"/>
  <c r="BN374" i="12"/>
  <c r="BW237" i="12"/>
  <c r="BW238" i="12" s="1"/>
  <c r="BW244" i="12"/>
  <c r="CO543" i="12"/>
  <c r="CI374" i="12"/>
  <c r="BT100" i="12"/>
  <c r="BT74" i="12"/>
  <c r="BT87" i="12"/>
  <c r="BT113" i="12"/>
  <c r="BK224" i="12"/>
  <c r="AS285" i="12"/>
  <c r="AS203" i="12"/>
  <c r="BN246" i="12"/>
  <c r="BZ536" i="12"/>
  <c r="BZ515" i="12"/>
  <c r="BZ557" i="12"/>
  <c r="BZ494" i="12"/>
  <c r="BN555" i="12"/>
  <c r="BN556" i="12" s="1"/>
  <c r="BN562" i="12"/>
  <c r="CI582" i="12"/>
  <c r="CI500" i="12"/>
  <c r="CL540" i="12"/>
  <c r="F40" i="17" a="1"/>
  <c r="F40" i="17" s="1"/>
  <c r="T39" i="17"/>
  <c r="G39" i="17"/>
  <c r="BH285" i="12"/>
  <c r="BH203" i="12"/>
  <c r="AS237" i="12"/>
  <c r="AS238" i="12" s="1"/>
  <c r="AS244" i="12"/>
  <c r="BT555" i="12"/>
  <c r="BT556" i="12" s="1"/>
  <c r="BT562" i="12"/>
  <c r="AY129" i="12"/>
  <c r="AY72" i="12"/>
  <c r="AY73" i="12" s="1"/>
  <c r="AY77" i="12"/>
  <c r="AV521" i="12"/>
  <c r="AM246" i="12"/>
  <c r="CC391" i="12"/>
  <c r="BW245" i="12"/>
  <c r="CI555" i="12"/>
  <c r="CI556" i="12" s="1"/>
  <c r="CI562" i="12"/>
  <c r="BW583" i="12"/>
  <c r="BW501" i="12"/>
  <c r="CC555" i="12"/>
  <c r="CC556" i="12" s="1"/>
  <c r="CC562" i="12"/>
  <c r="AP558" i="12"/>
  <c r="AP516" i="12"/>
  <c r="AP495" i="12"/>
  <c r="AP537" i="12"/>
  <c r="T63" i="14" a="1"/>
  <c r="T63" i="14" s="1"/>
  <c r="T64" i="14" a="1"/>
  <c r="T64" i="14" s="1"/>
  <c r="BH387" i="12"/>
  <c r="BH404" i="12"/>
  <c r="BH370" i="12"/>
  <c r="BH353" i="12"/>
  <c r="AP237" i="12"/>
  <c r="AP238" i="12" s="1"/>
  <c r="AP244" i="12"/>
  <c r="BQ401" i="12"/>
  <c r="BQ402" i="12" s="1"/>
  <c r="BQ407" i="12"/>
  <c r="CO542" i="12"/>
  <c r="AM541" i="12"/>
  <c r="BQ513" i="12"/>
  <c r="BQ514" i="12" s="1"/>
  <c r="BQ520" i="12"/>
  <c r="AM85" i="12"/>
  <c r="AM86" i="12" s="1"/>
  <c r="AM90" i="12"/>
  <c r="BB401" i="12"/>
  <c r="BB402" i="12" s="1"/>
  <c r="BB407" i="12"/>
  <c r="CO534" i="12"/>
  <c r="CO535" i="12" s="1"/>
  <c r="CO541" i="12"/>
  <c r="BB561" i="12"/>
  <c r="AS232" i="28" a="1"/>
  <c r="AS232" i="28" s="1"/>
  <c r="M233" i="28" a="1"/>
  <c r="M233" i="28" s="1"/>
  <c r="AV122" i="12"/>
  <c r="BQ225" i="12"/>
  <c r="CI267" i="12"/>
  <c r="AY534" i="12"/>
  <c r="AY535" i="12" s="1"/>
  <c r="AY541" i="12"/>
  <c r="BW521" i="12"/>
  <c r="BQ245" i="12"/>
  <c r="BE284" i="12"/>
  <c r="BE195" i="12"/>
  <c r="BE196" i="12" s="1"/>
  <c r="BE202" i="12"/>
  <c r="T38" i="13"/>
  <c r="F39" i="13" a="1"/>
  <c r="F39" i="13" s="1"/>
  <c r="AS513" i="12"/>
  <c r="AS514" i="12" s="1"/>
  <c r="AS520" i="12"/>
  <c r="BK408" i="12"/>
  <c r="BT423" i="12"/>
  <c r="BT350" i="12"/>
  <c r="BT351" i="12" s="1"/>
  <c r="BT356" i="12"/>
  <c r="AP225" i="12"/>
  <c r="BI112" i="31" a="1"/>
  <c r="BI112" i="31" s="1"/>
  <c r="M113" i="31" a="1"/>
  <c r="M113" i="31" s="1"/>
  <c r="CY204" i="12" a="1"/>
  <c r="CY204" i="12" s="1"/>
  <c r="AE209" i="12" a="1"/>
  <c r="AE209" i="12" s="1"/>
  <c r="CO367" i="12"/>
  <c r="CO368" i="12" s="1"/>
  <c r="CO373" i="12"/>
  <c r="BZ391" i="12"/>
  <c r="BW216" i="12"/>
  <c r="BW217" i="12" s="1"/>
  <c r="BW223" i="12"/>
  <c r="F60" i="8" a="1"/>
  <c r="F60" i="8" s="1"/>
  <c r="U59" i="8"/>
  <c r="CO522" i="12"/>
  <c r="CF275" i="12"/>
  <c r="BT285" i="12"/>
  <c r="BT203" i="12"/>
  <c r="CI408" i="12"/>
  <c r="BK266" i="12"/>
  <c r="AS266" i="12"/>
  <c r="AE198" i="12" a="1"/>
  <c r="AE198" i="12" s="1"/>
  <c r="X198" i="12"/>
  <c r="CY192" i="12" a="1"/>
  <c r="CY192" i="12" s="1"/>
  <c r="AG192" i="12"/>
  <c r="AB300" i="12" a="1"/>
  <c r="AB300" i="12" s="1"/>
  <c r="W300" i="12" a="1"/>
  <c r="W300" i="12" s="1"/>
  <c r="N194" i="27" a="1"/>
  <c r="N194" i="27" s="1"/>
  <c r="BX193" i="27" a="1"/>
  <c r="BX193" i="27" s="1"/>
  <c r="AV219" i="12"/>
  <c r="AV240" i="12"/>
  <c r="AV261" i="12"/>
  <c r="AV198" i="12"/>
  <c r="BN225" i="12"/>
  <c r="F52" i="24" a="1"/>
  <c r="F52" i="24" s="1"/>
  <c r="BN534" i="12"/>
  <c r="BN535" i="12" s="1"/>
  <c r="BN541" i="12"/>
  <c r="CI521" i="12"/>
  <c r="AT91" i="23"/>
  <c r="BE91" i="23" s="1"/>
  <c r="AS91" i="23"/>
  <c r="AG91" i="23"/>
  <c r="AR91" i="23"/>
  <c r="AF91" i="23"/>
  <c r="F92" i="23" a="1"/>
  <c r="F92" i="23" s="1"/>
  <c r="F93" i="23" s="1" a="1"/>
  <c r="F93" i="23" s="1"/>
  <c r="BC91" i="23"/>
  <c r="AQ91" i="23"/>
  <c r="AE91" i="23"/>
  <c r="BB91" i="23"/>
  <c r="BM91" i="23" s="1"/>
  <c r="AP91" i="23"/>
  <c r="BA91" i="23"/>
  <c r="BL91" i="23" s="1"/>
  <c r="AO91" i="23"/>
  <c r="AZ91" i="23"/>
  <c r="BK91" i="23" s="1"/>
  <c r="AN91" i="23"/>
  <c r="AY91" i="23"/>
  <c r="BJ91" i="23" s="1"/>
  <c r="AM91" i="23"/>
  <c r="AX91" i="23"/>
  <c r="BI91" i="23" s="1"/>
  <c r="AL91" i="23"/>
  <c r="AW91" i="23"/>
  <c r="BH91" i="23" s="1"/>
  <c r="AK91" i="23"/>
  <c r="AV91" i="23"/>
  <c r="BG91" i="23" s="1"/>
  <c r="AU91" i="23"/>
  <c r="BF91" i="23" s="1"/>
  <c r="AJ91" i="23"/>
  <c r="AI91" i="23"/>
  <c r="BD91" i="23" s="1"/>
  <c r="BH266" i="12"/>
  <c r="AS284" i="12"/>
  <c r="AS195" i="12"/>
  <c r="AS196" i="12" s="1"/>
  <c r="AS202" i="12"/>
  <c r="BT534" i="12"/>
  <c r="BT535" i="12" s="1"/>
  <c r="BT541" i="12"/>
  <c r="AY98" i="12"/>
  <c r="AY99" i="12" s="1"/>
  <c r="AY103" i="12"/>
  <c r="AV563" i="12"/>
  <c r="AM225" i="12"/>
  <c r="CC374" i="12"/>
  <c r="U46" i="9"/>
  <c r="F47" i="9" a="1"/>
  <c r="F47" i="9" s="1"/>
  <c r="CL296" i="12"/>
  <c r="CL291" i="12"/>
  <c r="BB285" i="12"/>
  <c r="BB203" i="12"/>
  <c r="T79" i="14" a="1"/>
  <c r="T79" i="14" s="1"/>
  <c r="T80" i="14" a="1"/>
  <c r="T80" i="14" s="1"/>
  <c r="BW564" i="12"/>
  <c r="CC534" i="12"/>
  <c r="CC535" i="12" s="1"/>
  <c r="CC541" i="12"/>
  <c r="CI111" i="12"/>
  <c r="CI112" i="12" s="1"/>
  <c r="CI116" i="12"/>
  <c r="CO237" i="12"/>
  <c r="CO238" i="12" s="1"/>
  <c r="CO244" i="12"/>
  <c r="AY240" i="12"/>
  <c r="AY261" i="12"/>
  <c r="AY219" i="12"/>
  <c r="AY198" i="12"/>
  <c r="BT286" i="12"/>
  <c r="BT204" i="12"/>
  <c r="AY199" i="12"/>
  <c r="AY220" i="12"/>
  <c r="AY241" i="12"/>
  <c r="AY262" i="12"/>
  <c r="CO85" i="12"/>
  <c r="CO86" i="12" s="1"/>
  <c r="CO90" i="12"/>
  <c r="BK582" i="12"/>
  <c r="BK500" i="12"/>
  <c r="AM581" i="12"/>
  <c r="AM492" i="12"/>
  <c r="AM493" i="12" s="1"/>
  <c r="AM499" i="12"/>
  <c r="AH31" i="23" l="1"/>
  <c r="AH71" i="23"/>
  <c r="A38" i="17"/>
  <c r="BW424" i="12"/>
  <c r="BW357" i="12"/>
  <c r="CI429" i="12"/>
  <c r="CI433" i="12"/>
  <c r="T106" i="17"/>
  <c r="F107" i="17" a="1"/>
  <c r="F107" i="17" s="1"/>
  <c r="AY561" i="12"/>
  <c r="CR285" i="12"/>
  <c r="CR203" i="12"/>
  <c r="BZ542" i="12"/>
  <c r="CO406" i="12"/>
  <c r="BT433" i="12"/>
  <c r="BT429" i="12"/>
  <c r="AM498" i="12"/>
  <c r="AY267" i="12"/>
  <c r="AY245" i="12"/>
  <c r="AS201" i="12"/>
  <c r="AV266" i="12"/>
  <c r="AP243" i="12"/>
  <c r="BW594" i="12"/>
  <c r="BW589" i="12"/>
  <c r="BT129" i="12"/>
  <c r="BT72" i="12"/>
  <c r="BT73" i="12" s="1"/>
  <c r="BT77" i="12"/>
  <c r="BN115" i="12"/>
  <c r="BN89" i="12"/>
  <c r="CI498" i="12"/>
  <c r="CR258" i="12"/>
  <c r="CR259" i="12" s="1"/>
  <c r="CR265" i="12"/>
  <c r="T38" i="17" a="1"/>
  <c r="T38" i="17" s="1"/>
  <c r="T37" i="17" a="1"/>
  <c r="T37" i="17" s="1"/>
  <c r="AF237" i="28"/>
  <c r="AE237" i="28"/>
  <c r="F238" i="28" a="1"/>
  <c r="F238" i="28" s="1"/>
  <c r="AK237" i="28"/>
  <c r="AJ237" i="28"/>
  <c r="AI237" i="28"/>
  <c r="AL237" i="28" s="1"/>
  <c r="AG237" i="28"/>
  <c r="CF216" i="12"/>
  <c r="CF217" i="12" s="1"/>
  <c r="CF223" i="12"/>
  <c r="BB355" i="12"/>
  <c r="AP222" i="12"/>
  <c r="AY89" i="12"/>
  <c r="BH423" i="12"/>
  <c r="BH350" i="12"/>
  <c r="BH351" i="12" s="1"/>
  <c r="BH356" i="12"/>
  <c r="AP583" i="12"/>
  <c r="AP501" i="12"/>
  <c r="BB243" i="12"/>
  <c r="F57" i="30" a="1"/>
  <c r="F57" i="30" s="1"/>
  <c r="T56" i="30"/>
  <c r="CL98" i="12"/>
  <c r="CL99" i="12" s="1"/>
  <c r="CL103" i="12"/>
  <c r="BN133" i="12"/>
  <c r="BN125" i="12"/>
  <c r="BN136" i="12"/>
  <c r="AF357" i="12" a="1"/>
  <c r="AF357" i="12" s="1"/>
  <c r="X361" i="12" s="1"/>
  <c r="CZ353" i="12" a="1"/>
  <c r="CZ353" i="12" s="1"/>
  <c r="AS593" i="12"/>
  <c r="AS588" i="12"/>
  <c r="F127" i="13" a="1"/>
  <c r="F127" i="13" s="1"/>
  <c r="T126" i="13"/>
  <c r="BK519" i="12"/>
  <c r="BZ543" i="12"/>
  <c r="S458" i="12" a="1"/>
  <c r="S458" i="12" s="1"/>
  <c r="U457" i="12"/>
  <c r="BK372" i="12"/>
  <c r="X357" i="12"/>
  <c r="AH51" i="23"/>
  <c r="BE561" i="12"/>
  <c r="F33" i="24" a="1"/>
  <c r="F33" i="24" s="1"/>
  <c r="CF592" i="12"/>
  <c r="CF577" i="12"/>
  <c r="CF587" i="12"/>
  <c r="AM102" i="12"/>
  <c r="AP513" i="12"/>
  <c r="AP514" i="12" s="1"/>
  <c r="AP520" i="12"/>
  <c r="AM408" i="12"/>
  <c r="CC102" i="12"/>
  <c r="BH292" i="12"/>
  <c r="BH297" i="12"/>
  <c r="AM76" i="12"/>
  <c r="CR266" i="12"/>
  <c r="CF594" i="12"/>
  <c r="CF589" i="12"/>
  <c r="AM264" i="12"/>
  <c r="BH295" i="12"/>
  <c r="BH290" i="12"/>
  <c r="BH280" i="12"/>
  <c r="CR76" i="12"/>
  <c r="CI76" i="12"/>
  <c r="BW89" i="12"/>
  <c r="BZ582" i="12"/>
  <c r="BZ500" i="12"/>
  <c r="BT406" i="12"/>
  <c r="F173" i="33" a="1"/>
  <c r="F173" i="33" s="1"/>
  <c r="F174" i="33" s="1" a="1"/>
  <c r="F174" i="33" s="1"/>
  <c r="F175" i="33" s="1" a="1"/>
  <c r="F175" i="33" s="1"/>
  <c r="BE433" i="12"/>
  <c r="BE429" i="12"/>
  <c r="BQ297" i="12"/>
  <c r="BQ292" i="12"/>
  <c r="BN540" i="12"/>
  <c r="AV285" i="12"/>
  <c r="AV203" i="12"/>
  <c r="AY246" i="12"/>
  <c r="CO243" i="12"/>
  <c r="AV245" i="12"/>
  <c r="BT296" i="12"/>
  <c r="BT291" i="12"/>
  <c r="BQ519" i="12"/>
  <c r="CI588" i="12"/>
  <c r="CI593" i="12"/>
  <c r="BT98" i="12"/>
  <c r="BT99" i="12" s="1"/>
  <c r="BT103" i="12"/>
  <c r="CO389" i="12"/>
  <c r="AS540" i="12"/>
  <c r="CO280" i="12"/>
  <c r="CO295" i="12"/>
  <c r="CO290" i="12"/>
  <c r="CI519" i="12"/>
  <c r="U54" i="9"/>
  <c r="F55" i="9" a="1"/>
  <c r="F55" i="9" s="1"/>
  <c r="U55" i="9" s="1"/>
  <c r="BT295" i="12"/>
  <c r="BT290" i="12"/>
  <c r="BT280" i="12"/>
  <c r="BB129" i="12"/>
  <c r="BB72" i="12"/>
  <c r="BB73" i="12" s="1"/>
  <c r="BB77" i="12"/>
  <c r="BQ561" i="12"/>
  <c r="CR284" i="12"/>
  <c r="CR195" i="12"/>
  <c r="CR196" i="12" s="1"/>
  <c r="CR202" i="12"/>
  <c r="F143" i="27" a="1"/>
  <c r="F143" i="27" s="1"/>
  <c r="T142" i="27"/>
  <c r="CF111" i="12"/>
  <c r="CF112" i="12" s="1"/>
  <c r="CF116" i="12"/>
  <c r="F36" i="28" a="1"/>
  <c r="F36" i="28" s="1"/>
  <c r="AY284" i="12"/>
  <c r="AY195" i="12"/>
  <c r="AY196" i="12" s="1"/>
  <c r="AY202" i="12"/>
  <c r="F83" i="13" a="1"/>
  <c r="F83" i="13" s="1"/>
  <c r="T82" i="13"/>
  <c r="T87" i="31"/>
  <c r="F88" i="31" a="1"/>
  <c r="F88" i="31" s="1"/>
  <c r="BW391" i="12"/>
  <c r="CO291" i="12"/>
  <c r="CO296" i="12"/>
  <c r="BK76" i="12"/>
  <c r="BH401" i="12"/>
  <c r="BH402" i="12" s="1"/>
  <c r="BH407" i="12"/>
  <c r="BZ115" i="12"/>
  <c r="AS297" i="12"/>
  <c r="AS292" i="12"/>
  <c r="AP522" i="12"/>
  <c r="F139" i="34" a="1"/>
  <c r="F139" i="34" s="1"/>
  <c r="AK138" i="34"/>
  <c r="AM296" i="12"/>
  <c r="AM291" i="12"/>
  <c r="BQ264" i="12"/>
  <c r="BB429" i="12"/>
  <c r="BB433" i="12"/>
  <c r="BK243" i="12"/>
  <c r="AP432" i="12"/>
  <c r="AP419" i="12"/>
  <c r="AP428" i="12"/>
  <c r="BZ583" i="12"/>
  <c r="BZ501" i="12"/>
  <c r="BE540" i="12"/>
  <c r="AV111" i="12"/>
  <c r="AV112" i="12" s="1"/>
  <c r="AV116" i="12"/>
  <c r="AE361" i="12" a="1"/>
  <c r="AE361" i="12" s="1"/>
  <c r="CY357" i="12" a="1"/>
  <c r="CY357" i="12" s="1"/>
  <c r="AH41" i="21"/>
  <c r="AS76" i="12"/>
  <c r="F157" i="12" a="1"/>
  <c r="F157" i="12" s="1"/>
  <c r="AP555" i="12"/>
  <c r="AP556" i="12" s="1"/>
  <c r="AP562" i="12"/>
  <c r="BK201" i="12"/>
  <c r="BQ243" i="12"/>
  <c r="AM136" i="12"/>
  <c r="AM125" i="12"/>
  <c r="AM133" i="12"/>
  <c r="CR245" i="12"/>
  <c r="AP76" i="12"/>
  <c r="BZ355" i="12"/>
  <c r="BE222" i="12"/>
  <c r="BB297" i="12"/>
  <c r="BB292" i="12"/>
  <c r="AY367" i="12"/>
  <c r="AY368" i="12" s="1"/>
  <c r="AY373" i="12"/>
  <c r="CI280" i="12"/>
  <c r="CI295" i="12"/>
  <c r="CI290" i="12"/>
  <c r="AV592" i="12"/>
  <c r="AV587" i="12"/>
  <c r="AV577" i="12"/>
  <c r="BZ245" i="12"/>
  <c r="BZ563" i="12"/>
  <c r="AV258" i="12"/>
  <c r="AV259" i="12" s="1"/>
  <c r="AV265" i="12"/>
  <c r="BN290" i="12"/>
  <c r="BN295" i="12"/>
  <c r="BN280" i="12"/>
  <c r="AY224" i="12"/>
  <c r="F88" i="8" a="1"/>
  <c r="F88" i="8" s="1"/>
  <c r="U87" i="8"/>
  <c r="CL288" i="12"/>
  <c r="CL281" i="12"/>
  <c r="F107" i="25" a="1"/>
  <c r="F107" i="25" s="1"/>
  <c r="BN222" i="12"/>
  <c r="AZ93" i="23"/>
  <c r="AN93" i="23"/>
  <c r="AY93" i="23"/>
  <c r="AM93" i="23"/>
  <c r="AX93" i="23"/>
  <c r="AL93" i="23"/>
  <c r="AW93" i="23"/>
  <c r="AK93" i="23"/>
  <c r="AV93" i="23"/>
  <c r="AJ93" i="23"/>
  <c r="AU93" i="23"/>
  <c r="AI93" i="23"/>
  <c r="AT93" i="23"/>
  <c r="AS93" i="23"/>
  <c r="AG93" i="23"/>
  <c r="AR93" i="23"/>
  <c r="AF93" i="23"/>
  <c r="F94" i="23" a="1"/>
  <c r="F94" i="23" s="1"/>
  <c r="BC93" i="23"/>
  <c r="AQ93" i="23"/>
  <c r="AE93" i="23"/>
  <c r="BB93" i="23"/>
  <c r="BA93" i="23"/>
  <c r="AP93" i="23"/>
  <c r="AO93" i="23"/>
  <c r="AV224" i="12"/>
  <c r="CO540" i="12"/>
  <c r="AP542" i="12"/>
  <c r="AY76" i="12"/>
  <c r="BN561" i="12"/>
  <c r="CI89" i="12"/>
  <c r="AY115" i="12"/>
  <c r="CF285" i="12"/>
  <c r="CF203" i="12"/>
  <c r="CO355" i="12"/>
  <c r="CI428" i="12"/>
  <c r="CI432" i="12"/>
  <c r="CI419" i="12"/>
  <c r="BW297" i="12"/>
  <c r="BW292" i="12"/>
  <c r="BB98" i="12"/>
  <c r="BB99" i="12" s="1"/>
  <c r="BB103" i="12"/>
  <c r="BN389" i="12"/>
  <c r="CF424" i="12"/>
  <c r="CF357" i="12"/>
  <c r="BW280" i="12"/>
  <c r="BW295" i="12"/>
  <c r="BW290" i="12"/>
  <c r="AY258" i="12"/>
  <c r="AY259" i="12" s="1"/>
  <c r="AY265" i="12"/>
  <c r="BW374" i="12"/>
  <c r="CI594" i="12"/>
  <c r="CI589" i="12"/>
  <c r="BK136" i="12"/>
  <c r="BK125" i="12"/>
  <c r="BK133" i="12"/>
  <c r="BH384" i="12"/>
  <c r="BH385" i="12" s="1"/>
  <c r="BH390" i="12"/>
  <c r="BN372" i="12"/>
  <c r="AP564" i="12"/>
  <c r="BQ589" i="12"/>
  <c r="BQ594" i="12"/>
  <c r="CC222" i="12"/>
  <c r="S50" i="12" a="1"/>
  <c r="S50" i="12" s="1"/>
  <c r="U49" i="12"/>
  <c r="CL85" i="12"/>
  <c r="CL86" i="12" s="1"/>
  <c r="CL90" i="12"/>
  <c r="BT594" i="12"/>
  <c r="BT589" i="12"/>
  <c r="BZ89" i="12"/>
  <c r="AP372" i="12"/>
  <c r="BZ286" i="12"/>
  <c r="BZ204" i="12"/>
  <c r="T60" i="31"/>
  <c r="F61" i="31" a="1"/>
  <c r="F61" i="31" s="1"/>
  <c r="CC355" i="12"/>
  <c r="M87" i="31" a="1"/>
  <c r="M87" i="31" s="1"/>
  <c r="BI86" i="31" a="1"/>
  <c r="BI86" i="31" s="1"/>
  <c r="F95" i="21" a="1"/>
  <c r="F95" i="21" s="1"/>
  <c r="T94" i="21"/>
  <c r="BZ522" i="12"/>
  <c r="BQ89" i="12"/>
  <c r="BN243" i="12"/>
  <c r="AF501" i="12" a="1"/>
  <c r="AF501" i="12" s="1"/>
  <c r="CZ496" i="12" a="1"/>
  <c r="CZ496" i="12" s="1"/>
  <c r="AP534" i="12"/>
  <c r="AP535" i="12" s="1"/>
  <c r="AP541" i="12"/>
  <c r="CR246" i="12"/>
  <c r="F61" i="22" a="1"/>
  <c r="F61" i="22" s="1"/>
  <c r="BE133" i="12"/>
  <c r="BE125" i="12"/>
  <c r="BE136" i="12"/>
  <c r="CR224" i="12"/>
  <c r="CI102" i="12"/>
  <c r="BQ201" i="12"/>
  <c r="BH582" i="12"/>
  <c r="BH500" i="12"/>
  <c r="AV424" i="12"/>
  <c r="AV357" i="12"/>
  <c r="AM115" i="12"/>
  <c r="BZ224" i="12"/>
  <c r="AS433" i="12"/>
  <c r="AS429" i="12"/>
  <c r="AV284" i="12"/>
  <c r="AV195" i="12"/>
  <c r="AV196" i="12" s="1"/>
  <c r="AV202" i="12"/>
  <c r="AY424" i="12"/>
  <c r="AY357" i="12"/>
  <c r="BB389" i="12"/>
  <c r="X203" i="12"/>
  <c r="CY198" i="12" a="1"/>
  <c r="CY198" i="12" s="1"/>
  <c r="AE203" i="12" a="1"/>
  <c r="AE203" i="12" s="1"/>
  <c r="AM89" i="12"/>
  <c r="M114" i="31" a="1"/>
  <c r="M114" i="31" s="1"/>
  <c r="BI113" i="31" a="1"/>
  <c r="BI113" i="31" s="1"/>
  <c r="CI355" i="12"/>
  <c r="T114" i="31"/>
  <c r="F115" i="31" a="1"/>
  <c r="F115" i="31" s="1"/>
  <c r="BE519" i="12"/>
  <c r="A101" i="17"/>
  <c r="F103" i="17" a="1"/>
  <c r="F103" i="17" s="1"/>
  <c r="F102" i="17" a="1"/>
  <c r="F102" i="17" s="1"/>
  <c r="BK89" i="12"/>
  <c r="BE264" i="12"/>
  <c r="AY225" i="12"/>
  <c r="AM587" i="12"/>
  <c r="AM592" i="12"/>
  <c r="AY286" i="12"/>
  <c r="AY204" i="12"/>
  <c r="AS295" i="12"/>
  <c r="AS280" i="12"/>
  <c r="AS290" i="12"/>
  <c r="AP582" i="12"/>
  <c r="AP500" i="12"/>
  <c r="CO561" i="12"/>
  <c r="CF266" i="12"/>
  <c r="CR424" i="12"/>
  <c r="CR357" i="12"/>
  <c r="CI587" i="12"/>
  <c r="CI577" i="12"/>
  <c r="CI592" i="12"/>
  <c r="CR237" i="12"/>
  <c r="CR238" i="12" s="1"/>
  <c r="CR244" i="12"/>
  <c r="CF85" i="12"/>
  <c r="CF86" i="12" s="1"/>
  <c r="CF90" i="12"/>
  <c r="BK102" i="12"/>
  <c r="AY237" i="12"/>
  <c r="AY238" i="12" s="1"/>
  <c r="AY244" i="12"/>
  <c r="BB432" i="12"/>
  <c r="BB419" i="12"/>
  <c r="BB428" i="12"/>
  <c r="BT519" i="12"/>
  <c r="AS99" i="28" a="1"/>
  <c r="AS99" i="28" s="1"/>
  <c r="M100" i="28" a="1"/>
  <c r="M100" i="28" s="1"/>
  <c r="BW408" i="12"/>
  <c r="F33" i="31" a="1"/>
  <c r="F33" i="31" s="1"/>
  <c r="T32" i="31"/>
  <c r="F34" i="22" a="1"/>
  <c r="F34" i="22" s="1"/>
  <c r="BH367" i="12"/>
  <c r="BH368" i="12" s="1"/>
  <c r="BH373" i="12"/>
  <c r="CC372" i="12"/>
  <c r="CL111" i="12"/>
  <c r="CL112" i="12" s="1"/>
  <c r="CL116" i="12"/>
  <c r="BK115" i="12"/>
  <c r="CL424" i="12"/>
  <c r="CL357" i="12"/>
  <c r="BW561" i="12"/>
  <c r="T98" i="18"/>
  <c r="H98" i="18"/>
  <c r="F99" i="18" a="1"/>
  <c r="F99" i="18" s="1"/>
  <c r="CC589" i="12"/>
  <c r="CC594" i="12"/>
  <c r="BH222" i="12"/>
  <c r="BZ564" i="12"/>
  <c r="AV85" i="12"/>
  <c r="AV86" i="12" s="1"/>
  <c r="AV90" i="12"/>
  <c r="BN264" i="12"/>
  <c r="AP296" i="12"/>
  <c r="AP291" i="12"/>
  <c r="BK264" i="12"/>
  <c r="AM222" i="12"/>
  <c r="AS133" i="12"/>
  <c r="AS125" i="12"/>
  <c r="AS136" i="12"/>
  <c r="BH583" i="12"/>
  <c r="BH501" i="12"/>
  <c r="BE102" i="12"/>
  <c r="BE372" i="12"/>
  <c r="BE291" i="12"/>
  <c r="BE296" i="12"/>
  <c r="CR286" i="12"/>
  <c r="CR204" i="12"/>
  <c r="AS264" i="12"/>
  <c r="AM243" i="12"/>
  <c r="BB201" i="12"/>
  <c r="BZ284" i="12"/>
  <c r="BZ195" i="12"/>
  <c r="BZ196" i="12" s="1"/>
  <c r="BZ202" i="12"/>
  <c r="AP133" i="12"/>
  <c r="AP125" i="12"/>
  <c r="AP136" i="12"/>
  <c r="CO433" i="12"/>
  <c r="CO429" i="12"/>
  <c r="CR133" i="12"/>
  <c r="CR125" i="12"/>
  <c r="CR136" i="12"/>
  <c r="AY423" i="12"/>
  <c r="AY350" i="12"/>
  <c r="AY351" i="12" s="1"/>
  <c r="AY356" i="12"/>
  <c r="T32" i="27"/>
  <c r="F33" i="27" a="1"/>
  <c r="F33" i="27" s="1"/>
  <c r="CI136" i="12"/>
  <c r="CI125" i="12"/>
  <c r="CI133" i="12"/>
  <c r="BZ285" i="12"/>
  <c r="BZ203" i="12"/>
  <c r="CC76" i="12"/>
  <c r="BH391" i="12"/>
  <c r="BW222" i="12"/>
  <c r="AP429" i="12"/>
  <c r="AP433" i="12"/>
  <c r="CO133" i="12"/>
  <c r="CO125" i="12"/>
  <c r="CO136" i="12"/>
  <c r="BT592" i="12"/>
  <c r="BT587" i="12"/>
  <c r="BT577" i="12"/>
  <c r="CL72" i="12"/>
  <c r="CL73" i="12" s="1"/>
  <c r="CL129" i="12"/>
  <c r="CL77" i="12"/>
  <c r="BW136" i="12"/>
  <c r="BW125" i="12"/>
  <c r="BW133" i="12"/>
  <c r="BW540" i="12"/>
  <c r="AM374" i="12"/>
  <c r="BK594" i="12"/>
  <c r="BK589" i="12"/>
  <c r="F63" i="17" a="1"/>
  <c r="F63" i="17" s="1"/>
  <c r="T62" i="17"/>
  <c r="CO264" i="12"/>
  <c r="CI115" i="12"/>
  <c r="BX194" i="27" a="1"/>
  <c r="BX194" i="27" s="1"/>
  <c r="N195" i="27" a="1"/>
  <c r="N195" i="27" s="1"/>
  <c r="CO372" i="12"/>
  <c r="BT355" i="12"/>
  <c r="F40" i="13" a="1"/>
  <c r="F40" i="13" s="1"/>
  <c r="T39" i="13"/>
  <c r="AP521" i="12"/>
  <c r="AY136" i="12"/>
  <c r="AY125" i="12"/>
  <c r="AY133" i="12"/>
  <c r="F85" i="17" a="1"/>
  <c r="F85" i="17" s="1"/>
  <c r="T84" i="17"/>
  <c r="N142" i="27" a="1"/>
  <c r="N142" i="27" s="1"/>
  <c r="BX141" i="27" a="1"/>
  <c r="BX141" i="27" s="1"/>
  <c r="BQ372" i="12"/>
  <c r="T119" i="21"/>
  <c r="F120" i="21" a="1"/>
  <c r="F120" i="21" s="1"/>
  <c r="F43" i="22" a="1"/>
  <c r="F43" i="22" s="1"/>
  <c r="BN519" i="12"/>
  <c r="CF245" i="12"/>
  <c r="BH111" i="12"/>
  <c r="BH112" i="12" s="1"/>
  <c r="BH116" i="12"/>
  <c r="F149" i="25" a="1"/>
  <c r="F149" i="25" s="1"/>
  <c r="F150" i="25" s="1" a="1"/>
  <c r="F150" i="25" s="1"/>
  <c r="F151" i="25" s="1" a="1"/>
  <c r="F151" i="25" s="1"/>
  <c r="F152" i="25" s="1" a="1"/>
  <c r="F152" i="25" s="1"/>
  <c r="F153" i="25" s="1" a="1"/>
  <c r="F153" i="25" s="1"/>
  <c r="BB85" i="12"/>
  <c r="BB86" i="12" s="1"/>
  <c r="BB90" i="12"/>
  <c r="CF374" i="12"/>
  <c r="CR216" i="12"/>
  <c r="CR217" i="12" s="1"/>
  <c r="CR223" i="12"/>
  <c r="CF129" i="12"/>
  <c r="CF72" i="12"/>
  <c r="CF73" i="12" s="1"/>
  <c r="CF77" i="12"/>
  <c r="AT73" i="23"/>
  <c r="AS73" i="23"/>
  <c r="AG73" i="23"/>
  <c r="AR73" i="23"/>
  <c r="AF73" i="23"/>
  <c r="F74" i="23" a="1"/>
  <c r="F74" i="23" s="1"/>
  <c r="BC73" i="23"/>
  <c r="AQ73" i="23"/>
  <c r="AE73" i="23"/>
  <c r="BB73" i="23"/>
  <c r="AP73" i="23"/>
  <c r="BA73" i="23"/>
  <c r="AZ73" i="23"/>
  <c r="AN73" i="23"/>
  <c r="AY73" i="23"/>
  <c r="AM73" i="23"/>
  <c r="AX73" i="23"/>
  <c r="AL73" i="23"/>
  <c r="AW73" i="23"/>
  <c r="AK73" i="23"/>
  <c r="AV73" i="23"/>
  <c r="AU73" i="23"/>
  <c r="AO73" i="23"/>
  <c r="AJ73" i="23"/>
  <c r="AI73" i="23"/>
  <c r="CR423" i="12"/>
  <c r="CR350" i="12"/>
  <c r="CR351" i="12" s="1"/>
  <c r="CR356" i="12"/>
  <c r="AY216" i="12"/>
  <c r="AY217" i="12" s="1"/>
  <c r="AY223" i="12"/>
  <c r="BN102" i="12"/>
  <c r="CO593" i="12"/>
  <c r="CO588" i="12"/>
  <c r="BN433" i="12"/>
  <c r="BN429" i="12"/>
  <c r="AV594" i="12"/>
  <c r="AV589" i="12"/>
  <c r="F192" i="34" a="1"/>
  <c r="F192" i="34" s="1"/>
  <c r="AK191" i="34"/>
  <c r="BZ267" i="12"/>
  <c r="F81" i="33" a="1"/>
  <c r="F81" i="33" s="1"/>
  <c r="F82" i="33" s="1" a="1"/>
  <c r="F82" i="33" s="1"/>
  <c r="F83" i="33" s="1" a="1"/>
  <c r="F83" i="33" s="1"/>
  <c r="AV423" i="12"/>
  <c r="AV350" i="12"/>
  <c r="AV351" i="12" s="1"/>
  <c r="AV356" i="12"/>
  <c r="CZ199" i="12" a="1"/>
  <c r="CZ199" i="12" s="1"/>
  <c r="AF204" i="12" a="1"/>
  <c r="AF204" i="12" s="1"/>
  <c r="X204" i="12"/>
  <c r="BW102" i="12"/>
  <c r="CC89" i="12"/>
  <c r="BT593" i="12"/>
  <c r="BT588" i="12"/>
  <c r="BE406" i="12"/>
  <c r="AV129" i="12"/>
  <c r="AV72" i="12"/>
  <c r="AV73" i="12" s="1"/>
  <c r="AV77" i="12"/>
  <c r="CR522" i="12"/>
  <c r="BE297" i="12"/>
  <c r="BE292" i="12"/>
  <c r="BH243" i="12"/>
  <c r="BH522" i="12"/>
  <c r="CF246" i="12"/>
  <c r="BK280" i="12"/>
  <c r="BK295" i="12"/>
  <c r="BK290" i="12"/>
  <c r="CR225" i="12"/>
  <c r="BT372" i="12"/>
  <c r="BZ432" i="12"/>
  <c r="BZ419" i="12"/>
  <c r="BZ428" i="12"/>
  <c r="BH542" i="12"/>
  <c r="BE115" i="12"/>
  <c r="BT389" i="12"/>
  <c r="BT222" i="12"/>
  <c r="AV374" i="12"/>
  <c r="AY519" i="12"/>
  <c r="AY401" i="12"/>
  <c r="AY402" i="12" s="1"/>
  <c r="AY407" i="12"/>
  <c r="T169" i="13"/>
  <c r="F170" i="13" a="1"/>
  <c r="F170" i="13" s="1"/>
  <c r="BZ266" i="12"/>
  <c r="BQ115" i="12"/>
  <c r="AY593" i="12"/>
  <c r="AY588" i="12"/>
  <c r="AV237" i="12"/>
  <c r="AV238" i="12" s="1"/>
  <c r="AV244" i="12"/>
  <c r="AY391" i="12"/>
  <c r="CC291" i="12"/>
  <c r="CC296" i="12"/>
  <c r="T69" i="14" a="1"/>
  <c r="T69" i="14" s="1"/>
  <c r="T70" i="14" a="1"/>
  <c r="T70" i="14" s="1"/>
  <c r="BE76" i="12"/>
  <c r="CI561" i="12"/>
  <c r="BB296" i="12"/>
  <c r="BB291" i="12"/>
  <c r="AY102" i="12"/>
  <c r="AH91" i="23"/>
  <c r="BB406" i="12"/>
  <c r="AP563" i="12"/>
  <c r="BH296" i="12"/>
  <c r="BH291" i="12"/>
  <c r="AS291" i="12"/>
  <c r="AS296" i="12"/>
  <c r="AF510" i="12" a="1"/>
  <c r="AF510" i="12" s="1"/>
  <c r="CZ505" i="12" a="1"/>
  <c r="CZ505" i="12" s="1"/>
  <c r="CF224" i="12"/>
  <c r="CO432" i="12"/>
  <c r="CO419" i="12"/>
  <c r="CO428" i="12"/>
  <c r="CR374" i="12"/>
  <c r="BH85" i="12"/>
  <c r="BH86" i="12" s="1"/>
  <c r="BH90" i="12"/>
  <c r="F34" i="8" a="1"/>
  <c r="F34" i="8" s="1"/>
  <c r="U33" i="8"/>
  <c r="AV561" i="12"/>
  <c r="BB111" i="12"/>
  <c r="BB112" i="12" s="1"/>
  <c r="BB116" i="12"/>
  <c r="AU2" i="31"/>
  <c r="AU8" i="31"/>
  <c r="AV6" i="31"/>
  <c r="CF408" i="12"/>
  <c r="BN498" i="12"/>
  <c r="CF98" i="12"/>
  <c r="CF99" i="12" s="1"/>
  <c r="CF103" i="12"/>
  <c r="CR401" i="12"/>
  <c r="CR402" i="12" s="1"/>
  <c r="CR407" i="12"/>
  <c r="CO498" i="12"/>
  <c r="BQ355" i="12"/>
  <c r="CL585" i="12"/>
  <c r="CL578" i="12"/>
  <c r="BN406" i="12"/>
  <c r="CC433" i="12"/>
  <c r="CC429" i="12"/>
  <c r="AE505" i="12" a="1"/>
  <c r="AE505" i="12" s="1"/>
  <c r="X505" i="12"/>
  <c r="CY500" i="12" a="1"/>
  <c r="CY500" i="12" s="1"/>
  <c r="T441" i="12" a="1"/>
  <c r="T441" i="12" s="1"/>
  <c r="U440" i="12"/>
  <c r="CF540" i="12"/>
  <c r="AV286" i="12"/>
  <c r="AV204" i="12"/>
  <c r="CL408" i="12"/>
  <c r="AM367" i="12"/>
  <c r="AM368" i="12" s="1"/>
  <c r="AM373" i="12"/>
  <c r="BN588" i="12"/>
  <c r="BN593" i="12"/>
  <c r="BW401" i="12"/>
  <c r="BW402" i="12" s="1"/>
  <c r="BW407" i="12"/>
  <c r="BB264" i="12"/>
  <c r="BZ246" i="12"/>
  <c r="AV401" i="12"/>
  <c r="AV402" i="12" s="1"/>
  <c r="AV407" i="12"/>
  <c r="F38" i="14" a="1"/>
  <c r="F38" i="14" s="1"/>
  <c r="CC432" i="12"/>
  <c r="CC419" i="12"/>
  <c r="CC428" i="12"/>
  <c r="AV98" i="12"/>
  <c r="AV99" i="12" s="1"/>
  <c r="AV103" i="12"/>
  <c r="BH564" i="12"/>
  <c r="BB585" i="12"/>
  <c r="BB578" i="12"/>
  <c r="BX86" i="27" a="1"/>
  <c r="BX86" i="27" s="1"/>
  <c r="N87" i="27" a="1"/>
  <c r="N87" i="27" s="1"/>
  <c r="BN589" i="12"/>
  <c r="BN594" i="12"/>
  <c r="CR267" i="12"/>
  <c r="F115" i="8" a="1"/>
  <c r="F115" i="8" s="1"/>
  <c r="U114" i="8"/>
  <c r="AS115" i="12"/>
  <c r="BQ102" i="12"/>
  <c r="BQ593" i="12"/>
  <c r="BQ588" i="12"/>
  <c r="CI296" i="12"/>
  <c r="CI291" i="12"/>
  <c r="H135" i="18"/>
  <c r="F136" i="18" a="1"/>
  <c r="F136" i="18" s="1"/>
  <c r="T135" i="18"/>
  <c r="BQ280" i="12"/>
  <c r="BQ295" i="12"/>
  <c r="BQ290" i="12"/>
  <c r="BZ216" i="12"/>
  <c r="BZ217" i="12" s="1"/>
  <c r="BZ223" i="12"/>
  <c r="CC115" i="12"/>
  <c r="F88" i="27" a="1"/>
  <c r="F88" i="27" s="1"/>
  <c r="T87" i="27"/>
  <c r="BH521" i="12"/>
  <c r="AV408" i="12"/>
  <c r="AY384" i="12"/>
  <c r="AY385" i="12" s="1"/>
  <c r="AY390" i="12"/>
  <c r="AM519" i="12"/>
  <c r="AM297" i="12"/>
  <c r="AM292" i="12"/>
  <c r="CR89" i="12"/>
  <c r="AV216" i="12"/>
  <c r="AV217" i="12" s="1"/>
  <c r="AV223" i="12"/>
  <c r="AY374" i="12"/>
  <c r="M60" i="31" a="1"/>
  <c r="M60" i="31" s="1"/>
  <c r="BI59" i="31" a="1"/>
  <c r="BI59" i="31" s="1"/>
  <c r="AS243" i="12"/>
  <c r="BT85" i="12"/>
  <c r="BT86" i="12" s="1"/>
  <c r="BT90" i="12"/>
  <c r="V232" i="10" a="1"/>
  <c r="V232" i="10" s="1"/>
  <c r="AB232" i="10" a="1"/>
  <c r="AB232" i="10" s="1"/>
  <c r="AV593" i="12"/>
  <c r="AV588" i="12"/>
  <c r="BK297" i="12"/>
  <c r="BK292" i="12"/>
  <c r="BH534" i="12"/>
  <c r="BH535" i="12" s="1"/>
  <c r="BH541" i="12"/>
  <c r="AP581" i="12"/>
  <c r="AP492" i="12"/>
  <c r="AP493" i="12" s="1"/>
  <c r="AP499" i="12"/>
  <c r="CR563" i="12"/>
  <c r="BK540" i="12"/>
  <c r="BK588" i="12"/>
  <c r="BK593" i="12"/>
  <c r="AB112" i="13" a="1"/>
  <c r="AB112" i="13" s="1"/>
  <c r="V112" i="13" a="1"/>
  <c r="V112" i="13" s="1"/>
  <c r="BE201" i="12"/>
  <c r="AY540" i="12"/>
  <c r="BH424" i="12"/>
  <c r="BH357" i="12"/>
  <c r="CC561" i="12"/>
  <c r="BT561" i="12"/>
  <c r="CR115" i="12"/>
  <c r="T104" i="30"/>
  <c r="F105" i="30" a="1"/>
  <c r="F105" i="30" s="1"/>
  <c r="CR513" i="12"/>
  <c r="CR514" i="12" s="1"/>
  <c r="CR520" i="12"/>
  <c r="AS561" i="12"/>
  <c r="CR408" i="12"/>
  <c r="BH129" i="12"/>
  <c r="BH72" i="12"/>
  <c r="BH73" i="12" s="1"/>
  <c r="BH77" i="12"/>
  <c r="BQ389" i="12"/>
  <c r="BW296" i="12"/>
  <c r="BW291" i="12"/>
  <c r="CF391" i="12"/>
  <c r="CR384" i="12"/>
  <c r="CR385" i="12" s="1"/>
  <c r="CR390" i="12"/>
  <c r="AP297" i="12"/>
  <c r="AP292" i="12"/>
  <c r="T53" i="14" a="1"/>
  <c r="T53" i="14" s="1"/>
  <c r="T54" i="14" a="1"/>
  <c r="T54" i="14" s="1"/>
  <c r="F196" i="27" a="1"/>
  <c r="F196" i="27" s="1"/>
  <c r="T195" i="27"/>
  <c r="CC406" i="12"/>
  <c r="AP389" i="12"/>
  <c r="CC264" i="12"/>
  <c r="BK433" i="12"/>
  <c r="BK429" i="12"/>
  <c r="AP201" i="12"/>
  <c r="CF561" i="12"/>
  <c r="CL391" i="12"/>
  <c r="BK389" i="12"/>
  <c r="T71" i="21"/>
  <c r="F72" i="21" a="1"/>
  <c r="F72" i="21" s="1"/>
  <c r="T85" i="14" a="1"/>
  <c r="T85" i="14" s="1"/>
  <c r="T86" i="14" a="1"/>
  <c r="T86" i="14" s="1"/>
  <c r="BN355" i="12"/>
  <c r="CF423" i="12"/>
  <c r="CF350" i="12"/>
  <c r="CF351" i="12" s="1"/>
  <c r="CF356" i="12"/>
  <c r="BW367" i="12"/>
  <c r="BW368" i="12" s="1"/>
  <c r="BW373" i="12"/>
  <c r="BZ225" i="12"/>
  <c r="AV384" i="12"/>
  <c r="AV385" i="12" s="1"/>
  <c r="AV390" i="12"/>
  <c r="CF519" i="12"/>
  <c r="L461" i="12" a="1"/>
  <c r="L461" i="12" s="1"/>
  <c r="L462" i="12" s="1" a="1"/>
  <c r="L462" i="12" s="1"/>
  <c r="T460" i="12" a="1"/>
  <c r="T460" i="12" s="1"/>
  <c r="F52" i="22" a="1"/>
  <c r="F52" i="22" s="1"/>
  <c r="BB222" i="12"/>
  <c r="CL423" i="12"/>
  <c r="CL350" i="12"/>
  <c r="CL351" i="12" s="1"/>
  <c r="CL356" i="12"/>
  <c r="M33" i="28" a="1"/>
  <c r="M33" i="28" s="1"/>
  <c r="AS32" i="28" a="1"/>
  <c r="AS32" i="28" s="1"/>
  <c r="AB96" i="10" a="1"/>
  <c r="AB96" i="10" s="1"/>
  <c r="V96" i="10" a="1"/>
  <c r="V96" i="10" s="1"/>
  <c r="BW498" i="12"/>
  <c r="CR583" i="12"/>
  <c r="CR501" i="12"/>
  <c r="BK498" i="12"/>
  <c r="BH543" i="12"/>
  <c r="CF286" i="12"/>
  <c r="CF204" i="12"/>
  <c r="F63" i="24" a="1"/>
  <c r="F63" i="24" s="1"/>
  <c r="BK355" i="12"/>
  <c r="F38" i="34" a="1"/>
  <c r="F38" i="34" s="1"/>
  <c r="AK37" i="34"/>
  <c r="AS372" i="12"/>
  <c r="BW115" i="12"/>
  <c r="BB290" i="12"/>
  <c r="BB280" i="12"/>
  <c r="BB295" i="12"/>
  <c r="BZ258" i="12"/>
  <c r="BZ259" i="12" s="1"/>
  <c r="BZ265" i="12"/>
  <c r="BH563" i="12"/>
  <c r="F43" i="24" a="1"/>
  <c r="F43" i="24" s="1"/>
  <c r="AV391" i="12"/>
  <c r="AV540" i="12"/>
  <c r="CC519" i="12"/>
  <c r="CC133" i="12"/>
  <c r="CC125" i="12"/>
  <c r="CC136" i="12"/>
  <c r="BT243" i="12"/>
  <c r="AY498" i="12"/>
  <c r="F33" i="23" a="1"/>
  <c r="F33" i="23" s="1"/>
  <c r="AY408" i="12"/>
  <c r="AY266" i="12"/>
  <c r="BZ534" i="12"/>
  <c r="BZ535" i="12" s="1"/>
  <c r="BZ541" i="12"/>
  <c r="BQ540" i="12"/>
  <c r="BT419" i="12"/>
  <c r="BT428" i="12"/>
  <c r="BT432" i="12"/>
  <c r="BE243" i="12"/>
  <c r="CO102" i="12"/>
  <c r="AK170" i="28"/>
  <c r="AJ170" i="28"/>
  <c r="AI170" i="28"/>
  <c r="AL170" i="28" s="1"/>
  <c r="AG170" i="28"/>
  <c r="AF170" i="28"/>
  <c r="AE170" i="28"/>
  <c r="F171" i="28" a="1"/>
  <c r="F171" i="28" s="1"/>
  <c r="CR581" i="12"/>
  <c r="CR492" i="12"/>
  <c r="CR493" i="12" s="1"/>
  <c r="CR499" i="12"/>
  <c r="CR391" i="12"/>
  <c r="BH98" i="12"/>
  <c r="BH99" i="12" s="1"/>
  <c r="BH103" i="12"/>
  <c r="F59" i="17" a="1"/>
  <c r="F59" i="17" s="1"/>
  <c r="F58" i="17" a="1"/>
  <c r="F58" i="17" s="1"/>
  <c r="A57" i="17"/>
  <c r="CC498" i="12"/>
  <c r="BZ429" i="12"/>
  <c r="BZ433" i="12"/>
  <c r="CR367" i="12"/>
  <c r="CR368" i="12" s="1"/>
  <c r="CR373" i="12"/>
  <c r="F81" i="17" a="1"/>
  <c r="F81" i="17" s="1"/>
  <c r="F80" i="17" a="1"/>
  <c r="F80" i="17" s="1"/>
  <c r="A79" i="17"/>
  <c r="A54" i="14"/>
  <c r="F55" i="14" a="1"/>
  <c r="F55" i="14" s="1"/>
  <c r="T55" i="14" s="1"/>
  <c r="AS498" i="12"/>
  <c r="BQ498" i="12"/>
  <c r="N32" i="27" a="1"/>
  <c r="N32" i="27" s="1"/>
  <c r="BX31" i="27" a="1"/>
  <c r="BX31" i="27" s="1"/>
  <c r="AY594" i="12"/>
  <c r="AY589" i="12"/>
  <c r="BE589" i="12"/>
  <c r="BE594" i="12"/>
  <c r="AV246" i="12"/>
  <c r="CL374" i="12"/>
  <c r="AM401" i="12"/>
  <c r="AM402" i="12" s="1"/>
  <c r="AM407" i="12"/>
  <c r="A86" i="14"/>
  <c r="F87" i="14" a="1"/>
  <c r="F87" i="14" s="1"/>
  <c r="T87" i="14" s="1"/>
  <c r="CF401" i="12"/>
  <c r="CF402" i="12" s="1"/>
  <c r="CF407" i="12"/>
  <c r="CC389" i="12"/>
  <c r="AV367" i="12"/>
  <c r="AV368" i="12" s="1"/>
  <c r="AV373" i="12"/>
  <c r="T37" i="14" a="1"/>
  <c r="T37" i="14" s="1"/>
  <c r="T38" i="14" a="1"/>
  <c r="T38" i="14" s="1"/>
  <c r="AP89" i="12"/>
  <c r="CC243" i="12"/>
  <c r="CL367" i="12"/>
  <c r="CL368" i="12" s="1"/>
  <c r="CL373" i="12"/>
  <c r="CR564" i="12"/>
  <c r="BZ406" i="12"/>
  <c r="CC201" i="12"/>
  <c r="CF225" i="12"/>
  <c r="F55" i="25" a="1"/>
  <c r="F55" i="25" s="1"/>
  <c r="F56" i="25" s="1" a="1"/>
  <c r="F56" i="25" s="1"/>
  <c r="F57" i="25" s="1" a="1"/>
  <c r="F57" i="25" s="1"/>
  <c r="F58" i="25" s="1" a="1"/>
  <c r="F58" i="25" s="1"/>
  <c r="F59" i="25" s="1" a="1"/>
  <c r="F59" i="25" s="1"/>
  <c r="BH581" i="12"/>
  <c r="BH492" i="12"/>
  <c r="BH493" i="12" s="1"/>
  <c r="BH499" i="12"/>
  <c r="CO297" i="12"/>
  <c r="CO292" i="12"/>
  <c r="BZ372" i="12"/>
  <c r="CR102" i="12"/>
  <c r="BE389" i="12"/>
  <c r="AM561" i="12"/>
  <c r="AS389" i="12"/>
  <c r="BZ237" i="12"/>
  <c r="BZ238" i="12" s="1"/>
  <c r="BZ244" i="12"/>
  <c r="CR582" i="12"/>
  <c r="CR500" i="12"/>
  <c r="BE355" i="12"/>
  <c r="BE498" i="12"/>
  <c r="AJ2" i="31"/>
  <c r="AJ8" i="31"/>
  <c r="AK6" i="31"/>
  <c r="AS355" i="12"/>
  <c r="AM201" i="12"/>
  <c r="CO519" i="12"/>
  <c r="BW201" i="12"/>
  <c r="CO89" i="12"/>
  <c r="BT292" i="12"/>
  <c r="BT297" i="12"/>
  <c r="CC540" i="12"/>
  <c r="AY285" i="12"/>
  <c r="AY203" i="12"/>
  <c r="BT540" i="12"/>
  <c r="F53" i="24" a="1"/>
  <c r="F53" i="24" s="1"/>
  <c r="AE214" i="12" a="1"/>
  <c r="AE214" i="12" s="1"/>
  <c r="CY209" i="12" a="1"/>
  <c r="CY209" i="12" s="1"/>
  <c r="BH374" i="12"/>
  <c r="T40" i="17"/>
  <c r="F41" i="17" a="1"/>
  <c r="F41" i="17" s="1"/>
  <c r="BZ581" i="12"/>
  <c r="BZ492" i="12"/>
  <c r="BZ493" i="12" s="1"/>
  <c r="BZ499" i="12"/>
  <c r="BW243" i="12"/>
  <c r="CI389" i="12"/>
  <c r="BW519" i="12"/>
  <c r="F91" i="34" a="1"/>
  <c r="F91" i="34" s="1"/>
  <c r="F92" i="34" s="1" a="1"/>
  <c r="F92" i="34" s="1"/>
  <c r="F93" i="34" s="1" a="1"/>
  <c r="F93" i="34" s="1"/>
  <c r="F94" i="34" s="1" a="1"/>
  <c r="F94" i="34" s="1"/>
  <c r="F95" i="34" s="1" a="1"/>
  <c r="F95" i="34" s="1"/>
  <c r="F96" i="34" s="1" a="1"/>
  <c r="F96" i="34" s="1"/>
  <c r="F97" i="34" s="1" a="1"/>
  <c r="F97" i="34" s="1"/>
  <c r="F98" i="34" s="1" a="1"/>
  <c r="F98" i="34" s="1"/>
  <c r="F99" i="34" s="1" a="1"/>
  <c r="F99" i="34" s="1"/>
  <c r="F100" i="34" s="1" a="1"/>
  <c r="F100" i="34" s="1"/>
  <c r="F101" i="34" s="1" a="1"/>
  <c r="F101" i="34" s="1"/>
  <c r="F102" i="34" s="1" a="1"/>
  <c r="F102" i="34" s="1"/>
  <c r="F103" i="34" s="1" a="1"/>
  <c r="F103" i="34" s="1"/>
  <c r="F104" i="34" s="1" a="1"/>
  <c r="F104" i="34" s="1"/>
  <c r="F105" i="34" s="1" a="1"/>
  <c r="F105" i="34" s="1"/>
  <c r="F106" i="34" s="1" a="1"/>
  <c r="F106" i="34" s="1"/>
  <c r="F107" i="34" s="1" a="1"/>
  <c r="F107" i="34" s="1"/>
  <c r="F108" i="34" s="1" a="1"/>
  <c r="F108" i="34" s="1"/>
  <c r="F109" i="34" s="1" a="1"/>
  <c r="F109" i="34" s="1"/>
  <c r="F110" i="34" s="1" a="1"/>
  <c r="F110" i="34" s="1"/>
  <c r="F111" i="34" s="1" a="1"/>
  <c r="F111" i="34" s="1"/>
  <c r="F112" i="34" s="1" a="1"/>
  <c r="F112" i="34" s="1"/>
  <c r="F113" i="34" s="1" a="1"/>
  <c r="F113" i="34" s="1"/>
  <c r="F114" i="34" s="1" a="1"/>
  <c r="F114" i="34" s="1"/>
  <c r="F115" i="34" s="1" a="1"/>
  <c r="F115" i="34" s="1"/>
  <c r="F116" i="34" s="1" a="1"/>
  <c r="F116" i="34" s="1"/>
  <c r="F117" i="34" s="1" a="1"/>
  <c r="F117" i="34" s="1"/>
  <c r="F118" i="34" s="1" a="1"/>
  <c r="F118" i="34" s="1"/>
  <c r="F119" i="34" s="1" a="1"/>
  <c r="F119" i="34" s="1"/>
  <c r="F120" i="34" s="1" a="1"/>
  <c r="F120" i="34" s="1"/>
  <c r="F121" i="34" s="1" a="1"/>
  <c r="F121" i="34" s="1"/>
  <c r="F122" i="34" s="1" a="1"/>
  <c r="F122" i="34" s="1"/>
  <c r="F123" i="34" s="1" a="1"/>
  <c r="F123" i="34" s="1"/>
  <c r="F124" i="34" s="1" a="1"/>
  <c r="F124" i="34" s="1"/>
  <c r="F125" i="34" s="1" a="1"/>
  <c r="F125" i="34" s="1"/>
  <c r="F126" i="34" s="1" a="1"/>
  <c r="F126" i="34" s="1"/>
  <c r="F127" i="34" s="1" a="1"/>
  <c r="F127" i="34" s="1"/>
  <c r="F128" i="34" s="1" a="1"/>
  <c r="F128" i="34" s="1"/>
  <c r="F129" i="34" s="1" a="1"/>
  <c r="F129" i="34" s="1"/>
  <c r="F130" i="34" s="1" a="1"/>
  <c r="F130" i="34" s="1"/>
  <c r="AK90" i="34"/>
  <c r="T57" i="17" a="1"/>
  <c r="T57" i="17" s="1"/>
  <c r="T56" i="17" a="1"/>
  <c r="T56" i="17" s="1"/>
  <c r="L53" i="12" a="1"/>
  <c r="L53" i="12" s="1"/>
  <c r="L54" i="12" s="1" a="1"/>
  <c r="L54" i="12" s="1"/>
  <c r="T52" i="12" a="1"/>
  <c r="T52" i="12" s="1"/>
  <c r="BT498" i="12"/>
  <c r="BN592" i="12"/>
  <c r="BN577" i="12"/>
  <c r="BN587" i="12"/>
  <c r="T79" i="17" a="1"/>
  <c r="T79" i="17" s="1"/>
  <c r="T78" i="17" a="1"/>
  <c r="T78" i="17" s="1"/>
  <c r="CF284" i="12"/>
  <c r="CF195" i="12"/>
  <c r="CF196" i="12" s="1"/>
  <c r="CF202" i="12"/>
  <c r="F33" i="30" a="1"/>
  <c r="F33" i="30" s="1"/>
  <c r="T32" i="30"/>
  <c r="CO592" i="12"/>
  <c r="CO587" i="12"/>
  <c r="CO577" i="12"/>
  <c r="BQ432" i="12"/>
  <c r="BQ419" i="12"/>
  <c r="BQ428" i="12"/>
  <c r="CI372" i="12"/>
  <c r="AP406" i="12"/>
  <c r="AS89" i="12"/>
  <c r="AV225" i="12"/>
  <c r="F196" i="25" a="1"/>
  <c r="F196" i="25" s="1"/>
  <c r="F197" i="25" s="1" a="1"/>
  <c r="F197" i="25" s="1"/>
  <c r="F198" i="25" s="1" a="1"/>
  <c r="F198" i="25" s="1"/>
  <c r="F199" i="25" s="1" a="1"/>
  <c r="F199" i="25" s="1"/>
  <c r="F200" i="25" s="1" a="1"/>
  <c r="F200" i="25" s="1"/>
  <c r="F41" i="9" a="1"/>
  <c r="F41" i="9" s="1"/>
  <c r="U41" i="9" s="1"/>
  <c r="U40" i="9"/>
  <c r="AM423" i="12"/>
  <c r="AM350" i="12"/>
  <c r="AM351" i="12" s="1"/>
  <c r="AM356" i="12"/>
  <c r="CF384" i="12"/>
  <c r="CF385" i="12" s="1"/>
  <c r="CF390" i="12"/>
  <c r="AP115" i="12"/>
  <c r="BW423" i="12"/>
  <c r="BW350" i="12"/>
  <c r="BW351" i="12" s="1"/>
  <c r="BW356" i="12"/>
  <c r="S157" i="12" a="1"/>
  <c r="S157" i="12" s="1"/>
  <c r="U156" i="12"/>
  <c r="BK561" i="12"/>
  <c r="AS102" i="12"/>
  <c r="CL401" i="12"/>
  <c r="CL402" i="12" s="1"/>
  <c r="CL407" i="12"/>
  <c r="AS166" i="28" a="1"/>
  <c r="AS166" i="28" s="1"/>
  <c r="M167" i="28" a="1"/>
  <c r="M167" i="28" s="1"/>
  <c r="T33" i="12" a="1"/>
  <c r="T33" i="12" s="1"/>
  <c r="U32" i="12"/>
  <c r="CI264" i="12"/>
  <c r="BZ102" i="12"/>
  <c r="CC297" i="12"/>
  <c r="CC292" i="12"/>
  <c r="CR543" i="12"/>
  <c r="CF267" i="12"/>
  <c r="BZ76" i="12"/>
  <c r="AM424" i="12"/>
  <c r="AM357" i="12"/>
  <c r="BN296" i="12"/>
  <c r="BN291" i="12"/>
  <c r="M33" i="31" a="1"/>
  <c r="M33" i="31" s="1"/>
  <c r="BI32" i="31" a="1"/>
  <c r="BI32" i="31" s="1"/>
  <c r="CF237" i="12"/>
  <c r="CF238" i="12" s="1"/>
  <c r="CF244" i="12"/>
  <c r="U47" i="9"/>
  <c r="F48" i="9" a="1"/>
  <c r="F48" i="9" s="1"/>
  <c r="U48" i="9" s="1"/>
  <c r="BE295" i="12"/>
  <c r="BE290" i="12"/>
  <c r="BE280" i="12"/>
  <c r="M234" i="28" a="1"/>
  <c r="M234" i="28" s="1"/>
  <c r="AS233" i="28" a="1"/>
  <c r="AS233" i="28" s="1"/>
  <c r="BQ406" i="12"/>
  <c r="BH408" i="12"/>
  <c r="BZ555" i="12"/>
  <c r="BZ556" i="12" s="1"/>
  <c r="BZ562" i="12"/>
  <c r="BT111" i="12"/>
  <c r="BT112" i="12" s="1"/>
  <c r="BT116" i="12"/>
  <c r="F35" i="33" a="1"/>
  <c r="F35" i="33" s="1"/>
  <c r="F36" i="33" s="1" a="1"/>
  <c r="F36" i="33" s="1"/>
  <c r="F37" i="33" s="1" a="1"/>
  <c r="F37" i="33" s="1"/>
  <c r="CR555" i="12"/>
  <c r="CR556" i="12" s="1"/>
  <c r="CR562" i="12"/>
  <c r="BW264" i="12"/>
  <c r="CO76" i="12"/>
  <c r="T144" i="12" a="1"/>
  <c r="T144" i="12" s="1"/>
  <c r="U143" i="12"/>
  <c r="CF258" i="12"/>
  <c r="CF259" i="12" s="1"/>
  <c r="CF265" i="12"/>
  <c r="CO115" i="12"/>
  <c r="AM594" i="12"/>
  <c r="AM589" i="12"/>
  <c r="AP290" i="12"/>
  <c r="AP295" i="12"/>
  <c r="AP280" i="12"/>
  <c r="AV267" i="12"/>
  <c r="CI406" i="12"/>
  <c r="AV519" i="12"/>
  <c r="A70" i="14"/>
  <c r="F71" i="14" a="1"/>
  <c r="F71" i="14" s="1"/>
  <c r="T71" i="14" s="1"/>
  <c r="AM384" i="12"/>
  <c r="AM385" i="12" s="1"/>
  <c r="AM390" i="12"/>
  <c r="BN432" i="12"/>
  <c r="BN419" i="12"/>
  <c r="BN428" i="12"/>
  <c r="CF367" i="12"/>
  <c r="CF368" i="12" s="1"/>
  <c r="CF373" i="12"/>
  <c r="BW384" i="12"/>
  <c r="BW385" i="12" s="1"/>
  <c r="BW390" i="12"/>
  <c r="BE89" i="12"/>
  <c r="BZ389" i="12"/>
  <c r="CL384" i="12"/>
  <c r="CL385" i="12" s="1"/>
  <c r="CL390" i="12"/>
  <c r="T101" i="17" a="1"/>
  <c r="T101" i="17" s="1"/>
  <c r="T100" i="17" a="1"/>
  <c r="T100" i="17" s="1"/>
  <c r="BW587" i="12"/>
  <c r="BW577" i="12"/>
  <c r="BW592" i="12"/>
  <c r="CI243" i="12"/>
  <c r="AS406" i="12"/>
  <c r="BW76" i="12"/>
  <c r="AR53" i="23"/>
  <c r="AF53" i="23"/>
  <c r="F54" i="23" a="1"/>
  <c r="F54" i="23" s="1"/>
  <c r="BC53" i="23"/>
  <c r="AQ53" i="23"/>
  <c r="AE53" i="23"/>
  <c r="BB53" i="23"/>
  <c r="AP53" i="23"/>
  <c r="BA53" i="23"/>
  <c r="AO53" i="23"/>
  <c r="AZ53" i="23"/>
  <c r="AN53" i="23"/>
  <c r="AY53" i="23"/>
  <c r="AM53" i="23"/>
  <c r="AX53" i="23"/>
  <c r="AL53" i="23"/>
  <c r="AW53" i="23"/>
  <c r="AK53" i="23"/>
  <c r="AV53" i="23"/>
  <c r="AJ53" i="23"/>
  <c r="AU53" i="23"/>
  <c r="AI53" i="23"/>
  <c r="AT53" i="23"/>
  <c r="AS53" i="23"/>
  <c r="AG53" i="23"/>
  <c r="BK587" i="12"/>
  <c r="BK577" i="12"/>
  <c r="BK592" i="12"/>
  <c r="CF498" i="12"/>
  <c r="BH513" i="12"/>
  <c r="BH514" i="12" s="1"/>
  <c r="BH520" i="12"/>
  <c r="CI297" i="12"/>
  <c r="CI292" i="12"/>
  <c r="BE593" i="12"/>
  <c r="BE588" i="12"/>
  <c r="BK428" i="12"/>
  <c r="BK432" i="12"/>
  <c r="BK419" i="12"/>
  <c r="AS589" i="12"/>
  <c r="AS594" i="12"/>
  <c r="AP102" i="12"/>
  <c r="CF593" i="12"/>
  <c r="CF588" i="12"/>
  <c r="CR542" i="12"/>
  <c r="BH201" i="12"/>
  <c r="BQ76" i="12"/>
  <c r="CZ203" i="12" a="1"/>
  <c r="CZ203" i="12" s="1"/>
  <c r="AF208" i="12" a="1"/>
  <c r="AF208" i="12" s="1"/>
  <c r="F33" i="18" a="1"/>
  <c r="F33" i="18" s="1"/>
  <c r="CO222" i="12"/>
  <c r="BH264" i="12"/>
  <c r="BZ521" i="12"/>
  <c r="AY587" i="12"/>
  <c r="AY577" i="12"/>
  <c r="AY592" i="12"/>
  <c r="U60" i="8"/>
  <c r="F61" i="8" a="1"/>
  <c r="F61" i="8" s="1"/>
  <c r="AS519" i="12"/>
  <c r="BZ513" i="12"/>
  <c r="BZ514" i="12" s="1"/>
  <c r="BZ520" i="12"/>
  <c r="BT264" i="12"/>
  <c r="AP264" i="12"/>
  <c r="CO201" i="12"/>
  <c r="F63" i="18" a="1"/>
  <c r="F63" i="18" s="1"/>
  <c r="T62" i="18"/>
  <c r="CR534" i="12"/>
  <c r="CR535" i="12" s="1"/>
  <c r="CR541" i="12"/>
  <c r="BT201" i="12"/>
  <c r="F130" i="33" a="1"/>
  <c r="F130" i="33" s="1"/>
  <c r="BQ291" i="12"/>
  <c r="BQ296" i="12"/>
  <c r="BW588" i="12"/>
  <c r="BW593" i="12"/>
  <c r="F103" i="28" a="1"/>
  <c r="F103" i="28" s="1"/>
  <c r="BB372" i="12"/>
  <c r="CC592" i="12"/>
  <c r="CC587" i="12"/>
  <c r="CC577" i="12"/>
  <c r="BK296" i="12"/>
  <c r="BK291" i="12"/>
  <c r="CO589" i="12"/>
  <c r="CO594" i="12"/>
  <c r="CI540" i="12"/>
  <c r="BN297" i="12"/>
  <c r="BN292" i="12"/>
  <c r="F82" i="30" a="1"/>
  <c r="F82" i="30" s="1"/>
  <c r="T81" i="30"/>
  <c r="AS592" i="12"/>
  <c r="AS587" i="12"/>
  <c r="AS577" i="12"/>
  <c r="BQ592" i="12"/>
  <c r="BQ587" i="12"/>
  <c r="BQ577" i="12"/>
  <c r="AP543" i="12"/>
  <c r="T163" i="12" a="1"/>
  <c r="T163" i="12" s="1"/>
  <c r="L164" i="12" a="1"/>
  <c r="L164" i="12" s="1"/>
  <c r="L165" i="12" s="1" a="1"/>
  <c r="L165" i="12" s="1"/>
  <c r="BN76" i="12"/>
  <c r="BK222" i="12"/>
  <c r="T324" i="12" a="1"/>
  <c r="T324" i="12" s="1"/>
  <c r="L325" i="12" a="1"/>
  <c r="L325" i="12" s="1"/>
  <c r="L326" i="12" s="1" a="1"/>
  <c r="L326" i="12" s="1"/>
  <c r="T305" i="12" a="1"/>
  <c r="T305" i="12" s="1"/>
  <c r="U304" i="12"/>
  <c r="BQ433" i="12"/>
  <c r="BQ429" i="12"/>
  <c r="BQ222" i="12"/>
  <c r="AP355" i="12"/>
  <c r="S318" i="12" a="1"/>
  <c r="S318" i="12" s="1"/>
  <c r="U317" i="12"/>
  <c r="CI222" i="12"/>
  <c r="AI42" i="21"/>
  <c r="AL42" i="21" s="1"/>
  <c r="AG42" i="21"/>
  <c r="AF42" i="21"/>
  <c r="AE42" i="21"/>
  <c r="F43" i="21" a="1"/>
  <c r="F43" i="21" s="1"/>
  <c r="AK42" i="21"/>
  <c r="AJ42" i="21"/>
  <c r="CC280" i="12"/>
  <c r="CC295" i="12"/>
  <c r="CC290" i="12"/>
  <c r="BH555" i="12"/>
  <c r="BH556" i="12" s="1"/>
  <c r="BH562" i="12"/>
  <c r="BK406" i="12"/>
  <c r="BZ133" i="12"/>
  <c r="BZ125" i="12"/>
  <c r="BZ136" i="12"/>
  <c r="AM391" i="12"/>
  <c r="CC593" i="12"/>
  <c r="CC588" i="12"/>
  <c r="AE501" i="12" a="1"/>
  <c r="AE501" i="12" s="1"/>
  <c r="CY496" i="12" a="1"/>
  <c r="CY496" i="12" s="1"/>
  <c r="X501" i="12"/>
  <c r="AS222" i="12"/>
  <c r="CR521" i="12"/>
  <c r="BQ133" i="12"/>
  <c r="BQ125" i="12"/>
  <c r="BQ136" i="12"/>
  <c r="BE432" i="12"/>
  <c r="BE419" i="12"/>
  <c r="BE428" i="12"/>
  <c r="BE592" i="12"/>
  <c r="BE587" i="12"/>
  <c r="BE577" i="12"/>
  <c r="CI201" i="12"/>
  <c r="AV498" i="12"/>
  <c r="AS432" i="12"/>
  <c r="AS419" i="12"/>
  <c r="AS428" i="12"/>
  <c r="AM295" i="12"/>
  <c r="AM290" i="12"/>
  <c r="AM280" i="12"/>
  <c r="BN201" i="12"/>
  <c r="AH170" i="28" l="1"/>
  <c r="AE506" i="12" a="1"/>
  <c r="AE506" i="12" s="1"/>
  <c r="X506" i="12"/>
  <c r="CY501" i="12" a="1"/>
  <c r="CY501" i="12" s="1"/>
  <c r="BQ131" i="12"/>
  <c r="BQ126" i="12"/>
  <c r="F44" i="21" a="1"/>
  <c r="F44" i="21" s="1"/>
  <c r="S319" i="12" a="1"/>
  <c r="S319" i="12" s="1"/>
  <c r="U318" i="12"/>
  <c r="U305" i="12"/>
  <c r="T306" i="12" a="1"/>
  <c r="T306" i="12" s="1"/>
  <c r="T165" i="12" a="1"/>
  <c r="T165" i="12" s="1"/>
  <c r="L166" i="12" a="1"/>
  <c r="L166" i="12" s="1"/>
  <c r="L167" i="12" s="1" a="1"/>
  <c r="L167" i="12" s="1"/>
  <c r="L168" i="12" s="1" a="1"/>
  <c r="L168" i="12" s="1"/>
  <c r="L169" i="12" s="1" a="1"/>
  <c r="L169" i="12" s="1"/>
  <c r="L170" i="12" s="1" a="1"/>
  <c r="L170" i="12" s="1"/>
  <c r="L171" i="12" s="1" a="1"/>
  <c r="L171" i="12" s="1"/>
  <c r="L172" i="12" s="1" a="1"/>
  <c r="L172" i="12" s="1"/>
  <c r="L173" i="12" s="1" a="1"/>
  <c r="L173" i="12" s="1"/>
  <c r="L174" i="12" s="1" a="1"/>
  <c r="L174" i="12" s="1"/>
  <c r="L175" i="12" s="1" a="1"/>
  <c r="L175" i="12" s="1"/>
  <c r="L176" i="12" s="1" a="1"/>
  <c r="L176" i="12" s="1"/>
  <c r="L177" i="12" s="1" a="1"/>
  <c r="L177" i="12" s="1"/>
  <c r="L178" i="12" s="1" a="1"/>
  <c r="L178" i="12" s="1"/>
  <c r="L179" i="12" s="1" a="1"/>
  <c r="L179" i="12" s="1"/>
  <c r="L180" i="12" s="1" a="1"/>
  <c r="L180" i="12" s="1"/>
  <c r="L181" i="12" s="1" a="1"/>
  <c r="L181" i="12" s="1"/>
  <c r="L182" i="12" s="1" a="1"/>
  <c r="L182" i="12" s="1"/>
  <c r="L183" i="12" s="1" a="1"/>
  <c r="L183" i="12" s="1"/>
  <c r="L184" i="12" s="1" a="1"/>
  <c r="L184" i="12" s="1"/>
  <c r="L185" i="12" s="1" a="1"/>
  <c r="L185" i="12" s="1"/>
  <c r="L186" i="12" s="1" a="1"/>
  <c r="L186" i="12" s="1"/>
  <c r="L187" i="12" s="1" a="1"/>
  <c r="L187" i="12" s="1"/>
  <c r="L188" i="12" s="1" a="1"/>
  <c r="L188" i="12" s="1"/>
  <c r="L189" i="12" s="1" a="1"/>
  <c r="L189" i="12" s="1"/>
  <c r="L190" i="12" s="1" a="1"/>
  <c r="L190" i="12" s="1"/>
  <c r="L191" i="12" s="1" a="1"/>
  <c r="L191" i="12" s="1"/>
  <c r="L192" i="12" s="1" a="1"/>
  <c r="L192" i="12" s="1"/>
  <c r="L193" i="12" s="1" a="1"/>
  <c r="L193" i="12" s="1"/>
  <c r="L194" i="12" s="1" a="1"/>
  <c r="L194" i="12" s="1"/>
  <c r="L195" i="12" s="1" a="1"/>
  <c r="L195" i="12" s="1"/>
  <c r="L196" i="12" s="1" a="1"/>
  <c r="L196" i="12" s="1"/>
  <c r="L197" i="12" s="1" a="1"/>
  <c r="L197" i="12" s="1"/>
  <c r="L198" i="12" s="1" a="1"/>
  <c r="L198" i="12" s="1"/>
  <c r="L199" i="12" s="1" a="1"/>
  <c r="L199" i="12" s="1"/>
  <c r="L200" i="12" s="1" a="1"/>
  <c r="L200" i="12" s="1"/>
  <c r="L201" i="12" s="1" a="1"/>
  <c r="L201" i="12" s="1"/>
  <c r="CR540" i="12"/>
  <c r="BD53" i="23"/>
  <c r="T145" i="12" a="1"/>
  <c r="T145" i="12" s="1"/>
  <c r="U144" i="12"/>
  <c r="BN585" i="12"/>
  <c r="BN578" i="12"/>
  <c r="F54" i="24" a="1"/>
  <c r="F54" i="24" s="1"/>
  <c r="AX33" i="23"/>
  <c r="AL33" i="23"/>
  <c r="AW33" i="23"/>
  <c r="AK33" i="23"/>
  <c r="AV33" i="23"/>
  <c r="AJ33" i="23"/>
  <c r="AU33" i="23"/>
  <c r="AI33" i="23"/>
  <c r="AT33" i="23"/>
  <c r="AS33" i="23"/>
  <c r="AG33" i="23"/>
  <c r="AR33" i="23"/>
  <c r="AF33" i="23"/>
  <c r="F34" i="23" a="1"/>
  <c r="F34" i="23" s="1"/>
  <c r="BC33" i="23"/>
  <c r="AQ33" i="23"/>
  <c r="AE33" i="23"/>
  <c r="BB33" i="23"/>
  <c r="AP33" i="23"/>
  <c r="BA33" i="23"/>
  <c r="AO33" i="23"/>
  <c r="AZ33" i="23"/>
  <c r="AN33" i="23"/>
  <c r="AY33" i="23"/>
  <c r="AM33" i="23"/>
  <c r="F39" i="34" a="1"/>
  <c r="F39" i="34" s="1"/>
  <c r="AK38" i="34"/>
  <c r="AV389" i="12"/>
  <c r="CF419" i="12"/>
  <c r="CF428" i="12"/>
  <c r="CF432" i="12"/>
  <c r="AV243" i="12"/>
  <c r="F171" i="13" a="1"/>
  <c r="F171" i="13" s="1"/>
  <c r="T170" i="13"/>
  <c r="CZ204" i="12" a="1"/>
  <c r="CZ204" i="12" s="1"/>
  <c r="AF209" i="12" a="1"/>
  <c r="AF209" i="12" s="1"/>
  <c r="X209" i="12"/>
  <c r="N196" i="27" a="1"/>
  <c r="N196" i="27" s="1"/>
  <c r="BX195" i="27" a="1"/>
  <c r="BX195" i="27" s="1"/>
  <c r="BH372" i="12"/>
  <c r="CR243" i="12"/>
  <c r="CI426" i="12"/>
  <c r="CI420" i="12"/>
  <c r="AW94" i="23"/>
  <c r="BH94" i="23" s="1"/>
  <c r="AK94" i="23"/>
  <c r="AV94" i="23"/>
  <c r="BG94" i="23" s="1"/>
  <c r="AJ94" i="23"/>
  <c r="AU94" i="23"/>
  <c r="BF94" i="23" s="1"/>
  <c r="AI94" i="23"/>
  <c r="BD94" i="23" s="1"/>
  <c r="AT94" i="23"/>
  <c r="BE94" i="23" s="1"/>
  <c r="AS94" i="23"/>
  <c r="AG94" i="23"/>
  <c r="AR94" i="23"/>
  <c r="AF94" i="23"/>
  <c r="F95" i="23" a="1"/>
  <c r="F95" i="23" s="1"/>
  <c r="BC94" i="23"/>
  <c r="AQ94" i="23"/>
  <c r="AE94" i="23"/>
  <c r="BB94" i="23"/>
  <c r="BM94" i="23" s="1"/>
  <c r="AP94" i="23"/>
  <c r="BA94" i="23"/>
  <c r="BL94" i="23" s="1"/>
  <c r="AO94" i="23"/>
  <c r="AZ94" i="23"/>
  <c r="BK94" i="23" s="1"/>
  <c r="AN94" i="23"/>
  <c r="AY94" i="23"/>
  <c r="BJ94" i="23" s="1"/>
  <c r="AX94" i="23"/>
  <c r="BI94" i="23" s="1"/>
  <c r="AM94" i="23"/>
  <c r="AL94" i="23"/>
  <c r="BH406" i="12"/>
  <c r="AP519" i="12"/>
  <c r="U458" i="12"/>
  <c r="S459" i="12" a="1"/>
  <c r="S459" i="12" s="1"/>
  <c r="BN131" i="12"/>
  <c r="BN126" i="12"/>
  <c r="F239" i="28" a="1"/>
  <c r="F239" i="28" s="1"/>
  <c r="F240" i="28" s="1" a="1"/>
  <c r="F240" i="28" s="1"/>
  <c r="F241" i="28" s="1" a="1"/>
  <c r="F241" i="28" s="1"/>
  <c r="F242" i="28" s="1" a="1"/>
  <c r="F242" i="28" s="1"/>
  <c r="CR264" i="12"/>
  <c r="F111" i="17" a="1"/>
  <c r="F111" i="17" s="1"/>
  <c r="F109" i="17" a="1"/>
  <c r="F109" i="17" s="1"/>
  <c r="F108" i="17" a="1"/>
  <c r="F108" i="17" s="1"/>
  <c r="BZ131" i="12"/>
  <c r="BZ126" i="12"/>
  <c r="T82" i="30"/>
  <c r="F83" i="30" a="1"/>
  <c r="F83" i="30" s="1"/>
  <c r="BZ519" i="12"/>
  <c r="BF53" i="23"/>
  <c r="BL53" i="23"/>
  <c r="BW389" i="12"/>
  <c r="AM389" i="12"/>
  <c r="U33" i="12"/>
  <c r="T34" i="12" a="1"/>
  <c r="T34" i="12" s="1"/>
  <c r="CF389" i="12"/>
  <c r="AK2" i="31"/>
  <c r="AK8" i="31"/>
  <c r="AL6" i="31"/>
  <c r="M34" i="28" a="1"/>
  <c r="M34" i="28" s="1"/>
  <c r="AS33" i="28" a="1"/>
  <c r="AS33" i="28" s="1"/>
  <c r="BZ222" i="12"/>
  <c r="F116" i="8" a="1"/>
  <c r="F116" i="8" s="1"/>
  <c r="U115" i="8"/>
  <c r="BB579" i="12"/>
  <c r="BB596" i="12"/>
  <c r="BB586" i="12"/>
  <c r="CR406" i="12"/>
  <c r="BH73" i="23"/>
  <c r="BB89" i="12"/>
  <c r="F121" i="21" a="1"/>
  <c r="F121" i="21" s="1"/>
  <c r="T120" i="21"/>
  <c r="CL76" i="12"/>
  <c r="BZ296" i="12"/>
  <c r="BZ291" i="12"/>
  <c r="BZ201" i="12"/>
  <c r="AS131" i="12"/>
  <c r="AS126" i="12"/>
  <c r="AV89" i="12"/>
  <c r="M101" i="28" a="1"/>
  <c r="M101" i="28" s="1"/>
  <c r="AS100" i="28" a="1"/>
  <c r="AS100" i="28" s="1"/>
  <c r="AP588" i="12"/>
  <c r="AP593" i="12"/>
  <c r="A102" i="17"/>
  <c r="T102" i="17"/>
  <c r="F104" i="17" a="1"/>
  <c r="F104" i="17" s="1"/>
  <c r="A104" i="17" s="1"/>
  <c r="AY433" i="12"/>
  <c r="AY429" i="12"/>
  <c r="BI93" i="23"/>
  <c r="CL289" i="12"/>
  <c r="CL299" i="12"/>
  <c r="CL282" i="12"/>
  <c r="AM131" i="12"/>
  <c r="AM126" i="12"/>
  <c r="BB133" i="12"/>
  <c r="BB125" i="12"/>
  <c r="BB136" i="12"/>
  <c r="CL355" i="12"/>
  <c r="BI60" i="31" a="1"/>
  <c r="BI60" i="31" s="1"/>
  <c r="M61" i="31" a="1"/>
  <c r="M61" i="31" s="1"/>
  <c r="CL133" i="12"/>
  <c r="CL125" i="12"/>
  <c r="CL136" i="12"/>
  <c r="BM53" i="23"/>
  <c r="F38" i="33" a="1"/>
  <c r="F38" i="33" s="1"/>
  <c r="AM429" i="12"/>
  <c r="AM433" i="12"/>
  <c r="F201" i="25" a="1"/>
  <c r="F201" i="25" s="1"/>
  <c r="CF201" i="12"/>
  <c r="CR593" i="12"/>
  <c r="CR588" i="12"/>
  <c r="T80" i="17"/>
  <c r="F82" i="17" a="1"/>
  <c r="F82" i="17" s="1"/>
  <c r="A82" i="17" s="1"/>
  <c r="A80" i="17"/>
  <c r="BT426" i="12"/>
  <c r="BT420" i="12"/>
  <c r="F44" i="24" a="1"/>
  <c r="F44" i="24" s="1"/>
  <c r="BB288" i="12"/>
  <c r="BB281" i="12"/>
  <c r="U34" i="8"/>
  <c r="F35" i="8" a="1"/>
  <c r="F35" i="8" s="1"/>
  <c r="AY406" i="12"/>
  <c r="AV355" i="12"/>
  <c r="F84" i="33" a="1"/>
  <c r="F84" i="33" s="1"/>
  <c r="CR355" i="12"/>
  <c r="BI73" i="23"/>
  <c r="AV201" i="12"/>
  <c r="CF433" i="12"/>
  <c r="CF429" i="12"/>
  <c r="AH93" i="23"/>
  <c r="BJ93" i="23"/>
  <c r="CR201" i="12"/>
  <c r="CO288" i="12"/>
  <c r="CO281" i="12"/>
  <c r="AV296" i="12"/>
  <c r="AV291" i="12"/>
  <c r="AP594" i="12"/>
  <c r="AP589" i="12"/>
  <c r="CL389" i="12"/>
  <c r="CF406" i="12"/>
  <c r="F75" i="23" a="1"/>
  <c r="F75" i="23" s="1"/>
  <c r="BC74" i="23"/>
  <c r="AQ74" i="23"/>
  <c r="AE74" i="23"/>
  <c r="BB74" i="23"/>
  <c r="BM74" i="23" s="1"/>
  <c r="AP74" i="23"/>
  <c r="BA74" i="23"/>
  <c r="BL74" i="23" s="1"/>
  <c r="AO74" i="23"/>
  <c r="AZ74" i="23"/>
  <c r="BK74" i="23" s="1"/>
  <c r="AN74" i="23"/>
  <c r="AY74" i="23"/>
  <c r="BJ74" i="23" s="1"/>
  <c r="AM74" i="23"/>
  <c r="AX74" i="23"/>
  <c r="BI74" i="23" s="1"/>
  <c r="AL74" i="23"/>
  <c r="AW74" i="23"/>
  <c r="BH74" i="23" s="1"/>
  <c r="AK74" i="23"/>
  <c r="AV74" i="23"/>
  <c r="BG74" i="23" s="1"/>
  <c r="AJ74" i="23"/>
  <c r="AU74" i="23"/>
  <c r="BF74" i="23" s="1"/>
  <c r="AI74" i="23"/>
  <c r="BD74" i="23" s="1"/>
  <c r="AT74" i="23"/>
  <c r="BE74" i="23" s="1"/>
  <c r="AS74" i="23"/>
  <c r="AR74" i="23"/>
  <c r="AG74" i="23"/>
  <c r="AF74" i="23"/>
  <c r="AP540" i="12"/>
  <c r="F62" i="31" a="1"/>
  <c r="F62" i="31" s="1"/>
  <c r="T61" i="31"/>
  <c r="AY264" i="12"/>
  <c r="AH42" i="21"/>
  <c r="BG53" i="23"/>
  <c r="CR561" i="12"/>
  <c r="CF243" i="12"/>
  <c r="BZ243" i="12"/>
  <c r="BH498" i="12"/>
  <c r="CL372" i="12"/>
  <c r="CR594" i="12"/>
  <c r="CR589" i="12"/>
  <c r="CR389" i="12"/>
  <c r="CR519" i="12"/>
  <c r="AP498" i="12"/>
  <c r="V49" i="11" a="1"/>
  <c r="V49" i="11" s="1"/>
  <c r="AB49" i="11" a="1"/>
  <c r="AB49" i="11" s="1"/>
  <c r="AM159" i="13"/>
  <c r="AM161" i="13" s="1"/>
  <c r="AG159" i="13"/>
  <c r="AG161" i="13" s="1"/>
  <c r="AX159" i="13"/>
  <c r="AX161" i="13" s="1"/>
  <c r="AR159" i="13"/>
  <c r="AR161" i="13" s="1"/>
  <c r="AL159" i="13"/>
  <c r="AL161" i="13" s="1"/>
  <c r="AF161" i="13"/>
  <c r="AW159" i="13"/>
  <c r="AW161" i="13" s="1"/>
  <c r="AP159" i="13"/>
  <c r="AP161" i="13" s="1"/>
  <c r="AS159" i="13"/>
  <c r="AS161" i="13" s="1"/>
  <c r="AK159" i="13"/>
  <c r="AK161" i="13" s="1"/>
  <c r="AE159" i="13"/>
  <c r="AE161" i="13" s="1"/>
  <c r="AV159" i="13"/>
  <c r="AV161" i="13" s="1"/>
  <c r="AY159" i="13"/>
  <c r="AY161" i="13" s="1"/>
  <c r="BB159" i="13"/>
  <c r="BB161" i="13" s="1"/>
  <c r="AJ159" i="13"/>
  <c r="AJ161" i="13" s="1"/>
  <c r="AQ159" i="13"/>
  <c r="AQ161" i="13" s="1"/>
  <c r="BA159" i="13"/>
  <c r="BA161" i="13" s="1"/>
  <c r="AU159" i="13"/>
  <c r="AU161" i="13" s="1"/>
  <c r="AO159" i="13"/>
  <c r="AO161" i="13" s="1"/>
  <c r="AI161" i="13"/>
  <c r="AZ159" i="13"/>
  <c r="AZ161" i="13" s="1"/>
  <c r="AT159" i="13"/>
  <c r="AT161" i="13" s="1"/>
  <c r="AN159" i="13"/>
  <c r="AN161" i="13" s="1"/>
  <c r="AH159" i="13"/>
  <c r="AH161" i="13" s="1"/>
  <c r="BH89" i="12"/>
  <c r="CZ510" i="12" a="1"/>
  <c r="CZ510" i="12" s="1"/>
  <c r="AF516" i="12" a="1"/>
  <c r="AF516" i="12" s="1"/>
  <c r="F154" i="25" a="1"/>
  <c r="F154" i="25" s="1"/>
  <c r="CI131" i="12"/>
  <c r="CI126" i="12"/>
  <c r="BZ290" i="12"/>
  <c r="BZ280" i="12"/>
  <c r="BZ295" i="12"/>
  <c r="CL429" i="12"/>
  <c r="CL433" i="12"/>
  <c r="F35" i="22" a="1"/>
  <c r="F35" i="22" s="1"/>
  <c r="K34" i="22"/>
  <c r="CI585" i="12"/>
  <c r="CI578" i="12"/>
  <c r="CZ501" i="12" a="1"/>
  <c r="CZ501" i="12" s="1"/>
  <c r="AF506" i="12" a="1"/>
  <c r="AF506" i="12" s="1"/>
  <c r="BK131" i="12"/>
  <c r="BK126" i="12"/>
  <c r="F89" i="8" a="1"/>
  <c r="F89" i="8" s="1"/>
  <c r="U88" i="8"/>
  <c r="CI288" i="12"/>
  <c r="CI281" i="12"/>
  <c r="F158" i="12" a="1"/>
  <c r="F158" i="12" s="1"/>
  <c r="F84" i="13" a="1"/>
  <c r="F84" i="13" s="1"/>
  <c r="F85" i="13" s="1" a="1"/>
  <c r="F85" i="13" s="1"/>
  <c r="T83" i="13"/>
  <c r="BT288" i="12"/>
  <c r="BT281" i="12"/>
  <c r="F128" i="13" a="1"/>
  <c r="F128" i="13" s="1"/>
  <c r="F129" i="13" s="1" a="1"/>
  <c r="F129" i="13" s="1"/>
  <c r="T127" i="13"/>
  <c r="CL102" i="12"/>
  <c r="BH355" i="12"/>
  <c r="BI33" i="31" a="1"/>
  <c r="BI33" i="31" s="1"/>
  <c r="M34" i="31" a="1"/>
  <c r="M34" i="31" s="1"/>
  <c r="CC288" i="12"/>
  <c r="CC281" i="12"/>
  <c r="AM288" i="12"/>
  <c r="AM281" i="12"/>
  <c r="BQ585" i="12"/>
  <c r="BQ578" i="12"/>
  <c r="BH53" i="23"/>
  <c r="AP288" i="12"/>
  <c r="AP281" i="12"/>
  <c r="AM355" i="12"/>
  <c r="CR372" i="12"/>
  <c r="CR498" i="12"/>
  <c r="F64" i="24" a="1"/>
  <c r="F64" i="24" s="1"/>
  <c r="CL432" i="12"/>
  <c r="CL419" i="12"/>
  <c r="CL428" i="12"/>
  <c r="BW372" i="12"/>
  <c r="F73" i="21" a="1"/>
  <c r="F73" i="21" s="1"/>
  <c r="T72" i="21"/>
  <c r="CF102" i="12"/>
  <c r="AV2" i="31"/>
  <c r="AW6" i="31"/>
  <c r="AV8" i="31"/>
  <c r="BJ73" i="23"/>
  <c r="AH73" i="23"/>
  <c r="BT585" i="12"/>
  <c r="BT578" i="12"/>
  <c r="CR292" i="12"/>
  <c r="CR297" i="12"/>
  <c r="CF89" i="12"/>
  <c r="AS288" i="12"/>
  <c r="AS281" i="12"/>
  <c r="BH593" i="12"/>
  <c r="BH588" i="12"/>
  <c r="BE93" i="23"/>
  <c r="BK93" i="23"/>
  <c r="AY372" i="12"/>
  <c r="AE365" i="12" a="1"/>
  <c r="AE365" i="12" s="1"/>
  <c r="CY361" i="12" a="1"/>
  <c r="CY361" i="12" s="1"/>
  <c r="F140" i="34" a="1"/>
  <c r="F140" i="34" s="1"/>
  <c r="AK139" i="34"/>
  <c r="AY201" i="12"/>
  <c r="BZ588" i="12"/>
  <c r="BZ593" i="12"/>
  <c r="CF222" i="12"/>
  <c r="K43" i="22"/>
  <c r="F44" i="22" a="1"/>
  <c r="F44" i="22" s="1"/>
  <c r="AY131" i="12"/>
  <c r="AY126" i="12"/>
  <c r="BI114" i="31" a="1"/>
  <c r="BI114" i="31" s="1"/>
  <c r="M115" i="31" a="1"/>
  <c r="M115" i="31" s="1"/>
  <c r="F64" i="18" a="1"/>
  <c r="F64" i="18" s="1"/>
  <c r="T63" i="18"/>
  <c r="BH519" i="12"/>
  <c r="BE585" i="12"/>
  <c r="BE578" i="12"/>
  <c r="AK103" i="28"/>
  <c r="AJ103" i="28"/>
  <c r="AI103" i="28"/>
  <c r="AL103" i="28" s="1"/>
  <c r="AG103" i="28"/>
  <c r="F104" i="28" a="1"/>
  <c r="F104" i="28" s="1"/>
  <c r="AF103" i="28"/>
  <c r="AE103" i="28"/>
  <c r="CZ208" i="12" a="1"/>
  <c r="CZ208" i="12" s="1"/>
  <c r="AF213" i="12" a="1"/>
  <c r="AF213" i="12" s="1"/>
  <c r="BK585" i="12"/>
  <c r="BK578" i="12"/>
  <c r="BW585" i="12"/>
  <c r="BW578" i="12"/>
  <c r="CF372" i="12"/>
  <c r="CL406" i="12"/>
  <c r="S158" i="12" a="1"/>
  <c r="S158" i="12" s="1"/>
  <c r="U157" i="12"/>
  <c r="CF295" i="12"/>
  <c r="CF290" i="12"/>
  <c r="CF280" i="12"/>
  <c r="AV372" i="12"/>
  <c r="AV222" i="12"/>
  <c r="BQ288" i="12"/>
  <c r="BQ281" i="12"/>
  <c r="CC426" i="12"/>
  <c r="CC420" i="12"/>
  <c r="AV419" i="12"/>
  <c r="AV428" i="12"/>
  <c r="AV432" i="12"/>
  <c r="CR419" i="12"/>
  <c r="CR428" i="12"/>
  <c r="CR432" i="12"/>
  <c r="CR222" i="12"/>
  <c r="T41" i="13" a="1"/>
  <c r="T41" i="13" s="1"/>
  <c r="T42" i="13" s="1" a="1"/>
  <c r="T42" i="13" s="1"/>
  <c r="T43" i="13" s="1" a="1"/>
  <c r="T43" i="13" s="1"/>
  <c r="T44" i="13" s="1" a="1"/>
  <c r="T44" i="13" s="1"/>
  <c r="T40" i="13" a="1"/>
  <c r="T40" i="13" s="1"/>
  <c r="F34" i="27" a="1"/>
  <c r="F34" i="27" s="1"/>
  <c r="T33" i="27"/>
  <c r="AE208" i="12" a="1"/>
  <c r="AE208" i="12" s="1"/>
  <c r="X208" i="12"/>
  <c r="CY203" i="12" a="1"/>
  <c r="CY203" i="12" s="1"/>
  <c r="AV295" i="12"/>
  <c r="AV290" i="12"/>
  <c r="AV280" i="12"/>
  <c r="K61" i="22"/>
  <c r="F62" i="22" a="1"/>
  <c r="F62" i="22" s="1"/>
  <c r="BZ297" i="12"/>
  <c r="BZ292" i="12"/>
  <c r="CL89" i="12"/>
  <c r="BB102" i="12"/>
  <c r="BD93" i="23"/>
  <c r="CF115" i="12"/>
  <c r="CR295" i="12"/>
  <c r="CR290" i="12"/>
  <c r="CR280" i="12"/>
  <c r="F34" i="18" a="1"/>
  <c r="F34" i="18" s="1"/>
  <c r="T33" i="18"/>
  <c r="H33" i="18"/>
  <c r="U61" i="8"/>
  <c r="F62" i="8" a="1"/>
  <c r="F62" i="8" s="1"/>
  <c r="BK426" i="12"/>
  <c r="BK420" i="12"/>
  <c r="BI53" i="23"/>
  <c r="BA54" i="23"/>
  <c r="BL54" i="23" s="1"/>
  <c r="AO54" i="23"/>
  <c r="AZ54" i="23"/>
  <c r="BK54" i="23" s="1"/>
  <c r="AN54" i="23"/>
  <c r="AY54" i="23"/>
  <c r="BJ54" i="23" s="1"/>
  <c r="AM54" i="23"/>
  <c r="AX54" i="23"/>
  <c r="BI54" i="23" s="1"/>
  <c r="AL54" i="23"/>
  <c r="AW54" i="23"/>
  <c r="BH54" i="23" s="1"/>
  <c r="AK54" i="23"/>
  <c r="AV54" i="23"/>
  <c r="BG54" i="23" s="1"/>
  <c r="AJ54" i="23"/>
  <c r="AU54" i="23"/>
  <c r="BF54" i="23" s="1"/>
  <c r="AI54" i="23"/>
  <c r="BD54" i="23" s="1"/>
  <c r="AT54" i="23"/>
  <c r="BE54" i="23" s="1"/>
  <c r="AS54" i="23"/>
  <c r="AG54" i="23"/>
  <c r="AR54" i="23"/>
  <c r="AF54" i="23"/>
  <c r="F55" i="23" a="1"/>
  <c r="F55" i="23" s="1"/>
  <c r="BC54" i="23"/>
  <c r="AQ54" i="23"/>
  <c r="AE54" i="23"/>
  <c r="BB54" i="23"/>
  <c r="BM54" i="23" s="1"/>
  <c r="AP54" i="23"/>
  <c r="BT115" i="12"/>
  <c r="BW355" i="12"/>
  <c r="BZ498" i="12"/>
  <c r="BH592" i="12"/>
  <c r="BH587" i="12"/>
  <c r="BH577" i="12"/>
  <c r="AM406" i="12"/>
  <c r="BH76" i="12"/>
  <c r="AB56" i="14" a="1"/>
  <c r="AB56" i="14" s="1"/>
  <c r="V56" i="14" a="1"/>
  <c r="V56" i="14" s="1"/>
  <c r="AP592" i="12"/>
  <c r="AP577" i="12"/>
  <c r="AP587" i="12"/>
  <c r="N88" i="27" a="1"/>
  <c r="N88" i="27" s="1"/>
  <c r="BX87" i="27" a="1"/>
  <c r="BX87" i="27" s="1"/>
  <c r="AV102" i="12"/>
  <c r="BW406" i="12"/>
  <c r="CL579" i="12"/>
  <c r="CL586" i="12"/>
  <c r="CL596" i="12"/>
  <c r="AV76" i="12"/>
  <c r="BD73" i="23"/>
  <c r="BK73" i="23"/>
  <c r="BE73" i="23"/>
  <c r="BH115" i="12"/>
  <c r="F41" i="13" a="1"/>
  <c r="F41" i="13" s="1"/>
  <c r="BW131" i="12"/>
  <c r="BW126" i="12"/>
  <c r="F100" i="18" a="1"/>
  <c r="F100" i="18" s="1"/>
  <c r="T99" i="18"/>
  <c r="CL115" i="12"/>
  <c r="T95" i="21"/>
  <c r="F96" i="21" a="1"/>
  <c r="F96" i="21" s="1"/>
  <c r="BW288" i="12"/>
  <c r="BW281" i="12"/>
  <c r="BL93" i="23"/>
  <c r="BF93" i="23"/>
  <c r="BN288" i="12"/>
  <c r="BN281" i="12"/>
  <c r="BZ594" i="12"/>
  <c r="BZ589" i="12"/>
  <c r="BH419" i="12"/>
  <c r="BH428" i="12"/>
  <c r="BH432" i="12"/>
  <c r="M168" i="28" a="1"/>
  <c r="M168" i="28" s="1"/>
  <c r="AS167" i="28" a="1"/>
  <c r="AS167" i="28" s="1"/>
  <c r="F34" i="30" a="1"/>
  <c r="F34" i="30" s="1"/>
  <c r="T33" i="30"/>
  <c r="CR131" i="12"/>
  <c r="CR126" i="12"/>
  <c r="BH561" i="12"/>
  <c r="CC585" i="12"/>
  <c r="CC578" i="12"/>
  <c r="CF264" i="12"/>
  <c r="M235" i="28" a="1"/>
  <c r="M235" i="28" s="1"/>
  <c r="AS234" i="28" a="1"/>
  <c r="AS234" i="28" s="1"/>
  <c r="AM428" i="12"/>
  <c r="AM432" i="12"/>
  <c r="AM419" i="12"/>
  <c r="BQ426" i="12"/>
  <c r="BQ420" i="12"/>
  <c r="F60" i="17" a="1"/>
  <c r="F60" i="17" s="1"/>
  <c r="A60" i="17" s="1"/>
  <c r="A58" i="17"/>
  <c r="T58" i="17"/>
  <c r="CR592" i="12"/>
  <c r="CR577" i="12"/>
  <c r="CR587" i="12"/>
  <c r="BZ540" i="12"/>
  <c r="CF292" i="12"/>
  <c r="CF297" i="12"/>
  <c r="K52" i="22"/>
  <c r="F53" i="22" a="1"/>
  <c r="F53" i="22" s="1"/>
  <c r="F106" i="30" a="1"/>
  <c r="F106" i="30" s="1"/>
  <c r="T105" i="30"/>
  <c r="BH540" i="12"/>
  <c r="BT89" i="12"/>
  <c r="F137" i="18" a="1"/>
  <c r="F137" i="18" s="1"/>
  <c r="T136" i="18"/>
  <c r="A38" i="14"/>
  <c r="F39" i="14" a="1"/>
  <c r="F39" i="14" s="1"/>
  <c r="BB53" i="24" s="1"/>
  <c r="BM53" i="24" s="1"/>
  <c r="U441" i="12"/>
  <c r="T442" i="12" a="1"/>
  <c r="T442" i="12" s="1"/>
  <c r="BL73" i="23"/>
  <c r="CF76" i="12"/>
  <c r="AY355" i="12"/>
  <c r="F116" i="31" a="1"/>
  <c r="F116" i="31" s="1"/>
  <c r="T115" i="31"/>
  <c r="BE131" i="12"/>
  <c r="BE126" i="12"/>
  <c r="BM93" i="23"/>
  <c r="AY295" i="12"/>
  <c r="AY290" i="12"/>
  <c r="AY280" i="12"/>
  <c r="F34" i="24" a="1"/>
  <c r="F34" i="24" s="1"/>
  <c r="F58" i="30" a="1"/>
  <c r="F58" i="30" s="1"/>
  <c r="T57" i="30"/>
  <c r="AH237" i="28"/>
  <c r="BT76" i="12"/>
  <c r="AM372" i="12"/>
  <c r="AS426" i="12"/>
  <c r="AS420" i="12"/>
  <c r="BE426" i="12"/>
  <c r="BE420" i="12"/>
  <c r="AS585" i="12"/>
  <c r="AS578" i="12"/>
  <c r="F131" i="33" a="1"/>
  <c r="F131" i="33" s="1"/>
  <c r="F132" i="33" s="1" a="1"/>
  <c r="F132" i="33" s="1"/>
  <c r="F133" i="33" s="1" a="1"/>
  <c r="F133" i="33" s="1"/>
  <c r="F134" i="33" s="1" a="1"/>
  <c r="F134" i="33" s="1"/>
  <c r="AH53" i="23"/>
  <c r="BJ53" i="23"/>
  <c r="BE288" i="12"/>
  <c r="BE281" i="12"/>
  <c r="AY296" i="12"/>
  <c r="AY291" i="12"/>
  <c r="CC131" i="12"/>
  <c r="CC126" i="12"/>
  <c r="L463" i="12" a="1"/>
  <c r="L463" i="12" s="1"/>
  <c r="L464" i="12" s="1" a="1"/>
  <c r="L464" i="12" s="1"/>
  <c r="L465" i="12" s="1" a="1"/>
  <c r="L465" i="12" s="1"/>
  <c r="L466" i="12" s="1" a="1"/>
  <c r="L466" i="12" s="1"/>
  <c r="L467" i="12" s="1" a="1"/>
  <c r="L467" i="12" s="1"/>
  <c r="L468" i="12" s="1" a="1"/>
  <c r="L468" i="12" s="1"/>
  <c r="L469" i="12" s="1" a="1"/>
  <c r="L469" i="12" s="1"/>
  <c r="L470" i="12" s="1" a="1"/>
  <c r="L470" i="12" s="1"/>
  <c r="L471" i="12" s="1" a="1"/>
  <c r="L471" i="12" s="1"/>
  <c r="L472" i="12" s="1" a="1"/>
  <c r="L472" i="12" s="1"/>
  <c r="L473" i="12" s="1" a="1"/>
  <c r="L473" i="12" s="1"/>
  <c r="L474" i="12" s="1" a="1"/>
  <c r="L474" i="12" s="1"/>
  <c r="L475" i="12" s="1" a="1"/>
  <c r="L475" i="12" s="1"/>
  <c r="L476" i="12" s="1" a="1"/>
  <c r="L476" i="12" s="1"/>
  <c r="L477" i="12" s="1" a="1"/>
  <c r="L477" i="12" s="1"/>
  <c r="L478" i="12" s="1" a="1"/>
  <c r="L478" i="12" s="1"/>
  <c r="L479" i="12" s="1" a="1"/>
  <c r="L479" i="12" s="1"/>
  <c r="L480" i="12" s="1" a="1"/>
  <c r="L480" i="12" s="1"/>
  <c r="L481" i="12" s="1" a="1"/>
  <c r="L481" i="12" s="1"/>
  <c r="L482" i="12" s="1" a="1"/>
  <c r="L482" i="12" s="1"/>
  <c r="L483" i="12" s="1" a="1"/>
  <c r="L483" i="12" s="1"/>
  <c r="L484" i="12" s="1" a="1"/>
  <c r="L484" i="12" s="1"/>
  <c r="L485" i="12" s="1" a="1"/>
  <c r="L485" i="12" s="1"/>
  <c r="L486" i="12" s="1" a="1"/>
  <c r="L486" i="12" s="1"/>
  <c r="L487" i="12" s="1" a="1"/>
  <c r="L487" i="12" s="1"/>
  <c r="L488" i="12" s="1" a="1"/>
  <c r="L488" i="12" s="1"/>
  <c r="L489" i="12" s="1" a="1"/>
  <c r="L489" i="12" s="1"/>
  <c r="L490" i="12" s="1" a="1"/>
  <c r="L490" i="12" s="1"/>
  <c r="L491" i="12" s="1" a="1"/>
  <c r="L491" i="12" s="1"/>
  <c r="L492" i="12" s="1" a="1"/>
  <c r="L492" i="12" s="1"/>
  <c r="L493" i="12" s="1" a="1"/>
  <c r="L493" i="12" s="1"/>
  <c r="L494" i="12" s="1" a="1"/>
  <c r="L494" i="12" s="1"/>
  <c r="L495" i="12" s="1" a="1"/>
  <c r="L495" i="12" s="1"/>
  <c r="L496" i="12" s="1" a="1"/>
  <c r="L496" i="12" s="1"/>
  <c r="L497" i="12" s="1" a="1"/>
  <c r="L497" i="12" s="1"/>
  <c r="L498" i="12" s="1" a="1"/>
  <c r="L498" i="12" s="1"/>
  <c r="T462" i="12" a="1"/>
  <c r="T462" i="12" s="1"/>
  <c r="CF355" i="12"/>
  <c r="F89" i="27" a="1"/>
  <c r="F89" i="27" s="1"/>
  <c r="T88" i="27"/>
  <c r="BB115" i="12"/>
  <c r="BZ426" i="12"/>
  <c r="BZ420" i="12"/>
  <c r="AY222" i="12"/>
  <c r="BX142" i="27" a="1"/>
  <c r="BX142" i="27" s="1"/>
  <c r="N143" i="27" a="1"/>
  <c r="N143" i="27" s="1"/>
  <c r="CO131" i="12"/>
  <c r="CO126" i="12"/>
  <c r="F34" i="31" a="1"/>
  <c r="F34" i="31" s="1"/>
  <c r="T33" i="31"/>
  <c r="BB426" i="12"/>
  <c r="BB420" i="12"/>
  <c r="BI87" i="31" a="1"/>
  <c r="BI87" i="31" s="1"/>
  <c r="M88" i="31" a="1"/>
  <c r="M88" i="31" s="1"/>
  <c r="CF296" i="12"/>
  <c r="CF291" i="12"/>
  <c r="BG93" i="23"/>
  <c r="AV115" i="12"/>
  <c r="CR296" i="12"/>
  <c r="CR291" i="12"/>
  <c r="AY585" i="12"/>
  <c r="AY578" i="12"/>
  <c r="BN426" i="12"/>
  <c r="BN420" i="12"/>
  <c r="BZ561" i="12"/>
  <c r="BW428" i="12"/>
  <c r="BW432" i="12"/>
  <c r="BW419" i="12"/>
  <c r="CO585" i="12"/>
  <c r="CO578" i="12"/>
  <c r="BZ592" i="12"/>
  <c r="BZ587" i="12"/>
  <c r="BZ577" i="12"/>
  <c r="AG214" i="12"/>
  <c r="AE220" i="12" a="1"/>
  <c r="AE220" i="12" s="1"/>
  <c r="CY214" i="12" a="1"/>
  <c r="CY214" i="12" s="1"/>
  <c r="F60" i="25" a="1"/>
  <c r="F60" i="25" s="1"/>
  <c r="BX32" i="27" a="1"/>
  <c r="BX32" i="27" s="1"/>
  <c r="N33" i="27" a="1"/>
  <c r="N33" i="27" s="1"/>
  <c r="F172" i="28" a="1"/>
  <c r="F172" i="28" s="1"/>
  <c r="F173" i="28" s="1" a="1"/>
  <c r="F173" i="28" s="1"/>
  <c r="F174" i="28" s="1" a="1"/>
  <c r="F174" i="28" s="1"/>
  <c r="F175" i="28" s="1" a="1"/>
  <c r="F175" i="28" s="1"/>
  <c r="BZ264" i="12"/>
  <c r="T196" i="27"/>
  <c r="F197" i="27" a="1"/>
  <c r="F197" i="27" s="1"/>
  <c r="BH133" i="12"/>
  <c r="BH125" i="12"/>
  <c r="BH136" i="12"/>
  <c r="AY389" i="12"/>
  <c r="AV406" i="12"/>
  <c r="AV292" i="12"/>
  <c r="AV297" i="12"/>
  <c r="CO426" i="12"/>
  <c r="CO420" i="12"/>
  <c r="AV133" i="12"/>
  <c r="AV125" i="12"/>
  <c r="AV136" i="12"/>
  <c r="BF73" i="23"/>
  <c r="BM73" i="23"/>
  <c r="F67" i="17" a="1"/>
  <c r="F67" i="17" s="1"/>
  <c r="F64" i="17" a="1"/>
  <c r="F64" i="17" s="1"/>
  <c r="F65" i="17" a="1"/>
  <c r="F65" i="17" s="1"/>
  <c r="CR433" i="12"/>
  <c r="CR429" i="12"/>
  <c r="AY297" i="12"/>
  <c r="AY292" i="12"/>
  <c r="U50" i="12"/>
  <c r="S51" i="12" a="1"/>
  <c r="S51" i="12" s="1"/>
  <c r="BH389" i="12"/>
  <c r="F109" i="25" a="1"/>
  <c r="F109" i="25" s="1"/>
  <c r="F108" i="25" a="1"/>
  <c r="F108" i="25" s="1"/>
  <c r="AV585" i="12"/>
  <c r="AV578" i="12"/>
  <c r="F89" i="31" a="1"/>
  <c r="F89" i="31" s="1"/>
  <c r="T88" i="31"/>
  <c r="AI36" i="28"/>
  <c r="AL36" i="28" s="1"/>
  <c r="AG36" i="28"/>
  <c r="AF36" i="28"/>
  <c r="AE36" i="28"/>
  <c r="F37" i="28" a="1"/>
  <c r="F37" i="28" s="1"/>
  <c r="AK36" i="28"/>
  <c r="AJ36" i="28"/>
  <c r="T143" i="27"/>
  <c r="F144" i="27" a="1"/>
  <c r="F144" i="27" s="1"/>
  <c r="BT102" i="12"/>
  <c r="F176" i="33" a="1"/>
  <c r="F176" i="33" s="1"/>
  <c r="BH288" i="12"/>
  <c r="BH281" i="12"/>
  <c r="CZ357" i="12" a="1"/>
  <c r="CZ357" i="12" s="1"/>
  <c r="AF361" i="12" a="1"/>
  <c r="AF361" i="12" s="1"/>
  <c r="X365" i="12" s="1"/>
  <c r="T326" i="12" a="1"/>
  <c r="T326" i="12" s="1"/>
  <c r="L327" i="12" a="1"/>
  <c r="L327" i="12" s="1"/>
  <c r="L328" i="12" s="1" a="1"/>
  <c r="L328" i="12" s="1"/>
  <c r="L329" i="12" s="1" a="1"/>
  <c r="L329" i="12" s="1"/>
  <c r="L330" i="12" s="1" a="1"/>
  <c r="L330" i="12" s="1"/>
  <c r="L331" i="12" s="1" a="1"/>
  <c r="L331" i="12" s="1"/>
  <c r="L332" i="12" s="1" a="1"/>
  <c r="L332" i="12" s="1"/>
  <c r="L333" i="12" s="1" a="1"/>
  <c r="L333" i="12" s="1"/>
  <c r="L334" i="12" s="1" a="1"/>
  <c r="L334" i="12" s="1"/>
  <c r="L335" i="12" s="1" a="1"/>
  <c r="L335" i="12" s="1"/>
  <c r="L336" i="12" s="1" a="1"/>
  <c r="L336" i="12" s="1"/>
  <c r="L337" i="12" s="1" a="1"/>
  <c r="L337" i="12" s="1"/>
  <c r="L338" i="12" s="1" a="1"/>
  <c r="L338" i="12" s="1"/>
  <c r="L339" i="12" s="1" a="1"/>
  <c r="L339" i="12" s="1"/>
  <c r="L340" i="12" s="1" a="1"/>
  <c r="L340" i="12" s="1"/>
  <c r="L341" i="12" s="1" a="1"/>
  <c r="L341" i="12" s="1"/>
  <c r="L342" i="12" s="1" a="1"/>
  <c r="L342" i="12" s="1"/>
  <c r="L343" i="12" s="1" a="1"/>
  <c r="L343" i="12" s="1"/>
  <c r="L344" i="12" s="1" a="1"/>
  <c r="L344" i="12" s="1"/>
  <c r="L345" i="12" s="1" a="1"/>
  <c r="L345" i="12" s="1"/>
  <c r="L346" i="12" s="1" a="1"/>
  <c r="L346" i="12" s="1"/>
  <c r="L347" i="12" s="1" a="1"/>
  <c r="L347" i="12" s="1"/>
  <c r="L348" i="12" s="1" a="1"/>
  <c r="L348" i="12" s="1"/>
  <c r="L349" i="12" s="1" a="1"/>
  <c r="L349" i="12" s="1"/>
  <c r="L350" i="12" s="1" a="1"/>
  <c r="L350" i="12" s="1"/>
  <c r="L351" i="12" s="1" a="1"/>
  <c r="L351" i="12" s="1"/>
  <c r="L352" i="12" s="1" a="1"/>
  <c r="L352" i="12" s="1"/>
  <c r="L353" i="12" s="1" a="1"/>
  <c r="L353" i="12" s="1"/>
  <c r="L354" i="12" s="1" a="1"/>
  <c r="L354" i="12" s="1"/>
  <c r="L355" i="12" s="1" a="1"/>
  <c r="L355" i="12" s="1"/>
  <c r="BE53" i="23"/>
  <c r="BK53" i="23"/>
  <c r="L55" i="12" a="1"/>
  <c r="L55" i="12" s="1"/>
  <c r="L56" i="12" s="1" a="1"/>
  <c r="L56" i="12" s="1"/>
  <c r="L57" i="12" s="1" a="1"/>
  <c r="L57" i="12" s="1"/>
  <c r="L58" i="12" s="1" a="1"/>
  <c r="L58" i="12" s="1"/>
  <c r="L59" i="12" s="1" a="1"/>
  <c r="L59" i="12" s="1"/>
  <c r="L60" i="12" s="1" a="1"/>
  <c r="L60" i="12" s="1"/>
  <c r="L61" i="12" s="1" a="1"/>
  <c r="L61" i="12" s="1"/>
  <c r="L62" i="12" s="1" a="1"/>
  <c r="L62" i="12" s="1"/>
  <c r="L63" i="12" s="1" a="1"/>
  <c r="L63" i="12" s="1"/>
  <c r="L64" i="12" s="1" a="1"/>
  <c r="L64" i="12" s="1"/>
  <c r="L65" i="12" s="1" a="1"/>
  <c r="L65" i="12" s="1"/>
  <c r="L66" i="12" s="1" a="1"/>
  <c r="L66" i="12" s="1"/>
  <c r="L67" i="12" s="1" a="1"/>
  <c r="L67" i="12" s="1"/>
  <c r="L68" i="12" s="1" a="1"/>
  <c r="L68" i="12" s="1"/>
  <c r="L69" i="12" s="1" a="1"/>
  <c r="L69" i="12" s="1"/>
  <c r="L70" i="12" s="1" a="1"/>
  <c r="L70" i="12" s="1"/>
  <c r="L71" i="12" s="1" a="1"/>
  <c r="L71" i="12" s="1"/>
  <c r="L72" i="12" s="1" a="1"/>
  <c r="L72" i="12" s="1"/>
  <c r="L73" i="12" s="1" a="1"/>
  <c r="L73" i="12" s="1"/>
  <c r="L74" i="12" s="1" a="1"/>
  <c r="L74" i="12" s="1"/>
  <c r="L75" i="12" s="1" a="1"/>
  <c r="L75" i="12" s="1"/>
  <c r="L76" i="12" s="1" a="1"/>
  <c r="L76" i="12" s="1"/>
  <c r="T54" i="12" a="1"/>
  <c r="T54" i="12" s="1"/>
  <c r="F45" i="17" a="1"/>
  <c r="F45" i="17" s="1"/>
  <c r="F43" i="17" a="1"/>
  <c r="F43" i="17" s="1"/>
  <c r="F42" i="17" a="1"/>
  <c r="F42" i="17" s="1"/>
  <c r="BH102" i="12"/>
  <c r="AB35" i="11" a="1"/>
  <c r="AB35" i="11" s="1"/>
  <c r="V35" i="11" a="1"/>
  <c r="V35" i="11" s="1"/>
  <c r="AU42" i="12"/>
  <c r="BS41" i="12"/>
  <c r="BS42" i="12"/>
  <c r="AO41" i="12"/>
  <c r="BM42" i="12"/>
  <c r="AM71" i="13"/>
  <c r="AM73" i="13" s="1"/>
  <c r="AF73" i="13"/>
  <c r="AH450" i="12"/>
  <c r="AU449" i="12"/>
  <c r="AK450" i="12"/>
  <c r="CQ449" i="12"/>
  <c r="CN42" i="12"/>
  <c r="CE41" i="12"/>
  <c r="CB313" i="12"/>
  <c r="CK314" i="12"/>
  <c r="AH314" i="12"/>
  <c r="AX313" i="12"/>
  <c r="BV152" i="12"/>
  <c r="CE153" i="12"/>
  <c r="BM152" i="12"/>
  <c r="CQ152" i="12"/>
  <c r="BM153" i="12"/>
  <c r="AU152" i="12"/>
  <c r="AU153" i="12"/>
  <c r="AJ41" i="12"/>
  <c r="AX71" i="13"/>
  <c r="AX73" i="13" s="1"/>
  <c r="AS71" i="13"/>
  <c r="AS73" i="13" s="1"/>
  <c r="AK449" i="12"/>
  <c r="CQ450" i="12"/>
  <c r="BY449" i="12"/>
  <c r="BG449" i="12"/>
  <c r="AR41" i="12"/>
  <c r="CQ42" i="12"/>
  <c r="CB314" i="12"/>
  <c r="BJ313" i="12"/>
  <c r="BS314" i="12"/>
  <c r="AK313" i="12"/>
  <c r="AH313" i="12"/>
  <c r="BD152" i="12"/>
  <c r="CB152" i="12"/>
  <c r="CN41" i="12"/>
  <c r="AL71" i="13"/>
  <c r="AL73" i="13" s="1"/>
  <c r="AR71" i="13"/>
  <c r="AR73" i="13" s="1"/>
  <c r="CK449" i="12"/>
  <c r="BY450" i="12"/>
  <c r="AO449" i="12"/>
  <c r="CN449" i="12"/>
  <c r="AH42" i="12"/>
  <c r="CK42" i="12"/>
  <c r="AH41" i="12"/>
  <c r="BJ314" i="12"/>
  <c r="AR313" i="12"/>
  <c r="BA314" i="12"/>
  <c r="CK313" i="12"/>
  <c r="CQ153" i="12"/>
  <c r="AQ71" i="13"/>
  <c r="AQ73" i="13" s="1"/>
  <c r="AW71" i="13"/>
  <c r="AW73" i="13" s="1"/>
  <c r="BS449" i="12"/>
  <c r="BG450" i="12"/>
  <c r="AI450" i="12"/>
  <c r="BD449" i="12"/>
  <c r="CQ41" i="12"/>
  <c r="BJ41" i="12"/>
  <c r="BY41" i="12"/>
  <c r="CH42" i="12"/>
  <c r="AR314" i="12"/>
  <c r="CN314" i="12"/>
  <c r="AJ314" i="12"/>
  <c r="BS313" i="12"/>
  <c r="CH153" i="12"/>
  <c r="AI152" i="12"/>
  <c r="BY153" i="12"/>
  <c r="AR152" i="12"/>
  <c r="BY152" i="12"/>
  <c r="AE71" i="13"/>
  <c r="AE73" i="13" s="1"/>
  <c r="AK71" i="13"/>
  <c r="AK73" i="13" s="1"/>
  <c r="BA449" i="12"/>
  <c r="AO450" i="12"/>
  <c r="BV449" i="12"/>
  <c r="CE450" i="12"/>
  <c r="AX42" i="12"/>
  <c r="CE313" i="12"/>
  <c r="BV314" i="12"/>
  <c r="AI314" i="12"/>
  <c r="BA313" i="12"/>
  <c r="BP153" i="12"/>
  <c r="CH152" i="12"/>
  <c r="BG153" i="12"/>
  <c r="BJ152" i="12"/>
  <c r="AX153" i="12"/>
  <c r="AO153" i="12"/>
  <c r="BY42" i="12"/>
  <c r="BG41" i="12"/>
  <c r="CE42" i="12"/>
  <c r="BB71" i="13"/>
  <c r="BB73" i="13" s="1"/>
  <c r="AV71" i="13"/>
  <c r="AV73" i="13" s="1"/>
  <c r="CK41" i="12"/>
  <c r="CK450" i="12"/>
  <c r="AJ449" i="12"/>
  <c r="AL449" i="12"/>
  <c r="AU450" i="12"/>
  <c r="AK42" i="12"/>
  <c r="BM313" i="12"/>
  <c r="BD314" i="12"/>
  <c r="CN313" i="12"/>
  <c r="AJ313" i="12"/>
  <c r="AO42" i="12"/>
  <c r="BP152" i="12"/>
  <c r="BG152" i="12"/>
  <c r="BP313" i="12"/>
  <c r="CE152" i="12"/>
  <c r="AP71" i="13"/>
  <c r="AP73" i="13" s="1"/>
  <c r="AJ71" i="13"/>
  <c r="AJ73" i="13" s="1"/>
  <c r="BS450" i="12"/>
  <c r="CH449" i="12"/>
  <c r="CB450" i="12"/>
  <c r="BM450" i="12"/>
  <c r="BV42" i="12"/>
  <c r="AU313" i="12"/>
  <c r="AL314" i="12"/>
  <c r="BV313" i="12"/>
  <c r="CE314" i="12"/>
  <c r="BM41" i="12"/>
  <c r="BA42" i="12"/>
  <c r="CK153" i="12"/>
  <c r="AH153" i="12"/>
  <c r="AX152" i="12"/>
  <c r="AO152" i="12"/>
  <c r="AI41" i="12"/>
  <c r="CN152" i="12"/>
  <c r="BV41" i="12"/>
  <c r="BA71" i="13"/>
  <c r="BA73" i="13" s="1"/>
  <c r="AU71" i="13"/>
  <c r="AU73" i="13" s="1"/>
  <c r="CB42" i="12"/>
  <c r="BA450" i="12"/>
  <c r="BP449" i="12"/>
  <c r="AR450" i="12"/>
  <c r="AI449" i="12"/>
  <c r="CQ314" i="12"/>
  <c r="AK314" i="12"/>
  <c r="BD313" i="12"/>
  <c r="BM314" i="12"/>
  <c r="AX41" i="12"/>
  <c r="BJ42" i="12"/>
  <c r="BS153" i="12"/>
  <c r="AK152" i="12"/>
  <c r="AH152" i="12"/>
  <c r="CN153" i="12"/>
  <c r="CH41" i="12"/>
  <c r="BJ153" i="12"/>
  <c r="AL42" i="12"/>
  <c r="AO71" i="13"/>
  <c r="AO73" i="13" s="1"/>
  <c r="AI73" i="13"/>
  <c r="AJ42" i="12"/>
  <c r="AJ450" i="12"/>
  <c r="AX449" i="12"/>
  <c r="CB449" i="12"/>
  <c r="BJ450" i="12"/>
  <c r="AU41" i="12"/>
  <c r="BY314" i="12"/>
  <c r="CQ313" i="12"/>
  <c r="AL313" i="12"/>
  <c r="AU314" i="12"/>
  <c r="AL41" i="12"/>
  <c r="BP41" i="12"/>
  <c r="BA153" i="12"/>
  <c r="CK152" i="12"/>
  <c r="CB153" i="12"/>
  <c r="BV153" i="12"/>
  <c r="BD42" i="12"/>
  <c r="AZ71" i="13"/>
  <c r="AZ73" i="13" s="1"/>
  <c r="AT71" i="13"/>
  <c r="AT73" i="13" s="1"/>
  <c r="BA41" i="12"/>
  <c r="CH450" i="12"/>
  <c r="AH449" i="12"/>
  <c r="AR449" i="12"/>
  <c r="BJ449" i="12"/>
  <c r="BG42" i="12"/>
  <c r="BG314" i="12"/>
  <c r="BY313" i="12"/>
  <c r="CH314" i="12"/>
  <c r="AI313" i="12"/>
  <c r="BD41" i="12"/>
  <c r="AJ153" i="12"/>
  <c r="BS152" i="12"/>
  <c r="BD153" i="12"/>
  <c r="AO313" i="12"/>
  <c r="AK153" i="12"/>
  <c r="AN71" i="13"/>
  <c r="AN73" i="13" s="1"/>
  <c r="AH71" i="13"/>
  <c r="AH73" i="13" s="1"/>
  <c r="AI42" i="12"/>
  <c r="BP450" i="12"/>
  <c r="CE449" i="12"/>
  <c r="BV450" i="12"/>
  <c r="CN450" i="12"/>
  <c r="CB41" i="12"/>
  <c r="AO314" i="12"/>
  <c r="BG313" i="12"/>
  <c r="BP314" i="12"/>
  <c r="CH313" i="12"/>
  <c r="AK41" i="12"/>
  <c r="AI153" i="12"/>
  <c r="BA152" i="12"/>
  <c r="AR153" i="12"/>
  <c r="AL154" i="12"/>
  <c r="AX314" i="12"/>
  <c r="AR42" i="12"/>
  <c r="AY71" i="13"/>
  <c r="AY73" i="13" s="1"/>
  <c r="AG71" i="13"/>
  <c r="AG73" i="13" s="1"/>
  <c r="AX450" i="12"/>
  <c r="BM449" i="12"/>
  <c r="AL450" i="12"/>
  <c r="BD450" i="12"/>
  <c r="BP42" i="12"/>
  <c r="AJ152" i="12"/>
  <c r="BH433" i="12"/>
  <c r="BH429" i="12"/>
  <c r="AI168" i="28"/>
  <c r="AL168" i="28" s="1"/>
  <c r="CY505" i="12" a="1"/>
  <c r="CY505" i="12" s="1"/>
  <c r="AE510" i="12" a="1"/>
  <c r="AE510" i="12" s="1"/>
  <c r="X510" i="12"/>
  <c r="BK288" i="12"/>
  <c r="BK281" i="12"/>
  <c r="F193" i="34" a="1"/>
  <c r="F193" i="34" s="1"/>
  <c r="F194" i="34" s="1" a="1"/>
  <c r="F194" i="34" s="1"/>
  <c r="F195" i="34" s="1" a="1"/>
  <c r="F195" i="34" s="1"/>
  <c r="F196" i="34" s="1" a="1"/>
  <c r="F196" i="34" s="1"/>
  <c r="F197" i="34" s="1" a="1"/>
  <c r="F197" i="34" s="1"/>
  <c r="F198" i="34" s="1" a="1"/>
  <c r="F198" i="34" s="1"/>
  <c r="F199" i="34" s="1" a="1"/>
  <c r="F199" i="34" s="1"/>
  <c r="F200" i="34" s="1" a="1"/>
  <c r="F200" i="34" s="1"/>
  <c r="F201" i="34" s="1" a="1"/>
  <c r="F201" i="34" s="1"/>
  <c r="F202" i="34" s="1" a="1"/>
  <c r="F202" i="34" s="1"/>
  <c r="F203" i="34" s="1" a="1"/>
  <c r="F203" i="34" s="1"/>
  <c r="F204" i="34" s="1" a="1"/>
  <c r="F204" i="34" s="1"/>
  <c r="F205" i="34" s="1" a="1"/>
  <c r="F205" i="34" s="1"/>
  <c r="F206" i="34" s="1" a="1"/>
  <c r="F206" i="34" s="1"/>
  <c r="F207" i="34" s="1" a="1"/>
  <c r="F207" i="34" s="1"/>
  <c r="F208" i="34" s="1" a="1"/>
  <c r="F208" i="34" s="1"/>
  <c r="F209" i="34" s="1" a="1"/>
  <c r="F209" i="34" s="1"/>
  <c r="F210" i="34" s="1" a="1"/>
  <c r="F210" i="34" s="1"/>
  <c r="F211" i="34" s="1" a="1"/>
  <c r="F211" i="34" s="1"/>
  <c r="F212" i="34" s="1" a="1"/>
  <c r="F212" i="34" s="1"/>
  <c r="F213" i="34" s="1" a="1"/>
  <c r="F213" i="34" s="1"/>
  <c r="F214" i="34" s="1" a="1"/>
  <c r="F214" i="34" s="1"/>
  <c r="F215" i="34" s="1" a="1"/>
  <c r="F215" i="34" s="1"/>
  <c r="F216" i="34" s="1" a="1"/>
  <c r="F216" i="34" s="1"/>
  <c r="F217" i="34" s="1" a="1"/>
  <c r="F217" i="34" s="1"/>
  <c r="F218" i="34" s="1" a="1"/>
  <c r="F218" i="34" s="1"/>
  <c r="F219" i="34" s="1" a="1"/>
  <c r="F219" i="34" s="1"/>
  <c r="F220" i="34" s="1" a="1"/>
  <c r="F220" i="34" s="1"/>
  <c r="F221" i="34" s="1" a="1"/>
  <c r="F221" i="34" s="1"/>
  <c r="F222" i="34" s="1" a="1"/>
  <c r="F222" i="34" s="1"/>
  <c r="F223" i="34" s="1" a="1"/>
  <c r="F223" i="34" s="1"/>
  <c r="F224" i="34" s="1" a="1"/>
  <c r="F224" i="34" s="1"/>
  <c r="F225" i="34" s="1" a="1"/>
  <c r="F225" i="34" s="1"/>
  <c r="F226" i="34" s="1" a="1"/>
  <c r="F226" i="34" s="1"/>
  <c r="F227" i="34" s="1" a="1"/>
  <c r="F227" i="34" s="1"/>
  <c r="F228" i="34" s="1" a="1"/>
  <c r="F228" i="34" s="1"/>
  <c r="F229" i="34" s="1" a="1"/>
  <c r="F229" i="34" s="1"/>
  <c r="F230" i="34" s="1" a="1"/>
  <c r="F230" i="34" s="1"/>
  <c r="F231" i="34" s="1" a="1"/>
  <c r="F231" i="34" s="1"/>
  <c r="F232" i="34" s="1" a="1"/>
  <c r="F232" i="34" s="1"/>
  <c r="AD192" i="34"/>
  <c r="AK192" i="34"/>
  <c r="BG73" i="23"/>
  <c r="CF133" i="12"/>
  <c r="CF125" i="12"/>
  <c r="CF136" i="12"/>
  <c r="F89" i="17" a="1"/>
  <c r="F89" i="17" s="1"/>
  <c r="F87" i="17" a="1"/>
  <c r="F87" i="17" s="1"/>
  <c r="F86" i="17" a="1"/>
  <c r="F86" i="17" s="1"/>
  <c r="AY428" i="12"/>
  <c r="AY432" i="12"/>
  <c r="AY419" i="12"/>
  <c r="AP131" i="12"/>
  <c r="AP126" i="12"/>
  <c r="BH594" i="12"/>
  <c r="BH589" i="12"/>
  <c r="AY243" i="12"/>
  <c r="AV433" i="12"/>
  <c r="AV429" i="12"/>
  <c r="BH93" i="23"/>
  <c r="AV264" i="12"/>
  <c r="AP561" i="12"/>
  <c r="AP426" i="12"/>
  <c r="AP420" i="12"/>
  <c r="AE35" i="28"/>
  <c r="BB76" i="12"/>
  <c r="CF585" i="12"/>
  <c r="CF578" i="12"/>
  <c r="AD137" i="34"/>
  <c r="BT133" i="12"/>
  <c r="BT125" i="12"/>
  <c r="BT136" i="12"/>
  <c r="BW429" i="12"/>
  <c r="BW433" i="12"/>
  <c r="AJ451" i="12" l="1"/>
  <c r="AK315" i="12"/>
  <c r="AJ43" i="12"/>
  <c r="AH94" i="23"/>
  <c r="AI154" i="12"/>
  <c r="AH54" i="23"/>
  <c r="AI43" i="12"/>
  <c r="AG33" i="24"/>
  <c r="AU33" i="24"/>
  <c r="BF33" i="24" s="1"/>
  <c r="AE101" i="28"/>
  <c r="BB33" i="24"/>
  <c r="BM33" i="24" s="1"/>
  <c r="AE34" i="28"/>
  <c r="AD139" i="34"/>
  <c r="AL33" i="24"/>
  <c r="AF33" i="24"/>
  <c r="AF169" i="28"/>
  <c r="AZ33" i="24"/>
  <c r="BK33" i="24" s="1"/>
  <c r="AJ101" i="28"/>
  <c r="AS33" i="24"/>
  <c r="AJ33" i="24"/>
  <c r="AX33" i="24"/>
  <c r="BI33" i="24" s="1"/>
  <c r="AO33" i="24"/>
  <c r="AE33" i="24"/>
  <c r="AG101" i="28"/>
  <c r="AF236" i="28"/>
  <c r="AG169" i="28"/>
  <c r="AG34" i="28"/>
  <c r="AK154" i="12"/>
  <c r="AT33" i="24"/>
  <c r="BE33" i="24" s="1"/>
  <c r="AV33" i="24"/>
  <c r="BG33" i="24" s="1"/>
  <c r="AY33" i="24"/>
  <c r="BJ33" i="24" s="1"/>
  <c r="BA33" i="24"/>
  <c r="BL33" i="24" s="1"/>
  <c r="AQ33" i="24"/>
  <c r="AK236" i="28"/>
  <c r="AE236" i="28"/>
  <c r="AK101" i="28"/>
  <c r="AF34" i="28"/>
  <c r="AJ169" i="28"/>
  <c r="AI33" i="24"/>
  <c r="BD33" i="24" s="1"/>
  <c r="AK33" i="24"/>
  <c r="AN33" i="24"/>
  <c r="AP33" i="24"/>
  <c r="AF101" i="28"/>
  <c r="AI101" i="28"/>
  <c r="AL101" i="28" s="1"/>
  <c r="AI236" i="28"/>
  <c r="AL236" i="28" s="1"/>
  <c r="AI169" i="28"/>
  <c r="AL169" i="28" s="1"/>
  <c r="AI34" i="28"/>
  <c r="AL34" i="28" s="1"/>
  <c r="AH103" i="28"/>
  <c r="AH43" i="12"/>
  <c r="AW33" i="24"/>
  <c r="BH33" i="24" s="1"/>
  <c r="AG236" i="28"/>
  <c r="AI53" i="24"/>
  <c r="BD53" i="24" s="1"/>
  <c r="AZ53" i="24"/>
  <c r="BK53" i="24" s="1"/>
  <c r="AM33" i="24"/>
  <c r="AR33" i="24"/>
  <c r="AJ34" i="28"/>
  <c r="AD83" i="34"/>
  <c r="AZ43" i="24"/>
  <c r="BK43" i="24" s="1"/>
  <c r="AS53" i="24"/>
  <c r="AZ63" i="24"/>
  <c r="BK63" i="24" s="1"/>
  <c r="AD87" i="34"/>
  <c r="AS63" i="24"/>
  <c r="BD48" i="12" a="1"/>
  <c r="BD48" i="12" s="1"/>
  <c r="BD44" i="12"/>
  <c r="BF41" i="12"/>
  <c r="AU44" i="12"/>
  <c r="AU48" i="12" a="1"/>
  <c r="AU48" i="12" s="1"/>
  <c r="AW41" i="12"/>
  <c r="AH155" i="12"/>
  <c r="AH299" i="12" s="1"/>
  <c r="AH159" i="12" a="1"/>
  <c r="AH159" i="12" s="1"/>
  <c r="AH160" i="12" s="1"/>
  <c r="BA451" i="12"/>
  <c r="BC450" i="12"/>
  <c r="BM44" i="12"/>
  <c r="BO41" i="12"/>
  <c r="BM48" i="12" a="1"/>
  <c r="BM48" i="12" s="1"/>
  <c r="CG152" i="12"/>
  <c r="CE159" i="12" a="1"/>
  <c r="CE159" i="12" s="1"/>
  <c r="CE155" i="12"/>
  <c r="AJ456" i="12" a="1"/>
  <c r="AJ456" i="12" s="1"/>
  <c r="AJ457" i="12" s="1"/>
  <c r="AJ452" i="12"/>
  <c r="AJ596" i="12" s="1"/>
  <c r="CH159" i="12" a="1"/>
  <c r="CH159" i="12" s="1"/>
  <c r="CJ152" i="12"/>
  <c r="CH155" i="12"/>
  <c r="BJ48" i="12" a="1"/>
  <c r="BJ48" i="12" s="1"/>
  <c r="BL41" i="12"/>
  <c r="BJ44" i="12"/>
  <c r="AT313" i="12"/>
  <c r="AR320" i="12" a="1"/>
  <c r="AR320" i="12" s="1"/>
  <c r="AR316" i="12"/>
  <c r="CB159" i="12" a="1"/>
  <c r="CB159" i="12" s="1"/>
  <c r="CB155" i="12"/>
  <c r="CD152" i="12"/>
  <c r="AK456" i="12" a="1"/>
  <c r="AK456" i="12" s="1"/>
  <c r="AK457" i="12" s="1"/>
  <c r="AK452" i="12"/>
  <c r="AK596" i="12" s="1"/>
  <c r="AH315" i="12"/>
  <c r="AO44" i="12"/>
  <c r="AQ41" i="12"/>
  <c r="AO48" i="12" a="1"/>
  <c r="AO48" i="12" s="1"/>
  <c r="F145" i="27" a="1"/>
  <c r="F145" i="27" s="1"/>
  <c r="T144" i="27"/>
  <c r="AV596" i="12"/>
  <c r="AV579" i="12"/>
  <c r="AV586" i="12"/>
  <c r="F198" i="27" a="1"/>
  <c r="F198" i="27" s="1"/>
  <c r="T197" i="27"/>
  <c r="N34" i="27" a="1"/>
  <c r="N34" i="27" s="1"/>
  <c r="BX33" i="27" a="1"/>
  <c r="BX33" i="27" s="1"/>
  <c r="AY586" i="12"/>
  <c r="AY596" i="12"/>
  <c r="AY579" i="12"/>
  <c r="BE421" i="12"/>
  <c r="BE427" i="12"/>
  <c r="BE435" i="12"/>
  <c r="BC33" i="24"/>
  <c r="AK169" i="28"/>
  <c r="AJ236" i="28"/>
  <c r="T60" i="17" a="1"/>
  <c r="T60" i="17" s="1"/>
  <c r="T59" i="17" a="1"/>
  <c r="T59" i="17" s="1"/>
  <c r="BH585" i="12"/>
  <c r="BH578" i="12"/>
  <c r="AL63" i="24"/>
  <c r="AS64" i="24"/>
  <c r="AG64" i="24"/>
  <c r="AR64" i="24"/>
  <c r="AF64" i="24"/>
  <c r="F65" i="24" a="1"/>
  <c r="F65" i="24" s="1"/>
  <c r="F66" i="24" s="1" a="1"/>
  <c r="F66" i="24" s="1"/>
  <c r="BC64" i="24"/>
  <c r="AQ64" i="24"/>
  <c r="AE64" i="24"/>
  <c r="BB64" i="24"/>
  <c r="BM64" i="24" s="1"/>
  <c r="AP64" i="24"/>
  <c r="BA64" i="24"/>
  <c r="BL64" i="24" s="1"/>
  <c r="AO64" i="24"/>
  <c r="AZ64" i="24"/>
  <c r="BK64" i="24" s="1"/>
  <c r="AN64" i="24"/>
  <c r="AY64" i="24"/>
  <c r="BJ64" i="24" s="1"/>
  <c r="AM64" i="24"/>
  <c r="AX64" i="24"/>
  <c r="BI64" i="24" s="1"/>
  <c r="AL64" i="24"/>
  <c r="AW64" i="24"/>
  <c r="BH64" i="24" s="1"/>
  <c r="AK64" i="24"/>
  <c r="AV64" i="24"/>
  <c r="BG64" i="24" s="1"/>
  <c r="AJ64" i="24"/>
  <c r="AU64" i="24"/>
  <c r="BF64" i="24" s="1"/>
  <c r="AT64" i="24"/>
  <c r="BE64" i="24" s="1"/>
  <c r="AI64" i="24"/>
  <c r="BD64" i="24" s="1"/>
  <c r="CC299" i="12"/>
  <c r="CC282" i="12"/>
  <c r="CC289" i="12"/>
  <c r="BT282" i="12"/>
  <c r="BT289" i="12"/>
  <c r="BT299" i="12"/>
  <c r="AD187" i="34"/>
  <c r="AH74" i="23"/>
  <c r="AW43" i="24"/>
  <c r="BH43" i="24" s="1"/>
  <c r="AV43" i="24"/>
  <c r="BG43" i="24" s="1"/>
  <c r="AM138" i="12"/>
  <c r="AM127" i="12"/>
  <c r="AM132" i="12"/>
  <c r="AF235" i="28"/>
  <c r="AU34" i="23"/>
  <c r="BF34" i="23" s="1"/>
  <c r="AI34" i="23"/>
  <c r="BD34" i="23" s="1"/>
  <c r="AT34" i="23"/>
  <c r="BE34" i="23" s="1"/>
  <c r="AS34" i="23"/>
  <c r="AG34" i="23"/>
  <c r="AR34" i="23"/>
  <c r="AF34" i="23"/>
  <c r="F35" i="23" a="1"/>
  <c r="F35" i="23" s="1"/>
  <c r="BC34" i="23"/>
  <c r="AQ34" i="23"/>
  <c r="AE34" i="23"/>
  <c r="BB34" i="23"/>
  <c r="BM34" i="23" s="1"/>
  <c r="AP34" i="23"/>
  <c r="BA34" i="23"/>
  <c r="BL34" i="23" s="1"/>
  <c r="AO34" i="23"/>
  <c r="AZ34" i="23"/>
  <c r="BK34" i="23" s="1"/>
  <c r="AN34" i="23"/>
  <c r="AY34" i="23"/>
  <c r="BJ34" i="23" s="1"/>
  <c r="AM34" i="23"/>
  <c r="AX34" i="23"/>
  <c r="BI34" i="23" s="1"/>
  <c r="AL34" i="23"/>
  <c r="AW34" i="23"/>
  <c r="BH34" i="23" s="1"/>
  <c r="AK34" i="23"/>
  <c r="AV34" i="23"/>
  <c r="BG34" i="23" s="1"/>
  <c r="AJ34" i="23"/>
  <c r="AX53" i="24"/>
  <c r="BI53" i="24" s="1"/>
  <c r="BB54" i="24"/>
  <c r="BM54" i="24" s="1"/>
  <c r="AP54" i="24"/>
  <c r="BA54" i="24"/>
  <c r="BL54" i="24" s="1"/>
  <c r="AO54" i="24"/>
  <c r="AZ54" i="24"/>
  <c r="BK54" i="24" s="1"/>
  <c r="AN54" i="24"/>
  <c r="AY54" i="24"/>
  <c r="BJ54" i="24" s="1"/>
  <c r="AM54" i="24"/>
  <c r="AX54" i="24"/>
  <c r="BI54" i="24" s="1"/>
  <c r="AL54" i="24"/>
  <c r="AW54" i="24"/>
  <c r="BH54" i="24" s="1"/>
  <c r="AK54" i="24"/>
  <c r="AV54" i="24"/>
  <c r="BG54" i="24" s="1"/>
  <c r="AJ54" i="24"/>
  <c r="AU54" i="24"/>
  <c r="BF54" i="24" s="1"/>
  <c r="AI54" i="24"/>
  <c r="BD54" i="24" s="1"/>
  <c r="AT54" i="24"/>
  <c r="BE54" i="24" s="1"/>
  <c r="AS54" i="24"/>
  <c r="AG54" i="24"/>
  <c r="F55" i="24" a="1"/>
  <c r="F55" i="24" s="1"/>
  <c r="F56" i="24" s="1" a="1"/>
  <c r="F56" i="24" s="1"/>
  <c r="BC54" i="24"/>
  <c r="AR54" i="24"/>
  <c r="AQ54" i="24"/>
  <c r="AF54" i="24"/>
  <c r="AE54" i="24"/>
  <c r="BQ127" i="12"/>
  <c r="BQ138" i="12"/>
  <c r="BQ132" i="12"/>
  <c r="AX315" i="12"/>
  <c r="AZ314" i="12"/>
  <c r="BV451" i="12"/>
  <c r="BX450" i="12"/>
  <c r="AI320" i="12" a="1"/>
  <c r="AI320" i="12" s="1"/>
  <c r="AI321" i="12" s="1"/>
  <c r="AI316" i="12"/>
  <c r="AI435" i="12" s="1"/>
  <c r="BD43" i="12"/>
  <c r="BF42" i="12"/>
  <c r="BL450" i="12"/>
  <c r="BJ451" i="12"/>
  <c r="AK159" i="12" a="1"/>
  <c r="AK159" i="12" s="1"/>
  <c r="AK160" i="12" s="1"/>
  <c r="AK155" i="12"/>
  <c r="AK299" i="12" s="1"/>
  <c r="CB43" i="12"/>
  <c r="CD42" i="12"/>
  <c r="CE315" i="12"/>
  <c r="CG314" i="12"/>
  <c r="BP320" i="12" a="1"/>
  <c r="BP320" i="12" s="1"/>
  <c r="BP316" i="12"/>
  <c r="BR313" i="12"/>
  <c r="CK451" i="12"/>
  <c r="CM450" i="12"/>
  <c r="BP154" i="12"/>
  <c r="BR153" i="12"/>
  <c r="BY155" i="12"/>
  <c r="BY159" i="12" a="1"/>
  <c r="BY159" i="12" s="1"/>
  <c r="CA152" i="12"/>
  <c r="CQ44" i="12"/>
  <c r="CQ48" i="12" a="1"/>
  <c r="CQ48" i="12" s="1"/>
  <c r="CS41" i="12"/>
  <c r="BJ315" i="12"/>
  <c r="BL314" i="12"/>
  <c r="BF152" i="12"/>
  <c r="BD159" i="12" a="1"/>
  <c r="BD159" i="12" s="1"/>
  <c r="BD155" i="12"/>
  <c r="CM314" i="12"/>
  <c r="CK315" i="12"/>
  <c r="BU42" i="12"/>
  <c r="BS43" i="12"/>
  <c r="T355" i="12" a="1"/>
  <c r="T355" i="12" s="1"/>
  <c r="L356" i="12" a="1"/>
  <c r="L356" i="12" s="1"/>
  <c r="CO586" i="12"/>
  <c r="CO596" i="12"/>
  <c r="CO579" i="12"/>
  <c r="M89" i="31" a="1"/>
  <c r="M89" i="31" s="1"/>
  <c r="BI88" i="31" a="1"/>
  <c r="BI88" i="31" s="1"/>
  <c r="F35" i="24" a="1"/>
  <c r="F35" i="24" s="1"/>
  <c r="BA34" i="24"/>
  <c r="BL34" i="24" s="1"/>
  <c r="AO34" i="24"/>
  <c r="AZ34" i="24"/>
  <c r="BK34" i="24" s="1"/>
  <c r="AN34" i="24"/>
  <c r="AY34" i="24"/>
  <c r="BJ34" i="24" s="1"/>
  <c r="AM34" i="24"/>
  <c r="AX34" i="24"/>
  <c r="BI34" i="24" s="1"/>
  <c r="AL34" i="24"/>
  <c r="AW34" i="24"/>
  <c r="BH34" i="24" s="1"/>
  <c r="AK34" i="24"/>
  <c r="AV34" i="24"/>
  <c r="BG34" i="24" s="1"/>
  <c r="AJ34" i="24"/>
  <c r="AU34" i="24"/>
  <c r="BF34" i="24" s="1"/>
  <c r="AI34" i="24"/>
  <c r="BD34" i="24" s="1"/>
  <c r="AT34" i="24"/>
  <c r="BE34" i="24" s="1"/>
  <c r="AS34" i="24"/>
  <c r="AG34" i="24"/>
  <c r="AR34" i="24"/>
  <c r="AF34" i="24"/>
  <c r="BC34" i="24"/>
  <c r="BB34" i="24"/>
  <c r="BM34" i="24" s="1"/>
  <c r="AQ34" i="24"/>
  <c r="AP34" i="24"/>
  <c r="AE34" i="24"/>
  <c r="F138" i="18" a="1"/>
  <c r="F138" i="18" s="1"/>
  <c r="T137" i="18"/>
  <c r="BN289" i="12"/>
  <c r="BN299" i="12"/>
  <c r="BN282" i="12"/>
  <c r="AG365" i="12"/>
  <c r="AE370" i="12" a="1"/>
  <c r="AE370" i="12" s="1"/>
  <c r="CY365" i="12" a="1"/>
  <c r="CY365" i="12" s="1"/>
  <c r="AE168" i="28"/>
  <c r="AM63" i="24"/>
  <c r="AF63" i="24"/>
  <c r="BZ288" i="12"/>
  <c r="BZ281" i="12"/>
  <c r="AX43" i="24"/>
  <c r="BI43" i="24" s="1"/>
  <c r="AM43" i="24"/>
  <c r="M62" i="31" a="1"/>
  <c r="M62" i="31" s="1"/>
  <c r="BI61" i="31" a="1"/>
  <c r="BI61" i="31" s="1"/>
  <c r="M102" i="28" a="1"/>
  <c r="M102" i="28" s="1"/>
  <c r="AS101" i="28" a="1"/>
  <c r="AS101" i="28" s="1"/>
  <c r="T111" i="17"/>
  <c r="G111" i="17"/>
  <c r="S460" i="12" a="1"/>
  <c r="S460" i="12" s="1"/>
  <c r="U459" i="12"/>
  <c r="AF35" i="28"/>
  <c r="BI33" i="23"/>
  <c r="AM53" i="24"/>
  <c r="AF53" i="24"/>
  <c r="CE456" i="12" a="1"/>
  <c r="CE456" i="12" s="1"/>
  <c r="CG449" i="12"/>
  <c r="CE452" i="12"/>
  <c r="CB456" i="12" a="1"/>
  <c r="CB456" i="12" s="1"/>
  <c r="CB452" i="12"/>
  <c r="CD449" i="12"/>
  <c r="BS154" i="12"/>
  <c r="BU153" i="12"/>
  <c r="BV316" i="12"/>
  <c r="BX313" i="12"/>
  <c r="BV320" i="12" a="1"/>
  <c r="BV320" i="12" s="1"/>
  <c r="BG159" i="12" a="1"/>
  <c r="BG159" i="12" s="1"/>
  <c r="BI152" i="12"/>
  <c r="BG155" i="12"/>
  <c r="CM41" i="12"/>
  <c r="CK44" i="12"/>
  <c r="CK48" i="12" a="1"/>
  <c r="CK48" i="12" s="1"/>
  <c r="BA320" i="12" a="1"/>
  <c r="BA320" i="12" s="1"/>
  <c r="BC313" i="12"/>
  <c r="BA316" i="12"/>
  <c r="AR159" i="12" a="1"/>
  <c r="AR159" i="12" s="1"/>
  <c r="AR155" i="12"/>
  <c r="AT152" i="12"/>
  <c r="BF449" i="12"/>
  <c r="BD456" i="12" a="1"/>
  <c r="BD456" i="12" s="1"/>
  <c r="BD452" i="12"/>
  <c r="AH48" i="12" a="1"/>
  <c r="AH48" i="12" s="1"/>
  <c r="AH49" i="12" s="1"/>
  <c r="AH44" i="12"/>
  <c r="AH138" i="12" s="1"/>
  <c r="AH320" i="12" a="1"/>
  <c r="AH320" i="12" s="1"/>
  <c r="AH321" i="12" s="1"/>
  <c r="AH316" i="12"/>
  <c r="AH435" i="12" s="1"/>
  <c r="CD313" i="12"/>
  <c r="CB320" i="12" a="1"/>
  <c r="CB320" i="12" s="1"/>
  <c r="CB316" i="12"/>
  <c r="BS44" i="12"/>
  <c r="BU41" i="12"/>
  <c r="BS48" i="12" a="1"/>
  <c r="BS48" i="12" s="1"/>
  <c r="CO127" i="12"/>
  <c r="CO138" i="12"/>
  <c r="CO132" i="12"/>
  <c r="BZ435" i="12"/>
  <c r="BZ421" i="12"/>
  <c r="BZ427" i="12"/>
  <c r="AS421" i="12"/>
  <c r="AS427" i="12"/>
  <c r="AS435" i="12"/>
  <c r="F117" i="31" a="1"/>
  <c r="F117" i="31" s="1"/>
  <c r="T116" i="31"/>
  <c r="T34" i="30"/>
  <c r="F35" i="30" a="1"/>
  <c r="F35" i="30" s="1"/>
  <c r="AB225" i="15" a="1"/>
  <c r="AB225" i="15" s="1"/>
  <c r="V225" i="15" a="1"/>
  <c r="V225" i="15" s="1"/>
  <c r="BK427" i="12"/>
  <c r="BK435" i="12"/>
  <c r="BK421" i="12"/>
  <c r="AV288" i="12"/>
  <c r="AV281" i="12"/>
  <c r="T64" i="18"/>
  <c r="T65" i="18" s="1" a="1"/>
  <c r="T65" i="18" s="1"/>
  <c r="T66" i="18" s="1" a="1"/>
  <c r="T66" i="18" s="1"/>
  <c r="F65" i="18" a="1"/>
  <c r="F65" i="18" s="1"/>
  <c r="F66" i="18" s="1" a="1"/>
  <c r="F66" i="18" s="1"/>
  <c r="F67" i="18" s="1" a="1"/>
  <c r="F67" i="18" s="1"/>
  <c r="AY63" i="24"/>
  <c r="BJ63" i="24" s="1"/>
  <c r="AR63" i="24"/>
  <c r="T128" i="13" a="1"/>
  <c r="T128" i="13" s="1"/>
  <c r="T129" i="13" a="1"/>
  <c r="T129" i="13" s="1"/>
  <c r="T130" i="13" s="1" a="1"/>
  <c r="T130" i="13" s="1"/>
  <c r="T131" i="13" s="1" a="1"/>
  <c r="T131" i="13" s="1"/>
  <c r="T132" i="13" s="1" a="1"/>
  <c r="T132" i="13" s="1"/>
  <c r="AK35" i="28"/>
  <c r="AJ35" i="28"/>
  <c r="BC43" i="24"/>
  <c r="AY43" i="24"/>
  <c r="BJ43" i="24" s="1"/>
  <c r="AS34" i="28" a="1"/>
  <c r="AS34" i="28" s="1"/>
  <c r="M35" i="28" a="1"/>
  <c r="M35" i="28" s="1"/>
  <c r="BJ33" i="23"/>
  <c r="AY53" i="24"/>
  <c r="BJ53" i="24" s="1"/>
  <c r="AR53" i="24"/>
  <c r="CH315" i="12"/>
  <c r="CJ314" i="12"/>
  <c r="BV154" i="12"/>
  <c r="BX153" i="12"/>
  <c r="BT131" i="12"/>
  <c r="BT126" i="12"/>
  <c r="AR154" i="12"/>
  <c r="AT153" i="12"/>
  <c r="BR450" i="12"/>
  <c r="BP451" i="12"/>
  <c r="BY320" i="12" a="1"/>
  <c r="BY320" i="12" s="1"/>
  <c r="CA313" i="12"/>
  <c r="BY316" i="12"/>
  <c r="CB154" i="12"/>
  <c r="CD153" i="12"/>
  <c r="AX456" i="12" a="1"/>
  <c r="AX456" i="12" s="1"/>
  <c r="AX452" i="12"/>
  <c r="AZ449" i="12"/>
  <c r="BL42" i="12"/>
  <c r="BJ43" i="12"/>
  <c r="AL315" i="12"/>
  <c r="BP159" i="12" a="1"/>
  <c r="BP159" i="12" s="1"/>
  <c r="BP155" i="12"/>
  <c r="BR152" i="12"/>
  <c r="AI315" i="12"/>
  <c r="BY154" i="12"/>
  <c r="CA153" i="12"/>
  <c r="AI451" i="12"/>
  <c r="CM42" i="12"/>
  <c r="CK43" i="12"/>
  <c r="AK316" i="12"/>
  <c r="AK435" i="12" s="1"/>
  <c r="AK320" i="12" a="1"/>
  <c r="AK320" i="12" s="1"/>
  <c r="AK321" i="12" s="1"/>
  <c r="AJ48" i="12" a="1"/>
  <c r="AJ48" i="12" s="1"/>
  <c r="AJ49" i="12" s="1"/>
  <c r="AJ44" i="12"/>
  <c r="AJ138" i="12" s="1"/>
  <c r="CE44" i="12"/>
  <c r="CE48" i="12" a="1"/>
  <c r="CE48" i="12" s="1"/>
  <c r="CG41" i="12"/>
  <c r="AW42" i="12"/>
  <c r="AU43" i="12"/>
  <c r="T42" i="17"/>
  <c r="F44" i="17" a="1"/>
  <c r="F44" i="17" s="1"/>
  <c r="A42" i="17"/>
  <c r="F110" i="25" a="1"/>
  <c r="F110" i="25" s="1"/>
  <c r="BW426" i="12"/>
  <c r="BW420" i="12"/>
  <c r="BE299" i="12"/>
  <c r="BE282" i="12"/>
  <c r="BE289" i="12"/>
  <c r="BQ435" i="12"/>
  <c r="BQ421" i="12"/>
  <c r="BQ427" i="12"/>
  <c r="CF288" i="12"/>
  <c r="CF281" i="12"/>
  <c r="F105" i="28" a="1"/>
  <c r="F105" i="28" s="1"/>
  <c r="F106" i="28" s="1" a="1"/>
  <c r="F106" i="28" s="1"/>
  <c r="F107" i="28" s="1" a="1"/>
  <c r="F107" i="28" s="1"/>
  <c r="F108" i="28" s="1" a="1"/>
  <c r="F108" i="28" s="1"/>
  <c r="T73" i="21"/>
  <c r="F74" i="21" a="1"/>
  <c r="F74" i="21" s="1"/>
  <c r="T74" i="21" s="1"/>
  <c r="AN63" i="24"/>
  <c r="AG63" i="24"/>
  <c r="F130" i="13" a="1"/>
  <c r="F130" i="13" s="1"/>
  <c r="A129" i="13"/>
  <c r="T84" i="13" a="1"/>
  <c r="T84" i="13" s="1"/>
  <c r="T85" i="13" a="1"/>
  <c r="T85" i="13" s="1"/>
  <c r="T86" i="13" s="1" a="1"/>
  <c r="T86" i="13" s="1"/>
  <c r="T87" i="13" s="1" a="1"/>
  <c r="T87" i="13" s="1"/>
  <c r="T88" i="13" s="1" a="1"/>
  <c r="T88" i="13" s="1"/>
  <c r="F90" i="8" a="1"/>
  <c r="F90" i="8" s="1"/>
  <c r="U89" i="8"/>
  <c r="AD188" i="34"/>
  <c r="CI138" i="12"/>
  <c r="CI127" i="12"/>
  <c r="CI132" i="12"/>
  <c r="AG235" i="28"/>
  <c r="AE43" i="24"/>
  <c r="AN43" i="24"/>
  <c r="T82" i="17" a="1"/>
  <c r="T82" i="17" s="1"/>
  <c r="T81" i="17" a="1"/>
  <c r="T81" i="17" s="1"/>
  <c r="F84" i="30" a="1"/>
  <c r="F84" i="30" s="1"/>
  <c r="T83" i="30"/>
  <c r="AH33" i="23"/>
  <c r="AN53" i="24"/>
  <c r="AG53" i="24"/>
  <c r="T201" i="12" a="1"/>
  <c r="T201" i="12" s="1"/>
  <c r="L202" i="12" a="1"/>
  <c r="L202" i="12" s="1"/>
  <c r="BC152" i="12"/>
  <c r="BA155" i="12"/>
  <c r="BA159" i="12" a="1"/>
  <c r="BA159" i="12" s="1"/>
  <c r="BV48" i="12" a="1"/>
  <c r="BV48" i="12" s="1"/>
  <c r="BX41" i="12"/>
  <c r="BV44" i="12"/>
  <c r="AW313" i="12"/>
  <c r="AU320" i="12" a="1"/>
  <c r="AU320" i="12" s="1"/>
  <c r="AU316" i="12"/>
  <c r="AO43" i="12"/>
  <c r="AQ42" i="12"/>
  <c r="BV315" i="12"/>
  <c r="BX314" i="12"/>
  <c r="AI159" i="12" a="1"/>
  <c r="AI159" i="12" s="1"/>
  <c r="AI155" i="12"/>
  <c r="BI450" i="12"/>
  <c r="BG451" i="12"/>
  <c r="BS315" i="12"/>
  <c r="BU314" i="12"/>
  <c r="AW153" i="12"/>
  <c r="AU154" i="12"/>
  <c r="CN43" i="12"/>
  <c r="CP42" i="12"/>
  <c r="F38" i="28" a="1"/>
  <c r="F38" i="28" s="1"/>
  <c r="F39" i="28" s="1" a="1"/>
  <c r="F39" i="28" s="1"/>
  <c r="F40" i="28" s="1" a="1"/>
  <c r="F40" i="28" s="1"/>
  <c r="F41" i="28" s="1" a="1"/>
  <c r="F41" i="28" s="1"/>
  <c r="F62" i="25" a="1"/>
  <c r="F62" i="25" s="1"/>
  <c r="F61" i="25" a="1"/>
  <c r="F61" i="25" s="1"/>
  <c r="N144" i="27" a="1"/>
  <c r="N144" i="27" s="1"/>
  <c r="BX143" i="27" a="1"/>
  <c r="BX143" i="27" s="1"/>
  <c r="F59" i="30" a="1"/>
  <c r="F59" i="30" s="1"/>
  <c r="T58" i="30"/>
  <c r="CC586" i="12"/>
  <c r="CC596" i="12"/>
  <c r="CC579" i="12"/>
  <c r="M169" i="28" a="1"/>
  <c r="M169" i="28" s="1"/>
  <c r="AS168" i="28" a="1"/>
  <c r="AS168" i="28" s="1"/>
  <c r="AX55" i="23"/>
  <c r="BI55" i="23" s="1"/>
  <c r="AL55" i="23"/>
  <c r="AL52" i="23" s="1"/>
  <c r="AW55" i="23"/>
  <c r="BH55" i="23" s="1"/>
  <c r="AK55" i="23"/>
  <c r="AK52" i="23" s="1"/>
  <c r="AV55" i="23"/>
  <c r="BG55" i="23" s="1"/>
  <c r="AJ55" i="23"/>
  <c r="AJ52" i="23" s="1"/>
  <c r="AU55" i="23"/>
  <c r="BF55" i="23" s="1"/>
  <c r="AI55" i="23"/>
  <c r="BD55" i="23" s="1"/>
  <c r="AT55" i="23"/>
  <c r="AS55" i="23"/>
  <c r="AS52" i="23" s="1"/>
  <c r="AG55" i="23"/>
  <c r="AG52" i="23" s="1"/>
  <c r="AR55" i="23"/>
  <c r="AR52" i="23" s="1"/>
  <c r="AF55" i="23"/>
  <c r="AF52" i="23" s="1"/>
  <c r="F56" i="23" a="1"/>
  <c r="F56" i="23" s="1"/>
  <c r="F57" i="23" s="1" a="1"/>
  <c r="F57" i="23" s="1"/>
  <c r="F58" i="23" s="1" a="1"/>
  <c r="F58" i="23" s="1"/>
  <c r="F59" i="23" s="1" a="1"/>
  <c r="F59" i="23" s="1"/>
  <c r="BC55" i="23"/>
  <c r="BC52" i="23" s="1"/>
  <c r="AQ55" i="23"/>
  <c r="AQ52" i="23" s="1"/>
  <c r="AE55" i="23"/>
  <c r="AE52" i="23" s="1"/>
  <c r="BB55" i="23"/>
  <c r="BM55" i="23" s="1"/>
  <c r="AP55" i="23"/>
  <c r="AP52" i="23" s="1"/>
  <c r="BA55" i="23"/>
  <c r="BL55" i="23" s="1"/>
  <c r="AO55" i="23"/>
  <c r="AO52" i="23" s="1"/>
  <c r="AZ55" i="23"/>
  <c r="AN55" i="23"/>
  <c r="AN52" i="23" s="1"/>
  <c r="AY55" i="23"/>
  <c r="AM55" i="23"/>
  <c r="AM52" i="23" s="1"/>
  <c r="F63" i="8" a="1"/>
  <c r="F63" i="8" s="1"/>
  <c r="U62" i="8"/>
  <c r="BW586" i="12"/>
  <c r="BW596" i="12"/>
  <c r="BW579" i="12"/>
  <c r="M116" i="31" a="1"/>
  <c r="M116" i="31" s="1"/>
  <c r="BI115" i="31" a="1"/>
  <c r="BI115" i="31" s="1"/>
  <c r="M35" i="31" a="1"/>
  <c r="M35" i="31" s="1"/>
  <c r="BI34" i="31" a="1"/>
  <c r="BI34" i="31" s="1"/>
  <c r="F86" i="13" a="1"/>
  <c r="F86" i="13" s="1"/>
  <c r="A85" i="13"/>
  <c r="CI586" i="12"/>
  <c r="CI596" i="12"/>
  <c r="CI579" i="12"/>
  <c r="AY44" i="24"/>
  <c r="BJ44" i="24" s="1"/>
  <c r="AM44" i="24"/>
  <c r="AX44" i="24"/>
  <c r="BI44" i="24" s="1"/>
  <c r="AL44" i="24"/>
  <c r="AW44" i="24"/>
  <c r="BH44" i="24" s="1"/>
  <c r="AK44" i="24"/>
  <c r="AV44" i="24"/>
  <c r="BG44" i="24" s="1"/>
  <c r="AJ44" i="24"/>
  <c r="AU44" i="24"/>
  <c r="BF44" i="24" s="1"/>
  <c r="AI44" i="24"/>
  <c r="BD44" i="24" s="1"/>
  <c r="AS44" i="24"/>
  <c r="AG44" i="24"/>
  <c r="AR44" i="24"/>
  <c r="AF44" i="24"/>
  <c r="F45" i="24" a="1"/>
  <c r="F45" i="24" s="1"/>
  <c r="F46" i="24" s="1" a="1"/>
  <c r="F46" i="24" s="1"/>
  <c r="BC44" i="24"/>
  <c r="AQ44" i="24"/>
  <c r="AE44" i="24"/>
  <c r="BB44" i="24"/>
  <c r="BM44" i="24" s="1"/>
  <c r="AP44" i="24"/>
  <c r="BA44" i="24"/>
  <c r="BL44" i="24" s="1"/>
  <c r="AZ44" i="24"/>
  <c r="BK44" i="24" s="1"/>
  <c r="AT44" i="24"/>
  <c r="BE44" i="24" s="1"/>
  <c r="AO44" i="24"/>
  <c r="AN44" i="24"/>
  <c r="T121" i="21"/>
  <c r="F122" i="21" a="1"/>
  <c r="F122" i="21" s="1"/>
  <c r="AF214" i="12" a="1"/>
  <c r="AF214" i="12" s="1"/>
  <c r="CZ209" i="12" a="1"/>
  <c r="CZ209" i="12" s="1"/>
  <c r="X214" i="12"/>
  <c r="CF426" i="12"/>
  <c r="CF420" i="12"/>
  <c r="BK33" i="23"/>
  <c r="AE511" i="12" a="1"/>
  <c r="AE511" i="12" s="1"/>
  <c r="CY506" i="12" a="1"/>
  <c r="CY506" i="12" s="1"/>
  <c r="X511" i="12"/>
  <c r="AX48" i="12" a="1"/>
  <c r="AX48" i="12" s="1"/>
  <c r="AX44" i="12"/>
  <c r="AZ41" i="12"/>
  <c r="AP421" i="12"/>
  <c r="AP435" i="12"/>
  <c r="AP427" i="12"/>
  <c r="BI42" i="12"/>
  <c r="BG43" i="12"/>
  <c r="BA154" i="12"/>
  <c r="BC153" i="12"/>
  <c r="BO314" i="12"/>
  <c r="BM315" i="12"/>
  <c r="CP152" i="12"/>
  <c r="CN159" i="12" a="1"/>
  <c r="CN159" i="12" s="1"/>
  <c r="CN155" i="12"/>
  <c r="BX42" i="12"/>
  <c r="BV43" i="12"/>
  <c r="AJ316" i="12"/>
  <c r="AJ435" i="12" s="1"/>
  <c r="AJ320" i="12" a="1"/>
  <c r="AJ320" i="12" s="1"/>
  <c r="AJ321" i="12" s="1"/>
  <c r="CG42" i="12"/>
  <c r="CE43" i="12"/>
  <c r="CG313" i="12"/>
  <c r="CE320" i="12" a="1"/>
  <c r="CE320" i="12" s="1"/>
  <c r="CE316" i="12"/>
  <c r="CJ153" i="12"/>
  <c r="CH154" i="12"/>
  <c r="BU449" i="12"/>
  <c r="BS456" i="12" a="1"/>
  <c r="BS456" i="12" s="1"/>
  <c r="BS452" i="12"/>
  <c r="CP449" i="12"/>
  <c r="CN456" i="12" a="1"/>
  <c r="CN456" i="12" s="1"/>
  <c r="CN452" i="12"/>
  <c r="BJ316" i="12"/>
  <c r="BL313" i="12"/>
  <c r="BJ320" i="12" a="1"/>
  <c r="BJ320" i="12" s="1"/>
  <c r="AW152" i="12"/>
  <c r="AU159" i="12" a="1"/>
  <c r="AU159" i="12" s="1"/>
  <c r="AU155" i="12"/>
  <c r="CQ456" i="12" a="1"/>
  <c r="CQ456" i="12" s="1"/>
  <c r="CQ452" i="12"/>
  <c r="CS449" i="12"/>
  <c r="AB139" i="12" a="1"/>
  <c r="AB139" i="12" s="1"/>
  <c r="W139" i="12" a="1"/>
  <c r="W139" i="12" s="1"/>
  <c r="T45" i="17"/>
  <c r="G45" i="17"/>
  <c r="AM426" i="12"/>
  <c r="AM420" i="12"/>
  <c r="BT596" i="12"/>
  <c r="BT579" i="12"/>
  <c r="BT586" i="12"/>
  <c r="AO63" i="24"/>
  <c r="AT63" i="24"/>
  <c r="BE63" i="24" s="1"/>
  <c r="BQ586" i="12"/>
  <c r="BQ596" i="12"/>
  <c r="BQ579" i="12"/>
  <c r="AD138" i="34"/>
  <c r="F156" i="25" a="1"/>
  <c r="F156" i="25" s="1"/>
  <c r="F155" i="25" a="1"/>
  <c r="F155" i="25" s="1"/>
  <c r="AF43" i="24"/>
  <c r="AO43" i="24"/>
  <c r="T104" i="17" a="1"/>
  <c r="T104" i="17" s="1"/>
  <c r="T103" i="17" a="1"/>
  <c r="T103" i="17" s="1"/>
  <c r="BE33" i="23"/>
  <c r="AT53" i="24"/>
  <c r="BE53" i="24" s="1"/>
  <c r="AO53" i="24"/>
  <c r="BN596" i="12"/>
  <c r="BN579" i="12"/>
  <c r="BN586" i="12"/>
  <c r="T307" i="12" a="1"/>
  <c r="T307" i="12" s="1"/>
  <c r="U306" i="12"/>
  <c r="CN451" i="12"/>
  <c r="CP450" i="12"/>
  <c r="T89" i="17"/>
  <c r="G89" i="17"/>
  <c r="AK48" i="12" a="1"/>
  <c r="AK48" i="12" s="1"/>
  <c r="AK49" i="12" s="1"/>
  <c r="AK44" i="12"/>
  <c r="AK138" i="12" s="1"/>
  <c r="BJ456" i="12" a="1"/>
  <c r="BJ456" i="12" s="1"/>
  <c r="BJ452" i="12"/>
  <c r="BL449" i="12"/>
  <c r="BP48" i="12" a="1"/>
  <c r="BP48" i="12" s="1"/>
  <c r="BP44" i="12"/>
  <c r="BR41" i="12"/>
  <c r="BF313" i="12"/>
  <c r="BD320" i="12" a="1"/>
  <c r="BD320" i="12" s="1"/>
  <c r="BD316" i="12"/>
  <c r="AI44" i="12"/>
  <c r="AI138" i="12" s="1"/>
  <c r="AI48" i="12" a="1"/>
  <c r="AI48" i="12" s="1"/>
  <c r="AI49" i="12" s="1"/>
  <c r="BO450" i="12"/>
  <c r="BM451" i="12"/>
  <c r="CP313" i="12"/>
  <c r="CN320" i="12" a="1"/>
  <c r="CN320" i="12" s="1"/>
  <c r="CN316" i="12"/>
  <c r="BG44" i="12"/>
  <c r="BG48" i="12" a="1"/>
  <c r="BG48" i="12" s="1"/>
  <c r="BI41" i="12"/>
  <c r="AZ42" i="12"/>
  <c r="AX43" i="12"/>
  <c r="BS320" i="12" a="1"/>
  <c r="BS320" i="12" s="1"/>
  <c r="BS316" i="12"/>
  <c r="BU313" i="12"/>
  <c r="AO452" i="12"/>
  <c r="AO456" i="12" a="1"/>
  <c r="AO456" i="12" s="1"/>
  <c r="AQ449" i="12"/>
  <c r="CB315" i="12"/>
  <c r="CD314" i="12"/>
  <c r="BO153" i="12"/>
  <c r="BM154" i="12"/>
  <c r="AK451" i="12"/>
  <c r="CZ361" i="12" a="1"/>
  <c r="CZ361" i="12" s="1"/>
  <c r="AF365" i="12" a="1"/>
  <c r="AF365" i="12" s="1"/>
  <c r="AV131" i="12"/>
  <c r="AV126" i="12"/>
  <c r="T498" i="12" a="1"/>
  <c r="T498" i="12" s="1"/>
  <c r="L499" i="12" a="1"/>
  <c r="L499" i="12" s="1"/>
  <c r="U442" i="12"/>
  <c r="T443" i="12" a="1"/>
  <c r="T443" i="12" s="1"/>
  <c r="AJ235" i="28"/>
  <c r="AY138" i="12"/>
  <c r="AY127" i="12"/>
  <c r="AY132" i="12"/>
  <c r="BA63" i="24"/>
  <c r="BL63" i="24" s="1"/>
  <c r="AI63" i="24"/>
  <c r="BD63" i="24" s="1"/>
  <c r="AD35" i="34"/>
  <c r="AI235" i="28"/>
  <c r="AL235" i="28" s="1"/>
  <c r="BB289" i="12"/>
  <c r="BB299" i="12"/>
  <c r="BB282" i="12"/>
  <c r="AG43" i="24"/>
  <c r="BA43" i="24"/>
  <c r="BL43" i="24" s="1"/>
  <c r="AL2" i="31"/>
  <c r="AL8" i="31"/>
  <c r="AM6" i="31"/>
  <c r="BZ127" i="12"/>
  <c r="BZ132" i="12"/>
  <c r="BZ138" i="12"/>
  <c r="F243" i="28" a="1"/>
  <c r="F243" i="28" s="1"/>
  <c r="F244" i="28" s="1" a="1"/>
  <c r="F244" i="28" s="1"/>
  <c r="F245" i="28" s="1" a="1"/>
  <c r="F245" i="28" s="1"/>
  <c r="BL33" i="23"/>
  <c r="BD33" i="23"/>
  <c r="AU53" i="24"/>
  <c r="BF53" i="24" s="1"/>
  <c r="BA53" i="24"/>
  <c r="BL53" i="24" s="1"/>
  <c r="AF168" i="28"/>
  <c r="CM152" i="12"/>
  <c r="CK155" i="12"/>
  <c r="CK159" i="12" a="1"/>
  <c r="CK159" i="12" s="1"/>
  <c r="AL451" i="12"/>
  <c r="CH316" i="12"/>
  <c r="CH320" i="12" a="1"/>
  <c r="CH320" i="12" s="1"/>
  <c r="CJ313" i="12"/>
  <c r="AR456" i="12" a="1"/>
  <c r="AR456" i="12" s="1"/>
  <c r="AR452" i="12"/>
  <c r="AT449" i="12"/>
  <c r="AL48" i="12" a="1"/>
  <c r="AL48" i="12" s="1"/>
  <c r="AL44" i="12"/>
  <c r="AN41" i="12"/>
  <c r="AO155" i="12"/>
  <c r="AO159" i="12" a="1"/>
  <c r="AO159" i="12" s="1"/>
  <c r="AQ152" i="12"/>
  <c r="CD450" i="12"/>
  <c r="CB451" i="12"/>
  <c r="BF314" i="12"/>
  <c r="BD315" i="12"/>
  <c r="BY43" i="12"/>
  <c r="CA42" i="12"/>
  <c r="CG450" i="12"/>
  <c r="CE451" i="12"/>
  <c r="AJ315" i="12"/>
  <c r="CA450" i="12"/>
  <c r="BY451" i="12"/>
  <c r="CS42" i="12"/>
  <c r="CQ43" i="12"/>
  <c r="CQ159" i="12" a="1"/>
  <c r="CQ159" i="12" s="1"/>
  <c r="CS152" i="12"/>
  <c r="CQ155" i="12"/>
  <c r="AU456" i="12" a="1"/>
  <c r="AU456" i="12" s="1"/>
  <c r="AW449" i="12"/>
  <c r="AU452" i="12"/>
  <c r="L77" i="12" a="1"/>
  <c r="L77" i="12" s="1"/>
  <c r="T76" i="12" a="1"/>
  <c r="T76" i="12" s="1"/>
  <c r="F177" i="33" a="1"/>
  <c r="F177" i="33" s="1"/>
  <c r="F178" i="33" s="1" a="1"/>
  <c r="F178" i="33" s="1"/>
  <c r="F179" i="33" s="1" a="1"/>
  <c r="F179" i="33" s="1"/>
  <c r="F180" i="33" s="1" a="1"/>
  <c r="F180" i="33" s="1"/>
  <c r="AH36" i="28"/>
  <c r="AE225" i="12" a="1"/>
  <c r="AE225" i="12" s="1"/>
  <c r="CY220" i="12" a="1"/>
  <c r="CY220" i="12" s="1"/>
  <c r="BB435" i="12"/>
  <c r="BB421" i="12"/>
  <c r="BB427" i="12"/>
  <c r="F42" i="13" a="1"/>
  <c r="F42" i="13" s="1"/>
  <c r="A41" i="13"/>
  <c r="CY208" i="12" a="1"/>
  <c r="CY208" i="12" s="1"/>
  <c r="AE213" i="12" a="1"/>
  <c r="AE213" i="12" s="1"/>
  <c r="X213" i="12"/>
  <c r="CR426" i="12"/>
  <c r="CR420" i="12"/>
  <c r="CC435" i="12"/>
  <c r="CC421" i="12"/>
  <c r="CC427" i="12"/>
  <c r="CL426" i="12"/>
  <c r="CL420" i="12"/>
  <c r="AP63" i="24"/>
  <c r="AU63" i="24"/>
  <c r="BF63" i="24" s="1"/>
  <c r="BK138" i="12"/>
  <c r="BK127" i="12"/>
  <c r="BK132" i="12"/>
  <c r="AD86" i="34"/>
  <c r="AD37" i="34"/>
  <c r="AD191" i="34"/>
  <c r="AD36" i="34"/>
  <c r="AD33" i="34"/>
  <c r="AD189" i="34"/>
  <c r="AD85" i="34"/>
  <c r="AD190" i="34"/>
  <c r="AD84" i="34"/>
  <c r="AD184" i="34"/>
  <c r="AD34" i="34"/>
  <c r="AD136" i="34"/>
  <c r="AD88" i="34"/>
  <c r="AD90" i="34"/>
  <c r="AD134" i="34"/>
  <c r="AD135" i="34"/>
  <c r="AB436" i="12" a="1"/>
  <c r="AB436" i="12" s="1"/>
  <c r="W436" i="12" a="1"/>
  <c r="W436" i="12" s="1"/>
  <c r="F85" i="33" a="1"/>
  <c r="F85" i="33" s="1"/>
  <c r="F86" i="33" s="1" a="1"/>
  <c r="F86" i="33" s="1"/>
  <c r="F87" i="33" s="1" a="1"/>
  <c r="F87" i="33" s="1"/>
  <c r="F88" i="33" s="1" a="1"/>
  <c r="F88" i="33" s="1"/>
  <c r="AS43" i="24"/>
  <c r="AP43" i="24"/>
  <c r="BB131" i="12"/>
  <c r="BB126" i="12"/>
  <c r="AS127" i="12"/>
  <c r="AS138" i="12"/>
  <c r="AS132" i="12"/>
  <c r="T171" i="13"/>
  <c r="F172" i="13" a="1"/>
  <c r="F172" i="13" s="1"/>
  <c r="F173" i="13" s="1" a="1"/>
  <c r="F173" i="13" s="1"/>
  <c r="BF33" i="23"/>
  <c r="AJ53" i="24"/>
  <c r="AP53" i="24"/>
  <c r="T86" i="17"/>
  <c r="F88" i="17" a="1"/>
  <c r="F88" i="17" s="1"/>
  <c r="A88" i="17" s="1"/>
  <c r="A86" i="17"/>
  <c r="BK289" i="12"/>
  <c r="BK299" i="12"/>
  <c r="BK282" i="12"/>
  <c r="BM452" i="12"/>
  <c r="BM456" i="12" a="1"/>
  <c r="BM456" i="12" s="1"/>
  <c r="BO449" i="12"/>
  <c r="AH452" i="12"/>
  <c r="AH596" i="12" s="1"/>
  <c r="AH456" i="12" a="1"/>
  <c r="AH456" i="12" s="1"/>
  <c r="AH457" i="12" s="1"/>
  <c r="AU315" i="12"/>
  <c r="AW314" i="12"/>
  <c r="AN42" i="12"/>
  <c r="AL43" i="12"/>
  <c r="CS314" i="12"/>
  <c r="CQ315" i="12"/>
  <c r="AX159" i="12" a="1"/>
  <c r="AX159" i="12" s="1"/>
  <c r="AZ152" i="12"/>
  <c r="AX155" i="12"/>
  <c r="CH456" i="12" a="1"/>
  <c r="CH456" i="12" s="1"/>
  <c r="CH452" i="12"/>
  <c r="CJ449" i="12"/>
  <c r="BO313" i="12"/>
  <c r="BM320" i="12" a="1"/>
  <c r="BM320" i="12" s="1"/>
  <c r="BM316" i="12"/>
  <c r="AO154" i="12"/>
  <c r="AQ153" i="12"/>
  <c r="BX449" i="12"/>
  <c r="BV456" i="12" a="1"/>
  <c r="BV456" i="12" s="1"/>
  <c r="BV452" i="12"/>
  <c r="CP314" i="12"/>
  <c r="CN315" i="12"/>
  <c r="CS153" i="12"/>
  <c r="CQ154" i="12"/>
  <c r="CM449" i="12"/>
  <c r="CK452" i="12"/>
  <c r="CK456" i="12" a="1"/>
  <c r="CK456" i="12" s="1"/>
  <c r="AR48" i="12" a="1"/>
  <c r="AR48" i="12" s="1"/>
  <c r="AR44" i="12"/>
  <c r="AT41" i="12"/>
  <c r="BM155" i="12"/>
  <c r="BO152" i="12"/>
  <c r="BM159" i="12" a="1"/>
  <c r="BM159" i="12" s="1"/>
  <c r="AH451" i="12"/>
  <c r="F176" i="28" a="1"/>
  <c r="F176" i="28" s="1"/>
  <c r="F177" i="28" s="1" a="1"/>
  <c r="F177" i="28" s="1"/>
  <c r="F178" i="28" s="1" a="1"/>
  <c r="F178" i="28" s="1"/>
  <c r="BN435" i="12"/>
  <c r="BN421" i="12"/>
  <c r="BN427" i="12"/>
  <c r="CC127" i="12"/>
  <c r="CC138" i="12"/>
  <c r="CC132" i="12"/>
  <c r="BF134" i="33"/>
  <c r="AT134" i="33"/>
  <c r="AH134" i="33"/>
  <c r="BE134" i="33"/>
  <c r="BG134" i="33" s="1"/>
  <c r="AS134" i="33"/>
  <c r="AU134" i="33" s="1"/>
  <c r="AG134" i="33"/>
  <c r="AI134" i="33" s="1"/>
  <c r="BC134" i="33"/>
  <c r="AQ134" i="33"/>
  <c r="AE134" i="33"/>
  <c r="BB134" i="33"/>
  <c r="BD134" i="33" s="1"/>
  <c r="AP134" i="33"/>
  <c r="AR134" i="33" s="1"/>
  <c r="AD134" i="33"/>
  <c r="AZ134" i="33"/>
  <c r="AN134" i="33"/>
  <c r="AW134" i="33"/>
  <c r="AK134" i="33"/>
  <c r="F135" i="33" a="1"/>
  <c r="F135" i="33" s="1"/>
  <c r="F136" i="33" s="1" a="1"/>
  <c r="F136" i="33" s="1"/>
  <c r="F137" i="33" s="1" a="1"/>
  <c r="F137" i="33" s="1"/>
  <c r="F138" i="33" s="1" a="1"/>
  <c r="F138" i="33" s="1"/>
  <c r="F139" i="33" s="1" a="1"/>
  <c r="F139" i="33" s="1"/>
  <c r="AY134" i="33"/>
  <c r="BA134" i="33" s="1"/>
  <c r="AV134" i="33"/>
  <c r="AX134" i="33" s="1"/>
  <c r="AJ134" i="33"/>
  <c r="AL134" i="33" s="1"/>
  <c r="AM134" i="33"/>
  <c r="AO134" i="33" s="1"/>
  <c r="F107" i="30" a="1"/>
  <c r="F107" i="30" s="1"/>
  <c r="T106" i="30"/>
  <c r="BW289" i="12"/>
  <c r="BW299" i="12"/>
  <c r="BW282" i="12"/>
  <c r="F35" i="18" a="1"/>
  <c r="F35" i="18" s="1"/>
  <c r="T34" i="18"/>
  <c r="T34" i="27"/>
  <c r="F35" i="27" a="1"/>
  <c r="F35" i="27" s="1"/>
  <c r="S159" i="12" a="1"/>
  <c r="S159" i="12" s="1"/>
  <c r="U158" i="12"/>
  <c r="BK586" i="12"/>
  <c r="BK596" i="12"/>
  <c r="BK579" i="12"/>
  <c r="AW2" i="31"/>
  <c r="AX6" i="31"/>
  <c r="AW8" i="31"/>
  <c r="BB63" i="24"/>
  <c r="BM63" i="24" s="1"/>
  <c r="AJ63" i="24"/>
  <c r="AD89" i="34"/>
  <c r="F63" i="31" a="1"/>
  <c r="F63" i="31" s="1"/>
  <c r="T62" i="31"/>
  <c r="AK43" i="24"/>
  <c r="AT43" i="24"/>
  <c r="BE43" i="24" s="1"/>
  <c r="BB43" i="24"/>
  <c r="BM43" i="24" s="1"/>
  <c r="AT95" i="23"/>
  <c r="AS95" i="23"/>
  <c r="AS92" i="23" s="1"/>
  <c r="AG95" i="23"/>
  <c r="AR95" i="23"/>
  <c r="AR92" i="23" s="1"/>
  <c r="AF95" i="23"/>
  <c r="AF92" i="23" s="1"/>
  <c r="F96" i="23" a="1"/>
  <c r="F96" i="23" s="1"/>
  <c r="F97" i="23" s="1" a="1"/>
  <c r="F97" i="23" s="1"/>
  <c r="F98" i="23" s="1" a="1"/>
  <c r="F98" i="23" s="1"/>
  <c r="F99" i="23" s="1" a="1"/>
  <c r="F99" i="23" s="1"/>
  <c r="BC95" i="23"/>
  <c r="BC92" i="23" s="1"/>
  <c r="AQ95" i="23"/>
  <c r="AQ92" i="23" s="1"/>
  <c r="AE95" i="23"/>
  <c r="AE92" i="23" s="1"/>
  <c r="BB95" i="23"/>
  <c r="BM95" i="23" s="1"/>
  <c r="AP95" i="23"/>
  <c r="AP92" i="23" s="1"/>
  <c r="BA95" i="23"/>
  <c r="AO95" i="23"/>
  <c r="AO92" i="23" s="1"/>
  <c r="AZ95" i="23"/>
  <c r="AN95" i="23"/>
  <c r="AN92" i="23" s="1"/>
  <c r="AY95" i="23"/>
  <c r="AM95" i="23"/>
  <c r="AM92" i="23" s="1"/>
  <c r="AX95" i="23"/>
  <c r="AL95" i="23"/>
  <c r="AL92" i="23" s="1"/>
  <c r="AW95" i="23"/>
  <c r="AK95" i="23"/>
  <c r="AK92" i="23" s="1"/>
  <c r="AV95" i="23"/>
  <c r="AU95" i="23"/>
  <c r="AJ95" i="23"/>
  <c r="AJ92" i="23" s="1"/>
  <c r="AI95" i="23"/>
  <c r="CI427" i="12"/>
  <c r="CI421" i="12"/>
  <c r="CI435" i="12"/>
  <c r="AD38" i="34"/>
  <c r="BM33" i="23"/>
  <c r="AV53" i="24"/>
  <c r="BG53" i="24" s="1"/>
  <c r="U145" i="12"/>
  <c r="T146" i="12" a="1"/>
  <c r="T146" i="12" s="1"/>
  <c r="S320" i="12" a="1"/>
  <c r="S320" i="12" s="1"/>
  <c r="U319" i="12"/>
  <c r="BP43" i="12"/>
  <c r="BR42" i="12"/>
  <c r="CF131" i="12"/>
  <c r="CF126" i="12"/>
  <c r="AE516" i="12" a="1"/>
  <c r="AE516" i="12" s="1"/>
  <c r="X516" i="12"/>
  <c r="CY510" i="12" a="1"/>
  <c r="CY510" i="12" s="1"/>
  <c r="AG510" i="12"/>
  <c r="AO320" i="12" a="1"/>
  <c r="AO320" i="12" s="1"/>
  <c r="AQ313" i="12"/>
  <c r="AO316" i="12"/>
  <c r="AY426" i="12"/>
  <c r="AY420" i="12"/>
  <c r="AX451" i="12"/>
  <c r="AZ450" i="12"/>
  <c r="BG320" i="12" a="1"/>
  <c r="BG320" i="12" s="1"/>
  <c r="BI313" i="12"/>
  <c r="BG316" i="12"/>
  <c r="BD154" i="12"/>
  <c r="BF153" i="12"/>
  <c r="CH451" i="12"/>
  <c r="CJ450" i="12"/>
  <c r="AL316" i="12"/>
  <c r="AL320" i="12" a="1"/>
  <c r="AL320" i="12" s="1"/>
  <c r="BL153" i="12"/>
  <c r="BJ154" i="12"/>
  <c r="AI456" i="12" a="1"/>
  <c r="AI456" i="12" s="1"/>
  <c r="AI457" i="12" s="1"/>
  <c r="AI452" i="12"/>
  <c r="AI596" i="12" s="1"/>
  <c r="AH154" i="12"/>
  <c r="BS451" i="12"/>
  <c r="BU450" i="12"/>
  <c r="AK43" i="12"/>
  <c r="AZ153" i="12"/>
  <c r="AX154" i="12"/>
  <c r="AQ450" i="12"/>
  <c r="AO451" i="12"/>
  <c r="AR315" i="12"/>
  <c r="AT314" i="12"/>
  <c r="AL155" i="12"/>
  <c r="BG456" i="12" a="1"/>
  <c r="BG456" i="12" s="1"/>
  <c r="BG452" i="12"/>
  <c r="BI449" i="12"/>
  <c r="CG153" i="12"/>
  <c r="CE154" i="12"/>
  <c r="BH282" i="12"/>
  <c r="BH289" i="12"/>
  <c r="BH299" i="12"/>
  <c r="A64" i="17"/>
  <c r="T64" i="17"/>
  <c r="F66" i="17" a="1"/>
  <c r="F66" i="17" s="1"/>
  <c r="A66" i="17" s="1"/>
  <c r="CO421" i="12"/>
  <c r="CO435" i="12"/>
  <c r="CO427" i="12"/>
  <c r="BH131" i="12"/>
  <c r="BH126" i="12"/>
  <c r="BZ585" i="12"/>
  <c r="BZ578" i="12"/>
  <c r="T89" i="27"/>
  <c r="F90" i="27" a="1"/>
  <c r="F90" i="27" s="1"/>
  <c r="AS586" i="12"/>
  <c r="AS596" i="12"/>
  <c r="AS579" i="12"/>
  <c r="T39" i="14"/>
  <c r="AE235" i="28"/>
  <c r="AG168" i="28"/>
  <c r="AK235" i="28"/>
  <c r="AG102" i="28"/>
  <c r="AE102" i="28"/>
  <c r="AJ102" i="28"/>
  <c r="AI102" i="28"/>
  <c r="AL102" i="28" s="1"/>
  <c r="AK102" i="28"/>
  <c r="AI35" i="28"/>
  <c r="AL35" i="28" s="1"/>
  <c r="AK168" i="28"/>
  <c r="AF102" i="28"/>
  <c r="AJ168" i="28"/>
  <c r="CR132" i="12"/>
  <c r="CR138" i="12"/>
  <c r="CR127" i="12"/>
  <c r="F101" i="18" a="1"/>
  <c r="F101" i="18" s="1"/>
  <c r="T100" i="18"/>
  <c r="BX88" i="27" a="1"/>
  <c r="BX88" i="27" s="1"/>
  <c r="N89" i="27" a="1"/>
  <c r="N89" i="27" s="1"/>
  <c r="AD82" i="34"/>
  <c r="AD186" i="34"/>
  <c r="AD31" i="34"/>
  <c r="AD185" i="34"/>
  <c r="BQ299" i="12"/>
  <c r="BQ282" i="12"/>
  <c r="BQ289" i="12"/>
  <c r="BE586" i="12"/>
  <c r="BE596" i="12"/>
  <c r="BE579" i="12"/>
  <c r="F141" i="34" a="1"/>
  <c r="F141" i="34" s="1"/>
  <c r="AD140" i="34"/>
  <c r="AK140" i="34"/>
  <c r="AS299" i="12"/>
  <c r="AS282" i="12"/>
  <c r="AS289" i="12"/>
  <c r="AW63" i="24"/>
  <c r="BH63" i="24" s="1"/>
  <c r="AE63" i="24"/>
  <c r="AV63" i="24"/>
  <c r="BG63" i="24" s="1"/>
  <c r="AM289" i="12"/>
  <c r="AM299" i="12"/>
  <c r="AM282" i="12"/>
  <c r="F159" i="12" a="1"/>
  <c r="F159" i="12" s="1"/>
  <c r="AD133" i="34"/>
  <c r="U35" i="8"/>
  <c r="F36" i="8" a="1"/>
  <c r="F36" i="8" s="1"/>
  <c r="AL43" i="24"/>
  <c r="AI43" i="24"/>
  <c r="BD43" i="24" s="1"/>
  <c r="F203" i="25" a="1"/>
  <c r="F203" i="25" s="1"/>
  <c r="F202" i="25" a="1"/>
  <c r="F202" i="25" s="1"/>
  <c r="U116" i="8"/>
  <c r="F117" i="8" a="1"/>
  <c r="F117" i="8" s="1"/>
  <c r="BX196" i="27" a="1"/>
  <c r="BX196" i="27" s="1"/>
  <c r="N197" i="27" a="1"/>
  <c r="N197" i="27" s="1"/>
  <c r="F40" i="34" a="1"/>
  <c r="F40" i="34" s="1"/>
  <c r="F41" i="34" s="1" a="1"/>
  <c r="F41" i="34" s="1"/>
  <c r="F42" i="34" s="1" a="1"/>
  <c r="F42" i="34" s="1"/>
  <c r="F43" i="34" s="1" a="1"/>
  <c r="F43" i="34" s="1"/>
  <c r="F44" i="34" s="1" a="1"/>
  <c r="F44" i="34" s="1"/>
  <c r="F45" i="34" s="1" a="1"/>
  <c r="F45" i="34" s="1"/>
  <c r="F46" i="34" s="1" a="1"/>
  <c r="F46" i="34" s="1"/>
  <c r="F47" i="34" s="1" a="1"/>
  <c r="F47" i="34" s="1"/>
  <c r="F48" i="34" s="1" a="1"/>
  <c r="F48" i="34" s="1"/>
  <c r="F49" i="34" s="1" a="1"/>
  <c r="F49" i="34" s="1"/>
  <c r="F50" i="34" s="1" a="1"/>
  <c r="F50" i="34" s="1"/>
  <c r="F51" i="34" s="1" a="1"/>
  <c r="F51" i="34" s="1"/>
  <c r="F52" i="34" s="1" a="1"/>
  <c r="F52" i="34" s="1"/>
  <c r="F53" i="34" s="1" a="1"/>
  <c r="F53" i="34" s="1"/>
  <c r="F54" i="34" s="1" a="1"/>
  <c r="F54" i="34" s="1"/>
  <c r="F55" i="34" s="1" a="1"/>
  <c r="F55" i="34" s="1"/>
  <c r="F56" i="34" s="1" a="1"/>
  <c r="F56" i="34" s="1"/>
  <c r="F57" i="34" s="1" a="1"/>
  <c r="F57" i="34" s="1"/>
  <c r="F58" i="34" s="1" a="1"/>
  <c r="F58" i="34" s="1"/>
  <c r="F59" i="34" s="1" a="1"/>
  <c r="F59" i="34" s="1"/>
  <c r="F60" i="34" s="1" a="1"/>
  <c r="F60" i="34" s="1"/>
  <c r="F61" i="34" s="1" a="1"/>
  <c r="F61" i="34" s="1"/>
  <c r="F62" i="34" s="1" a="1"/>
  <c r="F62" i="34" s="1"/>
  <c r="F63" i="34" s="1" a="1"/>
  <c r="F63" i="34" s="1"/>
  <c r="F64" i="34" s="1" a="1"/>
  <c r="F64" i="34" s="1"/>
  <c r="F65" i="34" s="1" a="1"/>
  <c r="F65" i="34" s="1"/>
  <c r="F66" i="34" s="1" a="1"/>
  <c r="F66" i="34" s="1"/>
  <c r="F67" i="34" s="1" a="1"/>
  <c r="F67" i="34" s="1"/>
  <c r="F68" i="34" s="1" a="1"/>
  <c r="F68" i="34" s="1"/>
  <c r="F69" i="34" s="1" a="1"/>
  <c r="F69" i="34" s="1"/>
  <c r="F70" i="34" s="1" a="1"/>
  <c r="F70" i="34" s="1"/>
  <c r="F71" i="34" s="1" a="1"/>
  <c r="F71" i="34" s="1"/>
  <c r="F72" i="34" s="1" a="1"/>
  <c r="F72" i="34" s="1"/>
  <c r="F73" i="34" s="1" a="1"/>
  <c r="F73" i="34" s="1"/>
  <c r="F74" i="34" s="1" a="1"/>
  <c r="F74" i="34" s="1"/>
  <c r="F75" i="34" s="1" a="1"/>
  <c r="F75" i="34" s="1"/>
  <c r="F76" i="34" s="1" a="1"/>
  <c r="F76" i="34" s="1"/>
  <c r="F77" i="34" s="1" a="1"/>
  <c r="F77" i="34" s="1"/>
  <c r="F78" i="34" s="1" a="1"/>
  <c r="F78" i="34" s="1"/>
  <c r="F79" i="34" s="1" a="1"/>
  <c r="F79" i="34" s="1"/>
  <c r="AK39" i="34"/>
  <c r="AD39" i="34"/>
  <c r="BG33" i="23"/>
  <c r="AK53" i="24"/>
  <c r="AE53" i="24"/>
  <c r="AR43" i="12"/>
  <c r="AT42" i="12"/>
  <c r="BI314" i="12"/>
  <c r="BG315" i="12"/>
  <c r="BD451" i="12"/>
  <c r="BF450" i="12"/>
  <c r="AP127" i="12"/>
  <c r="AP132" i="12"/>
  <c r="AP138" i="12"/>
  <c r="CF596" i="12"/>
  <c r="CF579" i="12"/>
  <c r="CF586" i="12"/>
  <c r="BU152" i="12"/>
  <c r="BS159" i="12" a="1"/>
  <c r="BS159" i="12" s="1"/>
  <c r="BS155" i="12"/>
  <c r="BC41" i="12"/>
  <c r="BA44" i="12"/>
  <c r="BA48" i="12" a="1"/>
  <c r="BA48" i="12" s="1"/>
  <c r="CQ320" i="12" a="1"/>
  <c r="CQ320" i="12" s="1"/>
  <c r="CS313" i="12"/>
  <c r="CQ316" i="12"/>
  <c r="CH48" i="12" a="1"/>
  <c r="CH48" i="12" s="1"/>
  <c r="CJ41" i="12"/>
  <c r="CH44" i="12"/>
  <c r="AT450" i="12"/>
  <c r="AR451" i="12"/>
  <c r="CK154" i="12"/>
  <c r="CM153" i="12"/>
  <c r="AW450" i="12"/>
  <c r="AU451" i="12"/>
  <c r="BJ159" i="12" a="1"/>
  <c r="BJ159" i="12" s="1"/>
  <c r="BJ155" i="12"/>
  <c r="BL152" i="12"/>
  <c r="BC449" i="12"/>
  <c r="BA452" i="12"/>
  <c r="BA456" i="12" a="1"/>
  <c r="BA456" i="12" s="1"/>
  <c r="CJ42" i="12"/>
  <c r="CH43" i="12"/>
  <c r="CK320" i="12" a="1"/>
  <c r="CK320" i="12" s="1"/>
  <c r="CM313" i="12"/>
  <c r="CK316" i="12"/>
  <c r="BY452" i="12"/>
  <c r="BY456" i="12" a="1"/>
  <c r="BY456" i="12" s="1"/>
  <c r="CA449" i="12"/>
  <c r="BX152" i="12"/>
  <c r="BV159" i="12" a="1"/>
  <c r="BV159" i="12" s="1"/>
  <c r="BV155" i="12"/>
  <c r="F90" i="31" a="1"/>
  <c r="F90" i="31" s="1"/>
  <c r="T89" i="31"/>
  <c r="T67" i="17"/>
  <c r="G67" i="17"/>
  <c r="F35" i="31" a="1"/>
  <c r="F35" i="31" s="1"/>
  <c r="T34" i="31"/>
  <c r="CR585" i="12"/>
  <c r="CR578" i="12"/>
  <c r="CR288" i="12"/>
  <c r="CR281" i="12"/>
  <c r="AV426" i="12"/>
  <c r="AV420" i="12"/>
  <c r="AX63" i="24"/>
  <c r="BI63" i="24" s="1"/>
  <c r="AQ63" i="24"/>
  <c r="AD32" i="34"/>
  <c r="CZ516" i="12" a="1"/>
  <c r="CZ516" i="12" s="1"/>
  <c r="AF521" i="12" a="1"/>
  <c r="AF521" i="12" s="1"/>
  <c r="CO299" i="12"/>
  <c r="CO282" i="12"/>
  <c r="CO289" i="12"/>
  <c r="AQ43" i="24"/>
  <c r="AU43" i="24"/>
  <c r="BF43" i="24" s="1"/>
  <c r="BT435" i="12"/>
  <c r="BT427" i="12"/>
  <c r="BT421" i="12"/>
  <c r="CL131" i="12"/>
  <c r="CL126" i="12"/>
  <c r="AG35" i="28"/>
  <c r="AW53" i="24"/>
  <c r="BH53" i="24" s="1"/>
  <c r="AQ53" i="24"/>
  <c r="AJ159" i="12" a="1"/>
  <c r="AJ159" i="12" s="1"/>
  <c r="AJ160" i="12" s="1"/>
  <c r="AJ155" i="12"/>
  <c r="AJ299" i="12" s="1"/>
  <c r="BP315" i="12"/>
  <c r="BR314" i="12"/>
  <c r="AQ314" i="12"/>
  <c r="AO315" i="12"/>
  <c r="CB48" i="12" a="1"/>
  <c r="CB48" i="12" s="1"/>
  <c r="CB44" i="12"/>
  <c r="CD41" i="12"/>
  <c r="AJ154" i="12"/>
  <c r="CA314" i="12"/>
  <c r="BY315" i="12"/>
  <c r="CN154" i="12"/>
  <c r="CP153" i="12"/>
  <c r="BP456" i="12" a="1"/>
  <c r="BP456" i="12" s="1"/>
  <c r="BP452" i="12"/>
  <c r="BR449" i="12"/>
  <c r="BC42" i="12"/>
  <c r="BA43" i="12"/>
  <c r="AL456" i="12" a="1"/>
  <c r="AL456" i="12" s="1"/>
  <c r="AL452" i="12"/>
  <c r="BI153" i="12"/>
  <c r="BG154" i="12"/>
  <c r="BY44" i="12"/>
  <c r="CA41" i="12"/>
  <c r="BY48" i="12" a="1"/>
  <c r="BY48" i="12" s="1"/>
  <c r="BC314" i="12"/>
  <c r="BA315" i="12"/>
  <c r="CN48" i="12" a="1"/>
  <c r="CN48" i="12" s="1"/>
  <c r="CN44" i="12"/>
  <c r="CP41" i="12"/>
  <c r="CS450" i="12"/>
  <c r="CQ451" i="12"/>
  <c r="AX316" i="12"/>
  <c r="AX320" i="12" a="1"/>
  <c r="AX320" i="12" s="1"/>
  <c r="AZ313" i="12"/>
  <c r="BO42" i="12"/>
  <c r="BM43" i="12"/>
  <c r="U51" i="12"/>
  <c r="S52" i="12" a="1"/>
  <c r="S52" i="12" s="1"/>
  <c r="AY288" i="12"/>
  <c r="AY281" i="12"/>
  <c r="BE127" i="12"/>
  <c r="BE138" i="12"/>
  <c r="BE132" i="12"/>
  <c r="AK34" i="28"/>
  <c r="AE169" i="28"/>
  <c r="AS235" i="28" a="1"/>
  <c r="AS235" i="28" s="1"/>
  <c r="M236" i="28" a="1"/>
  <c r="M236" i="28" s="1"/>
  <c r="BH426" i="12"/>
  <c r="BH420" i="12"/>
  <c r="T96" i="21"/>
  <c r="F97" i="21" a="1"/>
  <c r="F97" i="21" s="1"/>
  <c r="BW138" i="12"/>
  <c r="BW127" i="12"/>
  <c r="BW132" i="12"/>
  <c r="AP585" i="12"/>
  <c r="AP578" i="12"/>
  <c r="CZ213" i="12" a="1"/>
  <c r="CZ213" i="12" s="1"/>
  <c r="AF219" i="12" a="1"/>
  <c r="AF219" i="12" s="1"/>
  <c r="AK63" i="24"/>
  <c r="BC63" i="24"/>
  <c r="AP289" i="12"/>
  <c r="AP299" i="12"/>
  <c r="AP282" i="12"/>
  <c r="CI289" i="12"/>
  <c r="CI299" i="12"/>
  <c r="CI282" i="12"/>
  <c r="AF511" i="12" a="1"/>
  <c r="AF511" i="12" s="1"/>
  <c r="CZ506" i="12" a="1"/>
  <c r="CZ506" i="12" s="1"/>
  <c r="AZ75" i="23"/>
  <c r="AN75" i="23"/>
  <c r="AN72" i="23" s="1"/>
  <c r="AY75" i="23"/>
  <c r="AM75" i="23"/>
  <c r="AM72" i="23" s="1"/>
  <c r="AX75" i="23"/>
  <c r="BI75" i="23" s="1"/>
  <c r="AL75" i="23"/>
  <c r="AL72" i="23" s="1"/>
  <c r="AW75" i="23"/>
  <c r="BH75" i="23" s="1"/>
  <c r="AK75" i="23"/>
  <c r="AK72" i="23" s="1"/>
  <c r="AV75" i="23"/>
  <c r="AJ75" i="23"/>
  <c r="AJ72" i="23" s="1"/>
  <c r="AU75" i="23"/>
  <c r="AI75" i="23"/>
  <c r="BD75" i="23" s="1"/>
  <c r="AT75" i="23"/>
  <c r="AS75" i="23"/>
  <c r="AS72" i="23" s="1"/>
  <c r="AG75" i="23"/>
  <c r="AR75" i="23"/>
  <c r="AR72" i="23" s="1"/>
  <c r="AF75" i="23"/>
  <c r="AF72" i="23" s="1"/>
  <c r="F76" i="23" a="1"/>
  <c r="F76" i="23" s="1"/>
  <c r="F77" i="23" s="1" a="1"/>
  <c r="F77" i="23" s="1"/>
  <c r="F78" i="23" s="1" a="1"/>
  <c r="F78" i="23" s="1"/>
  <c r="F79" i="23" s="1" a="1"/>
  <c r="F79" i="23" s="1"/>
  <c r="BC75" i="23"/>
  <c r="BC72" i="23" s="1"/>
  <c r="AQ75" i="23"/>
  <c r="AQ72" i="23" s="1"/>
  <c r="AE75" i="23"/>
  <c r="AE72" i="23" s="1"/>
  <c r="BA75" i="23"/>
  <c r="AP75" i="23"/>
  <c r="AP72" i="23" s="1"/>
  <c r="AO75" i="23"/>
  <c r="AO72" i="23" s="1"/>
  <c r="BB75" i="23"/>
  <c r="AR43" i="24"/>
  <c r="AJ43" i="24"/>
  <c r="F39" i="33" a="1"/>
  <c r="F39" i="33" s="1"/>
  <c r="F40" i="33" s="1" a="1"/>
  <c r="F40" i="33" s="1"/>
  <c r="F41" i="33" s="1" a="1"/>
  <c r="F41" i="33" s="1"/>
  <c r="F42" i="33" s="1" a="1"/>
  <c r="F42" i="33" s="1"/>
  <c r="T35" i="12" a="1"/>
  <c r="T35" i="12" s="1"/>
  <c r="U34" i="12"/>
  <c r="T108" i="17"/>
  <c r="F110" i="17" a="1"/>
  <c r="F110" i="17" s="1"/>
  <c r="A108" i="17"/>
  <c r="BN127" i="12"/>
  <c r="BN132" i="12"/>
  <c r="BN138" i="12"/>
  <c r="BH33" i="23"/>
  <c r="AL53" i="24"/>
  <c r="BC53" i="24"/>
  <c r="F45" i="21" a="1"/>
  <c r="F45" i="21" s="1"/>
  <c r="AF134" i="33" l="1"/>
  <c r="BR315" i="12"/>
  <c r="AI52" i="23"/>
  <c r="BD52" i="23" s="1"/>
  <c r="CD451" i="12"/>
  <c r="BF43" i="12"/>
  <c r="AT43" i="12"/>
  <c r="AH236" i="28"/>
  <c r="BF154" i="12"/>
  <c r="AQ451" i="12"/>
  <c r="AU52" i="23"/>
  <c r="BF52" i="23" s="1"/>
  <c r="BF451" i="12"/>
  <c r="AT315" i="12"/>
  <c r="CJ154" i="12"/>
  <c r="BO43" i="12"/>
  <c r="BC315" i="12"/>
  <c r="AZ451" i="12"/>
  <c r="CS451" i="12"/>
  <c r="AH168" i="28"/>
  <c r="AW315" i="12"/>
  <c r="AF59" i="23"/>
  <c r="AJ59" i="23"/>
  <c r="AH33" i="24"/>
  <c r="AH235" i="28"/>
  <c r="CG154" i="12"/>
  <c r="AQ315" i="12"/>
  <c r="CS154" i="12"/>
  <c r="AH34" i="28"/>
  <c r="AH169" i="28"/>
  <c r="BR43" i="12"/>
  <c r="CM154" i="12"/>
  <c r="BC154" i="12"/>
  <c r="AH101" i="28"/>
  <c r="AH52" i="23"/>
  <c r="AG242" i="28"/>
  <c r="AZ154" i="12"/>
  <c r="CD315" i="12"/>
  <c r="AH53" i="24"/>
  <c r="AT154" i="12"/>
  <c r="AT451" i="12"/>
  <c r="CP315" i="12"/>
  <c r="AH35" i="28"/>
  <c r="AW43" i="12"/>
  <c r="CD154" i="12"/>
  <c r="AW451" i="12"/>
  <c r="CJ451" i="12"/>
  <c r="AX89" i="23"/>
  <c r="BI89" i="23" s="1"/>
  <c r="AH34" i="23"/>
  <c r="AQ154" i="12"/>
  <c r="AH54" i="24"/>
  <c r="AH44" i="24"/>
  <c r="AH63" i="24"/>
  <c r="AR29" i="23"/>
  <c r="CS43" i="12"/>
  <c r="AI29" i="23"/>
  <c r="BD29" i="23" s="1"/>
  <c r="AQ89" i="23"/>
  <c r="AG89" i="23"/>
  <c r="BU43" i="12"/>
  <c r="AY29" i="23"/>
  <c r="BJ29" i="23" s="1"/>
  <c r="BO154" i="12"/>
  <c r="CG451" i="12"/>
  <c r="AX29" i="23"/>
  <c r="BI29" i="23" s="1"/>
  <c r="AQ43" i="12"/>
  <c r="AH34" i="24"/>
  <c r="AZ29" i="23"/>
  <c r="BU451" i="12"/>
  <c r="CG43" i="12"/>
  <c r="AH55" i="23"/>
  <c r="CP154" i="12"/>
  <c r="BA49" i="23"/>
  <c r="BL49" i="23" s="1"/>
  <c r="AQ29" i="23"/>
  <c r="BL43" i="12"/>
  <c r="AI69" i="23"/>
  <c r="BD69" i="23" s="1"/>
  <c r="CA451" i="12"/>
  <c r="BI154" i="12"/>
  <c r="CA315" i="12"/>
  <c r="S321" i="12" a="1"/>
  <c r="S321" i="12" s="1"/>
  <c r="U320" i="12"/>
  <c r="BE95" i="23"/>
  <c r="AT92" i="23"/>
  <c r="BE92" i="23" s="1"/>
  <c r="F64" i="31" a="1"/>
  <c r="F64" i="31" s="1"/>
  <c r="T63" i="31"/>
  <c r="F181" i="33" a="1"/>
  <c r="F181" i="33" s="1"/>
  <c r="F182" i="33" s="1" a="1"/>
  <c r="F182" i="33" s="1"/>
  <c r="F183" i="33" s="1" a="1"/>
  <c r="F183" i="33" s="1"/>
  <c r="F184" i="33" s="1" a="1"/>
  <c r="F184" i="33" s="1"/>
  <c r="F185" i="33" s="1" a="1"/>
  <c r="F185" i="33" s="1"/>
  <c r="AY180" i="33"/>
  <c r="BA180" i="33" s="1"/>
  <c r="AM180" i="33"/>
  <c r="AO180" i="33" s="1"/>
  <c r="AW180" i="33"/>
  <c r="AK180" i="33"/>
  <c r="BF180" i="33"/>
  <c r="AT180" i="33"/>
  <c r="AH180" i="33"/>
  <c r="BC180" i="33"/>
  <c r="AQ180" i="33"/>
  <c r="AE180" i="33"/>
  <c r="BB180" i="33"/>
  <c r="BD180" i="33" s="1"/>
  <c r="AP180" i="33"/>
  <c r="AR180" i="33" s="1"/>
  <c r="AD180" i="33"/>
  <c r="AG180" i="33"/>
  <c r="AI180" i="33" s="1"/>
  <c r="AZ180" i="33"/>
  <c r="AV180" i="33"/>
  <c r="AX180" i="33" s="1"/>
  <c r="AS180" i="33"/>
  <c r="AU180" i="33" s="1"/>
  <c r="AN180" i="33"/>
  <c r="BE180" i="33"/>
  <c r="BG180" i="33" s="1"/>
  <c r="AJ180" i="33"/>
  <c r="AL180" i="33" s="1"/>
  <c r="AF49" i="23"/>
  <c r="BI48" i="12" a="1"/>
  <c r="BI48" i="12" s="1"/>
  <c r="BI50" i="12" s="1"/>
  <c r="BI44" i="12"/>
  <c r="BF320" i="12" a="1"/>
  <c r="BF320" i="12" s="1"/>
  <c r="BF322" i="12" s="1"/>
  <c r="BF316" i="12"/>
  <c r="AE517" i="12" a="1"/>
  <c r="AE517" i="12" s="1"/>
  <c r="X517" i="12"/>
  <c r="CY511" i="12" a="1"/>
  <c r="CY511" i="12" s="1"/>
  <c r="AG511" i="12"/>
  <c r="BI116" i="31" a="1"/>
  <c r="BI116" i="31" s="1"/>
  <c r="M117" i="31" a="1"/>
  <c r="M117" i="31" s="1"/>
  <c r="U90" i="8"/>
  <c r="F91" i="8" a="1"/>
  <c r="F91" i="8" s="1"/>
  <c r="AK108" i="28"/>
  <c r="AJ108" i="28"/>
  <c r="AI108" i="28"/>
  <c r="AG108" i="28"/>
  <c r="AF108" i="28"/>
  <c r="AE108" i="28"/>
  <c r="F109" i="28" a="1"/>
  <c r="F109" i="28" s="1"/>
  <c r="F110" i="28" s="1" a="1"/>
  <c r="F110" i="28" s="1"/>
  <c r="F111" i="28" s="1" a="1"/>
  <c r="F111" i="28" s="1"/>
  <c r="AR69" i="23"/>
  <c r="CA320" i="12" a="1"/>
  <c r="CA320" i="12" s="1"/>
  <c r="CA322" i="12" s="1"/>
  <c r="CA316" i="12"/>
  <c r="AN154" i="12"/>
  <c r="BX316" i="12"/>
  <c r="BX320" i="12" a="1"/>
  <c r="BX320" i="12" s="1"/>
  <c r="BX322" i="12" s="1"/>
  <c r="BZ289" i="12"/>
  <c r="BZ299" i="12"/>
  <c r="BZ282" i="12"/>
  <c r="CA159" i="12" a="1"/>
  <c r="CA159" i="12" s="1"/>
  <c r="CA161" i="12" s="1"/>
  <c r="CA155" i="12"/>
  <c r="CD43" i="12"/>
  <c r="AZ315" i="12"/>
  <c r="AS29" i="23"/>
  <c r="BA29" i="23"/>
  <c r="AT320" i="12" a="1"/>
  <c r="AT320" i="12" s="1"/>
  <c r="AT322" i="12" s="1"/>
  <c r="AT316" i="12"/>
  <c r="CL127" i="12"/>
  <c r="CL132" i="12"/>
  <c r="CL138" i="12"/>
  <c r="A110" i="17"/>
  <c r="AP69" i="23"/>
  <c r="AO69" i="23"/>
  <c r="AW89" i="23"/>
  <c r="AE49" i="23"/>
  <c r="AN69" i="23"/>
  <c r="AE69" i="23"/>
  <c r="AK49" i="23"/>
  <c r="AQ49" i="23"/>
  <c r="BB69" i="23"/>
  <c r="BE75" i="23"/>
  <c r="AT72" i="23"/>
  <c r="BE72" i="23" s="1"/>
  <c r="CR282" i="12"/>
  <c r="CR289" i="12"/>
  <c r="CR299" i="12"/>
  <c r="BX155" i="12"/>
  <c r="BX159" i="12" a="1"/>
  <c r="BX159" i="12" s="1"/>
  <c r="BX161" i="12" s="1"/>
  <c r="BL155" i="12"/>
  <c r="BL159" i="12" a="1"/>
  <c r="BL159" i="12" s="1"/>
  <c r="BL161" i="12" s="1"/>
  <c r="BL95" i="23"/>
  <c r="BA92" i="23"/>
  <c r="BL92" i="23" s="1"/>
  <c r="BO456" i="12" a="1"/>
  <c r="BO456" i="12" s="1"/>
  <c r="BO458" i="12" s="1"/>
  <c r="BO452" i="12"/>
  <c r="AR49" i="23"/>
  <c r="AE219" i="12" a="1"/>
  <c r="AE219" i="12" s="1"/>
  <c r="X219" i="12"/>
  <c r="CY213" i="12" a="1"/>
  <c r="CY213" i="12" s="1"/>
  <c r="AG213" i="12"/>
  <c r="AN48" i="12" a="1"/>
  <c r="AN48" i="12" s="1"/>
  <c r="AN50" i="12" s="1"/>
  <c r="AN44" i="12"/>
  <c r="AF242" i="28"/>
  <c r="AU49" i="23"/>
  <c r="T444" i="12" a="1"/>
  <c r="T444" i="12" s="1"/>
  <c r="U443" i="12"/>
  <c r="BR48" i="12" a="1"/>
  <c r="BR48" i="12" s="1"/>
  <c r="BR50" i="12" s="1"/>
  <c r="BR44" i="12"/>
  <c r="AR89" i="23"/>
  <c r="BX48" i="12" a="1"/>
  <c r="BX48" i="12" s="1"/>
  <c r="BX50" i="12" s="1"/>
  <c r="BX44" i="12"/>
  <c r="F111" i="25" a="1"/>
  <c r="F111" i="25" s="1"/>
  <c r="F112" i="25" s="1" a="1"/>
  <c r="F112" i="25" s="1"/>
  <c r="F113" i="25" s="1" a="1"/>
  <c r="F113" i="25" s="1"/>
  <c r="F114" i="25" s="1" a="1"/>
  <c r="F114" i="25" s="1"/>
  <c r="F115" i="25" s="1" a="1"/>
  <c r="F115" i="25" s="1"/>
  <c r="F116" i="25" s="1" a="1"/>
  <c r="F116" i="25" s="1"/>
  <c r="F117" i="25" s="1" a="1"/>
  <c r="F117" i="25" s="1"/>
  <c r="F118" i="25" s="1" a="1"/>
  <c r="F118" i="25" s="1"/>
  <c r="F119" i="25" s="1" a="1"/>
  <c r="F119" i="25" s="1"/>
  <c r="F120" i="25" s="1" a="1"/>
  <c r="F120" i="25" s="1"/>
  <c r="F121" i="25" s="1" a="1"/>
  <c r="F121" i="25" s="1"/>
  <c r="BA89" i="23"/>
  <c r="AS102" i="28" a="1"/>
  <c r="AS102" i="28" s="1"/>
  <c r="M103" i="28" a="1"/>
  <c r="M103" i="28" s="1"/>
  <c r="F36" i="24" a="1"/>
  <c r="F36" i="24" s="1"/>
  <c r="AG91" i="25" s="1"/>
  <c r="AR35" i="23"/>
  <c r="AR32" i="23" s="1"/>
  <c r="AF35" i="23"/>
  <c r="AF32" i="23" s="1"/>
  <c r="F36" i="23" a="1"/>
  <c r="F36" i="23" s="1"/>
  <c r="BC35" i="23"/>
  <c r="BC32" i="23" s="1"/>
  <c r="AQ35" i="23"/>
  <c r="AQ32" i="23" s="1"/>
  <c r="AE35" i="23"/>
  <c r="AE32" i="23" s="1"/>
  <c r="BB35" i="23"/>
  <c r="AP35" i="23"/>
  <c r="AP32" i="23" s="1"/>
  <c r="BA35" i="23"/>
  <c r="AO35" i="23"/>
  <c r="AO32" i="23" s="1"/>
  <c r="AZ35" i="23"/>
  <c r="AN35" i="23"/>
  <c r="AN32" i="23" s="1"/>
  <c r="AY35" i="23"/>
  <c r="AM35" i="23"/>
  <c r="AM32" i="23" s="1"/>
  <c r="AX35" i="23"/>
  <c r="AL35" i="23"/>
  <c r="AL32" i="23" s="1"/>
  <c r="AW35" i="23"/>
  <c r="AK35" i="23"/>
  <c r="AK32" i="23" s="1"/>
  <c r="AV35" i="23"/>
  <c r="AJ35" i="23"/>
  <c r="AJ32" i="23" s="1"/>
  <c r="AU35" i="23"/>
  <c r="AI35" i="23"/>
  <c r="AT35" i="23"/>
  <c r="AS35" i="23"/>
  <c r="AS32" i="23" s="1"/>
  <c r="AG35" i="23"/>
  <c r="BO48" i="12" a="1"/>
  <c r="BO48" i="12" s="1"/>
  <c r="BO50" i="12" s="1"/>
  <c r="BO44" i="12"/>
  <c r="M237" i="28" a="1"/>
  <c r="M237" i="28" s="1"/>
  <c r="AS236" i="28" a="1"/>
  <c r="AS236" i="28" s="1"/>
  <c r="BC456" i="12" a="1"/>
  <c r="BC456" i="12" s="1"/>
  <c r="BC458" i="12" s="1"/>
  <c r="BC452" i="12"/>
  <c r="BD95" i="23"/>
  <c r="AI92" i="23"/>
  <c r="BD92" i="23" s="1"/>
  <c r="BM75" i="23"/>
  <c r="BB72" i="23"/>
  <c r="BM72" i="23" s="1"/>
  <c r="AX49" i="23"/>
  <c r="AG49" i="23"/>
  <c r="AI49" i="23"/>
  <c r="F98" i="21" a="1"/>
  <c r="F98" i="21" s="1"/>
  <c r="T97" i="21"/>
  <c r="AY289" i="12"/>
  <c r="AY299" i="12"/>
  <c r="AY282" i="12"/>
  <c r="CA456" i="12" a="1"/>
  <c r="CA456" i="12" s="1"/>
  <c r="CA458" i="12" s="1"/>
  <c r="CA452" i="12"/>
  <c r="CS316" i="12"/>
  <c r="CS320" i="12" a="1"/>
  <c r="CS320" i="12" s="1"/>
  <c r="CS322" i="12" s="1"/>
  <c r="U117" i="8"/>
  <c r="F118" i="8" a="1"/>
  <c r="F118" i="8" s="1"/>
  <c r="BF95" i="23"/>
  <c r="AU92" i="23"/>
  <c r="BF92" i="23" s="1"/>
  <c r="AS49" i="23"/>
  <c r="CY225" i="12" a="1"/>
  <c r="CY225" i="12" s="1"/>
  <c r="AE230" i="12" a="1"/>
  <c r="AE230" i="12" s="1"/>
  <c r="L78" i="12" a="1"/>
  <c r="L78" i="12" s="1"/>
  <c r="L79" i="12" s="1" a="1"/>
  <c r="L79" i="12" s="1"/>
  <c r="L80" i="12" s="1" a="1"/>
  <c r="L80" i="12" s="1"/>
  <c r="L81" i="12" s="1" a="1"/>
  <c r="L81" i="12" s="1"/>
  <c r="L82" i="12" s="1" a="1"/>
  <c r="L82" i="12" s="1"/>
  <c r="L83" i="12" s="1" a="1"/>
  <c r="L83" i="12" s="1"/>
  <c r="L84" i="12" s="1" a="1"/>
  <c r="L84" i="12" s="1"/>
  <c r="L85" i="12" s="1" a="1"/>
  <c r="L85" i="12" s="1"/>
  <c r="L86" i="12" s="1" a="1"/>
  <c r="L86" i="12" s="1"/>
  <c r="L87" i="12" s="1" a="1"/>
  <c r="L87" i="12" s="1"/>
  <c r="L88" i="12" s="1" a="1"/>
  <c r="L88" i="12" s="1"/>
  <c r="L89" i="12" s="1" a="1"/>
  <c r="L89" i="12" s="1"/>
  <c r="T77" i="12"/>
  <c r="CM159" i="12" a="1"/>
  <c r="CM159" i="12" s="1"/>
  <c r="CM161" i="12" s="1"/>
  <c r="CM155" i="12"/>
  <c r="AI242" i="28"/>
  <c r="AL242" i="28" s="1"/>
  <c r="T308" i="12" a="1"/>
  <c r="T308" i="12" s="1"/>
  <c r="U307" i="12"/>
  <c r="AS89" i="23"/>
  <c r="BI43" i="12"/>
  <c r="AI89" i="23"/>
  <c r="BI451" i="12"/>
  <c r="AN49" i="23"/>
  <c r="AK89" i="23"/>
  <c r="AN315" i="12"/>
  <c r="AB51" i="16" a="1"/>
  <c r="AB51" i="16" s="1"/>
  <c r="V51" i="16" a="1"/>
  <c r="V51" i="16" s="1"/>
  <c r="BU154" i="12"/>
  <c r="AF195" i="25"/>
  <c r="BB29" i="23"/>
  <c r="AH64" i="24"/>
  <c r="BX34" i="27" a="1"/>
  <c r="BX34" i="27" s="1"/>
  <c r="N35" i="27" a="1"/>
  <c r="N35" i="27" s="1"/>
  <c r="AQ48" i="12" a="1"/>
  <c r="AQ48" i="12" s="1"/>
  <c r="AQ50" i="12" s="1"/>
  <c r="AQ44" i="12"/>
  <c r="BL48" i="12" a="1"/>
  <c r="BL48" i="12" s="1"/>
  <c r="BL50" i="12" s="1"/>
  <c r="BL44" i="12"/>
  <c r="T45" i="21"/>
  <c r="F46" i="21" a="1"/>
  <c r="F46" i="21" s="1"/>
  <c r="AV29" i="23"/>
  <c r="F102" i="18" a="1"/>
  <c r="F102" i="18" s="1"/>
  <c r="F103" i="18" s="1" a="1"/>
  <c r="F103" i="18" s="1"/>
  <c r="F104" i="18" s="1" a="1"/>
  <c r="F104" i="18" s="1"/>
  <c r="T101" i="18"/>
  <c r="T102" i="18" s="1" a="1"/>
  <c r="T102" i="18" s="1"/>
  <c r="T103" i="18" s="1" a="1"/>
  <c r="T103" i="18" s="1"/>
  <c r="BI456" i="12" a="1"/>
  <c r="BI456" i="12" s="1"/>
  <c r="BI458" i="12" s="1"/>
  <c r="BI452" i="12"/>
  <c r="T147" i="12" a="1"/>
  <c r="T147" i="12" s="1"/>
  <c r="U146" i="12"/>
  <c r="AM89" i="23"/>
  <c r="AZ42" i="33"/>
  <c r="AN42" i="33"/>
  <c r="F43" i="33" a="1"/>
  <c r="F43" i="33" s="1"/>
  <c r="F44" i="33" s="1" a="1"/>
  <c r="F44" i="33" s="1"/>
  <c r="F45" i="33" s="1" a="1"/>
  <c r="F45" i="33" s="1"/>
  <c r="F46" i="33" s="1" a="1"/>
  <c r="F46" i="33" s="1"/>
  <c r="F47" i="33" s="1" a="1"/>
  <c r="F47" i="33" s="1"/>
  <c r="AY42" i="33"/>
  <c r="BA42" i="33" s="1"/>
  <c r="AM42" i="33"/>
  <c r="AO42" i="33" s="1"/>
  <c r="AW42" i="33"/>
  <c r="AK42" i="33"/>
  <c r="AV42" i="33"/>
  <c r="AX42" i="33" s="1"/>
  <c r="AJ42" i="33"/>
  <c r="AL42" i="33" s="1"/>
  <c r="BF42" i="33"/>
  <c r="AT42" i="33"/>
  <c r="AH42" i="33"/>
  <c r="BE42" i="33"/>
  <c r="BG42" i="33" s="1"/>
  <c r="AS42" i="33"/>
  <c r="AU42" i="33" s="1"/>
  <c r="AG42" i="33"/>
  <c r="AI42" i="33" s="1"/>
  <c r="BB42" i="33"/>
  <c r="BD42" i="33" s="1"/>
  <c r="AP42" i="33"/>
  <c r="AR42" i="33" s="1"/>
  <c r="AD42" i="33"/>
  <c r="AF42" i="33" s="1"/>
  <c r="AE42" i="33"/>
  <c r="BC42" i="33"/>
  <c r="AQ42" i="33"/>
  <c r="BF75" i="23"/>
  <c r="AU72" i="23"/>
  <c r="BF72" i="23" s="1"/>
  <c r="AH102" i="28"/>
  <c r="BG95" i="23"/>
  <c r="AV92" i="23"/>
  <c r="BG92" i="23" s="1"/>
  <c r="AJ49" i="23"/>
  <c r="BO159" i="12" a="1"/>
  <c r="BO159" i="12" s="1"/>
  <c r="BO161" i="12" s="1"/>
  <c r="BO155" i="12"/>
  <c r="AZ155" i="12"/>
  <c r="AZ159" i="12" a="1"/>
  <c r="AZ159" i="12" s="1"/>
  <c r="AZ161" i="12" s="1"/>
  <c r="BB127" i="12"/>
  <c r="BB132" i="12"/>
  <c r="BB138" i="12"/>
  <c r="AJ242" i="28"/>
  <c r="L500" i="12" a="1"/>
  <c r="L500" i="12" s="1"/>
  <c r="T499" i="12"/>
  <c r="AB68" i="13" a="1"/>
  <c r="AB68" i="13" s="1"/>
  <c r="V68" i="13" a="1"/>
  <c r="V68" i="13" s="1"/>
  <c r="CP452" i="12"/>
  <c r="CP456" i="12" a="1"/>
  <c r="CP456" i="12" s="1"/>
  <c r="CP458" i="12" s="1"/>
  <c r="AU89" i="23"/>
  <c r="BC89" i="23"/>
  <c r="BR451" i="12"/>
  <c r="T67" i="18"/>
  <c r="T68" i="18" s="1" a="1"/>
  <c r="T68" i="18" s="1"/>
  <c r="T69" i="18" s="1" a="1"/>
  <c r="T69" i="18" s="1"/>
  <c r="F68" i="18" a="1"/>
  <c r="F68" i="18" s="1"/>
  <c r="F69" i="18" s="1" a="1"/>
  <c r="F69" i="18" s="1"/>
  <c r="F70" i="18" s="1" a="1"/>
  <c r="F70" i="18" s="1"/>
  <c r="CD320" i="12" a="1"/>
  <c r="CD320" i="12" s="1"/>
  <c r="CD322" i="12" s="1"/>
  <c r="CD316" i="12"/>
  <c r="BC320" i="12" a="1"/>
  <c r="BC320" i="12" s="1"/>
  <c r="BC322" i="12" s="1"/>
  <c r="BC316" i="12"/>
  <c r="CM315" i="12"/>
  <c r="BR154" i="12"/>
  <c r="BC451" i="12"/>
  <c r="AF44" i="25"/>
  <c r="AQ320" i="12" a="1"/>
  <c r="AQ320" i="12" s="1"/>
  <c r="AQ322" i="12" s="1"/>
  <c r="AQ316" i="12"/>
  <c r="BK75" i="23"/>
  <c r="AZ72" i="23"/>
  <c r="BK72" i="23" s="1"/>
  <c r="T110" i="17" a="1"/>
  <c r="T110" i="17" s="1"/>
  <c r="T109" i="17" a="1"/>
  <c r="T109" i="17" s="1"/>
  <c r="CA48" i="12" a="1"/>
  <c r="CA48" i="12" s="1"/>
  <c r="CA50" i="12" s="1"/>
  <c r="CA44" i="12"/>
  <c r="AP49" i="23"/>
  <c r="AZ49" i="23"/>
  <c r="U35" i="12"/>
  <c r="T36" i="12" a="1"/>
  <c r="T36" i="12" s="1"/>
  <c r="BL75" i="23"/>
  <c r="BA72" i="23"/>
  <c r="BL72" i="23" s="1"/>
  <c r="AP586" i="12"/>
  <c r="AP596" i="12"/>
  <c r="AP579" i="12"/>
  <c r="BH435" i="12"/>
  <c r="BH427" i="12"/>
  <c r="BH421" i="12"/>
  <c r="AZ316" i="12"/>
  <c r="AZ320" i="12" a="1"/>
  <c r="AZ320" i="12" s="1"/>
  <c r="AZ322" i="12" s="1"/>
  <c r="AT29" i="23"/>
  <c r="AW72" i="23"/>
  <c r="BH72" i="23" s="1"/>
  <c r="T66" i="17" a="1"/>
  <c r="T66" i="17" s="1"/>
  <c r="T65" i="17" a="1"/>
  <c r="T65" i="17" s="1"/>
  <c r="F36" i="27" a="1"/>
  <c r="F36" i="27" s="1"/>
  <c r="T35" i="27"/>
  <c r="F140" i="33" a="1"/>
  <c r="F140" i="33" s="1"/>
  <c r="H139" i="33"/>
  <c r="F174" i="13" a="1"/>
  <c r="F174" i="13" s="1"/>
  <c r="A173" i="13"/>
  <c r="CL421" i="12"/>
  <c r="CL435" i="12"/>
  <c r="CL427" i="12"/>
  <c r="AW456" i="12" a="1"/>
  <c r="AW456" i="12" s="1"/>
  <c r="AW458" i="12" s="1"/>
  <c r="AW452" i="12"/>
  <c r="CA43" i="12"/>
  <c r="AT452" i="12"/>
  <c r="AT456" i="12" a="1"/>
  <c r="AT456" i="12" s="1"/>
  <c r="AT458" i="12" s="1"/>
  <c r="AK242" i="28"/>
  <c r="AO89" i="23"/>
  <c r="AQ456" i="12" a="1"/>
  <c r="AQ456" i="12" s="1"/>
  <c r="AQ458" i="12" s="1"/>
  <c r="AQ452" i="12"/>
  <c r="BL456" i="12" a="1"/>
  <c r="BL456" i="12" s="1"/>
  <c r="BL458" i="12" s="1"/>
  <c r="BL452" i="12"/>
  <c r="CS456" i="12" a="1"/>
  <c r="CS456" i="12" s="1"/>
  <c r="CS458" i="12" s="1"/>
  <c r="CS452" i="12"/>
  <c r="F60" i="30" a="1"/>
  <c r="F60" i="30" s="1"/>
  <c r="T59" i="30"/>
  <c r="F85" i="30" a="1"/>
  <c r="F85" i="30" s="1"/>
  <c r="T84" i="30"/>
  <c r="F131" i="13" a="1"/>
  <c r="F131" i="13" s="1"/>
  <c r="A130" i="13"/>
  <c r="AL49" i="23"/>
  <c r="AU69" i="23"/>
  <c r="F36" i="30" a="1"/>
  <c r="F36" i="30" s="1"/>
  <c r="T35" i="30"/>
  <c r="CD452" i="12"/>
  <c r="CD456" i="12" a="1"/>
  <c r="CD456" i="12" s="1"/>
  <c r="CD458" i="12" s="1"/>
  <c r="BI62" i="31" a="1"/>
  <c r="BI62" i="31" s="1"/>
  <c r="M63" i="31" a="1"/>
  <c r="M63" i="31" s="1"/>
  <c r="BI89" i="31" a="1"/>
  <c r="BI89" i="31" s="1"/>
  <c r="M90" i="31" a="1"/>
  <c r="M90" i="31" s="1"/>
  <c r="AG69" i="23"/>
  <c r="T198" i="27"/>
  <c r="F199" i="27" a="1"/>
  <c r="F199" i="27" s="1"/>
  <c r="BR452" i="12"/>
  <c r="BR456" i="12" a="1"/>
  <c r="BR456" i="12" s="1"/>
  <c r="BR458" i="12" s="1"/>
  <c r="BG75" i="23"/>
  <c r="AV72" i="23"/>
  <c r="BG72" i="23" s="1"/>
  <c r="CZ511" i="12" a="1"/>
  <c r="CZ511" i="12" s="1"/>
  <c r="AF517" i="12" a="1"/>
  <c r="AF517" i="12" s="1"/>
  <c r="CZ219" i="12" a="1"/>
  <c r="CZ219" i="12" s="1"/>
  <c r="AF224" i="12" a="1"/>
  <c r="AF224" i="12" s="1"/>
  <c r="F36" i="31" a="1"/>
  <c r="F36" i="31" s="1"/>
  <c r="T35" i="31"/>
  <c r="AL89" i="23"/>
  <c r="F37" i="8" a="1"/>
  <c r="F37" i="8" s="1"/>
  <c r="U36" i="8"/>
  <c r="F160" i="12" a="1"/>
  <c r="F160" i="12" s="1"/>
  <c r="BB89" i="23"/>
  <c r="F91" i="27" a="1"/>
  <c r="F91" i="27" s="1"/>
  <c r="T90" i="27"/>
  <c r="BI316" i="12"/>
  <c r="BI320" i="12" a="1"/>
  <c r="BI320" i="12" s="1"/>
  <c r="BI322" i="12" s="1"/>
  <c r="AE521" i="12" a="1"/>
  <c r="AE521" i="12" s="1"/>
  <c r="X521" i="12"/>
  <c r="CY516" i="12" a="1"/>
  <c r="CY516" i="12" s="1"/>
  <c r="BH95" i="23"/>
  <c r="AW92" i="23"/>
  <c r="BH92" i="23" s="1"/>
  <c r="AO49" i="23"/>
  <c r="U159" i="12"/>
  <c r="S160" i="12" a="1"/>
  <c r="S160" i="12" s="1"/>
  <c r="T107" i="30"/>
  <c r="F108" i="30" a="1"/>
  <c r="F108" i="30" s="1"/>
  <c r="AK175" i="28"/>
  <c r="AT48" i="12" a="1"/>
  <c r="AT48" i="12" s="1"/>
  <c r="AT50" i="12" s="1"/>
  <c r="AT44" i="12"/>
  <c r="BX452" i="12"/>
  <c r="BX456" i="12" a="1"/>
  <c r="BX456" i="12" s="1"/>
  <c r="BX458" i="12" s="1"/>
  <c r="T172" i="13" a="1"/>
  <c r="T172" i="13" s="1"/>
  <c r="T173" i="13" a="1"/>
  <c r="T173" i="13" s="1"/>
  <c r="T174" i="13" s="1" a="1"/>
  <c r="T174" i="13" s="1"/>
  <c r="T175" i="13" s="1" a="1"/>
  <c r="T175" i="13" s="1"/>
  <c r="T176" i="13" s="1" a="1"/>
  <c r="T176" i="13" s="1"/>
  <c r="AK69" i="23"/>
  <c r="BB88" i="33"/>
  <c r="BD88" i="33" s="1"/>
  <c r="AP88" i="33"/>
  <c r="AR88" i="33" s="1"/>
  <c r="AD88" i="33"/>
  <c r="AF88" i="33" s="1"/>
  <c r="AZ88" i="33"/>
  <c r="AN88" i="33"/>
  <c r="F89" i="33" a="1"/>
  <c r="F89" i="33" s="1"/>
  <c r="F90" i="33" s="1" a="1"/>
  <c r="F90" i="33" s="1"/>
  <c r="F91" i="33" s="1" a="1"/>
  <c r="F91" i="33" s="1"/>
  <c r="F92" i="33" s="1" a="1"/>
  <c r="F92" i="33" s="1"/>
  <c r="F93" i="33" s="1" a="1"/>
  <c r="F93" i="33" s="1"/>
  <c r="AY88" i="33"/>
  <c r="BA88" i="33" s="1"/>
  <c r="AM88" i="33"/>
  <c r="AO88" i="33" s="1"/>
  <c r="AW88" i="33"/>
  <c r="AK88" i="33"/>
  <c r="AV88" i="33"/>
  <c r="AX88" i="33" s="1"/>
  <c r="AJ88" i="33"/>
  <c r="AL88" i="33" s="1"/>
  <c r="BF88" i="33"/>
  <c r="AT88" i="33"/>
  <c r="AH88" i="33"/>
  <c r="AQ88" i="33"/>
  <c r="AG88" i="33"/>
  <c r="AI88" i="33" s="1"/>
  <c r="AE88" i="33"/>
  <c r="BC88" i="33"/>
  <c r="AS88" i="33"/>
  <c r="AU88" i="33" s="1"/>
  <c r="BE88" i="33"/>
  <c r="BG88" i="33" s="1"/>
  <c r="AN29" i="23"/>
  <c r="F246" i="28" a="1"/>
  <c r="F246" i="28" s="1"/>
  <c r="AK245" i="28"/>
  <c r="AJ245" i="28"/>
  <c r="AI245" i="28"/>
  <c r="AL245" i="28" s="1"/>
  <c r="AF245" i="28"/>
  <c r="AG245" i="28"/>
  <c r="AE245" i="28"/>
  <c r="AV132" i="12"/>
  <c r="AV138" i="12"/>
  <c r="AV127" i="12"/>
  <c r="CP320" i="12" a="1"/>
  <c r="CP320" i="12" s="1"/>
  <c r="CP322" i="12" s="1"/>
  <c r="CP316" i="12"/>
  <c r="AY49" i="23"/>
  <c r="BX43" i="12"/>
  <c r="CF435" i="12"/>
  <c r="CF427" i="12"/>
  <c r="CF421" i="12"/>
  <c r="AG41" i="28"/>
  <c r="AF41" i="28"/>
  <c r="AE41" i="28"/>
  <c r="F42" i="28" a="1"/>
  <c r="F42" i="28" s="1"/>
  <c r="F43" i="28" s="1" a="1"/>
  <c r="F43" i="28" s="1"/>
  <c r="F44" i="28" s="1" a="1"/>
  <c r="F44" i="28" s="1"/>
  <c r="AK41" i="28"/>
  <c r="AJ41" i="28"/>
  <c r="AI41" i="28"/>
  <c r="AL41" i="28" s="1"/>
  <c r="BX315" i="12"/>
  <c r="BC159" i="12" a="1"/>
  <c r="BC159" i="12" s="1"/>
  <c r="BC161" i="12" s="1"/>
  <c r="BC155" i="12"/>
  <c r="AJ29" i="23"/>
  <c r="AZ89" i="23"/>
  <c r="BB49" i="23"/>
  <c r="CM451" i="12"/>
  <c r="BL451" i="12"/>
  <c r="AS69" i="23"/>
  <c r="CJ155" i="12"/>
  <c r="CJ159" i="12" a="1"/>
  <c r="CJ159" i="12" s="1"/>
  <c r="CJ161" i="12" s="1"/>
  <c r="CM320" i="12" a="1"/>
  <c r="CM320" i="12" s="1"/>
  <c r="CM322" i="12" s="1"/>
  <c r="CM316" i="12"/>
  <c r="BC48" i="12" a="1"/>
  <c r="BC48" i="12" s="1"/>
  <c r="BC50" i="12" s="1"/>
  <c r="BC44" i="12"/>
  <c r="N90" i="27" a="1"/>
  <c r="N90" i="27" s="1"/>
  <c r="BX89" i="27" a="1"/>
  <c r="BX89" i="27" s="1"/>
  <c r="BC29" i="23"/>
  <c r="AN155" i="12"/>
  <c r="AN161" i="12"/>
  <c r="CF132" i="12"/>
  <c r="CF138" i="12"/>
  <c r="CF127" i="12"/>
  <c r="AJ175" i="28"/>
  <c r="CS315" i="12"/>
  <c r="BA52" i="23"/>
  <c r="BL52" i="23" s="1"/>
  <c r="AH43" i="24"/>
  <c r="F157" i="25" a="1"/>
  <c r="F157" i="25" s="1"/>
  <c r="AM435" i="12"/>
  <c r="AM427" i="12"/>
  <c r="AM421" i="12"/>
  <c r="BU456" i="12" a="1"/>
  <c r="BU456" i="12" s="1"/>
  <c r="BU458" i="12" s="1"/>
  <c r="BU452" i="12"/>
  <c r="F64" i="8" a="1"/>
  <c r="F64" i="8" s="1"/>
  <c r="U63" i="8"/>
  <c r="AX59" i="23"/>
  <c r="BI59" i="23" s="1"/>
  <c r="AL59" i="23"/>
  <c r="AW59" i="23"/>
  <c r="BH59" i="23" s="1"/>
  <c r="AK59" i="23"/>
  <c r="AV59" i="23"/>
  <c r="BG59" i="23" s="1"/>
  <c r="AU59" i="23"/>
  <c r="BF59" i="23" s="1"/>
  <c r="AI59" i="23"/>
  <c r="BD59" i="23" s="1"/>
  <c r="AT59" i="23"/>
  <c r="BE59" i="23" s="1"/>
  <c r="AS59" i="23"/>
  <c r="AG59" i="23"/>
  <c r="AR59" i="23"/>
  <c r="F60" i="23" a="1"/>
  <c r="F60" i="23" s="1"/>
  <c r="F61" i="23" s="1" a="1"/>
  <c r="F61" i="23" s="1"/>
  <c r="F62" i="23" s="1" a="1"/>
  <c r="F62" i="23" s="1"/>
  <c r="F63" i="23" s="1" a="1"/>
  <c r="F63" i="23" s="1"/>
  <c r="BC59" i="23"/>
  <c r="AQ59" i="23"/>
  <c r="AE59" i="23"/>
  <c r="BB59" i="23"/>
  <c r="BM59" i="23" s="1"/>
  <c r="AP59" i="23"/>
  <c r="BA59" i="23"/>
  <c r="BL59" i="23" s="1"/>
  <c r="AO59" i="23"/>
  <c r="AZ59" i="23"/>
  <c r="BK59" i="23" s="1"/>
  <c r="AN59" i="23"/>
  <c r="AY59" i="23"/>
  <c r="BJ59" i="23" s="1"/>
  <c r="AM59" i="23"/>
  <c r="BX144" i="27" a="1"/>
  <c r="BX144" i="27" s="1"/>
  <c r="N145" i="27" a="1"/>
  <c r="N145" i="27" s="1"/>
  <c r="L203" i="12" a="1"/>
  <c r="L203" i="12" s="1"/>
  <c r="T202" i="12"/>
  <c r="CF282" i="12"/>
  <c r="CF289" i="12"/>
  <c r="CF299" i="12"/>
  <c r="AJ69" i="23"/>
  <c r="A44" i="17"/>
  <c r="AF69" i="23"/>
  <c r="AT49" i="23"/>
  <c r="AY69" i="23"/>
  <c r="AJ89" i="23"/>
  <c r="AN89" i="23"/>
  <c r="AE89" i="23"/>
  <c r="AP29" i="23"/>
  <c r="AL29" i="23"/>
  <c r="CM43" i="12"/>
  <c r="AZ456" i="12" a="1"/>
  <c r="AZ456" i="12" s="1"/>
  <c r="AZ458" i="12" s="1"/>
  <c r="AZ452" i="12"/>
  <c r="BT132" i="12"/>
  <c r="BT138" i="12"/>
  <c r="BT127" i="12"/>
  <c r="AV282" i="12"/>
  <c r="AV289" i="12"/>
  <c r="AV299" i="12"/>
  <c r="BF155" i="12"/>
  <c r="BF159" i="12" a="1"/>
  <c r="BF159" i="12" s="1"/>
  <c r="BF161" i="12" s="1"/>
  <c r="AT89" i="23"/>
  <c r="BK29" i="23"/>
  <c r="BZ596" i="12"/>
  <c r="BZ586" i="12"/>
  <c r="BZ579" i="12"/>
  <c r="AX72" i="23"/>
  <c r="BI72" i="23" s="1"/>
  <c r="F43" i="13" a="1"/>
  <c r="F43" i="13" s="1"/>
  <c r="A42" i="13"/>
  <c r="CS159" i="12" a="1"/>
  <c r="CS159" i="12" s="1"/>
  <c r="CS161" i="12" s="1"/>
  <c r="CS155" i="12"/>
  <c r="BF315" i="12"/>
  <c r="CJ316" i="12"/>
  <c r="CJ320" i="12" a="1"/>
  <c r="CJ320" i="12" s="1"/>
  <c r="CJ322" i="12" s="1"/>
  <c r="AF89" i="23"/>
  <c r="AU29" i="23"/>
  <c r="BU316" i="12"/>
  <c r="BU320" i="12" a="1"/>
  <c r="BU320" i="12" s="1"/>
  <c r="BU322" i="12" s="1"/>
  <c r="BO451" i="12"/>
  <c r="AZ48" i="12" a="1"/>
  <c r="AZ48" i="12" s="1"/>
  <c r="AZ50" i="12" s="1"/>
  <c r="AZ44" i="12"/>
  <c r="F87" i="13" a="1"/>
  <c r="F87" i="13" s="1"/>
  <c r="A86" i="13"/>
  <c r="AT69" i="23"/>
  <c r="CP43" i="12"/>
  <c r="AX69" i="23"/>
  <c r="T44" i="17" a="1"/>
  <c r="T44" i="17" s="1"/>
  <c r="T43" i="17" a="1"/>
  <c r="T43" i="17" s="1"/>
  <c r="M36" i="28" a="1"/>
  <c r="M36" i="28" s="1"/>
  <c r="AS35" i="28" a="1"/>
  <c r="AS35" i="28" s="1"/>
  <c r="F118" i="31" a="1"/>
  <c r="F118" i="31" s="1"/>
  <c r="T117" i="31"/>
  <c r="CM48" i="12" a="1"/>
  <c r="CM48" i="12" s="1"/>
  <c r="CM50" i="12" s="1"/>
  <c r="CM44" i="12"/>
  <c r="S461" i="12" a="1"/>
  <c r="S461" i="12" s="1"/>
  <c r="U460" i="12"/>
  <c r="AG195" i="25"/>
  <c r="BL315" i="12"/>
  <c r="BR320" i="12" a="1"/>
  <c r="BR320" i="12" s="1"/>
  <c r="BR322" i="12" s="1"/>
  <c r="BR316" i="12"/>
  <c r="CD155" i="12"/>
  <c r="CD159" i="12" a="1"/>
  <c r="CD159" i="12" s="1"/>
  <c r="CD161" i="12" s="1"/>
  <c r="AW48" i="12" a="1"/>
  <c r="AW48" i="12" s="1"/>
  <c r="AW50" i="12" s="1"/>
  <c r="AW44" i="12"/>
  <c r="BI95" i="23"/>
  <c r="AX92" i="23"/>
  <c r="BI92" i="23" s="1"/>
  <c r="T35" i="18"/>
  <c r="F36" i="18" a="1"/>
  <c r="F36" i="18" s="1"/>
  <c r="AI178" i="28"/>
  <c r="AL178" i="28" s="1"/>
  <c r="AG178" i="28"/>
  <c r="AF178" i="28"/>
  <c r="AE178" i="28"/>
  <c r="F179" i="28" a="1"/>
  <c r="F179" i="28" s="1"/>
  <c r="AJ178" i="28"/>
  <c r="AK178" i="28"/>
  <c r="AZ79" i="23"/>
  <c r="BK79" i="23" s="1"/>
  <c r="AN79" i="23"/>
  <c r="AY79" i="23"/>
  <c r="BJ79" i="23" s="1"/>
  <c r="AM79" i="23"/>
  <c r="AX79" i="23"/>
  <c r="BI79" i="23" s="1"/>
  <c r="AL79" i="23"/>
  <c r="AW79" i="23"/>
  <c r="BH79" i="23" s="1"/>
  <c r="AK79" i="23"/>
  <c r="AV79" i="23"/>
  <c r="BG79" i="23" s="1"/>
  <c r="AJ79" i="23"/>
  <c r="AU79" i="23"/>
  <c r="BF79" i="23" s="1"/>
  <c r="AI79" i="23"/>
  <c r="BD79" i="23" s="1"/>
  <c r="AT79" i="23"/>
  <c r="BE79" i="23" s="1"/>
  <c r="AS79" i="23"/>
  <c r="AG79" i="23"/>
  <c r="AR79" i="23"/>
  <c r="AF79" i="23"/>
  <c r="F80" i="23" a="1"/>
  <c r="F80" i="23" s="1"/>
  <c r="F81" i="23" s="1" a="1"/>
  <c r="F81" i="23" s="1"/>
  <c r="F82" i="23" s="1" a="1"/>
  <c r="F82" i="23" s="1"/>
  <c r="F83" i="23" s="1" a="1"/>
  <c r="F83" i="23" s="1"/>
  <c r="BC79" i="23"/>
  <c r="AQ79" i="23"/>
  <c r="AE79" i="23"/>
  <c r="BB79" i="23"/>
  <c r="BM79" i="23" s="1"/>
  <c r="BA79" i="23"/>
  <c r="BL79" i="23" s="1"/>
  <c r="AP79" i="23"/>
  <c r="AO79" i="23"/>
  <c r="F142" i="34" a="1"/>
  <c r="F142" i="34" s="1"/>
  <c r="F143" i="34" s="1" a="1"/>
  <c r="F143" i="34" s="1"/>
  <c r="F144" i="34" s="1" a="1"/>
  <c r="F144" i="34" s="1"/>
  <c r="F145" i="34" s="1" a="1"/>
  <c r="F145" i="34" s="1"/>
  <c r="F146" i="34" s="1" a="1"/>
  <c r="F146" i="34" s="1"/>
  <c r="F147" i="34" s="1" a="1"/>
  <c r="F147" i="34" s="1"/>
  <c r="F148" i="34" s="1" a="1"/>
  <c r="F148" i="34" s="1"/>
  <c r="F149" i="34" s="1" a="1"/>
  <c r="F149" i="34" s="1"/>
  <c r="F150" i="34" s="1" a="1"/>
  <c r="F150" i="34" s="1"/>
  <c r="F151" i="34" s="1" a="1"/>
  <c r="F151" i="34" s="1"/>
  <c r="F152" i="34" s="1" a="1"/>
  <c r="F152" i="34" s="1"/>
  <c r="F153" i="34" s="1" a="1"/>
  <c r="F153" i="34" s="1"/>
  <c r="F154" i="34" s="1" a="1"/>
  <c r="F154" i="34" s="1"/>
  <c r="F155" i="34" s="1" a="1"/>
  <c r="F155" i="34" s="1"/>
  <c r="F156" i="34" s="1" a="1"/>
  <c r="F156" i="34" s="1"/>
  <c r="F157" i="34" s="1" a="1"/>
  <c r="F157" i="34" s="1"/>
  <c r="F158" i="34" s="1" a="1"/>
  <c r="F158" i="34" s="1"/>
  <c r="F159" i="34" s="1" a="1"/>
  <c r="F159" i="34" s="1"/>
  <c r="F160" i="34" s="1" a="1"/>
  <c r="F160" i="34" s="1"/>
  <c r="F161" i="34" s="1" a="1"/>
  <c r="F161" i="34" s="1"/>
  <c r="F162" i="34" s="1" a="1"/>
  <c r="F162" i="34" s="1"/>
  <c r="F163" i="34" s="1" a="1"/>
  <c r="F163" i="34" s="1"/>
  <c r="F164" i="34" s="1" a="1"/>
  <c r="F164" i="34" s="1"/>
  <c r="F165" i="34" s="1" a="1"/>
  <c r="F165" i="34" s="1"/>
  <c r="F166" i="34" s="1" a="1"/>
  <c r="F166" i="34" s="1"/>
  <c r="F167" i="34" s="1" a="1"/>
  <c r="F167" i="34" s="1"/>
  <c r="F168" i="34" s="1" a="1"/>
  <c r="F168" i="34" s="1"/>
  <c r="F169" i="34" s="1" a="1"/>
  <c r="F169" i="34" s="1"/>
  <c r="F170" i="34" s="1" a="1"/>
  <c r="F170" i="34" s="1"/>
  <c r="F171" i="34" s="1" a="1"/>
  <c r="F171" i="34" s="1"/>
  <c r="F172" i="34" s="1" a="1"/>
  <c r="F172" i="34" s="1"/>
  <c r="F173" i="34" s="1" a="1"/>
  <c r="F173" i="34" s="1"/>
  <c r="F174" i="34" s="1" a="1"/>
  <c r="F174" i="34" s="1"/>
  <c r="F175" i="34" s="1" a="1"/>
  <c r="F175" i="34" s="1"/>
  <c r="F176" i="34" s="1" a="1"/>
  <c r="F176" i="34" s="1"/>
  <c r="F177" i="34" s="1" a="1"/>
  <c r="F177" i="34" s="1"/>
  <c r="F178" i="34" s="1" a="1"/>
  <c r="F178" i="34" s="1"/>
  <c r="F179" i="34" s="1" a="1"/>
  <c r="F179" i="34" s="1"/>
  <c r="F180" i="34" s="1" a="1"/>
  <c r="F180" i="34" s="1"/>
  <c r="F181" i="34" s="1" a="1"/>
  <c r="F181" i="34" s="1"/>
  <c r="AK141" i="34"/>
  <c r="AD141" i="34"/>
  <c r="BL154" i="12"/>
  <c r="AE175" i="28"/>
  <c r="AN43" i="12"/>
  <c r="CZ365" i="12" a="1"/>
  <c r="CZ365" i="12" s="1"/>
  <c r="AF370" i="12" a="1"/>
  <c r="AF370" i="12" s="1"/>
  <c r="X374" i="12" s="1"/>
  <c r="AZ69" i="23"/>
  <c r="BB92" i="23"/>
  <c r="BM92" i="23" s="1"/>
  <c r="CP155" i="12"/>
  <c r="CP159" i="12" a="1"/>
  <c r="CP159" i="12" s="1"/>
  <c r="CP161" i="12" s="1"/>
  <c r="BJ55" i="23"/>
  <c r="AY52" i="23"/>
  <c r="BJ52" i="23" s="1"/>
  <c r="AQ69" i="23"/>
  <c r="CA154" i="12"/>
  <c r="BX154" i="12"/>
  <c r="CG456" i="12" a="1"/>
  <c r="CG456" i="12" s="1"/>
  <c r="CG458" i="12" s="1"/>
  <c r="CG452" i="12"/>
  <c r="BC49" i="23"/>
  <c r="AE374" i="12" a="1"/>
  <c r="AE374" i="12" s="1"/>
  <c r="CY370" i="12" a="1"/>
  <c r="CY370" i="12" s="1"/>
  <c r="F139" i="18" a="1"/>
  <c r="F139" i="18" s="1"/>
  <c r="F140" i="18" s="1" a="1"/>
  <c r="F140" i="18" s="1"/>
  <c r="F141" i="18" s="1" a="1"/>
  <c r="F141" i="18" s="1"/>
  <c r="T138" i="18"/>
  <c r="T139" i="18" s="1" a="1"/>
  <c r="T139" i="18" s="1"/>
  <c r="T140" i="18" s="1" a="1"/>
  <c r="T140" i="18" s="1"/>
  <c r="AV49" i="23"/>
  <c r="AT99" i="23"/>
  <c r="BE99" i="23" s="1"/>
  <c r="AS99" i="23"/>
  <c r="AG99" i="23"/>
  <c r="AR99" i="23"/>
  <c r="AF99" i="23"/>
  <c r="F100" i="23" a="1"/>
  <c r="F100" i="23" s="1"/>
  <c r="F101" i="23" s="1" a="1"/>
  <c r="F101" i="23" s="1"/>
  <c r="F102" i="23" s="1" a="1"/>
  <c r="F102" i="23" s="1"/>
  <c r="F103" i="23" s="1" a="1"/>
  <c r="F103" i="23" s="1"/>
  <c r="BC99" i="23"/>
  <c r="AQ99" i="23"/>
  <c r="AE99" i="23"/>
  <c r="BB99" i="23"/>
  <c r="BM99" i="23" s="1"/>
  <c r="AP99" i="23"/>
  <c r="BA99" i="23"/>
  <c r="BL99" i="23" s="1"/>
  <c r="AO99" i="23"/>
  <c r="AZ99" i="23"/>
  <c r="BK99" i="23" s="1"/>
  <c r="AN99" i="23"/>
  <c r="AY99" i="23"/>
  <c r="BJ99" i="23" s="1"/>
  <c r="AM99" i="23"/>
  <c r="AX99" i="23"/>
  <c r="BI99" i="23" s="1"/>
  <c r="AL99" i="23"/>
  <c r="AW99" i="23"/>
  <c r="BH99" i="23" s="1"/>
  <c r="AK99" i="23"/>
  <c r="AV99" i="23"/>
  <c r="BG99" i="23" s="1"/>
  <c r="AU99" i="23"/>
  <c r="BF99" i="23" s="1"/>
  <c r="AJ99" i="23"/>
  <c r="AI99" i="23"/>
  <c r="BD99" i="23" s="1"/>
  <c r="AP89" i="23"/>
  <c r="CD48" i="12" a="1"/>
  <c r="CD48" i="12" s="1"/>
  <c r="CD50" i="12" s="1"/>
  <c r="CD44" i="12"/>
  <c r="CP48" i="12" a="1"/>
  <c r="CP48" i="12" s="1"/>
  <c r="CP50" i="12" s="1"/>
  <c r="CP44" i="12"/>
  <c r="AN452" i="12"/>
  <c r="CJ43" i="12"/>
  <c r="BU159" i="12" a="1"/>
  <c r="BU159" i="12" s="1"/>
  <c r="BU161" i="12" s="1"/>
  <c r="BU155" i="12"/>
  <c r="BI315" i="12"/>
  <c r="N198" i="27" a="1"/>
  <c r="N198" i="27" s="1"/>
  <c r="BX197" i="27" a="1"/>
  <c r="BX197" i="27" s="1"/>
  <c r="BH132" i="12"/>
  <c r="BH138" i="12"/>
  <c r="BH127" i="12"/>
  <c r="AY427" i="12"/>
  <c r="AY435" i="12"/>
  <c r="AY421" i="12"/>
  <c r="BJ95" i="23"/>
  <c r="AY92" i="23"/>
  <c r="BJ92" i="23" s="1"/>
  <c r="AX2" i="31"/>
  <c r="AX8" i="31"/>
  <c r="AF175" i="28"/>
  <c r="AW159" i="12" a="1"/>
  <c r="AW159" i="12" s="1"/>
  <c r="AW161" i="12" s="1"/>
  <c r="AW155" i="12"/>
  <c r="AF220" i="12" a="1"/>
  <c r="AF220" i="12" s="1"/>
  <c r="CZ214" i="12" a="1"/>
  <c r="CZ214" i="12" s="1"/>
  <c r="X220" i="12"/>
  <c r="M36" i="31" a="1"/>
  <c r="M36" i="31" s="1"/>
  <c r="BI35" i="31" a="1"/>
  <c r="BI35" i="31" s="1"/>
  <c r="AS169" i="28" a="1"/>
  <c r="AS169" i="28" s="1"/>
  <c r="M170" i="28" a="1"/>
  <c r="M170" i="28" s="1"/>
  <c r="BW427" i="12"/>
  <c r="BW435" i="12"/>
  <c r="BW421" i="12"/>
  <c r="AW69" i="23"/>
  <c r="AL69" i="23"/>
  <c r="BI159" i="12" a="1"/>
  <c r="BI159" i="12" s="1"/>
  <c r="BI161" i="12" s="1"/>
  <c r="BI155" i="12"/>
  <c r="AW49" i="23"/>
  <c r="L357" i="12" a="1"/>
  <c r="L357" i="12" s="1"/>
  <c r="T356" i="12"/>
  <c r="CS48" i="12" a="1"/>
  <c r="CS48" i="12" s="1"/>
  <c r="CS50" i="12" s="1"/>
  <c r="CS44" i="12"/>
  <c r="AE29" i="23"/>
  <c r="AH95" i="23"/>
  <c r="AG92" i="23"/>
  <c r="AH92" i="23" s="1"/>
  <c r="AV69" i="23"/>
  <c r="AG175" i="28"/>
  <c r="CM456" i="12" a="1"/>
  <c r="CM456" i="12" s="1"/>
  <c r="CM458" i="12" s="1"/>
  <c r="CM452" i="12"/>
  <c r="BO320" i="12" a="1"/>
  <c r="BO320" i="12" s="1"/>
  <c r="BO322" i="12" s="1"/>
  <c r="BO316" i="12"/>
  <c r="T88" i="17" a="1"/>
  <c r="T88" i="17" s="1"/>
  <c r="T87" i="17" a="1"/>
  <c r="T87" i="17" s="1"/>
  <c r="V156" i="13" a="1"/>
  <c r="V156" i="13" s="1"/>
  <c r="AB156" i="13" a="1"/>
  <c r="AB156" i="13" s="1"/>
  <c r="CR435" i="12"/>
  <c r="CR427" i="12"/>
  <c r="CR421" i="12"/>
  <c r="AQ159" i="12" a="1"/>
  <c r="AQ159" i="12" s="1"/>
  <c r="AQ161" i="12" s="1"/>
  <c r="AQ155" i="12"/>
  <c r="AN451" i="12"/>
  <c r="AM2" i="31"/>
  <c r="AM8" i="31"/>
  <c r="AN6" i="31"/>
  <c r="AO29" i="23"/>
  <c r="AM49" i="23"/>
  <c r="BO315" i="12"/>
  <c r="T122" i="21"/>
  <c r="AM69" i="23"/>
  <c r="BK55" i="23"/>
  <c r="AZ52" i="23"/>
  <c r="BK52" i="23" s="1"/>
  <c r="AW154" i="12"/>
  <c r="AW29" i="23"/>
  <c r="AV89" i="23"/>
  <c r="CG48" i="12" a="1"/>
  <c r="CG48" i="12" s="1"/>
  <c r="CG50" i="12" s="1"/>
  <c r="CG44" i="12"/>
  <c r="CJ315" i="12"/>
  <c r="BB52" i="23"/>
  <c r="BM52" i="23" s="1"/>
  <c r="AW52" i="23"/>
  <c r="BH52" i="23" s="1"/>
  <c r="BF452" i="12"/>
  <c r="BF456" i="12" a="1"/>
  <c r="BF456" i="12" s="1"/>
  <c r="BF458" i="12" s="1"/>
  <c r="X370" i="12"/>
  <c r="CG315" i="12"/>
  <c r="BX451" i="12"/>
  <c r="AX52" i="23"/>
  <c r="BI52" i="23" s="1"/>
  <c r="BF48" i="12" a="1"/>
  <c r="BF48" i="12" s="1"/>
  <c r="BF50" i="12" s="1"/>
  <c r="BF44" i="12"/>
  <c r="AF526" i="12" a="1"/>
  <c r="AF526" i="12" s="1"/>
  <c r="CZ521" i="12" a="1"/>
  <c r="CZ521" i="12" s="1"/>
  <c r="AV435" i="12"/>
  <c r="AV427" i="12"/>
  <c r="AV421" i="12"/>
  <c r="CR596" i="12"/>
  <c r="CR579" i="12"/>
  <c r="CR586" i="12"/>
  <c r="F91" i="31" a="1"/>
  <c r="F91" i="31" s="1"/>
  <c r="T90" i="31"/>
  <c r="BC69" i="23"/>
  <c r="AF29" i="23"/>
  <c r="AN316" i="12"/>
  <c r="AH75" i="23"/>
  <c r="AG72" i="23"/>
  <c r="AH72" i="23" s="1"/>
  <c r="BJ75" i="23"/>
  <c r="AY72" i="23"/>
  <c r="BJ72" i="23" s="1"/>
  <c r="S53" i="12" a="1"/>
  <c r="S53" i="12" s="1"/>
  <c r="U52" i="12"/>
  <c r="BC43" i="12"/>
  <c r="CJ48" i="12" a="1"/>
  <c r="CJ48" i="12" s="1"/>
  <c r="CJ50" i="12" s="1"/>
  <c r="CJ44" i="12"/>
  <c r="F204" i="25" a="1"/>
  <c r="F204" i="25" s="1"/>
  <c r="BK95" i="23"/>
  <c r="AZ92" i="23"/>
  <c r="BK92" i="23" s="1"/>
  <c r="BA69" i="23"/>
  <c r="AI175" i="28"/>
  <c r="AL175" i="28" s="1"/>
  <c r="CJ456" i="12" a="1"/>
  <c r="CJ456" i="12" s="1"/>
  <c r="CJ458" i="12" s="1"/>
  <c r="CJ452" i="12"/>
  <c r="AE242" i="28"/>
  <c r="AZ43" i="12"/>
  <c r="CP451" i="12"/>
  <c r="AI72" i="23"/>
  <c r="BD72" i="23" s="1"/>
  <c r="BL316" i="12"/>
  <c r="BL320" i="12" a="1"/>
  <c r="BL320" i="12" s="1"/>
  <c r="BL322" i="12" s="1"/>
  <c r="CG316" i="12"/>
  <c r="CG320" i="12" a="1"/>
  <c r="CG320" i="12" s="1"/>
  <c r="CG322" i="12" s="1"/>
  <c r="BE55" i="23"/>
  <c r="AT52" i="23"/>
  <c r="BE52" i="23" s="1"/>
  <c r="F63" i="25" a="1"/>
  <c r="F63" i="25" s="1"/>
  <c r="BU315" i="12"/>
  <c r="AW316" i="12"/>
  <c r="AW320" i="12" a="1"/>
  <c r="AW320" i="12" s="1"/>
  <c r="AW322" i="12" s="1"/>
  <c r="BR155" i="12"/>
  <c r="BR159" i="12" a="1"/>
  <c r="BR159" i="12" s="1"/>
  <c r="BR161" i="12" s="1"/>
  <c r="BU48" i="12" a="1"/>
  <c r="BU48" i="12" s="1"/>
  <c r="BU50" i="12" s="1"/>
  <c r="BU44" i="12"/>
  <c r="AT155" i="12"/>
  <c r="AT159" i="12" a="1"/>
  <c r="AT159" i="12" s="1"/>
  <c r="AT161" i="12" s="1"/>
  <c r="AV52" i="23"/>
  <c r="BG52" i="23" s="1"/>
  <c r="AM29" i="23"/>
  <c r="AG29" i="23"/>
  <c r="AY89" i="23"/>
  <c r="BH596" i="12"/>
  <c r="BH579" i="12"/>
  <c r="BH586" i="12"/>
  <c r="F146" i="27" a="1"/>
  <c r="F146" i="27" s="1"/>
  <c r="T145" i="27"/>
  <c r="CG159" i="12" a="1"/>
  <c r="CG159" i="12" s="1"/>
  <c r="CG161" i="12" s="1"/>
  <c r="CG155" i="12"/>
  <c r="AK29" i="23"/>
  <c r="AF185" i="25" l="1"/>
  <c r="AF180" i="33"/>
  <c r="AM82" i="23"/>
  <c r="AL108" i="28"/>
  <c r="AH242" i="28"/>
  <c r="AF138" i="25"/>
  <c r="AM62" i="23"/>
  <c r="AP102" i="23"/>
  <c r="BC82" i="23"/>
  <c r="AQ102" i="23"/>
  <c r="AF54" i="25"/>
  <c r="AG54" i="25"/>
  <c r="AG148" i="25"/>
  <c r="BC62" i="23"/>
  <c r="AH41" i="28"/>
  <c r="AF62" i="23"/>
  <c r="AQ82" i="23"/>
  <c r="AE62" i="23"/>
  <c r="AJ82" i="23"/>
  <c r="AW51" i="12"/>
  <c r="AU50" i="12"/>
  <c r="A43" i="13"/>
  <c r="F44" i="13" a="1"/>
  <c r="F44" i="13" s="1"/>
  <c r="AX63" i="23"/>
  <c r="BI63" i="23" s="1"/>
  <c r="AL63" i="23"/>
  <c r="AW63" i="23"/>
  <c r="BH63" i="23" s="1"/>
  <c r="AK63" i="23"/>
  <c r="AV63" i="23"/>
  <c r="BG63" i="23" s="1"/>
  <c r="AJ63" i="23"/>
  <c r="AU63" i="23"/>
  <c r="BF63" i="23" s="1"/>
  <c r="AI63" i="23"/>
  <c r="BD63" i="23" s="1"/>
  <c r="AT63" i="23"/>
  <c r="BE63" i="23" s="1"/>
  <c r="AS63" i="23"/>
  <c r="AG63" i="23"/>
  <c r="AR63" i="23"/>
  <c r="AF63" i="23"/>
  <c r="F64" i="23" a="1"/>
  <c r="F64" i="23" s="1"/>
  <c r="BC63" i="23"/>
  <c r="AQ63" i="23"/>
  <c r="AE63" i="23"/>
  <c r="BB63" i="23"/>
  <c r="BM63" i="23" s="1"/>
  <c r="AP63" i="23"/>
  <c r="BA63" i="23"/>
  <c r="BL63" i="23" s="1"/>
  <c r="AO63" i="23"/>
  <c r="AZ63" i="23"/>
  <c r="BK63" i="23" s="1"/>
  <c r="AN63" i="23"/>
  <c r="AY63" i="23"/>
  <c r="BJ63" i="23" s="1"/>
  <c r="AM63" i="23"/>
  <c r="BC162" i="12"/>
  <c r="BC163" i="12" s="1"/>
  <c r="BA161" i="12"/>
  <c r="F161" i="12" a="1"/>
  <c r="F161" i="12" s="1"/>
  <c r="CS459" i="12"/>
  <c r="CQ458" i="12"/>
  <c r="T36" i="27"/>
  <c r="F37" i="27" a="1"/>
  <c r="F37" i="27" s="1"/>
  <c r="BE29" i="23"/>
  <c r="AB40" i="14" a="1"/>
  <c r="AB40" i="14" s="1"/>
  <c r="V40" i="14" a="1"/>
  <c r="V40" i="14" s="1"/>
  <c r="BL51" i="12"/>
  <c r="BL52" i="12" s="1"/>
  <c r="BJ50" i="12"/>
  <c r="AN62" i="23"/>
  <c r="BF35" i="23"/>
  <c r="AU32" i="23"/>
  <c r="BF32" i="23" s="1"/>
  <c r="BL35" i="23"/>
  <c r="BA32" i="23"/>
  <c r="BL32" i="23" s="1"/>
  <c r="T64" i="31"/>
  <c r="F65" i="31" a="1"/>
  <c r="F65" i="31" s="1"/>
  <c r="BF29" i="23"/>
  <c r="CP162" i="12"/>
  <c r="CP163" i="12" s="1"/>
  <c r="CN161" i="12"/>
  <c r="CD162" i="12"/>
  <c r="CD163" i="12" s="1"/>
  <c r="CB161" i="12"/>
  <c r="AF82" i="23"/>
  <c r="CM323" i="12"/>
  <c r="CM324" i="12" s="1"/>
  <c r="CK322" i="12"/>
  <c r="F175" i="13" a="1"/>
  <c r="F175" i="13" s="1"/>
  <c r="A174" i="13"/>
  <c r="AZ323" i="12"/>
  <c r="AZ324" i="12" s="1"/>
  <c r="AX322" i="12"/>
  <c r="T37" i="12" a="1"/>
  <c r="T37" i="12" s="1"/>
  <c r="U36" i="12"/>
  <c r="CA459" i="12"/>
  <c r="CA460" i="12" s="1"/>
  <c r="BY458" i="12"/>
  <c r="AG101" i="25"/>
  <c r="AF101" i="25"/>
  <c r="AF148" i="25"/>
  <c r="AG185" i="25"/>
  <c r="AF91" i="25"/>
  <c r="AF95" i="25" s="1"/>
  <c r="AG44" i="25"/>
  <c r="AG138" i="25"/>
  <c r="AR102" i="23"/>
  <c r="AW102" i="23"/>
  <c r="BH89" i="23"/>
  <c r="CA323" i="12"/>
  <c r="CA324" i="12" s="1"/>
  <c r="BY322" i="12"/>
  <c r="M118" i="31" a="1"/>
  <c r="M118" i="31" s="1"/>
  <c r="BI117" i="31" a="1"/>
  <c r="BI117" i="31" s="1"/>
  <c r="BI323" i="12"/>
  <c r="BI324" i="12" s="1"/>
  <c r="BG322" i="12"/>
  <c r="S54" i="12" a="1"/>
  <c r="S54" i="12" s="1"/>
  <c r="U53" i="12"/>
  <c r="AV82" i="23"/>
  <c r="BG69" i="23"/>
  <c r="AW162" i="12"/>
  <c r="AW163" i="12" s="1"/>
  <c r="AU161" i="12"/>
  <c r="AN459" i="12"/>
  <c r="AL459" i="12" s="1"/>
  <c r="AL458" i="12"/>
  <c r="AH178" i="28"/>
  <c r="S462" i="12" a="1"/>
  <c r="S462" i="12" s="1"/>
  <c r="U461" i="12"/>
  <c r="AF102" i="23"/>
  <c r="AH89" i="23"/>
  <c r="AY62" i="23"/>
  <c r="BJ49" i="23"/>
  <c r="T108" i="30"/>
  <c r="F109" i="30" a="1"/>
  <c r="F109" i="30" s="1"/>
  <c r="BR459" i="12"/>
  <c r="BR460" i="12" s="1"/>
  <c r="BP458" i="12"/>
  <c r="BC102" i="23"/>
  <c r="AM102" i="23"/>
  <c r="AQ51" i="12"/>
  <c r="AO50" i="12"/>
  <c r="T309" i="12" a="1"/>
  <c r="T309" i="12" s="1"/>
  <c r="U308" i="12"/>
  <c r="BG35" i="23"/>
  <c r="AV32" i="23"/>
  <c r="BG32" i="23" s="1"/>
  <c r="BM35" i="23"/>
  <c r="BB32" i="23"/>
  <c r="BM32" i="23" s="1"/>
  <c r="AS103" i="28" a="1"/>
  <c r="AS103" i="28" s="1"/>
  <c r="M104" i="28" a="1"/>
  <c r="M104" i="28" s="1"/>
  <c r="AE224" i="12" a="1"/>
  <c r="AE224" i="12" s="1"/>
  <c r="X224" i="12"/>
  <c r="CY219" i="12" a="1"/>
  <c r="CY219" i="12" s="1"/>
  <c r="AO82" i="23"/>
  <c r="AR82" i="23"/>
  <c r="AH59" i="23"/>
  <c r="U64" i="8"/>
  <c r="F65" i="8" a="1"/>
  <c r="F65" i="8" s="1"/>
  <c r="AG102" i="23"/>
  <c r="T91" i="27"/>
  <c r="F92" i="27" a="1"/>
  <c r="F92" i="27" s="1"/>
  <c r="BI63" i="31" a="1"/>
  <c r="BI63" i="31" s="1"/>
  <c r="M64" i="31" a="1"/>
  <c r="M64" i="31" s="1"/>
  <c r="AW459" i="12"/>
  <c r="AW460" i="12" s="1"/>
  <c r="AU458" i="12"/>
  <c r="F141" i="33" a="1"/>
  <c r="F141" i="33" s="1"/>
  <c r="F142" i="33" s="1" a="1"/>
  <c r="F142" i="33" s="1"/>
  <c r="T140" i="33"/>
  <c r="T141" i="33" s="1" a="1"/>
  <c r="T141" i="33" s="1"/>
  <c r="T142" i="33" s="1" a="1"/>
  <c r="T142" i="33" s="1"/>
  <c r="T143" i="33" s="1" a="1"/>
  <c r="T143" i="33" s="1"/>
  <c r="T144" i="33" s="1" a="1"/>
  <c r="T144" i="33" s="1"/>
  <c r="T145" i="33" s="1" a="1"/>
  <c r="T145" i="33" s="1"/>
  <c r="T146" i="33" s="1" a="1"/>
  <c r="T146" i="33" s="1"/>
  <c r="T147" i="33" s="1" a="1"/>
  <c r="T147" i="33" s="1"/>
  <c r="T148" i="33" s="1" a="1"/>
  <c r="T148" i="33" s="1"/>
  <c r="T149" i="33" s="1" a="1"/>
  <c r="T149" i="33" s="1"/>
  <c r="T150" i="33" s="1" a="1"/>
  <c r="T150" i="33" s="1"/>
  <c r="T151" i="33" s="1" a="1"/>
  <c r="T151" i="33" s="1"/>
  <c r="T152" i="33" s="1" a="1"/>
  <c r="T152" i="33" s="1"/>
  <c r="T153" i="33" s="1" a="1"/>
  <c r="T153" i="33" s="1"/>
  <c r="T154" i="33" s="1" a="1"/>
  <c r="T154" i="33" s="1"/>
  <c r="T155" i="33" s="1" a="1"/>
  <c r="T155" i="33" s="1"/>
  <c r="T156" i="33" s="1" a="1"/>
  <c r="T156" i="33" s="1"/>
  <c r="T157" i="33" s="1" a="1"/>
  <c r="T157" i="33" s="1"/>
  <c r="T158" i="33" s="1" a="1"/>
  <c r="T158" i="33" s="1"/>
  <c r="T159" i="33" s="1" a="1"/>
  <c r="T159" i="33" s="1"/>
  <c r="T160" i="33" s="1" a="1"/>
  <c r="T160" i="33" s="1"/>
  <c r="T161" i="33" s="1" a="1"/>
  <c r="T161" i="33" s="1"/>
  <c r="T162" i="33" s="1" a="1"/>
  <c r="T162" i="33" s="1"/>
  <c r="T163" i="33" s="1" a="1"/>
  <c r="T163" i="33" s="1"/>
  <c r="T164" i="33" s="1" a="1"/>
  <c r="T164" i="33" s="1"/>
  <c r="AU102" i="23"/>
  <c r="BF89" i="23"/>
  <c r="N36" i="27" a="1"/>
  <c r="N36" i="27" s="1"/>
  <c r="BX35" i="27" a="1"/>
  <c r="BX35" i="27" s="1"/>
  <c r="BR51" i="12"/>
  <c r="BP50" i="12"/>
  <c r="AR62" i="23"/>
  <c r="AP82" i="23"/>
  <c r="AK111" i="28"/>
  <c r="AJ111" i="28"/>
  <c r="AI111" i="28"/>
  <c r="AL111" i="28" s="1"/>
  <c r="AG111" i="28"/>
  <c r="AF111" i="28"/>
  <c r="AE111" i="28"/>
  <c r="F112" i="28" a="1"/>
  <c r="F112" i="28" s="1"/>
  <c r="AV102" i="23"/>
  <c r="BG89" i="23"/>
  <c r="CM459" i="12"/>
  <c r="CM460" i="12" s="1"/>
  <c r="CK458" i="12"/>
  <c r="AF225" i="12" a="1"/>
  <c r="AF225" i="12" s="1"/>
  <c r="CZ220" i="12" a="1"/>
  <c r="CZ220" i="12" s="1"/>
  <c r="X225" i="12"/>
  <c r="BF162" i="12"/>
  <c r="BF163" i="12" s="1"/>
  <c r="BD161" i="12"/>
  <c r="AH29" i="23"/>
  <c r="CG323" i="12"/>
  <c r="CG324" i="12" s="1"/>
  <c r="CE322" i="12"/>
  <c r="CG459" i="12"/>
  <c r="CE458" i="12"/>
  <c r="AZ82" i="23"/>
  <c r="BK69" i="23"/>
  <c r="CM51" i="12"/>
  <c r="CM52" i="12" s="1"/>
  <c r="CK50" i="12"/>
  <c r="BE69" i="23"/>
  <c r="AT82" i="23"/>
  <c r="AZ459" i="12"/>
  <c r="AZ460" i="12" s="1"/>
  <c r="AX458" i="12"/>
  <c r="CJ162" i="12"/>
  <c r="CJ163" i="12" s="1"/>
  <c r="CH161" i="12"/>
  <c r="AK246" i="28"/>
  <c r="AJ246" i="28"/>
  <c r="AI246" i="28"/>
  <c r="AL246" i="28" s="1"/>
  <c r="AG246" i="28"/>
  <c r="AF246" i="28"/>
  <c r="AE246" i="28"/>
  <c r="F247" i="28" a="1"/>
  <c r="F247" i="28" s="1"/>
  <c r="F248" i="28" s="1" a="1"/>
  <c r="F248" i="28" s="1"/>
  <c r="F249" i="28" s="1" a="1"/>
  <c r="F249" i="28" s="1"/>
  <c r="S161" i="12" a="1"/>
  <c r="S161" i="12" s="1"/>
  <c r="U160" i="12"/>
  <c r="BB102" i="23"/>
  <c r="BM89" i="23"/>
  <c r="F38" i="8" a="1"/>
  <c r="F38" i="8" s="1"/>
  <c r="U37" i="8"/>
  <c r="F200" i="27" a="1"/>
  <c r="F200" i="27" s="1"/>
  <c r="T199" i="27"/>
  <c r="F132" i="13" a="1"/>
  <c r="F132" i="13" s="1"/>
  <c r="A131" i="13"/>
  <c r="BL459" i="12"/>
  <c r="BL460" i="12" s="1"/>
  <c r="BJ458" i="12"/>
  <c r="T500" i="12"/>
  <c r="L501" i="12" a="1"/>
  <c r="L501" i="12" s="1"/>
  <c r="T148" i="12" a="1"/>
  <c r="T148" i="12" s="1"/>
  <c r="U147" i="12"/>
  <c r="BH35" i="23"/>
  <c r="AW32" i="23"/>
  <c r="BH32" i="23" s="1"/>
  <c r="BL89" i="23"/>
  <c r="BA102" i="23"/>
  <c r="CA162" i="12"/>
  <c r="CA163" i="12" s="1"/>
  <c r="BY161" i="12"/>
  <c r="U321" i="12"/>
  <c r="S322" i="12" a="1"/>
  <c r="S322" i="12" s="1"/>
  <c r="BR162" i="12"/>
  <c r="BP161" i="12"/>
  <c r="BF459" i="12"/>
  <c r="BF460" i="12" s="1"/>
  <c r="BD458" i="12"/>
  <c r="AQ162" i="12"/>
  <c r="AQ163" i="12" s="1"/>
  <c r="AO161" i="12"/>
  <c r="AW62" i="23"/>
  <c r="BH49" i="23"/>
  <c r="CP51" i="12"/>
  <c r="CP52" i="12" s="1"/>
  <c r="CN50" i="12"/>
  <c r="AF374" i="12" a="1"/>
  <c r="AF374" i="12" s="1"/>
  <c r="X378" i="12" s="1"/>
  <c r="CZ370" i="12" a="1"/>
  <c r="CZ370" i="12" s="1"/>
  <c r="BU459" i="12"/>
  <c r="BU460" i="12" s="1"/>
  <c r="BS458" i="12"/>
  <c r="AN162" i="12"/>
  <c r="AN163" i="12" s="1"/>
  <c r="AL161" i="12"/>
  <c r="BM49" i="23"/>
  <c r="BB62" i="23"/>
  <c r="AG44" i="28"/>
  <c r="AF44" i="28"/>
  <c r="AE44" i="28"/>
  <c r="F45" i="28" a="1"/>
  <c r="F45" i="28" s="1"/>
  <c r="AK44" i="28"/>
  <c r="AJ44" i="28"/>
  <c r="AI44" i="28"/>
  <c r="AL44" i="28" s="1"/>
  <c r="CP323" i="12"/>
  <c r="CP324" i="12" s="1"/>
  <c r="CN322" i="12"/>
  <c r="AL102" i="23"/>
  <c r="CD459" i="12"/>
  <c r="CB458" i="12"/>
  <c r="AQ323" i="12"/>
  <c r="AQ324" i="12" s="1"/>
  <c r="AO322" i="12"/>
  <c r="AZ162" i="12"/>
  <c r="AZ163" i="12" s="1"/>
  <c r="AX161" i="12"/>
  <c r="BC459" i="12"/>
  <c r="BC460" i="12" s="1"/>
  <c r="BA458" i="12"/>
  <c r="U444" i="12"/>
  <c r="T445" i="12" a="1"/>
  <c r="T445" i="12" s="1"/>
  <c r="BO459" i="12"/>
  <c r="BM458" i="12"/>
  <c r="AI82" i="23"/>
  <c r="AZ83" i="23"/>
  <c r="BK83" i="23" s="1"/>
  <c r="AN83" i="23"/>
  <c r="AY83" i="23"/>
  <c r="BJ83" i="23" s="1"/>
  <c r="AM83" i="23"/>
  <c r="AX83" i="23"/>
  <c r="BI83" i="23" s="1"/>
  <c r="AL83" i="23"/>
  <c r="AW83" i="23"/>
  <c r="BH83" i="23" s="1"/>
  <c r="AK83" i="23"/>
  <c r="AV83" i="23"/>
  <c r="BG83" i="23" s="1"/>
  <c r="AJ83" i="23"/>
  <c r="AU83" i="23"/>
  <c r="BF83" i="23" s="1"/>
  <c r="AI83" i="23"/>
  <c r="BD83" i="23" s="1"/>
  <c r="AT83" i="23"/>
  <c r="BE83" i="23" s="1"/>
  <c r="AS83" i="23"/>
  <c r="AG83" i="23"/>
  <c r="AR83" i="23"/>
  <c r="AF83" i="23"/>
  <c r="F84" i="23" a="1"/>
  <c r="F84" i="23" s="1"/>
  <c r="BC83" i="23"/>
  <c r="AQ83" i="23"/>
  <c r="AE83" i="23"/>
  <c r="BB83" i="23"/>
  <c r="BM83" i="23" s="1"/>
  <c r="BA83" i="23"/>
  <c r="BL83" i="23" s="1"/>
  <c r="AP83" i="23"/>
  <c r="AO83" i="23"/>
  <c r="CJ323" i="12"/>
  <c r="CH322" i="12"/>
  <c r="BL323" i="12"/>
  <c r="BJ322" i="12"/>
  <c r="M171" i="28" a="1"/>
  <c r="M171" i="28" s="1"/>
  <c r="AS170" i="28" a="1"/>
  <c r="AS170" i="28" s="1"/>
  <c r="AH79" i="23"/>
  <c r="F37" i="18" a="1"/>
  <c r="F37" i="18" s="1"/>
  <c r="T36" i="18"/>
  <c r="T37" i="18" s="1" a="1"/>
  <c r="T37" i="18" s="1"/>
  <c r="T38" i="18" s="1" a="1"/>
  <c r="T38" i="18" s="1"/>
  <c r="T118" i="31"/>
  <c r="F119" i="31" a="1"/>
  <c r="F119" i="31" s="1"/>
  <c r="F88" i="13" a="1"/>
  <c r="F88" i="13" s="1"/>
  <c r="A87" i="13"/>
  <c r="AS82" i="23"/>
  <c r="BK89" i="23"/>
  <c r="AZ102" i="23"/>
  <c r="AK82" i="23"/>
  <c r="AO62" i="23"/>
  <c r="AH69" i="23"/>
  <c r="AG82" i="23"/>
  <c r="AQ459" i="12"/>
  <c r="AO458" i="12"/>
  <c r="BC323" i="12"/>
  <c r="BC324" i="12" s="1"/>
  <c r="BA322" i="12"/>
  <c r="BI459" i="12"/>
  <c r="BI460" i="12" s="1"/>
  <c r="BG458" i="12"/>
  <c r="BI35" i="23"/>
  <c r="AX32" i="23"/>
  <c r="F37" i="23" a="1"/>
  <c r="F37" i="23" s="1"/>
  <c r="AU62" i="23"/>
  <c r="BF49" i="23"/>
  <c r="AH108" i="28"/>
  <c r="AE522" i="12" a="1"/>
  <c r="AE522" i="12" s="1"/>
  <c r="X522" i="12"/>
  <c r="CY517" i="12" a="1"/>
  <c r="CY517" i="12" s="1"/>
  <c r="AH175" i="28"/>
  <c r="AV62" i="23"/>
  <c r="BG49" i="23"/>
  <c r="CG162" i="12"/>
  <c r="CG163" i="12" s="1"/>
  <c r="CE161" i="12"/>
  <c r="F205" i="25" a="1"/>
  <c r="F205" i="25" s="1"/>
  <c r="F206" i="25" s="1" a="1"/>
  <c r="F206" i="25" s="1"/>
  <c r="F207" i="25" s="1" a="1"/>
  <c r="F207" i="25" s="1"/>
  <c r="F208" i="25" s="1" a="1"/>
  <c r="F208" i="25" s="1"/>
  <c r="F209" i="25" s="1" a="1"/>
  <c r="F209" i="25" s="1"/>
  <c r="F210" i="25" s="1" a="1"/>
  <c r="F210" i="25" s="1"/>
  <c r="F211" i="25" s="1" a="1"/>
  <c r="F211" i="25" s="1"/>
  <c r="F212" i="25" s="1" a="1"/>
  <c r="F212" i="25" s="1"/>
  <c r="F213" i="25" s="1" a="1"/>
  <c r="F213" i="25" s="1"/>
  <c r="F214" i="25" s="1" a="1"/>
  <c r="F214" i="25" s="1"/>
  <c r="F215" i="25" s="1" a="1"/>
  <c r="F215" i="25" s="1"/>
  <c r="AN323" i="12"/>
  <c r="AN324" i="12" s="1"/>
  <c r="AL322" i="12"/>
  <c r="BI162" i="12"/>
  <c r="BG161" i="12"/>
  <c r="BR323" i="12"/>
  <c r="BP322" i="12"/>
  <c r="CS162" i="12"/>
  <c r="CS163" i="12" s="1"/>
  <c r="CQ161" i="12"/>
  <c r="F37" i="31" a="1"/>
  <c r="F37" i="31" s="1"/>
  <c r="T36" i="31"/>
  <c r="T85" i="30"/>
  <c r="F86" i="30" a="1"/>
  <c r="F86" i="30" s="1"/>
  <c r="V68" i="17" a="1"/>
  <c r="V68" i="17" s="1"/>
  <c r="AB68" i="17" a="1"/>
  <c r="AB68" i="17" s="1"/>
  <c r="CM162" i="12"/>
  <c r="CM163" i="12" s="1"/>
  <c r="CK161" i="12"/>
  <c r="BB82" i="23"/>
  <c r="BM69" i="23"/>
  <c r="BU162" i="12"/>
  <c r="BU163" i="12" s="1"/>
  <c r="BS161" i="12"/>
  <c r="AE378" i="12" a="1"/>
  <c r="AE378" i="12" s="1"/>
  <c r="CY374" i="12" a="1"/>
  <c r="CY374" i="12" s="1"/>
  <c r="AL82" i="23"/>
  <c r="AT103" i="23"/>
  <c r="BE103" i="23" s="1"/>
  <c r="AS103" i="23"/>
  <c r="AG103" i="23"/>
  <c r="AR103" i="23"/>
  <c r="AF103" i="23"/>
  <c r="F104" i="23" a="1"/>
  <c r="F104" i="23" s="1"/>
  <c r="BC103" i="23"/>
  <c r="AQ103" i="23"/>
  <c r="AE103" i="23"/>
  <c r="BB103" i="23"/>
  <c r="BM103" i="23" s="1"/>
  <c r="AP103" i="23"/>
  <c r="BA103" i="23"/>
  <c r="BL103" i="23" s="1"/>
  <c r="AO103" i="23"/>
  <c r="AZ103" i="23"/>
  <c r="BK103" i="23" s="1"/>
  <c r="AN103" i="23"/>
  <c r="AY103" i="23"/>
  <c r="BJ103" i="23" s="1"/>
  <c r="AM103" i="23"/>
  <c r="AX103" i="23"/>
  <c r="BI103" i="23" s="1"/>
  <c r="AL103" i="23"/>
  <c r="AW103" i="23"/>
  <c r="BH103" i="23" s="1"/>
  <c r="AK103" i="23"/>
  <c r="AV103" i="23"/>
  <c r="BG103" i="23" s="1"/>
  <c r="AU103" i="23"/>
  <c r="BF103" i="23" s="1"/>
  <c r="AJ103" i="23"/>
  <c r="AI103" i="23"/>
  <c r="BD103" i="23" s="1"/>
  <c r="M37" i="28" a="1"/>
  <c r="M37" i="28" s="1"/>
  <c r="AS36" i="28" a="1"/>
  <c r="AS36" i="28" s="1"/>
  <c r="AZ51" i="12"/>
  <c r="AZ52" i="12" s="1"/>
  <c r="AX50" i="12"/>
  <c r="AE102" i="23"/>
  <c r="AF229" i="12" a="1"/>
  <c r="AF229" i="12" s="1"/>
  <c r="CZ224" i="12" a="1"/>
  <c r="CZ224" i="12" s="1"/>
  <c r="T36" i="30"/>
  <c r="F37" i="30" a="1"/>
  <c r="F37" i="30" s="1"/>
  <c r="AZ62" i="23"/>
  <c r="BK49" i="23"/>
  <c r="CD323" i="12"/>
  <c r="CD324" i="12" s="1"/>
  <c r="CB322" i="12"/>
  <c r="BO162" i="12"/>
  <c r="BM161" i="12"/>
  <c r="T104" i="18"/>
  <c r="T105" i="18" s="1" a="1"/>
  <c r="T105" i="18" s="1"/>
  <c r="T106" i="18" s="1" a="1"/>
  <c r="T106" i="18" s="1"/>
  <c r="F105" i="18" a="1"/>
  <c r="F105" i="18" s="1"/>
  <c r="F106" i="18" s="1" a="1"/>
  <c r="F106" i="18" s="1"/>
  <c r="F107" i="18" s="1" a="1"/>
  <c r="F107" i="18" s="1"/>
  <c r="AI102" i="23"/>
  <c r="BD89" i="23"/>
  <c r="AS62" i="23"/>
  <c r="F119" i="8" a="1"/>
  <c r="F119" i="8" s="1"/>
  <c r="U118" i="8"/>
  <c r="T98" i="21"/>
  <c r="M238" i="28" a="1"/>
  <c r="M238" i="28" s="1"/>
  <c r="AS237" i="28" a="1"/>
  <c r="AS237" i="28" s="1"/>
  <c r="AH35" i="23"/>
  <c r="AG32" i="23"/>
  <c r="AH32" i="23" s="1"/>
  <c r="BJ35" i="23"/>
  <c r="AY32" i="23"/>
  <c r="AQ62" i="23"/>
  <c r="BA62" i="23"/>
  <c r="AT62" i="23"/>
  <c r="BE49" i="23"/>
  <c r="BJ89" i="23"/>
  <c r="AY102" i="23"/>
  <c r="T146" i="27"/>
  <c r="F147" i="27" a="1"/>
  <c r="F147" i="27" s="1"/>
  <c r="AW323" i="12"/>
  <c r="AU322" i="12"/>
  <c r="CJ459" i="12"/>
  <c r="CJ460" i="12" s="1"/>
  <c r="CH458" i="12"/>
  <c r="BI36" i="31" a="1"/>
  <c r="BI36" i="31" s="1"/>
  <c r="M37" i="31" a="1"/>
  <c r="M37" i="31" s="1"/>
  <c r="BX198" i="27" a="1"/>
  <c r="BX198" i="27" s="1"/>
  <c r="N199" i="27" a="1"/>
  <c r="N199" i="27" s="1"/>
  <c r="T141" i="18"/>
  <c r="T142" i="18" s="1" a="1"/>
  <c r="T142" i="18" s="1"/>
  <c r="T143" i="18" s="1" a="1"/>
  <c r="T143" i="18" s="1"/>
  <c r="F142" i="18" a="1"/>
  <c r="F142" i="18" s="1"/>
  <c r="F143" i="18" s="1" a="1"/>
  <c r="F143" i="18" s="1"/>
  <c r="F144" i="18" s="1" a="1"/>
  <c r="F144" i="18" s="1"/>
  <c r="AN102" i="23"/>
  <c r="BX90" i="27" a="1"/>
  <c r="BX90" i="27" s="1"/>
  <c r="N91" i="27" a="1"/>
  <c r="N91" i="27" s="1"/>
  <c r="BX459" i="12"/>
  <c r="BX460" i="12" s="1"/>
  <c r="BV458" i="12"/>
  <c r="M91" i="31" a="1"/>
  <c r="M91" i="31" s="1"/>
  <c r="BI90" i="31" a="1"/>
  <c r="BI90" i="31" s="1"/>
  <c r="AO102" i="23"/>
  <c r="AP62" i="23"/>
  <c r="CP459" i="12"/>
  <c r="CN458" i="12"/>
  <c r="AJ62" i="23"/>
  <c r="BG29" i="23"/>
  <c r="F47" i="21" a="1"/>
  <c r="F47" i="21" s="1"/>
  <c r="T46" i="21"/>
  <c r="T89" i="12" a="1"/>
  <c r="T89" i="12" s="1"/>
  <c r="L90" i="12" a="1"/>
  <c r="L90" i="12" s="1"/>
  <c r="BD49" i="23"/>
  <c r="AI62" i="23"/>
  <c r="AN51" i="12"/>
  <c r="AN52" i="12" s="1"/>
  <c r="AL50" i="12"/>
  <c r="BL162" i="12"/>
  <c r="BJ161" i="12"/>
  <c r="AK62" i="23"/>
  <c r="BX323" i="12"/>
  <c r="BX324" i="12" s="1"/>
  <c r="BV322" i="12"/>
  <c r="BF323" i="12"/>
  <c r="BF324" i="12" s="1"/>
  <c r="BD322" i="12"/>
  <c r="H185" i="33"/>
  <c r="F186" i="33" a="1"/>
  <c r="F186" i="33" s="1"/>
  <c r="BU51" i="12"/>
  <c r="BS50" i="12"/>
  <c r="BF51" i="12"/>
  <c r="BD50" i="12"/>
  <c r="CS51" i="12"/>
  <c r="CS52" i="12" s="1"/>
  <c r="CQ50" i="12"/>
  <c r="CJ51" i="12"/>
  <c r="CJ52" i="12" s="1"/>
  <c r="CH50" i="12"/>
  <c r="BA82" i="23"/>
  <c r="BL69" i="23"/>
  <c r="AF531" i="12" a="1"/>
  <c r="AF531" i="12" s="1"/>
  <c r="CZ526" i="12" a="1"/>
  <c r="CZ526" i="12" s="1"/>
  <c r="BO323" i="12"/>
  <c r="BM322" i="12"/>
  <c r="L358" i="12" a="1"/>
  <c r="L358" i="12" s="1"/>
  <c r="L359" i="12" s="1" a="1"/>
  <c r="L359" i="12" s="1"/>
  <c r="L360" i="12" s="1" a="1"/>
  <c r="L360" i="12" s="1"/>
  <c r="L361" i="12" s="1" a="1"/>
  <c r="L361" i="12" s="1"/>
  <c r="L362" i="12" s="1" a="1"/>
  <c r="L362" i="12" s="1"/>
  <c r="L363" i="12" s="1" a="1"/>
  <c r="L363" i="12" s="1"/>
  <c r="L364" i="12" s="1" a="1"/>
  <c r="L364" i="12" s="1"/>
  <c r="L365" i="12" s="1" a="1"/>
  <c r="L365" i="12" s="1"/>
  <c r="L366" i="12" s="1" a="1"/>
  <c r="L366" i="12" s="1"/>
  <c r="L367" i="12" s="1" a="1"/>
  <c r="L367" i="12" s="1"/>
  <c r="L368" i="12" s="1" a="1"/>
  <c r="L368" i="12" s="1"/>
  <c r="L369" i="12" s="1" a="1"/>
  <c r="L369" i="12" s="1"/>
  <c r="L370" i="12" s="1" a="1"/>
  <c r="L370" i="12" s="1"/>
  <c r="L371" i="12" s="1" a="1"/>
  <c r="L371" i="12" s="1"/>
  <c r="L372" i="12" s="1" a="1"/>
  <c r="L372" i="12" s="1"/>
  <c r="T357" i="12"/>
  <c r="BU323" i="12"/>
  <c r="BU324" i="12" s="1"/>
  <c r="BS322" i="12"/>
  <c r="AT102" i="23"/>
  <c r="BE89" i="23"/>
  <c r="AJ102" i="23"/>
  <c r="T203" i="12"/>
  <c r="L204" i="12" a="1"/>
  <c r="L204" i="12" s="1"/>
  <c r="F158" i="25" a="1"/>
  <c r="F158" i="25" s="1"/>
  <c r="F159" i="25" s="1" a="1"/>
  <c r="F159" i="25" s="1"/>
  <c r="F160" i="25" s="1" a="1"/>
  <c r="F160" i="25" s="1"/>
  <c r="F161" i="25" s="1" a="1"/>
  <c r="F161" i="25" s="1"/>
  <c r="F162" i="25" s="1" a="1"/>
  <c r="F162" i="25" s="1"/>
  <c r="F163" i="25" s="1" a="1"/>
  <c r="F163" i="25" s="1"/>
  <c r="F164" i="25" s="1" a="1"/>
  <c r="F164" i="25" s="1"/>
  <c r="F165" i="25" s="1" a="1"/>
  <c r="F165" i="25" s="1"/>
  <c r="F166" i="25" s="1" a="1"/>
  <c r="F166" i="25" s="1"/>
  <c r="F167" i="25" s="1" a="1"/>
  <c r="F167" i="25" s="1"/>
  <c r="F168" i="25" s="1" a="1"/>
  <c r="F168" i="25" s="1"/>
  <c r="AF522" i="12" a="1"/>
  <c r="AF522" i="12" s="1"/>
  <c r="CZ517" i="12" a="1"/>
  <c r="CZ517" i="12" s="1"/>
  <c r="BF69" i="23"/>
  <c r="AU82" i="23"/>
  <c r="F61" i="30" a="1"/>
  <c r="F61" i="30" s="1"/>
  <c r="T60" i="30"/>
  <c r="T70" i="18"/>
  <c r="H70" i="18"/>
  <c r="F71" i="18" a="1"/>
  <c r="F71" i="18" s="1"/>
  <c r="BM29" i="23"/>
  <c r="CS323" i="12"/>
  <c r="CS324" i="12" s="1"/>
  <c r="CQ322" i="12"/>
  <c r="AG62" i="23"/>
  <c r="AH49" i="23"/>
  <c r="BO51" i="12"/>
  <c r="BM50" i="12"/>
  <c r="BE35" i="23"/>
  <c r="AT32" i="23"/>
  <c r="BE32" i="23" s="1"/>
  <c r="BK35" i="23"/>
  <c r="AZ32" i="23"/>
  <c r="AE82" i="23"/>
  <c r="AT323" i="12"/>
  <c r="AR322" i="12"/>
  <c r="U91" i="8"/>
  <c r="F92" i="8" a="1"/>
  <c r="F92" i="8" s="1"/>
  <c r="F64" i="25" a="1"/>
  <c r="F64" i="25" s="1"/>
  <c r="F65" i="25" s="1" a="1"/>
  <c r="F65" i="25" s="1"/>
  <c r="F66" i="25" s="1" a="1"/>
  <c r="F66" i="25" s="1"/>
  <c r="F67" i="25" s="1" a="1"/>
  <c r="F67" i="25" s="1"/>
  <c r="F68" i="25" s="1" a="1"/>
  <c r="F68" i="25" s="1"/>
  <c r="F69" i="25" s="1" a="1"/>
  <c r="F69" i="25" s="1"/>
  <c r="F70" i="25" s="1" a="1"/>
  <c r="F70" i="25" s="1"/>
  <c r="F71" i="25" s="1" a="1"/>
  <c r="F71" i="25" s="1"/>
  <c r="F72" i="25" s="1" a="1"/>
  <c r="F72" i="25" s="1"/>
  <c r="F73" i="25" s="1" a="1"/>
  <c r="F73" i="25" s="1"/>
  <c r="F74" i="25" s="1" a="1"/>
  <c r="F74" i="25" s="1"/>
  <c r="F92" i="31" a="1"/>
  <c r="F92" i="31" s="1"/>
  <c r="T91" i="31"/>
  <c r="AT51" i="12"/>
  <c r="AR50" i="12"/>
  <c r="BH29" i="23"/>
  <c r="AB72" i="14" a="1"/>
  <c r="AB72" i="14" s="1"/>
  <c r="V72" i="14" a="1"/>
  <c r="V72" i="14" s="1"/>
  <c r="AW82" i="23"/>
  <c r="BH69" i="23"/>
  <c r="AT162" i="12"/>
  <c r="AR161" i="12"/>
  <c r="AX102" i="23"/>
  <c r="CG51" i="12"/>
  <c r="CE50" i="12"/>
  <c r="AN8" i="31"/>
  <c r="AN2" i="31"/>
  <c r="CD51" i="12"/>
  <c r="CD52" i="12" s="1"/>
  <c r="CB50" i="12"/>
  <c r="AH99" i="23"/>
  <c r="AE179" i="28"/>
  <c r="F180" i="28" a="1"/>
  <c r="F180" i="28" s="1"/>
  <c r="F181" i="28" s="1" a="1"/>
  <c r="F181" i="28" s="1"/>
  <c r="F182" i="28" s="1" a="1"/>
  <c r="F182" i="28" s="1"/>
  <c r="AK179" i="28"/>
  <c r="AJ179" i="28"/>
  <c r="AI179" i="28"/>
  <c r="AL179" i="28" s="1"/>
  <c r="AG179" i="28"/>
  <c r="AF179" i="28"/>
  <c r="AX82" i="23"/>
  <c r="BI69" i="23"/>
  <c r="AY82" i="23"/>
  <c r="BJ69" i="23"/>
  <c r="N146" i="27" a="1"/>
  <c r="N146" i="27" s="1"/>
  <c r="BX145" i="27" a="1"/>
  <c r="BX145" i="27" s="1"/>
  <c r="BC51" i="12"/>
  <c r="BC52" i="12" s="1"/>
  <c r="BA50" i="12"/>
  <c r="AH245" i="28"/>
  <c r="H93" i="33"/>
  <c r="F94" i="33" a="1"/>
  <c r="F94" i="33" s="1"/>
  <c r="AE526" i="12" a="1"/>
  <c r="AE526" i="12" s="1"/>
  <c r="CY521" i="12" a="1"/>
  <c r="CY521" i="12" s="1"/>
  <c r="X526" i="12"/>
  <c r="AL62" i="23"/>
  <c r="AT459" i="12"/>
  <c r="AT460" i="12" s="1"/>
  <c r="AR458" i="12"/>
  <c r="CA51" i="12"/>
  <c r="CA52" i="12" s="1"/>
  <c r="BY50" i="12"/>
  <c r="H47" i="33"/>
  <c r="F48" i="33" a="1"/>
  <c r="F48" i="33" s="1"/>
  <c r="AK102" i="23"/>
  <c r="AS102" i="23"/>
  <c r="AE235" i="12" a="1"/>
  <c r="AE235" i="12" s="1"/>
  <c r="CY230" i="12" a="1"/>
  <c r="CY230" i="12" s="1"/>
  <c r="AX62" i="23"/>
  <c r="BI49" i="23"/>
  <c r="BD35" i="23"/>
  <c r="AI32" i="23"/>
  <c r="BX51" i="12"/>
  <c r="BX52" i="12" s="1"/>
  <c r="BV50" i="12"/>
  <c r="BX162" i="12"/>
  <c r="BX163" i="12" s="1"/>
  <c r="BV161" i="12"/>
  <c r="AN82" i="23"/>
  <c r="BL29" i="23"/>
  <c r="BI51" i="12"/>
  <c r="BG50" i="12"/>
  <c r="AE86" i="23" l="1"/>
  <c r="AE68" i="23" s="1" a="1"/>
  <c r="AE68" i="23" s="1"/>
  <c r="AF66" i="23"/>
  <c r="AF48" i="23" s="1" a="1"/>
  <c r="AF48" i="23" s="1"/>
  <c r="AH111" i="28"/>
  <c r="AE66" i="23"/>
  <c r="AE48" i="23" s="1" a="1"/>
  <c r="AE48" i="23" s="1"/>
  <c r="AH103" i="23"/>
  <c r="CG417" i="12"/>
  <c r="CE417" i="12" s="1"/>
  <c r="CG411" i="12"/>
  <c r="CE411" i="12" s="1"/>
  <c r="CG416" i="12"/>
  <c r="CP119" i="12"/>
  <c r="CN119" i="12" s="1"/>
  <c r="CP123" i="12"/>
  <c r="AQ416" i="12"/>
  <c r="AQ417" i="12"/>
  <c r="AO417" i="12" s="1"/>
  <c r="AQ411" i="12"/>
  <c r="AO411" i="12" s="1"/>
  <c r="CA276" i="12"/>
  <c r="CA277" i="12"/>
  <c r="BY277" i="12" s="1"/>
  <c r="CA278" i="12"/>
  <c r="BY278" i="12" s="1"/>
  <c r="CA270" i="12"/>
  <c r="BY270" i="12" s="1"/>
  <c r="CJ119" i="12"/>
  <c r="CH119" i="12" s="1"/>
  <c r="CJ123" i="12"/>
  <c r="BL119" i="12"/>
  <c r="BJ119" i="12" s="1"/>
  <c r="BL123" i="12"/>
  <c r="AN270" i="12"/>
  <c r="AL270" i="12" s="1"/>
  <c r="AN276" i="12"/>
  <c r="AN277" i="12"/>
  <c r="AL277" i="12" s="1"/>
  <c r="AN278" i="12"/>
  <c r="AL278" i="12" s="1"/>
  <c r="CP277" i="12"/>
  <c r="CN277" i="12" s="1"/>
  <c r="CP278" i="12"/>
  <c r="CN278" i="12" s="1"/>
  <c r="CP270" i="12"/>
  <c r="CN270" i="12" s="1"/>
  <c r="CP276" i="12"/>
  <c r="BU417" i="12"/>
  <c r="BS417" i="12" s="1"/>
  <c r="BU411" i="12"/>
  <c r="BS411" i="12" s="1"/>
  <c r="BU416" i="12"/>
  <c r="CP416" i="12"/>
  <c r="CP417" i="12"/>
  <c r="CN417" i="12" s="1"/>
  <c r="CP411" i="12"/>
  <c r="CN411" i="12" s="1"/>
  <c r="BX411" i="12"/>
  <c r="BV411" i="12" s="1"/>
  <c r="BX416" i="12"/>
  <c r="BX417" i="12"/>
  <c r="BV417" i="12" s="1"/>
  <c r="BF567" i="12"/>
  <c r="BD567" i="12" s="1"/>
  <c r="BF573" i="12"/>
  <c r="BF574" i="12"/>
  <c r="BD574" i="12" s="1"/>
  <c r="BF575" i="12"/>
  <c r="BD575" i="12" s="1"/>
  <c r="CM567" i="12"/>
  <c r="CK567" i="12" s="1"/>
  <c r="CM575" i="12"/>
  <c r="CK575" i="12" s="1"/>
  <c r="CM573" i="12"/>
  <c r="CM574" i="12"/>
  <c r="CK574" i="12" s="1"/>
  <c r="AT55" i="12"/>
  <c r="AR51" i="12"/>
  <c r="AR52" i="12" s="1"/>
  <c r="BI62" i="23"/>
  <c r="BC55" i="12"/>
  <c r="BA51" i="12"/>
  <c r="BA52" i="12" s="1"/>
  <c r="AH179" i="28"/>
  <c r="AT52" i="12"/>
  <c r="AG66" i="23"/>
  <c r="AH62" i="23"/>
  <c r="BF82" i="23"/>
  <c r="N200" i="27" a="1"/>
  <c r="N200" i="27" s="1"/>
  <c r="BX199" i="27" a="1"/>
  <c r="BX199" i="27" s="1"/>
  <c r="F120" i="8" a="1"/>
  <c r="F120" i="8" s="1"/>
  <c r="U119" i="8"/>
  <c r="AZ55" i="12"/>
  <c r="AX51" i="12"/>
  <c r="AX52" i="12" s="1"/>
  <c r="F105" i="23" a="1"/>
  <c r="F105" i="23" s="1"/>
  <c r="F106" i="23" s="1" a="1"/>
  <c r="F106" i="23" s="1"/>
  <c r="BU166" i="12"/>
  <c r="BU168" i="12"/>
  <c r="BU167" i="12"/>
  <c r="BS162" i="12"/>
  <c r="BS163" i="12" s="1"/>
  <c r="CG166" i="12"/>
  <c r="CG168" i="12"/>
  <c r="CG167" i="12"/>
  <c r="CE162" i="12"/>
  <c r="CE163" i="12" s="1"/>
  <c r="BF62" i="23"/>
  <c r="BI463" i="12"/>
  <c r="BI465" i="12"/>
  <c r="BI464" i="12"/>
  <c r="BG459" i="12"/>
  <c r="BG460" i="12" s="1"/>
  <c r="CJ168" i="12"/>
  <c r="CJ167" i="12"/>
  <c r="CJ166" i="12"/>
  <c r="CH162" i="12"/>
  <c r="CH163" i="12" s="1"/>
  <c r="CM55" i="12"/>
  <c r="CK51" i="12"/>
  <c r="AF106" i="23"/>
  <c r="AF88" i="23" s="1" a="1"/>
  <c r="AF88" i="23" s="1"/>
  <c r="CA327" i="12"/>
  <c r="CA328" i="12"/>
  <c r="BY323" i="12"/>
  <c r="BY324" i="12" s="1"/>
  <c r="CM327" i="12"/>
  <c r="CM328" i="12"/>
  <c r="CK323" i="12"/>
  <c r="CK324" i="12" s="1"/>
  <c r="BC167" i="12"/>
  <c r="BC166" i="12"/>
  <c r="BC168" i="12"/>
  <c r="BA162" i="12"/>
  <c r="BA163" i="12" s="1"/>
  <c r="BC119" i="12"/>
  <c r="BA119" i="12" s="1"/>
  <c r="BC123" i="12"/>
  <c r="BH82" i="23"/>
  <c r="CJ55" i="12"/>
  <c r="CH51" i="12"/>
  <c r="CH52" i="12" s="1"/>
  <c r="BU55" i="12"/>
  <c r="BS51" i="12"/>
  <c r="BS52" i="12" s="1"/>
  <c r="BD62" i="23"/>
  <c r="AI66" i="23"/>
  <c r="CP464" i="12"/>
  <c r="CP463" i="12"/>
  <c r="CP465" i="12"/>
  <c r="CN459" i="12"/>
  <c r="CN460" i="12" s="1"/>
  <c r="N92" i="27" a="1"/>
  <c r="N92" i="27" s="1"/>
  <c r="BX91" i="27" a="1"/>
  <c r="BX91" i="27" s="1"/>
  <c r="AW328" i="12"/>
  <c r="AW327" i="12"/>
  <c r="AU323" i="12"/>
  <c r="AU324" i="12" s="1"/>
  <c r="BJ32" i="23"/>
  <c r="BU278" i="12"/>
  <c r="BS278" i="12" s="1"/>
  <c r="BU270" i="12"/>
  <c r="BS270" i="12" s="1"/>
  <c r="BU276" i="12"/>
  <c r="BU277" i="12"/>
  <c r="BS277" i="12" s="1"/>
  <c r="BI166" i="12"/>
  <c r="BI168" i="12"/>
  <c r="BI167" i="12"/>
  <c r="BG162" i="12"/>
  <c r="BG163" i="12" s="1"/>
  <c r="CG278" i="12"/>
  <c r="CE278" i="12" s="1"/>
  <c r="CG270" i="12"/>
  <c r="CE270" i="12" s="1"/>
  <c r="CG276" i="12"/>
  <c r="CG277" i="12"/>
  <c r="CE277" i="12" s="1"/>
  <c r="BI573" i="12"/>
  <c r="BI574" i="12"/>
  <c r="BG574" i="12" s="1"/>
  <c r="BI575" i="12"/>
  <c r="BG575" i="12" s="1"/>
  <c r="BI567" i="12"/>
  <c r="BG567" i="12" s="1"/>
  <c r="M172" i="28" a="1"/>
  <c r="M172" i="28" s="1"/>
  <c r="AS171" i="28" a="1"/>
  <c r="AS171" i="28" s="1"/>
  <c r="CJ328" i="12"/>
  <c r="CJ327" i="12"/>
  <c r="CH323" i="12"/>
  <c r="CH324" i="12" s="1"/>
  <c r="AH83" i="23"/>
  <c r="CD464" i="12"/>
  <c r="CD463" i="12"/>
  <c r="CD465" i="12"/>
  <c r="CB459" i="12"/>
  <c r="CB460" i="12" s="1"/>
  <c r="BL102" i="23"/>
  <c r="BM102" i="23"/>
  <c r="CJ270" i="12"/>
  <c r="CH270" i="12" s="1"/>
  <c r="CJ276" i="12"/>
  <c r="CJ277" i="12"/>
  <c r="CH277" i="12" s="1"/>
  <c r="CJ278" i="12"/>
  <c r="CH278" i="12" s="1"/>
  <c r="CM119" i="12"/>
  <c r="CK119" i="12" s="1"/>
  <c r="CM123" i="12"/>
  <c r="BR55" i="12"/>
  <c r="BP51" i="12"/>
  <c r="BP52" i="12" s="1"/>
  <c r="BG82" i="23"/>
  <c r="CA416" i="12"/>
  <c r="CA417" i="12"/>
  <c r="BY417" i="12" s="1"/>
  <c r="CA411" i="12"/>
  <c r="BY411" i="12" s="1"/>
  <c r="CM416" i="12"/>
  <c r="CM417" i="12"/>
  <c r="CK417" i="12" s="1"/>
  <c r="CM411" i="12"/>
  <c r="CK411" i="12" s="1"/>
  <c r="CS463" i="12"/>
  <c r="CS465" i="12"/>
  <c r="CS464" i="12"/>
  <c r="CQ459" i="12"/>
  <c r="CQ460" i="12" s="1"/>
  <c r="BC276" i="12"/>
  <c r="BC277" i="12"/>
  <c r="BA277" i="12" s="1"/>
  <c r="BC278" i="12"/>
  <c r="BA278" i="12" s="1"/>
  <c r="BC270" i="12"/>
  <c r="BA270" i="12" s="1"/>
  <c r="A44" i="13"/>
  <c r="F45" i="13" a="1"/>
  <c r="F45" i="13" s="1"/>
  <c r="CJ574" i="12"/>
  <c r="CH574" i="12" s="1"/>
  <c r="CJ567" i="12"/>
  <c r="CH567" i="12" s="1"/>
  <c r="CJ575" i="12"/>
  <c r="CH575" i="12" s="1"/>
  <c r="CJ573" i="12"/>
  <c r="CK52" i="12"/>
  <c r="BX168" i="12"/>
  <c r="BX167" i="12"/>
  <c r="BX166" i="12"/>
  <c r="BV162" i="12"/>
  <c r="BV163" i="12" s="1"/>
  <c r="F93" i="31" a="1"/>
  <c r="F93" i="31" s="1"/>
  <c r="T92" i="31"/>
  <c r="BK32" i="23"/>
  <c r="CS328" i="12"/>
  <c r="CS327" i="12"/>
  <c r="CQ323" i="12"/>
  <c r="CQ324" i="12" s="1"/>
  <c r="T204" i="12"/>
  <c r="L205" i="12" a="1"/>
  <c r="L205" i="12" s="1"/>
  <c r="L206" i="12" s="1" a="1"/>
  <c r="L206" i="12" s="1"/>
  <c r="L207" i="12" s="1" a="1"/>
  <c r="L207" i="12" s="1"/>
  <c r="L208" i="12" s="1" a="1"/>
  <c r="L208" i="12" s="1"/>
  <c r="L209" i="12" s="1" a="1"/>
  <c r="L209" i="12" s="1"/>
  <c r="L210" i="12" s="1" a="1"/>
  <c r="L210" i="12" s="1"/>
  <c r="L211" i="12" s="1" a="1"/>
  <c r="L211" i="12" s="1"/>
  <c r="L212" i="12" s="1" a="1"/>
  <c r="L212" i="12" s="1"/>
  <c r="L213" i="12" s="1" a="1"/>
  <c r="L213" i="12" s="1"/>
  <c r="L214" i="12" s="1" a="1"/>
  <c r="L214" i="12" s="1"/>
  <c r="L215" i="12" s="1" a="1"/>
  <c r="L215" i="12" s="1"/>
  <c r="L216" i="12" s="1" a="1"/>
  <c r="L216" i="12" s="1"/>
  <c r="L217" i="12" s="1" a="1"/>
  <c r="L217" i="12" s="1"/>
  <c r="L218" i="12" s="1" a="1"/>
  <c r="L218" i="12" s="1"/>
  <c r="L219" i="12" s="1" a="1"/>
  <c r="L219" i="12" s="1"/>
  <c r="L220" i="12" s="1" a="1"/>
  <c r="L220" i="12" s="1"/>
  <c r="L221" i="12" s="1" a="1"/>
  <c r="L221" i="12" s="1"/>
  <c r="L222" i="12" s="1" a="1"/>
  <c r="L222" i="12" s="1"/>
  <c r="BU52" i="12"/>
  <c r="CP460" i="12"/>
  <c r="BI91" i="31" a="1"/>
  <c r="BI91" i="31" s="1"/>
  <c r="M92" i="31" a="1"/>
  <c r="M92" i="31" s="1"/>
  <c r="M93" i="31" s="1" a="1"/>
  <c r="M93" i="31" s="1"/>
  <c r="BI37" i="31" a="1"/>
  <c r="BI37" i="31" s="1"/>
  <c r="M38" i="31" a="1"/>
  <c r="M38" i="31" s="1"/>
  <c r="M39" i="31" s="1" a="1"/>
  <c r="M39" i="31" s="1"/>
  <c r="AW324" i="12"/>
  <c r="CD328" i="12"/>
  <c r="CD327" i="12"/>
  <c r="CB323" i="12"/>
  <c r="CB324" i="12" s="1"/>
  <c r="AS37" i="28" a="1"/>
  <c r="AS37" i="28" s="1"/>
  <c r="M38" i="28" a="1"/>
  <c r="M38" i="28" s="1"/>
  <c r="BI163" i="12"/>
  <c r="CJ324" i="12"/>
  <c r="BC464" i="12"/>
  <c r="BC463" i="12"/>
  <c r="BC465" i="12"/>
  <c r="BA459" i="12"/>
  <c r="BA460" i="12" s="1"/>
  <c r="CD460" i="12"/>
  <c r="BL465" i="12"/>
  <c r="BL463" i="12"/>
  <c r="BL464" i="12"/>
  <c r="BJ459" i="12"/>
  <c r="BJ460" i="12" s="1"/>
  <c r="BG102" i="23"/>
  <c r="BR52" i="12"/>
  <c r="T310" i="12" a="1"/>
  <c r="T310" i="12" s="1"/>
  <c r="U309" i="12"/>
  <c r="S463" i="12" a="1"/>
  <c r="S463" i="12" s="1"/>
  <c r="U462" i="12"/>
  <c r="CA464" i="12"/>
  <c r="CA463" i="12"/>
  <c r="CA465" i="12"/>
  <c r="BY459" i="12"/>
  <c r="BY460" i="12" s="1"/>
  <c r="CS460" i="12"/>
  <c r="F65" i="23" a="1"/>
  <c r="F65" i="23" s="1"/>
  <c r="F66" i="23" s="1" a="1"/>
  <c r="F66" i="23" s="1"/>
  <c r="BX574" i="12"/>
  <c r="BV574" i="12" s="1"/>
  <c r="BX575" i="12"/>
  <c r="BV575" i="12" s="1"/>
  <c r="BX567" i="12"/>
  <c r="BV567" i="12" s="1"/>
  <c r="BX573" i="12"/>
  <c r="AQ327" i="12"/>
  <c r="AQ328" i="12"/>
  <c r="AO323" i="12"/>
  <c r="AO324" i="12" s="1"/>
  <c r="AN168" i="12"/>
  <c r="AN166" i="12"/>
  <c r="AL162" i="12"/>
  <c r="AL163" i="12" s="1"/>
  <c r="L502" i="12" a="1"/>
  <c r="L502" i="12" s="1"/>
  <c r="L503" i="12" s="1" a="1"/>
  <c r="L503" i="12" s="1"/>
  <c r="L504" i="12" s="1" a="1"/>
  <c r="L504" i="12" s="1"/>
  <c r="L505" i="12" s="1" a="1"/>
  <c r="L505" i="12" s="1"/>
  <c r="L506" i="12" s="1" a="1"/>
  <c r="L506" i="12" s="1"/>
  <c r="L507" i="12" s="1" a="1"/>
  <c r="L507" i="12" s="1"/>
  <c r="L508" i="12" s="1" a="1"/>
  <c r="L508" i="12" s="1"/>
  <c r="L509" i="12" s="1" a="1"/>
  <c r="L509" i="12" s="1"/>
  <c r="L510" i="12" s="1" a="1"/>
  <c r="L510" i="12" s="1"/>
  <c r="L511" i="12" s="1" a="1"/>
  <c r="L511" i="12" s="1"/>
  <c r="L512" i="12" s="1" a="1"/>
  <c r="L512" i="12" s="1"/>
  <c r="L513" i="12" s="1" a="1"/>
  <c r="L513" i="12" s="1"/>
  <c r="L514" i="12" s="1" a="1"/>
  <c r="L514" i="12" s="1"/>
  <c r="L515" i="12" s="1" a="1"/>
  <c r="L515" i="12" s="1"/>
  <c r="L516" i="12" s="1" a="1"/>
  <c r="L516" i="12" s="1"/>
  <c r="L517" i="12" s="1" a="1"/>
  <c r="L517" i="12" s="1"/>
  <c r="L518" i="12" s="1" a="1"/>
  <c r="L518" i="12" s="1"/>
  <c r="L519" i="12" s="1" a="1"/>
  <c r="L519" i="12" s="1"/>
  <c r="T501" i="12"/>
  <c r="CY235" i="12" a="1"/>
  <c r="CY235" i="12" s="1"/>
  <c r="AG235" i="12"/>
  <c r="AE241" i="12" a="1"/>
  <c r="AE241" i="12" s="1"/>
  <c r="AF527" i="12" a="1"/>
  <c r="AF527" i="12" s="1"/>
  <c r="CZ522" i="12" a="1"/>
  <c r="CZ522" i="12" s="1"/>
  <c r="L373" i="12" a="1"/>
  <c r="L373" i="12" s="1"/>
  <c r="T372" i="12" a="1"/>
  <c r="T372" i="12" s="1"/>
  <c r="BL168" i="12"/>
  <c r="BL167" i="12"/>
  <c r="BL166" i="12"/>
  <c r="BJ162" i="12"/>
  <c r="BJ163" i="12" s="1"/>
  <c r="T90" i="12"/>
  <c r="L91" i="12" a="1"/>
  <c r="L91" i="12" s="1"/>
  <c r="L92" i="12" s="1" a="1"/>
  <c r="L92" i="12" s="1"/>
  <c r="L93" i="12" s="1" a="1"/>
  <c r="L93" i="12" s="1"/>
  <c r="L94" i="12" s="1" a="1"/>
  <c r="L94" i="12" s="1"/>
  <c r="L95" i="12" s="1" a="1"/>
  <c r="L95" i="12" s="1"/>
  <c r="L96" i="12" s="1" a="1"/>
  <c r="L96" i="12" s="1"/>
  <c r="L97" i="12" s="1" a="1"/>
  <c r="L97" i="12" s="1"/>
  <c r="L98" i="12" s="1" a="1"/>
  <c r="L98" i="12" s="1"/>
  <c r="L99" i="12" s="1" a="1"/>
  <c r="L99" i="12" s="1"/>
  <c r="L100" i="12" s="1" a="1"/>
  <c r="L100" i="12" s="1"/>
  <c r="L101" i="12" s="1" a="1"/>
  <c r="L101" i="12" s="1"/>
  <c r="L102" i="12" s="1" a="1"/>
  <c r="L102" i="12" s="1"/>
  <c r="F148" i="27" a="1"/>
  <c r="F148" i="27" s="1"/>
  <c r="T147" i="27"/>
  <c r="CD416" i="12"/>
  <c r="CD417" i="12"/>
  <c r="CB417" i="12" s="1"/>
  <c r="CD411" i="12"/>
  <c r="CB411" i="12" s="1"/>
  <c r="T37" i="31"/>
  <c r="F38" i="31" a="1"/>
  <c r="F38" i="31" s="1"/>
  <c r="BC575" i="12"/>
  <c r="BA575" i="12" s="1"/>
  <c r="BC567" i="12"/>
  <c r="BA567" i="12" s="1"/>
  <c r="BC573" i="12"/>
  <c r="BC574" i="12"/>
  <c r="BA574" i="12" s="1"/>
  <c r="BL574" i="12"/>
  <c r="BJ574" i="12" s="1"/>
  <c r="BL575" i="12"/>
  <c r="BJ575" i="12" s="1"/>
  <c r="BL567" i="12"/>
  <c r="BJ567" i="12" s="1"/>
  <c r="BL573" i="12"/>
  <c r="U161" i="12"/>
  <c r="S162" i="12" a="1"/>
  <c r="S162" i="12" s="1"/>
  <c r="AI112" i="28"/>
  <c r="AL112" i="28" s="1"/>
  <c r="AG112" i="28"/>
  <c r="AF112" i="28"/>
  <c r="AE112" i="28"/>
  <c r="F113" i="28" a="1"/>
  <c r="F113" i="28" s="1"/>
  <c r="F114" i="28" s="1" a="1"/>
  <c r="F114" i="28" s="1"/>
  <c r="F115" i="28" s="1" a="1"/>
  <c r="F115" i="28" s="1"/>
  <c r="AK112" i="28"/>
  <c r="AJ112" i="28"/>
  <c r="F110" i="30" a="1"/>
  <c r="F110" i="30" s="1"/>
  <c r="T109" i="30"/>
  <c r="BH102" i="23"/>
  <c r="CA575" i="12"/>
  <c r="BY575" i="12" s="1"/>
  <c r="CA567" i="12"/>
  <c r="BY567" i="12" s="1"/>
  <c r="CA573" i="12"/>
  <c r="CA574" i="12"/>
  <c r="BY574" i="12" s="1"/>
  <c r="F66" i="31" a="1"/>
  <c r="F66" i="31" s="1"/>
  <c r="T65" i="31"/>
  <c r="BL55" i="12"/>
  <c r="BJ51" i="12"/>
  <c r="BJ52" i="12" s="1"/>
  <c r="F62" i="30" a="1"/>
  <c r="F62" i="30" s="1"/>
  <c r="T61" i="30"/>
  <c r="BU328" i="12"/>
  <c r="BU327" i="12"/>
  <c r="BS323" i="12"/>
  <c r="BS324" i="12" s="1"/>
  <c r="BX328" i="12"/>
  <c r="BX327" i="12"/>
  <c r="BV323" i="12"/>
  <c r="BV324" i="12" s="1"/>
  <c r="BX270" i="12"/>
  <c r="BV270" i="12" s="1"/>
  <c r="BX276" i="12"/>
  <c r="BX277" i="12"/>
  <c r="BV277" i="12" s="1"/>
  <c r="BX278" i="12"/>
  <c r="BV278" i="12" s="1"/>
  <c r="CG55" i="12"/>
  <c r="CE51" i="12"/>
  <c r="CE52" i="12" s="1"/>
  <c r="CS417" i="12"/>
  <c r="CQ417" i="12" s="1"/>
  <c r="CS411" i="12"/>
  <c r="CQ411" i="12" s="1"/>
  <c r="CS416" i="12"/>
  <c r="CS55" i="12"/>
  <c r="CQ51" i="12"/>
  <c r="CQ52" i="12" s="1"/>
  <c r="BL163" i="12"/>
  <c r="BD102" i="23"/>
  <c r="AI106" i="23"/>
  <c r="BM82" i="23"/>
  <c r="CS166" i="12"/>
  <c r="CS168" i="12"/>
  <c r="CS167" i="12"/>
  <c r="CQ162" i="12"/>
  <c r="CQ163" i="12" s="1"/>
  <c r="BG62" i="23"/>
  <c r="F89" i="13" a="1"/>
  <c r="F89" i="13" s="1"/>
  <c r="A88" i="13"/>
  <c r="AI86" i="23"/>
  <c r="BD82" i="23"/>
  <c r="AK45" i="28"/>
  <c r="AJ45" i="28"/>
  <c r="AI45" i="28"/>
  <c r="AL45" i="28" s="1"/>
  <c r="AG45" i="28"/>
  <c r="AF45" i="28"/>
  <c r="F46" i="28" a="1"/>
  <c r="F46" i="28" s="1"/>
  <c r="F47" i="28" s="1" a="1"/>
  <c r="F47" i="28" s="1"/>
  <c r="F48" i="28" s="1" a="1"/>
  <c r="F48" i="28" s="1"/>
  <c r="AE45" i="28"/>
  <c r="BU463" i="12"/>
  <c r="BU465" i="12"/>
  <c r="BU464" i="12"/>
  <c r="BS459" i="12"/>
  <c r="BS460" i="12" s="1"/>
  <c r="BH62" i="23"/>
  <c r="AK249" i="28"/>
  <c r="AJ249" i="28"/>
  <c r="AI249" i="28"/>
  <c r="AL249" i="28" s="1"/>
  <c r="AG249" i="28"/>
  <c r="AF249" i="28"/>
  <c r="AE249" i="28"/>
  <c r="F250" i="28" a="1"/>
  <c r="F250" i="28" s="1"/>
  <c r="F251" i="28" s="1" a="1"/>
  <c r="F251" i="28" s="1"/>
  <c r="BK82" i="23"/>
  <c r="F143" i="33" a="1"/>
  <c r="F143" i="33" s="1"/>
  <c r="F93" i="27" a="1"/>
  <c r="F93" i="27" s="1"/>
  <c r="T92" i="27"/>
  <c r="AE229" i="12" a="1"/>
  <c r="AE229" i="12" s="1"/>
  <c r="X229" i="12"/>
  <c r="CY224" i="12" a="1"/>
  <c r="CY224" i="12" s="1"/>
  <c r="S55" i="12" a="1"/>
  <c r="S55" i="12" s="1"/>
  <c r="U54" i="12"/>
  <c r="AF86" i="23"/>
  <c r="AF68" i="23" s="1" a="1"/>
  <c r="AF68" i="23" s="1"/>
  <c r="AW55" i="12"/>
  <c r="AU51" i="12"/>
  <c r="AU52" i="12" s="1"/>
  <c r="CA119" i="12"/>
  <c r="BY119" i="12" s="1"/>
  <c r="CA123" i="12"/>
  <c r="BF464" i="12"/>
  <c r="BF463" i="12"/>
  <c r="BF465" i="12"/>
  <c r="BD459" i="12"/>
  <c r="BD460" i="12" s="1"/>
  <c r="CP167" i="12"/>
  <c r="CP166" i="12"/>
  <c r="CP168" i="12"/>
  <c r="CN162" i="12"/>
  <c r="CN163" i="12" s="1"/>
  <c r="BX123" i="12"/>
  <c r="BX119" i="12"/>
  <c r="BV119" i="12" s="1"/>
  <c r="BO327" i="12"/>
  <c r="BO328" i="12"/>
  <c r="BM323" i="12"/>
  <c r="BM324" i="12" s="1"/>
  <c r="CS123" i="12"/>
  <c r="CS119" i="12"/>
  <c r="CQ119" i="12" s="1"/>
  <c r="F187" i="33" a="1"/>
  <c r="F187" i="33" s="1"/>
  <c r="F188" i="33" s="1" a="1"/>
  <c r="F188" i="33" s="1"/>
  <c r="T186" i="33"/>
  <c r="T187" i="33" s="1" a="1"/>
  <c r="T187" i="33" s="1"/>
  <c r="T188" i="33" s="1" a="1"/>
  <c r="T188" i="33" s="1"/>
  <c r="T189" i="33" s="1" a="1"/>
  <c r="T189" i="33" s="1"/>
  <c r="T190" i="33" s="1" a="1"/>
  <c r="T190" i="33" s="1"/>
  <c r="T191" i="33" s="1" a="1"/>
  <c r="T191" i="33" s="1"/>
  <c r="T192" i="33" s="1" a="1"/>
  <c r="T192" i="33" s="1"/>
  <c r="T193" i="33" s="1" a="1"/>
  <c r="T193" i="33" s="1"/>
  <c r="T194" i="33" s="1" a="1"/>
  <c r="T194" i="33" s="1"/>
  <c r="T195" i="33" s="1" a="1"/>
  <c r="T195" i="33" s="1"/>
  <c r="T196" i="33" s="1" a="1"/>
  <c r="T196" i="33" s="1"/>
  <c r="T197" i="33" s="1" a="1"/>
  <c r="T197" i="33" s="1"/>
  <c r="T198" i="33" s="1" a="1"/>
  <c r="T198" i="33" s="1"/>
  <c r="T199" i="33" s="1" a="1"/>
  <c r="T199" i="33" s="1"/>
  <c r="T200" i="33" s="1" a="1"/>
  <c r="T200" i="33" s="1"/>
  <c r="T201" i="33" s="1" a="1"/>
  <c r="T201" i="33" s="1"/>
  <c r="T202" i="33" s="1" a="1"/>
  <c r="T202" i="33" s="1"/>
  <c r="T203" i="33" s="1" a="1"/>
  <c r="T203" i="33" s="1"/>
  <c r="T204" i="33" s="1" a="1"/>
  <c r="T204" i="33" s="1"/>
  <c r="T205" i="33" s="1" a="1"/>
  <c r="T205" i="33" s="1"/>
  <c r="T206" i="33" s="1" a="1"/>
  <c r="T206" i="33" s="1"/>
  <c r="T207" i="33" s="1" a="1"/>
  <c r="T207" i="33" s="1"/>
  <c r="T208" i="33" s="1" a="1"/>
  <c r="T208" i="33" s="1"/>
  <c r="T209" i="33" s="1" a="1"/>
  <c r="T209" i="33" s="1"/>
  <c r="T210" i="33" s="1" a="1"/>
  <c r="T210" i="33" s="1"/>
  <c r="BJ102" i="23"/>
  <c r="BK62" i="23"/>
  <c r="CS278" i="12"/>
  <c r="CQ278" i="12" s="1"/>
  <c r="CS270" i="12"/>
  <c r="CQ270" i="12" s="1"/>
  <c r="CS276" i="12"/>
  <c r="CS277" i="12"/>
  <c r="CQ277" i="12" s="1"/>
  <c r="AN328" i="12"/>
  <c r="AN327" i="12"/>
  <c r="AL323" i="12"/>
  <c r="AL324" i="12" s="1"/>
  <c r="BC327" i="12"/>
  <c r="BC328" i="12"/>
  <c r="BA323" i="12"/>
  <c r="BA324" i="12" s="1"/>
  <c r="F120" i="31" a="1"/>
  <c r="F120" i="31" s="1"/>
  <c r="T119" i="31"/>
  <c r="BU573" i="12"/>
  <c r="BU574" i="12"/>
  <c r="BS574" i="12" s="1"/>
  <c r="BU575" i="12"/>
  <c r="BS575" i="12" s="1"/>
  <c r="BU567" i="12"/>
  <c r="BS567" i="12" s="1"/>
  <c r="BR167" i="12"/>
  <c r="BR166" i="12"/>
  <c r="BR168" i="12"/>
  <c r="BP162" i="12"/>
  <c r="BP163" i="12" s="1"/>
  <c r="F133" i="13" a="1"/>
  <c r="F133" i="13" s="1"/>
  <c r="A132" i="13"/>
  <c r="AZ465" i="12"/>
  <c r="AZ463" i="12"/>
  <c r="AZ464" i="12"/>
  <c r="AX459" i="12"/>
  <c r="AX460" i="12" s="1"/>
  <c r="BF167" i="12"/>
  <c r="BF166" i="12"/>
  <c r="BF168" i="12"/>
  <c r="BD162" i="12"/>
  <c r="BD163" i="12" s="1"/>
  <c r="M105" i="28" a="1"/>
  <c r="M105" i="28" s="1"/>
  <c r="AS104" i="28" a="1"/>
  <c r="AS104" i="28" s="1"/>
  <c r="AQ55" i="12"/>
  <c r="AO51" i="12"/>
  <c r="AO52" i="12" s="1"/>
  <c r="F176" i="13" a="1"/>
  <c r="F176" i="13" s="1"/>
  <c r="A175" i="13"/>
  <c r="AH63" i="23"/>
  <c r="AW52" i="12"/>
  <c r="CP55" i="12"/>
  <c r="CN51" i="12"/>
  <c r="CN52" i="12" s="1"/>
  <c r="CA167" i="12"/>
  <c r="CA166" i="12"/>
  <c r="CA168" i="12"/>
  <c r="BY162" i="12"/>
  <c r="BY163" i="12" s="1"/>
  <c r="BR567" i="12"/>
  <c r="BP567" i="12" s="1"/>
  <c r="BR573" i="12"/>
  <c r="BR574" i="12"/>
  <c r="BP574" i="12" s="1"/>
  <c r="BR575" i="12"/>
  <c r="BP575" i="12" s="1"/>
  <c r="AW278" i="12"/>
  <c r="AU278" i="12" s="1"/>
  <c r="AW270" i="12"/>
  <c r="AU270" i="12" s="1"/>
  <c r="AW276" i="12"/>
  <c r="AW277" i="12"/>
  <c r="AU277" i="12" s="1"/>
  <c r="BX146" i="27" a="1"/>
  <c r="BX146" i="27" s="1"/>
  <c r="N147" i="27" a="1"/>
  <c r="N147" i="27" s="1"/>
  <c r="CG52" i="12"/>
  <c r="BE102" i="23"/>
  <c r="BO324" i="12"/>
  <c r="AN119" i="12"/>
  <c r="AL119" i="12" s="1"/>
  <c r="AN123" i="12"/>
  <c r="AS238" i="28" a="1"/>
  <c r="AS238" i="28" s="1"/>
  <c r="M239" i="28" a="1"/>
  <c r="M239" i="28" s="1"/>
  <c r="T107" i="18"/>
  <c r="H107" i="18"/>
  <c r="F108" i="18" a="1"/>
  <c r="F108" i="18" s="1"/>
  <c r="F38" i="30" a="1"/>
  <c r="F38" i="30" s="1"/>
  <c r="T37" i="30"/>
  <c r="AN411" i="12"/>
  <c r="AL411" i="12" s="1"/>
  <c r="AN416" i="12"/>
  <c r="AN417" i="12"/>
  <c r="AL417" i="12" s="1"/>
  <c r="F38" i="23" a="1"/>
  <c r="F38" i="23" s="1"/>
  <c r="F39" i="23" s="1" a="1"/>
  <c r="F39" i="23" s="1"/>
  <c r="BC416" i="12"/>
  <c r="BC417" i="12"/>
  <c r="BA417" i="12" s="1"/>
  <c r="BC411" i="12"/>
  <c r="BA411" i="12" s="1"/>
  <c r="BO464" i="12"/>
  <c r="BO463" i="12"/>
  <c r="BO465" i="12"/>
  <c r="BM459" i="12"/>
  <c r="BM460" i="12" s="1"/>
  <c r="BR163" i="12"/>
  <c r="AZ574" i="12"/>
  <c r="AX574" i="12" s="1"/>
  <c r="AZ575" i="12"/>
  <c r="AX575" i="12" s="1"/>
  <c r="AZ567" i="12"/>
  <c r="AX567" i="12" s="1"/>
  <c r="AZ573" i="12"/>
  <c r="CG463" i="12"/>
  <c r="CG465" i="12"/>
  <c r="CG464" i="12"/>
  <c r="CE459" i="12"/>
  <c r="CE460" i="12" s="1"/>
  <c r="BF277" i="12"/>
  <c r="BD277" i="12" s="1"/>
  <c r="BF278" i="12"/>
  <c r="BD278" i="12" s="1"/>
  <c r="BF270" i="12"/>
  <c r="BD270" i="12" s="1"/>
  <c r="BF276" i="12"/>
  <c r="BX36" i="27" a="1"/>
  <c r="BX36" i="27" s="1"/>
  <c r="N37" i="27" a="1"/>
  <c r="N37" i="27" s="1"/>
  <c r="AQ52" i="12"/>
  <c r="BJ62" i="23"/>
  <c r="AN463" i="12"/>
  <c r="AN461" i="12" s="1"/>
  <c r="AL460" i="12"/>
  <c r="T38" i="12" a="1"/>
  <c r="T38" i="12" s="1"/>
  <c r="U37" i="12"/>
  <c r="AB126" i="15" a="1"/>
  <c r="AB126" i="15" s="1"/>
  <c r="V126" i="15" a="1"/>
  <c r="V126" i="15" s="1"/>
  <c r="AZ123" i="12"/>
  <c r="AZ119" i="12"/>
  <c r="AX119" i="12" s="1"/>
  <c r="T86" i="30"/>
  <c r="F87" i="30" a="1"/>
  <c r="F87" i="30" s="1"/>
  <c r="BX55" i="12"/>
  <c r="BV51" i="12"/>
  <c r="BV52" i="12" s="1"/>
  <c r="CY526" i="12" a="1"/>
  <c r="CY526" i="12" s="1"/>
  <c r="AE531" i="12" a="1"/>
  <c r="AE531" i="12" s="1"/>
  <c r="X531" i="12"/>
  <c r="AN55" i="12"/>
  <c r="AL51" i="12"/>
  <c r="AL52" i="12" s="1"/>
  <c r="T47" i="21"/>
  <c r="F48" i="21" a="1"/>
  <c r="F48" i="21" s="1"/>
  <c r="AE106" i="23"/>
  <c r="AE88" i="23" s="1" a="1"/>
  <c r="AE88" i="23" s="1"/>
  <c r="BR328" i="12"/>
  <c r="BR327" i="12"/>
  <c r="BP323" i="12"/>
  <c r="BP324" i="12" s="1"/>
  <c r="BI32" i="23"/>
  <c r="AQ464" i="12"/>
  <c r="AQ463" i="12"/>
  <c r="AQ465" i="12"/>
  <c r="AO459" i="12"/>
  <c r="AO460" i="12" s="1"/>
  <c r="BO460" i="12"/>
  <c r="AZ168" i="12"/>
  <c r="AZ167" i="12"/>
  <c r="AZ166" i="12"/>
  <c r="AX162" i="12"/>
  <c r="AX163" i="12" s="1"/>
  <c r="AH44" i="28"/>
  <c r="T200" i="27"/>
  <c r="F201" i="27" a="1"/>
  <c r="F201" i="27" s="1"/>
  <c r="U38" i="8"/>
  <c r="F39" i="8" a="1"/>
  <c r="F39" i="8" s="1"/>
  <c r="AH246" i="28"/>
  <c r="CG460" i="12"/>
  <c r="AW463" i="12"/>
  <c r="AW465" i="12"/>
  <c r="AW464" i="12"/>
  <c r="AU459" i="12"/>
  <c r="AU460" i="12" s="1"/>
  <c r="AH102" i="23"/>
  <c r="AG106" i="23"/>
  <c r="AN460" i="12"/>
  <c r="BI328" i="12"/>
  <c r="BI327" i="12"/>
  <c r="BG323" i="12"/>
  <c r="BG324" i="12" s="1"/>
  <c r="AT567" i="12"/>
  <c r="AR567" i="12" s="1"/>
  <c r="AT573" i="12"/>
  <c r="AT574" i="12"/>
  <c r="AR574" i="12" s="1"/>
  <c r="AT575" i="12"/>
  <c r="AR575" i="12" s="1"/>
  <c r="CM464" i="12"/>
  <c r="CM463" i="12"/>
  <c r="CM465" i="12"/>
  <c r="CK459" i="12"/>
  <c r="CK460" i="12" s="1"/>
  <c r="AE182" i="28"/>
  <c r="F183" i="28" a="1"/>
  <c r="F183" i="28" s="1"/>
  <c r="F184" i="28" s="1" a="1"/>
  <c r="F184" i="28" s="1"/>
  <c r="AK182" i="28"/>
  <c r="AJ182" i="28"/>
  <c r="AI182" i="28"/>
  <c r="AL182" i="28" s="1"/>
  <c r="AG182" i="28"/>
  <c r="AF182" i="28"/>
  <c r="F49" i="33" a="1"/>
  <c r="F49" i="33" s="1"/>
  <c r="F50" i="33" s="1" a="1"/>
  <c r="F50" i="33" s="1"/>
  <c r="T48" i="33"/>
  <c r="T49" i="33" s="1" a="1"/>
  <c r="T49" i="33" s="1"/>
  <c r="T50" i="33" s="1" a="1"/>
  <c r="T50" i="33" s="1"/>
  <c r="T51" i="33" s="1" a="1"/>
  <c r="T51" i="33" s="1"/>
  <c r="T52" i="33" s="1" a="1"/>
  <c r="T52" i="33" s="1"/>
  <c r="T53" i="33" s="1" a="1"/>
  <c r="T53" i="33" s="1"/>
  <c r="T54" i="33" s="1" a="1"/>
  <c r="T54" i="33" s="1"/>
  <c r="T55" i="33" s="1" a="1"/>
  <c r="T55" i="33" s="1"/>
  <c r="T56" i="33" s="1" a="1"/>
  <c r="T56" i="33" s="1"/>
  <c r="T57" i="33" s="1" a="1"/>
  <c r="T57" i="33" s="1"/>
  <c r="T58" i="33" s="1" a="1"/>
  <c r="T58" i="33" s="1"/>
  <c r="T59" i="33" s="1" a="1"/>
  <c r="T59" i="33" s="1"/>
  <c r="T60" i="33" s="1" a="1"/>
  <c r="T60" i="33" s="1"/>
  <c r="T61" i="33" s="1" a="1"/>
  <c r="T61" i="33" s="1"/>
  <c r="T62" i="33" s="1" a="1"/>
  <c r="T62" i="33" s="1"/>
  <c r="T63" i="33" s="1" a="1"/>
  <c r="T63" i="33" s="1"/>
  <c r="T64" i="33" s="1" a="1"/>
  <c r="T64" i="33" s="1"/>
  <c r="T65" i="33" s="1" a="1"/>
  <c r="T65" i="33" s="1"/>
  <c r="T66" i="33" s="1" a="1"/>
  <c r="T66" i="33" s="1"/>
  <c r="T67" i="33" s="1" a="1"/>
  <c r="T67" i="33" s="1"/>
  <c r="T68" i="33" s="1" a="1"/>
  <c r="T68" i="33" s="1"/>
  <c r="T69" i="33" s="1" a="1"/>
  <c r="T69" i="33" s="1"/>
  <c r="T70" i="33" s="1" a="1"/>
  <c r="T70" i="33" s="1"/>
  <c r="T71" i="33" s="1" a="1"/>
  <c r="T71" i="33" s="1"/>
  <c r="T72" i="33" s="1" a="1"/>
  <c r="T72" i="33" s="1"/>
  <c r="BI55" i="12"/>
  <c r="BG51" i="12"/>
  <c r="BG52" i="12" s="1"/>
  <c r="F95" i="33" a="1"/>
  <c r="F95" i="33" s="1"/>
  <c r="F96" i="33" s="1" a="1"/>
  <c r="F96" i="33" s="1"/>
  <c r="T94" i="33"/>
  <c r="T95" i="33" s="1" a="1"/>
  <c r="T95" i="33" s="1"/>
  <c r="T96" i="33" s="1" a="1"/>
  <c r="T96" i="33" s="1"/>
  <c r="T97" i="33" s="1" a="1"/>
  <c r="T97" i="33" s="1"/>
  <c r="T98" i="33" s="1" a="1"/>
  <c r="T98" i="33" s="1"/>
  <c r="T99" i="33" s="1" a="1"/>
  <c r="T99" i="33" s="1"/>
  <c r="T100" i="33" s="1" a="1"/>
  <c r="T100" i="33" s="1"/>
  <c r="T101" i="33" s="1" a="1"/>
  <c r="T101" i="33" s="1"/>
  <c r="T102" i="33" s="1" a="1"/>
  <c r="T102" i="33" s="1"/>
  <c r="T103" i="33" s="1" a="1"/>
  <c r="T103" i="33" s="1"/>
  <c r="T104" i="33" s="1" a="1"/>
  <c r="T104" i="33" s="1"/>
  <c r="T105" i="33" s="1" a="1"/>
  <c r="T105" i="33" s="1"/>
  <c r="T106" i="33" s="1" a="1"/>
  <c r="T106" i="33" s="1"/>
  <c r="T107" i="33" s="1" a="1"/>
  <c r="T107" i="33" s="1"/>
  <c r="T108" i="33" s="1" a="1"/>
  <c r="T108" i="33" s="1"/>
  <c r="T109" i="33" s="1" a="1"/>
  <c r="T109" i="33" s="1"/>
  <c r="T110" i="33" s="1" a="1"/>
  <c r="T110" i="33" s="1"/>
  <c r="T111" i="33" s="1" a="1"/>
  <c r="T111" i="33" s="1"/>
  <c r="T112" i="33" s="1" a="1"/>
  <c r="T112" i="33" s="1"/>
  <c r="T113" i="33" s="1" a="1"/>
  <c r="T113" i="33" s="1"/>
  <c r="T114" i="33" s="1" a="1"/>
  <c r="T114" i="33" s="1"/>
  <c r="T115" i="33" s="1" a="1"/>
  <c r="T115" i="33" s="1"/>
  <c r="T116" i="33" s="1" a="1"/>
  <c r="T116" i="33" s="1"/>
  <c r="T117" i="33" s="1" a="1"/>
  <c r="T117" i="33" s="1"/>
  <c r="T118" i="33" s="1" a="1"/>
  <c r="T118" i="33" s="1"/>
  <c r="CD55" i="12"/>
  <c r="CB51" i="12"/>
  <c r="CB52" i="12" s="1"/>
  <c r="AF537" i="12" a="1"/>
  <c r="AF537" i="12" s="1"/>
  <c r="CZ531" i="12" a="1"/>
  <c r="CZ531" i="12" s="1"/>
  <c r="BF328" i="12"/>
  <c r="BF327" i="12"/>
  <c r="BD323" i="12"/>
  <c r="BD324" i="12" s="1"/>
  <c r="BE62" i="23"/>
  <c r="CM167" i="12"/>
  <c r="CM166" i="12"/>
  <c r="CM168" i="12"/>
  <c r="CK162" i="12"/>
  <c r="CK163" i="12" s="1"/>
  <c r="BR324" i="12"/>
  <c r="CY522" i="12" a="1"/>
  <c r="CY522" i="12" s="1"/>
  <c r="AE527" i="12" a="1"/>
  <c r="AE527" i="12" s="1"/>
  <c r="X527" i="12"/>
  <c r="AQ460" i="12"/>
  <c r="BK102" i="23"/>
  <c r="T446" i="12" a="1"/>
  <c r="T446" i="12" s="1"/>
  <c r="U445" i="12"/>
  <c r="AZ270" i="12"/>
  <c r="AX270" i="12" s="1"/>
  <c r="AZ276" i="12"/>
  <c r="AZ277" i="12"/>
  <c r="AX277" i="12" s="1"/>
  <c r="AZ278" i="12"/>
  <c r="AX278" i="12" s="1"/>
  <c r="BM62" i="23"/>
  <c r="AQ167" i="12"/>
  <c r="AQ166" i="12"/>
  <c r="AQ168" i="12"/>
  <c r="AO162" i="12"/>
  <c r="AO163" i="12" s="1"/>
  <c r="S323" i="12" a="1"/>
  <c r="S323" i="12" s="1"/>
  <c r="U322" i="12"/>
  <c r="AW573" i="12"/>
  <c r="AW574" i="12"/>
  <c r="AU574" i="12" s="1"/>
  <c r="AW575" i="12"/>
  <c r="AU575" i="12" s="1"/>
  <c r="AW567" i="12"/>
  <c r="AU567" i="12" s="1"/>
  <c r="BI417" i="12"/>
  <c r="BG417" i="12" s="1"/>
  <c r="BI411" i="12"/>
  <c r="BG411" i="12" s="1"/>
  <c r="BI416" i="12"/>
  <c r="AZ328" i="12"/>
  <c r="AZ327" i="12"/>
  <c r="AX323" i="12"/>
  <c r="AX324" i="12" s="1"/>
  <c r="CD167" i="12"/>
  <c r="CD166" i="12"/>
  <c r="CD168" i="12"/>
  <c r="CB162" i="12"/>
  <c r="CB163" i="12" s="1"/>
  <c r="AB89" i="18" a="1"/>
  <c r="AB89" i="18" s="1"/>
  <c r="V89" i="18" a="1"/>
  <c r="V89" i="18" s="1"/>
  <c r="CP328" i="12"/>
  <c r="CP327" i="12"/>
  <c r="CN323" i="12"/>
  <c r="CN324" i="12" s="1"/>
  <c r="F93" i="8" a="1"/>
  <c r="F93" i="8" s="1"/>
  <c r="U92" i="8"/>
  <c r="BI52" i="12"/>
  <c r="AT167" i="12"/>
  <c r="AT166" i="12"/>
  <c r="AT168" i="12"/>
  <c r="AR162" i="12"/>
  <c r="AR163" i="12" s="1"/>
  <c r="F72" i="18" a="1"/>
  <c r="F72" i="18" s="1"/>
  <c r="T71" i="18"/>
  <c r="CZ229" i="12" a="1"/>
  <c r="CZ229" i="12" s="1"/>
  <c r="AF234" i="12" a="1"/>
  <c r="AF234" i="12" s="1"/>
  <c r="CM276" i="12"/>
  <c r="CM277" i="12"/>
  <c r="CK277" i="12" s="1"/>
  <c r="CM278" i="12"/>
  <c r="CK278" i="12" s="1"/>
  <c r="CM270" i="12"/>
  <c r="CK270" i="12" s="1"/>
  <c r="AG86" i="23"/>
  <c r="AH82" i="23"/>
  <c r="F38" i="18" a="1"/>
  <c r="F38" i="18" s="1"/>
  <c r="BL328" i="12"/>
  <c r="BL327" i="12"/>
  <c r="BJ323" i="12"/>
  <c r="BJ324" i="12" s="1"/>
  <c r="AF378" i="12" a="1"/>
  <c r="AF378" i="12" s="1"/>
  <c r="CZ374" i="12" a="1"/>
  <c r="CZ374" i="12" s="1"/>
  <c r="AQ276" i="12"/>
  <c r="AQ277" i="12"/>
  <c r="AO277" i="12" s="1"/>
  <c r="AQ278" i="12"/>
  <c r="AO278" i="12" s="1"/>
  <c r="AQ270" i="12"/>
  <c r="AO270" i="12" s="1"/>
  <c r="BE82" i="23"/>
  <c r="CZ225" i="12" a="1"/>
  <c r="CZ225" i="12" s="1"/>
  <c r="AF230" i="12" a="1"/>
  <c r="AF230" i="12" s="1"/>
  <c r="X230" i="12"/>
  <c r="BF102" i="23"/>
  <c r="BI64" i="31" a="1"/>
  <c r="BI64" i="31" s="1"/>
  <c r="M65" i="31" a="1"/>
  <c r="M65" i="31" s="1"/>
  <c r="M66" i="31" s="1" a="1"/>
  <c r="M66" i="31" s="1"/>
  <c r="U65" i="8"/>
  <c r="F66" i="8" a="1"/>
  <c r="F66" i="8" s="1"/>
  <c r="AZ411" i="12"/>
  <c r="AX411" i="12" s="1"/>
  <c r="AZ416" i="12"/>
  <c r="AZ417" i="12"/>
  <c r="AX417" i="12" s="1"/>
  <c r="CD277" i="12"/>
  <c r="CB277" i="12" s="1"/>
  <c r="CD278" i="12"/>
  <c r="CB278" i="12" s="1"/>
  <c r="CD270" i="12"/>
  <c r="CB270" i="12" s="1"/>
  <c r="CD276" i="12"/>
  <c r="F38" i="27" a="1"/>
  <c r="F38" i="27" s="1"/>
  <c r="T37" i="27"/>
  <c r="CG328" i="12"/>
  <c r="CG327" i="12"/>
  <c r="CE323" i="12"/>
  <c r="CE324" i="12" s="1"/>
  <c r="BI102" i="23"/>
  <c r="BJ82" i="23"/>
  <c r="AB324" i="15" a="1"/>
  <c r="AB324" i="15" s="1"/>
  <c r="V324" i="15" a="1"/>
  <c r="V324" i="15" s="1"/>
  <c r="BD32" i="23"/>
  <c r="CD119" i="12"/>
  <c r="CB119" i="12" s="1"/>
  <c r="CD123" i="12"/>
  <c r="AT328" i="12"/>
  <c r="AT327" i="12"/>
  <c r="AR323" i="12"/>
  <c r="AR324" i="12" s="1"/>
  <c r="BO55" i="12"/>
  <c r="BM51" i="12"/>
  <c r="BM52" i="12" s="1"/>
  <c r="BF55" i="12"/>
  <c r="BD51" i="12"/>
  <c r="BD52" i="12" s="1"/>
  <c r="BF416" i="12"/>
  <c r="BF417" i="12"/>
  <c r="BD417" i="12" s="1"/>
  <c r="BF411" i="12"/>
  <c r="BD411" i="12" s="1"/>
  <c r="BO167" i="12"/>
  <c r="BO166" i="12"/>
  <c r="BO168" i="12"/>
  <c r="BM162" i="12"/>
  <c r="BM163" i="12" s="1"/>
  <c r="CA55" i="12"/>
  <c r="BY51" i="12"/>
  <c r="BY52" i="12" s="1"/>
  <c r="AT464" i="12"/>
  <c r="AT463" i="12"/>
  <c r="AT465" i="12"/>
  <c r="AR459" i="12"/>
  <c r="AR460" i="12" s="1"/>
  <c r="BI82" i="23"/>
  <c r="AT163" i="12"/>
  <c r="AT324" i="12"/>
  <c r="BO52" i="12"/>
  <c r="BL82" i="23"/>
  <c r="BF52" i="12"/>
  <c r="BX465" i="12"/>
  <c r="BX463" i="12"/>
  <c r="BX464" i="12"/>
  <c r="BV459" i="12"/>
  <c r="BV460" i="12" s="1"/>
  <c r="H144" i="18"/>
  <c r="F145" i="18" a="1"/>
  <c r="F145" i="18" s="1"/>
  <c r="T144" i="18"/>
  <c r="CJ465" i="12"/>
  <c r="CJ463" i="12"/>
  <c r="CJ464" i="12"/>
  <c r="CH459" i="12"/>
  <c r="CH460" i="12" s="1"/>
  <c r="BL62" i="23"/>
  <c r="BO163" i="12"/>
  <c r="AE382" i="12" a="1"/>
  <c r="AE382" i="12" s="1"/>
  <c r="CY378" i="12" a="1"/>
  <c r="CY378" i="12" s="1"/>
  <c r="BL324" i="12"/>
  <c r="F85" i="23" a="1"/>
  <c r="F85" i="23" s="1"/>
  <c r="F86" i="23" s="1" a="1"/>
  <c r="F86" i="23" s="1"/>
  <c r="T149" i="12" a="1"/>
  <c r="T149" i="12" s="1"/>
  <c r="U148" i="12"/>
  <c r="BR464" i="12"/>
  <c r="BR463" i="12"/>
  <c r="BR465" i="12"/>
  <c r="BP459" i="12"/>
  <c r="BP460" i="12" s="1"/>
  <c r="AW166" i="12"/>
  <c r="AW168" i="12"/>
  <c r="AW167" i="12"/>
  <c r="AU162" i="12"/>
  <c r="AU163" i="12" s="1"/>
  <c r="M119" i="31" a="1"/>
  <c r="M119" i="31" s="1"/>
  <c r="M120" i="31" s="1" a="1"/>
  <c r="M120" i="31" s="1"/>
  <c r="BI118" i="31" a="1"/>
  <c r="BI118" i="31" s="1"/>
  <c r="F162" i="12" a="1"/>
  <c r="F162" i="12" s="1"/>
  <c r="F163" i="12" s="1" a="1"/>
  <c r="F163" i="12" s="1"/>
  <c r="F164" i="12" s="1" a="1"/>
  <c r="F164" i="12" s="1"/>
  <c r="F165" i="12" s="1" a="1"/>
  <c r="F165" i="12" s="1"/>
  <c r="F166" i="12" s="1" a="1"/>
  <c r="F166" i="12" s="1"/>
  <c r="F167" i="12" s="1" a="1"/>
  <c r="F167" i="12" s="1"/>
  <c r="F168" i="12" s="1" a="1"/>
  <c r="F168" i="12" s="1"/>
  <c r="F169" i="12" s="1" a="1"/>
  <c r="F169" i="12" s="1"/>
  <c r="F170" i="12" s="1" a="1"/>
  <c r="F170" i="12" s="1"/>
  <c r="F171" i="12" s="1" a="1"/>
  <c r="F171" i="12" s="1"/>
  <c r="F172" i="12" s="1" a="1"/>
  <c r="F172" i="12" s="1"/>
  <c r="F173" i="12" s="1" a="1"/>
  <c r="F173" i="12" s="1"/>
  <c r="F174" i="12" s="1" a="1"/>
  <c r="F174" i="12" s="1"/>
  <c r="F175" i="12" s="1" a="1"/>
  <c r="F175" i="12" s="1"/>
  <c r="F176" i="12" s="1" a="1"/>
  <c r="F176" i="12" s="1"/>
  <c r="F177" i="12" s="1" a="1"/>
  <c r="F177" i="12" s="1"/>
  <c r="F178" i="12" s="1" a="1"/>
  <c r="F178" i="12" s="1"/>
  <c r="F179" i="12" s="1" a="1"/>
  <c r="F179" i="12" s="1"/>
  <c r="F180" i="12" s="1" a="1"/>
  <c r="F180" i="12" s="1"/>
  <c r="F181" i="12" s="1" a="1"/>
  <c r="F181" i="12" s="1"/>
  <c r="F182" i="12" s="1" a="1"/>
  <c r="F182" i="12" s="1"/>
  <c r="F183" i="12" s="1" a="1"/>
  <c r="F183" i="12" s="1"/>
  <c r="F184" i="12" s="1" a="1"/>
  <c r="F184" i="12" s="1"/>
  <c r="F185" i="12" s="1" a="1"/>
  <c r="F185" i="12" s="1"/>
  <c r="F186" i="12" s="1" a="1"/>
  <c r="F186" i="12" s="1"/>
  <c r="F187" i="12" s="1" a="1"/>
  <c r="F187" i="12" s="1"/>
  <c r="F188" i="12" s="1" a="1"/>
  <c r="F188" i="12" s="1"/>
  <c r="F189" i="12" s="1" a="1"/>
  <c r="F189" i="12" s="1"/>
  <c r="F190" i="12" s="1" a="1"/>
  <c r="F190" i="12" s="1"/>
  <c r="F191" i="12" s="1" a="1"/>
  <c r="F191" i="12" s="1"/>
  <c r="F192" i="12" s="1" a="1"/>
  <c r="F192" i="12" s="1"/>
  <c r="F193" i="12" s="1" a="1"/>
  <c r="F193" i="12" s="1"/>
  <c r="F194" i="12" s="1" a="1"/>
  <c r="F194" i="12" s="1"/>
  <c r="F195" i="12" s="1" a="1"/>
  <c r="F195" i="12" s="1"/>
  <c r="F196" i="12" s="1" a="1"/>
  <c r="F196" i="12" s="1"/>
  <c r="F197" i="12" s="1" a="1"/>
  <c r="F197" i="12" s="1"/>
  <c r="F198" i="12" s="1" a="1"/>
  <c r="F198" i="12" s="1"/>
  <c r="F199" i="12" s="1" a="1"/>
  <c r="F199" i="12" s="1"/>
  <c r="F200" i="12" s="1" a="1"/>
  <c r="F200" i="12" s="1"/>
  <c r="F201" i="12" s="1" a="1"/>
  <c r="F201" i="12" s="1"/>
  <c r="F202" i="12" s="1" a="1"/>
  <c r="F202" i="12" s="1"/>
  <c r="F203" i="12" s="1" a="1"/>
  <c r="F203" i="12" s="1"/>
  <c r="F204" i="12" s="1" a="1"/>
  <c r="F204" i="12" s="1"/>
  <c r="F205" i="12" s="1" a="1"/>
  <c r="F205" i="12" s="1"/>
  <c r="F206" i="12" s="1" a="1"/>
  <c r="F206" i="12" s="1"/>
  <c r="F207" i="12" s="1" a="1"/>
  <c r="F207" i="12" s="1"/>
  <c r="F208" i="12" s="1" a="1"/>
  <c r="F208" i="12" s="1"/>
  <c r="F209" i="12" s="1" a="1"/>
  <c r="F209" i="12" s="1"/>
  <c r="F210" i="12" s="1" a="1"/>
  <c r="F210" i="12" s="1"/>
  <c r="F211" i="12" s="1" a="1"/>
  <c r="F211" i="12" s="1"/>
  <c r="F212" i="12" s="1" a="1"/>
  <c r="F212" i="12" s="1"/>
  <c r="F213" i="12" s="1" a="1"/>
  <c r="F213" i="12" s="1"/>
  <c r="F214" i="12" s="1" a="1"/>
  <c r="F214" i="12" s="1"/>
  <c r="F215" i="12" s="1" a="1"/>
  <c r="F215" i="12" s="1"/>
  <c r="F216" i="12" s="1" a="1"/>
  <c r="F216" i="12" s="1"/>
  <c r="F217" i="12" s="1" a="1"/>
  <c r="F217" i="12" s="1"/>
  <c r="F218" i="12" s="1" a="1"/>
  <c r="F218" i="12" s="1"/>
  <c r="F219" i="12" s="1" a="1"/>
  <c r="F219" i="12" s="1"/>
  <c r="F220" i="12" s="1" a="1"/>
  <c r="F220" i="12" s="1"/>
  <c r="F221" i="12" s="1" a="1"/>
  <c r="F221" i="12" s="1"/>
  <c r="F222" i="12" s="1" a="1"/>
  <c r="F222" i="12" s="1"/>
  <c r="F223" i="12" s="1" a="1"/>
  <c r="F223" i="12" s="1"/>
  <c r="F224" i="12" s="1" a="1"/>
  <c r="F224" i="12" s="1"/>
  <c r="F225" i="12" s="1" a="1"/>
  <c r="F225" i="12" s="1"/>
  <c r="F226" i="12" s="1" a="1"/>
  <c r="F226" i="12" s="1"/>
  <c r="F227" i="12" s="1" a="1"/>
  <c r="F227" i="12" s="1"/>
  <c r="F228" i="12" s="1" a="1"/>
  <c r="F228" i="12" s="1"/>
  <c r="F229" i="12" s="1" a="1"/>
  <c r="F229" i="12" s="1"/>
  <c r="F230" i="12" s="1" a="1"/>
  <c r="F230" i="12" s="1"/>
  <c r="F231" i="12" s="1" a="1"/>
  <c r="F231" i="12" s="1"/>
  <c r="F232" i="12" s="1" a="1"/>
  <c r="F232" i="12" s="1"/>
  <c r="F233" i="12" s="1" a="1"/>
  <c r="F233" i="12" s="1"/>
  <c r="F234" i="12" s="1" a="1"/>
  <c r="F234" i="12" s="1"/>
  <c r="F235" i="12" s="1" a="1"/>
  <c r="F235" i="12" s="1"/>
  <c r="F236" i="12" s="1" a="1"/>
  <c r="F236" i="12" s="1"/>
  <c r="F237" i="12" s="1" a="1"/>
  <c r="F237" i="12" s="1"/>
  <c r="F238" i="12" s="1" a="1"/>
  <c r="F238" i="12" s="1"/>
  <c r="F239" i="12" s="1" a="1"/>
  <c r="F239" i="12" s="1"/>
  <c r="F240" i="12" s="1" a="1"/>
  <c r="F240" i="12" s="1"/>
  <c r="F241" i="12" s="1" a="1"/>
  <c r="F241" i="12" s="1"/>
  <c r="F242" i="12" s="1" a="1"/>
  <c r="F242" i="12" s="1"/>
  <c r="F243" i="12" s="1" a="1"/>
  <c r="F243" i="12" s="1"/>
  <c r="F244" i="12" s="1" a="1"/>
  <c r="F244" i="12" s="1"/>
  <c r="F245" i="12" s="1" a="1"/>
  <c r="F245" i="12" s="1"/>
  <c r="F246" i="12" s="1" a="1"/>
  <c r="F246" i="12" s="1"/>
  <c r="F247" i="12" s="1" a="1"/>
  <c r="F247" i="12" s="1"/>
  <c r="F248" i="12" s="1" a="1"/>
  <c r="F248" i="12" s="1"/>
  <c r="F249" i="12" s="1" a="1"/>
  <c r="F249" i="12" s="1"/>
  <c r="F250" i="12" s="1" a="1"/>
  <c r="F250" i="12" s="1"/>
  <c r="F251" i="12" s="1" a="1"/>
  <c r="F251" i="12" s="1"/>
  <c r="F252" i="12" s="1" a="1"/>
  <c r="F252" i="12" s="1"/>
  <c r="F253" i="12" s="1" a="1"/>
  <c r="F253" i="12" s="1"/>
  <c r="F254" i="12" s="1" a="1"/>
  <c r="F254" i="12" s="1"/>
  <c r="F255" i="12" s="1" a="1"/>
  <c r="F255" i="12" s="1"/>
  <c r="F256" i="12" s="1" a="1"/>
  <c r="F256" i="12" s="1"/>
  <c r="F257" i="12" s="1" a="1"/>
  <c r="F257" i="12" s="1"/>
  <c r="F258" i="12" s="1" a="1"/>
  <c r="F258" i="12" s="1"/>
  <c r="F259" i="12" s="1" a="1"/>
  <c r="F259" i="12" s="1"/>
  <c r="F260" i="12" s="1" a="1"/>
  <c r="F260" i="12" s="1"/>
  <c r="F261" i="12" s="1" a="1"/>
  <c r="F261" i="12" s="1"/>
  <c r="F262" i="12" s="1" a="1"/>
  <c r="F262" i="12" s="1"/>
  <c r="F263" i="12" s="1" a="1"/>
  <c r="F263" i="12" s="1"/>
  <c r="F264" i="12" s="1" a="1"/>
  <c r="F264" i="12" s="1"/>
  <c r="F265" i="12" s="1" a="1"/>
  <c r="F265" i="12" s="1"/>
  <c r="F266" i="12" s="1" a="1"/>
  <c r="F266" i="12" s="1"/>
  <c r="F267" i="12" s="1" a="1"/>
  <c r="F267" i="12" s="1"/>
  <c r="F268" i="12" s="1" a="1"/>
  <c r="F268" i="12" s="1"/>
  <c r="F269" i="12" s="1" a="1"/>
  <c r="F269" i="12" s="1"/>
  <c r="F270" i="12" s="1" a="1"/>
  <c r="F270" i="12" s="1"/>
  <c r="F271" i="12" s="1" a="1"/>
  <c r="F271" i="12" s="1"/>
  <c r="F272" i="12" s="1" a="1"/>
  <c r="F272" i="12" s="1"/>
  <c r="F273" i="12" s="1" a="1"/>
  <c r="F273" i="12" s="1"/>
  <c r="F274" i="12" s="1" a="1"/>
  <c r="F274" i="12" s="1"/>
  <c r="F275" i="12" s="1" a="1"/>
  <c r="F275" i="12" s="1"/>
  <c r="F276" i="12" s="1" a="1"/>
  <c r="F276" i="12" s="1"/>
  <c r="F277" i="12" s="1" a="1"/>
  <c r="F277" i="12" s="1"/>
  <c r="F278" i="12" s="1" a="1"/>
  <c r="F278" i="12" s="1"/>
  <c r="F279" i="12" s="1" a="1"/>
  <c r="F279" i="12" s="1"/>
  <c r="F280" i="12" s="1" a="1"/>
  <c r="F280" i="12" s="1"/>
  <c r="F281" i="12" s="1" a="1"/>
  <c r="F281" i="12" s="1"/>
  <c r="F282" i="12" s="1" a="1"/>
  <c r="F282" i="12" s="1"/>
  <c r="F283" i="12" s="1" a="1"/>
  <c r="F283" i="12" s="1"/>
  <c r="F284" i="12" s="1" a="1"/>
  <c r="F284" i="12" s="1"/>
  <c r="F285" i="12" s="1" a="1"/>
  <c r="F285" i="12" s="1"/>
  <c r="F286" i="12" s="1" a="1"/>
  <c r="F286" i="12" s="1"/>
  <c r="F287" i="12" s="1" a="1"/>
  <c r="F287" i="12" s="1"/>
  <c r="F288" i="12" s="1" a="1"/>
  <c r="F288" i="12" s="1"/>
  <c r="F289" i="12" s="1" a="1"/>
  <c r="F289" i="12" s="1"/>
  <c r="F290" i="12" s="1" a="1"/>
  <c r="F290" i="12" s="1"/>
  <c r="F291" i="12" s="1" a="1"/>
  <c r="F291" i="12" s="1"/>
  <c r="F292" i="12" s="1" a="1"/>
  <c r="F292" i="12" s="1"/>
  <c r="F293" i="12" s="1" a="1"/>
  <c r="F293" i="12" s="1"/>
  <c r="F294" i="12" s="1" a="1"/>
  <c r="F294" i="12" s="1"/>
  <c r="F295" i="12" s="1" a="1"/>
  <c r="F295" i="12" s="1"/>
  <c r="F296" i="12" s="1" a="1"/>
  <c r="F296" i="12" s="1"/>
  <c r="F297" i="12" s="1" a="1"/>
  <c r="F297" i="12" s="1"/>
  <c r="F298" i="12" s="1" a="1"/>
  <c r="F298" i="12" s="1"/>
  <c r="F299" i="12" s="1" a="1"/>
  <c r="F299" i="12" s="1"/>
  <c r="AH45" i="28" l="1"/>
  <c r="AQ575" i="12"/>
  <c r="AO575" i="12" s="1"/>
  <c r="AQ567" i="12"/>
  <c r="AO567" i="12" s="1"/>
  <c r="AQ573" i="12"/>
  <c r="AQ574" i="12"/>
  <c r="AO574" i="12" s="1"/>
  <c r="CG415" i="12"/>
  <c r="CE416" i="12"/>
  <c r="CE415" i="12" s="1"/>
  <c r="AT480" i="12"/>
  <c r="AR465" i="12"/>
  <c r="BF415" i="12"/>
  <c r="BD416" i="12"/>
  <c r="BD415" i="12" s="1"/>
  <c r="CD122" i="12"/>
  <c r="CB123" i="12"/>
  <c r="CB122" i="12" s="1"/>
  <c r="AF235" i="12" a="1"/>
  <c r="AF235" i="12" s="1"/>
  <c r="CZ230" i="12" a="1"/>
  <c r="CZ230" i="12" s="1"/>
  <c r="X235" i="12"/>
  <c r="CP340" i="12"/>
  <c r="CN328" i="12"/>
  <c r="F97" i="33" a="1"/>
  <c r="F97" i="33" s="1"/>
  <c r="CG573" i="12"/>
  <c r="CG574" i="12"/>
  <c r="CE574" i="12" s="1"/>
  <c r="CG567" i="12"/>
  <c r="CE567" i="12" s="1"/>
  <c r="CG575" i="12"/>
  <c r="CE575" i="12" s="1"/>
  <c r="AZ181" i="12"/>
  <c r="AZ164" i="12"/>
  <c r="AZ165" i="12" s="1"/>
  <c r="AX165" i="12" s="1"/>
  <c r="AX166" i="12"/>
  <c r="BR339" i="12"/>
  <c r="BR325" i="12"/>
  <c r="BR326" i="12" s="1"/>
  <c r="BP326" i="12" s="1"/>
  <c r="BP327" i="12"/>
  <c r="F88" i="30" a="1"/>
  <c r="F88" i="30" s="1"/>
  <c r="T87" i="30"/>
  <c r="U38" i="12"/>
  <c r="T39" i="12" a="1"/>
  <c r="T39" i="12" s="1"/>
  <c r="CG480" i="12"/>
  <c r="CE465" i="12"/>
  <c r="BR277" i="12"/>
  <c r="BP277" i="12" s="1"/>
  <c r="BR278" i="12"/>
  <c r="BP278" i="12" s="1"/>
  <c r="BR270" i="12"/>
  <c r="BP270" i="12" s="1"/>
  <c r="BR276" i="12"/>
  <c r="AW123" i="12"/>
  <c r="AW119" i="12"/>
  <c r="AU119" i="12" s="1"/>
  <c r="AZ478" i="12"/>
  <c r="AZ461" i="12"/>
  <c r="AZ462" i="12" s="1"/>
  <c r="AX462" i="12" s="1"/>
  <c r="AX463" i="12"/>
  <c r="BC325" i="12"/>
  <c r="BC326" i="12" s="1"/>
  <c r="BA326" i="12" s="1"/>
  <c r="BC339" i="12"/>
  <c r="BA327" i="12"/>
  <c r="AW53" i="12"/>
  <c r="AW54" i="12" s="1"/>
  <c r="AU54" i="12" s="1"/>
  <c r="AW64" i="12"/>
  <c r="AU55" i="12"/>
  <c r="S56" i="12" a="1"/>
  <c r="S56" i="12" s="1"/>
  <c r="U55" i="12"/>
  <c r="AH249" i="28"/>
  <c r="CG53" i="12"/>
  <c r="CG54" i="12" s="1"/>
  <c r="CE54" i="12" s="1"/>
  <c r="CG64" i="12"/>
  <c r="CE55" i="12"/>
  <c r="AN181" i="12"/>
  <c r="AN164" i="12"/>
  <c r="AN165" i="12" s="1"/>
  <c r="AL165" i="12" s="1"/>
  <c r="AL166" i="12"/>
  <c r="CD575" i="12"/>
  <c r="CB575" i="12" s="1"/>
  <c r="CD567" i="12"/>
  <c r="CB567" i="12" s="1"/>
  <c r="CD573" i="12"/>
  <c r="CD574" i="12"/>
  <c r="CB574" i="12" s="1"/>
  <c r="AW417" i="12"/>
  <c r="AU417" i="12" s="1"/>
  <c r="AW411" i="12"/>
  <c r="AU411" i="12" s="1"/>
  <c r="AW416" i="12"/>
  <c r="CS339" i="12"/>
  <c r="CS325" i="12"/>
  <c r="CS326" i="12" s="1"/>
  <c r="CQ326" i="12" s="1"/>
  <c r="CQ327" i="12"/>
  <c r="CA415" i="12"/>
  <c r="BY416" i="12"/>
  <c r="BY415" i="12" s="1"/>
  <c r="BC183" i="12"/>
  <c r="BA168" i="12"/>
  <c r="BU182" i="12"/>
  <c r="BS167" i="12"/>
  <c r="CP122" i="12"/>
  <c r="CN123" i="12"/>
  <c r="CN122" i="12" s="1"/>
  <c r="T38" i="27"/>
  <c r="F39" i="27" a="1"/>
  <c r="F39" i="27" s="1"/>
  <c r="BR480" i="12"/>
  <c r="BP465" i="12"/>
  <c r="BL411" i="12"/>
  <c r="BJ411" i="12" s="1"/>
  <c r="BL416" i="12"/>
  <c r="BL417" i="12"/>
  <c r="BJ417" i="12" s="1"/>
  <c r="CJ479" i="12"/>
  <c r="CH464" i="12"/>
  <c r="BF123" i="12"/>
  <c r="BF119" i="12"/>
  <c r="BD119" i="12" s="1"/>
  <c r="AT478" i="12"/>
  <c r="AT461" i="12"/>
  <c r="AT462" i="12" s="1"/>
  <c r="AR462" i="12" s="1"/>
  <c r="AR463" i="12"/>
  <c r="AT183" i="12"/>
  <c r="AR168" i="12"/>
  <c r="BI415" i="12"/>
  <c r="BG416" i="12"/>
  <c r="BG415" i="12" s="1"/>
  <c r="U323" i="12"/>
  <c r="S324" i="12" a="1"/>
  <c r="S324" i="12" s="1"/>
  <c r="AE532" i="12" a="1"/>
  <c r="AE532" i="12" s="1"/>
  <c r="CY527" i="12" a="1"/>
  <c r="CY527" i="12" s="1"/>
  <c r="X532" i="12"/>
  <c r="BF339" i="12"/>
  <c r="BF325" i="12"/>
  <c r="BF326" i="12" s="1"/>
  <c r="BD326" i="12" s="1"/>
  <c r="BD327" i="12"/>
  <c r="AZ182" i="12"/>
  <c r="AX167" i="12"/>
  <c r="BR340" i="12"/>
  <c r="BP328" i="12"/>
  <c r="T48" i="21"/>
  <c r="F49" i="21" a="1"/>
  <c r="F49" i="21" s="1"/>
  <c r="BF275" i="12"/>
  <c r="BD276" i="12"/>
  <c r="BD275" i="12" s="1"/>
  <c r="CG461" i="12"/>
  <c r="CG462" i="12" s="1"/>
  <c r="CE462" i="12" s="1"/>
  <c r="CG478" i="12"/>
  <c r="CE463" i="12"/>
  <c r="AZ480" i="12"/>
  <c r="AX465" i="12"/>
  <c r="CP183" i="12"/>
  <c r="CN168" i="12"/>
  <c r="AK48" i="28"/>
  <c r="AJ48" i="28"/>
  <c r="AI48" i="28"/>
  <c r="AL48" i="28" s="1"/>
  <c r="AG48" i="28"/>
  <c r="AF48" i="28"/>
  <c r="F49" i="28" a="1"/>
  <c r="F49" i="28" s="1"/>
  <c r="F50" i="28" s="1" a="1"/>
  <c r="F50" i="28" s="1"/>
  <c r="AE48" i="28"/>
  <c r="BL270" i="12"/>
  <c r="BJ270" i="12" s="1"/>
  <c r="BL276" i="12"/>
  <c r="BL277" i="12"/>
  <c r="BJ277" i="12" s="1"/>
  <c r="BL278" i="12"/>
  <c r="BJ278" i="12" s="1"/>
  <c r="BX275" i="12"/>
  <c r="BV276" i="12"/>
  <c r="BV275" i="12" s="1"/>
  <c r="L374" i="12" a="1"/>
  <c r="L374" i="12" s="1"/>
  <c r="T373" i="12"/>
  <c r="AN182" i="12"/>
  <c r="AL167" i="12"/>
  <c r="S464" i="12" a="1"/>
  <c r="S464" i="12" s="1"/>
  <c r="U463" i="12"/>
  <c r="BI39" i="31" a="1"/>
  <c r="BI39" i="31" s="1"/>
  <c r="M40" i="31" a="1"/>
  <c r="M40" i="31" s="1"/>
  <c r="CS340" i="12"/>
  <c r="CQ328" i="12"/>
  <c r="CJ572" i="12"/>
  <c r="CH573" i="12"/>
  <c r="CH572" i="12" s="1"/>
  <c r="T45" i="13"/>
  <c r="F46" i="13" a="1"/>
  <c r="F46" i="13" s="1"/>
  <c r="BC181" i="12"/>
  <c r="BC164" i="12"/>
  <c r="BC165" i="12" s="1"/>
  <c r="BA165" i="12" s="1"/>
  <c r="BA166" i="12"/>
  <c r="BI479" i="12"/>
  <c r="BG464" i="12"/>
  <c r="BU183" i="12"/>
  <c r="BS168" i="12"/>
  <c r="AZ53" i="12"/>
  <c r="AZ54" i="12" s="1"/>
  <c r="AX54" i="12" s="1"/>
  <c r="AZ64" i="12"/>
  <c r="AX55" i="12"/>
  <c r="AG48" i="23" a="1"/>
  <c r="AG48" i="23" s="1"/>
  <c r="AH66" i="23"/>
  <c r="AH48" i="23" s="1" a="1"/>
  <c r="AH48" i="23" s="1"/>
  <c r="AQ415" i="12"/>
  <c r="AO416" i="12"/>
  <c r="AO415" i="12" s="1"/>
  <c r="CP339" i="12"/>
  <c r="CP325" i="12"/>
  <c r="CP326" i="12" s="1"/>
  <c r="CN326" i="12" s="1"/>
  <c r="CN327" i="12"/>
  <c r="BO325" i="12"/>
  <c r="BO339" i="12"/>
  <c r="BM327" i="12"/>
  <c r="BR478" i="12"/>
  <c r="BR461" i="12"/>
  <c r="BR462" i="12" s="1"/>
  <c r="BP462" i="12" s="1"/>
  <c r="BP463" i="12"/>
  <c r="CJ478" i="12"/>
  <c r="CJ461" i="12"/>
  <c r="CJ462" i="12" s="1"/>
  <c r="CH462" i="12" s="1"/>
  <c r="CH463" i="12"/>
  <c r="AT479" i="12"/>
  <c r="AR464" i="12"/>
  <c r="AB63" i="16" a="1"/>
  <c r="AB63" i="16" s="1"/>
  <c r="V63" i="16" a="1"/>
  <c r="V63" i="16" s="1"/>
  <c r="CD275" i="12"/>
  <c r="CB276" i="12"/>
  <c r="CB275" i="12" s="1"/>
  <c r="CM275" i="12"/>
  <c r="CK276" i="12"/>
  <c r="CK275" i="12" s="1"/>
  <c r="AT181" i="12"/>
  <c r="AT164" i="12"/>
  <c r="AT165" i="12" s="1"/>
  <c r="AR165" i="12" s="1"/>
  <c r="AR166" i="12"/>
  <c r="CD183" i="12"/>
  <c r="CB168" i="12"/>
  <c r="BF340" i="12"/>
  <c r="BD328" i="12"/>
  <c r="BI53" i="12"/>
  <c r="BI54" i="12" s="1"/>
  <c r="BG54" i="12" s="1"/>
  <c r="BI64" i="12"/>
  <c r="BG55" i="12"/>
  <c r="CM480" i="12"/>
  <c r="CK465" i="12"/>
  <c r="BI339" i="12"/>
  <c r="BI325" i="12"/>
  <c r="BI326" i="12" s="1"/>
  <c r="BG326" i="12" s="1"/>
  <c r="BG327" i="12"/>
  <c r="AZ183" i="12"/>
  <c r="AX168" i="12"/>
  <c r="BO416" i="12"/>
  <c r="BO417" i="12"/>
  <c r="BM417" i="12" s="1"/>
  <c r="BO326" i="12"/>
  <c r="BM326" i="12" s="1"/>
  <c r="BO411" i="12"/>
  <c r="BM411" i="12" s="1"/>
  <c r="AQ64" i="12"/>
  <c r="AQ53" i="12"/>
  <c r="AQ54" i="12" s="1"/>
  <c r="AO54" i="12" s="1"/>
  <c r="AO55" i="12"/>
  <c r="AN339" i="12"/>
  <c r="AN325" i="12"/>
  <c r="AN326" i="12" s="1"/>
  <c r="AL326" i="12" s="1"/>
  <c r="AL327" i="12"/>
  <c r="CP181" i="12"/>
  <c r="CP164" i="12"/>
  <c r="CP165" i="12" s="1"/>
  <c r="CN165" i="12" s="1"/>
  <c r="CN166" i="12"/>
  <c r="BX339" i="12"/>
  <c r="BX325" i="12"/>
  <c r="BX326" i="12" s="1"/>
  <c r="BV326" i="12" s="1"/>
  <c r="BV327" i="12"/>
  <c r="AI115" i="28"/>
  <c r="AL115" i="28" s="1"/>
  <c r="AG115" i="28"/>
  <c r="AF115" i="28"/>
  <c r="AE115" i="28"/>
  <c r="F116" i="28" a="1"/>
  <c r="F116" i="28" s="1"/>
  <c r="F117" i="28" s="1" a="1"/>
  <c r="F117" i="28" s="1"/>
  <c r="AK115" i="28"/>
  <c r="AJ115" i="28"/>
  <c r="AN183" i="12"/>
  <c r="AL168" i="12"/>
  <c r="BC480" i="12"/>
  <c r="BA465" i="12"/>
  <c r="CS479" i="12"/>
  <c r="CQ464" i="12"/>
  <c r="CD480" i="12"/>
  <c r="CB465" i="12"/>
  <c r="BC182" i="12"/>
  <c r="BA167" i="12"/>
  <c r="BI480" i="12"/>
  <c r="BG465" i="12"/>
  <c r="BU164" i="12"/>
  <c r="BU165" i="12" s="1"/>
  <c r="BS165" i="12" s="1"/>
  <c r="BU181" i="12"/>
  <c r="BS166" i="12"/>
  <c r="AT123" i="12"/>
  <c r="AT119" i="12"/>
  <c r="AR119" i="12" s="1"/>
  <c r="AT64" i="12"/>
  <c r="AT53" i="12"/>
  <c r="AT54" i="12" s="1"/>
  <c r="AR54" i="12" s="1"/>
  <c r="AR55" i="12"/>
  <c r="CM572" i="12"/>
  <c r="CK573" i="12"/>
  <c r="CK572" i="12" s="1"/>
  <c r="CP64" i="12"/>
  <c r="CP53" i="12"/>
  <c r="CP54" i="12" s="1"/>
  <c r="CN54" i="12" s="1"/>
  <c r="CN55" i="12"/>
  <c r="CJ480" i="12"/>
  <c r="CH465" i="12"/>
  <c r="AF382" i="12" a="1"/>
  <c r="AF382" i="12" s="1"/>
  <c r="CZ378" i="12" a="1"/>
  <c r="CZ378" i="12" s="1"/>
  <c r="AT182" i="12"/>
  <c r="AR167" i="12"/>
  <c r="CD181" i="12"/>
  <c r="CD164" i="12"/>
  <c r="CD165" i="12" s="1"/>
  <c r="CB165" i="12" s="1"/>
  <c r="CB166" i="12"/>
  <c r="AQ183" i="12"/>
  <c r="AO168" i="12"/>
  <c r="BR416" i="12"/>
  <c r="BR417" i="12"/>
  <c r="BP417" i="12" s="1"/>
  <c r="BR411" i="12"/>
  <c r="BP411" i="12" s="1"/>
  <c r="CM478" i="12"/>
  <c r="CM461" i="12"/>
  <c r="CM462" i="12" s="1"/>
  <c r="CK462" i="12" s="1"/>
  <c r="CK463" i="12"/>
  <c r="BI340" i="12"/>
  <c r="BG328" i="12"/>
  <c r="BO575" i="12"/>
  <c r="BM575" i="12" s="1"/>
  <c r="BO567" i="12"/>
  <c r="BM567" i="12" s="1"/>
  <c r="BO573" i="12"/>
  <c r="BO574" i="12"/>
  <c r="BM574" i="12" s="1"/>
  <c r="AL464" i="12"/>
  <c r="BO480" i="12"/>
  <c r="BM465" i="12"/>
  <c r="F134" i="13" a="1"/>
  <c r="F134" i="13" s="1"/>
  <c r="T133" i="13"/>
  <c r="BU572" i="12"/>
  <c r="BS573" i="12"/>
  <c r="BS572" i="12" s="1"/>
  <c r="AN387" i="12"/>
  <c r="AL328" i="12"/>
  <c r="CP182" i="12"/>
  <c r="CN167" i="12"/>
  <c r="F144" i="33" a="1"/>
  <c r="F144" i="33" s="1"/>
  <c r="CS53" i="12"/>
  <c r="CS54" i="12" s="1"/>
  <c r="CQ54" i="12" s="1"/>
  <c r="CS64" i="12"/>
  <c r="CQ55" i="12"/>
  <c r="BX340" i="12"/>
  <c r="BV328" i="12"/>
  <c r="BL572" i="12"/>
  <c r="BJ573" i="12"/>
  <c r="BJ572" i="12" s="1"/>
  <c r="BX572" i="12"/>
  <c r="BV573" i="12"/>
  <c r="BV572" i="12" s="1"/>
  <c r="T311" i="12" a="1"/>
  <c r="T311" i="12" s="1"/>
  <c r="U310" i="12"/>
  <c r="BC478" i="12"/>
  <c r="BC461" i="12"/>
  <c r="BC462" i="12" s="1"/>
  <c r="BA462" i="12" s="1"/>
  <c r="BA463" i="12"/>
  <c r="BI93" i="31" a="1"/>
  <c r="BI93" i="31" s="1"/>
  <c r="M94" i="31" a="1"/>
  <c r="M94" i="31" s="1"/>
  <c r="CS480" i="12"/>
  <c r="CQ465" i="12"/>
  <c r="CD478" i="12"/>
  <c r="CD461" i="12"/>
  <c r="CD462" i="12" s="1"/>
  <c r="CB462" i="12" s="1"/>
  <c r="CB463" i="12"/>
  <c r="AW339" i="12"/>
  <c r="AW325" i="12"/>
  <c r="AW326" i="12" s="1"/>
  <c r="AU326" i="12" s="1"/>
  <c r="AU327" i="12"/>
  <c r="BU53" i="12"/>
  <c r="BU54" i="12" s="1"/>
  <c r="BS54" i="12" s="1"/>
  <c r="BU64" i="12"/>
  <c r="BS55" i="12"/>
  <c r="BI461" i="12"/>
  <c r="BI462" i="12" s="1"/>
  <c r="BG462" i="12" s="1"/>
  <c r="BI478" i="12"/>
  <c r="BG463" i="12"/>
  <c r="U120" i="8"/>
  <c r="F121" i="8" a="1"/>
  <c r="F121" i="8" s="1"/>
  <c r="AN275" i="12"/>
  <c r="AL276" i="12"/>
  <c r="AL275" i="12" s="1"/>
  <c r="F73" i="18" a="1"/>
  <c r="F73" i="18" s="1"/>
  <c r="T72" i="18"/>
  <c r="AS239" i="28" a="1"/>
  <c r="AS239" i="28" s="1"/>
  <c r="M240" i="28" a="1"/>
  <c r="M240" i="28" s="1"/>
  <c r="AZ479" i="12"/>
  <c r="AX464" i="12"/>
  <c r="F111" i="30" a="1"/>
  <c r="F111" i="30" s="1"/>
  <c r="T110" i="30"/>
  <c r="BI164" i="12"/>
  <c r="BI165" i="12" s="1"/>
  <c r="BG165" i="12" s="1"/>
  <c r="BI181" i="12"/>
  <c r="BG166" i="12"/>
  <c r="CA64" i="12"/>
  <c r="CA53" i="12"/>
  <c r="CA54" i="12" s="1"/>
  <c r="BY54" i="12" s="1"/>
  <c r="BY55" i="12"/>
  <c r="AB55" i="19" a="1"/>
  <c r="AB55" i="19" s="1"/>
  <c r="V55" i="19" a="1"/>
  <c r="V55" i="19" s="1"/>
  <c r="CD182" i="12"/>
  <c r="CB167" i="12"/>
  <c r="AQ181" i="12"/>
  <c r="AQ164" i="12"/>
  <c r="AQ165" i="12" s="1"/>
  <c r="AO165" i="12" s="1"/>
  <c r="AO166" i="12"/>
  <c r="F51" i="33" a="1"/>
  <c r="F51" i="33" s="1"/>
  <c r="CM479" i="12"/>
  <c r="CK464" i="12"/>
  <c r="AN574" i="12"/>
  <c r="AL574" i="12" s="1"/>
  <c r="AN575" i="12"/>
  <c r="AL575" i="12" s="1"/>
  <c r="AN567" i="12"/>
  <c r="AL567" i="12" s="1"/>
  <c r="AN573" i="12"/>
  <c r="AN53" i="12"/>
  <c r="AN54" i="12" s="1"/>
  <c r="AL54" i="12" s="1"/>
  <c r="AN64" i="12"/>
  <c r="AL55" i="12"/>
  <c r="AN478" i="12"/>
  <c r="AN462" i="12"/>
  <c r="AL462" i="12" s="1"/>
  <c r="AL463" i="12"/>
  <c r="BO478" i="12"/>
  <c r="BO461" i="12"/>
  <c r="BO462" i="12" s="1"/>
  <c r="BM462" i="12" s="1"/>
  <c r="BM463" i="12"/>
  <c r="AW275" i="12"/>
  <c r="AU276" i="12"/>
  <c r="AU275" i="12" s="1"/>
  <c r="M106" i="28" a="1"/>
  <c r="M106" i="28" s="1"/>
  <c r="AS105" i="28" a="1"/>
  <c r="AS105" i="28" s="1"/>
  <c r="AE234" i="12" a="1"/>
  <c r="AE234" i="12" s="1"/>
  <c r="X234" i="12"/>
  <c r="CY229" i="12" a="1"/>
  <c r="CY229" i="12" s="1"/>
  <c r="CS182" i="12"/>
  <c r="CQ167" i="12"/>
  <c r="T148" i="27"/>
  <c r="F149" i="27" a="1"/>
  <c r="F149" i="27" s="1"/>
  <c r="AF532" i="12" a="1"/>
  <c r="AF532" i="12" s="1"/>
  <c r="CZ527" i="12" a="1"/>
  <c r="CZ527" i="12" s="1"/>
  <c r="AQ340" i="12"/>
  <c r="AO328" i="12"/>
  <c r="BR119" i="12"/>
  <c r="BP119" i="12" s="1"/>
  <c r="BR123" i="12"/>
  <c r="BC479" i="12"/>
  <c r="BA464" i="12"/>
  <c r="CS461" i="12"/>
  <c r="CS462" i="12" s="1"/>
  <c r="CQ462" i="12" s="1"/>
  <c r="CS478" i="12"/>
  <c r="CQ463" i="12"/>
  <c r="CD479" i="12"/>
  <c r="CB464" i="12"/>
  <c r="CG275" i="12"/>
  <c r="CE276" i="12"/>
  <c r="CE275" i="12" s="1"/>
  <c r="AW340" i="12"/>
  <c r="AU328" i="12"/>
  <c r="CM64" i="12"/>
  <c r="CM53" i="12"/>
  <c r="CM54" i="12" s="1"/>
  <c r="CK54" i="12" s="1"/>
  <c r="CK55" i="12"/>
  <c r="BU415" i="12"/>
  <c r="BS416" i="12"/>
  <c r="BS415" i="12" s="1"/>
  <c r="AR39" i="23"/>
  <c r="AR42" i="23" s="1"/>
  <c r="AF39" i="23"/>
  <c r="AF42" i="23" s="1"/>
  <c r="F40" i="23" a="1"/>
  <c r="F40" i="23" s="1"/>
  <c r="F41" i="23" s="1" a="1"/>
  <c r="F41" i="23" s="1"/>
  <c r="F42" i="23" s="1" a="1"/>
  <c r="F42" i="23" s="1"/>
  <c r="F43" i="23" s="1" a="1"/>
  <c r="F43" i="23" s="1"/>
  <c r="BC39" i="23"/>
  <c r="BC42" i="23" s="1"/>
  <c r="AQ39" i="23"/>
  <c r="AQ42" i="23" s="1"/>
  <c r="AE39" i="23"/>
  <c r="AE42" i="23" s="1"/>
  <c r="BB39" i="23"/>
  <c r="AP39" i="23"/>
  <c r="AP42" i="23" s="1"/>
  <c r="BA39" i="23"/>
  <c r="AO39" i="23"/>
  <c r="AO42" i="23" s="1"/>
  <c r="AZ39" i="23"/>
  <c r="AN39" i="23"/>
  <c r="AN42" i="23" s="1"/>
  <c r="AY39" i="23"/>
  <c r="AM39" i="23"/>
  <c r="AM42" i="23" s="1"/>
  <c r="AX39" i="23"/>
  <c r="AL39" i="23"/>
  <c r="AL42" i="23" s="1"/>
  <c r="AW39" i="23"/>
  <c r="AK39" i="23"/>
  <c r="AK42" i="23" s="1"/>
  <c r="AV39" i="23"/>
  <c r="AJ39" i="23"/>
  <c r="AJ42" i="23" s="1"/>
  <c r="AU39" i="23"/>
  <c r="AI39" i="23"/>
  <c r="AT39" i="23"/>
  <c r="AS39" i="23"/>
  <c r="AS42" i="23" s="1"/>
  <c r="AG39" i="23"/>
  <c r="BC340" i="12"/>
  <c r="BA328" i="12"/>
  <c r="BL480" i="12"/>
  <c r="BJ465" i="12"/>
  <c r="AI48" i="23" a="1"/>
  <c r="AI48" i="23" s="1"/>
  <c r="F146" i="18" a="1"/>
  <c r="F146" i="18" s="1"/>
  <c r="T145" i="18"/>
  <c r="BO119" i="12"/>
  <c r="BM119" i="12" s="1"/>
  <c r="BO123" i="12"/>
  <c r="BF64" i="12"/>
  <c r="BF53" i="12"/>
  <c r="BF54" i="12" s="1"/>
  <c r="BD54" i="12" s="1"/>
  <c r="BD55" i="12"/>
  <c r="F67" i="8" a="1"/>
  <c r="F67" i="8" s="1"/>
  <c r="U66" i="8"/>
  <c r="BL339" i="12"/>
  <c r="BL325" i="12"/>
  <c r="BL326" i="12" s="1"/>
  <c r="BJ326" i="12" s="1"/>
  <c r="BJ327" i="12"/>
  <c r="AQ182" i="12"/>
  <c r="AO167" i="12"/>
  <c r="CM183" i="12"/>
  <c r="CK168" i="12"/>
  <c r="CZ537" i="12" a="1"/>
  <c r="CZ537" i="12" s="1"/>
  <c r="AF542" i="12" a="1"/>
  <c r="AF542" i="12" s="1"/>
  <c r="U39" i="8"/>
  <c r="F40" i="8" a="1"/>
  <c r="F40" i="8" s="1"/>
  <c r="AN480" i="12"/>
  <c r="AL465" i="12"/>
  <c r="AL470" i="12" s="1"/>
  <c r="BO479" i="12"/>
  <c r="BM464" i="12"/>
  <c r="BR183" i="12"/>
  <c r="BP168" i="12"/>
  <c r="CS183" i="12"/>
  <c r="CQ168" i="12"/>
  <c r="BU339" i="12"/>
  <c r="BU325" i="12"/>
  <c r="BU326" i="12" s="1"/>
  <c r="BS326" i="12" s="1"/>
  <c r="BS327" i="12"/>
  <c r="AH112" i="28"/>
  <c r="T102" i="12" a="1"/>
  <c r="T102" i="12" s="1"/>
  <c r="L103" i="12" a="1"/>
  <c r="L103" i="12" s="1"/>
  <c r="AE246" i="12" a="1"/>
  <c r="AE246" i="12" s="1"/>
  <c r="CY241" i="12" a="1"/>
  <c r="CY241" i="12" s="1"/>
  <c r="AQ325" i="12"/>
  <c r="AQ326" i="12" s="1"/>
  <c r="AO326" i="12" s="1"/>
  <c r="AQ339" i="12"/>
  <c r="AO327" i="12"/>
  <c r="CJ411" i="12"/>
  <c r="CH411" i="12" s="1"/>
  <c r="CJ416" i="12"/>
  <c r="CJ417" i="12"/>
  <c r="CH417" i="12" s="1"/>
  <c r="CP567" i="12"/>
  <c r="CN567" i="12" s="1"/>
  <c r="CP575" i="12"/>
  <c r="CN575" i="12" s="1"/>
  <c r="CP573" i="12"/>
  <c r="CP574" i="12"/>
  <c r="CN574" i="12" s="1"/>
  <c r="F94" i="31" a="1"/>
  <c r="F94" i="31" s="1"/>
  <c r="T93" i="31"/>
  <c r="CJ53" i="12"/>
  <c r="CJ54" i="12" s="1"/>
  <c r="CH54" i="12" s="1"/>
  <c r="CJ64" i="12"/>
  <c r="CH55" i="12"/>
  <c r="BC64" i="12"/>
  <c r="BC53" i="12"/>
  <c r="BC54" i="12" s="1"/>
  <c r="BA54" i="12" s="1"/>
  <c r="BA55" i="12"/>
  <c r="BF572" i="12"/>
  <c r="BD573" i="12"/>
  <c r="BD572" i="12" s="1"/>
  <c r="A176" i="13"/>
  <c r="F177" i="13" a="1"/>
  <c r="F177" i="13" s="1"/>
  <c r="M173" i="28" a="1"/>
  <c r="M173" i="28" s="1"/>
  <c r="AS172" i="28" a="1"/>
  <c r="AS172" i="28" s="1"/>
  <c r="CA325" i="12"/>
  <c r="CA326" i="12" s="1"/>
  <c r="BY326" i="12" s="1"/>
  <c r="CA339" i="12"/>
  <c r="BY327" i="12"/>
  <c r="X382" i="12"/>
  <c r="AT416" i="12"/>
  <c r="AT417" i="12"/>
  <c r="AR417" i="12" s="1"/>
  <c r="AT411" i="12"/>
  <c r="AR411" i="12" s="1"/>
  <c r="BO183" i="12"/>
  <c r="BM168" i="12"/>
  <c r="BL340" i="12"/>
  <c r="BJ328" i="12"/>
  <c r="BI123" i="12"/>
  <c r="BI119" i="12"/>
  <c r="BG119" i="12" s="1"/>
  <c r="AZ339" i="12"/>
  <c r="AZ325" i="12"/>
  <c r="AZ326" i="12" s="1"/>
  <c r="AX326" i="12" s="1"/>
  <c r="AX327" i="12"/>
  <c r="CM181" i="12"/>
  <c r="CM164" i="12"/>
  <c r="CM165" i="12" s="1"/>
  <c r="CK165" i="12" s="1"/>
  <c r="CK166" i="12"/>
  <c r="AH182" i="28"/>
  <c r="AG88" i="23" a="1"/>
  <c r="AG88" i="23" s="1"/>
  <c r="AH106" i="23"/>
  <c r="AH88" i="23" s="1" a="1"/>
  <c r="AH88" i="23" s="1"/>
  <c r="AQ480" i="12"/>
  <c r="AO465" i="12"/>
  <c r="CG123" i="12"/>
  <c r="CG119" i="12"/>
  <c r="CE119" i="12" s="1"/>
  <c r="BF183" i="12"/>
  <c r="BD168" i="12"/>
  <c r="BR181" i="12"/>
  <c r="BR164" i="12"/>
  <c r="BR165" i="12" s="1"/>
  <c r="BP165" i="12" s="1"/>
  <c r="BP166" i="12"/>
  <c r="T93" i="27"/>
  <c r="F94" i="27" a="1"/>
  <c r="F94" i="27" s="1"/>
  <c r="CS164" i="12"/>
  <c r="CS165" i="12" s="1"/>
  <c r="CQ165" i="12" s="1"/>
  <c r="CS181" i="12"/>
  <c r="CQ166" i="12"/>
  <c r="BU340" i="12"/>
  <c r="BS328" i="12"/>
  <c r="BI278" i="12"/>
  <c r="BG278" i="12" s="1"/>
  <c r="BI270" i="12"/>
  <c r="BG270" i="12" s="1"/>
  <c r="BI276" i="12"/>
  <c r="BI277" i="12"/>
  <c r="BG277" i="12" s="1"/>
  <c r="CM415" i="12"/>
  <c r="CK416" i="12"/>
  <c r="CK415" i="12" s="1"/>
  <c r="BX92" i="27" a="1"/>
  <c r="BX92" i="27" s="1"/>
  <c r="N93" i="27" a="1"/>
  <c r="N93" i="27" s="1"/>
  <c r="CJ181" i="12"/>
  <c r="CJ164" i="12"/>
  <c r="CJ165" i="12" s="1"/>
  <c r="CH165" i="12" s="1"/>
  <c r="CH166" i="12"/>
  <c r="BX200" i="27" a="1"/>
  <c r="BX200" i="27" s="1"/>
  <c r="N201" i="27" a="1"/>
  <c r="N201" i="27" s="1"/>
  <c r="BL122" i="12"/>
  <c r="BJ123" i="12"/>
  <c r="BJ122" i="12" s="1"/>
  <c r="AF231" i="28"/>
  <c r="AP29" i="24"/>
  <c r="AG231" i="28"/>
  <c r="AI30" i="28"/>
  <c r="AI164" i="28"/>
  <c r="AG30" i="28"/>
  <c r="AG164" i="28"/>
  <c r="AE231" i="28"/>
  <c r="AU29" i="24"/>
  <c r="AF30" i="28"/>
  <c r="AI231" i="28"/>
  <c r="AJ29" i="24"/>
  <c r="AQ29" i="24"/>
  <c r="AI29" i="24"/>
  <c r="AE164" i="28"/>
  <c r="AI97" i="28"/>
  <c r="AE49" i="24"/>
  <c r="AW29" i="24"/>
  <c r="AT29" i="24"/>
  <c r="AJ30" i="28"/>
  <c r="BA29" i="24"/>
  <c r="AO29" i="24"/>
  <c r="AV29" i="24"/>
  <c r="AF49" i="24"/>
  <c r="AE29" i="24"/>
  <c r="AF164" i="28"/>
  <c r="AF29" i="24"/>
  <c r="AK30" i="28"/>
  <c r="AG97" i="28"/>
  <c r="AG29" i="24"/>
  <c r="BB29" i="24"/>
  <c r="AY29" i="24"/>
  <c r="BC29" i="24"/>
  <c r="AE97" i="28"/>
  <c r="AK29" i="24"/>
  <c r="AL29" i="24"/>
  <c r="AZ29" i="24"/>
  <c r="AI49" i="24"/>
  <c r="AG59" i="24"/>
  <c r="AX29" i="24"/>
  <c r="AG39" i="24"/>
  <c r="AE59" i="24"/>
  <c r="AR29" i="24"/>
  <c r="AG49" i="24"/>
  <c r="AE39" i="24"/>
  <c r="AM29" i="24"/>
  <c r="AI59" i="24"/>
  <c r="AE30" i="28"/>
  <c r="AN29" i="24"/>
  <c r="AS29" i="24"/>
  <c r="AI39" i="24"/>
  <c r="BR479" i="12"/>
  <c r="BP464" i="12"/>
  <c r="BI120" i="31" a="1"/>
  <c r="BI120" i="31" s="1"/>
  <c r="M121" i="31" a="1"/>
  <c r="M121" i="31" s="1"/>
  <c r="AG382" i="12"/>
  <c r="AE387" i="12" a="1"/>
  <c r="AE387" i="12" s="1"/>
  <c r="X387" i="12"/>
  <c r="CY382" i="12" a="1"/>
  <c r="CY382" i="12" s="1"/>
  <c r="BO181" i="12"/>
  <c r="BO164" i="12"/>
  <c r="BO165" i="12" s="1"/>
  <c r="BM165" i="12" s="1"/>
  <c r="BM166" i="12"/>
  <c r="BO64" i="12"/>
  <c r="BO53" i="12"/>
  <c r="BO54" i="12" s="1"/>
  <c r="BM54" i="12" s="1"/>
  <c r="BM55" i="12"/>
  <c r="AZ415" i="12"/>
  <c r="AX416" i="12"/>
  <c r="AX415" i="12" s="1"/>
  <c r="BI66" i="31" a="1"/>
  <c r="BI66" i="31" s="1"/>
  <c r="M67" i="31" a="1"/>
  <c r="M67" i="31" s="1"/>
  <c r="F39" i="18" a="1"/>
  <c r="F39" i="18" s="1"/>
  <c r="AZ340" i="12"/>
  <c r="AX328" i="12"/>
  <c r="AZ275" i="12"/>
  <c r="AX276" i="12"/>
  <c r="AX275" i="12" s="1"/>
  <c r="T447" i="12" a="1"/>
  <c r="T447" i="12" s="1"/>
  <c r="U446" i="12"/>
  <c r="CM182" i="12"/>
  <c r="CK167" i="12"/>
  <c r="F202" i="27" a="1"/>
  <c r="F202" i="27" s="1"/>
  <c r="T201" i="27"/>
  <c r="AQ478" i="12"/>
  <c r="AQ461" i="12"/>
  <c r="AQ462" i="12" s="1"/>
  <c r="AO462" i="12" s="1"/>
  <c r="AO463" i="12"/>
  <c r="X537" i="12"/>
  <c r="CY531" i="12" a="1"/>
  <c r="CY531" i="12" s="1"/>
  <c r="AG531" i="12"/>
  <c r="AE537" i="12" a="1"/>
  <c r="AE537" i="12" s="1"/>
  <c r="AZ572" i="12"/>
  <c r="AX573" i="12"/>
  <c r="AX572" i="12" s="1"/>
  <c r="F39" i="30" a="1"/>
  <c r="F39" i="30" s="1"/>
  <c r="T38" i="30"/>
  <c r="AN122" i="12"/>
  <c r="AL123" i="12"/>
  <c r="AL122" i="12" s="1"/>
  <c r="N148" i="27" a="1"/>
  <c r="N148" i="27" s="1"/>
  <c r="BX147" i="27" a="1"/>
  <c r="BX147" i="27" s="1"/>
  <c r="CA183" i="12"/>
  <c r="BY168" i="12"/>
  <c r="BF181" i="12"/>
  <c r="BF164" i="12"/>
  <c r="BF165" i="12" s="1"/>
  <c r="BD165" i="12" s="1"/>
  <c r="BD166" i="12"/>
  <c r="BR182" i="12"/>
  <c r="BP167" i="12"/>
  <c r="BF480" i="12"/>
  <c r="BD465" i="12"/>
  <c r="BL53" i="12"/>
  <c r="BL54" i="12" s="1"/>
  <c r="BJ54" i="12" s="1"/>
  <c r="BL64" i="12"/>
  <c r="BJ55" i="12"/>
  <c r="U162" i="12"/>
  <c r="S163" i="12" a="1"/>
  <c r="S163" i="12" s="1"/>
  <c r="CS575" i="12"/>
  <c r="CQ575" i="12" s="1"/>
  <c r="CS573" i="12"/>
  <c r="CS574" i="12"/>
  <c r="CQ574" i="12" s="1"/>
  <c r="CS567" i="12"/>
  <c r="CQ567" i="12" s="1"/>
  <c r="M39" i="28" a="1"/>
  <c r="M39" i="28" s="1"/>
  <c r="AS38" i="28" a="1"/>
  <c r="AS38" i="28" s="1"/>
  <c r="BU123" i="12"/>
  <c r="BU119" i="12"/>
  <c r="BS119" i="12" s="1"/>
  <c r="BC275" i="12"/>
  <c r="BA276" i="12"/>
  <c r="BA275" i="12" s="1"/>
  <c r="BI572" i="12"/>
  <c r="BG573" i="12"/>
  <c r="BG572" i="12" s="1"/>
  <c r="BU275" i="12"/>
  <c r="BS276" i="12"/>
  <c r="BS275" i="12" s="1"/>
  <c r="BC122" i="12"/>
  <c r="BA123" i="12"/>
  <c r="BA122" i="12" s="1"/>
  <c r="CM340" i="12"/>
  <c r="CK328" i="12"/>
  <c r="CJ182" i="12"/>
  <c r="CH167" i="12"/>
  <c r="CG182" i="12"/>
  <c r="CE167" i="12"/>
  <c r="CP415" i="12"/>
  <c r="CN416" i="12"/>
  <c r="CN415" i="12" s="1"/>
  <c r="CA275" i="12"/>
  <c r="BY276" i="12"/>
  <c r="BY275" i="12" s="1"/>
  <c r="CG479" i="12"/>
  <c r="CE464" i="12"/>
  <c r="BU461" i="12"/>
  <c r="BU462" i="12" s="1"/>
  <c r="BS462" i="12" s="1"/>
  <c r="BU478" i="12"/>
  <c r="BS463" i="12"/>
  <c r="CD415" i="12"/>
  <c r="CB416" i="12"/>
  <c r="CB415" i="12" s="1"/>
  <c r="CA479" i="12"/>
  <c r="BY464" i="12"/>
  <c r="BX479" i="12"/>
  <c r="BV464" i="12"/>
  <c r="AT277" i="12"/>
  <c r="AR277" i="12" s="1"/>
  <c r="AT278" i="12"/>
  <c r="AR278" i="12" s="1"/>
  <c r="AT270" i="12"/>
  <c r="AR270" i="12" s="1"/>
  <c r="AT276" i="12"/>
  <c r="BO182" i="12"/>
  <c r="BM167" i="12"/>
  <c r="AQ275" i="12"/>
  <c r="AO276" i="12"/>
  <c r="AO275" i="12" s="1"/>
  <c r="AF240" i="12" a="1"/>
  <c r="AF240" i="12" s="1"/>
  <c r="CZ234" i="12" a="1"/>
  <c r="CZ234" i="12" s="1"/>
  <c r="AT572" i="12"/>
  <c r="AR573" i="12"/>
  <c r="AR572" i="12" s="1"/>
  <c r="AQ479" i="12"/>
  <c r="AO464" i="12"/>
  <c r="AZ122" i="12"/>
  <c r="AX123" i="12"/>
  <c r="AX122" i="12" s="1"/>
  <c r="AQ119" i="12"/>
  <c r="AO119" i="12" s="1"/>
  <c r="AQ123" i="12"/>
  <c r="BC415" i="12"/>
  <c r="BA416" i="12"/>
  <c r="BA415" i="12" s="1"/>
  <c r="F109" i="18" a="1"/>
  <c r="F109" i="18" s="1"/>
  <c r="T108" i="18"/>
  <c r="CA181" i="12"/>
  <c r="CA164" i="12"/>
  <c r="CA165" i="12" s="1"/>
  <c r="BY165" i="12" s="1"/>
  <c r="BY166" i="12"/>
  <c r="BF182" i="12"/>
  <c r="BD167" i="12"/>
  <c r="F121" i="31" a="1"/>
  <c r="F121" i="31" s="1"/>
  <c r="T120" i="31"/>
  <c r="F189" i="33" a="1"/>
  <c r="F189" i="33" s="1"/>
  <c r="CS122" i="12"/>
  <c r="CQ123" i="12"/>
  <c r="CQ122" i="12" s="1"/>
  <c r="BF478" i="12"/>
  <c r="BF461" i="12"/>
  <c r="BF462" i="12" s="1"/>
  <c r="BD462" i="12" s="1"/>
  <c r="BD463" i="12"/>
  <c r="BD86" i="23"/>
  <c r="BD68" i="23" s="1" a="1"/>
  <c r="BD68" i="23" s="1"/>
  <c r="AI68" i="23" a="1"/>
  <c r="AI68" i="23" s="1"/>
  <c r="F63" i="30" a="1"/>
  <c r="F63" i="30" s="1"/>
  <c r="T62" i="30"/>
  <c r="CA572" i="12"/>
  <c r="BY573" i="12"/>
  <c r="BY572" i="12" s="1"/>
  <c r="BC572" i="12"/>
  <c r="BA573" i="12"/>
  <c r="BA572" i="12" s="1"/>
  <c r="F39" i="31" a="1"/>
  <c r="F39" i="31" s="1"/>
  <c r="T38" i="31"/>
  <c r="BL181" i="12"/>
  <c r="BL164" i="12"/>
  <c r="BL165" i="12" s="1"/>
  <c r="BJ165" i="12" s="1"/>
  <c r="BJ166" i="12"/>
  <c r="BX181" i="12"/>
  <c r="BX164" i="12"/>
  <c r="BX165" i="12" s="1"/>
  <c r="BV165" i="12" s="1"/>
  <c r="BV166" i="12"/>
  <c r="CM122" i="12"/>
  <c r="CK123" i="12"/>
  <c r="CK122" i="12" s="1"/>
  <c r="CJ339" i="12"/>
  <c r="CJ325" i="12"/>
  <c r="CJ326" i="12" s="1"/>
  <c r="CH326" i="12" s="1"/>
  <c r="CH327" i="12"/>
  <c r="CP480" i="12"/>
  <c r="CN465" i="12"/>
  <c r="CM325" i="12"/>
  <c r="CM326" i="12" s="1"/>
  <c r="CK326" i="12" s="1"/>
  <c r="CM339" i="12"/>
  <c r="CK327" i="12"/>
  <c r="CJ183" i="12"/>
  <c r="CH168" i="12"/>
  <c r="CG183" i="12"/>
  <c r="CE168" i="12"/>
  <c r="BX415" i="12"/>
  <c r="BV416" i="12"/>
  <c r="BV415" i="12" s="1"/>
  <c r="CP275" i="12"/>
  <c r="CN276" i="12"/>
  <c r="CN275" i="12" s="1"/>
  <c r="CJ122" i="12"/>
  <c r="CH123" i="12"/>
  <c r="CH122" i="12" s="1"/>
  <c r="AW461" i="12"/>
  <c r="AW462" i="12" s="1"/>
  <c r="AU462" i="12" s="1"/>
  <c r="AW478" i="12"/>
  <c r="AU463" i="12"/>
  <c r="CS415" i="12"/>
  <c r="CQ416" i="12"/>
  <c r="CQ415" i="12" s="1"/>
  <c r="CD340" i="12"/>
  <c r="CB328" i="12"/>
  <c r="AW182" i="12"/>
  <c r="AU167" i="12"/>
  <c r="T150" i="12" a="1"/>
  <c r="T150" i="12" s="1"/>
  <c r="U149" i="12"/>
  <c r="BO276" i="12"/>
  <c r="BO277" i="12"/>
  <c r="BM277" i="12" s="1"/>
  <c r="BO278" i="12"/>
  <c r="BM278" i="12" s="1"/>
  <c r="BO270" i="12"/>
  <c r="BM270" i="12" s="1"/>
  <c r="BX478" i="12"/>
  <c r="BX461" i="12"/>
  <c r="BX462" i="12" s="1"/>
  <c r="BV462" i="12" s="1"/>
  <c r="BV463" i="12"/>
  <c r="AT339" i="12"/>
  <c r="AT325" i="12"/>
  <c r="AT326" i="12" s="1"/>
  <c r="AR326" i="12" s="1"/>
  <c r="AR327" i="12"/>
  <c r="CG339" i="12"/>
  <c r="CG325" i="12"/>
  <c r="CG326" i="12" s="1"/>
  <c r="CE326" i="12" s="1"/>
  <c r="CE327" i="12"/>
  <c r="AH86" i="23"/>
  <c r="AH68" i="23" s="1" a="1"/>
  <c r="AH68" i="23" s="1"/>
  <c r="AG68" i="23" a="1"/>
  <c r="AG68" i="23" s="1"/>
  <c r="F94" i="8" a="1"/>
  <c r="F94" i="8" s="1"/>
  <c r="U93" i="8"/>
  <c r="AW572" i="12"/>
  <c r="AU573" i="12"/>
  <c r="AU572" i="12" s="1"/>
  <c r="AW479" i="12"/>
  <c r="AU464" i="12"/>
  <c r="AN415" i="12"/>
  <c r="AL416" i="12"/>
  <c r="AL415" i="12" s="1"/>
  <c r="CA182" i="12"/>
  <c r="BY167" i="12"/>
  <c r="BF479" i="12"/>
  <c r="BD464" i="12"/>
  <c r="CA122" i="12"/>
  <c r="BY123" i="12"/>
  <c r="BY122" i="12" s="1"/>
  <c r="F252" i="28" a="1"/>
  <c r="F252" i="28" s="1"/>
  <c r="AK251" i="28"/>
  <c r="AJ251" i="28"/>
  <c r="AI251" i="28"/>
  <c r="AF251" i="28"/>
  <c r="AG251" i="28"/>
  <c r="AE251" i="28"/>
  <c r="BU479" i="12"/>
  <c r="BS464" i="12"/>
  <c r="AI88" i="23" a="1"/>
  <c r="AI88" i="23" s="1"/>
  <c r="BD106" i="23"/>
  <c r="BD88" i="23" s="1" a="1"/>
  <c r="BD88" i="23" s="1"/>
  <c r="F67" i="31" a="1"/>
  <c r="F67" i="31" s="1"/>
  <c r="T66" i="31"/>
  <c r="BL182" i="12"/>
  <c r="BJ167" i="12"/>
  <c r="CA480" i="12"/>
  <c r="BY465" i="12"/>
  <c r="BL479" i="12"/>
  <c r="BJ464" i="12"/>
  <c r="L223" i="12" a="1"/>
  <c r="L223" i="12" s="1"/>
  <c r="T222" i="12" a="1"/>
  <c r="T222" i="12" s="1"/>
  <c r="BX182" i="12"/>
  <c r="BV167" i="12"/>
  <c r="BR64" i="12"/>
  <c r="BR53" i="12"/>
  <c r="BR54" i="12" s="1"/>
  <c r="BP54" i="12" s="1"/>
  <c r="BP55" i="12"/>
  <c r="CJ275" i="12"/>
  <c r="CH276" i="12"/>
  <c r="CH275" i="12" s="1"/>
  <c r="CJ340" i="12"/>
  <c r="CH328" i="12"/>
  <c r="BI182" i="12"/>
  <c r="BG167" i="12"/>
  <c r="CP478" i="12"/>
  <c r="CP461" i="12"/>
  <c r="CP462" i="12" s="1"/>
  <c r="CN462" i="12" s="1"/>
  <c r="CN463" i="12"/>
  <c r="CG164" i="12"/>
  <c r="CG165" i="12" s="1"/>
  <c r="CE165" i="12" s="1"/>
  <c r="CG181" i="12"/>
  <c r="CE166" i="12"/>
  <c r="AW164" i="12"/>
  <c r="AW165" i="12" s="1"/>
  <c r="AU165" i="12" s="1"/>
  <c r="AW181" i="12"/>
  <c r="AU166" i="12"/>
  <c r="AF59" i="24"/>
  <c r="AW183" i="12"/>
  <c r="AU168" i="12"/>
  <c r="BX480" i="12"/>
  <c r="BV465" i="12"/>
  <c r="AT340" i="12"/>
  <c r="AR328" i="12"/>
  <c r="CG340" i="12"/>
  <c r="CE328" i="12"/>
  <c r="CD64" i="12"/>
  <c r="CD53" i="12"/>
  <c r="CD54" i="12" s="1"/>
  <c r="CB54" i="12" s="1"/>
  <c r="CB55" i="12"/>
  <c r="AI184" i="28"/>
  <c r="AG184" i="28"/>
  <c r="AF184" i="28"/>
  <c r="AE184" i="28"/>
  <c r="F185" i="28" a="1"/>
  <c r="F185" i="28" s="1"/>
  <c r="AK184" i="28"/>
  <c r="AJ184" i="28"/>
  <c r="AW480" i="12"/>
  <c r="AU465" i="12"/>
  <c r="BX53" i="12"/>
  <c r="BX54" i="12" s="1"/>
  <c r="BV54" i="12" s="1"/>
  <c r="BX64" i="12"/>
  <c r="BV55" i="12"/>
  <c r="AB39" i="16" a="1"/>
  <c r="AB39" i="16" s="1"/>
  <c r="V39" i="16" a="1"/>
  <c r="V39" i="16" s="1"/>
  <c r="N38" i="27" a="1"/>
  <c r="N38" i="27" s="1"/>
  <c r="BX37" i="27" a="1"/>
  <c r="BX37" i="27" s="1"/>
  <c r="BR572" i="12"/>
  <c r="BP573" i="12"/>
  <c r="BP572" i="12" s="1"/>
  <c r="CS275" i="12"/>
  <c r="CQ276" i="12"/>
  <c r="CQ275" i="12" s="1"/>
  <c r="BO340" i="12"/>
  <c r="BM328" i="12"/>
  <c r="BX122" i="12"/>
  <c r="BV123" i="12"/>
  <c r="BV122" i="12" s="1"/>
  <c r="BU480" i="12"/>
  <c r="BS465" i="12"/>
  <c r="F90" i="13" a="1"/>
  <c r="F90" i="13" s="1"/>
  <c r="T89" i="13"/>
  <c r="BL183" i="12"/>
  <c r="BJ168" i="12"/>
  <c r="L520" i="12" a="1"/>
  <c r="L520" i="12" s="1"/>
  <c r="T519" i="12" a="1"/>
  <c r="T519" i="12" s="1"/>
  <c r="CA478" i="12"/>
  <c r="CA461" i="12"/>
  <c r="CA462" i="12" s="1"/>
  <c r="BY462" i="12" s="1"/>
  <c r="BY463" i="12"/>
  <c r="BL478" i="12"/>
  <c r="BL461" i="12"/>
  <c r="BL462" i="12" s="1"/>
  <c r="BJ462" i="12" s="1"/>
  <c r="BJ463" i="12"/>
  <c r="CD339" i="12"/>
  <c r="CD325" i="12"/>
  <c r="CD326" i="12" s="1"/>
  <c r="CB326" i="12" s="1"/>
  <c r="CB327" i="12"/>
  <c r="BX183" i="12"/>
  <c r="BV168" i="12"/>
  <c r="BI183" i="12"/>
  <c r="BG168" i="12"/>
  <c r="CP479" i="12"/>
  <c r="CN464" i="12"/>
  <c r="CA340" i="12"/>
  <c r="BY328" i="12"/>
  <c r="AL461" i="12" l="1"/>
  <c r="AL469" i="12"/>
  <c r="AH115" i="28"/>
  <c r="AH48" i="28"/>
  <c r="BH29" i="24"/>
  <c r="AW36" i="24"/>
  <c r="BH36" i="24" s="1"/>
  <c r="BS332" i="12"/>
  <c r="CK171" i="12"/>
  <c r="CK164" i="12"/>
  <c r="AT415" i="12"/>
  <c r="AR416" i="12"/>
  <c r="AR415" i="12" s="1"/>
  <c r="BU369" i="12"/>
  <c r="BU386" i="12"/>
  <c r="BU403" i="12"/>
  <c r="BU352" i="12"/>
  <c r="BS339" i="12"/>
  <c r="BS335" i="12" s="1"/>
  <c r="F68" i="8" a="1"/>
  <c r="F68" i="8" s="1"/>
  <c r="U67" i="8"/>
  <c r="BM470" i="12"/>
  <c r="CN58" i="12"/>
  <c r="CN57" i="12" s="1"/>
  <c r="CN53" i="12"/>
  <c r="BI559" i="12"/>
  <c r="BI517" i="12"/>
  <c r="BI496" i="12"/>
  <c r="BI538" i="12"/>
  <c r="BG480" i="12"/>
  <c r="BG475" i="12" s="1"/>
  <c r="AI56" i="24"/>
  <c r="BD56" i="24" s="1"/>
  <c r="BD49" i="24"/>
  <c r="AF128" i="25"/>
  <c r="AL231" i="28"/>
  <c r="BU387" i="12"/>
  <c r="BU404" i="12"/>
  <c r="BU370" i="12"/>
  <c r="BU353" i="12"/>
  <c r="BS340" i="12"/>
  <c r="BS336" i="12" s="1"/>
  <c r="AO331" i="12"/>
  <c r="AO325" i="12"/>
  <c r="CQ173" i="12"/>
  <c r="AH39" i="23"/>
  <c r="AG42" i="23"/>
  <c r="BJ39" i="23"/>
  <c r="AY42" i="23"/>
  <c r="CQ461" i="12"/>
  <c r="CQ468" i="12"/>
  <c r="CS240" i="12"/>
  <c r="CS261" i="12"/>
  <c r="CS198" i="12"/>
  <c r="CS219" i="12"/>
  <c r="CQ182" i="12"/>
  <c r="CQ177" i="12" s="1"/>
  <c r="BM468" i="12"/>
  <c r="BM461" i="12"/>
  <c r="AZ516" i="12"/>
  <c r="AZ537" i="12"/>
  <c r="AZ558" i="12"/>
  <c r="AZ495" i="12"/>
  <c r="AX479" i="12"/>
  <c r="AX474" i="12" s="1"/>
  <c r="BS58" i="12"/>
  <c r="BS57" i="12" s="1"/>
  <c r="BS53" i="12"/>
  <c r="CQ53" i="12"/>
  <c r="CQ58" i="12"/>
  <c r="CQ57" i="12" s="1"/>
  <c r="BO559" i="12"/>
  <c r="BO517" i="12"/>
  <c r="BO538" i="12"/>
  <c r="BO496" i="12"/>
  <c r="BM480" i="12"/>
  <c r="BM475" i="12" s="1"/>
  <c r="AQ220" i="12"/>
  <c r="AQ241" i="12"/>
  <c r="AQ262" i="12"/>
  <c r="AQ199" i="12"/>
  <c r="AO183" i="12"/>
  <c r="BA172" i="12"/>
  <c r="AK117" i="28"/>
  <c r="AJ117" i="28"/>
  <c r="AI117" i="28"/>
  <c r="AG117" i="28"/>
  <c r="AF117" i="28"/>
  <c r="AE117" i="28"/>
  <c r="F118" i="28" a="1"/>
  <c r="F118" i="28" s="1"/>
  <c r="CP260" i="12"/>
  <c r="CP218" i="12"/>
  <c r="CP239" i="12"/>
  <c r="CP197" i="12"/>
  <c r="CN181" i="12"/>
  <c r="CN176" i="12" s="1"/>
  <c r="BO403" i="12"/>
  <c r="BO369" i="12"/>
  <c r="BO386" i="12"/>
  <c r="BO352" i="12"/>
  <c r="BM339" i="12"/>
  <c r="BM335" i="12" s="1"/>
  <c r="BS173" i="12"/>
  <c r="F47" i="13" a="1"/>
  <c r="F47" i="13" s="1"/>
  <c r="T46" i="13"/>
  <c r="CP241" i="12"/>
  <c r="CP262" i="12"/>
  <c r="CP199" i="12"/>
  <c r="CP220" i="12"/>
  <c r="CN183" i="12"/>
  <c r="CN178" i="12" s="1"/>
  <c r="F50" i="21" a="1"/>
  <c r="F50" i="21" s="1"/>
  <c r="T49" i="21"/>
  <c r="S325" i="12" a="1"/>
  <c r="S325" i="12" s="1"/>
  <c r="U324" i="12"/>
  <c r="BS172" i="12"/>
  <c r="AL164" i="12"/>
  <c r="AL171" i="12"/>
  <c r="AW100" i="12"/>
  <c r="AW74" i="12"/>
  <c r="AW113" i="12"/>
  <c r="AW87" i="12"/>
  <c r="AU64" i="12"/>
  <c r="AU61" i="12" s="1"/>
  <c r="F89" i="30" a="1"/>
  <c r="F89" i="30" s="1"/>
  <c r="T88" i="30"/>
  <c r="AQ537" i="12"/>
  <c r="AQ558" i="12"/>
  <c r="AQ516" i="12"/>
  <c r="AQ495" i="12"/>
  <c r="AO479" i="12"/>
  <c r="AO474" i="12" s="1"/>
  <c r="BI94" i="31" a="1"/>
  <c r="BI94" i="31" s="1"/>
  <c r="M95" i="31" a="1"/>
  <c r="M95" i="31" s="1"/>
  <c r="M96" i="31" s="1" a="1"/>
  <c r="M96" i="31" s="1"/>
  <c r="AO178" i="12"/>
  <c r="AO173" i="12"/>
  <c r="CN173" i="12"/>
  <c r="AM36" i="24"/>
  <c r="CD403" i="12"/>
  <c r="CD369" i="12"/>
  <c r="CD386" i="12"/>
  <c r="CD352" i="12"/>
  <c r="CB339" i="12"/>
  <c r="CB335" i="12" s="1"/>
  <c r="F91" i="13" a="1"/>
  <c r="F91" i="13" s="1"/>
  <c r="T90" i="13"/>
  <c r="AR332" i="12"/>
  <c r="BR87" i="12"/>
  <c r="BR100" i="12"/>
  <c r="BR113" i="12"/>
  <c r="BR74" i="12"/>
  <c r="BP64" i="12"/>
  <c r="BP61" i="12" s="1"/>
  <c r="AK252" i="28"/>
  <c r="AJ252" i="28"/>
  <c r="AI252" i="28"/>
  <c r="AL252" i="28" s="1"/>
  <c r="AG252" i="28"/>
  <c r="AF252" i="28"/>
  <c r="AE252" i="28"/>
  <c r="F253" i="28" a="1"/>
  <c r="F253" i="28" s="1"/>
  <c r="F110" i="18" a="1"/>
  <c r="F110" i="18" s="1"/>
  <c r="T109" i="18"/>
  <c r="BY469" i="12"/>
  <c r="BK29" i="24"/>
  <c r="AZ36" i="24"/>
  <c r="BK36" i="24" s="1"/>
  <c r="BB36" i="24"/>
  <c r="BM36" i="24" s="1"/>
  <c r="BM29" i="24"/>
  <c r="CQ164" i="12"/>
  <c r="CQ171" i="12"/>
  <c r="CM239" i="12"/>
  <c r="CM260" i="12"/>
  <c r="CM218" i="12"/>
  <c r="CM197" i="12"/>
  <c r="CK181" i="12"/>
  <c r="CK176" i="12" s="1"/>
  <c r="BA58" i="12"/>
  <c r="BA57" i="12" s="1"/>
  <c r="BA53" i="12"/>
  <c r="AQ403" i="12"/>
  <c r="AQ386" i="12"/>
  <c r="AQ352" i="12"/>
  <c r="AQ369" i="12"/>
  <c r="AO339" i="12"/>
  <c r="AO335" i="12" s="1"/>
  <c r="CS262" i="12"/>
  <c r="CS199" i="12"/>
  <c r="CS220" i="12"/>
  <c r="CS241" i="12"/>
  <c r="CQ183" i="12"/>
  <c r="CQ178" i="12" s="1"/>
  <c r="CZ542" i="12" a="1"/>
  <c r="CZ542" i="12" s="1"/>
  <c r="AF547" i="12" a="1"/>
  <c r="AF547" i="12" s="1"/>
  <c r="BD58" i="12"/>
  <c r="BD57" i="12" s="1"/>
  <c r="BD53" i="12"/>
  <c r="CS536" i="12"/>
  <c r="CS557" i="12"/>
  <c r="CS494" i="12"/>
  <c r="CS515" i="12"/>
  <c r="CQ478" i="12"/>
  <c r="CQ473" i="12" s="1"/>
  <c r="BR122" i="12"/>
  <c r="BP123" i="12"/>
  <c r="BP122" i="12" s="1"/>
  <c r="V43" i="20" a="1"/>
  <c r="V43" i="20" s="1"/>
  <c r="AB43" i="20" a="1"/>
  <c r="AB43" i="20" s="1"/>
  <c r="M241" i="28" a="1"/>
  <c r="M241" i="28" s="1"/>
  <c r="AS240" i="28" a="1"/>
  <c r="AS240" i="28" s="1"/>
  <c r="BU100" i="12"/>
  <c r="BU74" i="12"/>
  <c r="BU113" i="12"/>
  <c r="BU87" i="12"/>
  <c r="BS64" i="12"/>
  <c r="BS61" i="12" s="1"/>
  <c r="BA468" i="12"/>
  <c r="BA461" i="12"/>
  <c r="CS100" i="12"/>
  <c r="CS74" i="12"/>
  <c r="CS113" i="12"/>
  <c r="CS87" i="12"/>
  <c r="CQ64" i="12"/>
  <c r="CQ61" i="12" s="1"/>
  <c r="CN172" i="12"/>
  <c r="BO572" i="12"/>
  <c r="BM573" i="12"/>
  <c r="BM572" i="12" s="1"/>
  <c r="BG332" i="12"/>
  <c r="CB171" i="12"/>
  <c r="CB164" i="12"/>
  <c r="CP87" i="12"/>
  <c r="CP100" i="12"/>
  <c r="CP113" i="12"/>
  <c r="CP74" i="12"/>
  <c r="CN64" i="12"/>
  <c r="CN61" i="12" s="1"/>
  <c r="BC219" i="12"/>
  <c r="BC240" i="12"/>
  <c r="BC261" i="12"/>
  <c r="BC198" i="12"/>
  <c r="BA182" i="12"/>
  <c r="BA177" i="12" s="1"/>
  <c r="AL331" i="12"/>
  <c r="AL325" i="12"/>
  <c r="BD332" i="12"/>
  <c r="BU262" i="12"/>
  <c r="BU199" i="12"/>
  <c r="BU220" i="12"/>
  <c r="BU241" i="12"/>
  <c r="BS183" i="12"/>
  <c r="BS178" i="12" s="1"/>
  <c r="L375" i="12" a="1"/>
  <c r="L375" i="12" s="1"/>
  <c r="L376" i="12" s="1" a="1"/>
  <c r="L376" i="12" s="1"/>
  <c r="L377" i="12" s="1" a="1"/>
  <c r="L377" i="12" s="1"/>
  <c r="L378" i="12" s="1" a="1"/>
  <c r="L378" i="12" s="1"/>
  <c r="L379" i="12" s="1" a="1"/>
  <c r="L379" i="12" s="1"/>
  <c r="L380" i="12" s="1" a="1"/>
  <c r="L380" i="12" s="1"/>
  <c r="L381" i="12" s="1" a="1"/>
  <c r="L381" i="12" s="1"/>
  <c r="L382" i="12" s="1" a="1"/>
  <c r="L382" i="12" s="1"/>
  <c r="L383" i="12" s="1" a="1"/>
  <c r="L383" i="12" s="1"/>
  <c r="L384" i="12" s="1" a="1"/>
  <c r="L384" i="12" s="1"/>
  <c r="L385" i="12" s="1" a="1"/>
  <c r="L385" i="12" s="1"/>
  <c r="L386" i="12" s="1" a="1"/>
  <c r="L386" i="12" s="1"/>
  <c r="L387" i="12" s="1" a="1"/>
  <c r="L387" i="12" s="1"/>
  <c r="L388" i="12" s="1" a="1"/>
  <c r="L388" i="12" s="1"/>
  <c r="L389" i="12" s="1" a="1"/>
  <c r="L389" i="12" s="1"/>
  <c r="T374" i="12"/>
  <c r="AX470" i="12"/>
  <c r="BU240" i="12"/>
  <c r="BU261" i="12"/>
  <c r="BU198" i="12"/>
  <c r="BU219" i="12"/>
  <c r="BS182" i="12"/>
  <c r="BS177" i="12" s="1"/>
  <c r="BP325" i="12"/>
  <c r="BP331" i="12"/>
  <c r="F98" i="33" a="1"/>
  <c r="F98" i="33" s="1"/>
  <c r="AR470" i="12"/>
  <c r="CG122" i="12"/>
  <c r="CE123" i="12"/>
  <c r="CE122" i="12" s="1"/>
  <c r="CJ516" i="12"/>
  <c r="CJ537" i="12"/>
  <c r="CJ558" i="12"/>
  <c r="CJ495" i="12"/>
  <c r="CH479" i="12"/>
  <c r="CH474" i="12" s="1"/>
  <c r="CG387" i="12"/>
  <c r="CG404" i="12"/>
  <c r="CG370" i="12"/>
  <c r="CG353" i="12"/>
  <c r="CE340" i="12"/>
  <c r="CE336" i="12" s="1"/>
  <c r="CG218" i="12"/>
  <c r="CG239" i="12"/>
  <c r="CG260" i="12"/>
  <c r="CG197" i="12"/>
  <c r="CE181" i="12"/>
  <c r="CE176" i="12" s="1"/>
  <c r="BL261" i="12"/>
  <c r="BL219" i="12"/>
  <c r="BL240" i="12"/>
  <c r="BL198" i="12"/>
  <c r="BJ182" i="12"/>
  <c r="BJ177" i="12" s="1"/>
  <c r="BO219" i="12"/>
  <c r="BO240" i="12"/>
  <c r="BO261" i="12"/>
  <c r="BO198" i="12"/>
  <c r="BM182" i="12"/>
  <c r="BM177" i="12" s="1"/>
  <c r="T448" i="12" a="1"/>
  <c r="T448" i="12" s="1"/>
  <c r="U448" i="12" s="1"/>
  <c r="U447" i="12"/>
  <c r="CN468" i="12"/>
  <c r="CN461" i="12"/>
  <c r="F68" i="31" a="1"/>
  <c r="F68" i="31" s="1"/>
  <c r="T67" i="31"/>
  <c r="U94" i="8"/>
  <c r="F95" i="8" a="1"/>
  <c r="F95" i="8" s="1"/>
  <c r="BX557" i="12"/>
  <c r="BX515" i="12"/>
  <c r="BX494" i="12"/>
  <c r="BX536" i="12"/>
  <c r="BV478" i="12"/>
  <c r="BV473" i="12" s="1"/>
  <c r="T151" i="12" a="1"/>
  <c r="T151" i="12" s="1"/>
  <c r="U151" i="12" s="1"/>
  <c r="U150" i="12"/>
  <c r="CN470" i="12"/>
  <c r="BL218" i="12"/>
  <c r="BL239" i="12"/>
  <c r="BL260" i="12"/>
  <c r="BL197" i="12"/>
  <c r="BJ181" i="12"/>
  <c r="BJ176" i="12" s="1"/>
  <c r="CA537" i="12"/>
  <c r="CA558" i="12"/>
  <c r="CA495" i="12"/>
  <c r="CA516" i="12"/>
  <c r="BY479" i="12"/>
  <c r="BY474" i="12" s="1"/>
  <c r="CS572" i="12"/>
  <c r="CQ573" i="12"/>
  <c r="CQ572" i="12" s="1"/>
  <c r="BD470" i="12"/>
  <c r="BI121" i="31" a="1"/>
  <c r="BI121" i="31" s="1"/>
  <c r="M122" i="31" a="1"/>
  <c r="M122" i="31" s="1"/>
  <c r="M123" i="31" s="1" a="1"/>
  <c r="M123" i="31" s="1"/>
  <c r="AS36" i="24"/>
  <c r="AH29" i="24"/>
  <c r="AG34" i="25"/>
  <c r="CS218" i="12"/>
  <c r="CS239" i="12"/>
  <c r="CS197" i="12"/>
  <c r="CS260" i="12"/>
  <c r="CQ181" i="12"/>
  <c r="CQ176" i="12" s="1"/>
  <c r="AX331" i="12"/>
  <c r="AX325" i="12"/>
  <c r="BO122" i="12"/>
  <c r="BM123" i="12"/>
  <c r="BM122" i="12" s="1"/>
  <c r="BE39" i="23"/>
  <c r="AT42" i="23"/>
  <c r="BK39" i="23"/>
  <c r="AZ42" i="23"/>
  <c r="BO515" i="12"/>
  <c r="BO536" i="12"/>
  <c r="BO557" i="12"/>
  <c r="BO494" i="12"/>
  <c r="BM478" i="12"/>
  <c r="BM473" i="12" s="1"/>
  <c r="CP219" i="12"/>
  <c r="CP240" i="12"/>
  <c r="CP261" i="12"/>
  <c r="CP198" i="12"/>
  <c r="CN182" i="12"/>
  <c r="CN177" i="12" s="1"/>
  <c r="AN516" i="12"/>
  <c r="AN558" i="12"/>
  <c r="AL479" i="12"/>
  <c r="AL474" i="12" s="1"/>
  <c r="BI387" i="12"/>
  <c r="BI404" i="12"/>
  <c r="BI370" i="12"/>
  <c r="BI353" i="12"/>
  <c r="BG340" i="12"/>
  <c r="BG336" i="12" s="1"/>
  <c r="CB470" i="12"/>
  <c r="BF387" i="12"/>
  <c r="BF353" i="12"/>
  <c r="BF370" i="12"/>
  <c r="BF404" i="12"/>
  <c r="BD340" i="12"/>
  <c r="BD336" i="12" s="1"/>
  <c r="AB90" i="17" a="1"/>
  <c r="AB90" i="17" s="1"/>
  <c r="V90" i="17" a="1"/>
  <c r="V90" i="17" s="1"/>
  <c r="CN325" i="12"/>
  <c r="CN331" i="12"/>
  <c r="BG469" i="12"/>
  <c r="AZ538" i="12"/>
  <c r="AZ559" i="12"/>
  <c r="AZ517" i="12"/>
  <c r="AZ496" i="12"/>
  <c r="AX480" i="12"/>
  <c r="AX475" i="12" s="1"/>
  <c r="BP332" i="12"/>
  <c r="BF122" i="12"/>
  <c r="BD123" i="12"/>
  <c r="BD122" i="12" s="1"/>
  <c r="BA173" i="12"/>
  <c r="AW415" i="12"/>
  <c r="AU416" i="12"/>
  <c r="AU415" i="12" s="1"/>
  <c r="CD572" i="12"/>
  <c r="CB573" i="12"/>
  <c r="CB572" i="12" s="1"/>
  <c r="AN218" i="12"/>
  <c r="AN239" i="12"/>
  <c r="AN260" i="12"/>
  <c r="AN197" i="12"/>
  <c r="AL181" i="12"/>
  <c r="AL176" i="12" s="1"/>
  <c r="BA325" i="12"/>
  <c r="BA331" i="12"/>
  <c r="CG572" i="12"/>
  <c r="CE573" i="12"/>
  <c r="CE572" i="12" s="1"/>
  <c r="CN332" i="12"/>
  <c r="AT538" i="12"/>
  <c r="AT559" i="12"/>
  <c r="AT517" i="12"/>
  <c r="AT496" i="12"/>
  <c r="AR480" i="12"/>
  <c r="AR475" i="12" s="1"/>
  <c r="CD558" i="12"/>
  <c r="CD516" i="12"/>
  <c r="CD495" i="12"/>
  <c r="CD537" i="12"/>
  <c r="CB479" i="12"/>
  <c r="CB474" i="12" s="1"/>
  <c r="CQ172" i="12"/>
  <c r="BX404" i="12"/>
  <c r="BX370" i="12"/>
  <c r="BX387" i="12"/>
  <c r="BX353" i="12"/>
  <c r="BV340" i="12"/>
  <c r="BV336" i="12" s="1"/>
  <c r="AN261" i="12"/>
  <c r="AN219" i="12"/>
  <c r="AN240" i="12"/>
  <c r="AN198" i="12"/>
  <c r="AL182" i="12"/>
  <c r="AL177" i="12" s="1"/>
  <c r="AE538" i="12" a="1"/>
  <c r="AE538" i="12" s="1"/>
  <c r="X538" i="12"/>
  <c r="CY532" i="12" a="1"/>
  <c r="CY532" i="12" s="1"/>
  <c r="AG532" i="12"/>
  <c r="AU58" i="12"/>
  <c r="AU57" i="12" s="1"/>
  <c r="AU53" i="12"/>
  <c r="BV461" i="12"/>
  <c r="BV468" i="12"/>
  <c r="M68" i="31" a="1"/>
  <c r="M68" i="31" s="1"/>
  <c r="M69" i="31" s="1" a="1"/>
  <c r="M69" i="31" s="1"/>
  <c r="BI67" i="31" a="1"/>
  <c r="BI67" i="31" s="1"/>
  <c r="AE185" i="28"/>
  <c r="F186" i="28" a="1"/>
  <c r="F186" i="28" s="1"/>
  <c r="AK185" i="28"/>
  <c r="AJ185" i="28"/>
  <c r="AI185" i="28"/>
  <c r="AL185" i="28" s="1"/>
  <c r="AG185" i="28"/>
  <c r="AF185" i="28"/>
  <c r="AT387" i="12"/>
  <c r="AT353" i="12"/>
  <c r="AT370" i="12"/>
  <c r="AT404" i="12"/>
  <c r="AR340" i="12"/>
  <c r="AR336" i="12" s="1"/>
  <c r="BV172" i="12"/>
  <c r="CA370" i="12"/>
  <c r="CA387" i="12"/>
  <c r="CA404" i="12"/>
  <c r="CA353" i="12"/>
  <c r="BY340" i="12"/>
  <c r="BY336" i="12" s="1"/>
  <c r="BU559" i="12"/>
  <c r="BU538" i="12"/>
  <c r="BU496" i="12"/>
  <c r="BU517" i="12"/>
  <c r="BS480" i="12"/>
  <c r="BS475" i="12" s="1"/>
  <c r="BV470" i="12"/>
  <c r="BX261" i="12"/>
  <c r="BX219" i="12"/>
  <c r="BX198" i="12"/>
  <c r="BX240" i="12"/>
  <c r="BV182" i="12"/>
  <c r="BV177" i="12" s="1"/>
  <c r="AU172" i="12"/>
  <c r="CP538" i="12"/>
  <c r="CP559" i="12"/>
  <c r="CP517" i="12"/>
  <c r="CP496" i="12"/>
  <c r="CN480" i="12"/>
  <c r="CN475" i="12" s="1"/>
  <c r="BD468" i="12"/>
  <c r="BD461" i="12"/>
  <c r="BF538" i="12"/>
  <c r="BF559" i="12"/>
  <c r="BF517" i="12"/>
  <c r="BF496" i="12"/>
  <c r="BD480" i="12"/>
  <c r="BD475" i="12" s="1"/>
  <c r="AO468" i="12"/>
  <c r="AO461" i="12"/>
  <c r="AX332" i="12"/>
  <c r="AL36" i="24"/>
  <c r="BG29" i="24"/>
  <c r="AV36" i="24"/>
  <c r="BG36" i="24" s="1"/>
  <c r="AL97" i="28"/>
  <c r="AU36" i="24"/>
  <c r="BF36" i="24" s="1"/>
  <c r="BF29" i="24"/>
  <c r="N202" i="27" a="1"/>
  <c r="N202" i="27" s="1"/>
  <c r="BX201" i="27" a="1"/>
  <c r="BX201" i="27" s="1"/>
  <c r="BC113" i="12"/>
  <c r="BC87" i="12"/>
  <c r="BC74" i="12"/>
  <c r="BC100" i="12"/>
  <c r="BA64" i="12"/>
  <c r="BA61" i="12" s="1"/>
  <c r="CJ415" i="12"/>
  <c r="CH416" i="12"/>
  <c r="CH415" i="12" s="1"/>
  <c r="BP173" i="12"/>
  <c r="CK173" i="12"/>
  <c r="BF87" i="12"/>
  <c r="BF100" i="12"/>
  <c r="BF113" i="12"/>
  <c r="BF74" i="12"/>
  <c r="BD64" i="12"/>
  <c r="BD61" i="12" s="1"/>
  <c r="BD39" i="23"/>
  <c r="AI42" i="23"/>
  <c r="CK58" i="12"/>
  <c r="CK57" i="12" s="1"/>
  <c r="CK53" i="12"/>
  <c r="BA469" i="12"/>
  <c r="AL468" i="12"/>
  <c r="BY58" i="12"/>
  <c r="BY57" i="12" s="1"/>
  <c r="BY53" i="12"/>
  <c r="AU331" i="12"/>
  <c r="AU325" i="12"/>
  <c r="BC515" i="12"/>
  <c r="BC536" i="12"/>
  <c r="BC557" i="12"/>
  <c r="BC494" i="12"/>
  <c r="BA478" i="12"/>
  <c r="BA473" i="12" s="1"/>
  <c r="AL332" i="12"/>
  <c r="CK468" i="12"/>
  <c r="CK461" i="12"/>
  <c r="CD260" i="12"/>
  <c r="CD218" i="12"/>
  <c r="CD239" i="12"/>
  <c r="CD197" i="12"/>
  <c r="CB181" i="12"/>
  <c r="CB176" i="12" s="1"/>
  <c r="CD538" i="12"/>
  <c r="CD559" i="12"/>
  <c r="CD517" i="12"/>
  <c r="CD496" i="12"/>
  <c r="CB480" i="12"/>
  <c r="CB475" i="12" s="1"/>
  <c r="AN386" i="12"/>
  <c r="AN384" i="12" s="1"/>
  <c r="AN403" i="12"/>
  <c r="AN369" i="12"/>
  <c r="AN352" i="12"/>
  <c r="AL339" i="12"/>
  <c r="AL335" i="12" s="1"/>
  <c r="AX173" i="12"/>
  <c r="CB173" i="12"/>
  <c r="AR469" i="12"/>
  <c r="BI537" i="12"/>
  <c r="BI558" i="12"/>
  <c r="BI516" i="12"/>
  <c r="BI495" i="12"/>
  <c r="BG479" i="12"/>
  <c r="BG474" i="12" s="1"/>
  <c r="BL275" i="12"/>
  <c r="BJ276" i="12"/>
  <c r="BJ275" i="12" s="1"/>
  <c r="AG50" i="28"/>
  <c r="AF50" i="28"/>
  <c r="AE50" i="28"/>
  <c r="F51" i="28" a="1"/>
  <c r="F51" i="28" s="1"/>
  <c r="AK50" i="28"/>
  <c r="AJ50" i="28"/>
  <c r="AI50" i="28"/>
  <c r="BR387" i="12"/>
  <c r="BR353" i="12"/>
  <c r="BR370" i="12"/>
  <c r="BR404" i="12"/>
  <c r="BP340" i="12"/>
  <c r="BP336" i="12" s="1"/>
  <c r="BC220" i="12"/>
  <c r="BC241" i="12"/>
  <c r="BC262" i="12"/>
  <c r="BC199" i="12"/>
  <c r="BA183" i="12"/>
  <c r="BA178" i="12" s="1"/>
  <c r="BC403" i="12"/>
  <c r="BC369" i="12"/>
  <c r="BC352" i="12"/>
  <c r="BC386" i="12"/>
  <c r="BA339" i="12"/>
  <c r="BA335" i="12" s="1"/>
  <c r="BR403" i="12"/>
  <c r="BR369" i="12"/>
  <c r="BR386" i="12"/>
  <c r="BR352" i="12"/>
  <c r="BP339" i="12"/>
  <c r="BP335" i="12" s="1"/>
  <c r="CP387" i="12"/>
  <c r="CP353" i="12"/>
  <c r="CP404" i="12"/>
  <c r="CP370" i="12"/>
  <c r="CN340" i="12"/>
  <c r="CN336" i="12" s="1"/>
  <c r="AP36" i="24"/>
  <c r="CD219" i="12"/>
  <c r="CD240" i="12"/>
  <c r="CD261" i="12"/>
  <c r="CD198" i="12"/>
  <c r="CB182" i="12"/>
  <c r="CB177" i="12" s="1"/>
  <c r="CM403" i="12"/>
  <c r="CM369" i="12"/>
  <c r="CM386" i="12"/>
  <c r="CM352" i="12"/>
  <c r="CK339" i="12"/>
  <c r="CK335" i="12" s="1"/>
  <c r="BJ164" i="12"/>
  <c r="BJ171" i="12"/>
  <c r="BX516" i="12"/>
  <c r="BX537" i="12"/>
  <c r="BX558" i="12"/>
  <c r="BX495" i="12"/>
  <c r="BV479" i="12"/>
  <c r="BV474" i="12" s="1"/>
  <c r="BX148" i="27" a="1"/>
  <c r="BX148" i="27" s="1"/>
  <c r="N149" i="27" a="1"/>
  <c r="N149" i="27" s="1"/>
  <c r="CY387" i="12" a="1"/>
  <c r="CY387" i="12" s="1"/>
  <c r="AE391" i="12" a="1"/>
  <c r="AE391" i="12" s="1"/>
  <c r="BY332" i="12"/>
  <c r="BJ461" i="12"/>
  <c r="BJ468" i="12"/>
  <c r="BS470" i="12"/>
  <c r="CN469" i="12"/>
  <c r="BL557" i="12"/>
  <c r="BL515" i="12"/>
  <c r="BL494" i="12"/>
  <c r="BL536" i="12"/>
  <c r="BJ478" i="12"/>
  <c r="BJ473" i="12" s="1"/>
  <c r="BX38" i="27" a="1"/>
  <c r="BX38" i="27" s="1"/>
  <c r="N39" i="27" a="1"/>
  <c r="N39" i="27" s="1"/>
  <c r="BX538" i="12"/>
  <c r="BX559" i="12"/>
  <c r="BX517" i="12"/>
  <c r="BX496" i="12"/>
  <c r="BV480" i="12"/>
  <c r="BV475" i="12" s="1"/>
  <c r="CP536" i="12"/>
  <c r="CP557" i="12"/>
  <c r="CP494" i="12"/>
  <c r="CP515" i="12"/>
  <c r="CN478" i="12"/>
  <c r="CN473" i="12" s="1"/>
  <c r="AW240" i="12"/>
  <c r="AW261" i="12"/>
  <c r="AW198" i="12"/>
  <c r="AW219" i="12"/>
  <c r="AU182" i="12"/>
  <c r="AU177" i="12" s="1"/>
  <c r="CH331" i="12"/>
  <c r="CH325" i="12"/>
  <c r="F40" i="31" a="1"/>
  <c r="F40" i="31" s="1"/>
  <c r="T39" i="31"/>
  <c r="F190" i="33" a="1"/>
  <c r="F190" i="33" s="1"/>
  <c r="AQ122" i="12"/>
  <c r="AO123" i="12"/>
  <c r="AO122" i="12" s="1"/>
  <c r="BP172" i="12"/>
  <c r="F40" i="30" a="1"/>
  <c r="F40" i="30" s="1"/>
  <c r="T39" i="30"/>
  <c r="AZ404" i="12"/>
  <c r="AZ370" i="12"/>
  <c r="AZ387" i="12"/>
  <c r="AZ353" i="12"/>
  <c r="AX340" i="12"/>
  <c r="AX336" i="12" s="1"/>
  <c r="BM58" i="12"/>
  <c r="BM57" i="12" s="1"/>
  <c r="BM53" i="12"/>
  <c r="BP469" i="12"/>
  <c r="AG81" i="25"/>
  <c r="AK36" i="24"/>
  <c r="AO36" i="24"/>
  <c r="AO470" i="12"/>
  <c r="AZ386" i="12"/>
  <c r="AZ403" i="12"/>
  <c r="AZ369" i="12"/>
  <c r="AZ352" i="12"/>
  <c r="AX339" i="12"/>
  <c r="AX335" i="12" s="1"/>
  <c r="BI122" i="12"/>
  <c r="BG123" i="12"/>
  <c r="BG122" i="12" s="1"/>
  <c r="BY331" i="12"/>
  <c r="BY325" i="12"/>
  <c r="CH53" i="12"/>
  <c r="CH58" i="12"/>
  <c r="CH57" i="12" s="1"/>
  <c r="BR241" i="12"/>
  <c r="BR262" i="12"/>
  <c r="BR199" i="12"/>
  <c r="BR220" i="12"/>
  <c r="BP183" i="12"/>
  <c r="BP178" i="12" s="1"/>
  <c r="CM220" i="12"/>
  <c r="CM241" i="12"/>
  <c r="CM262" i="12"/>
  <c r="CM199" i="12"/>
  <c r="CK183" i="12"/>
  <c r="CK178" i="12" s="1"/>
  <c r="BF39" i="23"/>
  <c r="AU42" i="23"/>
  <c r="BL39" i="23"/>
  <c r="BA42" i="23"/>
  <c r="BC537" i="12"/>
  <c r="BC558" i="12"/>
  <c r="BC495" i="12"/>
  <c r="BC516" i="12"/>
  <c r="BA479" i="12"/>
  <c r="BA474" i="12" s="1"/>
  <c r="AN572" i="12"/>
  <c r="AL573" i="12"/>
  <c r="AL572" i="12" s="1"/>
  <c r="T73" i="18"/>
  <c r="T74" i="18" s="1" a="1"/>
  <c r="T74" i="18" s="1"/>
  <c r="T75" i="18" s="1" a="1"/>
  <c r="T75" i="18" s="1"/>
  <c r="F74" i="18" a="1"/>
  <c r="F74" i="18" s="1"/>
  <c r="F75" i="18" s="1" a="1"/>
  <c r="F75" i="18" s="1"/>
  <c r="F76" i="18" s="1" a="1"/>
  <c r="F76" i="18" s="1"/>
  <c r="AN404" i="12"/>
  <c r="AN370" i="12"/>
  <c r="AN353" i="12"/>
  <c r="AL340" i="12"/>
  <c r="AL336" i="12" s="1"/>
  <c r="AR172" i="12"/>
  <c r="AR58" i="12"/>
  <c r="AR57" i="12" s="1"/>
  <c r="AR53" i="12"/>
  <c r="CQ469" i="12"/>
  <c r="AO58" i="12"/>
  <c r="AO57" i="12" s="1"/>
  <c r="AO53" i="12"/>
  <c r="AZ199" i="12"/>
  <c r="AZ220" i="12"/>
  <c r="AZ241" i="12"/>
  <c r="AZ262" i="12"/>
  <c r="AX183" i="12"/>
  <c r="AX178" i="12" s="1"/>
  <c r="CD241" i="12"/>
  <c r="CD262" i="12"/>
  <c r="CD199" i="12"/>
  <c r="CD220" i="12"/>
  <c r="CB183" i="12"/>
  <c r="CB178" i="12" s="1"/>
  <c r="AT558" i="12"/>
  <c r="AT516" i="12"/>
  <c r="AT495" i="12"/>
  <c r="AT537" i="12"/>
  <c r="AR479" i="12"/>
  <c r="AR474" i="12" s="1"/>
  <c r="CP403" i="12"/>
  <c r="CP369" i="12"/>
  <c r="CP386" i="12"/>
  <c r="CP352" i="12"/>
  <c r="CN339" i="12"/>
  <c r="CN335" i="12" s="1"/>
  <c r="BA171" i="12"/>
  <c r="BA164" i="12"/>
  <c r="CQ332" i="12"/>
  <c r="AX172" i="12"/>
  <c r="AR173" i="12"/>
  <c r="CE58" i="12"/>
  <c r="CE57" i="12" s="1"/>
  <c r="CE53" i="12"/>
  <c r="AX164" i="12"/>
  <c r="AX171" i="12"/>
  <c r="BL199" i="12"/>
  <c r="BL220" i="12"/>
  <c r="BL241" i="12"/>
  <c r="BL262" i="12"/>
  <c r="BJ183" i="12"/>
  <c r="BJ178" i="12" s="1"/>
  <c r="AW559" i="12"/>
  <c r="AW496" i="12"/>
  <c r="AW538" i="12"/>
  <c r="AW517" i="12"/>
  <c r="AU480" i="12"/>
  <c r="AU475" i="12" s="1"/>
  <c r="CE171" i="12"/>
  <c r="CE164" i="12"/>
  <c r="BJ172" i="12"/>
  <c r="CK325" i="12"/>
  <c r="CK331" i="12"/>
  <c r="BX218" i="12"/>
  <c r="BX239" i="12"/>
  <c r="BX260" i="12"/>
  <c r="BX197" i="12"/>
  <c r="BV181" i="12"/>
  <c r="BV176" i="12" s="1"/>
  <c r="AX469" i="12"/>
  <c r="F145" i="33" a="1"/>
  <c r="F145" i="33" s="1"/>
  <c r="BI100" i="12"/>
  <c r="BI74" i="12"/>
  <c r="BI113" i="12"/>
  <c r="BI87" i="12"/>
  <c r="BG64" i="12"/>
  <c r="BG61" i="12" s="1"/>
  <c r="BM325" i="12"/>
  <c r="BM331" i="12"/>
  <c r="CP558" i="12"/>
  <c r="CP516" i="12"/>
  <c r="CP495" i="12"/>
  <c r="CP537" i="12"/>
  <c r="CN479" i="12"/>
  <c r="CN474" i="12" s="1"/>
  <c r="BY468" i="12"/>
  <c r="BY461" i="12"/>
  <c r="AH184" i="28"/>
  <c r="AU173" i="12"/>
  <c r="BG172" i="12"/>
  <c r="L224" i="12" a="1"/>
  <c r="L224" i="12" s="1"/>
  <c r="T223" i="12"/>
  <c r="BS469" i="12"/>
  <c r="CB332" i="12"/>
  <c r="BF536" i="12"/>
  <c r="BF557" i="12"/>
  <c r="BF515" i="12"/>
  <c r="BF494" i="12"/>
  <c r="BD478" i="12"/>
  <c r="BD473" i="12" s="1"/>
  <c r="BS461" i="12"/>
  <c r="BS468" i="12"/>
  <c r="CE172" i="12"/>
  <c r="BR219" i="12"/>
  <c r="BR240" i="12"/>
  <c r="BR261" i="12"/>
  <c r="BR198" i="12"/>
  <c r="BP182" i="12"/>
  <c r="BP177" i="12" s="1"/>
  <c r="AQ515" i="12"/>
  <c r="AQ536" i="12"/>
  <c r="AQ494" i="12"/>
  <c r="AQ557" i="12"/>
  <c r="AO478" i="12"/>
  <c r="AO473" i="12" s="1"/>
  <c r="BR558" i="12"/>
  <c r="BR516" i="12"/>
  <c r="BR537" i="12"/>
  <c r="BR495" i="12"/>
  <c r="BP479" i="12"/>
  <c r="BP474" i="12" s="1"/>
  <c r="AH49" i="24"/>
  <c r="AG128" i="25"/>
  <c r="BA36" i="24"/>
  <c r="BL36" i="24" s="1"/>
  <c r="BL29" i="24"/>
  <c r="AH164" i="28"/>
  <c r="CH164" i="12"/>
  <c r="CH171" i="12"/>
  <c r="F95" i="27" a="1"/>
  <c r="F95" i="27" s="1"/>
  <c r="T94" i="27"/>
  <c r="AQ559" i="12"/>
  <c r="AQ517" i="12"/>
  <c r="AQ538" i="12"/>
  <c r="AQ496" i="12"/>
  <c r="AO480" i="12"/>
  <c r="AO475" i="12" s="1"/>
  <c r="BJ332" i="12"/>
  <c r="CA403" i="12"/>
  <c r="CA369" i="12"/>
  <c r="CA386" i="12"/>
  <c r="CA352" i="12"/>
  <c r="BY339" i="12"/>
  <c r="BY335" i="12" s="1"/>
  <c r="CJ74" i="12"/>
  <c r="CJ113" i="12"/>
  <c r="CJ87" i="12"/>
  <c r="CJ100" i="12"/>
  <c r="CH64" i="12"/>
  <c r="CH61" i="12" s="1"/>
  <c r="AE251" i="12" a="1"/>
  <c r="AE251" i="12" s="1"/>
  <c r="CY246" i="12" a="1"/>
  <c r="CY246" i="12" s="1"/>
  <c r="AO172" i="12"/>
  <c r="F147" i="18" a="1"/>
  <c r="F147" i="18" s="1"/>
  <c r="T146" i="18"/>
  <c r="CM113" i="12"/>
  <c r="CM87" i="12"/>
  <c r="CM74" i="12"/>
  <c r="CM100" i="12"/>
  <c r="CK64" i="12"/>
  <c r="CK61" i="12" s="1"/>
  <c r="AO332" i="12"/>
  <c r="AE240" i="12" a="1"/>
  <c r="AE240" i="12" s="1"/>
  <c r="X240" i="12"/>
  <c r="CY234" i="12" a="1"/>
  <c r="CY234" i="12" s="1"/>
  <c r="AG234" i="12"/>
  <c r="AN557" i="12"/>
  <c r="AN515" i="12"/>
  <c r="AN494" i="12"/>
  <c r="AN536" i="12"/>
  <c r="AL478" i="12"/>
  <c r="AL473" i="12" s="1"/>
  <c r="CA113" i="12"/>
  <c r="CA87" i="12"/>
  <c r="CA74" i="12"/>
  <c r="CA100" i="12"/>
  <c r="BY64" i="12"/>
  <c r="BY61" i="12" s="1"/>
  <c r="AW369" i="12"/>
  <c r="AW386" i="12"/>
  <c r="AW403" i="12"/>
  <c r="AW352" i="12"/>
  <c r="AU339" i="12"/>
  <c r="AU335" i="12" s="1"/>
  <c r="T312" i="12" a="1"/>
  <c r="T312" i="12" s="1"/>
  <c r="U312" i="12" s="1"/>
  <c r="U311" i="12"/>
  <c r="CM515" i="12"/>
  <c r="CM536" i="12"/>
  <c r="CM557" i="12"/>
  <c r="CM494" i="12"/>
  <c r="CK478" i="12"/>
  <c r="CK473" i="12" s="1"/>
  <c r="AT219" i="12"/>
  <c r="AT240" i="12"/>
  <c r="AT261" i="12"/>
  <c r="AT198" i="12"/>
  <c r="AR182" i="12"/>
  <c r="AR177" i="12" s="1"/>
  <c r="AT122" i="12"/>
  <c r="AR123" i="12"/>
  <c r="AR122" i="12" s="1"/>
  <c r="CS537" i="12"/>
  <c r="CS516" i="12"/>
  <c r="CS558" i="12"/>
  <c r="CS495" i="12"/>
  <c r="CQ479" i="12"/>
  <c r="CQ474" i="12" s="1"/>
  <c r="BV331" i="12"/>
  <c r="BV325" i="12"/>
  <c r="BG331" i="12"/>
  <c r="BG325" i="12"/>
  <c r="AR171" i="12"/>
  <c r="AR164" i="12"/>
  <c r="CH461" i="12"/>
  <c r="CH468" i="12"/>
  <c r="CS387" i="12"/>
  <c r="CS404" i="12"/>
  <c r="CS370" i="12"/>
  <c r="CS353" i="12"/>
  <c r="CQ340" i="12"/>
  <c r="CQ336" i="12" s="1"/>
  <c r="CE468" i="12"/>
  <c r="CE461" i="12"/>
  <c r="AZ261" i="12"/>
  <c r="AZ219" i="12"/>
  <c r="AZ240" i="12"/>
  <c r="AZ198" i="12"/>
  <c r="AX182" i="12"/>
  <c r="AX177" i="12" s="1"/>
  <c r="AT241" i="12"/>
  <c r="AT262" i="12"/>
  <c r="AT199" i="12"/>
  <c r="AT220" i="12"/>
  <c r="AR183" i="12"/>
  <c r="AR178" i="12" s="1"/>
  <c r="BP470" i="12"/>
  <c r="CG100" i="12"/>
  <c r="CG74" i="12"/>
  <c r="CG113" i="12"/>
  <c r="CG87" i="12"/>
  <c r="CE64" i="12"/>
  <c r="CE61" i="12" s="1"/>
  <c r="AX461" i="12"/>
  <c r="AX468" i="12"/>
  <c r="F41" i="8" a="1"/>
  <c r="F41" i="8" s="1"/>
  <c r="U40" i="8"/>
  <c r="BG173" i="12"/>
  <c r="AB46" i="17" a="1"/>
  <c r="AB46" i="17" s="1"/>
  <c r="V46" i="17" a="1"/>
  <c r="V46" i="17" s="1"/>
  <c r="AL184" i="28"/>
  <c r="AW262" i="12"/>
  <c r="AW199" i="12"/>
  <c r="AW220" i="12"/>
  <c r="AW241" i="12"/>
  <c r="AU183" i="12"/>
  <c r="AU178" i="12" s="1"/>
  <c r="BI240" i="12"/>
  <c r="BI261" i="12"/>
  <c r="BI198" i="12"/>
  <c r="BI219" i="12"/>
  <c r="BG182" i="12"/>
  <c r="BG177" i="12" s="1"/>
  <c r="BJ469" i="12"/>
  <c r="BU537" i="12"/>
  <c r="BU558" i="12"/>
  <c r="BU516" i="12"/>
  <c r="BU495" i="12"/>
  <c r="BS479" i="12"/>
  <c r="BS474" i="12" s="1"/>
  <c r="BD469" i="12"/>
  <c r="CE331" i="12"/>
  <c r="CE325" i="12"/>
  <c r="CD387" i="12"/>
  <c r="CD370" i="12"/>
  <c r="CD353" i="12"/>
  <c r="CD404" i="12"/>
  <c r="CB340" i="12"/>
  <c r="CB336" i="12" s="1"/>
  <c r="CJ386" i="12"/>
  <c r="CJ403" i="12"/>
  <c r="CJ369" i="12"/>
  <c r="CJ352" i="12"/>
  <c r="CH339" i="12"/>
  <c r="CH335" i="12" s="1"/>
  <c r="F122" i="31" a="1"/>
  <c r="F122" i="31" s="1"/>
  <c r="T121" i="31"/>
  <c r="AT275" i="12"/>
  <c r="AR276" i="12"/>
  <c r="AR275" i="12" s="1"/>
  <c r="BU536" i="12"/>
  <c r="BU557" i="12"/>
  <c r="BU494" i="12"/>
  <c r="BU515" i="12"/>
  <c r="BS478" i="12"/>
  <c r="BS473" i="12" s="1"/>
  <c r="CG240" i="12"/>
  <c r="CG261" i="12"/>
  <c r="CG219" i="12"/>
  <c r="CG198" i="12"/>
  <c r="CE182" i="12"/>
  <c r="CE177" i="12" s="1"/>
  <c r="BU122" i="12"/>
  <c r="BS123" i="12"/>
  <c r="BS122" i="12" s="1"/>
  <c r="BD171" i="12"/>
  <c r="BD164" i="12"/>
  <c r="BO113" i="12"/>
  <c r="BO87" i="12"/>
  <c r="BO74" i="12"/>
  <c r="BO100" i="12"/>
  <c r="BM64" i="12"/>
  <c r="BM61" i="12" s="1"/>
  <c r="AH30" i="28"/>
  <c r="BI275" i="12"/>
  <c r="BG276" i="12"/>
  <c r="BG275" i="12" s="1"/>
  <c r="BL404" i="12"/>
  <c r="BL370" i="12"/>
  <c r="BL387" i="12"/>
  <c r="BL353" i="12"/>
  <c r="BJ340" i="12"/>
  <c r="BJ336" i="12" s="1"/>
  <c r="L104" i="12" a="1"/>
  <c r="L104" i="12" s="1"/>
  <c r="L105" i="12" s="1" a="1"/>
  <c r="L105" i="12" s="1"/>
  <c r="L106" i="12" s="1" a="1"/>
  <c r="L106" i="12" s="1"/>
  <c r="L107" i="12" s="1" a="1"/>
  <c r="L107" i="12" s="1"/>
  <c r="L108" i="12" s="1" a="1"/>
  <c r="L108" i="12" s="1"/>
  <c r="L109" i="12" s="1" a="1"/>
  <c r="L109" i="12" s="1"/>
  <c r="L110" i="12" s="1" a="1"/>
  <c r="L110" i="12" s="1"/>
  <c r="L111" i="12" s="1" a="1"/>
  <c r="L111" i="12" s="1"/>
  <c r="L112" i="12" s="1" a="1"/>
  <c r="L112" i="12" s="1"/>
  <c r="L113" i="12" s="1" a="1"/>
  <c r="L113" i="12" s="1"/>
  <c r="L114" i="12" s="1" a="1"/>
  <c r="L114" i="12" s="1"/>
  <c r="L115" i="12" s="1" a="1"/>
  <c r="L115" i="12" s="1"/>
  <c r="T103" i="12"/>
  <c r="AQ219" i="12"/>
  <c r="AQ240" i="12"/>
  <c r="AQ261" i="12"/>
  <c r="AQ198" i="12"/>
  <c r="AO182" i="12"/>
  <c r="AO177" i="12" s="1"/>
  <c r="BG39" i="23"/>
  <c r="AV42" i="23"/>
  <c r="BM39" i="23"/>
  <c r="BB42" i="23"/>
  <c r="AU332" i="12"/>
  <c r="AQ370" i="12"/>
  <c r="AQ387" i="12"/>
  <c r="AQ404" i="12"/>
  <c r="AQ353" i="12"/>
  <c r="AO340" i="12"/>
  <c r="AO336" i="12" s="1"/>
  <c r="AL53" i="12"/>
  <c r="AL58" i="12"/>
  <c r="AL57" i="12" s="1"/>
  <c r="F52" i="33" a="1"/>
  <c r="F52" i="33" s="1"/>
  <c r="BG164" i="12"/>
  <c r="BG171" i="12"/>
  <c r="CB468" i="12"/>
  <c r="CB461" i="12"/>
  <c r="AT87" i="12"/>
  <c r="AT100" i="12"/>
  <c r="AT113" i="12"/>
  <c r="AT74" i="12"/>
  <c r="AR64" i="12"/>
  <c r="AR61" i="12" s="1"/>
  <c r="BA470" i="12"/>
  <c r="AQ113" i="12"/>
  <c r="AQ87" i="12"/>
  <c r="AQ74" i="12"/>
  <c r="AQ100" i="12"/>
  <c r="AO64" i="12"/>
  <c r="AO61" i="12" s="1"/>
  <c r="BC239" i="12"/>
  <c r="BC260" i="12"/>
  <c r="BC218" i="12"/>
  <c r="BC197" i="12"/>
  <c r="BA181" i="12"/>
  <c r="BA176" i="12" s="1"/>
  <c r="M41" i="31" a="1"/>
  <c r="M41" i="31" s="1"/>
  <c r="M42" i="31" s="1" a="1"/>
  <c r="M42" i="31" s="1"/>
  <c r="BI40" i="31" a="1"/>
  <c r="BI40" i="31" s="1"/>
  <c r="CG536" i="12"/>
  <c r="CG557" i="12"/>
  <c r="CG494" i="12"/>
  <c r="CG515" i="12"/>
  <c r="CE478" i="12"/>
  <c r="CE473" i="12" s="1"/>
  <c r="BD325" i="12"/>
  <c r="BD331" i="12"/>
  <c r="BR538" i="12"/>
  <c r="BR559" i="12"/>
  <c r="BR517" i="12"/>
  <c r="BR496" i="12"/>
  <c r="BP480" i="12"/>
  <c r="BP475" i="12" s="1"/>
  <c r="CQ331" i="12"/>
  <c r="CQ325" i="12"/>
  <c r="AZ218" i="12"/>
  <c r="AZ239" i="12"/>
  <c r="AZ260" i="12"/>
  <c r="AZ197" i="12"/>
  <c r="AX181" i="12"/>
  <c r="AX176" i="12" s="1"/>
  <c r="AQ572" i="12"/>
  <c r="AO573" i="12"/>
  <c r="AO572" i="12" s="1"/>
  <c r="CB325" i="12"/>
  <c r="CB331" i="12"/>
  <c r="CE332" i="12"/>
  <c r="BP58" i="12"/>
  <c r="BP57" i="12" s="1"/>
  <c r="BP53" i="12"/>
  <c r="AT403" i="12"/>
  <c r="AT369" i="12"/>
  <c r="AT386" i="12"/>
  <c r="AT352" i="12"/>
  <c r="AR339" i="12"/>
  <c r="AR335" i="12" s="1"/>
  <c r="CA239" i="12"/>
  <c r="CA260" i="12"/>
  <c r="CA218" i="12"/>
  <c r="CA197" i="12"/>
  <c r="BY181" i="12"/>
  <c r="BY176" i="12" s="1"/>
  <c r="BM172" i="12"/>
  <c r="BV469" i="12"/>
  <c r="F40" i="18" a="1"/>
  <c r="F40" i="18" s="1"/>
  <c r="T39" i="18"/>
  <c r="H39" i="18"/>
  <c r="BD39" i="24"/>
  <c r="AI46" i="24"/>
  <c r="BD46" i="24" s="1"/>
  <c r="AN36" i="24"/>
  <c r="BE29" i="24"/>
  <c r="AT36" i="24"/>
  <c r="BE36" i="24" s="1"/>
  <c r="CJ218" i="12"/>
  <c r="CJ239" i="12"/>
  <c r="CJ260" i="12"/>
  <c r="CJ197" i="12"/>
  <c r="CH181" i="12"/>
  <c r="CH176" i="12" s="1"/>
  <c r="BP164" i="12"/>
  <c r="BP171" i="12"/>
  <c r="BM469" i="12"/>
  <c r="BJ325" i="12"/>
  <c r="BJ331" i="12"/>
  <c r="AW387" i="12"/>
  <c r="AW404" i="12"/>
  <c r="AW370" i="12"/>
  <c r="AW353" i="12"/>
  <c r="AU340" i="12"/>
  <c r="AU336" i="12" s="1"/>
  <c r="M107" i="28" a="1"/>
  <c r="M107" i="28" s="1"/>
  <c r="AS106" i="28" a="1"/>
  <c r="AS106" i="28" s="1"/>
  <c r="AN74" i="12"/>
  <c r="AN113" i="12"/>
  <c r="AN87" i="12"/>
  <c r="AN100" i="12"/>
  <c r="AL64" i="12"/>
  <c r="AL61" i="12" s="1"/>
  <c r="AO171" i="12"/>
  <c r="AO164" i="12"/>
  <c r="BI218" i="12"/>
  <c r="BI239" i="12"/>
  <c r="BI197" i="12"/>
  <c r="BI260" i="12"/>
  <c r="BG181" i="12"/>
  <c r="BG176" i="12" s="1"/>
  <c r="F122" i="8" a="1"/>
  <c r="F122" i="8" s="1"/>
  <c r="U121" i="8"/>
  <c r="BR415" i="12"/>
  <c r="BP416" i="12"/>
  <c r="BP415" i="12" s="1"/>
  <c r="AF387" i="12" a="1"/>
  <c r="AF387" i="12" s="1"/>
  <c r="CZ382" i="12" a="1"/>
  <c r="CZ382" i="12" s="1"/>
  <c r="BS164" i="12"/>
  <c r="BS171" i="12"/>
  <c r="BC559" i="12"/>
  <c r="BC517" i="12"/>
  <c r="BC538" i="12"/>
  <c r="BC496" i="12"/>
  <c r="BA480" i="12"/>
  <c r="BA475" i="12" s="1"/>
  <c r="BX386" i="12"/>
  <c r="BX403" i="12"/>
  <c r="BX369" i="12"/>
  <c r="BX352" i="12"/>
  <c r="BV339" i="12"/>
  <c r="BV335" i="12" s="1"/>
  <c r="BO415" i="12"/>
  <c r="BM416" i="12"/>
  <c r="BM415" i="12" s="1"/>
  <c r="BI369" i="12"/>
  <c r="BI386" i="12"/>
  <c r="BI403" i="12"/>
  <c r="BI352" i="12"/>
  <c r="BG339" i="12"/>
  <c r="BG335" i="12" s="1"/>
  <c r="AT260" i="12"/>
  <c r="AT218" i="12"/>
  <c r="AT197" i="12"/>
  <c r="AT239" i="12"/>
  <c r="AR181" i="12"/>
  <c r="AR176" i="12" s="1"/>
  <c r="CJ557" i="12"/>
  <c r="CJ515" i="12"/>
  <c r="CJ494" i="12"/>
  <c r="CJ536" i="12"/>
  <c r="CH478" i="12"/>
  <c r="CH473" i="12" s="1"/>
  <c r="AR468" i="12"/>
  <c r="AR461" i="12"/>
  <c r="AZ557" i="12"/>
  <c r="AZ515" i="12"/>
  <c r="AZ494" i="12"/>
  <c r="AZ536" i="12"/>
  <c r="AX478" i="12"/>
  <c r="AX473" i="12" s="1"/>
  <c r="AW122" i="12"/>
  <c r="AU123" i="12"/>
  <c r="AU122" i="12" s="1"/>
  <c r="CE470" i="12"/>
  <c r="AF241" i="12" a="1"/>
  <c r="AF241" i="12" s="1"/>
  <c r="CZ235" i="12" a="1"/>
  <c r="CZ235" i="12" s="1"/>
  <c r="X241" i="12"/>
  <c r="AF175" i="25"/>
  <c r="CH332" i="12"/>
  <c r="BL516" i="12"/>
  <c r="BL537" i="12"/>
  <c r="BL558" i="12"/>
  <c r="BL495" i="12"/>
  <c r="BJ479" i="12"/>
  <c r="BJ474" i="12" s="1"/>
  <c r="BO275" i="12"/>
  <c r="BM276" i="12"/>
  <c r="BM275" i="12" s="1"/>
  <c r="CE173" i="12"/>
  <c r="BD172" i="12"/>
  <c r="AF245" i="12" a="1"/>
  <c r="AF245" i="12" s="1"/>
  <c r="CZ240" i="12" a="1"/>
  <c r="CZ240" i="12" s="1"/>
  <c r="CH172" i="12"/>
  <c r="S164" i="12" a="1"/>
  <c r="S164" i="12" s="1"/>
  <c r="U163" i="12"/>
  <c r="T202" i="27"/>
  <c r="F203" i="27" a="1"/>
  <c r="F203" i="27" s="1"/>
  <c r="BM164" i="12"/>
  <c r="BM171" i="12"/>
  <c r="BV173" i="12"/>
  <c r="BM332" i="12"/>
  <c r="BX74" i="12"/>
  <c r="BX113" i="12"/>
  <c r="BX87" i="12"/>
  <c r="BX100" i="12"/>
  <c r="BV64" i="12"/>
  <c r="BV61" i="12" s="1"/>
  <c r="AU171" i="12"/>
  <c r="AU164" i="12"/>
  <c r="CJ404" i="12"/>
  <c r="CJ370" i="12"/>
  <c r="CJ387" i="12"/>
  <c r="CJ353" i="12"/>
  <c r="CH340" i="12"/>
  <c r="CH336" i="12" s="1"/>
  <c r="BY470" i="12"/>
  <c r="AH251" i="28"/>
  <c r="BY172" i="12"/>
  <c r="CG369" i="12"/>
  <c r="CG386" i="12"/>
  <c r="CG403" i="12"/>
  <c r="CG352" i="12"/>
  <c r="CE339" i="12"/>
  <c r="CE335" i="12" s="1"/>
  <c r="CG262" i="12"/>
  <c r="CG199" i="12"/>
  <c r="CG220" i="12"/>
  <c r="CG241" i="12"/>
  <c r="CE183" i="12"/>
  <c r="CE178" i="12" s="1"/>
  <c r="BF219" i="12"/>
  <c r="BF240" i="12"/>
  <c r="BF261" i="12"/>
  <c r="BF198" i="12"/>
  <c r="BD182" i="12"/>
  <c r="BD177" i="12" s="1"/>
  <c r="CJ261" i="12"/>
  <c r="CJ219" i="12"/>
  <c r="CJ198" i="12"/>
  <c r="CJ240" i="12"/>
  <c r="CH182" i="12"/>
  <c r="CH177" i="12" s="1"/>
  <c r="M40" i="28" a="1"/>
  <c r="M40" i="28" s="1"/>
  <c r="AS39" i="28" a="1"/>
  <c r="AS39" i="28" s="1"/>
  <c r="BF260" i="12"/>
  <c r="BF218" i="12"/>
  <c r="BF197" i="12"/>
  <c r="BF239" i="12"/>
  <c r="BD181" i="12"/>
  <c r="BD176" i="12" s="1"/>
  <c r="BI29" i="24"/>
  <c r="AX36" i="24"/>
  <c r="BI36" i="24" s="1"/>
  <c r="AF34" i="25"/>
  <c r="AL164" i="28"/>
  <c r="N94" i="27" a="1"/>
  <c r="N94" i="27" s="1"/>
  <c r="BX93" i="27" a="1"/>
  <c r="BX93" i="27" s="1"/>
  <c r="BM173" i="12"/>
  <c r="M174" i="28" a="1"/>
  <c r="M174" i="28" s="1"/>
  <c r="AS173" i="28" a="1"/>
  <c r="AS173" i="28" s="1"/>
  <c r="F95" i="31" a="1"/>
  <c r="F95" i="31" s="1"/>
  <c r="T94" i="31"/>
  <c r="BO537" i="12"/>
  <c r="BO558" i="12"/>
  <c r="BO516" i="12"/>
  <c r="BO495" i="12"/>
  <c r="BM479" i="12"/>
  <c r="BM474" i="12" s="1"/>
  <c r="BJ470" i="12"/>
  <c r="BH39" i="23"/>
  <c r="AW42" i="23"/>
  <c r="CZ532" i="12" a="1"/>
  <c r="CZ532" i="12" s="1"/>
  <c r="AF538" i="12" a="1"/>
  <c r="AF538" i="12" s="1"/>
  <c r="CK469" i="12"/>
  <c r="CD536" i="12"/>
  <c r="CD557" i="12"/>
  <c r="CD515" i="12"/>
  <c r="CD494" i="12"/>
  <c r="CB478" i="12"/>
  <c r="CB473" i="12" s="1"/>
  <c r="F135" i="13" a="1"/>
  <c r="F135" i="13" s="1"/>
  <c r="T134" i="13"/>
  <c r="BU218" i="12"/>
  <c r="BU239" i="12"/>
  <c r="BU260" i="12"/>
  <c r="BU197" i="12"/>
  <c r="BS181" i="12"/>
  <c r="BS176" i="12" s="1"/>
  <c r="AL173" i="12"/>
  <c r="CK470" i="12"/>
  <c r="BP461" i="12"/>
  <c r="BP468" i="12"/>
  <c r="BF403" i="12"/>
  <c r="BF369" i="12"/>
  <c r="BF386" i="12"/>
  <c r="BF352" i="12"/>
  <c r="BD339" i="12"/>
  <c r="BD335" i="12" s="1"/>
  <c r="F40" i="27" a="1"/>
  <c r="F40" i="27" s="1"/>
  <c r="T39" i="27"/>
  <c r="CS369" i="12"/>
  <c r="CS386" i="12"/>
  <c r="CS403" i="12"/>
  <c r="CS352" i="12"/>
  <c r="CQ339" i="12"/>
  <c r="CQ335" i="12" s="1"/>
  <c r="CG559" i="12"/>
  <c r="CG538" i="12"/>
  <c r="CG517" i="12"/>
  <c r="CG496" i="12"/>
  <c r="CE480" i="12"/>
  <c r="CE475" i="12" s="1"/>
  <c r="AH59" i="24"/>
  <c r="AG175" i="25"/>
  <c r="BF558" i="12"/>
  <c r="BF516" i="12"/>
  <c r="BF495" i="12"/>
  <c r="BF537" i="12"/>
  <c r="BD479" i="12"/>
  <c r="BD474" i="12" s="1"/>
  <c r="BX199" i="12"/>
  <c r="BX220" i="12"/>
  <c r="BX241" i="12"/>
  <c r="BX262" i="12"/>
  <c r="BV183" i="12"/>
  <c r="BV178" i="12" s="1"/>
  <c r="L521" i="12" a="1"/>
  <c r="L521" i="12" s="1"/>
  <c r="T520" i="12"/>
  <c r="BO370" i="12"/>
  <c r="BO387" i="12"/>
  <c r="BO404" i="12"/>
  <c r="BO353" i="12"/>
  <c r="BM340" i="12"/>
  <c r="BM336" i="12" s="1"/>
  <c r="CD87" i="12"/>
  <c r="CD100" i="12"/>
  <c r="CD113" i="12"/>
  <c r="CD74" i="12"/>
  <c r="CB64" i="12"/>
  <c r="CB61" i="12" s="1"/>
  <c r="AW218" i="12"/>
  <c r="AW239" i="12"/>
  <c r="AW197" i="12"/>
  <c r="AW260" i="12"/>
  <c r="AU181" i="12"/>
  <c r="AU176" i="12" s="1"/>
  <c r="CA559" i="12"/>
  <c r="CA517" i="12"/>
  <c r="CA538" i="12"/>
  <c r="CA496" i="12"/>
  <c r="BY480" i="12"/>
  <c r="BY475" i="12" s="1"/>
  <c r="CA219" i="12"/>
  <c r="CA240" i="12"/>
  <c r="CA261" i="12"/>
  <c r="CA198" i="12"/>
  <c r="BY182" i="12"/>
  <c r="BY177" i="12" s="1"/>
  <c r="AU469" i="12"/>
  <c r="AR325" i="12"/>
  <c r="AR331" i="12"/>
  <c r="AU468" i="12"/>
  <c r="AU461" i="12"/>
  <c r="CH173" i="12"/>
  <c r="BV164" i="12"/>
  <c r="BV171" i="12"/>
  <c r="BY171" i="12"/>
  <c r="BY164" i="12"/>
  <c r="CE469" i="12"/>
  <c r="CK332" i="12"/>
  <c r="BJ53" i="12"/>
  <c r="BJ58" i="12"/>
  <c r="BJ57" i="12" s="1"/>
  <c r="BY173" i="12"/>
  <c r="X542" i="12"/>
  <c r="CY537" i="12" a="1"/>
  <c r="CY537" i="12" s="1"/>
  <c r="AE542" i="12" a="1"/>
  <c r="AE542" i="12" s="1"/>
  <c r="CK172" i="12"/>
  <c r="BO239" i="12"/>
  <c r="BO260" i="12"/>
  <c r="BO218" i="12"/>
  <c r="BO197" i="12"/>
  <c r="BM181" i="12"/>
  <c r="BM176" i="12" s="1"/>
  <c r="BC36" i="24"/>
  <c r="AI36" i="24"/>
  <c r="BD36" i="24" s="1"/>
  <c r="BD29" i="24"/>
  <c r="AL30" i="28"/>
  <c r="BR260" i="12"/>
  <c r="BR218" i="12"/>
  <c r="BR239" i="12"/>
  <c r="BR197" i="12"/>
  <c r="BP181" i="12"/>
  <c r="BP176" i="12" s="1"/>
  <c r="BO220" i="12"/>
  <c r="BO241" i="12"/>
  <c r="BO262" i="12"/>
  <c r="BO199" i="12"/>
  <c r="BM183" i="12"/>
  <c r="BM178" i="12" s="1"/>
  <c r="F178" i="13" a="1"/>
  <c r="F178" i="13" s="1"/>
  <c r="T177" i="13"/>
  <c r="CP572" i="12"/>
  <c r="CN573" i="12"/>
  <c r="CN572" i="12" s="1"/>
  <c r="BS331" i="12"/>
  <c r="BS325" i="12"/>
  <c r="BL386" i="12"/>
  <c r="BL403" i="12"/>
  <c r="BL369" i="12"/>
  <c r="BL352" i="12"/>
  <c r="BJ339" i="12"/>
  <c r="BJ335" i="12" s="1"/>
  <c r="BL538" i="12"/>
  <c r="BL559" i="12"/>
  <c r="BL517" i="12"/>
  <c r="BL496" i="12"/>
  <c r="BJ480" i="12"/>
  <c r="BJ475" i="12" s="1"/>
  <c r="F150" i="27" a="1"/>
  <c r="F150" i="27" s="1"/>
  <c r="T149" i="27"/>
  <c r="CM537" i="12"/>
  <c r="CM558" i="12"/>
  <c r="CM516" i="12"/>
  <c r="CM495" i="12"/>
  <c r="CK479" i="12"/>
  <c r="CK474" i="12" s="1"/>
  <c r="AQ239" i="12"/>
  <c r="AQ260" i="12"/>
  <c r="AQ218" i="12"/>
  <c r="AQ197" i="12"/>
  <c r="AO181" i="12"/>
  <c r="AO176" i="12" s="1"/>
  <c r="BG461" i="12"/>
  <c r="BG468" i="12"/>
  <c r="CQ470" i="12"/>
  <c r="CH470" i="12"/>
  <c r="AN199" i="12"/>
  <c r="AN220" i="12"/>
  <c r="AN241" i="12"/>
  <c r="AN262" i="12"/>
  <c r="AL183" i="12"/>
  <c r="AL178" i="12" s="1"/>
  <c r="CM559" i="12"/>
  <c r="CM517" i="12"/>
  <c r="CM538" i="12"/>
  <c r="CM496" i="12"/>
  <c r="CK480" i="12"/>
  <c r="CK475" i="12" s="1"/>
  <c r="AX53" i="12"/>
  <c r="AX58" i="12"/>
  <c r="AX57" i="12" s="1"/>
  <c r="U464" i="12"/>
  <c r="S465" i="12" a="1"/>
  <c r="S465" i="12" s="1"/>
  <c r="AT536" i="12"/>
  <c r="AT557" i="12"/>
  <c r="AT494" i="12"/>
  <c r="AT515" i="12"/>
  <c r="AR478" i="12"/>
  <c r="AR473" i="12" s="1"/>
  <c r="BL415" i="12"/>
  <c r="BJ416" i="12"/>
  <c r="BJ415" i="12" s="1"/>
  <c r="T40" i="12" a="1"/>
  <c r="T40" i="12" s="1"/>
  <c r="U40" i="12" s="1"/>
  <c r="U39" i="12"/>
  <c r="AJ36" i="24"/>
  <c r="BF241" i="12"/>
  <c r="BF262" i="12"/>
  <c r="BF199" i="12"/>
  <c r="BF220" i="12"/>
  <c r="BD183" i="12"/>
  <c r="BD178" i="12" s="1"/>
  <c r="BC370" i="12"/>
  <c r="BC387" i="12"/>
  <c r="BC404" i="12"/>
  <c r="BC353" i="12"/>
  <c r="BA340" i="12"/>
  <c r="BA336" i="12" s="1"/>
  <c r="BI262" i="12"/>
  <c r="BI199" i="12"/>
  <c r="BI220" i="12"/>
  <c r="BI241" i="12"/>
  <c r="BG183" i="12"/>
  <c r="BG178" i="12" s="1"/>
  <c r="CA515" i="12"/>
  <c r="CA536" i="12"/>
  <c r="CA557" i="12"/>
  <c r="CA494" i="12"/>
  <c r="BY478" i="12"/>
  <c r="BY473" i="12" s="1"/>
  <c r="BV53" i="12"/>
  <c r="BV58" i="12"/>
  <c r="BV57" i="12" s="1"/>
  <c r="CB58" i="12"/>
  <c r="CB57" i="12" s="1"/>
  <c r="CB53" i="12"/>
  <c r="BJ173" i="12"/>
  <c r="AU470" i="12"/>
  <c r="AL251" i="28"/>
  <c r="AW537" i="12"/>
  <c r="AW516" i="12"/>
  <c r="AW558" i="12"/>
  <c r="AW495" i="12"/>
  <c r="AU479" i="12"/>
  <c r="AU474" i="12" s="1"/>
  <c r="AW536" i="12"/>
  <c r="AW557" i="12"/>
  <c r="AW494" i="12"/>
  <c r="AW515" i="12"/>
  <c r="AU478" i="12"/>
  <c r="AU473" i="12" s="1"/>
  <c r="CJ199" i="12"/>
  <c r="CJ220" i="12"/>
  <c r="CJ241" i="12"/>
  <c r="CJ262" i="12"/>
  <c r="CH183" i="12"/>
  <c r="CH178" i="12" s="1"/>
  <c r="T63" i="30"/>
  <c r="F64" i="30" a="1"/>
  <c r="F64" i="30" s="1"/>
  <c r="AO469" i="12"/>
  <c r="CG537" i="12"/>
  <c r="CG558" i="12"/>
  <c r="CG516" i="12"/>
  <c r="CG495" i="12"/>
  <c r="CE479" i="12"/>
  <c r="CE474" i="12" s="1"/>
  <c r="CM370" i="12"/>
  <c r="CM387" i="12"/>
  <c r="CM404" i="12"/>
  <c r="CM353" i="12"/>
  <c r="CK340" i="12"/>
  <c r="CK336" i="12" s="1"/>
  <c r="BL74" i="12"/>
  <c r="BL113" i="12"/>
  <c r="BL87" i="12"/>
  <c r="BL100" i="12"/>
  <c r="BJ64" i="12"/>
  <c r="BJ61" i="12" s="1"/>
  <c r="CA220" i="12"/>
  <c r="CA241" i="12"/>
  <c r="CA262" i="12"/>
  <c r="CA199" i="12"/>
  <c r="BY183" i="12"/>
  <c r="BY178" i="12" s="1"/>
  <c r="CM219" i="12"/>
  <c r="CM240" i="12"/>
  <c r="CM198" i="12"/>
  <c r="CM261" i="12"/>
  <c r="CK182" i="12"/>
  <c r="CK177" i="12" s="1"/>
  <c r="BD59" i="24"/>
  <c r="AI66" i="24"/>
  <c r="AR36" i="24"/>
  <c r="AY36" i="24"/>
  <c r="BJ36" i="24" s="1"/>
  <c r="BJ29" i="24"/>
  <c r="AQ36" i="24"/>
  <c r="AH231" i="28"/>
  <c r="BD173" i="12"/>
  <c r="AN538" i="12"/>
  <c r="AN559" i="12"/>
  <c r="AN517" i="12"/>
  <c r="AN496" i="12"/>
  <c r="AL480" i="12"/>
  <c r="AL475" i="12" s="1"/>
  <c r="BA332" i="12"/>
  <c r="BI39" i="23"/>
  <c r="AX42" i="23"/>
  <c r="AR43" i="23"/>
  <c r="AF43" i="23"/>
  <c r="AF46" i="23" s="1"/>
  <c r="AF28" i="23" s="1" a="1"/>
  <c r="AF28" i="23" s="1"/>
  <c r="F44" i="23" a="1"/>
  <c r="F44" i="23" s="1"/>
  <c r="BC43" i="23"/>
  <c r="AQ43" i="23"/>
  <c r="AE43" i="23"/>
  <c r="AE46" i="23" s="1"/>
  <c r="AE28" i="23" s="1" a="1"/>
  <c r="AE28" i="23" s="1"/>
  <c r="BB43" i="23"/>
  <c r="BM43" i="23" s="1"/>
  <c r="AP43" i="23"/>
  <c r="BA43" i="23"/>
  <c r="BL43" i="23" s="1"/>
  <c r="AO43" i="23"/>
  <c r="AZ43" i="23"/>
  <c r="BK43" i="23" s="1"/>
  <c r="AN43" i="23"/>
  <c r="AY43" i="23"/>
  <c r="BJ43" i="23" s="1"/>
  <c r="AM43" i="23"/>
  <c r="AX43" i="23"/>
  <c r="BI43" i="23" s="1"/>
  <c r="AL43" i="23"/>
  <c r="AW43" i="23"/>
  <c r="BH43" i="23" s="1"/>
  <c r="AK43" i="23"/>
  <c r="AV43" i="23"/>
  <c r="BG43" i="23" s="1"/>
  <c r="AJ43" i="23"/>
  <c r="AU43" i="23"/>
  <c r="BF43" i="23" s="1"/>
  <c r="AI43" i="23"/>
  <c r="BD43" i="23" s="1"/>
  <c r="AT43" i="23"/>
  <c r="BE43" i="23" s="1"/>
  <c r="AS43" i="23"/>
  <c r="AG43" i="23"/>
  <c r="CB469" i="12"/>
  <c r="CB172" i="12"/>
  <c r="F112" i="30" a="1"/>
  <c r="F112" i="30" s="1"/>
  <c r="T111" i="30"/>
  <c r="BI536" i="12"/>
  <c r="BI557" i="12"/>
  <c r="BI494" i="12"/>
  <c r="BI515" i="12"/>
  <c r="BG478" i="12"/>
  <c r="BG473" i="12" s="1"/>
  <c r="CS559" i="12"/>
  <c r="CS496" i="12"/>
  <c r="CS538" i="12"/>
  <c r="CS517" i="12"/>
  <c r="CQ480" i="12"/>
  <c r="CQ475" i="12" s="1"/>
  <c r="BV332" i="12"/>
  <c r="CJ538" i="12"/>
  <c r="CJ559" i="12"/>
  <c r="CJ517" i="12"/>
  <c r="CJ496" i="12"/>
  <c r="CH480" i="12"/>
  <c r="CH475" i="12" s="1"/>
  <c r="BG470" i="12"/>
  <c r="CN171" i="12"/>
  <c r="CN164" i="12"/>
  <c r="BG53" i="12"/>
  <c r="BG58" i="12"/>
  <c r="BG57" i="12" s="1"/>
  <c r="BR536" i="12"/>
  <c r="BR557" i="12"/>
  <c r="BR494" i="12"/>
  <c r="BR515" i="12"/>
  <c r="BP478" i="12"/>
  <c r="BP473" i="12" s="1"/>
  <c r="AZ74" i="12"/>
  <c r="AZ113" i="12"/>
  <c r="AZ87" i="12"/>
  <c r="AZ100" i="12"/>
  <c r="AX64" i="12"/>
  <c r="AX61" i="12" s="1"/>
  <c r="AL172" i="12"/>
  <c r="CH469" i="12"/>
  <c r="U56" i="12"/>
  <c r="S57" i="12" a="1"/>
  <c r="S57" i="12" s="1"/>
  <c r="BR275" i="12"/>
  <c r="BP276" i="12"/>
  <c r="BP275" i="12" s="1"/>
  <c r="AR330" i="12" l="1"/>
  <c r="BS170" i="12"/>
  <c r="BD330" i="12"/>
  <c r="BS330" i="12"/>
  <c r="BP467" i="12"/>
  <c r="CN170" i="12"/>
  <c r="BG330" i="12"/>
  <c r="AR467" i="12"/>
  <c r="CQ330" i="12"/>
  <c r="BS467" i="12"/>
  <c r="BG170" i="12"/>
  <c r="CB330" i="12"/>
  <c r="BJ330" i="12"/>
  <c r="AX467" i="12"/>
  <c r="BP170" i="12"/>
  <c r="BP330" i="12"/>
  <c r="CN330" i="12"/>
  <c r="BY330" i="12"/>
  <c r="AU170" i="12"/>
  <c r="CB467" i="12"/>
  <c r="CH170" i="12"/>
  <c r="BJ170" i="12"/>
  <c r="BY170" i="12"/>
  <c r="BD516" i="12"/>
  <c r="BD510" i="12" s="1"/>
  <c r="BF521" i="12"/>
  <c r="BD521" i="12" s="1"/>
  <c r="CG581" i="12"/>
  <c r="CG492" i="12"/>
  <c r="CG493" i="12" s="1"/>
  <c r="CE493" i="12" s="1"/>
  <c r="CE494" i="12"/>
  <c r="CG499" i="12"/>
  <c r="BR401" i="12"/>
  <c r="BR402" i="12" s="1"/>
  <c r="BP402" i="12" s="1"/>
  <c r="BP403" i="12"/>
  <c r="BR407" i="12"/>
  <c r="BC111" i="12"/>
  <c r="BC112" i="12" s="1"/>
  <c r="BA112" i="12" s="1"/>
  <c r="BA113" i="12"/>
  <c r="BC116" i="12"/>
  <c r="BV240" i="12"/>
  <c r="BV234" i="12" s="1"/>
  <c r="BX245" i="12"/>
  <c r="BV245" i="12" s="1"/>
  <c r="AL261" i="12"/>
  <c r="AL255" i="12" s="1"/>
  <c r="AN266" i="12"/>
  <c r="AL266" i="12" s="1"/>
  <c r="F69" i="31" a="1"/>
  <c r="F69" i="31" s="1"/>
  <c r="T68" i="31"/>
  <c r="BO384" i="12"/>
  <c r="BO385" i="12" s="1"/>
  <c r="BM385" i="12" s="1"/>
  <c r="BM386" i="12"/>
  <c r="BO390" i="12"/>
  <c r="AX558" i="12"/>
  <c r="AX552" i="12" s="1"/>
  <c r="AZ563" i="12"/>
  <c r="AX563" i="12" s="1"/>
  <c r="BD66" i="24"/>
  <c r="BY220" i="12"/>
  <c r="BY214" i="12" s="1"/>
  <c r="CA225" i="12"/>
  <c r="BY225" i="12" s="1"/>
  <c r="CG582" i="12"/>
  <c r="CE495" i="12"/>
  <c r="CG500" i="12"/>
  <c r="CE500" i="12" s="1"/>
  <c r="CJ286" i="12"/>
  <c r="CH199" i="12"/>
  <c r="CJ204" i="12"/>
  <c r="CH204" i="12" s="1"/>
  <c r="CA581" i="12"/>
  <c r="CA492" i="12"/>
  <c r="CA493" i="12" s="1"/>
  <c r="BY493" i="12" s="1"/>
  <c r="BY494" i="12"/>
  <c r="CA499" i="12"/>
  <c r="BA387" i="12"/>
  <c r="BA382" i="12" s="1"/>
  <c r="BC391" i="12"/>
  <c r="BA391" i="12" s="1"/>
  <c r="BJ559" i="12"/>
  <c r="BJ553" i="12" s="1"/>
  <c r="BL564" i="12"/>
  <c r="BJ564" i="12" s="1"/>
  <c r="BR237" i="12"/>
  <c r="BR238" i="12" s="1"/>
  <c r="BP238" i="12" s="1"/>
  <c r="BP239" i="12"/>
  <c r="BR244" i="12"/>
  <c r="BO284" i="12"/>
  <c r="BO195" i="12"/>
  <c r="BO196" i="12" s="1"/>
  <c r="BM196" i="12" s="1"/>
  <c r="BM197" i="12"/>
  <c r="BO202" i="12"/>
  <c r="CA285" i="12"/>
  <c r="BY198" i="12"/>
  <c r="CA203" i="12"/>
  <c r="BY203" i="12" s="1"/>
  <c r="AW284" i="12"/>
  <c r="AW195" i="12"/>
  <c r="AW196" i="12" s="1"/>
  <c r="AU196" i="12" s="1"/>
  <c r="AU197" i="12"/>
  <c r="AW202" i="12"/>
  <c r="BM370" i="12"/>
  <c r="BM365" i="12" s="1"/>
  <c r="BO374" i="12"/>
  <c r="BM374" i="12" s="1"/>
  <c r="BD558" i="12"/>
  <c r="BD552" i="12" s="1"/>
  <c r="BF563" i="12"/>
  <c r="BD563" i="12" s="1"/>
  <c r="CE517" i="12"/>
  <c r="CE511" i="12" s="1"/>
  <c r="CG522" i="12"/>
  <c r="CE522" i="12" s="1"/>
  <c r="BO582" i="12"/>
  <c r="BM495" i="12"/>
  <c r="BO500" i="12"/>
  <c r="BM500" i="12" s="1"/>
  <c r="BF216" i="12"/>
  <c r="BF217" i="12" s="1"/>
  <c r="BD217" i="12" s="1"/>
  <c r="BD218" i="12"/>
  <c r="BF223" i="12"/>
  <c r="BD240" i="12"/>
  <c r="BD234" i="12" s="1"/>
  <c r="BF245" i="12"/>
  <c r="BD245" i="12" s="1"/>
  <c r="BM170" i="12"/>
  <c r="AZ534" i="12"/>
  <c r="AZ535" i="12" s="1"/>
  <c r="AX535" i="12" s="1"/>
  <c r="AX536" i="12"/>
  <c r="AZ541" i="12"/>
  <c r="AU370" i="12"/>
  <c r="AU365" i="12" s="1"/>
  <c r="AW374" i="12"/>
  <c r="AU374" i="12" s="1"/>
  <c r="CG555" i="12"/>
  <c r="CG556" i="12" s="1"/>
  <c r="CE556" i="12" s="1"/>
  <c r="CE557" i="12"/>
  <c r="CG562" i="12"/>
  <c r="AQ85" i="12"/>
  <c r="AQ86" i="12" s="1"/>
  <c r="AO86" i="12" s="1"/>
  <c r="AO87" i="12"/>
  <c r="AQ90" i="12"/>
  <c r="BG42" i="23"/>
  <c r="BJ387" i="12"/>
  <c r="BJ382" i="12" s="1"/>
  <c r="BL391" i="12"/>
  <c r="BJ391" i="12" s="1"/>
  <c r="BO85" i="12"/>
  <c r="BO86" i="12" s="1"/>
  <c r="BM86" i="12" s="1"/>
  <c r="BM87" i="12"/>
  <c r="BO90" i="12"/>
  <c r="CE240" i="12"/>
  <c r="CE234" i="12" s="1"/>
  <c r="CG245" i="12"/>
  <c r="CE245" i="12" s="1"/>
  <c r="CJ367" i="12"/>
  <c r="CJ368" i="12" s="1"/>
  <c r="CH368" i="12" s="1"/>
  <c r="CH369" i="12"/>
  <c r="CJ373" i="12"/>
  <c r="BG240" i="12"/>
  <c r="BG234" i="12" s="1"/>
  <c r="BI245" i="12"/>
  <c r="BG245" i="12" s="1"/>
  <c r="U41" i="8"/>
  <c r="F42" i="8" a="1"/>
  <c r="F42" i="8" s="1"/>
  <c r="CG98" i="12"/>
  <c r="CG99" i="12" s="1"/>
  <c r="CE99" i="12" s="1"/>
  <c r="CE100" i="12"/>
  <c r="CG103" i="12"/>
  <c r="AX261" i="12"/>
  <c r="AX255" i="12" s="1"/>
  <c r="AZ266" i="12"/>
  <c r="AX266" i="12" s="1"/>
  <c r="CQ516" i="12"/>
  <c r="CQ510" i="12" s="1"/>
  <c r="CS521" i="12"/>
  <c r="CQ521" i="12" s="1"/>
  <c r="CM534" i="12"/>
  <c r="CM535" i="12" s="1"/>
  <c r="CK535" i="12" s="1"/>
  <c r="CK536" i="12"/>
  <c r="CM541" i="12"/>
  <c r="CA85" i="12"/>
  <c r="CA86" i="12" s="1"/>
  <c r="BY86" i="12" s="1"/>
  <c r="BY87" i="12"/>
  <c r="CA90" i="12"/>
  <c r="CA367" i="12"/>
  <c r="CA368" i="12" s="1"/>
  <c r="BY368" i="12" s="1"/>
  <c r="BY369" i="12"/>
  <c r="CA373" i="12"/>
  <c r="BR582" i="12"/>
  <c r="BP495" i="12"/>
  <c r="BR500" i="12"/>
  <c r="BP500" i="12" s="1"/>
  <c r="BP261" i="12"/>
  <c r="BP255" i="12" s="1"/>
  <c r="BR266" i="12"/>
  <c r="BP266" i="12" s="1"/>
  <c r="BF534" i="12"/>
  <c r="BF535" i="12" s="1"/>
  <c r="BD535" i="12" s="1"/>
  <c r="BD536" i="12"/>
  <c r="BF541" i="12"/>
  <c r="BJ241" i="12"/>
  <c r="BJ235" i="12" s="1"/>
  <c r="BL246" i="12"/>
  <c r="BJ246" i="12" s="1"/>
  <c r="CP367" i="12"/>
  <c r="CP368" i="12" s="1"/>
  <c r="CN368" i="12" s="1"/>
  <c r="CN369" i="12"/>
  <c r="CP373" i="12"/>
  <c r="CK241" i="12"/>
  <c r="CK235" i="12" s="1"/>
  <c r="CM246" i="12"/>
  <c r="CK246" i="12" s="1"/>
  <c r="F41" i="31" a="1"/>
  <c r="F41" i="31" s="1"/>
  <c r="T40" i="31"/>
  <c r="CP581" i="12"/>
  <c r="CP492" i="12"/>
  <c r="CP493" i="12" s="1"/>
  <c r="CN493" i="12" s="1"/>
  <c r="CN494" i="12"/>
  <c r="CP499" i="12"/>
  <c r="BL534" i="12"/>
  <c r="BL535" i="12" s="1"/>
  <c r="BJ535" i="12" s="1"/>
  <c r="BJ536" i="12"/>
  <c r="BL541" i="12"/>
  <c r="BP370" i="12"/>
  <c r="BP365" i="12" s="1"/>
  <c r="BR374" i="12"/>
  <c r="BP374" i="12" s="1"/>
  <c r="CD237" i="12"/>
  <c r="CD238" i="12" s="1"/>
  <c r="CB238" i="12" s="1"/>
  <c r="CB239" i="12"/>
  <c r="CD244" i="12"/>
  <c r="BC513" i="12"/>
  <c r="BC514" i="12" s="1"/>
  <c r="BA514" i="12" s="1"/>
  <c r="BA515" i="12"/>
  <c r="BC520" i="12"/>
  <c r="BX285" i="12"/>
  <c r="BV198" i="12"/>
  <c r="BX203" i="12"/>
  <c r="BV203" i="12" s="1"/>
  <c r="CA424" i="12"/>
  <c r="BY353" i="12"/>
  <c r="CA357" i="12"/>
  <c r="BY357" i="12" s="1"/>
  <c r="AH185" i="28"/>
  <c r="BA330" i="12"/>
  <c r="CN261" i="12"/>
  <c r="CN255" i="12" s="1"/>
  <c r="CP266" i="12"/>
  <c r="CN266" i="12" s="1"/>
  <c r="BJ240" i="12"/>
  <c r="BJ234" i="12" s="1"/>
  <c r="BL245" i="12"/>
  <c r="BJ245" i="12" s="1"/>
  <c r="CE387" i="12"/>
  <c r="CE382" i="12" s="1"/>
  <c r="CG391" i="12"/>
  <c r="CE391" i="12" s="1"/>
  <c r="BU286" i="12"/>
  <c r="BS199" i="12"/>
  <c r="BU204" i="12"/>
  <c r="BS204" i="12" s="1"/>
  <c r="BA219" i="12"/>
  <c r="BA213" i="12" s="1"/>
  <c r="BC224" i="12"/>
  <c r="BA224" i="12" s="1"/>
  <c r="BA467" i="12"/>
  <c r="BI96" i="31" a="1"/>
  <c r="BI96" i="31" s="1"/>
  <c r="M97" i="31" a="1"/>
  <c r="M97" i="31" s="1"/>
  <c r="F90" i="30" a="1"/>
  <c r="F90" i="30" s="1"/>
  <c r="T89" i="30"/>
  <c r="BO367" i="12"/>
  <c r="BO368" i="12" s="1"/>
  <c r="BM368" i="12" s="1"/>
  <c r="BM369" i="12"/>
  <c r="BO373" i="12"/>
  <c r="AL117" i="28"/>
  <c r="BM538" i="12"/>
  <c r="BM532" i="12" s="1"/>
  <c r="BO543" i="12"/>
  <c r="BM543" i="12" s="1"/>
  <c r="AX537" i="12"/>
  <c r="AX531" i="12" s="1"/>
  <c r="AZ542" i="12"/>
  <c r="AX542" i="12" s="1"/>
  <c r="BU424" i="12"/>
  <c r="BS353" i="12"/>
  <c r="BU357" i="12"/>
  <c r="BS357" i="12" s="1"/>
  <c r="BY241" i="12"/>
  <c r="BY235" i="12" s="1"/>
  <c r="CA246" i="12"/>
  <c r="BY246" i="12" s="1"/>
  <c r="T40" i="27"/>
  <c r="F41" i="27" a="1"/>
  <c r="F41" i="27" s="1"/>
  <c r="BJ262" i="12"/>
  <c r="BJ256" i="12" s="1"/>
  <c r="BL267" i="12"/>
  <c r="BJ267" i="12" s="1"/>
  <c r="CP384" i="12"/>
  <c r="CP385" i="12" s="1"/>
  <c r="CN385" i="12" s="1"/>
  <c r="CN386" i="12"/>
  <c r="CP390" i="12"/>
  <c r="BC534" i="12"/>
  <c r="BC535" i="12" s="1"/>
  <c r="BA535" i="12" s="1"/>
  <c r="BA536" i="12"/>
  <c r="BC541" i="12"/>
  <c r="CB558" i="12"/>
  <c r="CB552" i="12" s="1"/>
  <c r="CD563" i="12"/>
  <c r="CB563" i="12" s="1"/>
  <c r="BO583" i="12"/>
  <c r="BM496" i="12"/>
  <c r="BO501" i="12"/>
  <c r="BM501" i="12" s="1"/>
  <c r="BR555" i="12"/>
  <c r="BR556" i="12" s="1"/>
  <c r="BP556" i="12" s="1"/>
  <c r="BP557" i="12"/>
  <c r="BR562" i="12"/>
  <c r="CJ583" i="12"/>
  <c r="CH496" i="12"/>
  <c r="CJ501" i="12"/>
  <c r="CH501" i="12" s="1"/>
  <c r="AH43" i="23"/>
  <c r="CE516" i="12"/>
  <c r="CE510" i="12" s="1"/>
  <c r="CG521" i="12"/>
  <c r="CE521" i="12" s="1"/>
  <c r="CA555" i="12"/>
  <c r="CA556" i="12" s="1"/>
  <c r="BY556" i="12" s="1"/>
  <c r="BY557" i="12"/>
  <c r="CA562" i="12"/>
  <c r="BA370" i="12"/>
  <c r="BA365" i="12" s="1"/>
  <c r="BC374" i="12"/>
  <c r="BA374" i="12" s="1"/>
  <c r="CM582" i="12"/>
  <c r="CK495" i="12"/>
  <c r="CM500" i="12"/>
  <c r="CK500" i="12" s="1"/>
  <c r="BJ538" i="12"/>
  <c r="BJ532" i="12" s="1"/>
  <c r="BL543" i="12"/>
  <c r="BJ543" i="12" s="1"/>
  <c r="BR216" i="12"/>
  <c r="BR217" i="12" s="1"/>
  <c r="BP217" i="12" s="1"/>
  <c r="BP218" i="12"/>
  <c r="BR223" i="12"/>
  <c r="BO216" i="12"/>
  <c r="BO217" i="12" s="1"/>
  <c r="BM217" i="12" s="1"/>
  <c r="BM218" i="12"/>
  <c r="BO223" i="12"/>
  <c r="BY261" i="12"/>
  <c r="BY255" i="12" s="1"/>
  <c r="CA266" i="12"/>
  <c r="BY266" i="12" s="1"/>
  <c r="AW237" i="12"/>
  <c r="AW238" i="12" s="1"/>
  <c r="AU238" i="12" s="1"/>
  <c r="AU239" i="12"/>
  <c r="AW244" i="12"/>
  <c r="CE538" i="12"/>
  <c r="CE532" i="12" s="1"/>
  <c r="CG543" i="12"/>
  <c r="CE543" i="12" s="1"/>
  <c r="BF423" i="12"/>
  <c r="BF350" i="12"/>
  <c r="BF351" i="12" s="1"/>
  <c r="BD351" i="12" s="1"/>
  <c r="BD352" i="12"/>
  <c r="BF356" i="12"/>
  <c r="BU284" i="12"/>
  <c r="BU195" i="12"/>
  <c r="BU196" i="12" s="1"/>
  <c r="BS196" i="12" s="1"/>
  <c r="BS197" i="12"/>
  <c r="BU202" i="12"/>
  <c r="BM516" i="12"/>
  <c r="BM510" i="12" s="1"/>
  <c r="BO521" i="12"/>
  <c r="BM521" i="12" s="1"/>
  <c r="BF258" i="12"/>
  <c r="BF259" i="12" s="1"/>
  <c r="BD259" i="12" s="1"/>
  <c r="BD260" i="12"/>
  <c r="BF265" i="12"/>
  <c r="BD219" i="12"/>
  <c r="BD213" i="12" s="1"/>
  <c r="BF224" i="12"/>
  <c r="BD224" i="12" s="1"/>
  <c r="AZ581" i="12"/>
  <c r="AZ492" i="12"/>
  <c r="AZ493" i="12" s="1"/>
  <c r="AX493" i="12" s="1"/>
  <c r="AX494" i="12"/>
  <c r="AZ499" i="12"/>
  <c r="AT237" i="12"/>
  <c r="AT238" i="12" s="1"/>
  <c r="AR238" i="12" s="1"/>
  <c r="AR239" i="12"/>
  <c r="AT244" i="12"/>
  <c r="BX423" i="12"/>
  <c r="BX350" i="12"/>
  <c r="BX351" i="12" s="1"/>
  <c r="BV351" i="12" s="1"/>
  <c r="BV352" i="12"/>
  <c r="BX356" i="12"/>
  <c r="AU404" i="12"/>
  <c r="AU399" i="12" s="1"/>
  <c r="AW408" i="12"/>
  <c r="AU408" i="12" s="1"/>
  <c r="AT423" i="12"/>
  <c r="AT350" i="12"/>
  <c r="AT351" i="12" s="1"/>
  <c r="AR351" i="12" s="1"/>
  <c r="AR352" i="12"/>
  <c r="AT356" i="12"/>
  <c r="CG534" i="12"/>
  <c r="CG535" i="12" s="1"/>
  <c r="CE535" i="12" s="1"/>
  <c r="CE536" i="12"/>
  <c r="CG541" i="12"/>
  <c r="AQ111" i="12"/>
  <c r="AQ112" i="12" s="1"/>
  <c r="AO112" i="12" s="1"/>
  <c r="AO113" i="12"/>
  <c r="AQ116" i="12"/>
  <c r="BJ370" i="12"/>
  <c r="BJ365" i="12" s="1"/>
  <c r="BL374" i="12"/>
  <c r="BJ374" i="12" s="1"/>
  <c r="BO111" i="12"/>
  <c r="BO112" i="12" s="1"/>
  <c r="BM112" i="12" s="1"/>
  <c r="BM113" i="12"/>
  <c r="BO116" i="12"/>
  <c r="CJ401" i="12"/>
  <c r="CJ402" i="12" s="1"/>
  <c r="CH402" i="12" s="1"/>
  <c r="CH403" i="12"/>
  <c r="CJ407" i="12"/>
  <c r="CQ537" i="12"/>
  <c r="CQ531" i="12" s="1"/>
  <c r="CS542" i="12"/>
  <c r="CQ542" i="12" s="1"/>
  <c r="CM513" i="12"/>
  <c r="CM514" i="12" s="1"/>
  <c r="CK514" i="12" s="1"/>
  <c r="CK515" i="12"/>
  <c r="CM520" i="12"/>
  <c r="CA111" i="12"/>
  <c r="CA112" i="12" s="1"/>
  <c r="BY112" i="12" s="1"/>
  <c r="BY113" i="12"/>
  <c r="CA116" i="12"/>
  <c r="CA401" i="12"/>
  <c r="CA402" i="12" s="1"/>
  <c r="BY402" i="12" s="1"/>
  <c r="BY403" i="12"/>
  <c r="CA407" i="12"/>
  <c r="BP537" i="12"/>
  <c r="BP531" i="12" s="1"/>
  <c r="BR542" i="12"/>
  <c r="BP542" i="12" s="1"/>
  <c r="BP240" i="12"/>
  <c r="BP234" i="12" s="1"/>
  <c r="BR245" i="12"/>
  <c r="BP245" i="12" s="1"/>
  <c r="BI85" i="12"/>
  <c r="BI86" i="12" s="1"/>
  <c r="BG86" i="12" s="1"/>
  <c r="BG87" i="12"/>
  <c r="BI90" i="12"/>
  <c r="F146" i="33" a="1"/>
  <c r="F146" i="33" s="1"/>
  <c r="BJ220" i="12"/>
  <c r="BJ214" i="12" s="1"/>
  <c r="BL225" i="12"/>
  <c r="BJ225" i="12" s="1"/>
  <c r="CP401" i="12"/>
  <c r="CP402" i="12" s="1"/>
  <c r="CN402" i="12" s="1"/>
  <c r="CN403" i="12"/>
  <c r="CP407" i="12"/>
  <c r="AX262" i="12"/>
  <c r="AX256" i="12" s="1"/>
  <c r="AZ267" i="12"/>
  <c r="AX267" i="12" s="1"/>
  <c r="BA516" i="12"/>
  <c r="BA510" i="12" s="1"/>
  <c r="BC521" i="12"/>
  <c r="BA521" i="12" s="1"/>
  <c r="CK220" i="12"/>
  <c r="CK214" i="12" s="1"/>
  <c r="CM225" i="12"/>
  <c r="CK225" i="12" s="1"/>
  <c r="CP555" i="12"/>
  <c r="CP556" i="12" s="1"/>
  <c r="CN556" i="12" s="1"/>
  <c r="CN557" i="12"/>
  <c r="CP562" i="12"/>
  <c r="BL581" i="12"/>
  <c r="BL492" i="12"/>
  <c r="BL493" i="12" s="1"/>
  <c r="BJ493" i="12" s="1"/>
  <c r="BJ494" i="12"/>
  <c r="BL499" i="12"/>
  <c r="AE395" i="12" a="1"/>
  <c r="AE395" i="12" s="1"/>
  <c r="CY391" i="12" a="1"/>
  <c r="CY391" i="12" s="1"/>
  <c r="BC384" i="12"/>
  <c r="BC385" i="12" s="1"/>
  <c r="BA385" i="12" s="1"/>
  <c r="BA386" i="12"/>
  <c r="BC390" i="12"/>
  <c r="BR424" i="12"/>
  <c r="BP353" i="12"/>
  <c r="BR357" i="12"/>
  <c r="BP357" i="12" s="1"/>
  <c r="AN350" i="12"/>
  <c r="AN351" i="12" s="1"/>
  <c r="AL351" i="12" s="1"/>
  <c r="AN423" i="12"/>
  <c r="AL352" i="12"/>
  <c r="AN356" i="12"/>
  <c r="CD216" i="12"/>
  <c r="CD217" i="12" s="1"/>
  <c r="CB217" i="12" s="1"/>
  <c r="CB218" i="12"/>
  <c r="CD223" i="12"/>
  <c r="BX202" i="27" a="1"/>
  <c r="BX202" i="27" s="1"/>
  <c r="N203" i="27" a="1"/>
  <c r="N203" i="27" s="1"/>
  <c r="BV219" i="12"/>
  <c r="BV213" i="12" s="1"/>
  <c r="BX224" i="12"/>
  <c r="BV224" i="12" s="1"/>
  <c r="BY404" i="12"/>
  <c r="BY399" i="12" s="1"/>
  <c r="CA408" i="12"/>
  <c r="BY408" i="12" s="1"/>
  <c r="BX424" i="12"/>
  <c r="BV353" i="12"/>
  <c r="BX357" i="12"/>
  <c r="BV357" i="12" s="1"/>
  <c r="BI424" i="12"/>
  <c r="BG353" i="12"/>
  <c r="BI357" i="12"/>
  <c r="BG357" i="12" s="1"/>
  <c r="CN240" i="12"/>
  <c r="CN234" i="12" s="1"/>
  <c r="CP245" i="12"/>
  <c r="CN245" i="12" s="1"/>
  <c r="BJ219" i="12"/>
  <c r="BJ213" i="12" s="1"/>
  <c r="BL224" i="12"/>
  <c r="BJ224" i="12" s="1"/>
  <c r="BS219" i="12"/>
  <c r="BS213" i="12" s="1"/>
  <c r="BU224" i="12"/>
  <c r="BS224" i="12" s="1"/>
  <c r="BS262" i="12"/>
  <c r="BS256" i="12" s="1"/>
  <c r="BU267" i="12"/>
  <c r="BS267" i="12" s="1"/>
  <c r="CS513" i="12"/>
  <c r="CS514" i="12" s="1"/>
  <c r="CQ514" i="12" s="1"/>
  <c r="CQ515" i="12"/>
  <c r="CS520" i="12"/>
  <c r="CQ241" i="12"/>
  <c r="CQ235" i="12" s="1"/>
  <c r="CS246" i="12"/>
  <c r="CQ246" i="12" s="1"/>
  <c r="CD423" i="12"/>
  <c r="CD350" i="12"/>
  <c r="CD351" i="12" s="1"/>
  <c r="CB351" i="12" s="1"/>
  <c r="CB352" i="12"/>
  <c r="CD356" i="12"/>
  <c r="U325" i="12"/>
  <c r="S326" i="12" a="1"/>
  <c r="S326" i="12" s="1"/>
  <c r="BO401" i="12"/>
  <c r="BO402" i="12" s="1"/>
  <c r="BM402" i="12" s="1"/>
  <c r="BM403" i="12"/>
  <c r="BO407" i="12"/>
  <c r="BM517" i="12"/>
  <c r="BM511" i="12" s="1"/>
  <c r="BO522" i="12"/>
  <c r="BM522" i="12" s="1"/>
  <c r="AX516" i="12"/>
  <c r="AX510" i="12" s="1"/>
  <c r="AZ521" i="12"/>
  <c r="AX521" i="12" s="1"/>
  <c r="BS370" i="12"/>
  <c r="BS365" i="12" s="1"/>
  <c r="BU374" i="12"/>
  <c r="BS374" i="12" s="1"/>
  <c r="AQ237" i="12"/>
  <c r="AQ238" i="12" s="1"/>
  <c r="AO238" i="12" s="1"/>
  <c r="AO239" i="12"/>
  <c r="AQ244" i="12"/>
  <c r="AH117" i="28"/>
  <c r="BI42" i="23"/>
  <c r="BL98" i="12"/>
  <c r="BL99" i="12" s="1"/>
  <c r="BJ99" i="12" s="1"/>
  <c r="BJ100" i="12"/>
  <c r="BL103" i="12"/>
  <c r="CE558" i="12"/>
  <c r="CE552" i="12" s="1"/>
  <c r="CG563" i="12"/>
  <c r="CE563" i="12" s="1"/>
  <c r="AW513" i="12"/>
  <c r="AW514" i="12" s="1"/>
  <c r="AU514" i="12" s="1"/>
  <c r="AU515" i="12"/>
  <c r="AW520" i="12"/>
  <c r="CA534" i="12"/>
  <c r="CA535" i="12" s="1"/>
  <c r="BY535" i="12" s="1"/>
  <c r="BY536" i="12"/>
  <c r="CA541" i="12"/>
  <c r="CM583" i="12"/>
  <c r="CK496" i="12"/>
  <c r="CM501" i="12"/>
  <c r="CK501" i="12" s="1"/>
  <c r="CK516" i="12"/>
  <c r="CK510" i="12" s="1"/>
  <c r="CM521" i="12"/>
  <c r="CK521" i="12" s="1"/>
  <c r="BR258" i="12"/>
  <c r="BR259" i="12" s="1"/>
  <c r="BP259" i="12" s="1"/>
  <c r="BP260" i="12"/>
  <c r="BR265" i="12"/>
  <c r="BO258" i="12"/>
  <c r="BO259" i="12" s="1"/>
  <c r="BM259" i="12" s="1"/>
  <c r="BM260" i="12"/>
  <c r="BO265" i="12"/>
  <c r="BY240" i="12"/>
  <c r="BY234" i="12" s="1"/>
  <c r="CA245" i="12"/>
  <c r="BY245" i="12" s="1"/>
  <c r="AW216" i="12"/>
  <c r="AW217" i="12" s="1"/>
  <c r="AU217" i="12" s="1"/>
  <c r="AU218" i="12"/>
  <c r="AW223" i="12"/>
  <c r="L522" i="12" a="1"/>
  <c r="L522" i="12" s="1"/>
  <c r="T521" i="12"/>
  <c r="CE559" i="12"/>
  <c r="CE553" i="12" s="1"/>
  <c r="CG564" i="12"/>
  <c r="CE564" i="12" s="1"/>
  <c r="BF384" i="12"/>
  <c r="BF385" i="12" s="1"/>
  <c r="BD385" i="12" s="1"/>
  <c r="BD386" i="12"/>
  <c r="BF390" i="12"/>
  <c r="BU258" i="12"/>
  <c r="BU259" i="12" s="1"/>
  <c r="BS259" i="12" s="1"/>
  <c r="BS260" i="12"/>
  <c r="BU265" i="12"/>
  <c r="AF543" i="12" a="1"/>
  <c r="AF543" i="12" s="1"/>
  <c r="CZ538" i="12" a="1"/>
  <c r="CZ538" i="12" s="1"/>
  <c r="BM558" i="12"/>
  <c r="BM552" i="12" s="1"/>
  <c r="BO563" i="12"/>
  <c r="BM563" i="12" s="1"/>
  <c r="AZ513" i="12"/>
  <c r="AZ514" i="12" s="1"/>
  <c r="AX514" i="12" s="1"/>
  <c r="AX515" i="12"/>
  <c r="AZ520" i="12"/>
  <c r="AT284" i="12"/>
  <c r="AT195" i="12"/>
  <c r="AT196" i="12" s="1"/>
  <c r="AR196" i="12" s="1"/>
  <c r="AR197" i="12"/>
  <c r="AT202" i="12"/>
  <c r="BX367" i="12"/>
  <c r="BX368" i="12" s="1"/>
  <c r="BV368" i="12" s="1"/>
  <c r="BV369" i="12"/>
  <c r="BX373" i="12"/>
  <c r="AF391" i="12" a="1"/>
  <c r="AF391" i="12" s="1"/>
  <c r="X395" i="12" s="1"/>
  <c r="CZ387" i="12" a="1"/>
  <c r="CZ387" i="12" s="1"/>
  <c r="AO170" i="12"/>
  <c r="AU387" i="12"/>
  <c r="AU382" i="12" s="1"/>
  <c r="AW391" i="12"/>
  <c r="AU391" i="12" s="1"/>
  <c r="F41" i="18" a="1"/>
  <c r="F41" i="18" s="1"/>
  <c r="T40" i="18"/>
  <c r="AT384" i="12"/>
  <c r="AT385" i="12" s="1"/>
  <c r="AR385" i="12" s="1"/>
  <c r="AR386" i="12"/>
  <c r="AT390" i="12"/>
  <c r="BR583" i="12"/>
  <c r="BP496" i="12"/>
  <c r="BR501" i="12"/>
  <c r="BP501" i="12" s="1"/>
  <c r="BJ404" i="12"/>
  <c r="BJ399" i="12" s="1"/>
  <c r="BL408" i="12"/>
  <c r="BJ408" i="12" s="1"/>
  <c r="BU513" i="12"/>
  <c r="BU514" i="12" s="1"/>
  <c r="BS514" i="12" s="1"/>
  <c r="BS515" i="12"/>
  <c r="BU520" i="12"/>
  <c r="CJ384" i="12"/>
  <c r="CJ385" i="12" s="1"/>
  <c r="CH385" i="12" s="1"/>
  <c r="CH386" i="12"/>
  <c r="CJ390" i="12"/>
  <c r="BU582" i="12"/>
  <c r="BS495" i="12"/>
  <c r="BU500" i="12"/>
  <c r="BS500" i="12" s="1"/>
  <c r="AU241" i="12"/>
  <c r="AU235" i="12" s="1"/>
  <c r="AW246" i="12"/>
  <c r="AU246" i="12" s="1"/>
  <c r="AR170" i="12"/>
  <c r="CM98" i="12"/>
  <c r="CM99" i="12" s="1"/>
  <c r="CK99" i="12" s="1"/>
  <c r="CK100" i="12"/>
  <c r="CM103" i="12"/>
  <c r="BP516" i="12"/>
  <c r="BP510" i="12" s="1"/>
  <c r="BR521" i="12"/>
  <c r="BP521" i="12" s="1"/>
  <c r="BP219" i="12"/>
  <c r="BP213" i="12" s="1"/>
  <c r="BR224" i="12"/>
  <c r="BP224" i="12" s="1"/>
  <c r="BI111" i="12"/>
  <c r="BI112" i="12" s="1"/>
  <c r="BG112" i="12" s="1"/>
  <c r="BG113" i="12"/>
  <c r="BI116" i="12"/>
  <c r="BL286" i="12"/>
  <c r="BJ199" i="12"/>
  <c r="BL204" i="12"/>
  <c r="BJ204" i="12" s="1"/>
  <c r="AX241" i="12"/>
  <c r="AX235" i="12" s="1"/>
  <c r="AZ246" i="12"/>
  <c r="AX246" i="12" s="1"/>
  <c r="BC582" i="12"/>
  <c r="BA495" i="12"/>
  <c r="BC500" i="12"/>
  <c r="BA500" i="12" s="1"/>
  <c r="CP534" i="12"/>
  <c r="CP535" i="12" s="1"/>
  <c r="CN535" i="12" s="1"/>
  <c r="CN536" i="12"/>
  <c r="CP541" i="12"/>
  <c r="BL513" i="12"/>
  <c r="BL514" i="12" s="1"/>
  <c r="BJ514" i="12" s="1"/>
  <c r="BJ515" i="12"/>
  <c r="BL520" i="12"/>
  <c r="BC423" i="12"/>
  <c r="BC350" i="12"/>
  <c r="BC351" i="12" s="1"/>
  <c r="BA351" i="12" s="1"/>
  <c r="BA352" i="12"/>
  <c r="BC356" i="12"/>
  <c r="BP387" i="12"/>
  <c r="BP382" i="12" s="1"/>
  <c r="BR391" i="12"/>
  <c r="BP391" i="12" s="1"/>
  <c r="BI582" i="12"/>
  <c r="BG495" i="12"/>
  <c r="BI500" i="12"/>
  <c r="BG500" i="12" s="1"/>
  <c r="AN367" i="12"/>
  <c r="AN368" i="12" s="1"/>
  <c r="AL368" i="12" s="1"/>
  <c r="AL369" i="12"/>
  <c r="AN373" i="12"/>
  <c r="CD258" i="12"/>
  <c r="CD259" i="12" s="1"/>
  <c r="CB259" i="12" s="1"/>
  <c r="CB260" i="12"/>
  <c r="CD265" i="12"/>
  <c r="BD467" i="12"/>
  <c r="BV261" i="12"/>
  <c r="BV255" i="12" s="1"/>
  <c r="BX266" i="12"/>
  <c r="BV266" i="12" s="1"/>
  <c r="BY387" i="12"/>
  <c r="BY382" i="12" s="1"/>
  <c r="CA391" i="12"/>
  <c r="BY391" i="12" s="1"/>
  <c r="BV387" i="12"/>
  <c r="BV382" i="12" s="1"/>
  <c r="BX391" i="12"/>
  <c r="BV391" i="12" s="1"/>
  <c r="AT583" i="12"/>
  <c r="AR496" i="12"/>
  <c r="AT501" i="12"/>
  <c r="AR501" i="12" s="1"/>
  <c r="BG370" i="12"/>
  <c r="BG365" i="12" s="1"/>
  <c r="BI374" i="12"/>
  <c r="BG374" i="12" s="1"/>
  <c r="CN219" i="12"/>
  <c r="CN213" i="12" s="1"/>
  <c r="CP224" i="12"/>
  <c r="CN224" i="12" s="1"/>
  <c r="BY516" i="12"/>
  <c r="BY510" i="12" s="1"/>
  <c r="CA521" i="12"/>
  <c r="BY521" i="12" s="1"/>
  <c r="CN467" i="12"/>
  <c r="BJ261" i="12"/>
  <c r="BJ255" i="12" s="1"/>
  <c r="BL266" i="12"/>
  <c r="BJ266" i="12" s="1"/>
  <c r="BU285" i="12"/>
  <c r="BS198" i="12"/>
  <c r="BU203" i="12"/>
  <c r="BS203" i="12" s="1"/>
  <c r="CP129" i="12"/>
  <c r="CP72" i="12"/>
  <c r="CP73" i="12" s="1"/>
  <c r="CN73" i="12" s="1"/>
  <c r="CN74" i="12"/>
  <c r="CP77" i="12"/>
  <c r="BU85" i="12"/>
  <c r="BU86" i="12" s="1"/>
  <c r="BS86" i="12" s="1"/>
  <c r="BS87" i="12"/>
  <c r="BU90" i="12"/>
  <c r="CS581" i="12"/>
  <c r="CS492" i="12"/>
  <c r="CS493" i="12" s="1"/>
  <c r="CQ493" i="12" s="1"/>
  <c r="CQ494" i="12"/>
  <c r="CS499" i="12"/>
  <c r="CQ220" i="12"/>
  <c r="CQ214" i="12" s="1"/>
  <c r="CS225" i="12"/>
  <c r="CQ225" i="12" s="1"/>
  <c r="CM284" i="12"/>
  <c r="CM195" i="12"/>
  <c r="CM196" i="12" s="1"/>
  <c r="CK196" i="12" s="1"/>
  <c r="CK197" i="12"/>
  <c r="CM202" i="12"/>
  <c r="CD384" i="12"/>
  <c r="CD385" i="12" s="1"/>
  <c r="CB385" i="12" s="1"/>
  <c r="CB386" i="12"/>
  <c r="CD390" i="12"/>
  <c r="AW85" i="12"/>
  <c r="AW86" i="12" s="1"/>
  <c r="AU86" i="12" s="1"/>
  <c r="AU87" i="12"/>
  <c r="AW90" i="12"/>
  <c r="BM559" i="12"/>
  <c r="BM553" i="12" s="1"/>
  <c r="BO564" i="12"/>
  <c r="BM564" i="12" s="1"/>
  <c r="BJ42" i="23"/>
  <c r="BS404" i="12"/>
  <c r="BS399" i="12" s="1"/>
  <c r="BU408" i="12"/>
  <c r="BS408" i="12" s="1"/>
  <c r="CK170" i="12"/>
  <c r="BR513" i="12"/>
  <c r="BR514" i="12" s="1"/>
  <c r="BP514" i="12" s="1"/>
  <c r="BP515" i="12"/>
  <c r="BR520" i="12"/>
  <c r="AL538" i="12"/>
  <c r="AL532" i="12" s="1"/>
  <c r="AN543" i="12"/>
  <c r="AL543" i="12" s="1"/>
  <c r="BA404" i="12"/>
  <c r="BA399" i="12" s="1"/>
  <c r="BC408" i="12"/>
  <c r="BA408" i="12" s="1"/>
  <c r="BM387" i="12"/>
  <c r="BM382" i="12" s="1"/>
  <c r="BO391" i="12"/>
  <c r="BM391" i="12" s="1"/>
  <c r="BF284" i="12"/>
  <c r="BF195" i="12"/>
  <c r="BF196" i="12" s="1"/>
  <c r="BD196" i="12" s="1"/>
  <c r="BD197" i="12"/>
  <c r="BF202" i="12"/>
  <c r="BO129" i="12"/>
  <c r="BO72" i="12"/>
  <c r="BO73" i="12" s="1"/>
  <c r="BM73" i="12" s="1"/>
  <c r="BM74" i="12"/>
  <c r="BO77" i="12"/>
  <c r="BA240" i="12"/>
  <c r="BA234" i="12" s="1"/>
  <c r="BC245" i="12"/>
  <c r="BA245" i="12" s="1"/>
  <c r="CQ559" i="12"/>
  <c r="CQ553" i="12" s="1"/>
  <c r="CS564" i="12"/>
  <c r="CQ564" i="12" s="1"/>
  <c r="BR534" i="12"/>
  <c r="BR535" i="12" s="1"/>
  <c r="BP535" i="12" s="1"/>
  <c r="BP536" i="12"/>
  <c r="BR541" i="12"/>
  <c r="CH517" i="12"/>
  <c r="CH511" i="12" s="1"/>
  <c r="CJ522" i="12"/>
  <c r="CH522" i="12" s="1"/>
  <c r="BI513" i="12"/>
  <c r="BI514" i="12" s="1"/>
  <c r="BG514" i="12" s="1"/>
  <c r="BG515" i="12"/>
  <c r="BI520" i="12"/>
  <c r="CH559" i="12"/>
  <c r="CH553" i="12" s="1"/>
  <c r="CJ564" i="12"/>
  <c r="CH564" i="12" s="1"/>
  <c r="BI581" i="12"/>
  <c r="BI492" i="12"/>
  <c r="BI493" i="12" s="1"/>
  <c r="BG493" i="12" s="1"/>
  <c r="BG494" i="12"/>
  <c r="BI499" i="12"/>
  <c r="BL85" i="12"/>
  <c r="BL86" i="12" s="1"/>
  <c r="BJ86" i="12" s="1"/>
  <c r="BJ87" i="12"/>
  <c r="BL90" i="12"/>
  <c r="CE537" i="12"/>
  <c r="CE531" i="12" s="1"/>
  <c r="CG542" i="12"/>
  <c r="CE542" i="12" s="1"/>
  <c r="AW581" i="12"/>
  <c r="AW492" i="12"/>
  <c r="AW493" i="12" s="1"/>
  <c r="AU493" i="12" s="1"/>
  <c r="AU494" i="12"/>
  <c r="AW499" i="12"/>
  <c r="CA513" i="12"/>
  <c r="CA514" i="12" s="1"/>
  <c r="BY514" i="12" s="1"/>
  <c r="BY515" i="12"/>
  <c r="CA520" i="12"/>
  <c r="BD220" i="12"/>
  <c r="BD214" i="12" s="1"/>
  <c r="BF225" i="12"/>
  <c r="BD225" i="12" s="1"/>
  <c r="CK538" i="12"/>
  <c r="CK532" i="12" s="1"/>
  <c r="CM543" i="12"/>
  <c r="CK543" i="12" s="1"/>
  <c r="CK558" i="12"/>
  <c r="CK552" i="12" s="1"/>
  <c r="CM563" i="12"/>
  <c r="CK563" i="12" s="1"/>
  <c r="BL350" i="12"/>
  <c r="BL351" i="12" s="1"/>
  <c r="BJ351" i="12" s="1"/>
  <c r="BL423" i="12"/>
  <c r="BJ352" i="12"/>
  <c r="BL356" i="12"/>
  <c r="BO237" i="12"/>
  <c r="BO238" i="12" s="1"/>
  <c r="BM238" i="12" s="1"/>
  <c r="BM239" i="12"/>
  <c r="BO244" i="12"/>
  <c r="BY219" i="12"/>
  <c r="BY213" i="12" s="1"/>
  <c r="CA224" i="12"/>
  <c r="BY224" i="12" s="1"/>
  <c r="BF367" i="12"/>
  <c r="BF368" i="12" s="1"/>
  <c r="BD368" i="12" s="1"/>
  <c r="BD369" i="12"/>
  <c r="BF373" i="12"/>
  <c r="BU237" i="12"/>
  <c r="BU238" i="12" s="1"/>
  <c r="BS238" i="12" s="1"/>
  <c r="BS239" i="12"/>
  <c r="BU244" i="12"/>
  <c r="BM537" i="12"/>
  <c r="BM531" i="12" s="1"/>
  <c r="BO542" i="12"/>
  <c r="BM542" i="12" s="1"/>
  <c r="M41" i="28" a="1"/>
  <c r="M41" i="28" s="1"/>
  <c r="AS40" i="28" a="1"/>
  <c r="AS40" i="28" s="1"/>
  <c r="CE241" i="12"/>
  <c r="CE235" i="12" s="1"/>
  <c r="CG246" i="12"/>
  <c r="CE246" i="12" s="1"/>
  <c r="BX98" i="12"/>
  <c r="BX99" i="12" s="1"/>
  <c r="BV99" i="12" s="1"/>
  <c r="BV100" i="12"/>
  <c r="BX103" i="12"/>
  <c r="F204" i="27" a="1"/>
  <c r="F204" i="27" s="1"/>
  <c r="T203" i="27"/>
  <c r="AZ555" i="12"/>
  <c r="AZ556" i="12" s="1"/>
  <c r="AX556" i="12" s="1"/>
  <c r="AX557" i="12"/>
  <c r="AZ562" i="12"/>
  <c r="AT216" i="12"/>
  <c r="AT217" i="12" s="1"/>
  <c r="AR217" i="12" s="1"/>
  <c r="AR218" i="12"/>
  <c r="AT223" i="12"/>
  <c r="BX401" i="12"/>
  <c r="BX402" i="12" s="1"/>
  <c r="BV402" i="12" s="1"/>
  <c r="BV403" i="12"/>
  <c r="BX407" i="12"/>
  <c r="CJ284" i="12"/>
  <c r="CJ195" i="12"/>
  <c r="CJ196" i="12" s="1"/>
  <c r="CH196" i="12" s="1"/>
  <c r="CH197" i="12"/>
  <c r="CJ202" i="12"/>
  <c r="AT367" i="12"/>
  <c r="AT368" i="12" s="1"/>
  <c r="AR368" i="12" s="1"/>
  <c r="AR369" i="12"/>
  <c r="AT373" i="12"/>
  <c r="BP517" i="12"/>
  <c r="BP511" i="12" s="1"/>
  <c r="BR522" i="12"/>
  <c r="BP522" i="12" s="1"/>
  <c r="M43" i="31" a="1"/>
  <c r="M43" i="31" s="1"/>
  <c r="BI42" i="31" a="1"/>
  <c r="BI42" i="31" s="1"/>
  <c r="AQ285" i="12"/>
  <c r="AO198" i="12"/>
  <c r="AQ203" i="12"/>
  <c r="AO203" i="12" s="1"/>
  <c r="BU581" i="12"/>
  <c r="BU492" i="12"/>
  <c r="BU493" i="12" s="1"/>
  <c r="BS493" i="12" s="1"/>
  <c r="BS494" i="12"/>
  <c r="BU499" i="12"/>
  <c r="BS516" i="12"/>
  <c r="BS510" i="12" s="1"/>
  <c r="BU521" i="12"/>
  <c r="BS521" i="12" s="1"/>
  <c r="AU220" i="12"/>
  <c r="AU214" i="12" s="1"/>
  <c r="AW225" i="12"/>
  <c r="AU225" i="12" s="1"/>
  <c r="CE467" i="12"/>
  <c r="AL536" i="12"/>
  <c r="AN541" i="12"/>
  <c r="CM129" i="12"/>
  <c r="CM72" i="12"/>
  <c r="CM73" i="12" s="1"/>
  <c r="CK73" i="12" s="1"/>
  <c r="CK74" i="12"/>
  <c r="CM77" i="12"/>
  <c r="AE256" i="12" a="1"/>
  <c r="AE256" i="12" s="1"/>
  <c r="CY251" i="12" a="1"/>
  <c r="CY251" i="12" s="1"/>
  <c r="BP558" i="12"/>
  <c r="BP552" i="12" s="1"/>
  <c r="BR563" i="12"/>
  <c r="BP563" i="12" s="1"/>
  <c r="BY467" i="12"/>
  <c r="BI129" i="12"/>
  <c r="BI72" i="12"/>
  <c r="BI73" i="12" s="1"/>
  <c r="BG73" i="12" s="1"/>
  <c r="BG74" i="12"/>
  <c r="BI77" i="12"/>
  <c r="AR537" i="12"/>
  <c r="AR531" i="12" s="1"/>
  <c r="AT542" i="12"/>
  <c r="AR542" i="12" s="1"/>
  <c r="AX220" i="12"/>
  <c r="AX214" i="12" s="1"/>
  <c r="AZ225" i="12"/>
  <c r="AX225" i="12" s="1"/>
  <c r="BA558" i="12"/>
  <c r="BA552" i="12" s="1"/>
  <c r="BC563" i="12"/>
  <c r="BA563" i="12" s="1"/>
  <c r="BP220" i="12"/>
  <c r="BP214" i="12" s="1"/>
  <c r="BR225" i="12"/>
  <c r="BP225" i="12" s="1"/>
  <c r="CH330" i="12"/>
  <c r="BL555" i="12"/>
  <c r="BL556" i="12" s="1"/>
  <c r="BJ556" i="12" s="1"/>
  <c r="BJ557" i="12"/>
  <c r="BL562" i="12"/>
  <c r="X391" i="12"/>
  <c r="CM423" i="12"/>
  <c r="CM350" i="12"/>
  <c r="CM351" i="12" s="1"/>
  <c r="CK351" i="12" s="1"/>
  <c r="CK352" i="12"/>
  <c r="CM356" i="12"/>
  <c r="CN370" i="12"/>
  <c r="CN365" i="12" s="1"/>
  <c r="CP374" i="12"/>
  <c r="CN374" i="12" s="1"/>
  <c r="BC367" i="12"/>
  <c r="BC368" i="12" s="1"/>
  <c r="BA368" i="12" s="1"/>
  <c r="BA369" i="12"/>
  <c r="BC373" i="12"/>
  <c r="BG516" i="12"/>
  <c r="BG510" i="12" s="1"/>
  <c r="BI521" i="12"/>
  <c r="BG521" i="12" s="1"/>
  <c r="AN401" i="12"/>
  <c r="AN402" i="12" s="1"/>
  <c r="AL402" i="12" s="1"/>
  <c r="AL403" i="12"/>
  <c r="AN407" i="12"/>
  <c r="AU330" i="12"/>
  <c r="BY370" i="12"/>
  <c r="BY365" i="12" s="1"/>
  <c r="CA374" i="12"/>
  <c r="BY374" i="12" s="1"/>
  <c r="BV370" i="12"/>
  <c r="BV365" i="12" s="1"/>
  <c r="BX374" i="12"/>
  <c r="BV374" i="12" s="1"/>
  <c r="AR517" i="12"/>
  <c r="AR511" i="12" s="1"/>
  <c r="AT522" i="12"/>
  <c r="AR522" i="12" s="1"/>
  <c r="AN284" i="12"/>
  <c r="AN195" i="12"/>
  <c r="AN196" i="12" s="1"/>
  <c r="AL196" i="12" s="1"/>
  <c r="AL197" i="12"/>
  <c r="AN202" i="12"/>
  <c r="BG404" i="12"/>
  <c r="BG399" i="12" s="1"/>
  <c r="BI408" i="12"/>
  <c r="BG408" i="12" s="1"/>
  <c r="CA582" i="12"/>
  <c r="BY495" i="12"/>
  <c r="CA500" i="12"/>
  <c r="BY500" i="12" s="1"/>
  <c r="CJ582" i="12"/>
  <c r="CH495" i="12"/>
  <c r="CJ500" i="12"/>
  <c r="CH500" i="12" s="1"/>
  <c r="BS261" i="12"/>
  <c r="BS255" i="12" s="1"/>
  <c r="BU266" i="12"/>
  <c r="BS266" i="12" s="1"/>
  <c r="CP111" i="12"/>
  <c r="CP112" i="12" s="1"/>
  <c r="CN112" i="12" s="1"/>
  <c r="CN113" i="12"/>
  <c r="CP116" i="12"/>
  <c r="BU111" i="12"/>
  <c r="BU112" i="12" s="1"/>
  <c r="BS112" i="12" s="1"/>
  <c r="BS113" i="12"/>
  <c r="BU116" i="12"/>
  <c r="CS555" i="12"/>
  <c r="CS556" i="12" s="1"/>
  <c r="CQ556" i="12" s="1"/>
  <c r="CQ557" i="12"/>
  <c r="CS562" i="12"/>
  <c r="CS286" i="12"/>
  <c r="CQ199" i="12"/>
  <c r="CS204" i="12"/>
  <c r="CQ204" i="12" s="1"/>
  <c r="CM216" i="12"/>
  <c r="CM217" i="12" s="1"/>
  <c r="CK217" i="12" s="1"/>
  <c r="CK218" i="12"/>
  <c r="CM223" i="12"/>
  <c r="BR129" i="12"/>
  <c r="BR72" i="12"/>
  <c r="BR73" i="12" s="1"/>
  <c r="BP73" i="12" s="1"/>
  <c r="BP74" i="12"/>
  <c r="BR77" i="12"/>
  <c r="CD367" i="12"/>
  <c r="CD368" i="12" s="1"/>
  <c r="CB368" i="12" s="1"/>
  <c r="CB369" i="12"/>
  <c r="CD373" i="12"/>
  <c r="AW111" i="12"/>
  <c r="AW112" i="12" s="1"/>
  <c r="AU112" i="12" s="1"/>
  <c r="AU113" i="12"/>
  <c r="AW116" i="12"/>
  <c r="T50" i="21"/>
  <c r="BS387" i="12"/>
  <c r="BS382" i="12" s="1"/>
  <c r="BU391" i="12"/>
  <c r="BS391" i="12" s="1"/>
  <c r="CD534" i="12"/>
  <c r="CD535" i="12" s="1"/>
  <c r="CB535" i="12" s="1"/>
  <c r="CB536" i="12"/>
  <c r="CD541" i="12"/>
  <c r="CK261" i="12"/>
  <c r="CK255" i="12" s="1"/>
  <c r="CM266" i="12"/>
  <c r="CK266" i="12" s="1"/>
  <c r="BF286" i="12"/>
  <c r="BD199" i="12"/>
  <c r="BF204" i="12"/>
  <c r="BD204" i="12" s="1"/>
  <c r="AT513" i="12"/>
  <c r="AT514" i="12" s="1"/>
  <c r="AR514" i="12" s="1"/>
  <c r="AR515" i="12"/>
  <c r="AT520" i="12"/>
  <c r="BG467" i="12"/>
  <c r="CK537" i="12"/>
  <c r="CK531" i="12" s="1"/>
  <c r="CM542" i="12"/>
  <c r="CK542" i="12" s="1"/>
  <c r="BL367" i="12"/>
  <c r="BL368" i="12" s="1"/>
  <c r="BJ368" i="12" s="1"/>
  <c r="BJ369" i="12"/>
  <c r="BL373" i="12"/>
  <c r="F179" i="13" a="1"/>
  <c r="F179" i="13" s="1"/>
  <c r="T178" i="13"/>
  <c r="CD129" i="12"/>
  <c r="CD72" i="12"/>
  <c r="CD73" i="12" s="1"/>
  <c r="CB73" i="12" s="1"/>
  <c r="CB74" i="12"/>
  <c r="CD77" i="12"/>
  <c r="BV262" i="12"/>
  <c r="BV256" i="12" s="1"/>
  <c r="BX267" i="12"/>
  <c r="BV267" i="12" s="1"/>
  <c r="BF401" i="12"/>
  <c r="BF402" i="12" s="1"/>
  <c r="BD402" i="12" s="1"/>
  <c r="BD403" i="12"/>
  <c r="BF407" i="12"/>
  <c r="BU216" i="12"/>
  <c r="BU217" i="12" s="1"/>
  <c r="BS217" i="12" s="1"/>
  <c r="BS218" i="12"/>
  <c r="BU223" i="12"/>
  <c r="CE220" i="12"/>
  <c r="CE214" i="12" s="1"/>
  <c r="CG225" i="12"/>
  <c r="CE225" i="12" s="1"/>
  <c r="BX85" i="12"/>
  <c r="BX86" i="12" s="1"/>
  <c r="BV86" i="12" s="1"/>
  <c r="BV87" i="12"/>
  <c r="BX90" i="12"/>
  <c r="AT258" i="12"/>
  <c r="AT259" i="12" s="1"/>
  <c r="AR259" i="12" s="1"/>
  <c r="AR260" i="12"/>
  <c r="AT265" i="12"/>
  <c r="BX384" i="12"/>
  <c r="BX385" i="12" s="1"/>
  <c r="BV385" i="12" s="1"/>
  <c r="BV386" i="12"/>
  <c r="BX390" i="12"/>
  <c r="AN98" i="12"/>
  <c r="AN99" i="12" s="1"/>
  <c r="AL99" i="12" s="1"/>
  <c r="AL100" i="12"/>
  <c r="AN103" i="12"/>
  <c r="CJ258" i="12"/>
  <c r="CJ259" i="12" s="1"/>
  <c r="CH259" i="12" s="1"/>
  <c r="CH260" i="12"/>
  <c r="CJ265" i="12"/>
  <c r="AT401" i="12"/>
  <c r="AT402" i="12" s="1"/>
  <c r="AR402" i="12" s="1"/>
  <c r="AR403" i="12"/>
  <c r="AT407" i="12"/>
  <c r="BP559" i="12"/>
  <c r="BP553" i="12" s="1"/>
  <c r="BR564" i="12"/>
  <c r="BP564" i="12" s="1"/>
  <c r="AQ424" i="12"/>
  <c r="AO353" i="12"/>
  <c r="AQ357" i="12"/>
  <c r="AO357" i="12" s="1"/>
  <c r="AO261" i="12"/>
  <c r="AO255" i="12" s="1"/>
  <c r="AQ266" i="12"/>
  <c r="AO266" i="12" s="1"/>
  <c r="BU555" i="12"/>
  <c r="BU556" i="12" s="1"/>
  <c r="BS556" i="12" s="1"/>
  <c r="BS557" i="12"/>
  <c r="BU562" i="12"/>
  <c r="CB404" i="12"/>
  <c r="CB399" i="12" s="1"/>
  <c r="CD408" i="12"/>
  <c r="CB408" i="12" s="1"/>
  <c r="BS558" i="12"/>
  <c r="BS552" i="12" s="1"/>
  <c r="BU563" i="12"/>
  <c r="BS563" i="12" s="1"/>
  <c r="AW286" i="12"/>
  <c r="AU199" i="12"/>
  <c r="AW204" i="12"/>
  <c r="AU204" i="12" s="1"/>
  <c r="AR220" i="12"/>
  <c r="AR214" i="12" s="1"/>
  <c r="AT225" i="12"/>
  <c r="AR225" i="12" s="1"/>
  <c r="AN581" i="12"/>
  <c r="AN492" i="12"/>
  <c r="AN493" i="12" s="1"/>
  <c r="AL493" i="12" s="1"/>
  <c r="AL494" i="12"/>
  <c r="AN499" i="12"/>
  <c r="CM85" i="12"/>
  <c r="CM86" i="12" s="1"/>
  <c r="CK86" i="12" s="1"/>
  <c r="CK87" i="12"/>
  <c r="CM90" i="12"/>
  <c r="BI98" i="12"/>
  <c r="BI99" i="12" s="1"/>
  <c r="BG99" i="12" s="1"/>
  <c r="BG100" i="12"/>
  <c r="BI103" i="12"/>
  <c r="CE170" i="12"/>
  <c r="AT582" i="12"/>
  <c r="AR495" i="12"/>
  <c r="AT500" i="12"/>
  <c r="AR500" i="12" s="1"/>
  <c r="AZ286" i="12"/>
  <c r="AX199" i="12"/>
  <c r="AZ204" i="12"/>
  <c r="AX204" i="12" s="1"/>
  <c r="AN424" i="12"/>
  <c r="AL353" i="12"/>
  <c r="AN357" i="12"/>
  <c r="AL357" i="12" s="1"/>
  <c r="BA537" i="12"/>
  <c r="BA531" i="12" s="1"/>
  <c r="BC542" i="12"/>
  <c r="BA542" i="12" s="1"/>
  <c r="BR286" i="12"/>
  <c r="BP199" i="12"/>
  <c r="BR204" i="12"/>
  <c r="BP204" i="12" s="1"/>
  <c r="AZ350" i="12"/>
  <c r="AZ351" i="12" s="1"/>
  <c r="AX351" i="12" s="1"/>
  <c r="AZ423" i="12"/>
  <c r="AX352" i="12"/>
  <c r="AZ356" i="12"/>
  <c r="AZ424" i="12"/>
  <c r="AX353" i="12"/>
  <c r="AZ357" i="12"/>
  <c r="AX357" i="12" s="1"/>
  <c r="BX583" i="12"/>
  <c r="BV496" i="12"/>
  <c r="BX501" i="12"/>
  <c r="BV501" i="12" s="1"/>
  <c r="N150" i="27" a="1"/>
  <c r="N150" i="27" s="1"/>
  <c r="BX149" i="27" a="1"/>
  <c r="BX149" i="27" s="1"/>
  <c r="CM384" i="12"/>
  <c r="CM385" i="12" s="1"/>
  <c r="CK385" i="12" s="1"/>
  <c r="CK386" i="12"/>
  <c r="CM390" i="12"/>
  <c r="CN404" i="12"/>
  <c r="CN399" i="12" s="1"/>
  <c r="CP408" i="12"/>
  <c r="CN408" i="12" s="1"/>
  <c r="BC401" i="12"/>
  <c r="BC402" i="12" s="1"/>
  <c r="BA402" i="12" s="1"/>
  <c r="BA403" i="12"/>
  <c r="BC407" i="12"/>
  <c r="AL50" i="28"/>
  <c r="BG558" i="12"/>
  <c r="BG552" i="12" s="1"/>
  <c r="BI563" i="12"/>
  <c r="BG563" i="12" s="1"/>
  <c r="AN385" i="12"/>
  <c r="AL385" i="12" s="1"/>
  <c r="AL386" i="12"/>
  <c r="AN390" i="12"/>
  <c r="BD42" i="23"/>
  <c r="AI46" i="23"/>
  <c r="CP583" i="12"/>
  <c r="CN496" i="12"/>
  <c r="CP501" i="12"/>
  <c r="CN501" i="12" s="1"/>
  <c r="AK186" i="28"/>
  <c r="AI186" i="28"/>
  <c r="F187" i="28" a="1"/>
  <c r="F187" i="28" s="1"/>
  <c r="AJ186" i="28"/>
  <c r="AG186" i="28"/>
  <c r="AF186" i="28"/>
  <c r="AE186" i="28"/>
  <c r="BV404" i="12"/>
  <c r="BV399" i="12" s="1"/>
  <c r="BX408" i="12"/>
  <c r="BV408" i="12" s="1"/>
  <c r="AR559" i="12"/>
  <c r="AR553" i="12" s="1"/>
  <c r="AT564" i="12"/>
  <c r="AR564" i="12" s="1"/>
  <c r="AN258" i="12"/>
  <c r="AN259" i="12" s="1"/>
  <c r="AL259" i="12" s="1"/>
  <c r="AL260" i="12"/>
  <c r="AN265" i="12"/>
  <c r="AB126" i="18" a="1"/>
  <c r="AB126" i="18" s="1"/>
  <c r="V126" i="18" a="1"/>
  <c r="V126" i="18" s="1"/>
  <c r="BG387" i="12"/>
  <c r="BG382" i="12" s="1"/>
  <c r="BI391" i="12"/>
  <c r="BG391" i="12" s="1"/>
  <c r="BO581" i="12"/>
  <c r="BO492" i="12"/>
  <c r="BO493" i="12" s="1"/>
  <c r="BM493" i="12" s="1"/>
  <c r="BM494" i="12"/>
  <c r="BO499" i="12"/>
  <c r="BY558" i="12"/>
  <c r="BY552" i="12" s="1"/>
  <c r="CA563" i="12"/>
  <c r="BY563" i="12" s="1"/>
  <c r="BX534" i="12"/>
  <c r="BX535" i="12" s="1"/>
  <c r="BV535" i="12" s="1"/>
  <c r="BV536" i="12"/>
  <c r="BX541" i="12"/>
  <c r="CG284" i="12"/>
  <c r="CG195" i="12"/>
  <c r="CG196" i="12" s="1"/>
  <c r="CE196" i="12" s="1"/>
  <c r="CE197" i="12"/>
  <c r="CG202" i="12"/>
  <c r="CH558" i="12"/>
  <c r="CH552" i="12" s="1"/>
  <c r="CJ563" i="12"/>
  <c r="CH563" i="12" s="1"/>
  <c r="BS240" i="12"/>
  <c r="BS234" i="12" s="1"/>
  <c r="BU245" i="12"/>
  <c r="BS245" i="12" s="1"/>
  <c r="CP98" i="12"/>
  <c r="CP99" i="12" s="1"/>
  <c r="CN99" i="12" s="1"/>
  <c r="CN100" i="12"/>
  <c r="CP103" i="12"/>
  <c r="BU129" i="12"/>
  <c r="BU72" i="12"/>
  <c r="BU73" i="12" s="1"/>
  <c r="BS73" i="12" s="1"/>
  <c r="BS74" i="12"/>
  <c r="BU77" i="12"/>
  <c r="CS534" i="12"/>
  <c r="CS535" i="12" s="1"/>
  <c r="CQ535" i="12" s="1"/>
  <c r="CQ536" i="12"/>
  <c r="CS541" i="12"/>
  <c r="CQ262" i="12"/>
  <c r="CQ256" i="12" s="1"/>
  <c r="CS267" i="12"/>
  <c r="CQ267" i="12" s="1"/>
  <c r="CM258" i="12"/>
  <c r="CM259" i="12" s="1"/>
  <c r="CK259" i="12" s="1"/>
  <c r="CK260" i="12"/>
  <c r="CM265" i="12"/>
  <c r="BR111" i="12"/>
  <c r="BR112" i="12" s="1"/>
  <c r="BP112" i="12" s="1"/>
  <c r="BP113" i="12"/>
  <c r="BR116" i="12"/>
  <c r="CD401" i="12"/>
  <c r="CD402" i="12" s="1"/>
  <c r="CB402" i="12" s="1"/>
  <c r="CB403" i="12"/>
  <c r="CD407" i="12"/>
  <c r="AQ582" i="12"/>
  <c r="AO495" i="12"/>
  <c r="AQ500" i="12"/>
  <c r="AO500" i="12" s="1"/>
  <c r="AW129" i="12"/>
  <c r="AW72" i="12"/>
  <c r="AW73" i="12" s="1"/>
  <c r="AU73" i="12" s="1"/>
  <c r="AU74" i="12"/>
  <c r="AW77" i="12"/>
  <c r="CP284" i="12"/>
  <c r="CP195" i="12"/>
  <c r="CP196" i="12" s="1"/>
  <c r="CN196" i="12" s="1"/>
  <c r="CN197" i="12"/>
  <c r="CP202" i="12"/>
  <c r="BM467" i="12"/>
  <c r="AH42" i="23"/>
  <c r="AG46" i="23"/>
  <c r="U68" i="8"/>
  <c r="F69" i="8" a="1"/>
  <c r="F69" i="8" s="1"/>
  <c r="BL424" i="12"/>
  <c r="BJ353" i="12"/>
  <c r="BL357" i="12"/>
  <c r="BJ357" i="12" s="1"/>
  <c r="CE261" i="12"/>
  <c r="CE255" i="12" s="1"/>
  <c r="CG266" i="12"/>
  <c r="CE266" i="12" s="1"/>
  <c r="CJ423" i="12"/>
  <c r="CJ350" i="12"/>
  <c r="CJ351" i="12" s="1"/>
  <c r="CH351" i="12" s="1"/>
  <c r="CH352" i="12"/>
  <c r="CJ356" i="12"/>
  <c r="BG261" i="12"/>
  <c r="BG255" i="12" s="1"/>
  <c r="BI266" i="12"/>
  <c r="BG266" i="12" s="1"/>
  <c r="AX219" i="12"/>
  <c r="AX213" i="12" s="1"/>
  <c r="AZ224" i="12"/>
  <c r="AX224" i="12" s="1"/>
  <c r="CQ558" i="12"/>
  <c r="CQ552" i="12" s="1"/>
  <c r="CS563" i="12"/>
  <c r="CQ563" i="12" s="1"/>
  <c r="CA384" i="12"/>
  <c r="CA385" i="12" s="1"/>
  <c r="BY385" i="12" s="1"/>
  <c r="BY386" i="12"/>
  <c r="CA390" i="12"/>
  <c r="BR285" i="12"/>
  <c r="BP198" i="12"/>
  <c r="BR203" i="12"/>
  <c r="BP203" i="12" s="1"/>
  <c r="BF555" i="12"/>
  <c r="BF556" i="12" s="1"/>
  <c r="BD556" i="12" s="1"/>
  <c r="BD557" i="12"/>
  <c r="BF562" i="12"/>
  <c r="CB241" i="12"/>
  <c r="CB235" i="12" s="1"/>
  <c r="CD246" i="12"/>
  <c r="CB246" i="12" s="1"/>
  <c r="CK262" i="12"/>
  <c r="CK256" i="12" s="1"/>
  <c r="CM267" i="12"/>
  <c r="CK267" i="12" s="1"/>
  <c r="CP513" i="12"/>
  <c r="CP514" i="12" s="1"/>
  <c r="CN514" i="12" s="1"/>
  <c r="CN515" i="12"/>
  <c r="CP520" i="12"/>
  <c r="CB219" i="12"/>
  <c r="CB213" i="12" s="1"/>
  <c r="CD224" i="12"/>
  <c r="CB224" i="12" s="1"/>
  <c r="BP404" i="12"/>
  <c r="BP399" i="12" s="1"/>
  <c r="BR408" i="12"/>
  <c r="BP408" i="12" s="1"/>
  <c r="CD284" i="12"/>
  <c r="CD195" i="12"/>
  <c r="CD196" i="12" s="1"/>
  <c r="CB196" i="12" s="1"/>
  <c r="CB197" i="12"/>
  <c r="CD202" i="12"/>
  <c r="BD538" i="12"/>
  <c r="BD532" i="12" s="1"/>
  <c r="BF543" i="12"/>
  <c r="BD543" i="12" s="1"/>
  <c r="BL111" i="12"/>
  <c r="BL112" i="12" s="1"/>
  <c r="BJ112" i="12" s="1"/>
  <c r="BJ113" i="12"/>
  <c r="BL116" i="12"/>
  <c r="AW555" i="12"/>
  <c r="AW556" i="12" s="1"/>
  <c r="AU556" i="12" s="1"/>
  <c r="AU557" i="12"/>
  <c r="AW562" i="12"/>
  <c r="CK517" i="12"/>
  <c r="CK511" i="12" s="1"/>
  <c r="CM522" i="12"/>
  <c r="CK522" i="12" s="1"/>
  <c r="BI534" i="12"/>
  <c r="BI535" i="12" s="1"/>
  <c r="BG535" i="12" s="1"/>
  <c r="BG536" i="12"/>
  <c r="BI541" i="12"/>
  <c r="CM285" i="12"/>
  <c r="CK198" i="12"/>
  <c r="CM203" i="12"/>
  <c r="CK203" i="12" s="1"/>
  <c r="BL129" i="12"/>
  <c r="BL72" i="12"/>
  <c r="BL73" i="12" s="1"/>
  <c r="BJ73" i="12" s="1"/>
  <c r="BJ74" i="12"/>
  <c r="BL77" i="12"/>
  <c r="AW534" i="12"/>
  <c r="AW535" i="12" s="1"/>
  <c r="AU535" i="12" s="1"/>
  <c r="AU536" i="12"/>
  <c r="AW541" i="12"/>
  <c r="BG241" i="12"/>
  <c r="BG235" i="12" s="1"/>
  <c r="BI246" i="12"/>
  <c r="BG246" i="12" s="1"/>
  <c r="BD262" i="12"/>
  <c r="BD256" i="12" s="1"/>
  <c r="BF267" i="12"/>
  <c r="BD267" i="12" s="1"/>
  <c r="AT581" i="12"/>
  <c r="AT492" i="12"/>
  <c r="AT493" i="12" s="1"/>
  <c r="AR493" i="12" s="1"/>
  <c r="AR494" i="12"/>
  <c r="AT499" i="12"/>
  <c r="CK559" i="12"/>
  <c r="CK553" i="12" s="1"/>
  <c r="CM564" i="12"/>
  <c r="CK564" i="12" s="1"/>
  <c r="BL401" i="12"/>
  <c r="BL402" i="12" s="1"/>
  <c r="BJ402" i="12" s="1"/>
  <c r="BJ403" i="12"/>
  <c r="BL407" i="12"/>
  <c r="AU467" i="12"/>
  <c r="CD111" i="12"/>
  <c r="CD112" i="12" s="1"/>
  <c r="CB112" i="12" s="1"/>
  <c r="CB113" i="12"/>
  <c r="CD116" i="12"/>
  <c r="BV241" i="12"/>
  <c r="BV235" i="12" s="1"/>
  <c r="BX246" i="12"/>
  <c r="BV246" i="12" s="1"/>
  <c r="BH42" i="23"/>
  <c r="F96" i="31" a="1"/>
  <c r="F96" i="31" s="1"/>
  <c r="T95" i="31"/>
  <c r="CH240" i="12"/>
  <c r="CH234" i="12" s="1"/>
  <c r="CJ245" i="12"/>
  <c r="CH245" i="12" s="1"/>
  <c r="CG286" i="12"/>
  <c r="CE199" i="12"/>
  <c r="CG204" i="12"/>
  <c r="CE204" i="12" s="1"/>
  <c r="BX111" i="12"/>
  <c r="BX112" i="12" s="1"/>
  <c r="BV112" i="12" s="1"/>
  <c r="BV113" i="12"/>
  <c r="BX116" i="12"/>
  <c r="AF246" i="12" a="1"/>
  <c r="AF246" i="12" s="1"/>
  <c r="CZ241" i="12" a="1"/>
  <c r="CZ241" i="12" s="1"/>
  <c r="X246" i="12"/>
  <c r="AN85" i="12"/>
  <c r="AN86" i="12" s="1"/>
  <c r="AL86" i="12" s="1"/>
  <c r="AL87" i="12"/>
  <c r="AN90" i="12"/>
  <c r="CJ237" i="12"/>
  <c r="CJ238" i="12" s="1"/>
  <c r="CH238" i="12" s="1"/>
  <c r="CH239" i="12"/>
  <c r="CJ244" i="12"/>
  <c r="BP538" i="12"/>
  <c r="BP532" i="12" s="1"/>
  <c r="BR543" i="12"/>
  <c r="BP543" i="12" s="1"/>
  <c r="BC284" i="12"/>
  <c r="BC195" i="12"/>
  <c r="BC196" i="12" s="1"/>
  <c r="BA196" i="12" s="1"/>
  <c r="BA197" i="12"/>
  <c r="BC202" i="12"/>
  <c r="AT129" i="12"/>
  <c r="AT72" i="12"/>
  <c r="AT73" i="12" s="1"/>
  <c r="AR73" i="12" s="1"/>
  <c r="AR74" i="12"/>
  <c r="AT77" i="12"/>
  <c r="AO404" i="12"/>
  <c r="AO399" i="12" s="1"/>
  <c r="AQ408" i="12"/>
  <c r="AO408" i="12" s="1"/>
  <c r="AO240" i="12"/>
  <c r="AO234" i="12" s="1"/>
  <c r="AQ245" i="12"/>
  <c r="AO245" i="12" s="1"/>
  <c r="BD170" i="12"/>
  <c r="BU534" i="12"/>
  <c r="BU535" i="12" s="1"/>
  <c r="BS535" i="12" s="1"/>
  <c r="BS536" i="12"/>
  <c r="BU541" i="12"/>
  <c r="CD424" i="12"/>
  <c r="CB353" i="12"/>
  <c r="CD357" i="12"/>
  <c r="CB357" i="12" s="1"/>
  <c r="BS537" i="12"/>
  <c r="BS531" i="12" s="1"/>
  <c r="BU542" i="12"/>
  <c r="BS542" i="12" s="1"/>
  <c r="AU262" i="12"/>
  <c r="AU256" i="12" s="1"/>
  <c r="AW267" i="12"/>
  <c r="AU267" i="12" s="1"/>
  <c r="AT286" i="12"/>
  <c r="AR199" i="12"/>
  <c r="AT204" i="12"/>
  <c r="AR204" i="12" s="1"/>
  <c r="CS424" i="12"/>
  <c r="CQ353" i="12"/>
  <c r="CS357" i="12"/>
  <c r="CQ357" i="12" s="1"/>
  <c r="AT285" i="12"/>
  <c r="AR198" i="12"/>
  <c r="AT203" i="12"/>
  <c r="AR203" i="12" s="1"/>
  <c r="AW423" i="12"/>
  <c r="AW350" i="12"/>
  <c r="AW351" i="12" s="1"/>
  <c r="AU351" i="12" s="1"/>
  <c r="AU352" i="12"/>
  <c r="AW356" i="12"/>
  <c r="AN513" i="12"/>
  <c r="AN514" i="12" s="1"/>
  <c r="AL514" i="12" s="1"/>
  <c r="AL515" i="12"/>
  <c r="AN520" i="12"/>
  <c r="CM111" i="12"/>
  <c r="CM112" i="12" s="1"/>
  <c r="CK112" i="12" s="1"/>
  <c r="CK113" i="12"/>
  <c r="CM116" i="12"/>
  <c r="CJ98" i="12"/>
  <c r="CJ99" i="12" s="1"/>
  <c r="CH99" i="12" s="1"/>
  <c r="CH100" i="12"/>
  <c r="CJ103" i="12"/>
  <c r="AQ583" i="12"/>
  <c r="AO496" i="12"/>
  <c r="AQ501" i="12"/>
  <c r="AO501" i="12" s="1"/>
  <c r="CN537" i="12"/>
  <c r="CN531" i="12" s="1"/>
  <c r="CP542" i="12"/>
  <c r="CN542" i="12" s="1"/>
  <c r="BX284" i="12"/>
  <c r="BX195" i="12"/>
  <c r="BX196" i="12" s="1"/>
  <c r="BV196" i="12" s="1"/>
  <c r="BV197" i="12"/>
  <c r="BX202" i="12"/>
  <c r="AX170" i="12"/>
  <c r="AR516" i="12"/>
  <c r="AR510" i="12" s="1"/>
  <c r="AT521" i="12"/>
  <c r="AR521" i="12" s="1"/>
  <c r="AL387" i="12"/>
  <c r="AL382" i="12" s="1"/>
  <c r="AN391" i="12"/>
  <c r="AL391" i="12" s="1"/>
  <c r="BL42" i="23"/>
  <c r="BP262" i="12"/>
  <c r="BP256" i="12" s="1"/>
  <c r="BR267" i="12"/>
  <c r="BP267" i="12" s="1"/>
  <c r="AZ367" i="12"/>
  <c r="AZ368" i="12" s="1"/>
  <c r="AX368" i="12" s="1"/>
  <c r="AX369" i="12"/>
  <c r="AZ373" i="12"/>
  <c r="AX387" i="12"/>
  <c r="AX382" i="12" s="1"/>
  <c r="AZ391" i="12"/>
  <c r="AX391" i="12" s="1"/>
  <c r="AU219" i="12"/>
  <c r="AU213" i="12" s="1"/>
  <c r="AW224" i="12"/>
  <c r="AU224" i="12" s="1"/>
  <c r="BV517" i="12"/>
  <c r="BV511" i="12" s="1"/>
  <c r="BX522" i="12"/>
  <c r="BV522" i="12" s="1"/>
  <c r="CM367" i="12"/>
  <c r="CM368" i="12" s="1"/>
  <c r="CK368" i="12" s="1"/>
  <c r="CK369" i="12"/>
  <c r="CM373" i="12"/>
  <c r="CP424" i="12"/>
  <c r="CN353" i="12"/>
  <c r="CP357" i="12"/>
  <c r="CN357" i="12" s="1"/>
  <c r="BG537" i="12"/>
  <c r="BG531" i="12" s="1"/>
  <c r="BI542" i="12"/>
  <c r="BG542" i="12" s="1"/>
  <c r="CK467" i="12"/>
  <c r="CN517" i="12"/>
  <c r="CN511" i="12" s="1"/>
  <c r="CP522" i="12"/>
  <c r="CN522" i="12" s="1"/>
  <c r="AR538" i="12"/>
  <c r="AR532" i="12" s="1"/>
  <c r="AT543" i="12"/>
  <c r="AR543" i="12" s="1"/>
  <c r="AN237" i="12"/>
  <c r="AN238" i="12" s="1"/>
  <c r="AL238" i="12" s="1"/>
  <c r="AL239" i="12"/>
  <c r="AN244" i="12"/>
  <c r="BO555" i="12"/>
  <c r="BO556" i="12" s="1"/>
  <c r="BM556" i="12" s="1"/>
  <c r="BM557" i="12"/>
  <c r="BO562" i="12"/>
  <c r="AX330" i="12"/>
  <c r="BY537" i="12"/>
  <c r="BY531" i="12" s="1"/>
  <c r="CA542" i="12"/>
  <c r="BY542" i="12" s="1"/>
  <c r="BX581" i="12"/>
  <c r="BX492" i="12"/>
  <c r="BX493" i="12" s="1"/>
  <c r="BV493" i="12" s="1"/>
  <c r="BV494" i="12"/>
  <c r="BX499" i="12"/>
  <c r="CG258" i="12"/>
  <c r="CG259" i="12" s="1"/>
  <c r="CE259" i="12" s="1"/>
  <c r="CE260" i="12"/>
  <c r="CG265" i="12"/>
  <c r="CH537" i="12"/>
  <c r="CH531" i="12" s="1"/>
  <c r="CJ542" i="12"/>
  <c r="CH542" i="12" s="1"/>
  <c r="CP85" i="12"/>
  <c r="CP86" i="12" s="1"/>
  <c r="CN86" i="12" s="1"/>
  <c r="CN87" i="12"/>
  <c r="CP90" i="12"/>
  <c r="BU98" i="12"/>
  <c r="BU99" i="12" s="1"/>
  <c r="BS99" i="12" s="1"/>
  <c r="BS100" i="12"/>
  <c r="BU103" i="12"/>
  <c r="CM237" i="12"/>
  <c r="CM238" i="12" s="1"/>
  <c r="CK238" i="12" s="1"/>
  <c r="CK239" i="12"/>
  <c r="CM244" i="12"/>
  <c r="BR98" i="12"/>
  <c r="BR99" i="12" s="1"/>
  <c r="BP99" i="12" s="1"/>
  <c r="BP100" i="12"/>
  <c r="BR103" i="12"/>
  <c r="AO516" i="12"/>
  <c r="AO510" i="12" s="1"/>
  <c r="AQ521" i="12"/>
  <c r="AO521" i="12" s="1"/>
  <c r="AW98" i="12"/>
  <c r="AW99" i="12" s="1"/>
  <c r="AU99" i="12" s="1"/>
  <c r="AU100" i="12"/>
  <c r="AW103" i="12"/>
  <c r="CN220" i="12"/>
  <c r="CN214" i="12" s="1"/>
  <c r="CP225" i="12"/>
  <c r="CN225" i="12" s="1"/>
  <c r="CP237" i="12"/>
  <c r="CP238" i="12" s="1"/>
  <c r="CN238" i="12" s="1"/>
  <c r="CN239" i="12"/>
  <c r="CP244" i="12"/>
  <c r="CS583" i="12"/>
  <c r="CQ496" i="12"/>
  <c r="CS501" i="12"/>
  <c r="CQ501" i="12" s="1"/>
  <c r="F53" i="33" a="1"/>
  <c r="F53" i="33" s="1"/>
  <c r="CP285" i="12"/>
  <c r="CN198" i="12"/>
  <c r="CP203" i="12"/>
  <c r="CN203" i="12" s="1"/>
  <c r="BL285" i="12"/>
  <c r="BJ198" i="12"/>
  <c r="BL203" i="12"/>
  <c r="BJ203" i="12" s="1"/>
  <c r="CE404" i="12"/>
  <c r="CE399" i="12" s="1"/>
  <c r="CG408" i="12"/>
  <c r="CE408" i="12" s="1"/>
  <c r="BS220" i="12"/>
  <c r="BS214" i="12" s="1"/>
  <c r="BU225" i="12"/>
  <c r="BS225" i="12" s="1"/>
  <c r="F92" i="13" a="1"/>
  <c r="F92" i="13" s="1"/>
  <c r="T91" i="13"/>
  <c r="T93" i="13" s="1" a="1"/>
  <c r="T93" i="13" s="1"/>
  <c r="AZ98" i="12"/>
  <c r="AZ99" i="12" s="1"/>
  <c r="AX99" i="12" s="1"/>
  <c r="AX100" i="12"/>
  <c r="AZ103" i="12"/>
  <c r="CK240" i="12"/>
  <c r="CK234" i="12" s="1"/>
  <c r="CM245" i="12"/>
  <c r="CK245" i="12" s="1"/>
  <c r="F65" i="30" a="1"/>
  <c r="F65" i="30" s="1"/>
  <c r="T64" i="30"/>
  <c r="BG220" i="12"/>
  <c r="BG214" i="12" s="1"/>
  <c r="BI225" i="12"/>
  <c r="BG225" i="12" s="1"/>
  <c r="BD241" i="12"/>
  <c r="BD235" i="12" s="1"/>
  <c r="BF246" i="12"/>
  <c r="BD246" i="12" s="1"/>
  <c r="AT555" i="12"/>
  <c r="AT556" i="12" s="1"/>
  <c r="AR556" i="12" s="1"/>
  <c r="AR557" i="12"/>
  <c r="AT562" i="12"/>
  <c r="T150" i="27"/>
  <c r="F151" i="27" a="1"/>
  <c r="F151" i="27" s="1"/>
  <c r="BL384" i="12"/>
  <c r="BL385" i="12" s="1"/>
  <c r="BJ385" i="12" s="1"/>
  <c r="BJ386" i="12"/>
  <c r="BL390" i="12"/>
  <c r="BO286" i="12"/>
  <c r="BM199" i="12"/>
  <c r="BO204" i="12"/>
  <c r="BM204" i="12" s="1"/>
  <c r="CA583" i="12"/>
  <c r="BY496" i="12"/>
  <c r="CA501" i="12"/>
  <c r="BY501" i="12" s="1"/>
  <c r="CD98" i="12"/>
  <c r="CD99" i="12" s="1"/>
  <c r="CB99" i="12" s="1"/>
  <c r="CB100" i="12"/>
  <c r="CD103" i="12"/>
  <c r="BV220" i="12"/>
  <c r="BV214" i="12" s="1"/>
  <c r="BX225" i="12"/>
  <c r="BV225" i="12" s="1"/>
  <c r="CS423" i="12"/>
  <c r="CS350" i="12"/>
  <c r="CS351" i="12" s="1"/>
  <c r="CQ351" i="12" s="1"/>
  <c r="CQ352" i="12"/>
  <c r="CS356" i="12"/>
  <c r="F136" i="13" a="1"/>
  <c r="F136" i="13" s="1"/>
  <c r="T135" i="13"/>
  <c r="T137" i="13" s="1" a="1"/>
  <c r="T137" i="13" s="1"/>
  <c r="CJ285" i="12"/>
  <c r="CH198" i="12"/>
  <c r="CJ203" i="12"/>
  <c r="CH203" i="12" s="1"/>
  <c r="CE262" i="12"/>
  <c r="CE256" i="12" s="1"/>
  <c r="CG267" i="12"/>
  <c r="CE267" i="12" s="1"/>
  <c r="BX129" i="12"/>
  <c r="BX72" i="12"/>
  <c r="BX73" i="12" s="1"/>
  <c r="BV73" i="12" s="1"/>
  <c r="BV74" i="12"/>
  <c r="BX77" i="12"/>
  <c r="U164" i="12"/>
  <c r="S165" i="12" a="1"/>
  <c r="S165" i="12" s="1"/>
  <c r="BL582" i="12"/>
  <c r="BJ495" i="12"/>
  <c r="BL500" i="12"/>
  <c r="BJ500" i="12" s="1"/>
  <c r="BI423" i="12"/>
  <c r="BI350" i="12"/>
  <c r="BI351" i="12" s="1"/>
  <c r="BG351" i="12" s="1"/>
  <c r="BG352" i="12"/>
  <c r="BI356" i="12"/>
  <c r="BC583" i="12"/>
  <c r="BA496" i="12"/>
  <c r="BC501" i="12"/>
  <c r="BA501" i="12" s="1"/>
  <c r="U122" i="8"/>
  <c r="F123" i="8" a="1"/>
  <c r="F123" i="8" s="1"/>
  <c r="AN111" i="12"/>
  <c r="AN112" i="12" s="1"/>
  <c r="AL112" i="12" s="1"/>
  <c r="AL113" i="12"/>
  <c r="AN116" i="12"/>
  <c r="CJ216" i="12"/>
  <c r="CJ217" i="12" s="1"/>
  <c r="CH217" i="12" s="1"/>
  <c r="CH218" i="12"/>
  <c r="CJ223" i="12"/>
  <c r="AZ284" i="12"/>
  <c r="AZ195" i="12"/>
  <c r="AZ196" i="12" s="1"/>
  <c r="AX196" i="12" s="1"/>
  <c r="AX197" i="12"/>
  <c r="AZ202" i="12"/>
  <c r="BC216" i="12"/>
  <c r="BC217" i="12" s="1"/>
  <c r="BA217" i="12" s="1"/>
  <c r="BA218" i="12"/>
  <c r="BC223" i="12"/>
  <c r="AT111" i="12"/>
  <c r="AT112" i="12" s="1"/>
  <c r="AR112" i="12" s="1"/>
  <c r="AR113" i="12"/>
  <c r="AT116" i="12"/>
  <c r="AO387" i="12"/>
  <c r="AO382" i="12" s="1"/>
  <c r="AQ391" i="12"/>
  <c r="AO391" i="12" s="1"/>
  <c r="AO219" i="12"/>
  <c r="AO213" i="12" s="1"/>
  <c r="AQ224" i="12"/>
  <c r="AO224" i="12" s="1"/>
  <c r="CB370" i="12"/>
  <c r="CB365" i="12" s="1"/>
  <c r="CD374" i="12"/>
  <c r="CB374" i="12" s="1"/>
  <c r="AR262" i="12"/>
  <c r="AR256" i="12" s="1"/>
  <c r="AT267" i="12"/>
  <c r="AR267" i="12" s="1"/>
  <c r="CQ370" i="12"/>
  <c r="CQ365" i="12" s="1"/>
  <c r="CS374" i="12"/>
  <c r="CQ374" i="12" s="1"/>
  <c r="AR261" i="12"/>
  <c r="AR255" i="12" s="1"/>
  <c r="AT266" i="12"/>
  <c r="AR266" i="12" s="1"/>
  <c r="AW401" i="12"/>
  <c r="AW402" i="12" s="1"/>
  <c r="AU402" i="12" s="1"/>
  <c r="AU403" i="12"/>
  <c r="AW407" i="12"/>
  <c r="AN555" i="12"/>
  <c r="AN556" i="12" s="1"/>
  <c r="AL556" i="12" s="1"/>
  <c r="AL557" i="12"/>
  <c r="AN562" i="12"/>
  <c r="CJ85" i="12"/>
  <c r="CJ86" i="12" s="1"/>
  <c r="CH86" i="12" s="1"/>
  <c r="CH87" i="12"/>
  <c r="CJ90" i="12"/>
  <c r="AO538" i="12"/>
  <c r="AO532" i="12" s="1"/>
  <c r="AQ543" i="12"/>
  <c r="AO543" i="12" s="1"/>
  <c r="AQ555" i="12"/>
  <c r="AQ556" i="12" s="1"/>
  <c r="AO556" i="12" s="1"/>
  <c r="AO557" i="12"/>
  <c r="AQ562" i="12"/>
  <c r="T224" i="12"/>
  <c r="L225" i="12" a="1"/>
  <c r="L225" i="12" s="1"/>
  <c r="CP582" i="12"/>
  <c r="CN495" i="12"/>
  <c r="CP500" i="12"/>
  <c r="CN500" i="12" s="1"/>
  <c r="BX258" i="12"/>
  <c r="BX259" i="12" s="1"/>
  <c r="BV259" i="12" s="1"/>
  <c r="BV260" i="12"/>
  <c r="BX265" i="12"/>
  <c r="AU517" i="12"/>
  <c r="AU511" i="12" s="1"/>
  <c r="AW522" i="12"/>
  <c r="AU522" i="12" s="1"/>
  <c r="AR558" i="12"/>
  <c r="AR552" i="12" s="1"/>
  <c r="AT563" i="12"/>
  <c r="AR563" i="12" s="1"/>
  <c r="AL370" i="12"/>
  <c r="AL365" i="12" s="1"/>
  <c r="AN374" i="12"/>
  <c r="AL374" i="12" s="1"/>
  <c r="BP241" i="12"/>
  <c r="BP235" i="12" s="1"/>
  <c r="BR246" i="12"/>
  <c r="BP246" i="12" s="1"/>
  <c r="AZ401" i="12"/>
  <c r="AZ402" i="12" s="1"/>
  <c r="AX402" i="12" s="1"/>
  <c r="AX403" i="12"/>
  <c r="AZ407" i="12"/>
  <c r="AX370" i="12"/>
  <c r="AX365" i="12" s="1"/>
  <c r="AZ374" i="12"/>
  <c r="AX374" i="12" s="1"/>
  <c r="AW285" i="12"/>
  <c r="AU198" i="12"/>
  <c r="AW203" i="12"/>
  <c r="AU203" i="12" s="1"/>
  <c r="BV559" i="12"/>
  <c r="BV553" i="12" s="1"/>
  <c r="BX564" i="12"/>
  <c r="BV564" i="12" s="1"/>
  <c r="CM401" i="12"/>
  <c r="CM402" i="12" s="1"/>
  <c r="CK402" i="12" s="1"/>
  <c r="CK403" i="12"/>
  <c r="CM407" i="12"/>
  <c r="CN387" i="12"/>
  <c r="CN382" i="12" s="1"/>
  <c r="CP391" i="12"/>
  <c r="CN391" i="12" s="1"/>
  <c r="BC286" i="12"/>
  <c r="BA199" i="12"/>
  <c r="BC204" i="12"/>
  <c r="BA204" i="12" s="1"/>
  <c r="CD583" i="12"/>
  <c r="CB496" i="12"/>
  <c r="CD501" i="12"/>
  <c r="CB501" i="12" s="1"/>
  <c r="AO467" i="12"/>
  <c r="CN559" i="12"/>
  <c r="CN553" i="12" s="1"/>
  <c r="CP564" i="12"/>
  <c r="CN564" i="12" s="1"/>
  <c r="AE543" i="12" a="1"/>
  <c r="AE543" i="12" s="1"/>
  <c r="CY538" i="12" a="1"/>
  <c r="CY538" i="12" s="1"/>
  <c r="X543" i="12"/>
  <c r="AN216" i="12"/>
  <c r="AN217" i="12" s="1"/>
  <c r="AL217" i="12" s="1"/>
  <c r="AL218" i="12"/>
  <c r="AN223" i="12"/>
  <c r="AZ583" i="12"/>
  <c r="AX496" i="12"/>
  <c r="AZ501" i="12"/>
  <c r="AX501" i="12" s="1"/>
  <c r="BD404" i="12"/>
  <c r="BD399" i="12" s="1"/>
  <c r="BF408" i="12"/>
  <c r="BD408" i="12" s="1"/>
  <c r="AL495" i="12"/>
  <c r="AN500" i="12"/>
  <c r="AL500" i="12" s="1"/>
  <c r="BO534" i="12"/>
  <c r="BO535" i="12" s="1"/>
  <c r="BM535" i="12" s="1"/>
  <c r="BM536" i="12"/>
  <c r="BO541" i="12"/>
  <c r="BX513" i="12"/>
  <c r="BX514" i="12" s="1"/>
  <c r="BV514" i="12" s="1"/>
  <c r="BV515" i="12"/>
  <c r="BX520" i="12"/>
  <c r="BO285" i="12"/>
  <c r="BM198" i="12"/>
  <c r="BO203" i="12"/>
  <c r="BM203" i="12" s="1"/>
  <c r="CG237" i="12"/>
  <c r="CG238" i="12" s="1"/>
  <c r="CE238" i="12" s="1"/>
  <c r="CE239" i="12"/>
  <c r="CG244" i="12"/>
  <c r="CH516" i="12"/>
  <c r="CH510" i="12" s="1"/>
  <c r="CJ521" i="12"/>
  <c r="CH521" i="12" s="1"/>
  <c r="AL330" i="12"/>
  <c r="CS85" i="12"/>
  <c r="CS86" i="12" s="1"/>
  <c r="CQ86" i="12" s="1"/>
  <c r="CQ87" i="12"/>
  <c r="CS90" i="12"/>
  <c r="AQ367" i="12"/>
  <c r="AQ368" i="12" s="1"/>
  <c r="AO368" i="12" s="1"/>
  <c r="AO369" i="12"/>
  <c r="AQ373" i="12"/>
  <c r="CQ170" i="12"/>
  <c r="F111" i="18" a="1"/>
  <c r="F111" i="18" s="1"/>
  <c r="F112" i="18" s="1" a="1"/>
  <c r="F112" i="18" s="1"/>
  <c r="F113" i="18" s="1" a="1"/>
  <c r="F113" i="18" s="1"/>
  <c r="T110" i="18"/>
  <c r="T111" i="18" s="1" a="1"/>
  <c r="T111" i="18" s="1"/>
  <c r="T112" i="18" s="1" a="1"/>
  <c r="T112" i="18" s="1"/>
  <c r="BR85" i="12"/>
  <c r="BR86" i="12" s="1"/>
  <c r="BP86" i="12" s="1"/>
  <c r="BP87" i="12"/>
  <c r="BR90" i="12"/>
  <c r="AO558" i="12"/>
  <c r="AO552" i="12" s="1"/>
  <c r="AQ563" i="12"/>
  <c r="AO563" i="12" s="1"/>
  <c r="AL170" i="12"/>
  <c r="CP286" i="12"/>
  <c r="CN199" i="12"/>
  <c r="CP204" i="12"/>
  <c r="CN204" i="12" s="1"/>
  <c r="F48" i="13" a="1"/>
  <c r="F48" i="13" s="1"/>
  <c r="T47" i="13"/>
  <c r="T49" i="13" s="1" a="1"/>
  <c r="T49" i="13" s="1"/>
  <c r="CP216" i="12"/>
  <c r="CP217" i="12" s="1"/>
  <c r="CN217" i="12" s="1"/>
  <c r="CN218" i="12"/>
  <c r="CP223" i="12"/>
  <c r="AQ286" i="12"/>
  <c r="AO199" i="12"/>
  <c r="AQ204" i="12"/>
  <c r="AO204" i="12" s="1"/>
  <c r="CQ219" i="12"/>
  <c r="CQ213" i="12" s="1"/>
  <c r="CS224" i="12"/>
  <c r="CQ224" i="12" s="1"/>
  <c r="BG538" i="12"/>
  <c r="BG532" i="12" s="1"/>
  <c r="BI543" i="12"/>
  <c r="BG543" i="12" s="1"/>
  <c r="BU423" i="12"/>
  <c r="BU350" i="12"/>
  <c r="BU351" i="12" s="1"/>
  <c r="BS351" i="12" s="1"/>
  <c r="BS352" i="12"/>
  <c r="BU356" i="12"/>
  <c r="CG583" i="12"/>
  <c r="CE496" i="12"/>
  <c r="CG501" i="12"/>
  <c r="CE501" i="12" s="1"/>
  <c r="BD261" i="12"/>
  <c r="BD255" i="12" s="1"/>
  <c r="BF266" i="12"/>
  <c r="BD266" i="12" s="1"/>
  <c r="CJ555" i="12"/>
  <c r="CJ556" i="12" s="1"/>
  <c r="CH556" i="12" s="1"/>
  <c r="CH557" i="12"/>
  <c r="CJ562" i="12"/>
  <c r="BI216" i="12"/>
  <c r="BI217" i="12" s="1"/>
  <c r="BG217" i="12" s="1"/>
  <c r="BG218" i="12"/>
  <c r="BI223" i="12"/>
  <c r="AW424" i="12"/>
  <c r="AU353" i="12"/>
  <c r="AW357" i="12"/>
  <c r="AU357" i="12" s="1"/>
  <c r="CA237" i="12"/>
  <c r="CA238" i="12" s="1"/>
  <c r="BY238" i="12" s="1"/>
  <c r="BY239" i="12"/>
  <c r="CA244" i="12"/>
  <c r="AQ129" i="12"/>
  <c r="AQ72" i="12"/>
  <c r="AQ73" i="12" s="1"/>
  <c r="AO73" i="12" s="1"/>
  <c r="AO74" i="12"/>
  <c r="AQ77" i="12"/>
  <c r="CA129" i="12"/>
  <c r="CA72" i="12"/>
  <c r="CA73" i="12" s="1"/>
  <c r="BY73" i="12" s="1"/>
  <c r="BY74" i="12"/>
  <c r="CA77" i="12"/>
  <c r="BR581" i="12"/>
  <c r="BR492" i="12"/>
  <c r="BR493" i="12" s="1"/>
  <c r="BP493" i="12" s="1"/>
  <c r="BP494" i="12"/>
  <c r="BR499" i="12"/>
  <c r="CH538" i="12"/>
  <c r="CH532" i="12" s="1"/>
  <c r="CJ543" i="12"/>
  <c r="CH543" i="12" s="1"/>
  <c r="BI555" i="12"/>
  <c r="BI556" i="12" s="1"/>
  <c r="BG556" i="12" s="1"/>
  <c r="BG557" i="12"/>
  <c r="BI562" i="12"/>
  <c r="AZ85" i="12"/>
  <c r="AZ86" i="12" s="1"/>
  <c r="AX86" i="12" s="1"/>
  <c r="AX87" i="12"/>
  <c r="AZ90" i="12"/>
  <c r="F113" i="30" a="1"/>
  <c r="F113" i="30" s="1"/>
  <c r="T112" i="30"/>
  <c r="CK219" i="12"/>
  <c r="CK213" i="12" s="1"/>
  <c r="CM224" i="12"/>
  <c r="CK224" i="12" s="1"/>
  <c r="CM424" i="12"/>
  <c r="CK353" i="12"/>
  <c r="CM357" i="12"/>
  <c r="CK357" i="12" s="1"/>
  <c r="AW582" i="12"/>
  <c r="AU495" i="12"/>
  <c r="AW500" i="12"/>
  <c r="AU500" i="12" s="1"/>
  <c r="BI286" i="12"/>
  <c r="BG199" i="12"/>
  <c r="BI204" i="12"/>
  <c r="BG204" i="12" s="1"/>
  <c r="AT534" i="12"/>
  <c r="AT535" i="12" s="1"/>
  <c r="AR535" i="12" s="1"/>
  <c r="AR536" i="12"/>
  <c r="AT541" i="12"/>
  <c r="AL262" i="12"/>
  <c r="AL256" i="12" s="1"/>
  <c r="AN267" i="12"/>
  <c r="AL267" i="12" s="1"/>
  <c r="BM262" i="12"/>
  <c r="BM256" i="12" s="1"/>
  <c r="BO267" i="12"/>
  <c r="BM267" i="12" s="1"/>
  <c r="AE547" i="12" a="1"/>
  <c r="AE547" i="12" s="1"/>
  <c r="X547" i="12"/>
  <c r="CY542" i="12" a="1"/>
  <c r="CY542" i="12" s="1"/>
  <c r="BY538" i="12"/>
  <c r="BY532" i="12" s="1"/>
  <c r="CA543" i="12"/>
  <c r="BY543" i="12" s="1"/>
  <c r="CD85" i="12"/>
  <c r="CD86" i="12" s="1"/>
  <c r="CB86" i="12" s="1"/>
  <c r="CB87" i="12"/>
  <c r="CD90" i="12"/>
  <c r="BX286" i="12"/>
  <c r="BV199" i="12"/>
  <c r="BX204" i="12"/>
  <c r="BV204" i="12" s="1"/>
  <c r="CS401" i="12"/>
  <c r="CS402" i="12" s="1"/>
  <c r="CQ402" i="12" s="1"/>
  <c r="CQ403" i="12"/>
  <c r="CS407" i="12"/>
  <c r="M175" i="28" a="1"/>
  <c r="M175" i="28" s="1"/>
  <c r="AS174" i="28" a="1"/>
  <c r="AS174" i="28" s="1"/>
  <c r="CH219" i="12"/>
  <c r="CH213" i="12" s="1"/>
  <c r="CJ224" i="12"/>
  <c r="CH224" i="12" s="1"/>
  <c r="CJ424" i="12"/>
  <c r="CH353" i="12"/>
  <c r="CJ357" i="12"/>
  <c r="CH357" i="12" s="1"/>
  <c r="BJ558" i="12"/>
  <c r="BJ552" i="12" s="1"/>
  <c r="BL563" i="12"/>
  <c r="BJ563" i="12" s="1"/>
  <c r="BI401" i="12"/>
  <c r="BI402" i="12" s="1"/>
  <c r="BG402" i="12" s="1"/>
  <c r="BG403" i="12"/>
  <c r="BI407" i="12"/>
  <c r="BA538" i="12"/>
  <c r="BA532" i="12" s="1"/>
  <c r="BC543" i="12"/>
  <c r="BA543" i="12" s="1"/>
  <c r="AN129" i="12"/>
  <c r="AN72" i="12"/>
  <c r="AN73" i="12" s="1"/>
  <c r="AL73" i="12" s="1"/>
  <c r="AL74" i="12"/>
  <c r="AN77" i="12"/>
  <c r="AZ258" i="12"/>
  <c r="AZ259" i="12" s="1"/>
  <c r="AX259" i="12" s="1"/>
  <c r="AX260" i="12"/>
  <c r="AZ265" i="12"/>
  <c r="BC258" i="12"/>
  <c r="BC259" i="12" s="1"/>
  <c r="BA259" i="12" s="1"/>
  <c r="BA260" i="12"/>
  <c r="BC265" i="12"/>
  <c r="AT98" i="12"/>
  <c r="AT99" i="12" s="1"/>
  <c r="AR99" i="12" s="1"/>
  <c r="AR100" i="12"/>
  <c r="AT103" i="12"/>
  <c r="AO370" i="12"/>
  <c r="AO365" i="12" s="1"/>
  <c r="AQ374" i="12"/>
  <c r="AO374" i="12" s="1"/>
  <c r="CB387" i="12"/>
  <c r="CB382" i="12" s="1"/>
  <c r="CD391" i="12"/>
  <c r="CB391" i="12" s="1"/>
  <c r="AR241" i="12"/>
  <c r="AR235" i="12" s="1"/>
  <c r="AT246" i="12"/>
  <c r="AR246" i="12" s="1"/>
  <c r="CQ404" i="12"/>
  <c r="CQ399" i="12" s="1"/>
  <c r="CS408" i="12"/>
  <c r="CQ408" i="12" s="1"/>
  <c r="BV330" i="12"/>
  <c r="AR240" i="12"/>
  <c r="AR234" i="12" s="1"/>
  <c r="AT245" i="12"/>
  <c r="AR245" i="12" s="1"/>
  <c r="AW384" i="12"/>
  <c r="AW385" i="12" s="1"/>
  <c r="AU385" i="12" s="1"/>
  <c r="AU386" i="12"/>
  <c r="AW390" i="12"/>
  <c r="CJ111" i="12"/>
  <c r="CJ112" i="12" s="1"/>
  <c r="CH112" i="12" s="1"/>
  <c r="CH113" i="12"/>
  <c r="CJ116" i="12"/>
  <c r="AO517" i="12"/>
  <c r="AO511" i="12" s="1"/>
  <c r="AQ522" i="12"/>
  <c r="AO522" i="12" s="1"/>
  <c r="AQ581" i="12"/>
  <c r="AQ492" i="12"/>
  <c r="AQ493" i="12" s="1"/>
  <c r="AO493" i="12" s="1"/>
  <c r="AO494" i="12"/>
  <c r="AQ499" i="12"/>
  <c r="CN516" i="12"/>
  <c r="CN510" i="12" s="1"/>
  <c r="CP521" i="12"/>
  <c r="CN521" i="12" s="1"/>
  <c r="BX237" i="12"/>
  <c r="BX238" i="12" s="1"/>
  <c r="BV238" i="12" s="1"/>
  <c r="BV239" i="12"/>
  <c r="BX244" i="12"/>
  <c r="AU538" i="12"/>
  <c r="AU532" i="12" s="1"/>
  <c r="AW543" i="12"/>
  <c r="AU543" i="12" s="1"/>
  <c r="AL404" i="12"/>
  <c r="AL399" i="12" s="1"/>
  <c r="AN408" i="12"/>
  <c r="AL408" i="12" s="1"/>
  <c r="BF42" i="23"/>
  <c r="AZ384" i="12"/>
  <c r="AZ385" i="12" s="1"/>
  <c r="AX385" i="12" s="1"/>
  <c r="AX386" i="12"/>
  <c r="AZ390" i="12"/>
  <c r="AX404" i="12"/>
  <c r="AX399" i="12" s="1"/>
  <c r="AZ408" i="12"/>
  <c r="AX408" i="12" s="1"/>
  <c r="AU261" i="12"/>
  <c r="AU255" i="12" s="1"/>
  <c r="AW266" i="12"/>
  <c r="AU266" i="12" s="1"/>
  <c r="BV538" i="12"/>
  <c r="BV532" i="12" s="1"/>
  <c r="BX543" i="12"/>
  <c r="BV543" i="12" s="1"/>
  <c r="BX582" i="12"/>
  <c r="BV495" i="12"/>
  <c r="BX500" i="12"/>
  <c r="BV500" i="12" s="1"/>
  <c r="BA262" i="12"/>
  <c r="BA256" i="12" s="1"/>
  <c r="BC267" i="12"/>
  <c r="BA267" i="12" s="1"/>
  <c r="AK51" i="28"/>
  <c r="AJ51" i="28"/>
  <c r="AI51" i="28"/>
  <c r="AL51" i="28" s="1"/>
  <c r="AG51" i="28"/>
  <c r="AF51" i="28"/>
  <c r="F52" i="28" a="1"/>
  <c r="F52" i="28" s="1"/>
  <c r="AE51" i="28"/>
  <c r="CB517" i="12"/>
  <c r="CB511" i="12" s="1"/>
  <c r="CD522" i="12"/>
  <c r="CB522" i="12" s="1"/>
  <c r="AL467" i="12"/>
  <c r="BF129" i="12"/>
  <c r="BF72" i="12"/>
  <c r="BF73" i="12" s="1"/>
  <c r="BD73" i="12" s="1"/>
  <c r="BD74" i="12"/>
  <c r="BF77" i="12"/>
  <c r="CN538" i="12"/>
  <c r="CN532" i="12" s="1"/>
  <c r="CP543" i="12"/>
  <c r="CN543" i="12" s="1"/>
  <c r="BS517" i="12"/>
  <c r="BS511" i="12" s="1"/>
  <c r="BU522" i="12"/>
  <c r="BS522" i="12" s="1"/>
  <c r="AR404" i="12"/>
  <c r="AR399" i="12" s="1"/>
  <c r="AT408" i="12"/>
  <c r="AR408" i="12" s="1"/>
  <c r="M70" i="31" a="1"/>
  <c r="M70" i="31" s="1"/>
  <c r="BI69" i="31" a="1"/>
  <c r="BI69" i="31" s="1"/>
  <c r="AX517" i="12"/>
  <c r="AX511" i="12" s="1"/>
  <c r="AZ522" i="12"/>
  <c r="AX522" i="12" s="1"/>
  <c r="BD370" i="12"/>
  <c r="BD365" i="12" s="1"/>
  <c r="BF374" i="12"/>
  <c r="BD374" i="12" s="1"/>
  <c r="AL558" i="12"/>
  <c r="AL552" i="12" s="1"/>
  <c r="AN563" i="12"/>
  <c r="AL563" i="12" s="1"/>
  <c r="BO513" i="12"/>
  <c r="BO514" i="12" s="1"/>
  <c r="BM514" i="12" s="1"/>
  <c r="BM515" i="12"/>
  <c r="BO520" i="12"/>
  <c r="CS258" i="12"/>
  <c r="CS259" i="12" s="1"/>
  <c r="CQ259" i="12" s="1"/>
  <c r="CQ260" i="12"/>
  <c r="CS265" i="12"/>
  <c r="BI123" i="31" a="1"/>
  <c r="BI123" i="31" s="1"/>
  <c r="M124" i="31" a="1"/>
  <c r="M124" i="31" s="1"/>
  <c r="BL284" i="12"/>
  <c r="BL195" i="12"/>
  <c r="BL196" i="12" s="1"/>
  <c r="BJ196" i="12" s="1"/>
  <c r="BJ197" i="12"/>
  <c r="BL202" i="12"/>
  <c r="BX555" i="12"/>
  <c r="BX556" i="12" s="1"/>
  <c r="BV556" i="12" s="1"/>
  <c r="BV557" i="12"/>
  <c r="BX562" i="12"/>
  <c r="BM261" i="12"/>
  <c r="BM255" i="12" s="1"/>
  <c r="BO266" i="12"/>
  <c r="BM266" i="12" s="1"/>
  <c r="CG216" i="12"/>
  <c r="CG217" i="12" s="1"/>
  <c r="CE217" i="12" s="1"/>
  <c r="CE218" i="12"/>
  <c r="CG223" i="12"/>
  <c r="F99" i="33" a="1"/>
  <c r="F99" i="33" s="1"/>
  <c r="CS111" i="12"/>
  <c r="CS112" i="12" s="1"/>
  <c r="CQ112" i="12" s="1"/>
  <c r="CQ113" i="12"/>
  <c r="CS116" i="12"/>
  <c r="M242" i="28" a="1"/>
  <c r="M242" i="28" s="1"/>
  <c r="AS241" i="28" a="1"/>
  <c r="AS241" i="28" s="1"/>
  <c r="AQ423" i="12"/>
  <c r="AQ350" i="12"/>
  <c r="AQ351" i="12" s="1"/>
  <c r="AO351" i="12" s="1"/>
  <c r="AO352" i="12"/>
  <c r="AQ356" i="12"/>
  <c r="AG253" i="28"/>
  <c r="AF253" i="28"/>
  <c r="AE253" i="28"/>
  <c r="F254" i="28" a="1"/>
  <c r="F254" i="28" s="1"/>
  <c r="AJ253" i="28"/>
  <c r="AK253" i="28"/>
  <c r="AI253" i="28"/>
  <c r="AO537" i="12"/>
  <c r="AO531" i="12" s="1"/>
  <c r="AQ542" i="12"/>
  <c r="AO542" i="12" s="1"/>
  <c r="CN262" i="12"/>
  <c r="CN256" i="12" s="1"/>
  <c r="CP267" i="12"/>
  <c r="CN267" i="12" s="1"/>
  <c r="CP258" i="12"/>
  <c r="CP259" i="12" s="1"/>
  <c r="CN259" i="12" s="1"/>
  <c r="CN260" i="12"/>
  <c r="CP265" i="12"/>
  <c r="AO262" i="12"/>
  <c r="AO256" i="12" s="1"/>
  <c r="AQ267" i="12"/>
  <c r="AO267" i="12" s="1"/>
  <c r="CS285" i="12"/>
  <c r="CQ198" i="12"/>
  <c r="CS203" i="12"/>
  <c r="CQ203" i="12" s="1"/>
  <c r="BI583" i="12"/>
  <c r="BG496" i="12"/>
  <c r="BI501" i="12"/>
  <c r="BG501" i="12" s="1"/>
  <c r="BU401" i="12"/>
  <c r="BU402" i="12" s="1"/>
  <c r="BS402" i="12" s="1"/>
  <c r="BS403" i="12"/>
  <c r="BU407" i="12"/>
  <c r="F45" i="23" a="1"/>
  <c r="F45" i="23" s="1"/>
  <c r="F46" i="23" s="1" a="1"/>
  <c r="F46" i="23" s="1"/>
  <c r="BR284" i="12"/>
  <c r="BR195" i="12"/>
  <c r="BR196" i="12" s="1"/>
  <c r="BP196" i="12" s="1"/>
  <c r="BP197" i="12"/>
  <c r="BR202" i="12"/>
  <c r="AW258" i="12"/>
  <c r="AW259" i="12" s="1"/>
  <c r="AU259" i="12" s="1"/>
  <c r="AU260" i="12"/>
  <c r="AW265" i="12"/>
  <c r="CG129" i="12"/>
  <c r="CG72" i="12"/>
  <c r="CG73" i="12" s="1"/>
  <c r="CE73" i="12" s="1"/>
  <c r="CE74" i="12"/>
  <c r="CG77" i="12"/>
  <c r="AZ111" i="12"/>
  <c r="AZ112" i="12" s="1"/>
  <c r="AX112" i="12" s="1"/>
  <c r="AX113" i="12"/>
  <c r="AZ116" i="12"/>
  <c r="AN583" i="12"/>
  <c r="AL496" i="12"/>
  <c r="AN501" i="12"/>
  <c r="AL501" i="12" s="1"/>
  <c r="CK404" i="12"/>
  <c r="CK399" i="12" s="1"/>
  <c r="CM408" i="12"/>
  <c r="CK408" i="12" s="1"/>
  <c r="AU558" i="12"/>
  <c r="AU552" i="12" s="1"/>
  <c r="AW563" i="12"/>
  <c r="AU563" i="12" s="1"/>
  <c r="BG262" i="12"/>
  <c r="BG256" i="12" s="1"/>
  <c r="BI267" i="12"/>
  <c r="BG267" i="12" s="1"/>
  <c r="S466" i="12" a="1"/>
  <c r="S466" i="12" s="1"/>
  <c r="U465" i="12"/>
  <c r="AL241" i="12"/>
  <c r="AL235" i="12" s="1"/>
  <c r="AN246" i="12"/>
  <c r="AL246" i="12" s="1"/>
  <c r="AQ284" i="12"/>
  <c r="AQ195" i="12"/>
  <c r="AQ196" i="12" s="1"/>
  <c r="AO196" i="12" s="1"/>
  <c r="AO197" i="12"/>
  <c r="AQ202" i="12"/>
  <c r="BM241" i="12"/>
  <c r="BM235" i="12" s="1"/>
  <c r="BO246" i="12"/>
  <c r="BM246" i="12" s="1"/>
  <c r="BY517" i="12"/>
  <c r="BY511" i="12" s="1"/>
  <c r="CA522" i="12"/>
  <c r="BY522" i="12" s="1"/>
  <c r="CS384" i="12"/>
  <c r="CS385" i="12" s="1"/>
  <c r="CQ385" i="12" s="1"/>
  <c r="CQ386" i="12"/>
  <c r="CS390" i="12"/>
  <c r="CD581" i="12"/>
  <c r="CD492" i="12"/>
  <c r="CD493" i="12" s="1"/>
  <c r="CB493" i="12" s="1"/>
  <c r="CB494" i="12"/>
  <c r="CD499" i="12"/>
  <c r="CH261" i="12"/>
  <c r="CH255" i="12" s="1"/>
  <c r="CJ266" i="12"/>
  <c r="CH266" i="12" s="1"/>
  <c r="CG423" i="12"/>
  <c r="CG350" i="12"/>
  <c r="CG351" i="12" s="1"/>
  <c r="CE351" i="12" s="1"/>
  <c r="CE352" i="12"/>
  <c r="CG356" i="12"/>
  <c r="CH387" i="12"/>
  <c r="CH382" i="12" s="1"/>
  <c r="CJ391" i="12"/>
  <c r="CH391" i="12" s="1"/>
  <c r="BJ537" i="12"/>
  <c r="BJ531" i="12" s="1"/>
  <c r="BL542" i="12"/>
  <c r="BJ542" i="12" s="1"/>
  <c r="CJ534" i="12"/>
  <c r="CJ535" i="12" s="1"/>
  <c r="CH535" i="12" s="1"/>
  <c r="CH536" i="12"/>
  <c r="CJ541" i="12"/>
  <c r="BI384" i="12"/>
  <c r="BI385" i="12" s="1"/>
  <c r="BG385" i="12" s="1"/>
  <c r="BG386" i="12"/>
  <c r="BI390" i="12"/>
  <c r="BA517" i="12"/>
  <c r="BA511" i="12" s="1"/>
  <c r="BC522" i="12"/>
  <c r="BA522" i="12" s="1"/>
  <c r="BI258" i="12"/>
  <c r="BI259" i="12" s="1"/>
  <c r="BG259" i="12" s="1"/>
  <c r="BG260" i="12"/>
  <c r="BI265" i="12"/>
  <c r="CA284" i="12"/>
  <c r="CA195" i="12"/>
  <c r="CA196" i="12" s="1"/>
  <c r="BY196" i="12" s="1"/>
  <c r="BY197" i="12"/>
  <c r="CA202" i="12"/>
  <c r="AZ237" i="12"/>
  <c r="AZ238" i="12" s="1"/>
  <c r="AX238" i="12" s="1"/>
  <c r="AX239" i="12"/>
  <c r="AZ244" i="12"/>
  <c r="BC237" i="12"/>
  <c r="BC238" i="12" s="1"/>
  <c r="BA238" i="12" s="1"/>
  <c r="BA239" i="12"/>
  <c r="BC244" i="12"/>
  <c r="AT85" i="12"/>
  <c r="AT86" i="12" s="1"/>
  <c r="AR86" i="12" s="1"/>
  <c r="AR87" i="12"/>
  <c r="AT90" i="12"/>
  <c r="CQ387" i="12"/>
  <c r="CQ382" i="12" s="1"/>
  <c r="CS391" i="12"/>
  <c r="CQ391" i="12" s="1"/>
  <c r="AR219" i="12"/>
  <c r="AR213" i="12" s="1"/>
  <c r="AT224" i="12"/>
  <c r="AR224" i="12" s="1"/>
  <c r="AW367" i="12"/>
  <c r="AW368" i="12" s="1"/>
  <c r="AU368" i="12" s="1"/>
  <c r="AU369" i="12"/>
  <c r="AW373" i="12"/>
  <c r="CJ129" i="12"/>
  <c r="CJ72" i="12"/>
  <c r="CJ73" i="12" s="1"/>
  <c r="CH73" i="12" s="1"/>
  <c r="CH74" i="12"/>
  <c r="CJ77" i="12"/>
  <c r="AO559" i="12"/>
  <c r="AO553" i="12" s="1"/>
  <c r="AQ564" i="12"/>
  <c r="AO564" i="12" s="1"/>
  <c r="AQ534" i="12"/>
  <c r="AQ535" i="12" s="1"/>
  <c r="AO535" i="12" s="1"/>
  <c r="AO536" i="12"/>
  <c r="AQ541" i="12"/>
  <c r="CN558" i="12"/>
  <c r="CN552" i="12" s="1"/>
  <c r="CP563" i="12"/>
  <c r="CN563" i="12" s="1"/>
  <c r="BX216" i="12"/>
  <c r="BX217" i="12" s="1"/>
  <c r="BV217" i="12" s="1"/>
  <c r="BV218" i="12"/>
  <c r="BX223" i="12"/>
  <c r="AW583" i="12"/>
  <c r="AU496" i="12"/>
  <c r="AW501" i="12"/>
  <c r="AU501" i="12" s="1"/>
  <c r="BA170" i="12"/>
  <c r="CB220" i="12"/>
  <c r="CB214" i="12" s="1"/>
  <c r="CD225" i="12"/>
  <c r="CB225" i="12" s="1"/>
  <c r="T76" i="18"/>
  <c r="T77" i="18" s="1" a="1"/>
  <c r="T77" i="18" s="1"/>
  <c r="T78" i="18" s="1" a="1"/>
  <c r="T78" i="18" s="1"/>
  <c r="F77" i="18" a="1"/>
  <c r="F77" i="18" s="1"/>
  <c r="F78" i="18" s="1" a="1"/>
  <c r="F78" i="18" s="1"/>
  <c r="F79" i="18" s="1" a="1"/>
  <c r="F79" i="18" s="1"/>
  <c r="AU240" i="12"/>
  <c r="AU234" i="12" s="1"/>
  <c r="AW245" i="12"/>
  <c r="AU245" i="12" s="1"/>
  <c r="BJ467" i="12"/>
  <c r="BV558" i="12"/>
  <c r="BV552" i="12" s="1"/>
  <c r="BX563" i="12"/>
  <c r="BV563" i="12" s="1"/>
  <c r="CD285" i="12"/>
  <c r="CB198" i="12"/>
  <c r="CD203" i="12"/>
  <c r="CB203" i="12" s="1"/>
  <c r="BR423" i="12"/>
  <c r="BR350" i="12"/>
  <c r="BR351" i="12" s="1"/>
  <c r="BP351" i="12" s="1"/>
  <c r="BP352" i="12"/>
  <c r="BR356" i="12"/>
  <c r="BA241" i="12"/>
  <c r="BA235" i="12" s="1"/>
  <c r="BC246" i="12"/>
  <c r="BA246" i="12" s="1"/>
  <c r="CB559" i="12"/>
  <c r="CB553" i="12" s="1"/>
  <c r="CD564" i="12"/>
  <c r="CB564" i="12" s="1"/>
  <c r="BF111" i="12"/>
  <c r="BF112" i="12" s="1"/>
  <c r="BD112" i="12" s="1"/>
  <c r="BD113" i="12"/>
  <c r="BF116" i="12"/>
  <c r="BC98" i="12"/>
  <c r="BC99" i="12" s="1"/>
  <c r="BA99" i="12" s="1"/>
  <c r="BA100" i="12"/>
  <c r="BC103" i="12"/>
  <c r="BF583" i="12"/>
  <c r="BD496" i="12"/>
  <c r="BF501" i="12"/>
  <c r="BD501" i="12" s="1"/>
  <c r="BU583" i="12"/>
  <c r="BS496" i="12"/>
  <c r="BU501" i="12"/>
  <c r="BS501" i="12" s="1"/>
  <c r="AR370" i="12"/>
  <c r="AR365" i="12" s="1"/>
  <c r="AT374" i="12"/>
  <c r="AR374" i="12" s="1"/>
  <c r="BV467" i="12"/>
  <c r="AN285" i="12"/>
  <c r="AL198" i="12"/>
  <c r="AN203" i="12"/>
  <c r="AL203" i="12" s="1"/>
  <c r="CB537" i="12"/>
  <c r="CB531" i="12" s="1"/>
  <c r="CD542" i="12"/>
  <c r="CB542" i="12" s="1"/>
  <c r="AX559" i="12"/>
  <c r="AX553" i="12" s="1"/>
  <c r="AZ564" i="12"/>
  <c r="AX564" i="12" s="1"/>
  <c r="BF424" i="12"/>
  <c r="BD353" i="12"/>
  <c r="BF357" i="12"/>
  <c r="BD357" i="12" s="1"/>
  <c r="BK42" i="23"/>
  <c r="CS284" i="12"/>
  <c r="CS195" i="12"/>
  <c r="CS196" i="12" s="1"/>
  <c r="CQ196" i="12" s="1"/>
  <c r="CQ197" i="12"/>
  <c r="CS202" i="12"/>
  <c r="BL258" i="12"/>
  <c r="BL259" i="12" s="1"/>
  <c r="BJ259" i="12" s="1"/>
  <c r="BJ260" i="12"/>
  <c r="BL265" i="12"/>
  <c r="U95" i="8"/>
  <c r="F96" i="8" a="1"/>
  <c r="F96" i="8" s="1"/>
  <c r="BM240" i="12"/>
  <c r="BM234" i="12" s="1"/>
  <c r="BO245" i="12"/>
  <c r="BM245" i="12" s="1"/>
  <c r="T389" i="12" a="1"/>
  <c r="T389" i="12" s="1"/>
  <c r="L390" i="12" a="1"/>
  <c r="L390" i="12" s="1"/>
  <c r="CB170" i="12"/>
  <c r="CS129" i="12"/>
  <c r="CS72" i="12"/>
  <c r="CS73" i="12" s="1"/>
  <c r="CQ73" i="12" s="1"/>
  <c r="CQ74" i="12"/>
  <c r="CS77" i="12"/>
  <c r="AB75" i="21" a="1"/>
  <c r="AB75" i="21" s="1"/>
  <c r="V75" i="21" a="1"/>
  <c r="V75" i="21" s="1"/>
  <c r="AQ384" i="12"/>
  <c r="AQ385" i="12" s="1"/>
  <c r="AO385" i="12" s="1"/>
  <c r="AO386" i="12"/>
  <c r="AQ390" i="12"/>
  <c r="CN241" i="12"/>
  <c r="CN235" i="12" s="1"/>
  <c r="CP246" i="12"/>
  <c r="CN246" i="12" s="1"/>
  <c r="AI118" i="28"/>
  <c r="AL118" i="28" s="1"/>
  <c r="AG118" i="28"/>
  <c r="AF118" i="28"/>
  <c r="AE118" i="28"/>
  <c r="F119" i="28" a="1"/>
  <c r="F119" i="28" s="1"/>
  <c r="AK118" i="28"/>
  <c r="AJ118" i="28"/>
  <c r="AO241" i="12"/>
  <c r="AO235" i="12" s="1"/>
  <c r="AQ246" i="12"/>
  <c r="AO246" i="12" s="1"/>
  <c r="CQ261" i="12"/>
  <c r="CQ255" i="12" s="1"/>
  <c r="CS266" i="12"/>
  <c r="CQ266" i="12" s="1"/>
  <c r="BG517" i="12"/>
  <c r="BG511" i="12" s="1"/>
  <c r="BI522" i="12"/>
  <c r="BG522" i="12" s="1"/>
  <c r="BU384" i="12"/>
  <c r="BU385" i="12" s="1"/>
  <c r="BS385" i="12" s="1"/>
  <c r="BS386" i="12"/>
  <c r="BU390" i="12"/>
  <c r="U57" i="12"/>
  <c r="S58" i="12" a="1"/>
  <c r="S58" i="12" s="1"/>
  <c r="CH220" i="12"/>
  <c r="CH214" i="12" s="1"/>
  <c r="CJ225" i="12"/>
  <c r="CH225" i="12" s="1"/>
  <c r="BJ517" i="12"/>
  <c r="BJ511" i="12" s="1"/>
  <c r="BL522" i="12"/>
  <c r="BJ522" i="12" s="1"/>
  <c r="BX94" i="27" a="1"/>
  <c r="BX94" i="27" s="1"/>
  <c r="N95" i="27" a="1"/>
  <c r="N95" i="27" s="1"/>
  <c r="CG367" i="12"/>
  <c r="CG368" i="12" s="1"/>
  <c r="CE368" i="12" s="1"/>
  <c r="CE369" i="12"/>
  <c r="CG373" i="12"/>
  <c r="AZ129" i="12"/>
  <c r="AZ72" i="12"/>
  <c r="AZ73" i="12" s="1"/>
  <c r="AX73" i="12" s="1"/>
  <c r="AX74" i="12"/>
  <c r="AZ77" i="12"/>
  <c r="CQ517" i="12"/>
  <c r="CQ511" i="12" s="1"/>
  <c r="CS522" i="12"/>
  <c r="CQ522" i="12" s="1"/>
  <c r="CA286" i="12"/>
  <c r="BY199" i="12"/>
  <c r="CA204" i="12"/>
  <c r="BY204" i="12" s="1"/>
  <c r="CK387" i="12"/>
  <c r="CK382" i="12" s="1"/>
  <c r="CM391" i="12"/>
  <c r="CK391" i="12" s="1"/>
  <c r="CH262" i="12"/>
  <c r="CH256" i="12" s="1"/>
  <c r="CJ267" i="12"/>
  <c r="CH267" i="12" s="1"/>
  <c r="AU516" i="12"/>
  <c r="AU510" i="12" s="1"/>
  <c r="AW521" i="12"/>
  <c r="AU521" i="12" s="1"/>
  <c r="AL220" i="12"/>
  <c r="AL214" i="12" s="1"/>
  <c r="AN225" i="12"/>
  <c r="AL225" i="12" s="1"/>
  <c r="AQ216" i="12"/>
  <c r="AQ217" i="12" s="1"/>
  <c r="AO217" i="12" s="1"/>
  <c r="AO218" i="12"/>
  <c r="AQ223" i="12"/>
  <c r="BM220" i="12"/>
  <c r="BM214" i="12" s="1"/>
  <c r="BO225" i="12"/>
  <c r="BM225" i="12" s="1"/>
  <c r="BY559" i="12"/>
  <c r="BY553" i="12" s="1"/>
  <c r="CA564" i="12"/>
  <c r="BY564" i="12" s="1"/>
  <c r="BO424" i="12"/>
  <c r="BM353" i="12"/>
  <c r="BO357" i="12"/>
  <c r="BM357" i="12" s="1"/>
  <c r="BD537" i="12"/>
  <c r="BD531" i="12" s="1"/>
  <c r="BF542" i="12"/>
  <c r="BD542" i="12" s="1"/>
  <c r="CS367" i="12"/>
  <c r="CS368" i="12" s="1"/>
  <c r="CQ368" i="12" s="1"/>
  <c r="CQ369" i="12"/>
  <c r="CS373" i="12"/>
  <c r="CD513" i="12"/>
  <c r="CD514" i="12" s="1"/>
  <c r="CB514" i="12" s="1"/>
  <c r="CB515" i="12"/>
  <c r="CD520" i="12"/>
  <c r="CG401" i="12"/>
  <c r="CG402" i="12" s="1"/>
  <c r="CE402" i="12" s="1"/>
  <c r="CE403" i="12"/>
  <c r="CG407" i="12"/>
  <c r="CH370" i="12"/>
  <c r="CH365" i="12" s="1"/>
  <c r="CJ374" i="12"/>
  <c r="CH374" i="12" s="1"/>
  <c r="BJ516" i="12"/>
  <c r="BJ510" i="12" s="1"/>
  <c r="BL521" i="12"/>
  <c r="BJ521" i="12" s="1"/>
  <c r="CJ581" i="12"/>
  <c r="CJ492" i="12"/>
  <c r="CJ493" i="12" s="1"/>
  <c r="CH493" i="12" s="1"/>
  <c r="CH494" i="12"/>
  <c r="CJ499" i="12"/>
  <c r="BI367" i="12"/>
  <c r="BI368" i="12" s="1"/>
  <c r="BG368" i="12" s="1"/>
  <c r="BG369" i="12"/>
  <c r="BI373" i="12"/>
  <c r="BA559" i="12"/>
  <c r="BA553" i="12" s="1"/>
  <c r="BC564" i="12"/>
  <c r="BA564" i="12" s="1"/>
  <c r="BI284" i="12"/>
  <c r="BI195" i="12"/>
  <c r="BI196" i="12" s="1"/>
  <c r="BG196" i="12" s="1"/>
  <c r="BG197" i="12"/>
  <c r="BI202" i="12"/>
  <c r="AS107" i="28" a="1"/>
  <c r="AS107" i="28" s="1"/>
  <c r="M108" i="28" a="1"/>
  <c r="M108" i="28" s="1"/>
  <c r="CA216" i="12"/>
  <c r="CA217" i="12" s="1"/>
  <c r="BY217" i="12" s="1"/>
  <c r="BY218" i="12"/>
  <c r="CA223" i="12"/>
  <c r="AZ216" i="12"/>
  <c r="AZ217" i="12" s="1"/>
  <c r="AX217" i="12" s="1"/>
  <c r="AX218" i="12"/>
  <c r="AZ223" i="12"/>
  <c r="L116" i="12" a="1"/>
  <c r="L116" i="12" s="1"/>
  <c r="T115" i="12" a="1"/>
  <c r="T115" i="12" s="1"/>
  <c r="CG285" i="12"/>
  <c r="CE198" i="12"/>
  <c r="CG203" i="12"/>
  <c r="CE203" i="12" s="1"/>
  <c r="F123" i="31" a="1"/>
  <c r="F123" i="31" s="1"/>
  <c r="T122" i="31"/>
  <c r="BG219" i="12"/>
  <c r="BG213" i="12" s="1"/>
  <c r="BI224" i="12"/>
  <c r="BG224" i="12" s="1"/>
  <c r="AB52" i="18" a="1"/>
  <c r="AB52" i="18" s="1"/>
  <c r="V52" i="18" a="1"/>
  <c r="V52" i="18" s="1"/>
  <c r="CG85" i="12"/>
  <c r="CG86" i="12" s="1"/>
  <c r="CE86" i="12" s="1"/>
  <c r="CE87" i="12"/>
  <c r="CG90" i="12"/>
  <c r="AZ285" i="12"/>
  <c r="AX198" i="12"/>
  <c r="AZ203" i="12"/>
  <c r="AX203" i="12" s="1"/>
  <c r="CH467" i="12"/>
  <c r="F148" i="18" a="1"/>
  <c r="F148" i="18" s="1"/>
  <c r="F149" i="18" s="1" a="1"/>
  <c r="F149" i="18" s="1"/>
  <c r="F150" i="18" s="1" a="1"/>
  <c r="F150" i="18" s="1"/>
  <c r="T147" i="18"/>
  <c r="T148" i="18" s="1" a="1"/>
  <c r="T148" i="18" s="1"/>
  <c r="T149" i="18" s="1" a="1"/>
  <c r="T149" i="18" s="1"/>
  <c r="AQ513" i="12"/>
  <c r="AQ514" i="12" s="1"/>
  <c r="AO514" i="12" s="1"/>
  <c r="AO515" i="12"/>
  <c r="AQ520" i="12"/>
  <c r="BF581" i="12"/>
  <c r="BF492" i="12"/>
  <c r="BF493" i="12" s="1"/>
  <c r="BD493" i="12" s="1"/>
  <c r="BD494" i="12"/>
  <c r="BF499" i="12"/>
  <c r="CK330" i="12"/>
  <c r="AU559" i="12"/>
  <c r="AU553" i="12" s="1"/>
  <c r="AW564" i="12"/>
  <c r="AU564" i="12" s="1"/>
  <c r="CD286" i="12"/>
  <c r="CB199" i="12"/>
  <c r="CD204" i="12"/>
  <c r="CB204" i="12" s="1"/>
  <c r="T40" i="30"/>
  <c r="F41" i="30" a="1"/>
  <c r="F41" i="30" s="1"/>
  <c r="N40" i="27" a="1"/>
  <c r="N40" i="27" s="1"/>
  <c r="BX39" i="27" a="1"/>
  <c r="BX39" i="27" s="1"/>
  <c r="BV537" i="12"/>
  <c r="BV531" i="12" s="1"/>
  <c r="BX542" i="12"/>
  <c r="BV542" i="12" s="1"/>
  <c r="CB261" i="12"/>
  <c r="CB255" i="12" s="1"/>
  <c r="CD266" i="12"/>
  <c r="CB266" i="12" s="1"/>
  <c r="BR384" i="12"/>
  <c r="BR385" i="12" s="1"/>
  <c r="BP385" i="12" s="1"/>
  <c r="BP386" i="12"/>
  <c r="BR390" i="12"/>
  <c r="BA220" i="12"/>
  <c r="BA214" i="12" s="1"/>
  <c r="BC225" i="12"/>
  <c r="BA225" i="12" s="1"/>
  <c r="CB538" i="12"/>
  <c r="CB532" i="12" s="1"/>
  <c r="CD543" i="12"/>
  <c r="CB543" i="12" s="1"/>
  <c r="BC581" i="12"/>
  <c r="BC492" i="12"/>
  <c r="BC493" i="12" s="1"/>
  <c r="BA493" i="12" s="1"/>
  <c r="BA494" i="12"/>
  <c r="BC499" i="12"/>
  <c r="BF98" i="12"/>
  <c r="BF99" i="12" s="1"/>
  <c r="BD99" i="12" s="1"/>
  <c r="BD100" i="12"/>
  <c r="BF103" i="12"/>
  <c r="BC129" i="12"/>
  <c r="BC72" i="12"/>
  <c r="BC73" i="12" s="1"/>
  <c r="BA73" i="12" s="1"/>
  <c r="BA74" i="12"/>
  <c r="BC77" i="12"/>
  <c r="BD517" i="12"/>
  <c r="BD511" i="12" s="1"/>
  <c r="BF522" i="12"/>
  <c r="BD522" i="12" s="1"/>
  <c r="BS538" i="12"/>
  <c r="BS532" i="12" s="1"/>
  <c r="BU543" i="12"/>
  <c r="BS543" i="12" s="1"/>
  <c r="AT424" i="12"/>
  <c r="AR353" i="12"/>
  <c r="AT357" i="12"/>
  <c r="AR357" i="12" s="1"/>
  <c r="AL240" i="12"/>
  <c r="AL234" i="12" s="1"/>
  <c r="AN245" i="12"/>
  <c r="AL245" i="12" s="1"/>
  <c r="CD582" i="12"/>
  <c r="CB495" i="12"/>
  <c r="CD500" i="12"/>
  <c r="CB500" i="12" s="1"/>
  <c r="AX538" i="12"/>
  <c r="AX532" i="12" s="1"/>
  <c r="AZ543" i="12"/>
  <c r="AX543" i="12" s="1"/>
  <c r="BD387" i="12"/>
  <c r="BD382" i="12" s="1"/>
  <c r="BF391" i="12"/>
  <c r="BD391" i="12" s="1"/>
  <c r="AL516" i="12"/>
  <c r="AL510" i="12" s="1"/>
  <c r="AN521" i="12"/>
  <c r="AL521" i="12" s="1"/>
  <c r="CS237" i="12"/>
  <c r="CS238" i="12" s="1"/>
  <c r="CQ238" i="12" s="1"/>
  <c r="CQ239" i="12"/>
  <c r="CS244" i="12"/>
  <c r="BL237" i="12"/>
  <c r="BL238" i="12" s="1"/>
  <c r="BJ238" i="12" s="1"/>
  <c r="BJ239" i="12"/>
  <c r="BL244" i="12"/>
  <c r="BM219" i="12"/>
  <c r="BM213" i="12" s="1"/>
  <c r="BO224" i="12"/>
  <c r="BM224" i="12" s="1"/>
  <c r="CG424" i="12"/>
  <c r="CE353" i="12"/>
  <c r="CG357" i="12"/>
  <c r="CE357" i="12" s="1"/>
  <c r="BC285" i="12"/>
  <c r="BA198" i="12"/>
  <c r="BC203" i="12"/>
  <c r="BA203" i="12" s="1"/>
  <c r="CS98" i="12"/>
  <c r="CS99" i="12" s="1"/>
  <c r="CQ99" i="12" s="1"/>
  <c r="CQ100" i="12"/>
  <c r="CS103" i="12"/>
  <c r="AQ401" i="12"/>
  <c r="AQ402" i="12" s="1"/>
  <c r="AO402" i="12" s="1"/>
  <c r="AO403" i="12"/>
  <c r="AQ407" i="12"/>
  <c r="AO220" i="12"/>
  <c r="AO214" i="12" s="1"/>
  <c r="AQ225" i="12"/>
  <c r="AO225" i="12" s="1"/>
  <c r="CQ240" i="12"/>
  <c r="CQ234" i="12" s="1"/>
  <c r="CS245" i="12"/>
  <c r="CQ245" i="12" s="1"/>
  <c r="BG559" i="12"/>
  <c r="BG553" i="12" s="1"/>
  <c r="BI564" i="12"/>
  <c r="BG564" i="12" s="1"/>
  <c r="BU367" i="12"/>
  <c r="BU368" i="12" s="1"/>
  <c r="BS368" i="12" s="1"/>
  <c r="BS369" i="12"/>
  <c r="BU373" i="12"/>
  <c r="CM555" i="12"/>
  <c r="CM556" i="12" s="1"/>
  <c r="CK556" i="12" s="1"/>
  <c r="CK557" i="12"/>
  <c r="CM562" i="12"/>
  <c r="AL517" i="12"/>
  <c r="AL511" i="12" s="1"/>
  <c r="AN522" i="12"/>
  <c r="AL522" i="12" s="1"/>
  <c r="CQ538" i="12"/>
  <c r="CQ532" i="12" s="1"/>
  <c r="CS543" i="12"/>
  <c r="CQ543" i="12" s="1"/>
  <c r="AL559" i="12"/>
  <c r="AL553" i="12" s="1"/>
  <c r="AN564" i="12"/>
  <c r="AL564" i="12" s="1"/>
  <c r="BY262" i="12"/>
  <c r="BY256" i="12" s="1"/>
  <c r="CA267" i="12"/>
  <c r="BY267" i="12" s="1"/>
  <c r="CK370" i="12"/>
  <c r="CK365" i="12" s="1"/>
  <c r="CM374" i="12"/>
  <c r="CK374" i="12" s="1"/>
  <c r="CH241" i="12"/>
  <c r="CH235" i="12" s="1"/>
  <c r="CJ246" i="12"/>
  <c r="CH246" i="12" s="1"/>
  <c r="AU537" i="12"/>
  <c r="AU531" i="12" s="1"/>
  <c r="AW542" i="12"/>
  <c r="AU542" i="12" s="1"/>
  <c r="BC424" i="12"/>
  <c r="BA353" i="12"/>
  <c r="BC357" i="12"/>
  <c r="BA357" i="12" s="1"/>
  <c r="AN286" i="12"/>
  <c r="AL199" i="12"/>
  <c r="AN204" i="12"/>
  <c r="AL204" i="12" s="1"/>
  <c r="AQ258" i="12"/>
  <c r="AQ259" i="12" s="1"/>
  <c r="AO259" i="12" s="1"/>
  <c r="AO260" i="12"/>
  <c r="AQ265" i="12"/>
  <c r="BL583" i="12"/>
  <c r="BJ496" i="12"/>
  <c r="BL501" i="12"/>
  <c r="BJ501" i="12" s="1"/>
  <c r="BV170" i="12"/>
  <c r="BM404" i="12"/>
  <c r="BM399" i="12" s="1"/>
  <c r="BO408" i="12"/>
  <c r="BM408" i="12" s="1"/>
  <c r="BF582" i="12"/>
  <c r="BD495" i="12"/>
  <c r="BF500" i="12"/>
  <c r="BD500" i="12" s="1"/>
  <c r="CD555" i="12"/>
  <c r="CD556" i="12" s="1"/>
  <c r="CB556" i="12" s="1"/>
  <c r="CB557" i="12"/>
  <c r="CD562" i="12"/>
  <c r="BF237" i="12"/>
  <c r="BF238" i="12" s="1"/>
  <c r="BD238" i="12" s="1"/>
  <c r="BD239" i="12"/>
  <c r="BF244" i="12"/>
  <c r="BF285" i="12"/>
  <c r="BD198" i="12"/>
  <c r="BF203" i="12"/>
  <c r="BD203" i="12" s="1"/>
  <c r="CG384" i="12"/>
  <c r="CG385" i="12" s="1"/>
  <c r="CE385" i="12" s="1"/>
  <c r="CE386" i="12"/>
  <c r="CG390" i="12"/>
  <c r="CH404" i="12"/>
  <c r="CH399" i="12" s="1"/>
  <c r="CJ408" i="12"/>
  <c r="CH408" i="12" s="1"/>
  <c r="AF250" i="12" a="1"/>
  <c r="AF250" i="12" s="1"/>
  <c r="CZ245" i="12" a="1"/>
  <c r="CZ245" i="12" s="1"/>
  <c r="CJ513" i="12"/>
  <c r="CJ514" i="12" s="1"/>
  <c r="CH514" i="12" s="1"/>
  <c r="CH515" i="12"/>
  <c r="CJ520" i="12"/>
  <c r="BI237" i="12"/>
  <c r="BI238" i="12" s="1"/>
  <c r="BG238" i="12" s="1"/>
  <c r="BG239" i="12"/>
  <c r="BI244" i="12"/>
  <c r="CA258" i="12"/>
  <c r="CA259" i="12" s="1"/>
  <c r="BY259" i="12" s="1"/>
  <c r="BY260" i="12"/>
  <c r="CA265" i="12"/>
  <c r="CG513" i="12"/>
  <c r="CG514" i="12" s="1"/>
  <c r="CE514" i="12" s="1"/>
  <c r="CE515" i="12"/>
  <c r="CG520" i="12"/>
  <c r="AQ98" i="12"/>
  <c r="AQ99" i="12" s="1"/>
  <c r="AO99" i="12" s="1"/>
  <c r="AO100" i="12"/>
  <c r="AQ103" i="12"/>
  <c r="BM42" i="23"/>
  <c r="BO98" i="12"/>
  <c r="BO99" i="12" s="1"/>
  <c r="BM99" i="12" s="1"/>
  <c r="BM100" i="12"/>
  <c r="BO103" i="12"/>
  <c r="CE219" i="12"/>
  <c r="CE213" i="12" s="1"/>
  <c r="CG224" i="12"/>
  <c r="CE224" i="12" s="1"/>
  <c r="CE330" i="12"/>
  <c r="BI285" i="12"/>
  <c r="BG198" i="12"/>
  <c r="BI203" i="12"/>
  <c r="BG203" i="12" s="1"/>
  <c r="CG111" i="12"/>
  <c r="CG112" i="12" s="1"/>
  <c r="CE112" i="12" s="1"/>
  <c r="CE113" i="12"/>
  <c r="CG116" i="12"/>
  <c r="AX240" i="12"/>
  <c r="AX234" i="12" s="1"/>
  <c r="AZ245" i="12"/>
  <c r="AX245" i="12" s="1"/>
  <c r="CS582" i="12"/>
  <c r="CQ495" i="12"/>
  <c r="CS500" i="12"/>
  <c r="CQ500" i="12" s="1"/>
  <c r="CM581" i="12"/>
  <c r="CM492" i="12"/>
  <c r="CM493" i="12" s="1"/>
  <c r="CK493" i="12" s="1"/>
  <c r="CK494" i="12"/>
  <c r="CM499" i="12"/>
  <c r="CA98" i="12"/>
  <c r="CA99" i="12" s="1"/>
  <c r="BY99" i="12" s="1"/>
  <c r="BY100" i="12"/>
  <c r="CA103" i="12"/>
  <c r="CY240" i="12" a="1"/>
  <c r="CY240" i="12" s="1"/>
  <c r="AE245" i="12" a="1"/>
  <c r="AE245" i="12" s="1"/>
  <c r="X245" i="12"/>
  <c r="CA423" i="12"/>
  <c r="CA350" i="12"/>
  <c r="CA351" i="12" s="1"/>
  <c r="BY351" i="12" s="1"/>
  <c r="BY352" i="12"/>
  <c r="CA356" i="12"/>
  <c r="F96" i="27" a="1"/>
  <c r="F96" i="27" s="1"/>
  <c r="T95" i="27"/>
  <c r="BF513" i="12"/>
  <c r="BF514" i="12" s="1"/>
  <c r="BD514" i="12" s="1"/>
  <c r="BD515" i="12"/>
  <c r="BF520" i="12"/>
  <c r="BM330" i="12"/>
  <c r="CP423" i="12"/>
  <c r="CP350" i="12"/>
  <c r="CP351" i="12" s="1"/>
  <c r="CN351" i="12" s="1"/>
  <c r="CN352" i="12"/>
  <c r="CP356" i="12"/>
  <c r="CB262" i="12"/>
  <c r="CB256" i="12" s="1"/>
  <c r="CD267" i="12"/>
  <c r="CB267" i="12" s="1"/>
  <c r="CM286" i="12"/>
  <c r="CK199" i="12"/>
  <c r="CM204" i="12"/>
  <c r="CK204" i="12" s="1"/>
  <c r="F191" i="33" a="1"/>
  <c r="F191" i="33" s="1"/>
  <c r="BV516" i="12"/>
  <c r="BV510" i="12" s="1"/>
  <c r="BX521" i="12"/>
  <c r="BV521" i="12" s="1"/>
  <c r="CB240" i="12"/>
  <c r="CB234" i="12" s="1"/>
  <c r="CD245" i="12"/>
  <c r="CB245" i="12" s="1"/>
  <c r="BR367" i="12"/>
  <c r="BR368" i="12" s="1"/>
  <c r="BP368" i="12" s="1"/>
  <c r="BP369" i="12"/>
  <c r="BR373" i="12"/>
  <c r="AH50" i="28"/>
  <c r="BC555" i="12"/>
  <c r="BC556" i="12" s="1"/>
  <c r="BA556" i="12" s="1"/>
  <c r="BA557" i="12"/>
  <c r="BC562" i="12"/>
  <c r="BF85" i="12"/>
  <c r="BF86" i="12" s="1"/>
  <c r="BD86" i="12" s="1"/>
  <c r="BD87" i="12"/>
  <c r="BF90" i="12"/>
  <c r="BC85" i="12"/>
  <c r="BC86" i="12" s="1"/>
  <c r="BA86" i="12" s="1"/>
  <c r="BA87" i="12"/>
  <c r="BC90" i="12"/>
  <c r="BD559" i="12"/>
  <c r="BD553" i="12" s="1"/>
  <c r="BF564" i="12"/>
  <c r="BD564" i="12" s="1"/>
  <c r="BS559" i="12"/>
  <c r="BS553" i="12" s="1"/>
  <c r="BU564" i="12"/>
  <c r="BS564" i="12" s="1"/>
  <c r="AR387" i="12"/>
  <c r="AR382" i="12" s="1"/>
  <c r="AT391" i="12"/>
  <c r="AR391" i="12" s="1"/>
  <c r="AL219" i="12"/>
  <c r="AL213" i="12" s="1"/>
  <c r="AN224" i="12"/>
  <c r="AL224" i="12" s="1"/>
  <c r="CB516" i="12"/>
  <c r="CB510" i="12" s="1"/>
  <c r="CD521" i="12"/>
  <c r="CB521" i="12" s="1"/>
  <c r="BE42" i="23"/>
  <c r="CS216" i="12"/>
  <c r="CS217" i="12" s="1"/>
  <c r="CQ217" i="12" s="1"/>
  <c r="CQ218" i="12"/>
  <c r="CS223" i="12"/>
  <c r="BL216" i="12"/>
  <c r="BL217" i="12" s="1"/>
  <c r="BJ217" i="12" s="1"/>
  <c r="BJ218" i="12"/>
  <c r="BL223" i="12"/>
  <c r="CE370" i="12"/>
  <c r="CE365" i="12" s="1"/>
  <c r="CG374" i="12"/>
  <c r="CE374" i="12" s="1"/>
  <c r="BS241" i="12"/>
  <c r="BS235" i="12" s="1"/>
  <c r="BU246" i="12"/>
  <c r="BS246" i="12" s="1"/>
  <c r="BA261" i="12"/>
  <c r="BA255" i="12" s="1"/>
  <c r="BC266" i="12"/>
  <c r="BA266" i="12" s="1"/>
  <c r="CZ547" i="12" a="1"/>
  <c r="CZ547" i="12" s="1"/>
  <c r="AF552" i="12" a="1"/>
  <c r="AF552" i="12" s="1"/>
  <c r="AH252" i="28"/>
  <c r="BO423" i="12"/>
  <c r="BO350" i="12"/>
  <c r="BO351" i="12" s="1"/>
  <c r="BM351" i="12" s="1"/>
  <c r="BM352" i="12"/>
  <c r="BO356" i="12"/>
  <c r="AZ582" i="12"/>
  <c r="AX495" i="12"/>
  <c r="AZ500" i="12"/>
  <c r="AX500" i="12" s="1"/>
  <c r="CQ467" i="12"/>
  <c r="AO330" i="12"/>
  <c r="AE138" i="27" l="1"/>
  <c r="AF138" i="27"/>
  <c r="AE84" i="27"/>
  <c r="AI84" i="27"/>
  <c r="AG192" i="27"/>
  <c r="AI138" i="27"/>
  <c r="BD138" i="27" s="1"/>
  <c r="AH118" i="28"/>
  <c r="AG84" i="27"/>
  <c r="CQ233" i="12"/>
  <c r="CQ237" i="12"/>
  <c r="AR129" i="12"/>
  <c r="AR72" i="12"/>
  <c r="AR70" i="12"/>
  <c r="BL406" i="12"/>
  <c r="BJ407" i="12"/>
  <c r="BJ406" i="12" s="1"/>
  <c r="BR115" i="12"/>
  <c r="BP116" i="12"/>
  <c r="BP115" i="12" s="1"/>
  <c r="BX89" i="12"/>
  <c r="BV90" i="12"/>
  <c r="BV89" i="12" s="1"/>
  <c r="CP406" i="12"/>
  <c r="CN407" i="12"/>
  <c r="CN406" i="12" s="1"/>
  <c r="CD243" i="12"/>
  <c r="CB244" i="12"/>
  <c r="CB243" i="12" s="1"/>
  <c r="BF540" i="12"/>
  <c r="BD541" i="12"/>
  <c r="BD540" i="12" s="1"/>
  <c r="BY85" i="12"/>
  <c r="BY83" i="12"/>
  <c r="AW280" i="12"/>
  <c r="AW295" i="12"/>
  <c r="AW290" i="12"/>
  <c r="CG593" i="12"/>
  <c r="CG588" i="12"/>
  <c r="AX582" i="12"/>
  <c r="AX489" i="12"/>
  <c r="BC89" i="12"/>
  <c r="BA90" i="12"/>
  <c r="BA89" i="12" s="1"/>
  <c r="BP364" i="12"/>
  <c r="BP367" i="12"/>
  <c r="CP432" i="12"/>
  <c r="CP419" i="12"/>
  <c r="CP428" i="12"/>
  <c r="CA432" i="12"/>
  <c r="CA419" i="12"/>
  <c r="CA428" i="12"/>
  <c r="CQ582" i="12"/>
  <c r="CQ489" i="12"/>
  <c r="CE513" i="12"/>
  <c r="CE509" i="12"/>
  <c r="CZ250" i="12" a="1"/>
  <c r="CZ250" i="12" s="1"/>
  <c r="AF255" i="12" a="1"/>
  <c r="AF255" i="12" s="1"/>
  <c r="CD561" i="12"/>
  <c r="CB562" i="12"/>
  <c r="CB561" i="12" s="1"/>
  <c r="AQ264" i="12"/>
  <c r="AO265" i="12"/>
  <c r="AO264" i="12" s="1"/>
  <c r="BC296" i="12"/>
  <c r="BC291" i="12"/>
  <c r="BD98" i="12"/>
  <c r="BD96" i="12"/>
  <c r="BP381" i="12"/>
  <c r="BP384" i="12"/>
  <c r="AQ519" i="12"/>
  <c r="AO520" i="12"/>
  <c r="AO519" i="12" s="1"/>
  <c r="BI280" i="12"/>
  <c r="BI295" i="12"/>
  <c r="BI290" i="12"/>
  <c r="AO381" i="12"/>
  <c r="AO384" i="12"/>
  <c r="BC102" i="12"/>
  <c r="BA103" i="12"/>
  <c r="BA102" i="12" s="1"/>
  <c r="BP423" i="12"/>
  <c r="BP347" i="12"/>
  <c r="BP350" i="12"/>
  <c r="CJ136" i="12"/>
  <c r="CJ125" i="12"/>
  <c r="CJ133" i="12"/>
  <c r="AR85" i="12"/>
  <c r="AR83" i="12"/>
  <c r="BI264" i="12"/>
  <c r="BG265" i="12"/>
  <c r="BG264" i="12" s="1"/>
  <c r="CD592" i="12"/>
  <c r="CD587" i="12"/>
  <c r="CD577" i="12"/>
  <c r="AQ290" i="12"/>
  <c r="AQ295" i="12"/>
  <c r="AQ280" i="12"/>
  <c r="AL583" i="12"/>
  <c r="AL490" i="12"/>
  <c r="CS296" i="12"/>
  <c r="CS291" i="12"/>
  <c r="CS115" i="12"/>
  <c r="CQ116" i="12"/>
  <c r="CQ115" i="12" s="1"/>
  <c r="F100" i="33" a="1"/>
  <c r="F100" i="33" s="1"/>
  <c r="BF76" i="12"/>
  <c r="BD77" i="12"/>
  <c r="BD76" i="12" s="1"/>
  <c r="BX243" i="12"/>
  <c r="BV244" i="12"/>
  <c r="BV243" i="12" s="1"/>
  <c r="BC264" i="12"/>
  <c r="BA265" i="12"/>
  <c r="BA264" i="12" s="1"/>
  <c r="M176" i="28" a="1"/>
  <c r="M176" i="28" s="1"/>
  <c r="AS175" i="28" a="1"/>
  <c r="AS175" i="28" s="1"/>
  <c r="BI292" i="12"/>
  <c r="BI297" i="12"/>
  <c r="AX85" i="12"/>
  <c r="AX83" i="12"/>
  <c r="AO286" i="12"/>
  <c r="AO193" i="12"/>
  <c r="BX519" i="12"/>
  <c r="BV520" i="12"/>
  <c r="BV519" i="12" s="1"/>
  <c r="AX583" i="12"/>
  <c r="AX490" i="12"/>
  <c r="CB583" i="12"/>
  <c r="CB490" i="12"/>
  <c r="BC222" i="12"/>
  <c r="BA223" i="12"/>
  <c r="BA222" i="12" s="1"/>
  <c r="AL111" i="12"/>
  <c r="AL109" i="12"/>
  <c r="CH285" i="12"/>
  <c r="CH192" i="12"/>
  <c r="AT561" i="12"/>
  <c r="AR562" i="12"/>
  <c r="AR561" i="12" s="1"/>
  <c r="AX96" i="12"/>
  <c r="AX98" i="12"/>
  <c r="CN285" i="12"/>
  <c r="CN192" i="12"/>
  <c r="CQ583" i="12"/>
  <c r="CQ490" i="12"/>
  <c r="CQ424" i="12"/>
  <c r="CQ348" i="12"/>
  <c r="BU540" i="12"/>
  <c r="BS541" i="12"/>
  <c r="BS540" i="12" s="1"/>
  <c r="AL83" i="12"/>
  <c r="AL85" i="12"/>
  <c r="BJ401" i="12"/>
  <c r="BJ398" i="12"/>
  <c r="AW540" i="12"/>
  <c r="AU541" i="12"/>
  <c r="AU540" i="12" s="1"/>
  <c r="CD201" i="12"/>
  <c r="CB202" i="12"/>
  <c r="CB201" i="12" s="1"/>
  <c r="CP280" i="12"/>
  <c r="CP295" i="12"/>
  <c r="CP290" i="12"/>
  <c r="BP109" i="12"/>
  <c r="BP111" i="12"/>
  <c r="CG201" i="12"/>
  <c r="CE202" i="12"/>
  <c r="CE201" i="12" s="1"/>
  <c r="BO592" i="12"/>
  <c r="BO587" i="12"/>
  <c r="BO577" i="12"/>
  <c r="AN389" i="12"/>
  <c r="AL390" i="12"/>
  <c r="AL389" i="12" s="1"/>
  <c r="CM389" i="12"/>
  <c r="CK390" i="12"/>
  <c r="CK389" i="12" s="1"/>
  <c r="AZ433" i="12"/>
  <c r="AZ429" i="12"/>
  <c r="AL424" i="12"/>
  <c r="AL348" i="12"/>
  <c r="BG98" i="12"/>
  <c r="BG96" i="12"/>
  <c r="CH258" i="12"/>
  <c r="CH254" i="12"/>
  <c r="BV83" i="12"/>
  <c r="BV85" i="12"/>
  <c r="CD76" i="12"/>
  <c r="CB77" i="12"/>
  <c r="CB76" i="12" s="1"/>
  <c r="AT519" i="12"/>
  <c r="AR520" i="12"/>
  <c r="AR519" i="12" s="1"/>
  <c r="BP129" i="12"/>
  <c r="BP72" i="12"/>
  <c r="BP70" i="12"/>
  <c r="BU115" i="12"/>
  <c r="BS116" i="12"/>
  <c r="BS115" i="12" s="1"/>
  <c r="CJ588" i="12"/>
  <c r="CJ593" i="12"/>
  <c r="BA367" i="12"/>
  <c r="BA364" i="12"/>
  <c r="CK129" i="12"/>
  <c r="CK70" i="12"/>
  <c r="CK72" i="12"/>
  <c r="BU498" i="12"/>
  <c r="BS499" i="12"/>
  <c r="BS498" i="12" s="1"/>
  <c r="AT222" i="12"/>
  <c r="AR223" i="12"/>
  <c r="AR222" i="12" s="1"/>
  <c r="BL89" i="12"/>
  <c r="BJ90" i="12"/>
  <c r="BJ89" i="12" s="1"/>
  <c r="BM129" i="12"/>
  <c r="BM70" i="12"/>
  <c r="BM72" i="12"/>
  <c r="CD264" i="12"/>
  <c r="CB265" i="12"/>
  <c r="CB264" i="12" s="1"/>
  <c r="BA423" i="12"/>
  <c r="BA350" i="12"/>
  <c r="BA347" i="12"/>
  <c r="BA582" i="12"/>
  <c r="BA489" i="12"/>
  <c r="CJ389" i="12"/>
  <c r="CH390" i="12"/>
  <c r="CH389" i="12" s="1"/>
  <c r="AT389" i="12"/>
  <c r="AR390" i="12"/>
  <c r="AR389" i="12" s="1"/>
  <c r="AF548" i="12" a="1"/>
  <c r="AF548" i="12" s="1"/>
  <c r="CZ543" i="12" a="1"/>
  <c r="CZ543" i="12" s="1"/>
  <c r="AW222" i="12"/>
  <c r="AU223" i="12"/>
  <c r="AU222" i="12" s="1"/>
  <c r="BL102" i="12"/>
  <c r="BJ103" i="12"/>
  <c r="BJ102" i="12" s="1"/>
  <c r="BL592" i="12"/>
  <c r="BL587" i="12"/>
  <c r="BL577" i="12"/>
  <c r="CN398" i="12"/>
  <c r="CN401" i="12"/>
  <c r="F147" i="33" a="1"/>
  <c r="F147" i="33" s="1"/>
  <c r="F148" i="33" s="1" a="1"/>
  <c r="F148" i="33" s="1"/>
  <c r="CA115" i="12"/>
  <c r="BY116" i="12"/>
  <c r="BY115" i="12" s="1"/>
  <c r="BM109" i="12"/>
  <c r="BM111" i="12"/>
  <c r="AR423" i="12"/>
  <c r="AR350" i="12"/>
  <c r="AR347" i="12"/>
  <c r="AZ498" i="12"/>
  <c r="AX499" i="12"/>
  <c r="AX498" i="12" s="1"/>
  <c r="BS284" i="12"/>
  <c r="BS195" i="12"/>
  <c r="BS191" i="12"/>
  <c r="CK582" i="12"/>
  <c r="CK489" i="12"/>
  <c r="CH583" i="12"/>
  <c r="CH490" i="12"/>
  <c r="CB237" i="12"/>
  <c r="CB233" i="12"/>
  <c r="F42" i="31" a="1"/>
  <c r="F42" i="31" s="1"/>
  <c r="T41" i="31"/>
  <c r="BD534" i="12"/>
  <c r="BD530" i="12"/>
  <c r="F43" i="8" a="1"/>
  <c r="F43" i="8" s="1"/>
  <c r="U42" i="8"/>
  <c r="BM582" i="12"/>
  <c r="BM489" i="12"/>
  <c r="CG519" i="12"/>
  <c r="CE520" i="12"/>
  <c r="CE519" i="12" s="1"/>
  <c r="BA285" i="12"/>
  <c r="BA192" i="12"/>
  <c r="BR389" i="12"/>
  <c r="BP390" i="12"/>
  <c r="BP389" i="12" s="1"/>
  <c r="BF592" i="12"/>
  <c r="BF587" i="12"/>
  <c r="BF577" i="12"/>
  <c r="CA297" i="12"/>
  <c r="CA292" i="12"/>
  <c r="AQ389" i="12"/>
  <c r="AO390" i="12"/>
  <c r="AO389" i="12" s="1"/>
  <c r="AU258" i="12"/>
  <c r="AU254" i="12"/>
  <c r="AZ89" i="12"/>
  <c r="AX90" i="12"/>
  <c r="AX89" i="12" s="1"/>
  <c r="AZ102" i="12"/>
  <c r="AX103" i="12"/>
  <c r="AX102" i="12" s="1"/>
  <c r="BC372" i="12"/>
  <c r="BA373" i="12"/>
  <c r="BA372" i="12" s="1"/>
  <c r="CS593" i="12"/>
  <c r="CS588" i="12"/>
  <c r="BO102" i="12"/>
  <c r="BM103" i="12"/>
  <c r="BM102" i="12" s="1"/>
  <c r="CB555" i="12"/>
  <c r="CB551" i="12"/>
  <c r="AO254" i="12"/>
  <c r="AO258" i="12"/>
  <c r="CM561" i="12"/>
  <c r="CK562" i="12"/>
  <c r="CK561" i="12" s="1"/>
  <c r="CB286" i="12"/>
  <c r="CB193" i="12"/>
  <c r="AO513" i="12"/>
  <c r="AO509" i="12"/>
  <c r="AW372" i="12"/>
  <c r="AU373" i="12"/>
  <c r="AU372" i="12" s="1"/>
  <c r="BG254" i="12"/>
  <c r="BG258" i="12"/>
  <c r="CS389" i="12"/>
  <c r="CQ390" i="12"/>
  <c r="CQ389" i="12" s="1"/>
  <c r="AN594" i="12"/>
  <c r="AN589" i="12"/>
  <c r="BR201" i="12"/>
  <c r="BP202" i="12"/>
  <c r="BP201" i="12" s="1"/>
  <c r="CQ109" i="12"/>
  <c r="CQ111" i="12"/>
  <c r="BL295" i="12"/>
  <c r="BL290" i="12"/>
  <c r="BL280" i="12"/>
  <c r="BD129" i="12"/>
  <c r="BD70" i="12"/>
  <c r="BD72" i="12"/>
  <c r="BV237" i="12"/>
  <c r="BV233" i="12"/>
  <c r="BA258" i="12"/>
  <c r="BA254" i="12"/>
  <c r="BI406" i="12"/>
  <c r="BG407" i="12"/>
  <c r="BG406" i="12" s="1"/>
  <c r="CS406" i="12"/>
  <c r="CQ407" i="12"/>
  <c r="CQ406" i="12" s="1"/>
  <c r="CE583" i="12"/>
  <c r="CE490" i="12"/>
  <c r="AQ297" i="12"/>
  <c r="AQ292" i="12"/>
  <c r="BR89" i="12"/>
  <c r="BP90" i="12"/>
  <c r="BP89" i="12" s="1"/>
  <c r="BV509" i="12"/>
  <c r="BV513" i="12"/>
  <c r="AZ594" i="12"/>
  <c r="AZ589" i="12"/>
  <c r="CD594" i="12"/>
  <c r="CD589" i="12"/>
  <c r="CN582" i="12"/>
  <c r="CN489" i="12"/>
  <c r="AN561" i="12"/>
  <c r="AL562" i="12"/>
  <c r="AL561" i="12" s="1"/>
  <c r="BA212" i="12"/>
  <c r="BA216" i="12"/>
  <c r="BJ582" i="12"/>
  <c r="BJ489" i="12"/>
  <c r="CJ296" i="12"/>
  <c r="CJ291" i="12"/>
  <c r="AR555" i="12"/>
  <c r="AR551" i="12"/>
  <c r="CP291" i="12"/>
  <c r="CP296" i="12"/>
  <c r="CS594" i="12"/>
  <c r="CS589" i="12"/>
  <c r="BR102" i="12"/>
  <c r="BP103" i="12"/>
  <c r="BP102" i="12" s="1"/>
  <c r="AN519" i="12"/>
  <c r="AL520" i="12"/>
  <c r="AL519" i="12" s="1"/>
  <c r="CS429" i="12"/>
  <c r="CS433" i="12"/>
  <c r="BS530" i="12"/>
  <c r="BS534" i="12"/>
  <c r="AT133" i="12"/>
  <c r="AT136" i="12"/>
  <c r="AT125" i="12"/>
  <c r="AU530" i="12"/>
  <c r="AU534" i="12"/>
  <c r="AF84" i="27"/>
  <c r="CB284" i="12"/>
  <c r="CB195" i="12"/>
  <c r="CB191" i="12"/>
  <c r="BJ424" i="12"/>
  <c r="BJ348" i="12"/>
  <c r="AW76" i="12"/>
  <c r="AU77" i="12"/>
  <c r="AU76" i="12" s="1"/>
  <c r="BU125" i="12"/>
  <c r="BU136" i="12"/>
  <c r="BU133" i="12"/>
  <c r="CE284" i="12"/>
  <c r="CE195" i="12"/>
  <c r="CE191" i="12"/>
  <c r="AL384" i="12"/>
  <c r="AL381" i="12"/>
  <c r="CK384" i="12"/>
  <c r="CK381" i="12"/>
  <c r="AN429" i="12"/>
  <c r="AN433" i="12"/>
  <c r="AU193" i="12"/>
  <c r="AU286" i="12"/>
  <c r="AO424" i="12"/>
  <c r="AO348" i="12"/>
  <c r="CB129" i="12"/>
  <c r="CB72" i="12"/>
  <c r="CB70" i="12"/>
  <c r="AR509" i="12"/>
  <c r="AR513" i="12"/>
  <c r="BS111" i="12"/>
  <c r="BS109" i="12"/>
  <c r="BI76" i="12"/>
  <c r="BG77" i="12"/>
  <c r="BG76" i="12" s="1"/>
  <c r="BS581" i="12"/>
  <c r="BS492" i="12"/>
  <c r="BS488" i="12"/>
  <c r="AR216" i="12"/>
  <c r="AR212" i="12"/>
  <c r="BJ85" i="12"/>
  <c r="BJ83" i="12"/>
  <c r="BR519" i="12"/>
  <c r="BP520" i="12"/>
  <c r="BP519" i="12" s="1"/>
  <c r="AW89" i="12"/>
  <c r="AU90" i="12"/>
  <c r="AU89" i="12" s="1"/>
  <c r="CS498" i="12"/>
  <c r="CQ499" i="12"/>
  <c r="CQ498" i="12" s="1"/>
  <c r="BS285" i="12"/>
  <c r="BS192" i="12"/>
  <c r="CB258" i="12"/>
  <c r="CB254" i="12"/>
  <c r="BC593" i="12"/>
  <c r="BC588" i="12"/>
  <c r="CH384" i="12"/>
  <c r="CH381" i="12"/>
  <c r="AR381" i="12"/>
  <c r="AR384" i="12"/>
  <c r="AT201" i="12"/>
  <c r="AR202" i="12"/>
  <c r="AR201" i="12" s="1"/>
  <c r="BU264" i="12"/>
  <c r="BS265" i="12"/>
  <c r="BS264" i="12" s="1"/>
  <c r="AU216" i="12"/>
  <c r="AU212" i="12"/>
  <c r="BJ98" i="12"/>
  <c r="BJ96" i="12"/>
  <c r="CD432" i="12"/>
  <c r="CD419" i="12"/>
  <c r="CD428" i="12"/>
  <c r="BP424" i="12"/>
  <c r="BP348" i="12"/>
  <c r="CP561" i="12"/>
  <c r="CN562" i="12"/>
  <c r="CN561" i="12" s="1"/>
  <c r="BY111" i="12"/>
  <c r="BY109" i="12"/>
  <c r="AX581" i="12"/>
  <c r="AX488" i="12"/>
  <c r="AX492" i="12"/>
  <c r="CM593" i="12"/>
  <c r="CM588" i="12"/>
  <c r="CJ594" i="12"/>
  <c r="CJ589" i="12"/>
  <c r="CP389" i="12"/>
  <c r="CN390" i="12"/>
  <c r="CN389" i="12" s="1"/>
  <c r="CM540" i="12"/>
  <c r="CK541" i="12"/>
  <c r="CK540" i="12" s="1"/>
  <c r="AZ540" i="12"/>
  <c r="AX541" i="12"/>
  <c r="AX540" i="12" s="1"/>
  <c r="BO593" i="12"/>
  <c r="BO588" i="12"/>
  <c r="BY285" i="12"/>
  <c r="BY192" i="12"/>
  <c r="CG587" i="12"/>
  <c r="CG577" i="12"/>
  <c r="CG592" i="12"/>
  <c r="BF594" i="12"/>
  <c r="BF589" i="12"/>
  <c r="CA290" i="12"/>
  <c r="CA295" i="12"/>
  <c r="CA280" i="12"/>
  <c r="BR592" i="12"/>
  <c r="BR587" i="12"/>
  <c r="BR577" i="12"/>
  <c r="BO296" i="12"/>
  <c r="BO291" i="12"/>
  <c r="AN89" i="12"/>
  <c r="AL90" i="12"/>
  <c r="AL89" i="12" s="1"/>
  <c r="BS72" i="12"/>
  <c r="BS129" i="12"/>
  <c r="BS70" i="12"/>
  <c r="AX424" i="12"/>
  <c r="AX348" i="12"/>
  <c r="BI102" i="12"/>
  <c r="BG103" i="12"/>
  <c r="BG102" i="12" s="1"/>
  <c r="CH582" i="12"/>
  <c r="CH489" i="12"/>
  <c r="CM76" i="12"/>
  <c r="CK77" i="12"/>
  <c r="CK76" i="12" s="1"/>
  <c r="BC355" i="12"/>
  <c r="BA356" i="12"/>
  <c r="BA355" i="12" s="1"/>
  <c r="BU593" i="12"/>
  <c r="BU588" i="12"/>
  <c r="BO115" i="12"/>
  <c r="BM116" i="12"/>
  <c r="BM115" i="12" s="1"/>
  <c r="AT355" i="12"/>
  <c r="AR356" i="12"/>
  <c r="AR355" i="12" s="1"/>
  <c r="BU201" i="12"/>
  <c r="BS202" i="12"/>
  <c r="BS201" i="12" s="1"/>
  <c r="AU237" i="12"/>
  <c r="AU233" i="12"/>
  <c r="BA534" i="12"/>
  <c r="BA530" i="12"/>
  <c r="CE581" i="12"/>
  <c r="CE492" i="12"/>
  <c r="CE488" i="12"/>
  <c r="AZ588" i="12"/>
  <c r="AZ593" i="12"/>
  <c r="BA85" i="12"/>
  <c r="BA83" i="12"/>
  <c r="AR424" i="12"/>
  <c r="AR348" i="12"/>
  <c r="AB41" i="19" a="1"/>
  <c r="AB41" i="19" s="1"/>
  <c r="V41" i="19" a="1"/>
  <c r="V41" i="19" s="1"/>
  <c r="AZ222" i="12"/>
  <c r="AX223" i="12"/>
  <c r="AX222" i="12" s="1"/>
  <c r="AL285" i="12"/>
  <c r="AL192" i="12"/>
  <c r="BA96" i="12"/>
  <c r="BA98" i="12"/>
  <c r="T79" i="18"/>
  <c r="H79" i="18"/>
  <c r="F80" i="18" a="1"/>
  <c r="F80" i="18" s="1"/>
  <c r="F192" i="33" a="1"/>
  <c r="F192" i="33" s="1"/>
  <c r="AE250" i="12" a="1"/>
  <c r="AE250" i="12" s="1"/>
  <c r="X250" i="12"/>
  <c r="CY245" i="12" a="1"/>
  <c r="CY245" i="12" s="1"/>
  <c r="BM98" i="12"/>
  <c r="BM96" i="12"/>
  <c r="CA264" i="12"/>
  <c r="BY265" i="12"/>
  <c r="BY264" i="12" s="1"/>
  <c r="CK551" i="12"/>
  <c r="CK555" i="12"/>
  <c r="AT433" i="12"/>
  <c r="AT429" i="12"/>
  <c r="BC498" i="12"/>
  <c r="BA499" i="12"/>
  <c r="BA498" i="12" s="1"/>
  <c r="CD292" i="12"/>
  <c r="CD297" i="12"/>
  <c r="AX212" i="12"/>
  <c r="AX216" i="12"/>
  <c r="CG406" i="12"/>
  <c r="CE407" i="12"/>
  <c r="CE406" i="12" s="1"/>
  <c r="AZ76" i="12"/>
  <c r="AX77" i="12"/>
  <c r="AX76" i="12" s="1"/>
  <c r="AN296" i="12"/>
  <c r="AN291" i="12"/>
  <c r="BR432" i="12"/>
  <c r="BR419" i="12"/>
  <c r="BR428" i="12"/>
  <c r="AU364" i="12"/>
  <c r="AU367" i="12"/>
  <c r="BC243" i="12"/>
  <c r="BA244" i="12"/>
  <c r="BA243" i="12" s="1"/>
  <c r="CQ384" i="12"/>
  <c r="CQ381" i="12"/>
  <c r="AZ115" i="12"/>
  <c r="AX116" i="12"/>
  <c r="AX115" i="12" s="1"/>
  <c r="BP284" i="12"/>
  <c r="BP195" i="12"/>
  <c r="BP191" i="12"/>
  <c r="AF192" i="27"/>
  <c r="F255" i="28" a="1"/>
  <c r="F255" i="28" s="1"/>
  <c r="AK254" i="28"/>
  <c r="AJ254" i="28"/>
  <c r="AI254" i="28"/>
  <c r="AL254" i="28" s="1"/>
  <c r="AF254" i="28"/>
  <c r="AG254" i="28"/>
  <c r="AE254" i="28"/>
  <c r="CG222" i="12"/>
  <c r="CE223" i="12"/>
  <c r="CE222" i="12" s="1"/>
  <c r="M125" i="31" a="1"/>
  <c r="M125" i="31" s="1"/>
  <c r="M126" i="31" s="1" a="1"/>
  <c r="M126" i="31" s="1"/>
  <c r="BI124" i="31" a="1"/>
  <c r="BI124" i="31" s="1"/>
  <c r="CJ115" i="12"/>
  <c r="CH116" i="12"/>
  <c r="CH115" i="12" s="1"/>
  <c r="BG401" i="12"/>
  <c r="BG398" i="12"/>
  <c r="CQ398" i="12"/>
  <c r="CQ401" i="12"/>
  <c r="CY547" i="12" a="1"/>
  <c r="CY547" i="12" s="1"/>
  <c r="AE552" i="12" a="1"/>
  <c r="AE552" i="12" s="1"/>
  <c r="X552" i="12"/>
  <c r="AU582" i="12"/>
  <c r="AU489" i="12"/>
  <c r="CA76" i="12"/>
  <c r="BY77" i="12"/>
  <c r="BY76" i="12" s="1"/>
  <c r="AU424" i="12"/>
  <c r="AU348" i="12"/>
  <c r="CG594" i="12"/>
  <c r="CG589" i="12"/>
  <c r="CP222" i="12"/>
  <c r="CN223" i="12"/>
  <c r="CN222" i="12" s="1"/>
  <c r="BP83" i="12"/>
  <c r="BP85" i="12"/>
  <c r="AN222" i="12"/>
  <c r="AL223" i="12"/>
  <c r="AL222" i="12" s="1"/>
  <c r="AU285" i="12"/>
  <c r="AU192" i="12"/>
  <c r="CP593" i="12"/>
  <c r="CP588" i="12"/>
  <c r="AL551" i="12"/>
  <c r="AL555" i="12"/>
  <c r="F124" i="8" a="1"/>
  <c r="F124" i="8" s="1"/>
  <c r="U123" i="8"/>
  <c r="BL588" i="12"/>
  <c r="BL593" i="12"/>
  <c r="T138" i="13" a="1"/>
  <c r="T138" i="13" s="1"/>
  <c r="T139" i="13" a="1"/>
  <c r="T139" i="13" s="1"/>
  <c r="T140" i="13" s="1" a="1"/>
  <c r="T140" i="13" s="1"/>
  <c r="BY583" i="12"/>
  <c r="BY490" i="12"/>
  <c r="T95" i="13" a="1"/>
  <c r="T95" i="13" s="1"/>
  <c r="T96" i="13" s="1" a="1"/>
  <c r="T96" i="13" s="1"/>
  <c r="T94" i="13" a="1"/>
  <c r="T94" i="13" s="1"/>
  <c r="CP243" i="12"/>
  <c r="CN244" i="12"/>
  <c r="CN243" i="12" s="1"/>
  <c r="BP98" i="12"/>
  <c r="BP96" i="12"/>
  <c r="AL509" i="12"/>
  <c r="AL513" i="12"/>
  <c r="BC201" i="12"/>
  <c r="BA202" i="12"/>
  <c r="BA201" i="12" s="1"/>
  <c r="F97" i="31" a="1"/>
  <c r="F97" i="31" s="1"/>
  <c r="T96" i="31"/>
  <c r="BL433" i="12"/>
  <c r="BL429" i="12"/>
  <c r="AU72" i="12"/>
  <c r="AU70" i="12"/>
  <c r="AU129" i="12"/>
  <c r="CM264" i="12"/>
  <c r="CK265" i="12"/>
  <c r="CK264" i="12" s="1"/>
  <c r="CP102" i="12"/>
  <c r="CN103" i="12"/>
  <c r="CN102" i="12" s="1"/>
  <c r="AH186" i="28"/>
  <c r="AZ355" i="12"/>
  <c r="AX356" i="12"/>
  <c r="AX355" i="12" s="1"/>
  <c r="CM89" i="12"/>
  <c r="CK90" i="12"/>
  <c r="CK89" i="12" s="1"/>
  <c r="AW292" i="12"/>
  <c r="AW297" i="12"/>
  <c r="AQ429" i="12"/>
  <c r="AQ433" i="12"/>
  <c r="AN102" i="12"/>
  <c r="AL103" i="12"/>
  <c r="AL102" i="12" s="1"/>
  <c r="BR133" i="12"/>
  <c r="BR136" i="12"/>
  <c r="BR125" i="12"/>
  <c r="BY582" i="12"/>
  <c r="BY489" i="12"/>
  <c r="BG129" i="12"/>
  <c r="BG70" i="12"/>
  <c r="BG72" i="12"/>
  <c r="CM133" i="12"/>
  <c r="CM125" i="12"/>
  <c r="CM136" i="12"/>
  <c r="AT372" i="12"/>
  <c r="AR373" i="12"/>
  <c r="AR372" i="12" s="1"/>
  <c r="M42" i="28" a="1"/>
  <c r="M42" i="28" s="1"/>
  <c r="AS41" i="28" a="1"/>
  <c r="AS41" i="28" s="1"/>
  <c r="BO243" i="12"/>
  <c r="BM244" i="12"/>
  <c r="BM243" i="12" s="1"/>
  <c r="BR540" i="12"/>
  <c r="BP541" i="12"/>
  <c r="BP540" i="12" s="1"/>
  <c r="BO133" i="12"/>
  <c r="BO125" i="12"/>
  <c r="BO136" i="12"/>
  <c r="BP513" i="12"/>
  <c r="BP509" i="12"/>
  <c r="AU85" i="12"/>
  <c r="AU83" i="12"/>
  <c r="CQ581" i="12"/>
  <c r="CQ492" i="12"/>
  <c r="CQ488" i="12"/>
  <c r="BU296" i="12"/>
  <c r="BU291" i="12"/>
  <c r="BC432" i="12"/>
  <c r="BC419" i="12"/>
  <c r="BC428" i="12"/>
  <c r="AR284" i="12"/>
  <c r="AR195" i="12"/>
  <c r="AR191" i="12"/>
  <c r="BS254" i="12"/>
  <c r="BS258" i="12"/>
  <c r="CK583" i="12"/>
  <c r="CK490" i="12"/>
  <c r="BR433" i="12"/>
  <c r="BR429" i="12"/>
  <c r="CN551" i="12"/>
  <c r="CN555" i="12"/>
  <c r="BI89" i="12"/>
  <c r="BG90" i="12"/>
  <c r="BG89" i="12" s="1"/>
  <c r="AT432" i="12"/>
  <c r="AT419" i="12"/>
  <c r="AT428" i="12"/>
  <c r="BU280" i="12"/>
  <c r="BU295" i="12"/>
  <c r="BU290" i="12"/>
  <c r="BR561" i="12"/>
  <c r="BP562" i="12"/>
  <c r="BP561" i="12" s="1"/>
  <c r="CN384" i="12"/>
  <c r="CN381" i="12"/>
  <c r="F42" i="27" a="1"/>
  <c r="F42" i="27" s="1"/>
  <c r="T41" i="27"/>
  <c r="BS286" i="12"/>
  <c r="BS193" i="12"/>
  <c r="CK534" i="12"/>
  <c r="CK530" i="12"/>
  <c r="AX530" i="12"/>
  <c r="AX534" i="12"/>
  <c r="CA296" i="12"/>
  <c r="CA291" i="12"/>
  <c r="CA498" i="12"/>
  <c r="BY499" i="12"/>
  <c r="BY498" i="12" s="1"/>
  <c r="CS280" i="12"/>
  <c r="CS295" i="12"/>
  <c r="CS290" i="12"/>
  <c r="BR355" i="12"/>
  <c r="BP356" i="12"/>
  <c r="BP355" i="12" s="1"/>
  <c r="AT89" i="12"/>
  <c r="AR90" i="12"/>
  <c r="AR89" i="12" s="1"/>
  <c r="CH85" i="12"/>
  <c r="CH83" i="12"/>
  <c r="AN115" i="12"/>
  <c r="AL116" i="12"/>
  <c r="AL115" i="12" s="1"/>
  <c r="CB98" i="12"/>
  <c r="CB96" i="12"/>
  <c r="CN83" i="12"/>
  <c r="CN85" i="12"/>
  <c r="CK109" i="12"/>
  <c r="CK111" i="12"/>
  <c r="AB45" i="22" a="1"/>
  <c r="AB45" i="22" s="1"/>
  <c r="V45" i="22" a="1"/>
  <c r="V45" i="22" s="1"/>
  <c r="F97" i="8" a="1"/>
  <c r="F97" i="8" s="1"/>
  <c r="U96" i="8"/>
  <c r="BF115" i="12"/>
  <c r="BD116" i="12"/>
  <c r="BD115" i="12" s="1"/>
  <c r="BA233" i="12"/>
  <c r="BA237" i="12"/>
  <c r="CG355" i="12"/>
  <c r="CE356" i="12"/>
  <c r="CE355" i="12" s="1"/>
  <c r="AX111" i="12"/>
  <c r="AX109" i="12"/>
  <c r="CP264" i="12"/>
  <c r="CN265" i="12"/>
  <c r="CN264" i="12" s="1"/>
  <c r="CE216" i="12"/>
  <c r="CE212" i="12"/>
  <c r="BF133" i="12"/>
  <c r="BF136" i="12"/>
  <c r="BF125" i="12"/>
  <c r="AZ389" i="12"/>
  <c r="AX390" i="12"/>
  <c r="AX389" i="12" s="1"/>
  <c r="CH111" i="12"/>
  <c r="CH109" i="12"/>
  <c r="AZ264" i="12"/>
  <c r="AX265" i="12"/>
  <c r="AX264" i="12" s="1"/>
  <c r="AW593" i="12"/>
  <c r="AW588" i="12"/>
  <c r="BI561" i="12"/>
  <c r="BG562" i="12"/>
  <c r="BG561" i="12" s="1"/>
  <c r="BY129" i="12"/>
  <c r="BY70" i="12"/>
  <c r="BY72" i="12"/>
  <c r="AW433" i="12"/>
  <c r="AW429" i="12"/>
  <c r="BU355" i="12"/>
  <c r="BS356" i="12"/>
  <c r="BS355" i="12" s="1"/>
  <c r="CN212" i="12"/>
  <c r="CN216" i="12"/>
  <c r="BO540" i="12"/>
  <c r="BM541" i="12"/>
  <c r="BM540" i="12" s="1"/>
  <c r="AL212" i="12"/>
  <c r="AL216" i="12"/>
  <c r="AW296" i="12"/>
  <c r="AW291" i="12"/>
  <c r="L226" i="12" a="1"/>
  <c r="L226" i="12" s="1"/>
  <c r="L227" i="12" s="1" a="1"/>
  <c r="L227" i="12" s="1"/>
  <c r="L228" i="12" s="1" a="1"/>
  <c r="L228" i="12" s="1"/>
  <c r="L229" i="12" s="1" a="1"/>
  <c r="L229" i="12" s="1"/>
  <c r="L230" i="12" s="1" a="1"/>
  <c r="L230" i="12" s="1"/>
  <c r="L231" i="12" s="1" a="1"/>
  <c r="L231" i="12" s="1"/>
  <c r="L232" i="12" s="1" a="1"/>
  <c r="L232" i="12" s="1"/>
  <c r="L233" i="12" s="1" a="1"/>
  <c r="L233" i="12" s="1"/>
  <c r="L234" i="12" s="1" a="1"/>
  <c r="L234" i="12" s="1"/>
  <c r="L235" i="12" s="1" a="1"/>
  <c r="L235" i="12" s="1"/>
  <c r="L236" i="12" s="1" a="1"/>
  <c r="L236" i="12" s="1"/>
  <c r="L237" i="12" s="1" a="1"/>
  <c r="L237" i="12" s="1"/>
  <c r="L238" i="12" s="1" a="1"/>
  <c r="L238" i="12" s="1"/>
  <c r="L239" i="12" s="1" a="1"/>
  <c r="L239" i="12" s="1"/>
  <c r="L240" i="12" s="1" a="1"/>
  <c r="L240" i="12" s="1"/>
  <c r="L241" i="12" s="1" a="1"/>
  <c r="L241" i="12" s="1"/>
  <c r="L242" i="12" s="1" a="1"/>
  <c r="L242" i="12" s="1"/>
  <c r="L243" i="12" s="1" a="1"/>
  <c r="L243" i="12" s="1"/>
  <c r="T225" i="12"/>
  <c r="AZ201" i="12"/>
  <c r="AX202" i="12"/>
  <c r="AX201" i="12" s="1"/>
  <c r="S166" i="12" a="1"/>
  <c r="S166" i="12" s="1"/>
  <c r="U165" i="12"/>
  <c r="L136" i="13" a="1"/>
  <c r="L136" i="13" s="1"/>
  <c r="T136" i="13" s="1"/>
  <c r="F137" i="13" a="1"/>
  <c r="F137" i="13" s="1"/>
  <c r="F138" i="13" s="1" a="1"/>
  <c r="F138" i="13" s="1"/>
  <c r="F139" i="13" s="1" a="1"/>
  <c r="F139" i="13" s="1"/>
  <c r="F140" i="13" s="1" a="1"/>
  <c r="F140" i="13" s="1"/>
  <c r="F141" i="13" s="1" a="1"/>
  <c r="F141" i="13" s="1"/>
  <c r="CA589" i="12"/>
  <c r="CA594" i="12"/>
  <c r="L92" i="13" a="1"/>
  <c r="L92" i="13" s="1"/>
  <c r="T92" i="13" s="1"/>
  <c r="F93" i="13" a="1"/>
  <c r="F93" i="13" s="1"/>
  <c r="F94" i="13" s="1" a="1"/>
  <c r="F94" i="13" s="1"/>
  <c r="F95" i="13" s="1" a="1"/>
  <c r="F95" i="13" s="1"/>
  <c r="F96" i="13" s="1" a="1"/>
  <c r="F96" i="13" s="1"/>
  <c r="F97" i="13" s="1" a="1"/>
  <c r="F97" i="13" s="1"/>
  <c r="CN233" i="12"/>
  <c r="CN237" i="12"/>
  <c r="BO561" i="12"/>
  <c r="BM562" i="12"/>
  <c r="BM561" i="12" s="1"/>
  <c r="AR286" i="12"/>
  <c r="AR193" i="12"/>
  <c r="BA284" i="12"/>
  <c r="BA191" i="12"/>
  <c r="BA195" i="12"/>
  <c r="BL76" i="12"/>
  <c r="BJ77" i="12"/>
  <c r="BJ76" i="12" s="1"/>
  <c r="CD280" i="12"/>
  <c r="CD295" i="12"/>
  <c r="CD290" i="12"/>
  <c r="BF561" i="12"/>
  <c r="BD562" i="12"/>
  <c r="BD561" i="12" s="1"/>
  <c r="CK258" i="12"/>
  <c r="CK254" i="12"/>
  <c r="CN98" i="12"/>
  <c r="CN96" i="12"/>
  <c r="CG280" i="12"/>
  <c r="CG295" i="12"/>
  <c r="CG290" i="12"/>
  <c r="AX423" i="12"/>
  <c r="AX347" i="12"/>
  <c r="AX350" i="12"/>
  <c r="AX286" i="12"/>
  <c r="AX193" i="12"/>
  <c r="CK85" i="12"/>
  <c r="CK83" i="12"/>
  <c r="AL96" i="12"/>
  <c r="AL98" i="12"/>
  <c r="CD133" i="12"/>
  <c r="CD136" i="12"/>
  <c r="CD125" i="12"/>
  <c r="CM222" i="12"/>
  <c r="CK223" i="12"/>
  <c r="CK222" i="12" s="1"/>
  <c r="CP115" i="12"/>
  <c r="CN116" i="12"/>
  <c r="CN115" i="12" s="1"/>
  <c r="CA593" i="12"/>
  <c r="CA588" i="12"/>
  <c r="AL541" i="12"/>
  <c r="BU587" i="12"/>
  <c r="BU592" i="12"/>
  <c r="BU577" i="12"/>
  <c r="AR367" i="12"/>
  <c r="AR364" i="12"/>
  <c r="AZ561" i="12"/>
  <c r="AX562" i="12"/>
  <c r="AX561" i="12" s="1"/>
  <c r="BM233" i="12"/>
  <c r="BM237" i="12"/>
  <c r="CA519" i="12"/>
  <c r="BY520" i="12"/>
  <c r="BY519" i="12" s="1"/>
  <c r="BI498" i="12"/>
  <c r="BG499" i="12"/>
  <c r="BG498" i="12" s="1"/>
  <c r="BP534" i="12"/>
  <c r="BP530" i="12"/>
  <c r="BF201" i="12"/>
  <c r="BD202" i="12"/>
  <c r="BD201" i="12" s="1"/>
  <c r="AR583" i="12"/>
  <c r="AR490" i="12"/>
  <c r="AN372" i="12"/>
  <c r="AL373" i="12"/>
  <c r="AL372" i="12" s="1"/>
  <c r="BL519" i="12"/>
  <c r="BJ520" i="12"/>
  <c r="BJ519" i="12" s="1"/>
  <c r="CM102" i="12"/>
  <c r="CK103" i="12"/>
  <c r="CK102" i="12" s="1"/>
  <c r="BU519" i="12"/>
  <c r="BS520" i="12"/>
  <c r="BS519" i="12" s="1"/>
  <c r="CM589" i="12"/>
  <c r="CM594" i="12"/>
  <c r="N204" i="27" a="1"/>
  <c r="N204" i="27" s="1"/>
  <c r="BX203" i="27" a="1"/>
  <c r="BX203" i="27" s="1"/>
  <c r="BC389" i="12"/>
  <c r="BA390" i="12"/>
  <c r="BA389" i="12" s="1"/>
  <c r="BG83" i="12"/>
  <c r="BG85" i="12"/>
  <c r="CM519" i="12"/>
  <c r="CK520" i="12"/>
  <c r="CK519" i="12" s="1"/>
  <c r="AZ592" i="12"/>
  <c r="AZ577" i="12"/>
  <c r="AZ587" i="12"/>
  <c r="BF355" i="12"/>
  <c r="BD356" i="12"/>
  <c r="BD355" i="12" s="1"/>
  <c r="BO222" i="12"/>
  <c r="BM223" i="12"/>
  <c r="BM222" i="12" s="1"/>
  <c r="BP555" i="12"/>
  <c r="BP551" i="12"/>
  <c r="BO372" i="12"/>
  <c r="BM373" i="12"/>
  <c r="BM372" i="12" s="1"/>
  <c r="BU292" i="12"/>
  <c r="BU297" i="12"/>
  <c r="BY424" i="12"/>
  <c r="BY348" i="12"/>
  <c r="BO201" i="12"/>
  <c r="BM202" i="12"/>
  <c r="BM201" i="12" s="1"/>
  <c r="BY581" i="12"/>
  <c r="BY488" i="12"/>
  <c r="BY492" i="12"/>
  <c r="BC115" i="12"/>
  <c r="BA116" i="12"/>
  <c r="BA115" i="12" s="1"/>
  <c r="BR372" i="12"/>
  <c r="BP373" i="12"/>
  <c r="BP372" i="12" s="1"/>
  <c r="CG389" i="12"/>
  <c r="CE390" i="12"/>
  <c r="CE389" i="12" s="1"/>
  <c r="BI372" i="12"/>
  <c r="BG373" i="12"/>
  <c r="BG372" i="12" s="1"/>
  <c r="CE398" i="12"/>
  <c r="CE401" i="12"/>
  <c r="BM424" i="12"/>
  <c r="BM348" i="12"/>
  <c r="AX129" i="12"/>
  <c r="AX70" i="12"/>
  <c r="AX72" i="12"/>
  <c r="BD83" i="12"/>
  <c r="BD85" i="12"/>
  <c r="AL286" i="12"/>
  <c r="AL193" i="12"/>
  <c r="BU372" i="12"/>
  <c r="BS373" i="12"/>
  <c r="BS372" i="12" s="1"/>
  <c r="CS76" i="12"/>
  <c r="CQ77" i="12"/>
  <c r="CQ76" i="12" s="1"/>
  <c r="BU406" i="12"/>
  <c r="BS407" i="12"/>
  <c r="BS406" i="12" s="1"/>
  <c r="CN254" i="12"/>
  <c r="CN258" i="12"/>
  <c r="CS264" i="12"/>
  <c r="CQ265" i="12"/>
  <c r="CQ264" i="12" s="1"/>
  <c r="AX384" i="12"/>
  <c r="AX381" i="12"/>
  <c r="AX258" i="12"/>
  <c r="AX254" i="12"/>
  <c r="BG551" i="12"/>
  <c r="BG555" i="12"/>
  <c r="BI222" i="12"/>
  <c r="BG223" i="12"/>
  <c r="BG222" i="12" s="1"/>
  <c r="BS423" i="12"/>
  <c r="BS350" i="12"/>
  <c r="BS347" i="12"/>
  <c r="BM534" i="12"/>
  <c r="BM530" i="12"/>
  <c r="BA286" i="12"/>
  <c r="BA193" i="12"/>
  <c r="AW406" i="12"/>
  <c r="AU407" i="12"/>
  <c r="AU406" i="12" s="1"/>
  <c r="AX284" i="12"/>
  <c r="AX191" i="12"/>
  <c r="AX195" i="12"/>
  <c r="CS355" i="12"/>
  <c r="CQ356" i="12"/>
  <c r="CQ355" i="12" s="1"/>
  <c r="CM243" i="12"/>
  <c r="CK244" i="12"/>
  <c r="CK243" i="12" s="1"/>
  <c r="BM555" i="12"/>
  <c r="BM551" i="12"/>
  <c r="AW355" i="12"/>
  <c r="AU356" i="12"/>
  <c r="AU355" i="12" s="1"/>
  <c r="AT292" i="12"/>
  <c r="AT297" i="12"/>
  <c r="CZ246" i="12" a="1"/>
  <c r="CZ246" i="12" s="1"/>
  <c r="AF251" i="12" a="1"/>
  <c r="AF251" i="12" s="1"/>
  <c r="X251" i="12"/>
  <c r="AT498" i="12"/>
  <c r="AR499" i="12"/>
  <c r="AR498" i="12" s="1"/>
  <c r="BJ129" i="12"/>
  <c r="BJ72" i="12"/>
  <c r="BJ70" i="12"/>
  <c r="AW561" i="12"/>
  <c r="AU562" i="12"/>
  <c r="AU561" i="12" s="1"/>
  <c r="BD551" i="12"/>
  <c r="BD555" i="12"/>
  <c r="U69" i="8"/>
  <c r="F70" i="8" a="1"/>
  <c r="F70" i="8" s="1"/>
  <c r="AW125" i="12"/>
  <c r="AW136" i="12"/>
  <c r="AW133" i="12"/>
  <c r="BX540" i="12"/>
  <c r="BV541" i="12"/>
  <c r="BV540" i="12" s="1"/>
  <c r="AB69" i="19" a="1"/>
  <c r="AB69" i="19" s="1"/>
  <c r="V69" i="19" a="1"/>
  <c r="V69" i="19" s="1"/>
  <c r="AG187" i="28"/>
  <c r="AE187" i="28"/>
  <c r="AK187" i="28"/>
  <c r="AJ187" i="28"/>
  <c r="AI187" i="28"/>
  <c r="AL187" i="28" s="1"/>
  <c r="AF187" i="28"/>
  <c r="F188" i="28" a="1"/>
  <c r="F188" i="28" s="1"/>
  <c r="BX150" i="27" a="1"/>
  <c r="BX150" i="27" s="1"/>
  <c r="N151" i="27" a="1"/>
  <c r="N151" i="27" s="1"/>
  <c r="AZ428" i="12"/>
  <c r="AZ432" i="12"/>
  <c r="AZ419" i="12"/>
  <c r="AZ297" i="12"/>
  <c r="AZ292" i="12"/>
  <c r="BU222" i="12"/>
  <c r="BS223" i="12"/>
  <c r="BS222" i="12" s="1"/>
  <c r="BD286" i="12"/>
  <c r="BD193" i="12"/>
  <c r="CK212" i="12"/>
  <c r="CK216" i="12"/>
  <c r="CN109" i="12"/>
  <c r="CN111" i="12"/>
  <c r="CM355" i="12"/>
  <c r="CK356" i="12"/>
  <c r="CK355" i="12" s="1"/>
  <c r="BI125" i="12"/>
  <c r="BI136" i="12"/>
  <c r="BI133" i="12"/>
  <c r="AL530" i="12"/>
  <c r="AX555" i="12"/>
  <c r="AX551" i="12"/>
  <c r="BY513" i="12"/>
  <c r="BY509" i="12"/>
  <c r="BG581" i="12"/>
  <c r="BG492" i="12"/>
  <c r="BG488" i="12"/>
  <c r="BD284" i="12"/>
  <c r="BD191" i="12"/>
  <c r="BD195" i="12"/>
  <c r="CD389" i="12"/>
  <c r="CB390" i="12"/>
  <c r="CB389" i="12" s="1"/>
  <c r="CS587" i="12"/>
  <c r="CS592" i="12"/>
  <c r="CS577" i="12"/>
  <c r="AT594" i="12"/>
  <c r="AT589" i="12"/>
  <c r="AL367" i="12"/>
  <c r="AL364" i="12"/>
  <c r="BJ513" i="12"/>
  <c r="BJ509" i="12"/>
  <c r="CK96" i="12"/>
  <c r="CK98" i="12"/>
  <c r="BS509" i="12"/>
  <c r="BS513" i="12"/>
  <c r="F42" i="18" a="1"/>
  <c r="F42" i="18" s="1"/>
  <c r="T41" i="18"/>
  <c r="AT295" i="12"/>
  <c r="AT290" i="12"/>
  <c r="AT280" i="12"/>
  <c r="BF389" i="12"/>
  <c r="BD390" i="12"/>
  <c r="BD389" i="12" s="1"/>
  <c r="CA540" i="12"/>
  <c r="BY541" i="12"/>
  <c r="BY540" i="12" s="1"/>
  <c r="CS519" i="12"/>
  <c r="CQ520" i="12"/>
  <c r="CQ519" i="12" s="1"/>
  <c r="BA384" i="12"/>
  <c r="BA381" i="12"/>
  <c r="CK513" i="12"/>
  <c r="CK509" i="12"/>
  <c r="BD423" i="12"/>
  <c r="BD350" i="12"/>
  <c r="BD347" i="12"/>
  <c r="BM216" i="12"/>
  <c r="BM212" i="12"/>
  <c r="BM364" i="12"/>
  <c r="BM367" i="12"/>
  <c r="CA429" i="12"/>
  <c r="CA433" i="12"/>
  <c r="BL540" i="12"/>
  <c r="BJ541" i="12"/>
  <c r="BJ540" i="12" s="1"/>
  <c r="CP372" i="12"/>
  <c r="CN373" i="12"/>
  <c r="CN372" i="12" s="1"/>
  <c r="CJ372" i="12"/>
  <c r="CH373" i="12"/>
  <c r="CH372" i="12" s="1"/>
  <c r="BM284" i="12"/>
  <c r="BM195" i="12"/>
  <c r="BM191" i="12"/>
  <c r="BA109" i="12"/>
  <c r="BA111" i="12"/>
  <c r="AE29" i="27"/>
  <c r="CQ285" i="12"/>
  <c r="CQ192" i="12"/>
  <c r="BO76" i="12"/>
  <c r="BM77" i="12"/>
  <c r="BM76" i="12" s="1"/>
  <c r="BV367" i="12"/>
  <c r="BV364" i="12"/>
  <c r="CB423" i="12"/>
  <c r="CB350" i="12"/>
  <c r="CB347" i="12"/>
  <c r="BF89" i="12"/>
  <c r="BD90" i="12"/>
  <c r="BD89" i="12" s="1"/>
  <c r="BY254" i="12"/>
  <c r="BY258" i="12"/>
  <c r="CA102" i="12"/>
  <c r="BY103" i="12"/>
  <c r="BY102" i="12" s="1"/>
  <c r="CG115" i="12"/>
  <c r="CE116" i="12"/>
  <c r="CE115" i="12" s="1"/>
  <c r="CE384" i="12"/>
  <c r="CE381" i="12"/>
  <c r="AQ406" i="12"/>
  <c r="AO407" i="12"/>
  <c r="AO406" i="12" s="1"/>
  <c r="T150" i="18"/>
  <c r="T151" i="18" s="1" a="1"/>
  <c r="T151" i="18" s="1"/>
  <c r="T152" i="18" s="1" a="1"/>
  <c r="T152" i="18" s="1"/>
  <c r="F151" i="18" a="1"/>
  <c r="F151" i="18" s="1"/>
  <c r="F152" i="18" s="1" a="1"/>
  <c r="F152" i="18" s="1"/>
  <c r="F153" i="18" s="1" a="1"/>
  <c r="F153" i="18" s="1"/>
  <c r="CA222" i="12"/>
  <c r="BY223" i="12"/>
  <c r="BY222" i="12" s="1"/>
  <c r="BO429" i="12"/>
  <c r="BO433" i="12"/>
  <c r="AE119" i="28"/>
  <c r="AK119" i="28"/>
  <c r="AJ119" i="28"/>
  <c r="AI119" i="28"/>
  <c r="AL119" i="28" s="1"/>
  <c r="F120" i="28" a="1"/>
  <c r="F120" i="28" s="1"/>
  <c r="AG119" i="28"/>
  <c r="AF119" i="28"/>
  <c r="BD109" i="12"/>
  <c r="BD111" i="12"/>
  <c r="CB285" i="12"/>
  <c r="CB192" i="12"/>
  <c r="AQ540" i="12"/>
  <c r="AO541" i="12"/>
  <c r="AO540" i="12" s="1"/>
  <c r="CE423" i="12"/>
  <c r="CE350" i="12"/>
  <c r="CE347" i="12"/>
  <c r="S467" i="12" a="1"/>
  <c r="S467" i="12" s="1"/>
  <c r="U466" i="12"/>
  <c r="BR280" i="12"/>
  <c r="BR295" i="12"/>
  <c r="BR290" i="12"/>
  <c r="CK286" i="12"/>
  <c r="CK193" i="12"/>
  <c r="BD509" i="12"/>
  <c r="BD513" i="12"/>
  <c r="BY96" i="12"/>
  <c r="BY98" i="12"/>
  <c r="CE111" i="12"/>
  <c r="CE109" i="12"/>
  <c r="BI243" i="12"/>
  <c r="BG244" i="12"/>
  <c r="BG243" i="12" s="1"/>
  <c r="BF593" i="12"/>
  <c r="BF588" i="12"/>
  <c r="AN297" i="12"/>
  <c r="AN292" i="12"/>
  <c r="BS364" i="12"/>
  <c r="BS367" i="12"/>
  <c r="AO401" i="12"/>
  <c r="AO398" i="12"/>
  <c r="BC592" i="12"/>
  <c r="BC587" i="12"/>
  <c r="BC577" i="12"/>
  <c r="F124" i="31" a="1"/>
  <c r="F124" i="31" s="1"/>
  <c r="T123" i="31"/>
  <c r="BY212" i="12"/>
  <c r="BY216" i="12"/>
  <c r="CD519" i="12"/>
  <c r="CB520" i="12"/>
  <c r="CB519" i="12" s="1"/>
  <c r="AZ136" i="12"/>
  <c r="AZ133" i="12"/>
  <c r="AZ125" i="12"/>
  <c r="BU389" i="12"/>
  <c r="BS390" i="12"/>
  <c r="BS389" i="12" s="1"/>
  <c r="CQ70" i="12"/>
  <c r="CQ72" i="12"/>
  <c r="CQ129" i="12"/>
  <c r="BL264" i="12"/>
  <c r="BJ265" i="12"/>
  <c r="BJ264" i="12" s="1"/>
  <c r="BD424" i="12"/>
  <c r="BD348" i="12"/>
  <c r="CD291" i="12"/>
  <c r="CD296" i="12"/>
  <c r="AO534" i="12"/>
  <c r="AO530" i="12"/>
  <c r="AZ243" i="12"/>
  <c r="AX244" i="12"/>
  <c r="AX243" i="12" s="1"/>
  <c r="BI389" i="12"/>
  <c r="BG390" i="12"/>
  <c r="BG389" i="12" s="1"/>
  <c r="AG138" i="27"/>
  <c r="BS398" i="12"/>
  <c r="BS401" i="12"/>
  <c r="AH253" i="28"/>
  <c r="CQ254" i="12"/>
  <c r="CQ258" i="12"/>
  <c r="M71" i="31" a="1"/>
  <c r="M71" i="31" s="1"/>
  <c r="M72" i="31" s="1" a="1"/>
  <c r="M72" i="31" s="1"/>
  <c r="BI70" i="31" a="1"/>
  <c r="BI70" i="31" s="1"/>
  <c r="BV582" i="12"/>
  <c r="BV489" i="12"/>
  <c r="AW389" i="12"/>
  <c r="AU390" i="12"/>
  <c r="AU389" i="12" s="1"/>
  <c r="BV286" i="12"/>
  <c r="BV193" i="12"/>
  <c r="CK424" i="12"/>
  <c r="CK348" i="12"/>
  <c r="CA133" i="12"/>
  <c r="CA125" i="12"/>
  <c r="CA136" i="12"/>
  <c r="BG212" i="12"/>
  <c r="BG216" i="12"/>
  <c r="T51" i="13" a="1"/>
  <c r="T51" i="13" s="1"/>
  <c r="T52" i="13" s="1" a="1"/>
  <c r="T52" i="13" s="1"/>
  <c r="T50" i="13" a="1"/>
  <c r="T50" i="13" s="1"/>
  <c r="T113" i="18"/>
  <c r="T114" i="18" s="1" a="1"/>
  <c r="T114" i="18" s="1"/>
  <c r="T115" i="18" s="1" a="1"/>
  <c r="T115" i="18" s="1"/>
  <c r="F114" i="18" a="1"/>
  <c r="F114" i="18" s="1"/>
  <c r="F115" i="18" s="1" a="1"/>
  <c r="F115" i="18" s="1"/>
  <c r="F116" i="18" s="1" a="1"/>
  <c r="F116" i="18" s="1"/>
  <c r="BC297" i="12"/>
  <c r="BC292" i="12"/>
  <c r="AQ561" i="12"/>
  <c r="AO562" i="12"/>
  <c r="AO561" i="12" s="1"/>
  <c r="AU398" i="12"/>
  <c r="AU401" i="12"/>
  <c r="BA583" i="12"/>
  <c r="BA490" i="12"/>
  <c r="BX76" i="12"/>
  <c r="BV77" i="12"/>
  <c r="BV76" i="12" s="1"/>
  <c r="CQ423" i="12"/>
  <c r="CQ350" i="12"/>
  <c r="CQ347" i="12"/>
  <c r="BM286" i="12"/>
  <c r="BM193" i="12"/>
  <c r="CK233" i="12"/>
  <c r="CK237" i="12"/>
  <c r="CG264" i="12"/>
  <c r="CE265" i="12"/>
  <c r="CE264" i="12" s="1"/>
  <c r="AO583" i="12"/>
  <c r="AO490" i="12"/>
  <c r="AU423" i="12"/>
  <c r="AU350" i="12"/>
  <c r="AU347" i="12"/>
  <c r="BC290" i="12"/>
  <c r="BC295" i="12"/>
  <c r="BC280" i="12"/>
  <c r="BX115" i="12"/>
  <c r="BV116" i="12"/>
  <c r="BV115" i="12" s="1"/>
  <c r="AR581" i="12"/>
  <c r="AR492" i="12"/>
  <c r="AR488" i="12"/>
  <c r="AU555" i="12"/>
  <c r="AU551" i="12"/>
  <c r="BV530" i="12"/>
  <c r="BV534" i="12"/>
  <c r="AN264" i="12"/>
  <c r="AL265" i="12"/>
  <c r="AL264" i="12" s="1"/>
  <c r="AL186" i="28"/>
  <c r="AN498" i="12"/>
  <c r="AL499" i="12"/>
  <c r="AL498" i="12" s="1"/>
  <c r="BX389" i="12"/>
  <c r="BV390" i="12"/>
  <c r="BV389" i="12" s="1"/>
  <c r="BS216" i="12"/>
  <c r="BS212" i="12"/>
  <c r="F180" i="13" a="1"/>
  <c r="F180" i="13" s="1"/>
  <c r="T179" i="13"/>
  <c r="T181" i="13" s="1" a="1"/>
  <c r="T181" i="13" s="1"/>
  <c r="BF292" i="12"/>
  <c r="BF297" i="12"/>
  <c r="AW115" i="12"/>
  <c r="AU116" i="12"/>
  <c r="AU115" i="12" s="1"/>
  <c r="AN406" i="12"/>
  <c r="AL407" i="12"/>
  <c r="AL406" i="12" s="1"/>
  <c r="CK423" i="12"/>
  <c r="CK350" i="12"/>
  <c r="CK347" i="12"/>
  <c r="AO285" i="12"/>
  <c r="AO192" i="12"/>
  <c r="CJ201" i="12"/>
  <c r="CH202" i="12"/>
  <c r="CH201" i="12" s="1"/>
  <c r="BU243" i="12"/>
  <c r="BS244" i="12"/>
  <c r="BS243" i="12" s="1"/>
  <c r="BL355" i="12"/>
  <c r="BJ356" i="12"/>
  <c r="BJ355" i="12" s="1"/>
  <c r="CB381" i="12"/>
  <c r="CB384" i="12"/>
  <c r="BU89" i="12"/>
  <c r="BS90" i="12"/>
  <c r="BS89" i="12" s="1"/>
  <c r="BJ286" i="12"/>
  <c r="BJ193" i="12"/>
  <c r="AZ519" i="12"/>
  <c r="AX520" i="12"/>
  <c r="AX519" i="12" s="1"/>
  <c r="BD384" i="12"/>
  <c r="BD381" i="12"/>
  <c r="BO264" i="12"/>
  <c r="BM265" i="12"/>
  <c r="BM264" i="12" s="1"/>
  <c r="BY534" i="12"/>
  <c r="BY530" i="12"/>
  <c r="BO406" i="12"/>
  <c r="BM407" i="12"/>
  <c r="BM406" i="12" s="1"/>
  <c r="CQ513" i="12"/>
  <c r="CQ509" i="12"/>
  <c r="CD222" i="12"/>
  <c r="CB223" i="12"/>
  <c r="CB222" i="12" s="1"/>
  <c r="AQ115" i="12"/>
  <c r="AO116" i="12"/>
  <c r="AO115" i="12" s="1"/>
  <c r="BX355" i="12"/>
  <c r="BV356" i="12"/>
  <c r="BV355" i="12" s="1"/>
  <c r="CA561" i="12"/>
  <c r="BY562" i="12"/>
  <c r="BY561" i="12" s="1"/>
  <c r="BJ534" i="12"/>
  <c r="BJ530" i="12"/>
  <c r="CN367" i="12"/>
  <c r="CN364" i="12"/>
  <c r="BP582" i="12"/>
  <c r="BP489" i="12"/>
  <c r="CH364" i="12"/>
  <c r="CH367" i="12"/>
  <c r="AQ89" i="12"/>
  <c r="AO90" i="12"/>
  <c r="AO89" i="12" s="1"/>
  <c r="CA592" i="12"/>
  <c r="CA587" i="12"/>
  <c r="CA577" i="12"/>
  <c r="AS242" i="28" a="1"/>
  <c r="AS242" i="28" s="1"/>
  <c r="M243" i="28" a="1"/>
  <c r="M243" i="28" s="1"/>
  <c r="BX592" i="12"/>
  <c r="BX587" i="12"/>
  <c r="BX577" i="12"/>
  <c r="CD429" i="12"/>
  <c r="CD433" i="12"/>
  <c r="BG530" i="12"/>
  <c r="BG534" i="12"/>
  <c r="CJ264" i="12"/>
  <c r="CH265" i="12"/>
  <c r="CH264" i="12" s="1"/>
  <c r="BR76" i="12"/>
  <c r="BP77" i="12"/>
  <c r="BP76" i="12" s="1"/>
  <c r="T522" i="12"/>
  <c r="L523" i="12" a="1"/>
  <c r="L523" i="12" s="1"/>
  <c r="L524" i="12" s="1" a="1"/>
  <c r="L524" i="12" s="1"/>
  <c r="L525" i="12" s="1" a="1"/>
  <c r="L525" i="12" s="1"/>
  <c r="L526" i="12" s="1" a="1"/>
  <c r="L526" i="12" s="1"/>
  <c r="L527" i="12" s="1" a="1"/>
  <c r="L527" i="12" s="1"/>
  <c r="L528" i="12" s="1" a="1"/>
  <c r="L528" i="12" s="1"/>
  <c r="L529" i="12" s="1" a="1"/>
  <c r="L529" i="12" s="1"/>
  <c r="L530" i="12" s="1" a="1"/>
  <c r="L530" i="12" s="1"/>
  <c r="L531" i="12" s="1" a="1"/>
  <c r="L531" i="12" s="1"/>
  <c r="L532" i="12" s="1" a="1"/>
  <c r="L532" i="12" s="1"/>
  <c r="L533" i="12" s="1" a="1"/>
  <c r="L533" i="12" s="1"/>
  <c r="L534" i="12" s="1" a="1"/>
  <c r="L534" i="12" s="1"/>
  <c r="L535" i="12" s="1" a="1"/>
  <c r="L535" i="12" s="1"/>
  <c r="L536" i="12" s="1" a="1"/>
  <c r="L536" i="12" s="1"/>
  <c r="L537" i="12" s="1" a="1"/>
  <c r="L537" i="12" s="1"/>
  <c r="L538" i="12" s="1" a="1"/>
  <c r="L538" i="12" s="1"/>
  <c r="L539" i="12" s="1" a="1"/>
  <c r="L539" i="12" s="1"/>
  <c r="L540" i="12" s="1" a="1"/>
  <c r="L540" i="12" s="1"/>
  <c r="BO355" i="12"/>
  <c r="BM356" i="12"/>
  <c r="BM355" i="12" s="1"/>
  <c r="CE424" i="12"/>
  <c r="CE348" i="12"/>
  <c r="BA581" i="12"/>
  <c r="BA488" i="12"/>
  <c r="BA492" i="12"/>
  <c r="S59" i="12" a="1"/>
  <c r="S59" i="12" s="1"/>
  <c r="U58" i="12"/>
  <c r="BM423" i="12"/>
  <c r="BM347" i="12"/>
  <c r="BM350" i="12"/>
  <c r="BF519" i="12"/>
  <c r="BD520" i="12"/>
  <c r="BD519" i="12" s="1"/>
  <c r="BD582" i="12"/>
  <c r="BD489" i="12"/>
  <c r="CG429" i="12"/>
  <c r="CG433" i="12"/>
  <c r="BG364" i="12"/>
  <c r="BG367" i="12"/>
  <c r="BO432" i="12"/>
  <c r="BO419" i="12"/>
  <c r="BO428" i="12"/>
  <c r="BL222" i="12"/>
  <c r="BJ223" i="12"/>
  <c r="BJ222" i="12" s="1"/>
  <c r="BC561" i="12"/>
  <c r="BA562" i="12"/>
  <c r="BA561" i="12" s="1"/>
  <c r="CM297" i="12"/>
  <c r="CM292" i="12"/>
  <c r="BG233" i="12"/>
  <c r="BG237" i="12"/>
  <c r="CJ498" i="12"/>
  <c r="CH499" i="12"/>
  <c r="CH498" i="12" s="1"/>
  <c r="CB509" i="12"/>
  <c r="CB513" i="12"/>
  <c r="CG372" i="12"/>
  <c r="CE373" i="12"/>
  <c r="CE372" i="12" s="1"/>
  <c r="BS384" i="12"/>
  <c r="BS381" i="12"/>
  <c r="BJ258" i="12"/>
  <c r="BJ254" i="12"/>
  <c r="BF433" i="12"/>
  <c r="BF429" i="12"/>
  <c r="AX237" i="12"/>
  <c r="AX233" i="12"/>
  <c r="BG384" i="12"/>
  <c r="BG381" i="12"/>
  <c r="CG419" i="12"/>
  <c r="CG428" i="12"/>
  <c r="CG432" i="12"/>
  <c r="CG76" i="12"/>
  <c r="CE77" i="12"/>
  <c r="CE76" i="12" s="1"/>
  <c r="AQ355" i="12"/>
  <c r="AO356" i="12"/>
  <c r="AO355" i="12" s="1"/>
  <c r="BX588" i="12"/>
  <c r="BX593" i="12"/>
  <c r="AU384" i="12"/>
  <c r="AU381" i="12"/>
  <c r="BX297" i="12"/>
  <c r="BX292" i="12"/>
  <c r="CM429" i="12"/>
  <c r="CM433" i="12"/>
  <c r="AQ76" i="12"/>
  <c r="AO77" i="12"/>
  <c r="AO76" i="12" s="1"/>
  <c r="BU419" i="12"/>
  <c r="BU428" i="12"/>
  <c r="BU432" i="12"/>
  <c r="L48" i="13" a="1"/>
  <c r="L48" i="13" s="1"/>
  <c r="T48" i="13" s="1"/>
  <c r="F49" i="13" a="1"/>
  <c r="F49" i="13" s="1"/>
  <c r="F50" i="13" s="1" a="1"/>
  <c r="F50" i="13" s="1"/>
  <c r="F51" i="13" s="1" a="1"/>
  <c r="F51" i="13" s="1"/>
  <c r="F52" i="13" s="1" a="1"/>
  <c r="F52" i="13" s="1"/>
  <c r="F53" i="13" s="1" a="1"/>
  <c r="F53" i="13" s="1"/>
  <c r="CG243" i="12"/>
  <c r="CE244" i="12"/>
  <c r="CE243" i="12" s="1"/>
  <c r="AO551" i="12"/>
  <c r="AO555" i="12"/>
  <c r="AZ295" i="12"/>
  <c r="AZ290" i="12"/>
  <c r="AZ280" i="12"/>
  <c r="BC589" i="12"/>
  <c r="BC594" i="12"/>
  <c r="BV129" i="12"/>
  <c r="BV72" i="12"/>
  <c r="BV70" i="12"/>
  <c r="BO297" i="12"/>
  <c r="BO292" i="12"/>
  <c r="CE258" i="12"/>
  <c r="CE254" i="12"/>
  <c r="AN243" i="12"/>
  <c r="AL244" i="12"/>
  <c r="AL243" i="12" s="1"/>
  <c r="CN424" i="12"/>
  <c r="CN348" i="12"/>
  <c r="AQ589" i="12"/>
  <c r="AQ594" i="12"/>
  <c r="BV111" i="12"/>
  <c r="BV109" i="12"/>
  <c r="BL133" i="12"/>
  <c r="BL125" i="12"/>
  <c r="BL136" i="12"/>
  <c r="CJ355" i="12"/>
  <c r="CH356" i="12"/>
  <c r="CH355" i="12" s="1"/>
  <c r="AG28" i="23" a="1"/>
  <c r="AG28" i="23" s="1"/>
  <c r="AG29" i="27" s="1"/>
  <c r="AH46" i="23"/>
  <c r="AH28" i="23" s="1" a="1"/>
  <c r="AH28" i="23" s="1"/>
  <c r="AO582" i="12"/>
  <c r="AO489" i="12"/>
  <c r="AL254" i="12"/>
  <c r="AL258" i="12"/>
  <c r="BV583" i="12"/>
  <c r="BV490" i="12"/>
  <c r="AR582" i="12"/>
  <c r="AR489" i="12"/>
  <c r="AL488" i="12"/>
  <c r="AL581" i="12"/>
  <c r="AL492" i="12"/>
  <c r="BV384" i="12"/>
  <c r="BV381" i="12"/>
  <c r="BL372" i="12"/>
  <c r="BJ373" i="12"/>
  <c r="BJ372" i="12" s="1"/>
  <c r="AU111" i="12"/>
  <c r="AU109" i="12"/>
  <c r="AN201" i="12"/>
  <c r="AL202" i="12"/>
  <c r="AL201" i="12" s="1"/>
  <c r="AL401" i="12"/>
  <c r="AL398" i="12"/>
  <c r="AQ296" i="12"/>
  <c r="AQ291" i="12"/>
  <c r="CH284" i="12"/>
  <c r="CH191" i="12"/>
  <c r="CH195" i="12"/>
  <c r="BS237" i="12"/>
  <c r="BS233" i="12"/>
  <c r="BJ423" i="12"/>
  <c r="BJ347" i="12"/>
  <c r="BJ350" i="12"/>
  <c r="AW498" i="12"/>
  <c r="AU499" i="12"/>
  <c r="AU498" i="12" s="1"/>
  <c r="BI587" i="12"/>
  <c r="BI577" i="12"/>
  <c r="BI592" i="12"/>
  <c r="BF280" i="12"/>
  <c r="BF295" i="12"/>
  <c r="BF290" i="12"/>
  <c r="BS83" i="12"/>
  <c r="BS85" i="12"/>
  <c r="CP540" i="12"/>
  <c r="CN541" i="12"/>
  <c r="CN540" i="12" s="1"/>
  <c r="BL297" i="12"/>
  <c r="BL292" i="12"/>
  <c r="AX509" i="12"/>
  <c r="AX513" i="12"/>
  <c r="BM258" i="12"/>
  <c r="BM254" i="12"/>
  <c r="BM401" i="12"/>
  <c r="BM398" i="12"/>
  <c r="BG424" i="12"/>
  <c r="BG348" i="12"/>
  <c r="CB216" i="12"/>
  <c r="CB212" i="12"/>
  <c r="AO109" i="12"/>
  <c r="AO111" i="12"/>
  <c r="BV423" i="12"/>
  <c r="BV347" i="12"/>
  <c r="BV350" i="12"/>
  <c r="BF264" i="12"/>
  <c r="BD265" i="12"/>
  <c r="BD264" i="12" s="1"/>
  <c r="BF432" i="12"/>
  <c r="BF419" i="12"/>
  <c r="BF428" i="12"/>
  <c r="BR222" i="12"/>
  <c r="BP223" i="12"/>
  <c r="BP222" i="12" s="1"/>
  <c r="BY551" i="12"/>
  <c r="BY555" i="12"/>
  <c r="BM583" i="12"/>
  <c r="BM490" i="12"/>
  <c r="BV285" i="12"/>
  <c r="BV192" i="12"/>
  <c r="BR593" i="12"/>
  <c r="BR588" i="12"/>
  <c r="AO85" i="12"/>
  <c r="AO83" i="12"/>
  <c r="BO290" i="12"/>
  <c r="BO295" i="12"/>
  <c r="BO280" i="12"/>
  <c r="BO389" i="12"/>
  <c r="BM390" i="12"/>
  <c r="BM389" i="12" s="1"/>
  <c r="BR406" i="12"/>
  <c r="BP407" i="12"/>
  <c r="BP406" i="12" s="1"/>
  <c r="AF29" i="27"/>
  <c r="BJ212" i="12"/>
  <c r="BJ216" i="12"/>
  <c r="BA551" i="12"/>
  <c r="BA555" i="12"/>
  <c r="AX285" i="12"/>
  <c r="AX192" i="12"/>
  <c r="CE285" i="12"/>
  <c r="CE192" i="12"/>
  <c r="M109" i="28" a="1"/>
  <c r="M109" i="28" s="1"/>
  <c r="AS108" i="28" a="1"/>
  <c r="AS108" i="28" s="1"/>
  <c r="CH488" i="12"/>
  <c r="CH581" i="12"/>
  <c r="CH492" i="12"/>
  <c r="CE364" i="12"/>
  <c r="CE367" i="12"/>
  <c r="CS125" i="12"/>
  <c r="CS136" i="12"/>
  <c r="CS133" i="12"/>
  <c r="BS583" i="12"/>
  <c r="BS490" i="12"/>
  <c r="AU583" i="12"/>
  <c r="AU490" i="12"/>
  <c r="CE129" i="12"/>
  <c r="CE72" i="12"/>
  <c r="CE70" i="12"/>
  <c r="AO423" i="12"/>
  <c r="AO350" i="12"/>
  <c r="AO347" i="12"/>
  <c r="BX561" i="12"/>
  <c r="BV562" i="12"/>
  <c r="BV561" i="12" s="1"/>
  <c r="BO519" i="12"/>
  <c r="BM520" i="12"/>
  <c r="BM519" i="12" s="1"/>
  <c r="AQ498" i="12"/>
  <c r="AO499" i="12"/>
  <c r="AO498" i="12" s="1"/>
  <c r="AN76" i="12"/>
  <c r="AL77" i="12"/>
  <c r="AL76" i="12" s="1"/>
  <c r="CH424" i="12"/>
  <c r="CH348" i="12"/>
  <c r="CD89" i="12"/>
  <c r="CB90" i="12"/>
  <c r="CB89" i="12" s="1"/>
  <c r="AT540" i="12"/>
  <c r="AR541" i="12"/>
  <c r="AR540" i="12" s="1"/>
  <c r="AO70" i="12"/>
  <c r="AO129" i="12"/>
  <c r="AO72" i="12"/>
  <c r="CJ561" i="12"/>
  <c r="CH562" i="12"/>
  <c r="CH561" i="12" s="1"/>
  <c r="AQ372" i="12"/>
  <c r="AO373" i="12"/>
  <c r="AO372" i="12" s="1"/>
  <c r="CE237" i="12"/>
  <c r="CE233" i="12"/>
  <c r="AL489" i="12"/>
  <c r="CY543" i="12" a="1"/>
  <c r="CY543" i="12" s="1"/>
  <c r="AE548" i="12" a="1"/>
  <c r="AE548" i="12" s="1"/>
  <c r="X548" i="12"/>
  <c r="BX264" i="12"/>
  <c r="BV265" i="12"/>
  <c r="BV264" i="12" s="1"/>
  <c r="BI355" i="12"/>
  <c r="BG356" i="12"/>
  <c r="BG355" i="12" s="1"/>
  <c r="CS419" i="12"/>
  <c r="CS428" i="12"/>
  <c r="CS432" i="12"/>
  <c r="BL389" i="12"/>
  <c r="BJ390" i="12"/>
  <c r="BJ389" i="12" s="1"/>
  <c r="BU102" i="12"/>
  <c r="BS103" i="12"/>
  <c r="BS102" i="12" s="1"/>
  <c r="AL237" i="12"/>
  <c r="AL233" i="12"/>
  <c r="CP433" i="12"/>
  <c r="CP429" i="12"/>
  <c r="AZ372" i="12"/>
  <c r="AX373" i="12"/>
  <c r="AX372" i="12" s="1"/>
  <c r="BX201" i="12"/>
  <c r="BV202" i="12"/>
  <c r="BV201" i="12" s="1"/>
  <c r="CJ102" i="12"/>
  <c r="CH103" i="12"/>
  <c r="CH102" i="12" s="1"/>
  <c r="AW419" i="12"/>
  <c r="AW428" i="12"/>
  <c r="AW432" i="12"/>
  <c r="CD115" i="12"/>
  <c r="CB116" i="12"/>
  <c r="CB115" i="12" s="1"/>
  <c r="AT592" i="12"/>
  <c r="AT587" i="12"/>
  <c r="AT577" i="12"/>
  <c r="BL115" i="12"/>
  <c r="BJ116" i="12"/>
  <c r="BJ115" i="12" s="1"/>
  <c r="BP285" i="12"/>
  <c r="BP192" i="12"/>
  <c r="CH423" i="12"/>
  <c r="CH347" i="12"/>
  <c r="CH350" i="12"/>
  <c r="AQ593" i="12"/>
  <c r="AQ588" i="12"/>
  <c r="CS540" i="12"/>
  <c r="CQ541" i="12"/>
  <c r="CQ540" i="12" s="1"/>
  <c r="BC406" i="12"/>
  <c r="BA407" i="12"/>
  <c r="BA406" i="12" s="1"/>
  <c r="BX594" i="12"/>
  <c r="BX589" i="12"/>
  <c r="BP286" i="12"/>
  <c r="BP193" i="12"/>
  <c r="AT593" i="12"/>
  <c r="AT588" i="12"/>
  <c r="BU561" i="12"/>
  <c r="BS562" i="12"/>
  <c r="BS561" i="12" s="1"/>
  <c r="BF406" i="12"/>
  <c r="BD407" i="12"/>
  <c r="BD406" i="12" s="1"/>
  <c r="BJ364" i="12"/>
  <c r="BJ367" i="12"/>
  <c r="CQ286" i="12"/>
  <c r="CQ193" i="12"/>
  <c r="AL284" i="12"/>
  <c r="AL191" i="12"/>
  <c r="AL195" i="12"/>
  <c r="CM432" i="12"/>
  <c r="CM419" i="12"/>
  <c r="CM428" i="12"/>
  <c r="T204" i="27"/>
  <c r="F205" i="27" a="1"/>
  <c r="F205" i="27" s="1"/>
  <c r="BL428" i="12"/>
  <c r="BL432" i="12"/>
  <c r="BL419" i="12"/>
  <c r="AU581" i="12"/>
  <c r="AU492" i="12"/>
  <c r="AU488" i="12"/>
  <c r="CM201" i="12"/>
  <c r="CK202" i="12"/>
  <c r="CK201" i="12" s="1"/>
  <c r="BG582" i="12"/>
  <c r="BG489" i="12"/>
  <c r="CN534" i="12"/>
  <c r="CN530" i="12"/>
  <c r="AW519" i="12"/>
  <c r="AU520" i="12"/>
  <c r="AU519" i="12" s="1"/>
  <c r="AQ243" i="12"/>
  <c r="AO244" i="12"/>
  <c r="AO243" i="12" s="1"/>
  <c r="BI433" i="12"/>
  <c r="BI429" i="12"/>
  <c r="BD254" i="12"/>
  <c r="BD258" i="12"/>
  <c r="BP216" i="12"/>
  <c r="BP212" i="12"/>
  <c r="BO589" i="12"/>
  <c r="BO594" i="12"/>
  <c r="BS424" i="12"/>
  <c r="BS348" i="12"/>
  <c r="T90" i="30"/>
  <c r="F91" i="30" a="1"/>
  <c r="F91" i="30" s="1"/>
  <c r="BX296" i="12"/>
  <c r="BX291" i="12"/>
  <c r="CP498" i="12"/>
  <c r="CN499" i="12"/>
  <c r="CN498" i="12" s="1"/>
  <c r="CA372" i="12"/>
  <c r="BY373" i="12"/>
  <c r="BY372" i="12" s="1"/>
  <c r="BR243" i="12"/>
  <c r="BP244" i="12"/>
  <c r="BP243" i="12" s="1"/>
  <c r="CH286" i="12"/>
  <c r="CH193" i="12"/>
  <c r="BM381" i="12"/>
  <c r="BM384" i="12"/>
  <c r="BP398" i="12"/>
  <c r="BP401" i="12"/>
  <c r="BF102" i="12"/>
  <c r="BD103" i="12"/>
  <c r="BD102" i="12" s="1"/>
  <c r="AL253" i="28"/>
  <c r="BJ284" i="12"/>
  <c r="BJ195" i="12"/>
  <c r="BJ191" i="12"/>
  <c r="BR594" i="12"/>
  <c r="BR589" i="12"/>
  <c r="BC76" i="12"/>
  <c r="BA77" i="12"/>
  <c r="BA76" i="12" s="1"/>
  <c r="F97" i="27" a="1"/>
  <c r="F97" i="27" s="1"/>
  <c r="T96" i="27"/>
  <c r="CK581" i="12"/>
  <c r="CK488" i="12"/>
  <c r="CK492" i="12"/>
  <c r="BG285" i="12"/>
  <c r="BG192" i="12"/>
  <c r="AQ102" i="12"/>
  <c r="AO103" i="12"/>
  <c r="AO102" i="12" s="1"/>
  <c r="CJ519" i="12"/>
  <c r="CH520" i="12"/>
  <c r="CH519" i="12" s="1"/>
  <c r="BF291" i="12"/>
  <c r="BF296" i="12"/>
  <c r="BA424" i="12"/>
  <c r="BA348" i="12"/>
  <c r="CQ98" i="12"/>
  <c r="CQ96" i="12"/>
  <c r="BJ237" i="12"/>
  <c r="BJ233" i="12"/>
  <c r="CB582" i="12"/>
  <c r="CB489" i="12"/>
  <c r="BA70" i="12"/>
  <c r="BA129" i="12"/>
  <c r="BA72" i="12"/>
  <c r="BF498" i="12"/>
  <c r="BD499" i="12"/>
  <c r="BD498" i="12" s="1"/>
  <c r="AZ296" i="12"/>
  <c r="AZ291" i="12"/>
  <c r="CG296" i="12"/>
  <c r="CG291" i="12"/>
  <c r="CS372" i="12"/>
  <c r="CQ373" i="12"/>
  <c r="CQ372" i="12" s="1"/>
  <c r="CS201" i="12"/>
  <c r="CQ202" i="12"/>
  <c r="CQ201" i="12" s="1"/>
  <c r="BU594" i="12"/>
  <c r="BU589" i="12"/>
  <c r="AW594" i="12"/>
  <c r="AW589" i="12"/>
  <c r="CA201" i="12"/>
  <c r="BY202" i="12"/>
  <c r="BY201" i="12" s="1"/>
  <c r="CJ540" i="12"/>
  <c r="CH541" i="12"/>
  <c r="CH540" i="12" s="1"/>
  <c r="AE192" i="27"/>
  <c r="BG583" i="12"/>
  <c r="BG490" i="12"/>
  <c r="BV551" i="12"/>
  <c r="BV555" i="12"/>
  <c r="BM513" i="12"/>
  <c r="BM509" i="12"/>
  <c r="AK52" i="28"/>
  <c r="AJ52" i="28"/>
  <c r="AI52" i="28"/>
  <c r="AL52" i="28" s="1"/>
  <c r="AG52" i="28"/>
  <c r="AF52" i="28"/>
  <c r="AE52" i="28"/>
  <c r="F53" i="28" a="1"/>
  <c r="F53" i="28" s="1"/>
  <c r="AO581" i="12"/>
  <c r="AO488" i="12"/>
  <c r="AO492" i="12"/>
  <c r="AL129" i="12"/>
  <c r="AL72" i="12"/>
  <c r="AL70" i="12"/>
  <c r="CJ429" i="12"/>
  <c r="CJ433" i="12"/>
  <c r="CB85" i="12"/>
  <c r="CB83" i="12"/>
  <c r="AR534" i="12"/>
  <c r="AR530" i="12"/>
  <c r="BR498" i="12"/>
  <c r="BP499" i="12"/>
  <c r="BP498" i="12" s="1"/>
  <c r="CH555" i="12"/>
  <c r="CH551" i="12"/>
  <c r="CN286" i="12"/>
  <c r="CN193" i="12"/>
  <c r="AO367" i="12"/>
  <c r="AO364" i="12"/>
  <c r="CM406" i="12"/>
  <c r="CK407" i="12"/>
  <c r="CK406" i="12" s="1"/>
  <c r="AZ406" i="12"/>
  <c r="AX407" i="12"/>
  <c r="AX406" i="12" s="1"/>
  <c r="BV254" i="12"/>
  <c r="BV258" i="12"/>
  <c r="CJ222" i="12"/>
  <c r="CH223" i="12"/>
  <c r="CH222" i="12" s="1"/>
  <c r="BG423" i="12"/>
  <c r="BG350" i="12"/>
  <c r="BG347" i="12"/>
  <c r="BX136" i="12"/>
  <c r="BX125" i="12"/>
  <c r="BX133" i="12"/>
  <c r="BJ384" i="12"/>
  <c r="BJ381" i="12"/>
  <c r="T65" i="30"/>
  <c r="F66" i="30" a="1"/>
  <c r="F66" i="30" s="1"/>
  <c r="AW102" i="12"/>
  <c r="AU103" i="12"/>
  <c r="AU102" i="12" s="1"/>
  <c r="BS98" i="12"/>
  <c r="BS96" i="12"/>
  <c r="BX498" i="12"/>
  <c r="BV499" i="12"/>
  <c r="BV498" i="12" s="1"/>
  <c r="CM372" i="12"/>
  <c r="CK373" i="12"/>
  <c r="CK372" i="12" s="1"/>
  <c r="AX364" i="12"/>
  <c r="AX367" i="12"/>
  <c r="BV284" i="12"/>
  <c r="BV191" i="12"/>
  <c r="BV195" i="12"/>
  <c r="CH96" i="12"/>
  <c r="CH98" i="12"/>
  <c r="CJ243" i="12"/>
  <c r="CH244" i="12"/>
  <c r="CH243" i="12" s="1"/>
  <c r="CB109" i="12"/>
  <c r="CB111" i="12"/>
  <c r="CK285" i="12"/>
  <c r="CK192" i="12"/>
  <c r="BJ111" i="12"/>
  <c r="BJ109" i="12"/>
  <c r="CP519" i="12"/>
  <c r="CN520" i="12"/>
  <c r="CN519" i="12" s="1"/>
  <c r="BR291" i="12"/>
  <c r="BR296" i="12"/>
  <c r="CD406" i="12"/>
  <c r="CB407" i="12"/>
  <c r="CB406" i="12" s="1"/>
  <c r="CQ530" i="12"/>
  <c r="CQ534" i="12"/>
  <c r="CN583" i="12"/>
  <c r="CN490" i="12"/>
  <c r="BA401" i="12"/>
  <c r="BA398" i="12"/>
  <c r="BR292" i="12"/>
  <c r="BR297" i="12"/>
  <c r="AN592" i="12"/>
  <c r="AN587" i="12"/>
  <c r="BS555" i="12"/>
  <c r="BS551" i="12"/>
  <c r="AT406" i="12"/>
  <c r="AR407" i="12"/>
  <c r="AR406" i="12" s="1"/>
  <c r="AT264" i="12"/>
  <c r="AR265" i="12"/>
  <c r="AR264" i="12" s="1"/>
  <c r="BD398" i="12"/>
  <c r="BD401" i="12"/>
  <c r="CD540" i="12"/>
  <c r="CB541" i="12"/>
  <c r="CB540" i="12" s="1"/>
  <c r="CD372" i="12"/>
  <c r="CB373" i="12"/>
  <c r="CB372" i="12" s="1"/>
  <c r="CS292" i="12"/>
  <c r="CS297" i="12"/>
  <c r="CJ295" i="12"/>
  <c r="CJ290" i="12"/>
  <c r="CJ280" i="12"/>
  <c r="BX102" i="12"/>
  <c r="BV103" i="12"/>
  <c r="BV102" i="12" s="1"/>
  <c r="BF372" i="12"/>
  <c r="BD373" i="12"/>
  <c r="BD372" i="12" s="1"/>
  <c r="CK284" i="12"/>
  <c r="CK191" i="12"/>
  <c r="CK195" i="12"/>
  <c r="CP76" i="12"/>
  <c r="CN77" i="12"/>
  <c r="CN76" i="12" s="1"/>
  <c r="BI593" i="12"/>
  <c r="BI588" i="12"/>
  <c r="BI115" i="12"/>
  <c r="BG116" i="12"/>
  <c r="BG115" i="12" s="1"/>
  <c r="BR264" i="12"/>
  <c r="BP265" i="12"/>
  <c r="BP264" i="12" s="1"/>
  <c r="AU513" i="12"/>
  <c r="AU509" i="12"/>
  <c r="AO233" i="12"/>
  <c r="AO237" i="12"/>
  <c r="S327" i="12" a="1"/>
  <c r="S327" i="12" s="1"/>
  <c r="U326" i="12"/>
  <c r="AN355" i="12"/>
  <c r="AL356" i="12"/>
  <c r="AL355" i="12" s="1"/>
  <c r="CY395" i="12" a="1"/>
  <c r="CY395" i="12" s="1"/>
  <c r="AE399" i="12" a="1"/>
  <c r="AE399" i="12" s="1"/>
  <c r="CJ406" i="12"/>
  <c r="CH407" i="12"/>
  <c r="CH406" i="12" s="1"/>
  <c r="CG540" i="12"/>
  <c r="CE541" i="12"/>
  <c r="CE540" i="12" s="1"/>
  <c r="BX428" i="12"/>
  <c r="BX432" i="12"/>
  <c r="BX419" i="12"/>
  <c r="BU429" i="12"/>
  <c r="BU433" i="12"/>
  <c r="M98" i="31" a="1"/>
  <c r="M98" i="31" s="1"/>
  <c r="M99" i="31" s="1" a="1"/>
  <c r="M99" i="31" s="1"/>
  <c r="BI97" i="31" a="1"/>
  <c r="BI97" i="31" s="1"/>
  <c r="BC519" i="12"/>
  <c r="BA520" i="12"/>
  <c r="BA519" i="12" s="1"/>
  <c r="CN581" i="12"/>
  <c r="CN488" i="12"/>
  <c r="CN492" i="12"/>
  <c r="BY367" i="12"/>
  <c r="BY364" i="12"/>
  <c r="CG102" i="12"/>
  <c r="CE103" i="12"/>
  <c r="CE102" i="12" s="1"/>
  <c r="CG561" i="12"/>
  <c r="CE562" i="12"/>
  <c r="CE561" i="12" s="1"/>
  <c r="BF222" i="12"/>
  <c r="BD223" i="12"/>
  <c r="BD222" i="12" s="1"/>
  <c r="AW201" i="12"/>
  <c r="AU202" i="12"/>
  <c r="AU201" i="12" s="1"/>
  <c r="BP233" i="12"/>
  <c r="BP237" i="12"/>
  <c r="CJ297" i="12"/>
  <c r="CJ292" i="12"/>
  <c r="CP133" i="12"/>
  <c r="CP136" i="12"/>
  <c r="CP125" i="12"/>
  <c r="CM498" i="12"/>
  <c r="CK499" i="12"/>
  <c r="CK498" i="12" s="1"/>
  <c r="BD285" i="12"/>
  <c r="BD192" i="12"/>
  <c r="BL243" i="12"/>
  <c r="BJ244" i="12"/>
  <c r="BJ243" i="12" s="1"/>
  <c r="BX40" i="27" a="1"/>
  <c r="BX40" i="27" s="1"/>
  <c r="N41" i="27" a="1"/>
  <c r="N41" i="27" s="1"/>
  <c r="CZ552" i="12" a="1"/>
  <c r="CZ552" i="12" s="1"/>
  <c r="AF558" i="12" a="1"/>
  <c r="AF558" i="12" s="1"/>
  <c r="BF243" i="12"/>
  <c r="BD244" i="12"/>
  <c r="BD243" i="12" s="1"/>
  <c r="BD581" i="12"/>
  <c r="BD488" i="12"/>
  <c r="BD492" i="12"/>
  <c r="CG89" i="12"/>
  <c r="CE90" i="12"/>
  <c r="CE89" i="12" s="1"/>
  <c r="CJ592" i="12"/>
  <c r="CJ587" i="12"/>
  <c r="CJ577" i="12"/>
  <c r="BX222" i="12"/>
  <c r="BV223" i="12"/>
  <c r="BV222" i="12" s="1"/>
  <c r="CJ76" i="12"/>
  <c r="CH77" i="12"/>
  <c r="CH76" i="12" s="1"/>
  <c r="BY284" i="12"/>
  <c r="BY191" i="12"/>
  <c r="BY195" i="12"/>
  <c r="CH530" i="12"/>
  <c r="CH534" i="12"/>
  <c r="CD498" i="12"/>
  <c r="CB499" i="12"/>
  <c r="CB498" i="12" s="1"/>
  <c r="AQ201" i="12"/>
  <c r="AO202" i="12"/>
  <c r="AO201" i="12" s="1"/>
  <c r="CG125" i="12"/>
  <c r="CG136" i="12"/>
  <c r="CG133" i="12"/>
  <c r="BI594" i="12"/>
  <c r="BI589" i="12"/>
  <c r="AQ432" i="12"/>
  <c r="AQ419" i="12"/>
  <c r="AQ428" i="12"/>
  <c r="AT102" i="12"/>
  <c r="AR103" i="12"/>
  <c r="AR102" i="12" s="1"/>
  <c r="BP581" i="12"/>
  <c r="BP492" i="12"/>
  <c r="BP488" i="12"/>
  <c r="AQ133" i="12"/>
  <c r="AQ125" i="12"/>
  <c r="AQ136" i="12"/>
  <c r="CP292" i="12"/>
  <c r="CP297" i="12"/>
  <c r="CK401" i="12"/>
  <c r="CK398" i="12"/>
  <c r="AX398" i="12"/>
  <c r="AX401" i="12"/>
  <c r="AT115" i="12"/>
  <c r="AR116" i="12"/>
  <c r="AR115" i="12" s="1"/>
  <c r="CH212" i="12"/>
  <c r="CH216" i="12"/>
  <c r="BJ285" i="12"/>
  <c r="BJ192" i="12"/>
  <c r="AU98" i="12"/>
  <c r="AU96" i="12"/>
  <c r="BV581" i="12"/>
  <c r="BV488" i="12"/>
  <c r="BV492" i="12"/>
  <c r="CK367" i="12"/>
  <c r="CK364" i="12"/>
  <c r="AR285" i="12"/>
  <c r="AR192" i="12"/>
  <c r="CH237" i="12"/>
  <c r="CH233" i="12"/>
  <c r="CE286" i="12"/>
  <c r="CE193" i="12"/>
  <c r="CM296" i="12"/>
  <c r="CM291" i="12"/>
  <c r="CN509" i="12"/>
  <c r="CN513" i="12"/>
  <c r="CA389" i="12"/>
  <c r="BY390" i="12"/>
  <c r="BY389" i="12" s="1"/>
  <c r="CJ428" i="12"/>
  <c r="CJ432" i="12"/>
  <c r="CJ419" i="12"/>
  <c r="CP201" i="12"/>
  <c r="CN202" i="12"/>
  <c r="CN201" i="12" s="1"/>
  <c r="CB398" i="12"/>
  <c r="CB401" i="12"/>
  <c r="BO498" i="12"/>
  <c r="BM499" i="12"/>
  <c r="BM498" i="12" s="1"/>
  <c r="CP594" i="12"/>
  <c r="CP589" i="12"/>
  <c r="AR398" i="12"/>
  <c r="AR401" i="12"/>
  <c r="AR258" i="12"/>
  <c r="AR254" i="12"/>
  <c r="CB534" i="12"/>
  <c r="CB530" i="12"/>
  <c r="CB367" i="12"/>
  <c r="CB364" i="12"/>
  <c r="CS561" i="12"/>
  <c r="CQ562" i="12"/>
  <c r="CQ561" i="12" s="1"/>
  <c r="AN295" i="12"/>
  <c r="AN290" i="12"/>
  <c r="AN280" i="12"/>
  <c r="BL561" i="12"/>
  <c r="BJ562" i="12"/>
  <c r="BJ561" i="12" s="1"/>
  <c r="BX406" i="12"/>
  <c r="BV407" i="12"/>
  <c r="BV406" i="12" s="1"/>
  <c r="BV96" i="12"/>
  <c r="BV98" i="12"/>
  <c r="BD367" i="12"/>
  <c r="BD364" i="12"/>
  <c r="AW587" i="12"/>
  <c r="AW592" i="12"/>
  <c r="AW577" i="12"/>
  <c r="BI519" i="12"/>
  <c r="BG520" i="12"/>
  <c r="BG519" i="12" s="1"/>
  <c r="CN129" i="12"/>
  <c r="CN70" i="12"/>
  <c r="CN72" i="12"/>
  <c r="BG109" i="12"/>
  <c r="BG111" i="12"/>
  <c r="AF395" i="12" a="1"/>
  <c r="AF395" i="12" s="1"/>
  <c r="X399" i="12" s="1"/>
  <c r="CZ391" i="12" a="1"/>
  <c r="CZ391" i="12" s="1"/>
  <c r="BP254" i="12"/>
  <c r="BP258" i="12"/>
  <c r="BV424" i="12"/>
  <c r="BV348" i="12"/>
  <c r="AL423" i="12"/>
  <c r="AL347" i="12"/>
  <c r="AL350" i="12"/>
  <c r="BL498" i="12"/>
  <c r="BJ499" i="12"/>
  <c r="BJ498" i="12" s="1"/>
  <c r="CA406" i="12"/>
  <c r="BY407" i="12"/>
  <c r="BY406" i="12" s="1"/>
  <c r="CH398" i="12"/>
  <c r="CH401" i="12"/>
  <c r="CE530" i="12"/>
  <c r="CE534" i="12"/>
  <c r="AT243" i="12"/>
  <c r="AR244" i="12"/>
  <c r="AR243" i="12" s="1"/>
  <c r="BA513" i="12"/>
  <c r="BA509" i="12"/>
  <c r="CE98" i="12"/>
  <c r="CE96" i="12"/>
  <c r="BO89" i="12"/>
  <c r="BM90" i="12"/>
  <c r="BM89" i="12" s="1"/>
  <c r="CE555" i="12"/>
  <c r="CE551" i="12"/>
  <c r="BD212" i="12"/>
  <c r="BD216" i="12"/>
  <c r="AU284" i="12"/>
  <c r="AU195" i="12"/>
  <c r="AU191" i="12"/>
  <c r="BL594" i="12"/>
  <c r="BL589" i="12"/>
  <c r="BG286" i="12"/>
  <c r="BG193" i="12"/>
  <c r="BY233" i="12"/>
  <c r="BY237" i="12"/>
  <c r="CQ83" i="12"/>
  <c r="CQ85" i="12"/>
  <c r="CS102" i="12"/>
  <c r="CQ103" i="12"/>
  <c r="CQ102" i="12" s="1"/>
  <c r="CS222" i="12"/>
  <c r="CQ223" i="12"/>
  <c r="CQ222" i="12" s="1"/>
  <c r="CP355" i="12"/>
  <c r="CN356" i="12"/>
  <c r="CN355" i="12" s="1"/>
  <c r="CA355" i="12"/>
  <c r="BY356" i="12"/>
  <c r="BY355" i="12" s="1"/>
  <c r="BI296" i="12"/>
  <c r="BI291" i="12"/>
  <c r="AO96" i="12"/>
  <c r="AO98" i="12"/>
  <c r="CH509" i="12"/>
  <c r="CH513" i="12"/>
  <c r="BC429" i="12"/>
  <c r="BC433" i="12"/>
  <c r="CD593" i="12"/>
  <c r="CD588" i="12"/>
  <c r="BI201" i="12"/>
  <c r="BG202" i="12"/>
  <c r="BG201" i="12" s="1"/>
  <c r="CQ364" i="12"/>
  <c r="CQ367" i="12"/>
  <c r="AQ222" i="12"/>
  <c r="AO223" i="12"/>
  <c r="AO222" i="12" s="1"/>
  <c r="N96" i="27" a="1"/>
  <c r="N96" i="27" s="1"/>
  <c r="BX95" i="27" a="1"/>
  <c r="BX95" i="27" s="1"/>
  <c r="L391" i="12" a="1"/>
  <c r="L391" i="12" s="1"/>
  <c r="T390" i="12"/>
  <c r="CQ284" i="12"/>
  <c r="CQ195" i="12"/>
  <c r="CQ191" i="12"/>
  <c r="CQ212" i="12"/>
  <c r="CQ216" i="12"/>
  <c r="CN423" i="12"/>
  <c r="CN350" i="12"/>
  <c r="CN347" i="12"/>
  <c r="BY423" i="12"/>
  <c r="BY350" i="12"/>
  <c r="BY347" i="12"/>
  <c r="CM592" i="12"/>
  <c r="CM587" i="12"/>
  <c r="CM577" i="12"/>
  <c r="BD233" i="12"/>
  <c r="BD237" i="12"/>
  <c r="BJ583" i="12"/>
  <c r="BJ490" i="12"/>
  <c r="CS243" i="12"/>
  <c r="CQ244" i="12"/>
  <c r="CQ243" i="12" s="1"/>
  <c r="BC133" i="12"/>
  <c r="BC125" i="12"/>
  <c r="BC136" i="12"/>
  <c r="F42" i="30" a="1"/>
  <c r="F42" i="30" s="1"/>
  <c r="T41" i="30"/>
  <c r="CE83" i="12"/>
  <c r="CE85" i="12"/>
  <c r="L117" i="12" a="1"/>
  <c r="L117" i="12" s="1"/>
  <c r="L118" i="12" s="1" a="1"/>
  <c r="L118" i="12" s="1"/>
  <c r="L119" i="12" s="1" a="1"/>
  <c r="L119" i="12" s="1"/>
  <c r="L120" i="12" s="1" a="1"/>
  <c r="L120" i="12" s="1"/>
  <c r="L121" i="12" s="1" a="1"/>
  <c r="L121" i="12" s="1"/>
  <c r="L122" i="12" s="1" a="1"/>
  <c r="L122" i="12" s="1"/>
  <c r="T116" i="12"/>
  <c r="BG284" i="12"/>
  <c r="BG195" i="12"/>
  <c r="BG191" i="12"/>
  <c r="AO212" i="12"/>
  <c r="AO216" i="12"/>
  <c r="BY286" i="12"/>
  <c r="BY193" i="12"/>
  <c r="BD583" i="12"/>
  <c r="BD490" i="12"/>
  <c r="BV212" i="12"/>
  <c r="BV216" i="12"/>
  <c r="CH129" i="12"/>
  <c r="CH70" i="12"/>
  <c r="CH72" i="12"/>
  <c r="CB581" i="12"/>
  <c r="CB492" i="12"/>
  <c r="CB488" i="12"/>
  <c r="AO284" i="12"/>
  <c r="AO191" i="12"/>
  <c r="AO195" i="12"/>
  <c r="AW264" i="12"/>
  <c r="AU265" i="12"/>
  <c r="AU264" i="12" s="1"/>
  <c r="AI192" i="27"/>
  <c r="BD192" i="27" s="1"/>
  <c r="BL201" i="12"/>
  <c r="BJ202" i="12"/>
  <c r="BJ201" i="12" s="1"/>
  <c r="AH51" i="28"/>
  <c r="AQ592" i="12"/>
  <c r="AQ587" i="12"/>
  <c r="AQ577" i="12"/>
  <c r="AR98" i="12"/>
  <c r="AR96" i="12"/>
  <c r="AN125" i="12"/>
  <c r="AN136" i="12"/>
  <c r="AN133" i="12"/>
  <c r="F114" i="30" a="1"/>
  <c r="F114" i="30" s="1"/>
  <c r="T113" i="30"/>
  <c r="CA243" i="12"/>
  <c r="BY244" i="12"/>
  <c r="BY243" i="12" s="1"/>
  <c r="CS89" i="12"/>
  <c r="CQ90" i="12"/>
  <c r="CQ89" i="12" s="1"/>
  <c r="BM285" i="12"/>
  <c r="BM192" i="12"/>
  <c r="CJ89" i="12"/>
  <c r="CH90" i="12"/>
  <c r="CH89" i="12" s="1"/>
  <c r="AR109" i="12"/>
  <c r="AR111" i="12"/>
  <c r="BI419" i="12"/>
  <c r="BI428" i="12"/>
  <c r="BI432" i="12"/>
  <c r="CD102" i="12"/>
  <c r="CB103" i="12"/>
  <c r="CB102" i="12" s="1"/>
  <c r="T151" i="27"/>
  <c r="F152" i="27" a="1"/>
  <c r="F152" i="27" s="1"/>
  <c r="BL296" i="12"/>
  <c r="BL291" i="12"/>
  <c r="F54" i="33" a="1"/>
  <c r="F54" i="33" s="1"/>
  <c r="CP89" i="12"/>
  <c r="CN90" i="12"/>
  <c r="CN89" i="12" s="1"/>
  <c r="BX295" i="12"/>
  <c r="BX290" i="12"/>
  <c r="BX280" i="12"/>
  <c r="CM115" i="12"/>
  <c r="CK116" i="12"/>
  <c r="CK115" i="12" s="1"/>
  <c r="AT291" i="12"/>
  <c r="AT296" i="12"/>
  <c r="CB424" i="12"/>
  <c r="CB348" i="12"/>
  <c r="AT76" i="12"/>
  <c r="AR77" i="12"/>
  <c r="AR76" i="12" s="1"/>
  <c r="CG292" i="12"/>
  <c r="CG297" i="12"/>
  <c r="BI540" i="12"/>
  <c r="BG541" i="12"/>
  <c r="BG540" i="12" s="1"/>
  <c r="BY381" i="12"/>
  <c r="BY384" i="12"/>
  <c r="CN284" i="12"/>
  <c r="CN191" i="12"/>
  <c r="CN195" i="12"/>
  <c r="BU76" i="12"/>
  <c r="BS77" i="12"/>
  <c r="BS76" i="12" s="1"/>
  <c r="BM581" i="12"/>
  <c r="BM492" i="12"/>
  <c r="BM488" i="12"/>
  <c r="AI28" i="23" a="1"/>
  <c r="AI28" i="23" s="1"/>
  <c r="AI29" i="27" s="1"/>
  <c r="BD29" i="27" s="1"/>
  <c r="BD46" i="23"/>
  <c r="BD28" i="23" s="1" a="1"/>
  <c r="BD28" i="23" s="1"/>
  <c r="CQ551" i="12"/>
  <c r="CQ555" i="12"/>
  <c r="BJ555" i="12"/>
  <c r="BJ551" i="12"/>
  <c r="AE262" i="12" a="1"/>
  <c r="AE262" i="12" s="1"/>
  <c r="CY256" i="12" a="1"/>
  <c r="CY256" i="12" s="1"/>
  <c r="AG256" i="12"/>
  <c r="M44" i="31" a="1"/>
  <c r="M44" i="31" s="1"/>
  <c r="M45" i="31" s="1" a="1"/>
  <c r="M45" i="31" s="1"/>
  <c r="BI43" i="31" a="1"/>
  <c r="BI43" i="31" s="1"/>
  <c r="BV401" i="12"/>
  <c r="BV398" i="12"/>
  <c r="BG513" i="12"/>
  <c r="BG509" i="12"/>
  <c r="CM290" i="12"/>
  <c r="CM295" i="12"/>
  <c r="CM280" i="12"/>
  <c r="BS582" i="12"/>
  <c r="BS489" i="12"/>
  <c r="BP583" i="12"/>
  <c r="BP490" i="12"/>
  <c r="BX372" i="12"/>
  <c r="BV373" i="12"/>
  <c r="BV372" i="12" s="1"/>
  <c r="CD355" i="12"/>
  <c r="CB356" i="12"/>
  <c r="CB355" i="12" s="1"/>
  <c r="BX429" i="12"/>
  <c r="BX433" i="12"/>
  <c r="AN428" i="12"/>
  <c r="AN432" i="12"/>
  <c r="AN419" i="12"/>
  <c r="BJ581" i="12"/>
  <c r="BJ492" i="12"/>
  <c r="BJ488" i="12"/>
  <c r="BY401" i="12"/>
  <c r="BY398" i="12"/>
  <c r="AR237" i="12"/>
  <c r="AR233" i="12"/>
  <c r="AW243" i="12"/>
  <c r="AU244" i="12"/>
  <c r="AU243" i="12" s="1"/>
  <c r="BC540" i="12"/>
  <c r="BA541" i="12"/>
  <c r="BA540" i="12" s="1"/>
  <c r="CP592" i="12"/>
  <c r="CP587" i="12"/>
  <c r="CP577" i="12"/>
  <c r="CA89" i="12"/>
  <c r="BY90" i="12"/>
  <c r="BY89" i="12" s="1"/>
  <c r="BM85" i="12"/>
  <c r="BM83" i="12"/>
  <c r="CE582" i="12"/>
  <c r="CE489" i="12"/>
  <c r="F70" i="31" a="1"/>
  <c r="F70" i="31" s="1"/>
  <c r="T69" i="31"/>
  <c r="CG498" i="12"/>
  <c r="CE499" i="12"/>
  <c r="CE498" i="12" s="1"/>
  <c r="AH192" i="27" l="1"/>
  <c r="AH138" i="27"/>
  <c r="AH84" i="27"/>
  <c r="AH187" i="28"/>
  <c r="AH254" i="28"/>
  <c r="BD133" i="12"/>
  <c r="BD136" i="12"/>
  <c r="BD125" i="12"/>
  <c r="BD131" i="12" s="1"/>
  <c r="BJ594" i="12"/>
  <c r="BJ589" i="12"/>
  <c r="BG419" i="12"/>
  <c r="BG426" i="12" s="1"/>
  <c r="BG428" i="12"/>
  <c r="BG432" i="12"/>
  <c r="CH587" i="12"/>
  <c r="CH592" i="12"/>
  <c r="CH577" i="12"/>
  <c r="CH585" i="12" s="1"/>
  <c r="BV136" i="12"/>
  <c r="BV133" i="12"/>
  <c r="BV125" i="12"/>
  <c r="BV131" i="12" s="1"/>
  <c r="BX585" i="12"/>
  <c r="BX578" i="12"/>
  <c r="F125" i="31" a="1"/>
  <c r="F125" i="31" s="1"/>
  <c r="T124" i="31"/>
  <c r="BR288" i="12"/>
  <c r="BR281" i="12"/>
  <c r="CS585" i="12"/>
  <c r="CS578" i="12"/>
  <c r="AL292" i="12"/>
  <c r="AL297" i="12"/>
  <c r="BY429" i="12"/>
  <c r="BY433" i="12"/>
  <c r="CD131" i="12"/>
  <c r="CD126" i="12"/>
  <c r="T243" i="12" a="1"/>
  <c r="T243" i="12" s="1"/>
  <c r="L244" i="12" a="1"/>
  <c r="L244" i="12" s="1"/>
  <c r="BS292" i="12"/>
  <c r="BS297" i="12"/>
  <c r="M43" i="28" a="1"/>
  <c r="M43" i="28" s="1"/>
  <c r="AS42" i="28" a="1"/>
  <c r="AS42" i="28" s="1"/>
  <c r="F98" i="31" a="1"/>
  <c r="F98" i="31" s="1"/>
  <c r="T97" i="31"/>
  <c r="BY589" i="12"/>
  <c r="BY594" i="12"/>
  <c r="AU291" i="12"/>
  <c r="AU296" i="12"/>
  <c r="AB35" i="20" a="1"/>
  <c r="AB35" i="20" s="1"/>
  <c r="V35" i="20" a="1"/>
  <c r="V35" i="20" s="1"/>
  <c r="CG585" i="12"/>
  <c r="CG578" i="12"/>
  <c r="BP433" i="12"/>
  <c r="BP429" i="12"/>
  <c r="CN593" i="12"/>
  <c r="CN588" i="12"/>
  <c r="CE594" i="12"/>
  <c r="CE589" i="12"/>
  <c r="BL288" i="12"/>
  <c r="BL281" i="12"/>
  <c r="BA296" i="12"/>
  <c r="BA291" i="12"/>
  <c r="AR432" i="12"/>
  <c r="AR419" i="12"/>
  <c r="AR426" i="12" s="1"/>
  <c r="AR428" i="12"/>
  <c r="AF553" i="12" a="1"/>
  <c r="AF553" i="12" s="1"/>
  <c r="CZ548" i="12" a="1"/>
  <c r="CZ548" i="12" s="1"/>
  <c r="CK133" i="12"/>
  <c r="CK136" i="12"/>
  <c r="CK125" i="12"/>
  <c r="CK131" i="12" s="1"/>
  <c r="CH296" i="12"/>
  <c r="CH291" i="12"/>
  <c r="AO297" i="12"/>
  <c r="AO292" i="12"/>
  <c r="AR133" i="12"/>
  <c r="AR136" i="12"/>
  <c r="AR125" i="12"/>
  <c r="AR131" i="12" s="1"/>
  <c r="BD593" i="12"/>
  <c r="BD588" i="12"/>
  <c r="CA131" i="12"/>
  <c r="CA126" i="12"/>
  <c r="CQ592" i="12"/>
  <c r="CQ577" i="12"/>
  <c r="CQ585" i="12" s="1"/>
  <c r="CQ587" i="12"/>
  <c r="BR131" i="12"/>
  <c r="BR126" i="12"/>
  <c r="L123" i="12" a="1"/>
  <c r="L123" i="12" s="1"/>
  <c r="T122" i="12" a="1"/>
  <c r="T122" i="12" s="1"/>
  <c r="CK295" i="12"/>
  <c r="CK290" i="12"/>
  <c r="CK280" i="12"/>
  <c r="CK288" i="12" s="1"/>
  <c r="CE133" i="12"/>
  <c r="CE125" i="12"/>
  <c r="CE131" i="12" s="1"/>
  <c r="CE136" i="12"/>
  <c r="BF288" i="12"/>
  <c r="BF281" i="12"/>
  <c r="BP593" i="12"/>
  <c r="BP588" i="12"/>
  <c r="BC288" i="12"/>
  <c r="BC281" i="12"/>
  <c r="BC585" i="12"/>
  <c r="BC578" i="12"/>
  <c r="AH119" i="28"/>
  <c r="T42" i="18"/>
  <c r="T43" i="18" s="1" a="1"/>
  <c r="T43" i="18" s="1"/>
  <c r="T44" i="18" s="1" a="1"/>
  <c r="T44" i="18" s="1"/>
  <c r="F43" i="18" a="1"/>
  <c r="F43" i="18" s="1"/>
  <c r="F44" i="18" s="1" a="1"/>
  <c r="F44" i="18" s="1"/>
  <c r="F45" i="18" s="1" a="1"/>
  <c r="F45" i="18" s="1"/>
  <c r="AK188" i="28"/>
  <c r="AK183" i="28" s="1"/>
  <c r="AJ188" i="28"/>
  <c r="AJ183" i="28" s="1"/>
  <c r="AI188" i="28"/>
  <c r="AG188" i="28"/>
  <c r="AF188" i="28"/>
  <c r="AF183" i="28" s="1"/>
  <c r="AE188" i="28"/>
  <c r="AE183" i="28" s="1"/>
  <c r="F189" i="28" a="1"/>
  <c r="F189" i="28" s="1"/>
  <c r="F190" i="28" s="1" a="1"/>
  <c r="F190" i="28" s="1"/>
  <c r="F191" i="28" s="1" a="1"/>
  <c r="F191" i="28" s="1"/>
  <c r="F192" i="28" s="1" a="1"/>
  <c r="F192" i="28" s="1"/>
  <c r="F193" i="28" s="1" a="1"/>
  <c r="F193" i="28" s="1"/>
  <c r="F194" i="28" s="1" a="1"/>
  <c r="F194" i="28" s="1"/>
  <c r="F195" i="28" s="1" a="1"/>
  <c r="F195" i="28" s="1"/>
  <c r="F196" i="28" s="1" a="1"/>
  <c r="F196" i="28" s="1"/>
  <c r="F197" i="28" s="1" a="1"/>
  <c r="F197" i="28" s="1"/>
  <c r="F198" i="28" s="1" a="1"/>
  <c r="F198" i="28" s="1"/>
  <c r="F199" i="28" s="1" a="1"/>
  <c r="F199" i="28" s="1"/>
  <c r="F200" i="28" s="1" a="1"/>
  <c r="F200" i="28" s="1"/>
  <c r="F201" i="28" s="1" a="1"/>
  <c r="F201" i="28" s="1"/>
  <c r="AZ585" i="12"/>
  <c r="AZ578" i="12"/>
  <c r="BU585" i="12"/>
  <c r="BU578" i="12"/>
  <c r="AT426" i="12"/>
  <c r="AT420" i="12"/>
  <c r="M127" i="31" a="1"/>
  <c r="M127" i="31" s="1"/>
  <c r="M128" i="31" s="1" a="1"/>
  <c r="M128" i="31" s="1"/>
  <c r="BI126" i="31" a="1"/>
  <c r="BI126" i="31" s="1"/>
  <c r="F193" i="33" a="1"/>
  <c r="F193" i="33" s="1"/>
  <c r="F194" i="33" s="1" a="1"/>
  <c r="F194" i="33" s="1"/>
  <c r="F149" i="33" a="1"/>
  <c r="F149" i="33" s="1"/>
  <c r="CD585" i="12"/>
  <c r="CD578" i="12"/>
  <c r="BP432" i="12"/>
  <c r="BP419" i="12"/>
  <c r="BP426" i="12" s="1"/>
  <c r="BP428" i="12"/>
  <c r="BG280" i="12"/>
  <c r="BG288" i="12" s="1"/>
  <c r="BG295" i="12"/>
  <c r="BG290" i="12"/>
  <c r="BV429" i="12"/>
  <c r="BV433" i="12"/>
  <c r="CE429" i="12"/>
  <c r="CE433" i="12"/>
  <c r="CQ133" i="12"/>
  <c r="CQ125" i="12"/>
  <c r="CQ131" i="12" s="1"/>
  <c r="CQ136" i="12"/>
  <c r="AX419" i="12"/>
  <c r="AX426" i="12" s="1"/>
  <c r="AX428" i="12"/>
  <c r="AX432" i="12"/>
  <c r="BU288" i="12"/>
  <c r="BU281" i="12"/>
  <c r="F55" i="33" a="1"/>
  <c r="F55" i="33" s="1"/>
  <c r="F56" i="33" s="1" a="1"/>
  <c r="F56" i="33" s="1"/>
  <c r="AN131" i="12"/>
  <c r="AN126" i="12"/>
  <c r="M46" i="31" a="1"/>
  <c r="M46" i="31" s="1"/>
  <c r="M47" i="31" s="1" a="1"/>
  <c r="M47" i="31" s="1"/>
  <c r="BI45" i="31" a="1"/>
  <c r="BI45" i="31" s="1"/>
  <c r="BV587" i="12"/>
  <c r="BV592" i="12"/>
  <c r="BV577" i="12"/>
  <c r="BV585" i="12" s="1"/>
  <c r="AQ426" i="12"/>
  <c r="AQ420" i="12"/>
  <c r="CN577" i="12"/>
  <c r="CN585" i="12" s="1"/>
  <c r="CN592" i="12"/>
  <c r="CN587" i="12"/>
  <c r="CN297" i="12"/>
  <c r="CN292" i="12"/>
  <c r="CK592" i="12"/>
  <c r="CK587" i="12"/>
  <c r="CK577" i="12"/>
  <c r="CK585" i="12" s="1"/>
  <c r="BG593" i="12"/>
  <c r="BG588" i="12"/>
  <c r="CM426" i="12"/>
  <c r="CM420" i="12"/>
  <c r="BV296" i="12"/>
  <c r="BV291" i="12"/>
  <c r="CH280" i="12"/>
  <c r="CH288" i="12" s="1"/>
  <c r="CH295" i="12"/>
  <c r="CH290" i="12"/>
  <c r="AO588" i="12"/>
  <c r="AO593" i="12"/>
  <c r="CG426" i="12"/>
  <c r="CG420" i="12"/>
  <c r="T540" i="12" a="1"/>
  <c r="T540" i="12" s="1"/>
  <c r="L541" i="12" a="1"/>
  <c r="L541" i="12" s="1"/>
  <c r="BM297" i="12"/>
  <c r="BM292" i="12"/>
  <c r="CK429" i="12"/>
  <c r="CK433" i="12"/>
  <c r="U467" i="12"/>
  <c r="S468" i="12" a="1"/>
  <c r="S468" i="12" s="1"/>
  <c r="AK120" i="28"/>
  <c r="AJ120" i="28"/>
  <c r="AI120" i="28"/>
  <c r="AL120" i="28" s="1"/>
  <c r="AG120" i="28"/>
  <c r="AF120" i="28"/>
  <c r="AE120" i="28"/>
  <c r="F121" i="28" a="1"/>
  <c r="F121" i="28" s="1"/>
  <c r="AW131" i="12"/>
  <c r="AW126" i="12"/>
  <c r="CG288" i="12"/>
  <c r="CG281" i="12"/>
  <c r="BF131" i="12"/>
  <c r="BF126" i="12"/>
  <c r="CS288" i="12"/>
  <c r="CS281" i="12"/>
  <c r="AU593" i="12"/>
  <c r="AU588" i="12"/>
  <c r="F81" i="18" a="1"/>
  <c r="F81" i="18" s="1"/>
  <c r="T80" i="18"/>
  <c r="AR433" i="12"/>
  <c r="AR429" i="12"/>
  <c r="CD426" i="12"/>
  <c r="CD420" i="12"/>
  <c r="CH594" i="12"/>
  <c r="CH589" i="12"/>
  <c r="CP288" i="12"/>
  <c r="CP281" i="12"/>
  <c r="CQ433" i="12"/>
  <c r="CQ429" i="12"/>
  <c r="CQ593" i="12"/>
  <c r="CQ588" i="12"/>
  <c r="AX593" i="12"/>
  <c r="AX588" i="12"/>
  <c r="BU131" i="12"/>
  <c r="BU126" i="12"/>
  <c r="BX288" i="12"/>
  <c r="BX281" i="12"/>
  <c r="CP585" i="12"/>
  <c r="CP578" i="12"/>
  <c r="BJ587" i="12"/>
  <c r="BJ577" i="12"/>
  <c r="BJ585" i="12" s="1"/>
  <c r="BJ592" i="12"/>
  <c r="BP589" i="12"/>
  <c r="BP594" i="12"/>
  <c r="BD589" i="12"/>
  <c r="BD594" i="12"/>
  <c r="CM585" i="12"/>
  <c r="CM578" i="12"/>
  <c r="BG292" i="12"/>
  <c r="BG297" i="12"/>
  <c r="CZ395" i="12" a="1"/>
  <c r="CZ395" i="12" s="1"/>
  <c r="AF399" i="12" a="1"/>
  <c r="AF399" i="12" s="1"/>
  <c r="BD291" i="12"/>
  <c r="BD296" i="12"/>
  <c r="T66" i="30"/>
  <c r="F67" i="30" a="1"/>
  <c r="F67" i="30" s="1"/>
  <c r="AL136" i="12"/>
  <c r="AL133" i="12"/>
  <c r="AL125" i="12"/>
  <c r="AL131" i="12" s="1"/>
  <c r="BA429" i="12"/>
  <c r="BA433" i="12"/>
  <c r="AO133" i="12"/>
  <c r="AO136" i="12"/>
  <c r="AO125" i="12"/>
  <c r="AO131" i="12" s="1"/>
  <c r="AU594" i="12"/>
  <c r="AU589" i="12"/>
  <c r="M110" i="28" a="1"/>
  <c r="M110" i="28" s="1"/>
  <c r="AS109" i="28" a="1"/>
  <c r="AS109" i="28" s="1"/>
  <c r="BI585" i="12"/>
  <c r="BI578" i="12"/>
  <c r="CN433" i="12"/>
  <c r="CN429" i="12"/>
  <c r="AZ288" i="12"/>
  <c r="AZ281" i="12"/>
  <c r="BU426" i="12"/>
  <c r="BU420" i="12"/>
  <c r="M244" i="28" a="1"/>
  <c r="M244" i="28" s="1"/>
  <c r="AS243" i="28" a="1"/>
  <c r="AS243" i="28" s="1"/>
  <c r="T182" i="13" a="1"/>
  <c r="T182" i="13" s="1"/>
  <c r="T183" i="13" a="1"/>
  <c r="T183" i="13" s="1"/>
  <c r="T184" i="13" s="1" a="1"/>
  <c r="T184" i="13" s="1"/>
  <c r="CB432" i="12"/>
  <c r="CB419" i="12"/>
  <c r="CB426" i="12" s="1"/>
  <c r="CB428" i="12"/>
  <c r="BM295" i="12"/>
  <c r="BM290" i="12"/>
  <c r="BM280" i="12"/>
  <c r="BM288" i="12" s="1"/>
  <c r="BD297" i="12"/>
  <c r="BD292" i="12"/>
  <c r="F71" i="8" a="1"/>
  <c r="F71" i="8" s="1"/>
  <c r="U70" i="8"/>
  <c r="AF256" i="12" a="1"/>
  <c r="AF256" i="12" s="1"/>
  <c r="CZ251" i="12" a="1"/>
  <c r="CZ251" i="12" s="1"/>
  <c r="X256" i="12"/>
  <c r="BS419" i="12"/>
  <c r="BS426" i="12" s="1"/>
  <c r="BS428" i="12"/>
  <c r="BS432" i="12"/>
  <c r="BY133" i="12"/>
  <c r="BY136" i="12"/>
  <c r="BY125" i="12"/>
  <c r="BY131" i="12" s="1"/>
  <c r="T42" i="27"/>
  <c r="F43" i="27" a="1"/>
  <c r="F43" i="27" s="1"/>
  <c r="AR290" i="12"/>
  <c r="AR295" i="12"/>
  <c r="AR280" i="12"/>
  <c r="AR288" i="12" s="1"/>
  <c r="CH593" i="12"/>
  <c r="CH588" i="12"/>
  <c r="BR585" i="12"/>
  <c r="BR578" i="12"/>
  <c r="BY296" i="12"/>
  <c r="BY291" i="12"/>
  <c r="BJ433" i="12"/>
  <c r="BJ429" i="12"/>
  <c r="BM133" i="12"/>
  <c r="BM136" i="12"/>
  <c r="BM125" i="12"/>
  <c r="BM131" i="12" s="1"/>
  <c r="T152" i="27"/>
  <c r="F153" i="27" a="1"/>
  <c r="F153" i="27" s="1"/>
  <c r="BM296" i="12"/>
  <c r="BM291" i="12"/>
  <c r="AQ585" i="12"/>
  <c r="AQ578" i="12"/>
  <c r="CQ280" i="12"/>
  <c r="CQ288" i="12" s="1"/>
  <c r="CQ295" i="12"/>
  <c r="CQ290" i="12"/>
  <c r="BV280" i="12"/>
  <c r="BV288" i="12" s="1"/>
  <c r="BV295" i="12"/>
  <c r="BV290" i="12"/>
  <c r="F98" i="27" a="1"/>
  <c r="F98" i="27" s="1"/>
  <c r="T97" i="27"/>
  <c r="AE553" i="12" a="1"/>
  <c r="AE553" i="12" s="1"/>
  <c r="X553" i="12"/>
  <c r="CY548" i="12" a="1"/>
  <c r="CY548" i="12" s="1"/>
  <c r="BM589" i="12"/>
  <c r="BM594" i="12"/>
  <c r="BV419" i="12"/>
  <c r="BV426" i="12" s="1"/>
  <c r="BV428" i="12"/>
  <c r="BV432" i="12"/>
  <c r="AL587" i="12"/>
  <c r="AL592" i="12"/>
  <c r="AH29" i="27"/>
  <c r="BO426" i="12"/>
  <c r="BO420" i="12"/>
  <c r="BM432" i="12"/>
  <c r="BM419" i="12"/>
  <c r="BM426" i="12" s="1"/>
  <c r="BM428" i="12"/>
  <c r="F181" i="13" a="1"/>
  <c r="F181" i="13" s="1"/>
  <c r="F182" i="13" s="1" a="1"/>
  <c r="F182" i="13" s="1"/>
  <c r="F183" i="13" s="1" a="1"/>
  <c r="F183" i="13" s="1"/>
  <c r="F184" i="13" s="1" a="1"/>
  <c r="F184" i="13" s="1"/>
  <c r="F185" i="13" s="1" a="1"/>
  <c r="F185" i="13" s="1"/>
  <c r="L180" i="13" a="1"/>
  <c r="L180" i="13" s="1"/>
  <c r="T180" i="13" s="1"/>
  <c r="T116" i="18"/>
  <c r="H116" i="18"/>
  <c r="F117" i="18" a="1"/>
  <c r="F117" i="18" s="1"/>
  <c r="BV292" i="12"/>
  <c r="BV297" i="12"/>
  <c r="AZ131" i="12"/>
  <c r="AZ126" i="12"/>
  <c r="BA295" i="12"/>
  <c r="BA290" i="12"/>
  <c r="BA280" i="12"/>
  <c r="BA288" i="12" s="1"/>
  <c r="CM131" i="12"/>
  <c r="CM126" i="12"/>
  <c r="AE558" i="12" a="1"/>
  <c r="AE558" i="12" s="1"/>
  <c r="X558" i="12"/>
  <c r="CY552" i="12" a="1"/>
  <c r="CY552" i="12" s="1"/>
  <c r="AG552" i="12"/>
  <c r="BR426" i="12"/>
  <c r="BR420" i="12"/>
  <c r="CY250" i="12" a="1"/>
  <c r="CY250" i="12" s="1"/>
  <c r="AE255" i="12" a="1"/>
  <c r="AE255" i="12" s="1"/>
  <c r="X255" i="12"/>
  <c r="BM588" i="12"/>
  <c r="BM593" i="12"/>
  <c r="CK588" i="12"/>
  <c r="CK593" i="12"/>
  <c r="BL585" i="12"/>
  <c r="BL578" i="12"/>
  <c r="CQ594" i="12"/>
  <c r="CQ589" i="12"/>
  <c r="CA426" i="12"/>
  <c r="CA420" i="12"/>
  <c r="F206" i="27" a="1"/>
  <c r="F206" i="27" s="1"/>
  <c r="T205" i="27"/>
  <c r="CH419" i="12"/>
  <c r="CH426" i="12" s="1"/>
  <c r="CH428" i="12"/>
  <c r="CH432" i="12"/>
  <c r="AW426" i="12"/>
  <c r="AW420" i="12"/>
  <c r="BS594" i="12"/>
  <c r="BS589" i="12"/>
  <c r="CE291" i="12"/>
  <c r="CE296" i="12"/>
  <c r="CA585" i="12"/>
  <c r="CA578" i="12"/>
  <c r="BJ292" i="12"/>
  <c r="BJ297" i="12"/>
  <c r="AO296" i="12"/>
  <c r="AO291" i="12"/>
  <c r="CQ419" i="12"/>
  <c r="CQ426" i="12" s="1"/>
  <c r="CQ428" i="12"/>
  <c r="CQ432" i="12"/>
  <c r="CE419" i="12"/>
  <c r="CE426" i="12" s="1"/>
  <c r="CE428" i="12"/>
  <c r="CE432" i="12"/>
  <c r="AX295" i="12"/>
  <c r="AX290" i="12"/>
  <c r="AX280" i="12"/>
  <c r="AX288" i="12" s="1"/>
  <c r="AX136" i="12"/>
  <c r="AX133" i="12"/>
  <c r="AX125" i="12"/>
  <c r="AX131" i="12" s="1"/>
  <c r="T141" i="13"/>
  <c r="A141" i="13"/>
  <c r="F142" i="13" a="1"/>
  <c r="F142" i="13" s="1"/>
  <c r="BC426" i="12"/>
  <c r="BC420" i="12"/>
  <c r="BO131" i="12"/>
  <c r="BO126" i="12"/>
  <c r="BO585" i="12"/>
  <c r="BO578" i="12"/>
  <c r="T97" i="13"/>
  <c r="A97" i="13"/>
  <c r="F98" i="13" a="1"/>
  <c r="F98" i="13" s="1"/>
  <c r="AO295" i="12"/>
  <c r="AO290" i="12"/>
  <c r="AO280" i="12"/>
  <c r="AO288" i="12" s="1"/>
  <c r="BY295" i="12"/>
  <c r="BY290" i="12"/>
  <c r="BY280" i="12"/>
  <c r="BY288" i="12" s="1"/>
  <c r="CM288" i="12"/>
  <c r="CM281" i="12"/>
  <c r="BY297" i="12"/>
  <c r="BY292" i="12"/>
  <c r="L392" i="12" a="1"/>
  <c r="L392" i="12" s="1"/>
  <c r="L393" i="12" s="1" a="1"/>
  <c r="L393" i="12" s="1"/>
  <c r="L394" i="12" s="1" a="1"/>
  <c r="L394" i="12" s="1"/>
  <c r="L395" i="12" s="1" a="1"/>
  <c r="L395" i="12" s="1"/>
  <c r="L396" i="12" s="1" a="1"/>
  <c r="L396" i="12" s="1"/>
  <c r="L397" i="12" s="1" a="1"/>
  <c r="L397" i="12" s="1"/>
  <c r="L398" i="12" s="1" a="1"/>
  <c r="L398" i="12" s="1"/>
  <c r="L399" i="12" s="1" a="1"/>
  <c r="L399" i="12" s="1"/>
  <c r="L400" i="12" s="1" a="1"/>
  <c r="L400" i="12" s="1"/>
  <c r="L401" i="12" s="1" a="1"/>
  <c r="L401" i="12" s="1"/>
  <c r="L402" i="12" s="1" a="1"/>
  <c r="L402" i="12" s="1"/>
  <c r="L403" i="12" s="1" a="1"/>
  <c r="L403" i="12" s="1"/>
  <c r="L404" i="12" s="1" a="1"/>
  <c r="L404" i="12" s="1"/>
  <c r="L405" i="12" s="1" a="1"/>
  <c r="L405" i="12" s="1"/>
  <c r="L406" i="12" s="1" a="1"/>
  <c r="L406" i="12" s="1"/>
  <c r="T391" i="12"/>
  <c r="BJ296" i="12"/>
  <c r="BJ291" i="12"/>
  <c r="AQ131" i="12"/>
  <c r="AQ126" i="12"/>
  <c r="CP131" i="12"/>
  <c r="CP126" i="12"/>
  <c r="M100" i="31" a="1"/>
  <c r="M100" i="31" s="1"/>
  <c r="M101" i="31" s="1" a="1"/>
  <c r="M101" i="31" s="1"/>
  <c r="BI99" i="31" a="1"/>
  <c r="BI99" i="31" s="1"/>
  <c r="CJ288" i="12"/>
  <c r="CJ281" i="12"/>
  <c r="AO592" i="12"/>
  <c r="AO577" i="12"/>
  <c r="AO585" i="12" s="1"/>
  <c r="AO587" i="12"/>
  <c r="BA133" i="12"/>
  <c r="BA136" i="12"/>
  <c r="BA125" i="12"/>
  <c r="BA131" i="12" s="1"/>
  <c r="F92" i="30" a="1"/>
  <c r="F92" i="30" s="1"/>
  <c r="T91" i="30"/>
  <c r="AL295" i="12"/>
  <c r="AL290" i="12"/>
  <c r="AL280" i="12"/>
  <c r="AL288" i="12" s="1"/>
  <c r="BP297" i="12"/>
  <c r="BP292" i="12"/>
  <c r="BO288" i="12"/>
  <c r="BO281" i="12"/>
  <c r="S60" i="12" a="1"/>
  <c r="S60" i="12" s="1"/>
  <c r="U59" i="12"/>
  <c r="AU419" i="12"/>
  <c r="AU426" i="12" s="1"/>
  <c r="AU428" i="12"/>
  <c r="AU432" i="12"/>
  <c r="AT288" i="12"/>
  <c r="AT281" i="12"/>
  <c r="AR297" i="12"/>
  <c r="AR292" i="12"/>
  <c r="AU133" i="12"/>
  <c r="AU125" i="12"/>
  <c r="AU131" i="12" s="1"/>
  <c r="AU136" i="12"/>
  <c r="U124" i="8"/>
  <c r="F125" i="8" a="1"/>
  <c r="F125" i="8" s="1"/>
  <c r="BP290" i="12"/>
  <c r="BP295" i="12"/>
  <c r="BP280" i="12"/>
  <c r="BP288" i="12" s="1"/>
  <c r="CA288" i="12"/>
  <c r="CA281" i="12"/>
  <c r="AX587" i="12"/>
  <c r="AX592" i="12"/>
  <c r="AX577" i="12"/>
  <c r="AX585" i="12" s="1"/>
  <c r="CB290" i="12"/>
  <c r="CB295" i="12"/>
  <c r="CB280" i="12"/>
  <c r="CB288" i="12" s="1"/>
  <c r="BJ593" i="12"/>
  <c r="BJ588" i="12"/>
  <c r="BF585" i="12"/>
  <c r="BF578" i="12"/>
  <c r="U43" i="8"/>
  <c r="F44" i="8" a="1"/>
  <c r="F44" i="8" s="1"/>
  <c r="BA588" i="12"/>
  <c r="BA593" i="12"/>
  <c r="CN291" i="12"/>
  <c r="CN296" i="12"/>
  <c r="CB589" i="12"/>
  <c r="CB594" i="12"/>
  <c r="M177" i="28" a="1"/>
  <c r="M177" i="28" s="1"/>
  <c r="AS176" i="28" a="1"/>
  <c r="AS176" i="28" s="1"/>
  <c r="BJ136" i="12"/>
  <c r="BJ133" i="12"/>
  <c r="BJ125" i="12"/>
  <c r="BJ131" i="12" s="1"/>
  <c r="CD288" i="12"/>
  <c r="CD281" i="12"/>
  <c r="AN426" i="12"/>
  <c r="AN420" i="12"/>
  <c r="BM592" i="12"/>
  <c r="BM577" i="12"/>
  <c r="BM585" i="12" s="1"/>
  <c r="BM587" i="12"/>
  <c r="T42" i="30"/>
  <c r="F43" i="30" a="1"/>
  <c r="F43" i="30" s="1"/>
  <c r="BC131" i="12"/>
  <c r="BC126" i="12"/>
  <c r="CJ426" i="12"/>
  <c r="CJ420" i="12"/>
  <c r="CN589" i="12"/>
  <c r="CN594" i="12"/>
  <c r="CK296" i="12"/>
  <c r="CK291" i="12"/>
  <c r="AG53" i="28"/>
  <c r="AF53" i="28"/>
  <c r="AE53" i="28"/>
  <c r="F54" i="28" a="1"/>
  <c r="F54" i="28" s="1"/>
  <c r="AK53" i="28"/>
  <c r="AJ53" i="28"/>
  <c r="AI53" i="28"/>
  <c r="AL53" i="28" s="1"/>
  <c r="BG594" i="12"/>
  <c r="BG589" i="12"/>
  <c r="AU592" i="12"/>
  <c r="AU587" i="12"/>
  <c r="AU577" i="12"/>
  <c r="AU585" i="12" s="1"/>
  <c r="BP291" i="12"/>
  <c r="BP296" i="12"/>
  <c r="AX296" i="12"/>
  <c r="AX291" i="12"/>
  <c r="AR593" i="12"/>
  <c r="AR588" i="12"/>
  <c r="BD432" i="12"/>
  <c r="BD419" i="12"/>
  <c r="BD426" i="12" s="1"/>
  <c r="BD428" i="12"/>
  <c r="BD290" i="12"/>
  <c r="BD295" i="12"/>
  <c r="BD280" i="12"/>
  <c r="BD288" i="12" s="1"/>
  <c r="BI131" i="12"/>
  <c r="BI126" i="12"/>
  <c r="BM433" i="12"/>
  <c r="BM429" i="12"/>
  <c r="F98" i="8" a="1"/>
  <c r="F98" i="8" s="1"/>
  <c r="U97" i="8"/>
  <c r="AX433" i="12"/>
  <c r="AX429" i="12"/>
  <c r="CB133" i="12"/>
  <c r="CB136" i="12"/>
  <c r="CB125" i="12"/>
  <c r="CB131" i="12" s="1"/>
  <c r="CB297" i="12"/>
  <c r="CB292" i="12"/>
  <c r="BS280" i="12"/>
  <c r="BS288" i="12" s="1"/>
  <c r="BS295" i="12"/>
  <c r="BS290" i="12"/>
  <c r="CP426" i="12"/>
  <c r="CP420" i="12"/>
  <c r="AW288" i="12"/>
  <c r="AW281" i="12"/>
  <c r="N152" i="27" a="1"/>
  <c r="N152" i="27" s="1"/>
  <c r="BX151" i="27" a="1"/>
  <c r="BX151" i="27" s="1"/>
  <c r="T70" i="31"/>
  <c r="F71" i="31" a="1"/>
  <c r="F71" i="31" s="1"/>
  <c r="BS593" i="12"/>
  <c r="BS588" i="12"/>
  <c r="CE292" i="12"/>
  <c r="CE297" i="12"/>
  <c r="BD577" i="12"/>
  <c r="BD585" i="12" s="1"/>
  <c r="BD592" i="12"/>
  <c r="BD587" i="12"/>
  <c r="CY262" i="12" a="1"/>
  <c r="CY262" i="12" s="1"/>
  <c r="AE267" i="12" a="1"/>
  <c r="AE267" i="12" s="1"/>
  <c r="CE593" i="12"/>
  <c r="CE588" i="12"/>
  <c r="CB577" i="12"/>
  <c r="CB585" i="12" s="1"/>
  <c r="CB592" i="12"/>
  <c r="CB587" i="12"/>
  <c r="BY432" i="12"/>
  <c r="BY419" i="12"/>
  <c r="BY426" i="12" s="1"/>
  <c r="BY428" i="12"/>
  <c r="BX96" i="27" a="1"/>
  <c r="BX96" i="27" s="1"/>
  <c r="N97" i="27" a="1"/>
  <c r="N97" i="27" s="1"/>
  <c r="CN133" i="12"/>
  <c r="CN136" i="12"/>
  <c r="CN125" i="12"/>
  <c r="CN131" i="12" s="1"/>
  <c r="CG131" i="12"/>
  <c r="CG126" i="12"/>
  <c r="CZ558" i="12" a="1"/>
  <c r="CZ558" i="12" s="1"/>
  <c r="AF563" i="12" a="1"/>
  <c r="AF563" i="12" s="1"/>
  <c r="BX131" i="12"/>
  <c r="BX126" i="12"/>
  <c r="BL426" i="12"/>
  <c r="BL420" i="12"/>
  <c r="CQ292" i="12"/>
  <c r="CQ297" i="12"/>
  <c r="CS131" i="12"/>
  <c r="CS126" i="12"/>
  <c r="BL131" i="12"/>
  <c r="BL126" i="12"/>
  <c r="CK432" i="12"/>
  <c r="CK419" i="12"/>
  <c r="CK426" i="12" s="1"/>
  <c r="CK428" i="12"/>
  <c r="AO594" i="12"/>
  <c r="AO589" i="12"/>
  <c r="BV593" i="12"/>
  <c r="BV588" i="12"/>
  <c r="BD433" i="12"/>
  <c r="BD429" i="12"/>
  <c r="AZ426" i="12"/>
  <c r="AZ420" i="12"/>
  <c r="BY592" i="12"/>
  <c r="BY587" i="12"/>
  <c r="BY577" i="12"/>
  <c r="BY585" i="12" s="1"/>
  <c r="AX292" i="12"/>
  <c r="AX297" i="12"/>
  <c r="S167" i="12" a="1"/>
  <c r="S167" i="12" s="1"/>
  <c r="U166" i="12"/>
  <c r="BG133" i="12"/>
  <c r="BG125" i="12"/>
  <c r="BG131" i="12" s="1"/>
  <c r="BG136" i="12"/>
  <c r="AL296" i="12"/>
  <c r="AL291" i="12"/>
  <c r="CE280" i="12"/>
  <c r="CE288" i="12" s="1"/>
  <c r="CE295" i="12"/>
  <c r="CE290" i="12"/>
  <c r="AX594" i="12"/>
  <c r="AX589" i="12"/>
  <c r="BI288" i="12"/>
  <c r="BI281" i="12"/>
  <c r="CH136" i="12"/>
  <c r="CH133" i="12"/>
  <c r="CH125" i="12"/>
  <c r="CH131" i="12" s="1"/>
  <c r="AW585" i="12"/>
  <c r="AW578" i="12"/>
  <c r="BJ280" i="12"/>
  <c r="BJ288" i="12" s="1"/>
  <c r="BJ295" i="12"/>
  <c r="BJ290" i="12"/>
  <c r="CY399" i="12" a="1"/>
  <c r="CY399" i="12" s="1"/>
  <c r="AG399" i="12"/>
  <c r="AE404" i="12" a="1"/>
  <c r="AE404" i="12" s="1"/>
  <c r="X404" i="12"/>
  <c r="CN290" i="12"/>
  <c r="CN295" i="12"/>
  <c r="CN280" i="12"/>
  <c r="CN288" i="12" s="1"/>
  <c r="AL419" i="12"/>
  <c r="AL426" i="12" s="1"/>
  <c r="AL428" i="12"/>
  <c r="AL432" i="12"/>
  <c r="AR291" i="12"/>
  <c r="AR296" i="12"/>
  <c r="BX426" i="12"/>
  <c r="BX420" i="12"/>
  <c r="CB593" i="12"/>
  <c r="CB588" i="12"/>
  <c r="CH292" i="12"/>
  <c r="CH297" i="12"/>
  <c r="BS433" i="12"/>
  <c r="BS429" i="12"/>
  <c r="AO432" i="12"/>
  <c r="AO419" i="12"/>
  <c r="AO426" i="12" s="1"/>
  <c r="AO428" i="12"/>
  <c r="BJ419" i="12"/>
  <c r="BJ426" i="12" s="1"/>
  <c r="BJ428" i="12"/>
  <c r="BJ432" i="12"/>
  <c r="BV594" i="12"/>
  <c r="BV589" i="12"/>
  <c r="BA592" i="12"/>
  <c r="BA577" i="12"/>
  <c r="BA585" i="12" s="1"/>
  <c r="BA587" i="12"/>
  <c r="BA589" i="12"/>
  <c r="BA594" i="12"/>
  <c r="CK297" i="12"/>
  <c r="CK292" i="12"/>
  <c r="CB291" i="12"/>
  <c r="CB296" i="12"/>
  <c r="CQ291" i="12"/>
  <c r="CQ296" i="12"/>
  <c r="AB51" i="20" a="1"/>
  <c r="AB51" i="20" s="1"/>
  <c r="V51" i="20" a="1"/>
  <c r="V51" i="20" s="1"/>
  <c r="AB67" i="23" a="1"/>
  <c r="AB67" i="23" s="1"/>
  <c r="V67" i="23" a="1"/>
  <c r="V67" i="23" s="1"/>
  <c r="CE592" i="12"/>
  <c r="CE577" i="12"/>
  <c r="CE585" i="12" s="1"/>
  <c r="CE587" i="12"/>
  <c r="BS133" i="12"/>
  <c r="BS125" i="12"/>
  <c r="BS131" i="12" s="1"/>
  <c r="BS136" i="12"/>
  <c r="BS291" i="12"/>
  <c r="BS296" i="12"/>
  <c r="AO429" i="12"/>
  <c r="AO433" i="12"/>
  <c r="BA432" i="12"/>
  <c r="BA419" i="12"/>
  <c r="BA426" i="12" s="1"/>
  <c r="BA428" i="12"/>
  <c r="BP133" i="12"/>
  <c r="BP136" i="12"/>
  <c r="BP125" i="12"/>
  <c r="BP131" i="12" s="1"/>
  <c r="AL433" i="12"/>
  <c r="AL429" i="12"/>
  <c r="F101" i="33" a="1"/>
  <c r="F101" i="33" s="1"/>
  <c r="F102" i="33" s="1" a="1"/>
  <c r="F102" i="33" s="1"/>
  <c r="AL594" i="12"/>
  <c r="AL589" i="12"/>
  <c r="CJ131" i="12"/>
  <c r="CJ126" i="12"/>
  <c r="AF261" i="12" a="1"/>
  <c r="AF261" i="12" s="1"/>
  <c r="CZ255" i="12" a="1"/>
  <c r="CZ255" i="12" s="1"/>
  <c r="CN432" i="12"/>
  <c r="CN419" i="12"/>
  <c r="CN426" i="12" s="1"/>
  <c r="CN428" i="12"/>
  <c r="BG291" i="12"/>
  <c r="BG296" i="12"/>
  <c r="H153" i="18"/>
  <c r="F154" i="18" a="1"/>
  <c r="F154" i="18" s="1"/>
  <c r="T153" i="18"/>
  <c r="CB433" i="12"/>
  <c r="CB429" i="12"/>
  <c r="BI426" i="12"/>
  <c r="BI420" i="12"/>
  <c r="F115" i="30" a="1"/>
  <c r="F115" i="30" s="1"/>
  <c r="T114" i="30"/>
  <c r="AU295" i="12"/>
  <c r="AU290" i="12"/>
  <c r="AU280" i="12"/>
  <c r="AU288" i="12" s="1"/>
  <c r="AN288" i="12"/>
  <c r="AN281" i="12"/>
  <c r="BP577" i="12"/>
  <c r="BP585" i="12" s="1"/>
  <c r="BP592" i="12"/>
  <c r="BP587" i="12"/>
  <c r="CJ585" i="12"/>
  <c r="CJ578" i="12"/>
  <c r="N42" i="27" a="1"/>
  <c r="N42" i="27" s="1"/>
  <c r="BX41" i="27" a="1"/>
  <c r="BX41" i="27" s="1"/>
  <c r="S328" i="12" a="1"/>
  <c r="S328" i="12" s="1"/>
  <c r="U327" i="12"/>
  <c r="AH52" i="28"/>
  <c r="AT585" i="12"/>
  <c r="AT578" i="12"/>
  <c r="CS426" i="12"/>
  <c r="CS420" i="12"/>
  <c r="CH429" i="12"/>
  <c r="CH433" i="12"/>
  <c r="BF426" i="12"/>
  <c r="BF420" i="12"/>
  <c r="BG433" i="12"/>
  <c r="BG429" i="12"/>
  <c r="T53" i="13"/>
  <c r="A53" i="13"/>
  <c r="F54" i="13" a="1"/>
  <c r="F54" i="13" s="1"/>
  <c r="AR577" i="12"/>
  <c r="AR585" i="12" s="1"/>
  <c r="AR592" i="12"/>
  <c r="AR587" i="12"/>
  <c r="M73" i="31" a="1"/>
  <c r="M73" i="31" s="1"/>
  <c r="M74" i="31" s="1" a="1"/>
  <c r="M74" i="31" s="1"/>
  <c r="BI72" i="31" a="1"/>
  <c r="BI72" i="31" s="1"/>
  <c r="BG592" i="12"/>
  <c r="BG587" i="12"/>
  <c r="BG577" i="12"/>
  <c r="BG585" i="12" s="1"/>
  <c r="BA297" i="12"/>
  <c r="BA292" i="12"/>
  <c r="BX204" i="27" a="1"/>
  <c r="BX204" i="27" s="1"/>
  <c r="N205" i="27" a="1"/>
  <c r="N205" i="27" s="1"/>
  <c r="AR589" i="12"/>
  <c r="AR594" i="12"/>
  <c r="CK589" i="12"/>
  <c r="CK594" i="12"/>
  <c r="BY588" i="12"/>
  <c r="BY593" i="12"/>
  <c r="AU433" i="12"/>
  <c r="AU429" i="12"/>
  <c r="AK255" i="28"/>
  <c r="AK250" i="28" s="1"/>
  <c r="AJ255" i="28"/>
  <c r="AJ250" i="28" s="1"/>
  <c r="AI255" i="28"/>
  <c r="AG255" i="28"/>
  <c r="AF255" i="28"/>
  <c r="AF250" i="28" s="1"/>
  <c r="AE255" i="28"/>
  <c r="AE250" i="28" s="1"/>
  <c r="F256" i="28" a="1"/>
  <c r="F256" i="28" s="1"/>
  <c r="F257" i="28" s="1" a="1"/>
  <c r="F257" i="28" s="1"/>
  <c r="F258" i="28" s="1" a="1"/>
  <c r="F258" i="28" s="1"/>
  <c r="F259" i="28" s="1" a="1"/>
  <c r="F259" i="28" s="1"/>
  <c r="F260" i="28" s="1" a="1"/>
  <c r="F260" i="28" s="1"/>
  <c r="F261" i="28" s="1" a="1"/>
  <c r="F261" i="28" s="1"/>
  <c r="F262" i="28" s="1" a="1"/>
  <c r="F262" i="28" s="1"/>
  <c r="F263" i="28" s="1" a="1"/>
  <c r="F263" i="28" s="1"/>
  <c r="F264" i="28" s="1" a="1"/>
  <c r="F264" i="28" s="1"/>
  <c r="F265" i="28" s="1" a="1"/>
  <c r="F265" i="28" s="1"/>
  <c r="F266" i="28" s="1" a="1"/>
  <c r="F266" i="28" s="1"/>
  <c r="F267" i="28" s="1" a="1"/>
  <c r="F267" i="28" s="1"/>
  <c r="F268" i="28" s="1" a="1"/>
  <c r="F268" i="28" s="1"/>
  <c r="BS592" i="12"/>
  <c r="BS577" i="12"/>
  <c r="BS585" i="12" s="1"/>
  <c r="BS587" i="12"/>
  <c r="AU292" i="12"/>
  <c r="AU297" i="12"/>
  <c r="AT131" i="12"/>
  <c r="AT126" i="12"/>
  <c r="F43" i="31" a="1"/>
  <c r="F43" i="31" s="1"/>
  <c r="T42" i="31"/>
  <c r="AQ288" i="12"/>
  <c r="AQ281" i="12"/>
  <c r="BR586" i="12" l="1"/>
  <c r="BR596" i="12"/>
  <c r="BR579" i="12"/>
  <c r="BP578" i="12"/>
  <c r="L124" i="12" a="1"/>
  <c r="L124" i="12" s="1"/>
  <c r="L125" i="12" s="1" a="1"/>
  <c r="L125" i="12" s="1"/>
  <c r="L126" i="12" s="1" a="1"/>
  <c r="L126" i="12" s="1"/>
  <c r="T123" i="12"/>
  <c r="AZ427" i="12"/>
  <c r="AZ435" i="12"/>
  <c r="AZ421" i="12"/>
  <c r="AX420" i="12"/>
  <c r="BX427" i="12"/>
  <c r="BX435" i="12"/>
  <c r="BX421" i="12"/>
  <c r="BV420" i="12"/>
  <c r="CS138" i="12"/>
  <c r="CS132" i="12"/>
  <c r="CS127" i="12"/>
  <c r="CQ126" i="12"/>
  <c r="F99" i="8" a="1"/>
  <c r="F99" i="8" s="1"/>
  <c r="U98" i="8"/>
  <c r="U60" i="12"/>
  <c r="S61" i="12" a="1"/>
  <c r="S61" i="12" s="1"/>
  <c r="BO132" i="12"/>
  <c r="BO138" i="12"/>
  <c r="BO127" i="12"/>
  <c r="BM126" i="12"/>
  <c r="CA586" i="12"/>
  <c r="CA596" i="12"/>
  <c r="CA579" i="12"/>
  <c r="BY578" i="12"/>
  <c r="T206" i="27"/>
  <c r="F207" i="27" a="1"/>
  <c r="F207" i="27" s="1"/>
  <c r="CM138" i="12"/>
  <c r="CM127" i="12"/>
  <c r="CM132" i="12"/>
  <c r="CK126" i="12"/>
  <c r="CP586" i="12"/>
  <c r="CP596" i="12"/>
  <c r="CP579" i="12"/>
  <c r="CN578" i="12"/>
  <c r="L542" i="12" a="1"/>
  <c r="L542" i="12" s="1"/>
  <c r="T541" i="12"/>
  <c r="CD586" i="12"/>
  <c r="CD596" i="12"/>
  <c r="CD579" i="12"/>
  <c r="CB578" i="12"/>
  <c r="F150" i="33" a="1"/>
  <c r="F150" i="33" s="1"/>
  <c r="AH188" i="28"/>
  <c r="CG586" i="12"/>
  <c r="CG596" i="12"/>
  <c r="CG579" i="12"/>
  <c r="CE578" i="12"/>
  <c r="AG183" i="28"/>
  <c r="AH183" i="28" s="1"/>
  <c r="BL127" i="12"/>
  <c r="BL132" i="12"/>
  <c r="BL138" i="12"/>
  <c r="BJ126" i="12"/>
  <c r="T71" i="31"/>
  <c r="F72" i="31" a="1"/>
  <c r="F72" i="31" s="1"/>
  <c r="BC127" i="12"/>
  <c r="BC132" i="12"/>
  <c r="BC138" i="12"/>
  <c r="BA126" i="12"/>
  <c r="BO289" i="12"/>
  <c r="BO299" i="12"/>
  <c r="BO282" i="12"/>
  <c r="BM281" i="12"/>
  <c r="CA435" i="12"/>
  <c r="CA421" i="12"/>
  <c r="CA427" i="12"/>
  <c r="BY420" i="12"/>
  <c r="AZ289" i="12"/>
  <c r="AZ299" i="12"/>
  <c r="AZ282" i="12"/>
  <c r="AX281" i="12"/>
  <c r="CP282" i="12"/>
  <c r="CP289" i="12"/>
  <c r="CP299" i="12"/>
  <c r="CN281" i="12"/>
  <c r="M129" i="31" a="1"/>
  <c r="M129" i="31" s="1"/>
  <c r="BI128" i="31" a="1"/>
  <c r="BI128" i="31" s="1"/>
  <c r="AL188" i="28"/>
  <c r="AI183" i="28"/>
  <c r="AL183" i="28" s="1"/>
  <c r="BF282" i="12"/>
  <c r="BF289" i="12"/>
  <c r="BF299" i="12"/>
  <c r="BD281" i="12"/>
  <c r="CS586" i="12"/>
  <c r="CS596" i="12"/>
  <c r="CS579" i="12"/>
  <c r="CQ578" i="12"/>
  <c r="CG138" i="12"/>
  <c r="CG127" i="12"/>
  <c r="CG132" i="12"/>
  <c r="CE126" i="12"/>
  <c r="CY267" i="12" a="1"/>
  <c r="CY267" i="12" s="1"/>
  <c r="AE273" i="12" a="1"/>
  <c r="AE273" i="12" s="1"/>
  <c r="F99" i="13" a="1"/>
  <c r="F99" i="13" s="1"/>
  <c r="F100" i="13" s="1" a="1"/>
  <c r="F100" i="13" s="1"/>
  <c r="L98" i="13" a="1"/>
  <c r="L98" i="13" s="1"/>
  <c r="T98" i="13" s="1"/>
  <c r="BC421" i="12"/>
  <c r="BC427" i="12"/>
  <c r="BC435" i="12"/>
  <c r="BA420" i="12"/>
  <c r="T185" i="13"/>
  <c r="A185" i="13"/>
  <c r="F186" i="13" a="1"/>
  <c r="F186" i="13" s="1"/>
  <c r="BX289" i="12"/>
  <c r="BX299" i="12"/>
  <c r="BX282" i="12"/>
  <c r="BV281" i="12"/>
  <c r="AH120" i="28"/>
  <c r="CG427" i="12"/>
  <c r="CG421" i="12"/>
  <c r="CG435" i="12"/>
  <c r="CE420" i="12"/>
  <c r="AT421" i="12"/>
  <c r="AT427" i="12"/>
  <c r="AT435" i="12"/>
  <c r="AR420" i="12"/>
  <c r="M44" i="28" a="1"/>
  <c r="M44" i="28" s="1"/>
  <c r="AS43" i="28" a="1"/>
  <c r="AS43" i="28" s="1"/>
  <c r="F126" i="8" a="1"/>
  <c r="F126" i="8" s="1"/>
  <c r="U125" i="8"/>
  <c r="AQ289" i="12"/>
  <c r="AQ299" i="12"/>
  <c r="AQ282" i="12"/>
  <c r="AO281" i="12"/>
  <c r="BX42" i="27" a="1"/>
  <c r="BX42" i="27" s="1"/>
  <c r="N43" i="27" a="1"/>
  <c r="N43" i="27" s="1"/>
  <c r="T115" i="30"/>
  <c r="F116" i="30" a="1"/>
  <c r="F116" i="30" s="1"/>
  <c r="BI138" i="12"/>
  <c r="BI127" i="12"/>
  <c r="BI132" i="12"/>
  <c r="BG126" i="12"/>
  <c r="AK54" i="28"/>
  <c r="AK49" i="28" s="1"/>
  <c r="AJ54" i="28"/>
  <c r="AJ49" i="28" s="1"/>
  <c r="AI54" i="28"/>
  <c r="AG54" i="28"/>
  <c r="AF54" i="28"/>
  <c r="AF49" i="28" s="1"/>
  <c r="F55" i="28" a="1"/>
  <c r="F55" i="28" s="1"/>
  <c r="F56" i="28" s="1" a="1"/>
  <c r="F56" i="28" s="1"/>
  <c r="F57" i="28" s="1" a="1"/>
  <c r="F57" i="28" s="1"/>
  <c r="F58" i="28" s="1" a="1"/>
  <c r="F58" i="28" s="1"/>
  <c r="F59" i="28" s="1" a="1"/>
  <c r="F59" i="28" s="1"/>
  <c r="F60" i="28" s="1" a="1"/>
  <c r="F60" i="28" s="1"/>
  <c r="F61" i="28" s="1" a="1"/>
  <c r="F61" i="28" s="1"/>
  <c r="F62" i="28" s="1" a="1"/>
  <c r="F62" i="28" s="1"/>
  <c r="F63" i="28" s="1" a="1"/>
  <c r="F63" i="28" s="1"/>
  <c r="F64" i="28" s="1" a="1"/>
  <c r="F64" i="28" s="1"/>
  <c r="F65" i="28" s="1" a="1"/>
  <c r="F65" i="28" s="1"/>
  <c r="F66" i="28" s="1" a="1"/>
  <c r="F66" i="28" s="1"/>
  <c r="F67" i="28" s="1" a="1"/>
  <c r="F67" i="28" s="1"/>
  <c r="AE54" i="28"/>
  <c r="AE49" i="28" s="1"/>
  <c r="T43" i="30"/>
  <c r="F44" i="30" a="1"/>
  <c r="F44" i="30" s="1"/>
  <c r="F45" i="8" a="1"/>
  <c r="F45" i="8" s="1"/>
  <c r="U44" i="8"/>
  <c r="CA289" i="12"/>
  <c r="CA299" i="12"/>
  <c r="CA282" i="12"/>
  <c r="BY281" i="12"/>
  <c r="L407" i="12" a="1"/>
  <c r="L407" i="12" s="1"/>
  <c r="T406" i="12" a="1"/>
  <c r="T406" i="12" s="1"/>
  <c r="CM586" i="12"/>
  <c r="CM596" i="12"/>
  <c r="CM579" i="12"/>
  <c r="CK578" i="12"/>
  <c r="CS289" i="12"/>
  <c r="CS299" i="12"/>
  <c r="CS282" i="12"/>
  <c r="CQ281" i="12"/>
  <c r="AB51" i="21" a="1"/>
  <c r="AB51" i="21" s="1"/>
  <c r="V51" i="21" a="1"/>
  <c r="V51" i="21" s="1"/>
  <c r="AE563" i="12" a="1"/>
  <c r="AE563" i="12" s="1"/>
  <c r="X563" i="12"/>
  <c r="CY558" i="12" a="1"/>
  <c r="CY558" i="12" s="1"/>
  <c r="BU427" i="12"/>
  <c r="BU435" i="12"/>
  <c r="BU421" i="12"/>
  <c r="BS420" i="12"/>
  <c r="F82" i="18" a="1"/>
  <c r="F82" i="18" s="1"/>
  <c r="T81" i="18"/>
  <c r="CM421" i="12"/>
  <c r="CM435" i="12"/>
  <c r="CM427" i="12"/>
  <c r="CK420" i="12"/>
  <c r="T98" i="31"/>
  <c r="F99" i="31" a="1"/>
  <c r="F99" i="31" s="1"/>
  <c r="BL427" i="12"/>
  <c r="BL435" i="12"/>
  <c r="BL421" i="12"/>
  <c r="BJ420" i="12"/>
  <c r="N98" i="27" a="1"/>
  <c r="N98" i="27" s="1"/>
  <c r="BX97" i="27" a="1"/>
  <c r="BX97" i="27" s="1"/>
  <c r="BX152" i="27" a="1"/>
  <c r="BX152" i="27" s="1"/>
  <c r="N153" i="27" a="1"/>
  <c r="N153" i="27" s="1"/>
  <c r="CJ289" i="12"/>
  <c r="CJ299" i="12"/>
  <c r="CJ282" i="12"/>
  <c r="CH281" i="12"/>
  <c r="T100" i="13" a="1"/>
  <c r="T100" i="13" s="1"/>
  <c r="T99" i="13" a="1"/>
  <c r="T99" i="13" s="1"/>
  <c r="F143" i="13" a="1"/>
  <c r="F143" i="13" s="1"/>
  <c r="F144" i="13" s="1" a="1"/>
  <c r="F144" i="13" s="1"/>
  <c r="L142" i="13" a="1"/>
  <c r="L142" i="13" s="1"/>
  <c r="T142" i="13" s="1"/>
  <c r="AG255" i="12"/>
  <c r="AE261" i="12" a="1"/>
  <c r="AE261" i="12" s="1"/>
  <c r="X261" i="12"/>
  <c r="CY255" i="12" a="1"/>
  <c r="CY255" i="12" s="1"/>
  <c r="BU138" i="12"/>
  <c r="BU127" i="12"/>
  <c r="BU132" i="12"/>
  <c r="BS126" i="12"/>
  <c r="F57" i="33" a="1"/>
  <c r="F57" i="33" s="1"/>
  <c r="F46" i="18" a="1"/>
  <c r="F46" i="18" s="1"/>
  <c r="T45" i="18"/>
  <c r="H45" i="18"/>
  <c r="CA138" i="12"/>
  <c r="CA127" i="12"/>
  <c r="CA132" i="12"/>
  <c r="BY126" i="12"/>
  <c r="BL289" i="12"/>
  <c r="BL299" i="12"/>
  <c r="BL282" i="12"/>
  <c r="BJ281" i="12"/>
  <c r="BR282" i="12"/>
  <c r="BR289" i="12"/>
  <c r="BR299" i="12"/>
  <c r="BP281" i="12"/>
  <c r="T56" i="13" a="1"/>
  <c r="T56" i="13" s="1"/>
  <c r="T55" i="13" a="1"/>
  <c r="T55" i="13" s="1"/>
  <c r="BI289" i="12"/>
  <c r="BI299" i="12"/>
  <c r="BI282" i="12"/>
  <c r="BG281" i="12"/>
  <c r="F99" i="27" a="1"/>
  <c r="F99" i="27" s="1"/>
  <c r="T98" i="27"/>
  <c r="CJ427" i="12"/>
  <c r="CJ421" i="12"/>
  <c r="CJ435" i="12"/>
  <c r="CH420" i="12"/>
  <c r="BR127" i="12"/>
  <c r="BR132" i="12"/>
  <c r="BR138" i="12"/>
  <c r="BP126" i="12"/>
  <c r="S168" i="12" a="1"/>
  <c r="S168" i="12" s="1"/>
  <c r="U167" i="12"/>
  <c r="AW289" i="12"/>
  <c r="AW299" i="12"/>
  <c r="AW282" i="12"/>
  <c r="AU281" i="12"/>
  <c r="BF586" i="12"/>
  <c r="BF596" i="12"/>
  <c r="BF579" i="12"/>
  <c r="BD578" i="12"/>
  <c r="AT282" i="12"/>
  <c r="AT289" i="12"/>
  <c r="AT299" i="12"/>
  <c r="AR281" i="12"/>
  <c r="AZ127" i="12"/>
  <c r="AZ132" i="12"/>
  <c r="AZ138" i="12"/>
  <c r="AX126" i="12"/>
  <c r="AQ586" i="12"/>
  <c r="AQ596" i="12"/>
  <c r="AQ579" i="12"/>
  <c r="AO578" i="12"/>
  <c r="BI586" i="12"/>
  <c r="BI596" i="12"/>
  <c r="BI579" i="12"/>
  <c r="BG578" i="12"/>
  <c r="BF127" i="12"/>
  <c r="BF132" i="12"/>
  <c r="BF138" i="12"/>
  <c r="BD126" i="12"/>
  <c r="M48" i="31" a="1"/>
  <c r="M48" i="31" s="1"/>
  <c r="BI47" i="31" a="1"/>
  <c r="BI47" i="31" s="1"/>
  <c r="BU586" i="12"/>
  <c r="BU596" i="12"/>
  <c r="BU579" i="12"/>
  <c r="BS578" i="12"/>
  <c r="T244" i="12"/>
  <c r="L245" i="12" a="1"/>
  <c r="L245" i="12" s="1"/>
  <c r="AQ138" i="12"/>
  <c r="AQ127" i="12"/>
  <c r="AQ132" i="12"/>
  <c r="AO126" i="12"/>
  <c r="CZ399" i="12" a="1"/>
  <c r="CZ399" i="12" s="1"/>
  <c r="AF404" i="12" a="1"/>
  <c r="AF404" i="12" s="1"/>
  <c r="X408" i="12" s="1"/>
  <c r="AI121" i="28"/>
  <c r="AL121" i="28" s="1"/>
  <c r="AG121" i="28"/>
  <c r="AF121" i="28"/>
  <c r="AF116" i="28" s="1"/>
  <c r="AE121" i="28"/>
  <c r="AE116" i="28" s="1"/>
  <c r="F122" i="28" a="1"/>
  <c r="F122" i="28" s="1"/>
  <c r="F123" i="28" s="1" a="1"/>
  <c r="F123" i="28" s="1"/>
  <c r="F124" i="28" s="1" a="1"/>
  <c r="F124" i="28" s="1"/>
  <c r="F125" i="28" s="1" a="1"/>
  <c r="F125" i="28" s="1"/>
  <c r="F126" i="28" s="1" a="1"/>
  <c r="F126" i="28" s="1"/>
  <c r="F127" i="28" s="1" a="1"/>
  <c r="F127" i="28" s="1"/>
  <c r="F128" i="28" s="1" a="1"/>
  <c r="F128" i="28" s="1"/>
  <c r="F129" i="28" s="1" a="1"/>
  <c r="F129" i="28" s="1"/>
  <c r="F130" i="28" s="1" a="1"/>
  <c r="F130" i="28" s="1"/>
  <c r="F131" i="28" s="1" a="1"/>
  <c r="F131" i="28" s="1"/>
  <c r="F132" i="28" s="1" a="1"/>
  <c r="F132" i="28" s="1"/>
  <c r="F133" i="28" s="1" a="1"/>
  <c r="F133" i="28" s="1"/>
  <c r="F134" i="28" s="1" a="1"/>
  <c r="F134" i="28" s="1"/>
  <c r="AK121" i="28"/>
  <c r="AK116" i="28" s="1"/>
  <c r="AJ121" i="28"/>
  <c r="AJ116" i="28" s="1"/>
  <c r="AQ421" i="12"/>
  <c r="AQ435" i="12"/>
  <c r="AQ427" i="12"/>
  <c r="AO420" i="12"/>
  <c r="M75" i="31" a="1"/>
  <c r="M75" i="31" s="1"/>
  <c r="BI74" i="31" a="1"/>
  <c r="BI74" i="31" s="1"/>
  <c r="CJ596" i="12"/>
  <c r="CJ579" i="12"/>
  <c r="CJ586" i="12"/>
  <c r="CH578" i="12"/>
  <c r="BI427" i="12"/>
  <c r="BI435" i="12"/>
  <c r="BI421" i="12"/>
  <c r="BG420" i="12"/>
  <c r="CS435" i="12"/>
  <c r="CS427" i="12"/>
  <c r="CS421" i="12"/>
  <c r="CQ420" i="12"/>
  <c r="CJ127" i="12"/>
  <c r="CJ138" i="12"/>
  <c r="CJ132" i="12"/>
  <c r="CH126" i="12"/>
  <c r="F103" i="33" a="1"/>
  <c r="F103" i="33" s="1"/>
  <c r="AH53" i="28"/>
  <c r="M178" i="28" a="1"/>
  <c r="M178" i="28" s="1"/>
  <c r="AS177" i="28" a="1"/>
  <c r="AS177" i="28" s="1"/>
  <c r="CM289" i="12"/>
  <c r="CM299" i="12"/>
  <c r="CM282" i="12"/>
  <c r="CK281" i="12"/>
  <c r="T143" i="13" a="1"/>
  <c r="T143" i="13" s="1"/>
  <c r="T144" i="13" a="1"/>
  <c r="T144" i="13" s="1"/>
  <c r="AW427" i="12"/>
  <c r="AW435" i="12"/>
  <c r="AW421" i="12"/>
  <c r="AU420" i="12"/>
  <c r="BR421" i="12"/>
  <c r="BR427" i="12"/>
  <c r="BR435" i="12"/>
  <c r="BP420" i="12"/>
  <c r="BO435" i="12"/>
  <c r="BO421" i="12"/>
  <c r="BO427" i="12"/>
  <c r="BM420" i="12"/>
  <c r="CD435" i="12"/>
  <c r="CD421" i="12"/>
  <c r="CD427" i="12"/>
  <c r="CB420" i="12"/>
  <c r="S469" i="12" a="1"/>
  <c r="S469" i="12" s="1"/>
  <c r="U468" i="12"/>
  <c r="AN127" i="12"/>
  <c r="AN132" i="12"/>
  <c r="AN138" i="12"/>
  <c r="AL126" i="12"/>
  <c r="BU289" i="12"/>
  <c r="BU299" i="12"/>
  <c r="BU282" i="12"/>
  <c r="BS281" i="12"/>
  <c r="CY404" i="12" a="1"/>
  <c r="CY404" i="12" s="1"/>
  <c r="AE408" i="12" a="1"/>
  <c r="AE408" i="12" s="1"/>
  <c r="S329" i="12" a="1"/>
  <c r="S329" i="12" s="1"/>
  <c r="U328" i="12"/>
  <c r="BF421" i="12"/>
  <c r="BF427" i="12"/>
  <c r="BF435" i="12"/>
  <c r="BD420" i="12"/>
  <c r="AK268" i="28"/>
  <c r="AJ268" i="28"/>
  <c r="AI268" i="28"/>
  <c r="AL268" i="28" s="1"/>
  <c r="AG268" i="28"/>
  <c r="F269" i="28" a="1"/>
  <c r="F269" i="28" s="1"/>
  <c r="F270" i="28" s="1" a="1"/>
  <c r="F270" i="28" s="1"/>
  <c r="F271" i="28" s="1" a="1"/>
  <c r="F271" i="28" s="1"/>
  <c r="F272" i="28" s="1" a="1"/>
  <c r="F272" i="28" s="1"/>
  <c r="F273" i="28" s="1" a="1"/>
  <c r="F273" i="28" s="1"/>
  <c r="F274" i="28" s="1" a="1"/>
  <c r="F274" i="28" s="1"/>
  <c r="AF268" i="28"/>
  <c r="AE268" i="28"/>
  <c r="AB47" i="24" a="1"/>
  <c r="AB47" i="24" s="1"/>
  <c r="V47" i="24" a="1"/>
  <c r="V47" i="24" s="1"/>
  <c r="BX127" i="12"/>
  <c r="BX138" i="12"/>
  <c r="BX132" i="12"/>
  <c r="BV126" i="12"/>
  <c r="CP421" i="12"/>
  <c r="CP435" i="12"/>
  <c r="CP427" i="12"/>
  <c r="CN420" i="12"/>
  <c r="M102" i="31" a="1"/>
  <c r="M102" i="31" s="1"/>
  <c r="BI101" i="31" a="1"/>
  <c r="BI101" i="31" s="1"/>
  <c r="BO586" i="12"/>
  <c r="BO596" i="12"/>
  <c r="BO579" i="12"/>
  <c r="BM578" i="12"/>
  <c r="BL596" i="12"/>
  <c r="BL579" i="12"/>
  <c r="BL586" i="12"/>
  <c r="BJ578" i="12"/>
  <c r="AF262" i="12" a="1"/>
  <c r="AF262" i="12" s="1"/>
  <c r="CZ256" i="12" a="1"/>
  <c r="CZ256" i="12" s="1"/>
  <c r="X262" i="12"/>
  <c r="F68" i="30" a="1"/>
  <c r="F68" i="30" s="1"/>
  <c r="T67" i="30"/>
  <c r="CG289" i="12"/>
  <c r="CG299" i="12"/>
  <c r="CG282" i="12"/>
  <c r="CE281" i="12"/>
  <c r="AZ596" i="12"/>
  <c r="AZ586" i="12"/>
  <c r="AZ579" i="12"/>
  <c r="AX578" i="12"/>
  <c r="BC586" i="12"/>
  <c r="BC596" i="12"/>
  <c r="BC579" i="12"/>
  <c r="BA578" i="12"/>
  <c r="CD127" i="12"/>
  <c r="CD132" i="12"/>
  <c r="CD138" i="12"/>
  <c r="CB126" i="12"/>
  <c r="T125" i="31"/>
  <c r="F126" i="31" a="1"/>
  <c r="F126" i="31" s="1"/>
  <c r="F195" i="33" a="1"/>
  <c r="F195" i="33" s="1"/>
  <c r="CZ261" i="12" a="1"/>
  <c r="CZ261" i="12" s="1"/>
  <c r="AF266" i="12" a="1"/>
  <c r="AF266" i="12" s="1"/>
  <c r="AW586" i="12"/>
  <c r="AW596" i="12"/>
  <c r="AW579" i="12"/>
  <c r="AU578" i="12"/>
  <c r="T43" i="31"/>
  <c r="F44" i="31" a="1"/>
  <c r="F44" i="31" s="1"/>
  <c r="AT127" i="12"/>
  <c r="AT132" i="12"/>
  <c r="AT138" i="12"/>
  <c r="AR126" i="12"/>
  <c r="AH255" i="28"/>
  <c r="AG250" i="28"/>
  <c r="AH250" i="28" s="1"/>
  <c r="N206" i="27" a="1"/>
  <c r="N206" i="27" s="1"/>
  <c r="BX205" i="27" a="1"/>
  <c r="BX205" i="27" s="1"/>
  <c r="F55" i="13" a="1"/>
  <c r="F55" i="13" s="1"/>
  <c r="F56" i="13" s="1" a="1"/>
  <c r="F56" i="13" s="1"/>
  <c r="L54" i="13" a="1"/>
  <c r="L54" i="13" s="1"/>
  <c r="T54" i="13" s="1"/>
  <c r="AT586" i="12"/>
  <c r="AT596" i="12"/>
  <c r="AT579" i="12"/>
  <c r="AR578" i="12"/>
  <c r="AN435" i="12"/>
  <c r="AN427" i="12"/>
  <c r="AN421" i="12"/>
  <c r="AL420" i="12"/>
  <c r="CP127" i="12"/>
  <c r="CP132" i="12"/>
  <c r="CP138" i="12"/>
  <c r="CN126" i="12"/>
  <c r="AG553" i="12"/>
  <c r="AE559" i="12" a="1"/>
  <c r="AE559" i="12" s="1"/>
  <c r="X559" i="12"/>
  <c r="CY553" i="12" a="1"/>
  <c r="CY553" i="12" s="1"/>
  <c r="AS110" i="28" a="1"/>
  <c r="AS110" i="28" s="1"/>
  <c r="M111" i="28" a="1"/>
  <c r="M111" i="28" s="1"/>
  <c r="AF559" i="12" a="1"/>
  <c r="AF559" i="12" s="1"/>
  <c r="CZ553" i="12" a="1"/>
  <c r="CZ553" i="12" s="1"/>
  <c r="BX596" i="12"/>
  <c r="BX586" i="12"/>
  <c r="BX579" i="12"/>
  <c r="BV578" i="12"/>
  <c r="CD282" i="12"/>
  <c r="CD289" i="12"/>
  <c r="CD299" i="12"/>
  <c r="CB281" i="12"/>
  <c r="AL255" i="28"/>
  <c r="AI250" i="28"/>
  <c r="AL250" i="28" s="1"/>
  <c r="AN289" i="12"/>
  <c r="AN299" i="12"/>
  <c r="AN282" i="12"/>
  <c r="AL281" i="12"/>
  <c r="F155" i="18" a="1"/>
  <c r="F155" i="18" s="1"/>
  <c r="T154" i="18"/>
  <c r="AB99" i="21" a="1"/>
  <c r="AB99" i="21" s="1"/>
  <c r="V99" i="21" a="1"/>
  <c r="V99" i="21" s="1"/>
  <c r="AF569" i="12" a="1"/>
  <c r="AF569" i="12" s="1"/>
  <c r="CZ563" i="12" a="1"/>
  <c r="CZ563" i="12" s="1"/>
  <c r="F93" i="30" a="1"/>
  <c r="F93" i="30" s="1"/>
  <c r="T92" i="30"/>
  <c r="F118" i="18" a="1"/>
  <c r="F118" i="18" s="1"/>
  <c r="T117" i="18"/>
  <c r="T153" i="27"/>
  <c r="F154" i="27" a="1"/>
  <c r="F154" i="27" s="1"/>
  <c r="F44" i="27" a="1"/>
  <c r="F44" i="27" s="1"/>
  <c r="T43" i="27"/>
  <c r="F72" i="8" a="1"/>
  <c r="F72" i="8" s="1"/>
  <c r="U71" i="8"/>
  <c r="M245" i="28" a="1"/>
  <c r="M245" i="28" s="1"/>
  <c r="AS244" i="28" a="1"/>
  <c r="AS244" i="28" s="1"/>
  <c r="AW138" i="12"/>
  <c r="AW127" i="12"/>
  <c r="AW132" i="12"/>
  <c r="AU126" i="12"/>
  <c r="AE201" i="28"/>
  <c r="AK201" i="28"/>
  <c r="F202" i="28" a="1"/>
  <c r="F202" i="28" s="1"/>
  <c r="F203" i="28" s="1" a="1"/>
  <c r="F203" i="28" s="1"/>
  <c r="F204" i="28" s="1" a="1"/>
  <c r="F204" i="28" s="1"/>
  <c r="F205" i="28" s="1" a="1"/>
  <c r="F205" i="28" s="1"/>
  <c r="F206" i="28" s="1" a="1"/>
  <c r="F206" i="28" s="1"/>
  <c r="F207" i="28" s="1" a="1"/>
  <c r="F207" i="28" s="1"/>
  <c r="AJ201" i="28"/>
  <c r="AI201" i="28"/>
  <c r="AL201" i="28" s="1"/>
  <c r="AG201" i="28"/>
  <c r="AF201" i="28"/>
  <c r="BC289" i="12"/>
  <c r="BC299" i="12"/>
  <c r="BC282" i="12"/>
  <c r="BA281" i="12"/>
  <c r="AH121" i="28" l="1"/>
  <c r="F58" i="33" a="1"/>
  <c r="F58" i="33" s="1"/>
  <c r="BJ138" i="12"/>
  <c r="BJ132" i="12"/>
  <c r="BJ127" i="12"/>
  <c r="M112" i="28" a="1"/>
  <c r="M112" i="28" s="1"/>
  <c r="AS111" i="28" a="1"/>
  <c r="AS111" i="28" s="1"/>
  <c r="CB127" i="12"/>
  <c r="CB132" i="12"/>
  <c r="CB138" i="12"/>
  <c r="AE278" i="12" a="1"/>
  <c r="AE278" i="12" s="1"/>
  <c r="CY273" i="12" a="1"/>
  <c r="CY273" i="12" s="1"/>
  <c r="F208" i="27" a="1"/>
  <c r="F208" i="27" s="1"/>
  <c r="T207" i="27"/>
  <c r="BV586" i="12"/>
  <c r="BV596" i="12"/>
  <c r="BV579" i="12"/>
  <c r="AV59" i="24" s="1"/>
  <c r="AF267" i="12" a="1"/>
  <c r="AF267" i="12" s="1"/>
  <c r="CZ262" i="12" a="1"/>
  <c r="CZ262" i="12" s="1"/>
  <c r="X267" i="12"/>
  <c r="AH268" i="28"/>
  <c r="BM435" i="12"/>
  <c r="BM421" i="12"/>
  <c r="AS49" i="24" s="1"/>
  <c r="BM427" i="12"/>
  <c r="AO421" i="12"/>
  <c r="AK49" i="24" s="1"/>
  <c r="AO427" i="12"/>
  <c r="AO435" i="12"/>
  <c r="S169" i="12" a="1"/>
  <c r="S169" i="12" s="1"/>
  <c r="U168" i="12"/>
  <c r="BS132" i="12"/>
  <c r="BS138" i="12"/>
  <c r="BS127" i="12"/>
  <c r="CH289" i="12"/>
  <c r="CH299" i="12"/>
  <c r="CH282" i="12"/>
  <c r="AZ39" i="24" s="1"/>
  <c r="F100" i="31" a="1"/>
  <c r="F100" i="31" s="1"/>
  <c r="T99" i="31"/>
  <c r="BG132" i="12"/>
  <c r="BG138" i="12"/>
  <c r="BG127" i="12"/>
  <c r="F187" i="13" a="1"/>
  <c r="F187" i="13" s="1"/>
  <c r="F188" i="13" s="1" a="1"/>
  <c r="F188" i="13" s="1"/>
  <c r="L186" i="13" a="1"/>
  <c r="L186" i="13" s="1"/>
  <c r="T186" i="13" s="1"/>
  <c r="CN289" i="12"/>
  <c r="CN299" i="12"/>
  <c r="CN282" i="12"/>
  <c r="BB39" i="24" s="1"/>
  <c r="BM289" i="12"/>
  <c r="BM299" i="12"/>
  <c r="BM282" i="12"/>
  <c r="AS39" i="24" s="1"/>
  <c r="F100" i="8" a="1"/>
  <c r="F100" i="8" s="1"/>
  <c r="U99" i="8"/>
  <c r="CY408" i="12" a="1"/>
  <c r="CY408" i="12" s="1"/>
  <c r="AE413" i="12" a="1"/>
  <c r="AE413" i="12" s="1"/>
  <c r="AS245" i="28" a="1"/>
  <c r="AS245" i="28" s="1"/>
  <c r="M246" i="28" a="1"/>
  <c r="M246" i="28" s="1"/>
  <c r="CZ404" i="12" a="1"/>
  <c r="CZ404" i="12" s="1"/>
  <c r="AF408" i="12" a="1"/>
  <c r="AF408" i="12" s="1"/>
  <c r="BG596" i="12"/>
  <c r="BG579" i="12"/>
  <c r="AQ59" i="24" s="1"/>
  <c r="BG586" i="12"/>
  <c r="AR289" i="12"/>
  <c r="AR299" i="12"/>
  <c r="AR282" i="12"/>
  <c r="AL39" i="24" s="1"/>
  <c r="F73" i="8" a="1"/>
  <c r="F73" i="8" s="1"/>
  <c r="U72" i="8"/>
  <c r="F119" i="18" a="1"/>
  <c r="F119" i="18" s="1"/>
  <c r="T118" i="18"/>
  <c r="AR586" i="12"/>
  <c r="AR596" i="12"/>
  <c r="AR579" i="12"/>
  <c r="AL59" i="24" s="1"/>
  <c r="BJ586" i="12"/>
  <c r="BJ596" i="12"/>
  <c r="BJ579" i="12"/>
  <c r="AR59" i="24" s="1"/>
  <c r="AO132" i="12"/>
  <c r="AO138" i="12"/>
  <c r="AO127" i="12"/>
  <c r="BP127" i="12"/>
  <c r="BP132" i="12"/>
  <c r="BP138" i="12"/>
  <c r="F127" i="8" a="1"/>
  <c r="F127" i="8" s="1"/>
  <c r="U126" i="8"/>
  <c r="CE132" i="12"/>
  <c r="CE138" i="12"/>
  <c r="CE127" i="12"/>
  <c r="BY579" i="12"/>
  <c r="AW59" i="24" s="1"/>
  <c r="BY596" i="12"/>
  <c r="BY586" i="12"/>
  <c r="CQ132" i="12"/>
  <c r="CQ138" i="12"/>
  <c r="CQ127" i="12"/>
  <c r="T154" i="27"/>
  <c r="F155" i="27" a="1"/>
  <c r="F155" i="27" s="1"/>
  <c r="AL289" i="12"/>
  <c r="AL299" i="12"/>
  <c r="AL282" i="12"/>
  <c r="BJ289" i="12"/>
  <c r="BJ299" i="12"/>
  <c r="BJ282" i="12"/>
  <c r="AR39" i="24" s="1"/>
  <c r="T274" i="28"/>
  <c r="F275" i="28" a="1"/>
  <c r="F275" i="28" s="1"/>
  <c r="CQ282" i="12"/>
  <c r="BC39" i="24" s="1"/>
  <c r="CQ289" i="12"/>
  <c r="CQ299" i="12"/>
  <c r="CK289" i="12"/>
  <c r="CK299" i="12"/>
  <c r="CK282" i="12"/>
  <c r="BA39" i="24" s="1"/>
  <c r="BG421" i="12"/>
  <c r="AQ49" i="24" s="1"/>
  <c r="BG427" i="12"/>
  <c r="BG435" i="12"/>
  <c r="BY132" i="12"/>
  <c r="BY138" i="12"/>
  <c r="BY127" i="12"/>
  <c r="CK421" i="12"/>
  <c r="BA49" i="24" s="1"/>
  <c r="CK435" i="12"/>
  <c r="CK427" i="12"/>
  <c r="AE569" i="12" a="1"/>
  <c r="AE569" i="12" s="1"/>
  <c r="X569" i="12"/>
  <c r="CY563" i="12" a="1"/>
  <c r="CY563" i="12" s="1"/>
  <c r="F46" i="8" a="1"/>
  <c r="F46" i="8" s="1"/>
  <c r="U45" i="8"/>
  <c r="CE435" i="12"/>
  <c r="CE421" i="12"/>
  <c r="AY49" i="24" s="1"/>
  <c r="CE427" i="12"/>
  <c r="T187" i="13" a="1"/>
  <c r="T187" i="13" s="1"/>
  <c r="T188" i="13" a="1"/>
  <c r="T188" i="13" s="1"/>
  <c r="T542" i="12"/>
  <c r="L543" i="12" a="1"/>
  <c r="L543" i="12" s="1"/>
  <c r="L127" i="12" a="1"/>
  <c r="L127" i="12" s="1"/>
  <c r="L128" i="12" s="1" a="1"/>
  <c r="L128" i="12" s="1"/>
  <c r="L129" i="12" s="1" a="1"/>
  <c r="L129" i="12" s="1"/>
  <c r="L130" i="12" s="1" a="1"/>
  <c r="L130" i="12" s="1"/>
  <c r="L131" i="12" s="1" a="1"/>
  <c r="L131" i="12" s="1"/>
  <c r="L132" i="12" s="1" a="1"/>
  <c r="L132" i="12" s="1"/>
  <c r="T126" i="12" a="1"/>
  <c r="T126" i="12" s="1"/>
  <c r="BA289" i="12"/>
  <c r="BA299" i="12"/>
  <c r="BA282" i="12"/>
  <c r="AO39" i="24" s="1"/>
  <c r="T93" i="30"/>
  <c r="F94" i="30" a="1"/>
  <c r="F94" i="30" s="1"/>
  <c r="AE564" i="12" a="1"/>
  <c r="AE564" i="12" s="1"/>
  <c r="CY559" i="12" a="1"/>
  <c r="CY559" i="12" s="1"/>
  <c r="X564" i="12"/>
  <c r="T44" i="31"/>
  <c r="F45" i="31" a="1"/>
  <c r="F45" i="31" s="1"/>
  <c r="BA579" i="12"/>
  <c r="AO59" i="24" s="1"/>
  <c r="BA596" i="12"/>
  <c r="BA586" i="12"/>
  <c r="BV138" i="12"/>
  <c r="BV132" i="12"/>
  <c r="BV127" i="12"/>
  <c r="AO579" i="12"/>
  <c r="AK59" i="24" s="1"/>
  <c r="AO586" i="12"/>
  <c r="AO596" i="12"/>
  <c r="BD586" i="12"/>
  <c r="BD596" i="12"/>
  <c r="BD579" i="12"/>
  <c r="AP59" i="24" s="1"/>
  <c r="CK579" i="12"/>
  <c r="BA59" i="24" s="1"/>
  <c r="CK586" i="12"/>
  <c r="CK596" i="12"/>
  <c r="F45" i="30" a="1"/>
  <c r="F45" i="30" s="1"/>
  <c r="T44" i="30"/>
  <c r="M45" i="28" a="1"/>
  <c r="M45" i="28" s="1"/>
  <c r="AS44" i="28" a="1"/>
  <c r="AS44" i="28" s="1"/>
  <c r="BA435" i="12"/>
  <c r="BA421" i="12"/>
  <c r="AO49" i="24" s="1"/>
  <c r="BA427" i="12"/>
  <c r="CE596" i="12"/>
  <c r="CE586" i="12"/>
  <c r="CE579" i="12"/>
  <c r="AY59" i="24" s="1"/>
  <c r="CN586" i="12"/>
  <c r="CN596" i="12"/>
  <c r="CN579" i="12"/>
  <c r="BB59" i="24" s="1"/>
  <c r="BP586" i="12"/>
  <c r="BP596" i="12"/>
  <c r="BP579" i="12"/>
  <c r="AR127" i="12"/>
  <c r="AR132" i="12"/>
  <c r="AR138" i="12"/>
  <c r="CB289" i="12"/>
  <c r="CB299" i="12"/>
  <c r="CB282" i="12"/>
  <c r="AX39" i="24" s="1"/>
  <c r="CE282" i="12"/>
  <c r="AY39" i="24" s="1"/>
  <c r="CE289" i="12"/>
  <c r="CE299" i="12"/>
  <c r="BD435" i="12"/>
  <c r="BD421" i="12"/>
  <c r="AP49" i="24" s="1"/>
  <c r="BD427" i="12"/>
  <c r="U469" i="12"/>
  <c r="S470" i="12" a="1"/>
  <c r="S470" i="12" s="1"/>
  <c r="BP435" i="12"/>
  <c r="BP421" i="12"/>
  <c r="BP427" i="12"/>
  <c r="N154" i="27" a="1"/>
  <c r="N154" i="27" s="1"/>
  <c r="BX153" i="27" a="1"/>
  <c r="BX153" i="27" s="1"/>
  <c r="V36" i="22" a="1"/>
  <c r="V36" i="22" s="1"/>
  <c r="AB36" i="22" a="1"/>
  <c r="AB36" i="22" s="1"/>
  <c r="F117" i="30" a="1"/>
  <c r="F117" i="30" s="1"/>
  <c r="T116" i="30"/>
  <c r="AR435" i="12"/>
  <c r="AR421" i="12"/>
  <c r="AL49" i="24" s="1"/>
  <c r="AR427" i="12"/>
  <c r="AX289" i="12"/>
  <c r="AX299" i="12"/>
  <c r="AX282" i="12"/>
  <c r="AN39" i="24" s="1"/>
  <c r="BA132" i="12"/>
  <c r="BA138" i="12"/>
  <c r="BA127" i="12"/>
  <c r="BD289" i="12"/>
  <c r="BD299" i="12"/>
  <c r="BD282" i="12"/>
  <c r="AP39" i="24" s="1"/>
  <c r="CZ569" i="12" a="1"/>
  <c r="CZ569" i="12" s="1"/>
  <c r="AF574" i="12" a="1"/>
  <c r="AF574" i="12" s="1"/>
  <c r="AF564" i="12" a="1"/>
  <c r="AF564" i="12" s="1"/>
  <c r="CZ559" i="12" a="1"/>
  <c r="CZ559" i="12" s="1"/>
  <c r="CN127" i="12"/>
  <c r="CN132" i="12"/>
  <c r="CN138" i="12"/>
  <c r="AU596" i="12"/>
  <c r="AU586" i="12"/>
  <c r="AU579" i="12"/>
  <c r="AM59" i="24" s="1"/>
  <c r="BM579" i="12"/>
  <c r="AS59" i="24" s="1"/>
  <c r="BM596" i="12"/>
  <c r="BM586" i="12"/>
  <c r="CB435" i="12"/>
  <c r="CB421" i="12"/>
  <c r="AX49" i="24" s="1"/>
  <c r="CB427" i="12"/>
  <c r="F104" i="33" a="1"/>
  <c r="F104" i="33" s="1"/>
  <c r="L246" i="12" a="1"/>
  <c r="L246" i="12" s="1"/>
  <c r="T245" i="12"/>
  <c r="CH427" i="12"/>
  <c r="CH421" i="12"/>
  <c r="AZ49" i="24" s="1"/>
  <c r="CH435" i="12"/>
  <c r="BP289" i="12"/>
  <c r="BP299" i="12"/>
  <c r="BP282" i="12"/>
  <c r="M130" i="31" a="1"/>
  <c r="M130" i="31" s="1"/>
  <c r="BI129" i="31" a="1"/>
  <c r="BI129" i="31" s="1"/>
  <c r="F151" i="33" a="1"/>
  <c r="F151" i="33" s="1"/>
  <c r="BM132" i="12"/>
  <c r="BM138" i="12"/>
  <c r="BM127" i="12"/>
  <c r="BV427" i="12"/>
  <c r="BV435" i="12"/>
  <c r="BV421" i="12"/>
  <c r="AV49" i="24" s="1"/>
  <c r="F100" i="27" a="1"/>
  <c r="F100" i="27" s="1"/>
  <c r="T99" i="27"/>
  <c r="CN435" i="12"/>
  <c r="CN421" i="12"/>
  <c r="BB49" i="24" s="1"/>
  <c r="CN427" i="12"/>
  <c r="AL138" i="12"/>
  <c r="AL132" i="12"/>
  <c r="AL127" i="12"/>
  <c r="M76" i="31" a="1"/>
  <c r="M76" i="31" s="1"/>
  <c r="BI75" i="31" a="1"/>
  <c r="BI75" i="31" s="1"/>
  <c r="BG282" i="12"/>
  <c r="AQ39" i="24" s="1"/>
  <c r="BG289" i="12"/>
  <c r="BG299" i="12"/>
  <c r="AH201" i="28"/>
  <c r="AU132" i="12"/>
  <c r="AU138" i="12"/>
  <c r="AU127" i="12"/>
  <c r="A56" i="13"/>
  <c r="F57" i="13" a="1"/>
  <c r="F57" i="13" s="1"/>
  <c r="BS282" i="12"/>
  <c r="AU39" i="24" s="1"/>
  <c r="BS289" i="12"/>
  <c r="BS299" i="12"/>
  <c r="CH138" i="12"/>
  <c r="CH132" i="12"/>
  <c r="CH127" i="12"/>
  <c r="CH586" i="12"/>
  <c r="CH596" i="12"/>
  <c r="CH579" i="12"/>
  <c r="AZ59" i="24" s="1"/>
  <c r="AK134" i="28"/>
  <c r="AI134" i="28"/>
  <c r="AL134" i="28" s="1"/>
  <c r="AG134" i="28"/>
  <c r="AF134" i="28"/>
  <c r="AE134" i="28"/>
  <c r="F135" i="28" a="1"/>
  <c r="F135" i="28" s="1"/>
  <c r="F136" i="28" s="1" a="1"/>
  <c r="F136" i="28" s="1"/>
  <c r="F137" i="28" s="1" a="1"/>
  <c r="F137" i="28" s="1"/>
  <c r="F138" i="28" s="1" a="1"/>
  <c r="F138" i="28" s="1"/>
  <c r="F139" i="28" s="1" a="1"/>
  <c r="F139" i="28" s="1"/>
  <c r="F140" i="28" s="1" a="1"/>
  <c r="F140" i="28" s="1"/>
  <c r="AJ134" i="28"/>
  <c r="M49" i="31" a="1"/>
  <c r="M49" i="31" s="1"/>
  <c r="BI48" i="31" a="1"/>
  <c r="BI48" i="31" s="1"/>
  <c r="CY261" i="12" a="1"/>
  <c r="CY261" i="12" s="1"/>
  <c r="AE266" i="12" a="1"/>
  <c r="AE266" i="12" s="1"/>
  <c r="X266" i="12"/>
  <c r="AE67" i="28"/>
  <c r="F68" i="28" a="1"/>
  <c r="F68" i="28" s="1"/>
  <c r="F69" i="28" s="1" a="1"/>
  <c r="F69" i="28" s="1"/>
  <c r="F70" i="28" s="1" a="1"/>
  <c r="F70" i="28" s="1"/>
  <c r="F71" i="28" s="1" a="1"/>
  <c r="F71" i="28" s="1"/>
  <c r="F72" i="28" s="1" a="1"/>
  <c r="F72" i="28" s="1"/>
  <c r="F73" i="28" s="1" a="1"/>
  <c r="F73" i="28" s="1"/>
  <c r="AK67" i="28"/>
  <c r="AJ67" i="28"/>
  <c r="AI67" i="28"/>
  <c r="AL67" i="28" s="1"/>
  <c r="AG67" i="28"/>
  <c r="AF67" i="28"/>
  <c r="N44" i="27" a="1"/>
  <c r="N44" i="27" s="1"/>
  <c r="BX43" i="27" a="1"/>
  <c r="BX43" i="27" s="1"/>
  <c r="AG116" i="28"/>
  <c r="AH116" i="28" s="1"/>
  <c r="CQ596" i="12"/>
  <c r="CQ579" i="12"/>
  <c r="BC59" i="24" s="1"/>
  <c r="CQ586" i="12"/>
  <c r="AB54" i="22" a="1"/>
  <c r="AB54" i="22" s="1"/>
  <c r="V54" i="22" a="1"/>
  <c r="V54" i="22" s="1"/>
  <c r="F196" i="33" a="1"/>
  <c r="F196" i="33" s="1"/>
  <c r="AX586" i="12"/>
  <c r="AX596" i="12"/>
  <c r="AX579" i="12"/>
  <c r="AN59" i="24" s="1"/>
  <c r="M179" i="28" a="1"/>
  <c r="M179" i="28" s="1"/>
  <c r="AS178" i="28" a="1"/>
  <c r="AS178" i="28" s="1"/>
  <c r="BD127" i="12"/>
  <c r="BD132" i="12"/>
  <c r="BD138" i="12"/>
  <c r="AX138" i="12"/>
  <c r="AX132" i="12"/>
  <c r="AX127" i="12"/>
  <c r="AU282" i="12"/>
  <c r="AM39" i="24" s="1"/>
  <c r="AU289" i="12"/>
  <c r="AU299" i="12"/>
  <c r="BX98" i="27" a="1"/>
  <c r="BX98" i="27" s="1"/>
  <c r="N99" i="27" a="1"/>
  <c r="N99" i="27" s="1"/>
  <c r="T82" i="18"/>
  <c r="T83" i="18" s="1" a="1"/>
  <c r="T83" i="18" s="1"/>
  <c r="T84" i="18" s="1" a="1"/>
  <c r="T84" i="18" s="1"/>
  <c r="F83" i="18" a="1"/>
  <c r="F83" i="18" s="1"/>
  <c r="F84" i="18" s="1" a="1"/>
  <c r="F84" i="18" s="1"/>
  <c r="F85" i="18" s="1" a="1"/>
  <c r="F85" i="18" s="1"/>
  <c r="CB586" i="12"/>
  <c r="CB596" i="12"/>
  <c r="CB579" i="12"/>
  <c r="AX59" i="24" s="1"/>
  <c r="CK132" i="12"/>
  <c r="CK138" i="12"/>
  <c r="CK127" i="12"/>
  <c r="CQ421" i="12"/>
  <c r="BC49" i="24" s="1"/>
  <c r="CQ435" i="12"/>
  <c r="CQ427" i="12"/>
  <c r="BX206" i="27" a="1"/>
  <c r="BX206" i="27" s="1"/>
  <c r="N207" i="27" a="1"/>
  <c r="N207" i="27" s="1"/>
  <c r="V122" i="25" a="1"/>
  <c r="V122" i="25" s="1"/>
  <c r="AB122" i="25" a="1"/>
  <c r="AB122" i="25" s="1"/>
  <c r="AU421" i="12"/>
  <c r="AM49" i="24" s="1"/>
  <c r="AU427" i="12"/>
  <c r="AU435" i="12"/>
  <c r="BS596" i="12"/>
  <c r="BS586" i="12"/>
  <c r="BS579" i="12"/>
  <c r="AU59" i="24" s="1"/>
  <c r="F47" i="18" a="1"/>
  <c r="F47" i="18" s="1"/>
  <c r="T46" i="18"/>
  <c r="BJ427" i="12"/>
  <c r="BJ435" i="12"/>
  <c r="BJ421" i="12"/>
  <c r="AR49" i="24" s="1"/>
  <c r="BS421" i="12"/>
  <c r="AU49" i="24" s="1"/>
  <c r="BS427" i="12"/>
  <c r="BS435" i="12"/>
  <c r="L408" i="12" a="1"/>
  <c r="L408" i="12" s="1"/>
  <c r="T407" i="12"/>
  <c r="AH54" i="28"/>
  <c r="AG49" i="28"/>
  <c r="AH49" i="28" s="1"/>
  <c r="AO289" i="12"/>
  <c r="AO299" i="12"/>
  <c r="AO282" i="12"/>
  <c r="AK39" i="24" s="1"/>
  <c r="BV289" i="12"/>
  <c r="BV299" i="12"/>
  <c r="BV282" i="12"/>
  <c r="AV39" i="24" s="1"/>
  <c r="A100" i="13"/>
  <c r="F101" i="13" a="1"/>
  <c r="F101" i="13" s="1"/>
  <c r="BY435" i="12"/>
  <c r="BY421" i="12"/>
  <c r="AW49" i="24" s="1"/>
  <c r="BY427" i="12"/>
  <c r="F73" i="31" a="1"/>
  <c r="F73" i="31" s="1"/>
  <c r="T72" i="31"/>
  <c r="M103" i="31" a="1"/>
  <c r="M103" i="31" s="1"/>
  <c r="BI102" i="31" a="1"/>
  <c r="BI102" i="31" s="1"/>
  <c r="T207" i="28"/>
  <c r="F208" i="28" a="1"/>
  <c r="F208" i="28" s="1"/>
  <c r="T44" i="27"/>
  <c r="F45" i="27" a="1"/>
  <c r="F45" i="27" s="1"/>
  <c r="F156" i="18" a="1"/>
  <c r="F156" i="18" s="1"/>
  <c r="T155" i="18"/>
  <c r="AL435" i="12"/>
  <c r="AL427" i="12"/>
  <c r="AL421" i="12"/>
  <c r="AF272" i="12" a="1"/>
  <c r="AF272" i="12" s="1"/>
  <c r="CZ266" i="12" a="1"/>
  <c r="CZ266" i="12" s="1"/>
  <c r="F127" i="31" a="1"/>
  <c r="F127" i="31" s="1"/>
  <c r="T126" i="31"/>
  <c r="T68" i="30"/>
  <c r="F69" i="30" a="1"/>
  <c r="F69" i="30" s="1"/>
  <c r="U329" i="12"/>
  <c r="S330" i="12" a="1"/>
  <c r="S330" i="12" s="1"/>
  <c r="AI116" i="28"/>
  <c r="AL116" i="28" s="1"/>
  <c r="A144" i="13"/>
  <c r="F145" i="13" a="1"/>
  <c r="F145" i="13" s="1"/>
  <c r="BY289" i="12"/>
  <c r="BY299" i="12"/>
  <c r="BY282" i="12"/>
  <c r="AW39" i="24" s="1"/>
  <c r="AL54" i="28"/>
  <c r="AI49" i="28"/>
  <c r="AL49" i="28" s="1"/>
  <c r="S62" i="12" a="1"/>
  <c r="S62" i="12" s="1"/>
  <c r="U61" i="12"/>
  <c r="AX427" i="12"/>
  <c r="AX435" i="12"/>
  <c r="AX421" i="12"/>
  <c r="AN49" i="24" s="1"/>
  <c r="AH67" i="28" l="1"/>
  <c r="AH134" i="28"/>
  <c r="AM46" i="24"/>
  <c r="AE272" i="12" a="1"/>
  <c r="AE272" i="12" s="1"/>
  <c r="X272" i="12"/>
  <c r="CY266" i="12" a="1"/>
  <c r="CY266" i="12" s="1"/>
  <c r="AN46" i="24"/>
  <c r="AP56" i="24"/>
  <c r="AK66" i="24"/>
  <c r="BL49" i="24"/>
  <c r="BA56" i="24"/>
  <c r="BL56" i="24" s="1"/>
  <c r="BA46" i="24"/>
  <c r="BL46" i="24" s="1"/>
  <c r="BL39" i="24"/>
  <c r="BC46" i="24"/>
  <c r="BG39" i="24"/>
  <c r="AV46" i="24"/>
  <c r="BG46" i="24" s="1"/>
  <c r="AU56" i="24"/>
  <c r="BF56" i="24" s="1"/>
  <c r="BF49" i="24"/>
  <c r="AV56" i="24"/>
  <c r="BG56" i="24" s="1"/>
  <c r="BG49" i="24"/>
  <c r="F46" i="30" a="1"/>
  <c r="F46" i="30" s="1"/>
  <c r="T45" i="30"/>
  <c r="AO46" i="24"/>
  <c r="F120" i="18" a="1"/>
  <c r="F120" i="18" s="1"/>
  <c r="F121" i="18" s="1" a="1"/>
  <c r="F121" i="18" s="1"/>
  <c r="F122" i="18" s="1" a="1"/>
  <c r="F122" i="18" s="1"/>
  <c r="T119" i="18"/>
  <c r="T120" i="18" s="1" a="1"/>
  <c r="T120" i="18" s="1"/>
  <c r="T121" i="18" s="1" a="1"/>
  <c r="T121" i="18" s="1"/>
  <c r="AQ66" i="24"/>
  <c r="T208" i="27"/>
  <c r="F209" i="27" a="1"/>
  <c r="F209" i="27" s="1"/>
  <c r="F209" i="28" a="1"/>
  <c r="F209" i="28" s="1"/>
  <c r="T208" i="28"/>
  <c r="AK97" i="28"/>
  <c r="AT39" i="24"/>
  <c r="F101" i="8" a="1"/>
  <c r="F101" i="8" s="1"/>
  <c r="U100" i="8"/>
  <c r="BI103" i="31" a="1"/>
  <c r="BI103" i="31" s="1"/>
  <c r="M104" i="31" a="1"/>
  <c r="M104" i="31" s="1"/>
  <c r="AR56" i="24"/>
  <c r="AB87" i="23" a="1"/>
  <c r="AB87" i="23" s="1"/>
  <c r="V87" i="23" a="1"/>
  <c r="V87" i="23" s="1"/>
  <c r="BX44" i="27" a="1"/>
  <c r="BX44" i="27" s="1"/>
  <c r="N45" i="27" a="1"/>
  <c r="N45" i="27" s="1"/>
  <c r="BK59" i="24"/>
  <c r="AZ66" i="24"/>
  <c r="F58" i="13" a="1"/>
  <c r="F58" i="13" s="1"/>
  <c r="T57" i="13"/>
  <c r="AQ46" i="24"/>
  <c r="AM66" i="24"/>
  <c r="F46" i="31" a="1"/>
  <c r="F46" i="31" s="1"/>
  <c r="T45" i="31"/>
  <c r="F276" i="28" a="1"/>
  <c r="F276" i="28" s="1"/>
  <c r="T275" i="28"/>
  <c r="U169" i="12"/>
  <c r="S170" i="12" a="1"/>
  <c r="S170" i="12" s="1"/>
  <c r="BM59" i="24"/>
  <c r="BB66" i="24"/>
  <c r="AM56" i="24"/>
  <c r="F152" i="33" a="1"/>
  <c r="F152" i="33" s="1"/>
  <c r="BK49" i="24"/>
  <c r="AZ56" i="24"/>
  <c r="BK56" i="24" s="1"/>
  <c r="F105" i="33" a="1"/>
  <c r="F105" i="33" s="1"/>
  <c r="BJ49" i="24"/>
  <c r="AY56" i="24"/>
  <c r="BJ56" i="24" s="1"/>
  <c r="F128" i="8" a="1"/>
  <c r="F128" i="8" s="1"/>
  <c r="U127" i="8"/>
  <c r="AR66" i="24"/>
  <c r="CZ408" i="12" a="1"/>
  <c r="CZ408" i="12" s="1"/>
  <c r="AF413" i="12" a="1"/>
  <c r="AF413" i="12" s="1"/>
  <c r="AS46" i="24"/>
  <c r="CZ267" i="12" a="1"/>
  <c r="CZ267" i="12" s="1"/>
  <c r="AF273" i="12" a="1"/>
  <c r="AF273" i="12" s="1"/>
  <c r="X273" i="12"/>
  <c r="AN66" i="24"/>
  <c r="AS45" i="28" a="1"/>
  <c r="AS45" i="28" s="1"/>
  <c r="M46" i="28" a="1"/>
  <c r="M46" i="28" s="1"/>
  <c r="AK46" i="24"/>
  <c r="AB136" i="27" a="1"/>
  <c r="AB136" i="27" s="1"/>
  <c r="V136" i="27" a="1"/>
  <c r="V136" i="27" s="1"/>
  <c r="AP46" i="24"/>
  <c r="BJ39" i="24"/>
  <c r="AY46" i="24"/>
  <c r="BJ46" i="24" s="1"/>
  <c r="AY66" i="24"/>
  <c r="BJ59" i="24"/>
  <c r="BL59" i="24"/>
  <c r="BA66" i="24"/>
  <c r="AR46" i="24"/>
  <c r="T100" i="31"/>
  <c r="F101" i="31" a="1"/>
  <c r="F101" i="31" s="1"/>
  <c r="AE286" i="12" a="1"/>
  <c r="AE286" i="12" s="1"/>
  <c r="CY278" i="12" a="1"/>
  <c r="CY278" i="12" s="1"/>
  <c r="AO66" i="24"/>
  <c r="U330" i="12"/>
  <c r="S331" i="12" a="1"/>
  <c r="S331" i="12" s="1"/>
  <c r="F101" i="27" a="1"/>
  <c r="F101" i="27" s="1"/>
  <c r="T100" i="27"/>
  <c r="F157" i="18" a="1"/>
  <c r="F157" i="18" s="1"/>
  <c r="F158" i="18" s="1" a="1"/>
  <c r="F158" i="18" s="1"/>
  <c r="F159" i="18" s="1" a="1"/>
  <c r="F159" i="18" s="1"/>
  <c r="T156" i="18"/>
  <c r="T157" i="18" s="1" a="1"/>
  <c r="T157" i="18" s="1"/>
  <c r="T158" i="18" s="1" a="1"/>
  <c r="T158" i="18" s="1"/>
  <c r="F146" i="13" a="1"/>
  <c r="F146" i="13" s="1"/>
  <c r="T145" i="13"/>
  <c r="T85" i="18"/>
  <c r="T86" i="18" s="1" a="1"/>
  <c r="T86" i="18" s="1"/>
  <c r="T87" i="18" s="1" a="1"/>
  <c r="T87" i="18" s="1"/>
  <c r="F86" i="18" a="1"/>
  <c r="F86" i="18" s="1"/>
  <c r="F87" i="18" s="1" a="1"/>
  <c r="F87" i="18" s="1"/>
  <c r="F88" i="18" s="1" a="1"/>
  <c r="F88" i="18" s="1"/>
  <c r="BI76" i="31" a="1"/>
  <c r="BI76" i="31" s="1"/>
  <c r="M77" i="31" a="1"/>
  <c r="M77" i="31" s="1"/>
  <c r="AL56" i="24"/>
  <c r="U62" i="12"/>
  <c r="S63" i="12" a="1"/>
  <c r="S63" i="12" s="1"/>
  <c r="F128" i="31" a="1"/>
  <c r="F128" i="31" s="1"/>
  <c r="T127" i="31"/>
  <c r="T73" i="31"/>
  <c r="F74" i="31" a="1"/>
  <c r="F74" i="31" s="1"/>
  <c r="BC56" i="24"/>
  <c r="M50" i="31" a="1"/>
  <c r="M50" i="31" s="1"/>
  <c r="BI49" i="31" a="1"/>
  <c r="BI49" i="31" s="1"/>
  <c r="F74" i="8" a="1"/>
  <c r="F74" i="8" s="1"/>
  <c r="U73" i="8"/>
  <c r="M247" i="28" a="1"/>
  <c r="M247" i="28" s="1"/>
  <c r="AS246" i="28" a="1"/>
  <c r="AS246" i="28" s="1"/>
  <c r="AZ46" i="24"/>
  <c r="BK46" i="24" s="1"/>
  <c r="BK39" i="24"/>
  <c r="AN56" i="24"/>
  <c r="BI49" i="24"/>
  <c r="AX56" i="24"/>
  <c r="BI56" i="24" s="1"/>
  <c r="AK164" i="28"/>
  <c r="AT49" i="24"/>
  <c r="AE570" i="12" a="1"/>
  <c r="AE570" i="12" s="1"/>
  <c r="X570" i="12"/>
  <c r="CY564" i="12" a="1"/>
  <c r="CY564" i="12" s="1"/>
  <c r="F47" i="8" a="1"/>
  <c r="F47" i="8" s="1"/>
  <c r="U46" i="8"/>
  <c r="AW66" i="24"/>
  <c r="BH59" i="24"/>
  <c r="BB46" i="24"/>
  <c r="BM46" i="24" s="1"/>
  <c r="BM39" i="24"/>
  <c r="AK56" i="24"/>
  <c r="AS66" i="24"/>
  <c r="L247" i="12" a="1"/>
  <c r="L247" i="12" s="1"/>
  <c r="L248" i="12" s="1" a="1"/>
  <c r="L248" i="12" s="1"/>
  <c r="L249" i="12" s="1" a="1"/>
  <c r="L249" i="12" s="1"/>
  <c r="L250" i="12" s="1" a="1"/>
  <c r="L250" i="12" s="1"/>
  <c r="L251" i="12" s="1" a="1"/>
  <c r="L251" i="12" s="1"/>
  <c r="L252" i="12" s="1" a="1"/>
  <c r="L252" i="12" s="1"/>
  <c r="L253" i="12" s="1" a="1"/>
  <c r="L253" i="12" s="1"/>
  <c r="L254" i="12" s="1" a="1"/>
  <c r="L254" i="12" s="1"/>
  <c r="L255" i="12" s="1" a="1"/>
  <c r="L255" i="12" s="1"/>
  <c r="L256" i="12" s="1" a="1"/>
  <c r="L256" i="12" s="1"/>
  <c r="L257" i="12" s="1" a="1"/>
  <c r="L257" i="12" s="1"/>
  <c r="L258" i="12" s="1" a="1"/>
  <c r="L258" i="12" s="1"/>
  <c r="L259" i="12" s="1" a="1"/>
  <c r="L259" i="12" s="1"/>
  <c r="L260" i="12" s="1" a="1"/>
  <c r="L260" i="12" s="1"/>
  <c r="L261" i="12" s="1" a="1"/>
  <c r="L261" i="12" s="1"/>
  <c r="L262" i="12" s="1" a="1"/>
  <c r="L262" i="12" s="1"/>
  <c r="L263" i="12" s="1" a="1"/>
  <c r="L263" i="12" s="1"/>
  <c r="L264" i="12" s="1" a="1"/>
  <c r="L264" i="12" s="1"/>
  <c r="T246" i="12"/>
  <c r="N208" i="27" a="1"/>
  <c r="N208" i="27" s="1"/>
  <c r="BX207" i="27" a="1"/>
  <c r="BX207" i="27" s="1"/>
  <c r="F118" i="30" a="1"/>
  <c r="F118" i="30" s="1"/>
  <c r="T117" i="30"/>
  <c r="BI39" i="24"/>
  <c r="AX46" i="24"/>
  <c r="BI46" i="24" s="1"/>
  <c r="AP66" i="24"/>
  <c r="T94" i="30"/>
  <c r="F95" i="30" a="1"/>
  <c r="F95" i="30" s="1"/>
  <c r="L133" i="12" a="1"/>
  <c r="L133" i="12" s="1"/>
  <c r="L134" i="12" s="1" a="1"/>
  <c r="L134" i="12" s="1"/>
  <c r="L135" i="12" s="1" a="1"/>
  <c r="L135" i="12" s="1"/>
  <c r="L136" i="12" s="1" a="1"/>
  <c r="L136" i="12" s="1"/>
  <c r="L137" i="12" s="1" a="1"/>
  <c r="L137" i="12" s="1"/>
  <c r="L138" i="12" s="1" a="1"/>
  <c r="L138" i="12" s="1"/>
  <c r="T132" i="12" a="1"/>
  <c r="T132" i="12" s="1"/>
  <c r="AJ97" i="28"/>
  <c r="AJ39" i="24"/>
  <c r="AE417" i="12" a="1"/>
  <c r="AE417" i="12" s="1"/>
  <c r="CY413" i="12" a="1"/>
  <c r="CY413" i="12" s="1"/>
  <c r="AV66" i="24"/>
  <c r="BG59" i="24"/>
  <c r="BH39" i="24"/>
  <c r="AW46" i="24"/>
  <c r="BH46" i="24" s="1"/>
  <c r="T69" i="30"/>
  <c r="F70" i="30" a="1"/>
  <c r="F70" i="30" s="1"/>
  <c r="N100" i="27" a="1"/>
  <c r="N100" i="27" s="1"/>
  <c r="BX99" i="27" a="1"/>
  <c r="BX99" i="27" s="1"/>
  <c r="BI130" i="31" a="1"/>
  <c r="BI130" i="31" s="1"/>
  <c r="M131" i="31" a="1"/>
  <c r="M131" i="31" s="1"/>
  <c r="BH49" i="24"/>
  <c r="AW56" i="24"/>
  <c r="BH56" i="24" s="1"/>
  <c r="AF277" i="12" a="1"/>
  <c r="AF277" i="12" s="1"/>
  <c r="CZ272" i="12" a="1"/>
  <c r="CZ272" i="12" s="1"/>
  <c r="T47" i="18"/>
  <c r="F48" i="18" a="1"/>
  <c r="F48" i="18" s="1"/>
  <c r="T73" i="28"/>
  <c r="F74" i="28" a="1"/>
  <c r="F74" i="28" s="1"/>
  <c r="T140" i="28"/>
  <c r="F141" i="28" a="1"/>
  <c r="F141" i="28" s="1"/>
  <c r="V47" i="23" a="1"/>
  <c r="V47" i="23" s="1"/>
  <c r="AB47" i="23" a="1"/>
  <c r="AB47" i="23" s="1"/>
  <c r="S471" i="12" a="1"/>
  <c r="S471" i="12" s="1"/>
  <c r="U470" i="12"/>
  <c r="AT59" i="24"/>
  <c r="AK231" i="28"/>
  <c r="AO56" i="24"/>
  <c r="T543" i="12"/>
  <c r="L544" i="12" a="1"/>
  <c r="L544" i="12" s="1"/>
  <c r="L545" i="12" s="1" a="1"/>
  <c r="L545" i="12" s="1"/>
  <c r="L546" i="12" s="1" a="1"/>
  <c r="L546" i="12" s="1"/>
  <c r="L547" i="12" s="1" a="1"/>
  <c r="L547" i="12" s="1"/>
  <c r="L548" i="12" s="1" a="1"/>
  <c r="L548" i="12" s="1"/>
  <c r="L549" i="12" s="1" a="1"/>
  <c r="L549" i="12" s="1"/>
  <c r="L550" i="12" s="1" a="1"/>
  <c r="L550" i="12" s="1"/>
  <c r="L551" i="12" s="1" a="1"/>
  <c r="L551" i="12" s="1"/>
  <c r="L552" i="12" s="1" a="1"/>
  <c r="L552" i="12" s="1"/>
  <c r="L553" i="12" s="1" a="1"/>
  <c r="L553" i="12" s="1"/>
  <c r="L554" i="12" s="1" a="1"/>
  <c r="L554" i="12" s="1"/>
  <c r="L555" i="12" s="1" a="1"/>
  <c r="L555" i="12" s="1"/>
  <c r="L556" i="12" s="1" a="1"/>
  <c r="L556" i="12" s="1"/>
  <c r="L557" i="12" s="1" a="1"/>
  <c r="L557" i="12" s="1"/>
  <c r="L558" i="12" s="1" a="1"/>
  <c r="L558" i="12" s="1"/>
  <c r="L559" i="12" s="1" a="1"/>
  <c r="L559" i="12" s="1"/>
  <c r="L560" i="12" s="1" a="1"/>
  <c r="L560" i="12" s="1"/>
  <c r="L561" i="12" s="1" a="1"/>
  <c r="L561" i="12" s="1"/>
  <c r="AU46" i="24"/>
  <c r="BF46" i="24" s="1"/>
  <c r="BF39" i="24"/>
  <c r="AJ49" i="24"/>
  <c r="AJ164" i="28"/>
  <c r="AU66" i="24"/>
  <c r="BF59" i="24"/>
  <c r="BM49" i="24"/>
  <c r="BB56" i="24"/>
  <c r="BM56" i="24" s="1"/>
  <c r="AF570" i="12" a="1"/>
  <c r="AF570" i="12" s="1"/>
  <c r="CZ564" i="12" a="1"/>
  <c r="CZ564" i="12" s="1"/>
  <c r="X574" i="12"/>
  <c r="CY569" i="12" a="1"/>
  <c r="CY569" i="12" s="1"/>
  <c r="AE574" i="12" a="1"/>
  <c r="AE574" i="12" s="1"/>
  <c r="AQ56" i="24"/>
  <c r="AL66" i="24"/>
  <c r="AL46" i="24"/>
  <c r="X413" i="12"/>
  <c r="M113" i="28" a="1"/>
  <c r="M113" i="28" s="1"/>
  <c r="AS112" i="28" a="1"/>
  <c r="AS112" i="28" s="1"/>
  <c r="F59" i="33" a="1"/>
  <c r="F59" i="33" s="1"/>
  <c r="BX154" i="27" a="1"/>
  <c r="BX154" i="27" s="1"/>
  <c r="N155" i="27" a="1"/>
  <c r="N155" i="27" s="1"/>
  <c r="F46" i="27" a="1"/>
  <c r="F46" i="27" s="1"/>
  <c r="T45" i="27"/>
  <c r="AX66" i="24"/>
  <c r="BI59" i="24"/>
  <c r="F102" i="13" a="1"/>
  <c r="F102" i="13" s="1"/>
  <c r="T101" i="13"/>
  <c r="T408" i="12"/>
  <c r="L409" i="12" a="1"/>
  <c r="L409" i="12" s="1"/>
  <c r="L410" i="12" s="1" a="1"/>
  <c r="L410" i="12" s="1"/>
  <c r="L411" i="12" s="1" a="1"/>
  <c r="L411" i="12" s="1"/>
  <c r="L412" i="12" s="1" a="1"/>
  <c r="L412" i="12" s="1"/>
  <c r="L413" i="12" s="1" a="1"/>
  <c r="L413" i="12" s="1"/>
  <c r="L414" i="12" s="1" a="1"/>
  <c r="L414" i="12" s="1"/>
  <c r="L415" i="12" s="1" a="1"/>
  <c r="L415" i="12" s="1"/>
  <c r="AS179" i="28" a="1"/>
  <c r="AS179" i="28" s="1"/>
  <c r="M180" i="28" a="1"/>
  <c r="M180" i="28" s="1"/>
  <c r="F197" i="33" a="1"/>
  <c r="F197" i="33" s="1"/>
  <c r="BC66" i="24"/>
  <c r="CZ574" i="12" a="1"/>
  <c r="CZ574" i="12" s="1"/>
  <c r="AF582" i="12" a="1"/>
  <c r="AF582" i="12" s="1"/>
  <c r="T155" i="27"/>
  <c r="F156" i="27" a="1"/>
  <c r="F156" i="27" s="1"/>
  <c r="A188" i="13"/>
  <c r="F189" i="13" a="1"/>
  <c r="F189" i="13" s="1"/>
  <c r="AS56" i="24"/>
  <c r="T118" i="30" l="1"/>
  <c r="F119" i="30" a="1"/>
  <c r="F119" i="30" s="1"/>
  <c r="BI77" i="31" a="1"/>
  <c r="BI77" i="31" s="1"/>
  <c r="M78" i="31" a="1"/>
  <c r="M78" i="31" s="1"/>
  <c r="F102" i="31" a="1"/>
  <c r="F102" i="31" s="1"/>
  <c r="T101" i="31"/>
  <c r="F102" i="8" a="1"/>
  <c r="F102" i="8" s="1"/>
  <c r="U101" i="8"/>
  <c r="AT66" i="24"/>
  <c r="BE59" i="24"/>
  <c r="F102" i="27" a="1"/>
  <c r="F102" i="27" s="1"/>
  <c r="T101" i="27"/>
  <c r="BJ66" i="24"/>
  <c r="F106" i="33" a="1"/>
  <c r="F106" i="33" s="1"/>
  <c r="T46" i="31"/>
  <c r="F47" i="31" a="1"/>
  <c r="F47" i="31" s="1"/>
  <c r="AT46" i="24"/>
  <c r="BE46" i="24" s="1"/>
  <c r="BE39" i="24"/>
  <c r="T122" i="18"/>
  <c r="T123" i="18" s="1" a="1"/>
  <c r="T123" i="18" s="1"/>
  <c r="T124" i="18" s="1" a="1"/>
  <c r="T124" i="18" s="1"/>
  <c r="F123" i="18" a="1"/>
  <c r="F123" i="18" s="1"/>
  <c r="F124" i="18" s="1" a="1"/>
  <c r="F124" i="18" s="1"/>
  <c r="F125" i="18" s="1" a="1"/>
  <c r="F125" i="18" s="1"/>
  <c r="AT56" i="24"/>
  <c r="BE56" i="24" s="1"/>
  <c r="BE49" i="24"/>
  <c r="F129" i="31" a="1"/>
  <c r="F129" i="31" s="1"/>
  <c r="T128" i="31"/>
  <c r="U331" i="12"/>
  <c r="S332" i="12" a="1"/>
  <c r="S332" i="12" s="1"/>
  <c r="AS46" i="28" a="1"/>
  <c r="AS46" i="28" s="1"/>
  <c r="M47" i="28" a="1"/>
  <c r="M47" i="28" s="1"/>
  <c r="AF417" i="12" a="1"/>
  <c r="AF417" i="12" s="1"/>
  <c r="CZ413" i="12" a="1"/>
  <c r="CZ413" i="12" s="1"/>
  <c r="F153" i="33" a="1"/>
  <c r="F153" i="33" s="1"/>
  <c r="F154" i="33" s="1" a="1"/>
  <c r="F154" i="33" s="1"/>
  <c r="F155" i="33" s="1" a="1"/>
  <c r="F155" i="33" s="1"/>
  <c r="F156" i="33" s="1" a="1"/>
  <c r="F156" i="33" s="1"/>
  <c r="F157" i="33" s="1" a="1"/>
  <c r="F157" i="33" s="1"/>
  <c r="F158" i="33" s="1" a="1"/>
  <c r="F158" i="33" s="1"/>
  <c r="F159" i="33" s="1" a="1"/>
  <c r="F159" i="33" s="1"/>
  <c r="F160" i="33" s="1" a="1"/>
  <c r="F160" i="33" s="1"/>
  <c r="F161" i="33" s="1" a="1"/>
  <c r="F161" i="33" s="1"/>
  <c r="F162" i="33" s="1" a="1"/>
  <c r="F162" i="33" s="1"/>
  <c r="F163" i="33" s="1" a="1"/>
  <c r="F163" i="33" s="1"/>
  <c r="F164" i="33" s="1" a="1"/>
  <c r="F164" i="33" s="1"/>
  <c r="F165" i="33" s="1" a="1"/>
  <c r="F165" i="33" s="1"/>
  <c r="H165" i="33" s="1"/>
  <c r="S64" i="12" a="1"/>
  <c r="S64" i="12" s="1"/>
  <c r="U63" i="12"/>
  <c r="F59" i="13" a="1"/>
  <c r="F59" i="13" s="1"/>
  <c r="T58" i="13"/>
  <c r="S472" i="12" a="1"/>
  <c r="S472" i="12" s="1"/>
  <c r="U471" i="12"/>
  <c r="AF588" i="12" a="1"/>
  <c r="AF588" i="12" s="1"/>
  <c r="CZ582" i="12" a="1"/>
  <c r="CZ582" i="12" s="1"/>
  <c r="T415" i="12" a="1"/>
  <c r="T415" i="12" s="1"/>
  <c r="L416" i="12" a="1"/>
  <c r="L416" i="12" s="1"/>
  <c r="N156" i="27" a="1"/>
  <c r="N156" i="27" s="1"/>
  <c r="BX155" i="27" a="1"/>
  <c r="BX155" i="27" s="1"/>
  <c r="M114" i="28" a="1"/>
  <c r="M114" i="28" s="1"/>
  <c r="AS113" i="28" a="1"/>
  <c r="AS113" i="28" s="1"/>
  <c r="AB37" i="24" a="1"/>
  <c r="AB37" i="24" s="1"/>
  <c r="V37" i="24" a="1"/>
  <c r="V37" i="24" s="1"/>
  <c r="F75" i="28" a="1"/>
  <c r="F75" i="28" s="1"/>
  <c r="T74" i="28"/>
  <c r="F96" i="30" a="1"/>
  <c r="F96" i="30" s="1"/>
  <c r="T95" i="30"/>
  <c r="T88" i="18"/>
  <c r="H88" i="18"/>
  <c r="S171" i="12" a="1"/>
  <c r="S171" i="12" s="1"/>
  <c r="U170" i="12"/>
  <c r="BK66" i="24"/>
  <c r="F210" i="28" a="1"/>
  <c r="F210" i="28" s="1"/>
  <c r="F211" i="28" s="1" a="1"/>
  <c r="F211" i="28" s="1"/>
  <c r="F212" i="28" s="1" a="1"/>
  <c r="F212" i="28" s="1"/>
  <c r="F213" i="28" s="1" a="1"/>
  <c r="F213" i="28" s="1"/>
  <c r="F214" i="28" s="1" a="1"/>
  <c r="F214" i="28" s="1"/>
  <c r="F215" i="28" s="1" a="1"/>
  <c r="F215" i="28" s="1"/>
  <c r="F216" i="28" s="1" a="1"/>
  <c r="F216" i="28" s="1"/>
  <c r="AE209" i="28"/>
  <c r="AE212" i="28" s="1"/>
  <c r="AE221" i="28" s="1"/>
  <c r="AE222" i="28" s="1"/>
  <c r="AK209" i="28"/>
  <c r="AK212" i="28" s="1"/>
  <c r="AK221" i="28" s="1"/>
  <c r="AK222" i="28" s="1"/>
  <c r="AJ209" i="28"/>
  <c r="AJ212" i="28" s="1"/>
  <c r="AJ221" i="28" s="1"/>
  <c r="AJ222" i="28" s="1"/>
  <c r="AI209" i="28"/>
  <c r="AF285" i="12" a="1"/>
  <c r="AF285" i="12" s="1"/>
  <c r="CZ277" i="12" a="1"/>
  <c r="CZ277" i="12" s="1"/>
  <c r="T46" i="27"/>
  <c r="F47" i="27" a="1"/>
  <c r="F47" i="27" s="1"/>
  <c r="AE582" i="12" a="1"/>
  <c r="AE582" i="12" s="1"/>
  <c r="CY574" i="12" a="1"/>
  <c r="CY574" i="12" s="1"/>
  <c r="X582" i="12"/>
  <c r="BG66" i="24"/>
  <c r="F75" i="31" a="1"/>
  <c r="F75" i="31" s="1"/>
  <c r="T74" i="31"/>
  <c r="BI104" i="31" a="1"/>
  <c r="BI104" i="31" s="1"/>
  <c r="M105" i="31" a="1"/>
  <c r="M105" i="31" s="1"/>
  <c r="T141" i="28"/>
  <c r="F142" i="28" a="1"/>
  <c r="F142" i="28" s="1"/>
  <c r="BX100" i="27" a="1"/>
  <c r="BX100" i="27" s="1"/>
  <c r="N101" i="27" a="1"/>
  <c r="N101" i="27" s="1"/>
  <c r="BH66" i="24"/>
  <c r="F60" i="33" a="1"/>
  <c r="F60" i="33" s="1"/>
  <c r="F103" i="13" a="1"/>
  <c r="F103" i="13" s="1"/>
  <c r="T102" i="13"/>
  <c r="F48" i="8" a="1"/>
  <c r="F48" i="8" s="1"/>
  <c r="U47" i="8"/>
  <c r="F129" i="8" a="1"/>
  <c r="F129" i="8" s="1"/>
  <c r="U128" i="8"/>
  <c r="F210" i="27" a="1"/>
  <c r="F210" i="27" s="1"/>
  <c r="T209" i="27"/>
  <c r="M181" i="28" a="1"/>
  <c r="M181" i="28" s="1"/>
  <c r="AS180" i="28" a="1"/>
  <c r="AS180" i="28" s="1"/>
  <c r="BI66" i="24"/>
  <c r="F190" i="13" a="1"/>
  <c r="F190" i="13" s="1"/>
  <c r="T189" i="13"/>
  <c r="AF575" i="12" a="1"/>
  <c r="AF575" i="12" s="1"/>
  <c r="CZ570" i="12" a="1"/>
  <c r="CZ570" i="12" s="1"/>
  <c r="BF66" i="24"/>
  <c r="L562" i="12" a="1"/>
  <c r="L562" i="12" s="1"/>
  <c r="T561" i="12" a="1"/>
  <c r="T561" i="12" s="1"/>
  <c r="F71" i="30" a="1"/>
  <c r="F71" i="30" s="1"/>
  <c r="T70" i="30"/>
  <c r="X417" i="12"/>
  <c r="BX208" i="27" a="1"/>
  <c r="BX208" i="27" s="1"/>
  <c r="N209" i="27" a="1"/>
  <c r="N209" i="27" s="1"/>
  <c r="T264" i="12" a="1"/>
  <c r="T264" i="12" s="1"/>
  <c r="L265" i="12" a="1"/>
  <c r="L265" i="12" s="1"/>
  <c r="BL66" i="24"/>
  <c r="N46" i="27" a="1"/>
  <c r="N46" i="27" s="1"/>
  <c r="BX45" i="27" a="1"/>
  <c r="BX45" i="27" s="1"/>
  <c r="AE277" i="12" a="1"/>
  <c r="AE277" i="12" s="1"/>
  <c r="X277" i="12"/>
  <c r="CY272" i="12" a="1"/>
  <c r="CY272" i="12" s="1"/>
  <c r="X424" i="12"/>
  <c r="AE424" i="12" a="1"/>
  <c r="AE424" i="12" s="1"/>
  <c r="CY417" i="12" a="1"/>
  <c r="CY417" i="12" s="1"/>
  <c r="AS247" i="28" a="1"/>
  <c r="AS247" i="28" s="1"/>
  <c r="M248" i="28" a="1"/>
  <c r="M248" i="28" s="1"/>
  <c r="F147" i="13" a="1"/>
  <c r="F147" i="13" s="1"/>
  <c r="T146" i="13"/>
  <c r="AF278" i="12" a="1"/>
  <c r="AF278" i="12" s="1"/>
  <c r="CZ273" i="12" a="1"/>
  <c r="CZ273" i="12" s="1"/>
  <c r="X278" i="12"/>
  <c r="F198" i="33" a="1"/>
  <c r="F198" i="33" s="1"/>
  <c r="AJ56" i="24"/>
  <c r="M132" i="31" a="1"/>
  <c r="M132" i="31" s="1"/>
  <c r="BI131" i="31" a="1"/>
  <c r="BI131" i="31" s="1"/>
  <c r="BI50" i="31" a="1"/>
  <c r="BI50" i="31" s="1"/>
  <c r="M51" i="31" a="1"/>
  <c r="M51" i="31" s="1"/>
  <c r="AE292" i="12" a="1"/>
  <c r="AE292" i="12" s="1"/>
  <c r="CY286" i="12" a="1"/>
  <c r="CY286" i="12" s="1"/>
  <c r="F277" i="28" a="1"/>
  <c r="F277" i="28" s="1"/>
  <c r="F278" i="28" s="1" a="1"/>
  <c r="F278" i="28" s="1"/>
  <c r="F279" i="28" s="1" a="1"/>
  <c r="F279" i="28" s="1"/>
  <c r="F280" i="28" s="1" a="1"/>
  <c r="F280" i="28" s="1"/>
  <c r="F281" i="28" s="1" a="1"/>
  <c r="F281" i="28" s="1"/>
  <c r="F282" i="28" s="1" a="1"/>
  <c r="F282" i="28" s="1"/>
  <c r="F283" i="28" s="1" a="1"/>
  <c r="F283" i="28" s="1"/>
  <c r="AK276" i="28"/>
  <c r="AK279" i="28" s="1"/>
  <c r="AK288" i="28" s="1"/>
  <c r="AK289" i="28" s="1"/>
  <c r="AJ276" i="28"/>
  <c r="AJ279" i="28" s="1"/>
  <c r="AJ288" i="28" s="1"/>
  <c r="AJ289" i="28" s="1"/>
  <c r="AI276" i="28"/>
  <c r="AE276" i="28"/>
  <c r="AE279" i="28" s="1"/>
  <c r="AE288" i="28" s="1"/>
  <c r="AE289" i="28" s="1"/>
  <c r="F47" i="30" a="1"/>
  <c r="F47" i="30" s="1"/>
  <c r="T46" i="30"/>
  <c r="T156" i="27"/>
  <c r="F157" i="27" a="1"/>
  <c r="F157" i="27" s="1"/>
  <c r="F49" i="18" a="1"/>
  <c r="F49" i="18" s="1"/>
  <c r="F50" i="18" s="1" a="1"/>
  <c r="F50" i="18" s="1"/>
  <c r="F51" i="18" s="1" a="1"/>
  <c r="F51" i="18" s="1"/>
  <c r="T48" i="18"/>
  <c r="T49" i="18" s="1" a="1"/>
  <c r="T49" i="18" s="1"/>
  <c r="T50" i="18" s="1" a="1"/>
  <c r="T50" i="18" s="1"/>
  <c r="AJ46" i="24"/>
  <c r="AE575" i="12" a="1"/>
  <c r="AE575" i="12" s="1"/>
  <c r="CY570" i="12" a="1"/>
  <c r="CY570" i="12" s="1"/>
  <c r="X575" i="12"/>
  <c r="F75" i="8" a="1"/>
  <c r="F75" i="8" s="1"/>
  <c r="U74" i="8"/>
  <c r="F160" i="18" a="1"/>
  <c r="F160" i="18" s="1"/>
  <c r="F161" i="18" s="1" a="1"/>
  <c r="F161" i="18" s="1"/>
  <c r="F162" i="18" s="1" a="1"/>
  <c r="F162" i="18" s="1"/>
  <c r="T159" i="18"/>
  <c r="T160" i="18" s="1" a="1"/>
  <c r="T160" i="18" s="1"/>
  <c r="T161" i="18" s="1" a="1"/>
  <c r="T161" i="18" s="1"/>
  <c r="AB161" i="28" a="1"/>
  <c r="AB161" i="28" s="1"/>
  <c r="V161" i="28" a="1"/>
  <c r="V161" i="28" s="1"/>
  <c r="BM66" i="24"/>
  <c r="AB57" i="24" a="1"/>
  <c r="AB57" i="24" s="1"/>
  <c r="V57" i="24" a="1"/>
  <c r="V57" i="24" s="1"/>
  <c r="AF55" i="21" l="1"/>
  <c r="AF52" i="21" s="1"/>
  <c r="T157" i="27"/>
  <c r="F158" i="27" a="1"/>
  <c r="F158" i="27" s="1"/>
  <c r="T75" i="31"/>
  <c r="F76" i="31" a="1"/>
  <c r="F76" i="31" s="1"/>
  <c r="AB55" i="29" a="1"/>
  <c r="AB55" i="29" s="1"/>
  <c r="V55" i="29" a="1"/>
  <c r="V55" i="29" s="1"/>
  <c r="M133" i="31" a="1"/>
  <c r="M133" i="31" s="1"/>
  <c r="BI132" i="31" a="1"/>
  <c r="BI132" i="31" s="1"/>
  <c r="AF286" i="12" a="1"/>
  <c r="AF286" i="12" s="1"/>
  <c r="CZ278" i="12" a="1"/>
  <c r="CZ278" i="12" s="1"/>
  <c r="X286" i="12"/>
  <c r="BX46" i="27" a="1"/>
  <c r="BX46" i="27" s="1"/>
  <c r="N47" i="27" a="1"/>
  <c r="N47" i="27" s="1"/>
  <c r="N210" i="27" a="1"/>
  <c r="N210" i="27" s="1"/>
  <c r="BX209" i="27" a="1"/>
  <c r="BX209" i="27" s="1"/>
  <c r="F49" i="8" a="1"/>
  <c r="F49" i="8" s="1"/>
  <c r="U48" i="8"/>
  <c r="F48" i="27" a="1"/>
  <c r="F48" i="27" s="1"/>
  <c r="T47" i="27"/>
  <c r="F76" i="28" a="1"/>
  <c r="F76" i="28" s="1"/>
  <c r="F77" i="28" s="1" a="1"/>
  <c r="F77" i="28" s="1"/>
  <c r="F78" i="28" s="1" a="1"/>
  <c r="F78" i="28" s="1"/>
  <c r="F79" i="28" s="1" a="1"/>
  <c r="F79" i="28" s="1"/>
  <c r="F80" i="28" s="1" a="1"/>
  <c r="F80" i="28" s="1"/>
  <c r="F81" i="28" s="1" a="1"/>
  <c r="F81" i="28" s="1"/>
  <c r="F82" i="28" s="1" a="1"/>
  <c r="F82" i="28" s="1"/>
  <c r="AJ75" i="28"/>
  <c r="AJ78" i="28" s="1"/>
  <c r="AJ87" i="28" s="1"/>
  <c r="AJ88" i="28" s="1"/>
  <c r="AE75" i="28"/>
  <c r="AE78" i="28" s="1"/>
  <c r="AE87" i="28" s="1"/>
  <c r="AE88" i="28" s="1"/>
  <c r="AK75" i="28"/>
  <c r="AK78" i="28" s="1"/>
  <c r="AK87" i="28" s="1"/>
  <c r="AK88" i="28" s="1"/>
  <c r="AI75" i="28"/>
  <c r="L417" i="12" a="1"/>
  <c r="L417" i="12" s="1"/>
  <c r="T416" i="12"/>
  <c r="T59" i="13"/>
  <c r="F60" i="13" a="1"/>
  <c r="F60" i="13" s="1"/>
  <c r="F48" i="31" a="1"/>
  <c r="F48" i="31" s="1"/>
  <c r="T47" i="31"/>
  <c r="F107" i="33" a="1"/>
  <c r="F107" i="33" s="1"/>
  <c r="F108" i="33" s="1" a="1"/>
  <c r="F108" i="33" s="1"/>
  <c r="F109" i="33" s="1" a="1"/>
  <c r="F109" i="33" s="1"/>
  <c r="F110" i="33" s="1" a="1"/>
  <c r="F110" i="33" s="1"/>
  <c r="F111" i="33" s="1" a="1"/>
  <c r="F111" i="33" s="1"/>
  <c r="F112" i="33" s="1" a="1"/>
  <c r="F112" i="33" s="1"/>
  <c r="F113" i="33" s="1" a="1"/>
  <c r="F113" i="33" s="1"/>
  <c r="F114" i="33" s="1" a="1"/>
  <c r="F114" i="33" s="1"/>
  <c r="F115" i="33" s="1" a="1"/>
  <c r="F115" i="33" s="1"/>
  <c r="F116" i="33" s="1" a="1"/>
  <c r="F116" i="33" s="1"/>
  <c r="F117" i="33" s="1" a="1"/>
  <c r="F117" i="33" s="1"/>
  <c r="F118" i="33" s="1" a="1"/>
  <c r="F118" i="33" s="1"/>
  <c r="F119" i="33" s="1" a="1"/>
  <c r="F119" i="33" s="1"/>
  <c r="H119" i="33" s="1"/>
  <c r="AE285" i="12" a="1"/>
  <c r="AE285" i="12" s="1"/>
  <c r="X285" i="12"/>
  <c r="CY277" i="12" a="1"/>
  <c r="CY277" i="12" s="1"/>
  <c r="F199" i="33" a="1"/>
  <c r="F199" i="33" s="1"/>
  <c r="F200" i="33" s="1" a="1"/>
  <c r="F200" i="33" s="1"/>
  <c r="F201" i="33" s="1" a="1"/>
  <c r="F201" i="33" s="1"/>
  <c r="F202" i="33" s="1" a="1"/>
  <c r="F202" i="33" s="1"/>
  <c r="F203" i="33" s="1" a="1"/>
  <c r="F203" i="33" s="1"/>
  <c r="F204" i="33" s="1" a="1"/>
  <c r="F204" i="33" s="1"/>
  <c r="F205" i="33" s="1" a="1"/>
  <c r="F205" i="33" s="1"/>
  <c r="F206" i="33" s="1" a="1"/>
  <c r="F206" i="33" s="1"/>
  <c r="F207" i="33" s="1" a="1"/>
  <c r="F207" i="33" s="1"/>
  <c r="F208" i="33" s="1" a="1"/>
  <c r="F208" i="33" s="1"/>
  <c r="F209" i="33" s="1" a="1"/>
  <c r="F209" i="33" s="1"/>
  <c r="F210" i="33" s="1" a="1"/>
  <c r="F210" i="33" s="1"/>
  <c r="F211" i="33" s="1" a="1"/>
  <c r="F211" i="33" s="1"/>
  <c r="H211" i="33" s="1"/>
  <c r="F130" i="31" a="1"/>
  <c r="F130" i="31" s="1"/>
  <c r="T129" i="31"/>
  <c r="T102" i="31"/>
  <c r="F103" i="31" a="1"/>
  <c r="F103" i="31" s="1"/>
  <c r="X583" i="12"/>
  <c r="CY575" i="12" a="1"/>
  <c r="CY575" i="12" s="1"/>
  <c r="AE583" i="12" a="1"/>
  <c r="AE583" i="12" s="1"/>
  <c r="F76" i="8" a="1"/>
  <c r="F76" i="8" s="1"/>
  <c r="U75" i="8"/>
  <c r="BI105" i="31" a="1"/>
  <c r="BI105" i="31" s="1"/>
  <c r="M106" i="31" a="1"/>
  <c r="M106" i="31" s="1"/>
  <c r="AB75" i="25" a="1"/>
  <c r="AB75" i="25" s="1"/>
  <c r="V75" i="25" a="1"/>
  <c r="V75" i="25" s="1"/>
  <c r="BE66" i="24"/>
  <c r="BI78" i="31" a="1"/>
  <c r="BI78" i="31" s="1"/>
  <c r="M79" i="31" a="1"/>
  <c r="M79" i="31" s="1"/>
  <c r="AL276" i="28"/>
  <c r="AI279" i="28"/>
  <c r="AS248" i="28" a="1"/>
  <c r="AS248" i="28" s="1"/>
  <c r="M249" i="28" a="1"/>
  <c r="M249" i="28" s="1"/>
  <c r="T47" i="30"/>
  <c r="F48" i="30" a="1"/>
  <c r="F48" i="30" s="1"/>
  <c r="F148" i="13" a="1"/>
  <c r="F148" i="13" s="1"/>
  <c r="T147" i="13"/>
  <c r="AF583" i="12" a="1"/>
  <c r="AF583" i="12" s="1"/>
  <c r="CZ575" i="12" a="1"/>
  <c r="CZ575" i="12" s="1"/>
  <c r="X588" i="12"/>
  <c r="AE588" i="12" a="1"/>
  <c r="AE588" i="12" s="1"/>
  <c r="CY582" i="12" a="1"/>
  <c r="CY582" i="12" s="1"/>
  <c r="AF291" i="12" a="1"/>
  <c r="AF291" i="12" s="1"/>
  <c r="CZ285" i="12" a="1"/>
  <c r="CZ285" i="12" s="1"/>
  <c r="S172" i="12" a="1"/>
  <c r="S172" i="12" s="1"/>
  <c r="U171" i="12"/>
  <c r="M52" i="31" a="1"/>
  <c r="M52" i="31" s="1"/>
  <c r="BI51" i="31" a="1"/>
  <c r="BI51" i="31" s="1"/>
  <c r="AE297" i="12" a="1"/>
  <c r="AE297" i="12" s="1"/>
  <c r="CY292" i="12" a="1"/>
  <c r="CY292" i="12" s="1"/>
  <c r="F72" i="30" a="1"/>
  <c r="F72" i="30" s="1"/>
  <c r="T71" i="30"/>
  <c r="M182" i="28" a="1"/>
  <c r="M182" i="28" s="1"/>
  <c r="AS181" i="28" a="1"/>
  <c r="AS181" i="28" s="1"/>
  <c r="AI212" i="28"/>
  <c r="AL209" i="28"/>
  <c r="M115" i="28" a="1"/>
  <c r="M115" i="28" s="1"/>
  <c r="AS114" i="28" a="1"/>
  <c r="AS114" i="28" s="1"/>
  <c r="CZ588" i="12" a="1"/>
  <c r="CZ588" i="12" s="1"/>
  <c r="AF593" i="12" a="1"/>
  <c r="AF593" i="12" s="1"/>
  <c r="CZ593" i="12" s="1" a="1"/>
  <c r="CZ593" i="12" s="1"/>
  <c r="F103" i="8" a="1"/>
  <c r="F103" i="8" s="1"/>
  <c r="U102" i="8"/>
  <c r="AF424" i="12" a="1"/>
  <c r="AF424" i="12" s="1"/>
  <c r="CZ417" i="12" a="1"/>
  <c r="CZ417" i="12" s="1"/>
  <c r="T125" i="18"/>
  <c r="H125" i="18"/>
  <c r="F103" i="27" a="1"/>
  <c r="F103" i="27" s="1"/>
  <c r="T102" i="27"/>
  <c r="F120" i="30" a="1"/>
  <c r="F120" i="30" s="1"/>
  <c r="T119" i="30"/>
  <c r="N102" i="27" a="1"/>
  <c r="N102" i="27" s="1"/>
  <c r="BX101" i="27" a="1"/>
  <c r="BX101" i="27" s="1"/>
  <c r="M48" i="28" a="1"/>
  <c r="M48" i="28" s="1"/>
  <c r="AS47" i="28" a="1"/>
  <c r="AS47" i="28" s="1"/>
  <c r="F130" i="8" a="1"/>
  <c r="F130" i="8" s="1"/>
  <c r="U129" i="8"/>
  <c r="T103" i="13"/>
  <c r="F104" i="13" a="1"/>
  <c r="F104" i="13" s="1"/>
  <c r="F61" i="33" a="1"/>
  <c r="F61" i="33" s="1"/>
  <c r="F62" i="33" s="1" a="1"/>
  <c r="F62" i="33" s="1"/>
  <c r="F63" i="33" s="1" a="1"/>
  <c r="F63" i="33" s="1"/>
  <c r="F64" i="33" s="1" a="1"/>
  <c r="F64" i="33" s="1"/>
  <c r="F65" i="33" s="1" a="1"/>
  <c r="F65" i="33" s="1"/>
  <c r="F66" i="33" s="1" a="1"/>
  <c r="F66" i="33" s="1"/>
  <c r="F67" i="33" s="1" a="1"/>
  <c r="F67" i="33" s="1"/>
  <c r="F68" i="33" s="1" a="1"/>
  <c r="F68" i="33" s="1"/>
  <c r="F69" i="33" s="1" a="1"/>
  <c r="F69" i="33" s="1"/>
  <c r="F70" i="33" s="1" a="1"/>
  <c r="F70" i="33" s="1"/>
  <c r="F71" i="33" s="1" a="1"/>
  <c r="F71" i="33" s="1"/>
  <c r="F72" i="33" s="1" a="1"/>
  <c r="F72" i="33" s="1"/>
  <c r="F73" i="33" s="1" a="1"/>
  <c r="F73" i="33" s="1"/>
  <c r="H73" i="33" s="1"/>
  <c r="BX156" i="27" a="1"/>
  <c r="BX156" i="27" s="1"/>
  <c r="N157" i="27" a="1"/>
  <c r="N157" i="27" s="1"/>
  <c r="S473" i="12" a="1"/>
  <c r="S473" i="12" s="1"/>
  <c r="U472" i="12"/>
  <c r="S65" i="12" a="1"/>
  <c r="S65" i="12" s="1"/>
  <c r="U64" i="12"/>
  <c r="L563" i="12" a="1"/>
  <c r="L563" i="12" s="1"/>
  <c r="T562" i="12"/>
  <c r="F143" i="28" a="1"/>
  <c r="F143" i="28" s="1"/>
  <c r="F144" i="28" s="1" a="1"/>
  <c r="F144" i="28" s="1"/>
  <c r="F145" i="28" s="1" a="1"/>
  <c r="F145" i="28" s="1"/>
  <c r="F146" i="28" s="1" a="1"/>
  <c r="F146" i="28" s="1"/>
  <c r="F147" i="28" s="1" a="1"/>
  <c r="F147" i="28" s="1"/>
  <c r="F148" i="28" s="1" a="1"/>
  <c r="F148" i="28" s="1"/>
  <c r="F149" i="28" s="1" a="1"/>
  <c r="F149" i="28" s="1"/>
  <c r="AK142" i="28"/>
  <c r="AK145" i="28" s="1"/>
  <c r="AK154" i="28" s="1"/>
  <c r="AK155" i="28" s="1"/>
  <c r="AJ142" i="28"/>
  <c r="AJ145" i="28" s="1"/>
  <c r="AJ154" i="28" s="1"/>
  <c r="AJ155" i="28" s="1"/>
  <c r="AI142" i="28"/>
  <c r="AE142" i="28"/>
  <c r="AE145" i="28" s="1"/>
  <c r="AE154" i="28" s="1"/>
  <c r="AE155" i="28" s="1"/>
  <c r="AK216" i="28"/>
  <c r="AJ216" i="28"/>
  <c r="AI216" i="28"/>
  <c r="AE216" i="28"/>
  <c r="F217" i="28" a="1"/>
  <c r="F217" i="28" s="1"/>
  <c r="T216" i="28"/>
  <c r="F97" i="30" a="1"/>
  <c r="F97" i="30" s="1"/>
  <c r="T96" i="30"/>
  <c r="T210" i="27"/>
  <c r="F211" i="27" a="1"/>
  <c r="F211" i="27" s="1"/>
  <c r="AK283" i="28"/>
  <c r="AJ283" i="28"/>
  <c r="AI283" i="28"/>
  <c r="AE283" i="28"/>
  <c r="T283" i="28"/>
  <c r="F284" i="28" a="1"/>
  <c r="F284" i="28" s="1"/>
  <c r="AB169" i="25" a="1"/>
  <c r="AB169" i="25" s="1"/>
  <c r="V169" i="25" a="1"/>
  <c r="V169" i="25" s="1"/>
  <c r="H162" i="18"/>
  <c r="T162" i="18"/>
  <c r="AG103" i="21"/>
  <c r="AK55" i="21"/>
  <c r="AK52" i="21" s="1"/>
  <c r="AK79" i="21"/>
  <c r="AK76" i="21" s="1"/>
  <c r="AF103" i="21"/>
  <c r="AF100" i="21" s="1"/>
  <c r="AJ31" i="21"/>
  <c r="AJ28" i="21" s="1"/>
  <c r="AI31" i="21"/>
  <c r="AG31" i="21"/>
  <c r="AK103" i="21"/>
  <c r="AF31" i="21"/>
  <c r="AF28" i="21" s="1"/>
  <c r="AJ79" i="21"/>
  <c r="AJ76" i="21" s="1"/>
  <c r="AJ52" i="22" s="1"/>
  <c r="AE103" i="21"/>
  <c r="AE100" i="21" s="1"/>
  <c r="AE191" i="27" s="1"/>
  <c r="AE55" i="21"/>
  <c r="AJ55" i="21"/>
  <c r="AJ52" i="21" s="1"/>
  <c r="AE31" i="21"/>
  <c r="AE28" i="21" s="1"/>
  <c r="AK31" i="21"/>
  <c r="AK28" i="21" s="1"/>
  <c r="AG79" i="21"/>
  <c r="AE79" i="21"/>
  <c r="AE76" i="21" s="1"/>
  <c r="AE137" i="27" s="1"/>
  <c r="AF79" i="21"/>
  <c r="AF76" i="21" s="1"/>
  <c r="AI238" i="28"/>
  <c r="AL238" i="28" s="1"/>
  <c r="AG171" i="28"/>
  <c r="AG238" i="28"/>
  <c r="AI104" i="28"/>
  <c r="AL104" i="28" s="1"/>
  <c r="AJ171" i="28"/>
  <c r="AK238" i="28"/>
  <c r="AF104" i="28"/>
  <c r="AF171" i="28"/>
  <c r="AE37" i="28"/>
  <c r="AF238" i="28"/>
  <c r="AK104" i="28"/>
  <c r="AI37" i="28"/>
  <c r="AL37" i="28" s="1"/>
  <c r="AE104" i="28"/>
  <c r="AG104" i="28"/>
  <c r="AE171" i="28"/>
  <c r="AK171" i="28"/>
  <c r="AJ37" i="28"/>
  <c r="AK37" i="28"/>
  <c r="AE238" i="28"/>
  <c r="AI171" i="28"/>
  <c r="AL171" i="28" s="1"/>
  <c r="AG37" i="28"/>
  <c r="AJ104" i="28"/>
  <c r="AF37" i="28"/>
  <c r="T51" i="18"/>
  <c r="H51" i="18"/>
  <c r="AE429" i="12" a="1"/>
  <c r="AE429" i="12" s="1"/>
  <c r="X429" i="12"/>
  <c r="CY424" i="12" a="1"/>
  <c r="CY424" i="12" s="1"/>
  <c r="L266" i="12" a="1"/>
  <c r="L266" i="12" s="1"/>
  <c r="T265" i="12"/>
  <c r="T190" i="13"/>
  <c r="F191" i="13" a="1"/>
  <c r="F191" i="13" s="1"/>
  <c r="S333" i="12" a="1"/>
  <c r="S333" i="12" s="1"/>
  <c r="U332" i="12"/>
  <c r="AJ83" i="27" l="1"/>
  <c r="AJ43" i="22"/>
  <c r="AH238" i="28"/>
  <c r="AH104" i="28"/>
  <c r="AH171" i="28"/>
  <c r="T72" i="30"/>
  <c r="F73" i="30" a="1"/>
  <c r="F73" i="30" s="1"/>
  <c r="AI288" i="28"/>
  <c r="AL279" i="28"/>
  <c r="F104" i="31" a="1"/>
  <c r="F104" i="31" s="1"/>
  <c r="T103" i="31"/>
  <c r="AE285" i="28" a="1"/>
  <c r="AE285" i="28" s="1"/>
  <c r="AE284" i="28" a="1"/>
  <c r="AE284" i="28" s="1"/>
  <c r="F98" i="30" a="1"/>
  <c r="F98" i="30" s="1"/>
  <c r="T98" i="30" s="1"/>
  <c r="T97" i="30"/>
  <c r="M116" i="28" a="1"/>
  <c r="M116" i="28" s="1"/>
  <c r="AS115" i="28" a="1"/>
  <c r="AS115" i="28" s="1"/>
  <c r="F61" i="13" a="1"/>
  <c r="F61" i="13" s="1"/>
  <c r="T60" i="13"/>
  <c r="AL31" i="21"/>
  <c r="AI28" i="21"/>
  <c r="AE149" i="28"/>
  <c r="T149" i="28"/>
  <c r="F150" i="28" a="1"/>
  <c r="F150" i="28" s="1"/>
  <c r="AK149" i="28"/>
  <c r="AJ149" i="28"/>
  <c r="AI149" i="28"/>
  <c r="N158" i="27" a="1"/>
  <c r="N158" i="27" s="1"/>
  <c r="BX157" i="27" a="1"/>
  <c r="BX157" i="27" s="1"/>
  <c r="BX102" i="27" a="1"/>
  <c r="BX102" i="27" s="1"/>
  <c r="N103" i="27" a="1"/>
  <c r="N103" i="27" s="1"/>
  <c r="L267" i="12" a="1"/>
  <c r="L267" i="12" s="1"/>
  <c r="T266" i="12"/>
  <c r="AE61" i="22" a="1"/>
  <c r="AE61" i="22" s="1"/>
  <c r="AE52" i="21"/>
  <c r="AE83" i="27" s="1"/>
  <c r="AF173" i="25"/>
  <c r="AF191" i="27"/>
  <c r="AI285" i="28" a="1"/>
  <c r="AI285" i="28" s="1"/>
  <c r="AL285" i="28" s="1"/>
  <c r="AI284" i="28" a="1"/>
  <c r="AI284" i="28" s="1"/>
  <c r="AL284" i="28" s="1"/>
  <c r="AL283" i="28"/>
  <c r="T563" i="12"/>
  <c r="L564" i="12" a="1"/>
  <c r="L564" i="12" s="1"/>
  <c r="U130" i="8"/>
  <c r="F131" i="8" a="1"/>
  <c r="F131" i="8" s="1"/>
  <c r="F121" i="30" a="1"/>
  <c r="F121" i="30" s="1"/>
  <c r="T120" i="30"/>
  <c r="AE593" i="12" a="1"/>
  <c r="AE593" i="12" s="1"/>
  <c r="X593" i="12"/>
  <c r="CY588" i="12" a="1"/>
  <c r="CY588" i="12" s="1"/>
  <c r="M80" i="31" a="1"/>
  <c r="M80" i="31" s="1"/>
  <c r="BI80" i="31" s="1" a="1"/>
  <c r="BI80" i="31" s="1"/>
  <c r="BI79" i="31" a="1"/>
  <c r="BI79" i="31" s="1"/>
  <c r="AB82" i="27" a="1"/>
  <c r="AB82" i="27" s="1"/>
  <c r="V82" i="27" a="1"/>
  <c r="V82" i="27" s="1"/>
  <c r="AE34" i="22" a="1"/>
  <c r="AE34" i="22" s="1"/>
  <c r="AE28" i="27"/>
  <c r="CZ291" i="12" a="1"/>
  <c r="CZ291" i="12" s="1"/>
  <c r="AF296" i="12" a="1"/>
  <c r="AF296" i="12" s="1"/>
  <c r="CZ296" i="12" s="1" a="1"/>
  <c r="CZ296" i="12" s="1"/>
  <c r="AL103" i="21"/>
  <c r="AI100" i="21"/>
  <c r="AJ285" i="28" a="1"/>
  <c r="AJ285" i="28" s="1"/>
  <c r="AJ284" i="28" a="1"/>
  <c r="AJ284" i="28" s="1"/>
  <c r="F218" i="28" a="1"/>
  <c r="F218" i="28" s="1"/>
  <c r="T217" i="28"/>
  <c r="AI221" i="28"/>
  <c r="AL212" i="28"/>
  <c r="AG297" i="12"/>
  <c r="CY297" i="12" a="1"/>
  <c r="CY297" i="12" s="1"/>
  <c r="M107" i="31" a="1"/>
  <c r="M107" i="31" s="1"/>
  <c r="BI107" i="31" s="1" a="1"/>
  <c r="BI107" i="31" s="1"/>
  <c r="BI106" i="31" a="1"/>
  <c r="BI106" i="31" s="1"/>
  <c r="AF292" i="12" a="1"/>
  <c r="AF292" i="12" s="1"/>
  <c r="CZ286" i="12" a="1"/>
  <c r="CZ286" i="12" s="1"/>
  <c r="X292" i="12"/>
  <c r="AK284" i="28" a="1"/>
  <c r="AK284" i="28" s="1"/>
  <c r="AK285" i="28" a="1"/>
  <c r="AK285" i="28" s="1"/>
  <c r="AE217" i="28" a="1"/>
  <c r="AE217" i="28" s="1"/>
  <c r="AE218" i="28" a="1"/>
  <c r="AE218" i="28" s="1"/>
  <c r="L418" i="12" a="1"/>
  <c r="L418" i="12" s="1"/>
  <c r="L419" i="12" s="1" a="1"/>
  <c r="L419" i="12" s="1"/>
  <c r="L420" i="12" s="1" a="1"/>
  <c r="L420" i="12" s="1"/>
  <c r="T417" i="12"/>
  <c r="AL55" i="21"/>
  <c r="AI52" i="21"/>
  <c r="F212" i="27" a="1"/>
  <c r="F212" i="27" s="1"/>
  <c r="T211" i="27"/>
  <c r="AI217" i="28" a="1"/>
  <c r="AI217" i="28" s="1"/>
  <c r="AL217" i="28" s="1"/>
  <c r="AL216" i="28"/>
  <c r="AI218" i="28" a="1"/>
  <c r="AI218" i="28" s="1"/>
  <c r="AL218" i="28" s="1"/>
  <c r="F104" i="27" a="1"/>
  <c r="F104" i="27" s="1"/>
  <c r="T103" i="27"/>
  <c r="U103" i="8"/>
  <c r="F104" i="8" a="1"/>
  <c r="F104" i="8" s="1"/>
  <c r="AS182" i="28" a="1"/>
  <c r="AS182" i="28" s="1"/>
  <c r="M183" i="28" a="1"/>
  <c r="M183" i="28" s="1"/>
  <c r="M53" i="31" a="1"/>
  <c r="M53" i="31" s="1"/>
  <c r="BI53" i="31" s="1" a="1"/>
  <c r="BI53" i="31" s="1"/>
  <c r="BI52" i="31" a="1"/>
  <c r="BI52" i="31" s="1"/>
  <c r="AF589" i="12" a="1"/>
  <c r="AF589" i="12" s="1"/>
  <c r="CZ583" i="12" a="1"/>
  <c r="CZ583" i="12" s="1"/>
  <c r="F131" i="31" a="1"/>
  <c r="F131" i="31" s="1"/>
  <c r="T130" i="31"/>
  <c r="AL75" i="28"/>
  <c r="AI78" i="28"/>
  <c r="M134" i="31" a="1"/>
  <c r="M134" i="31" s="1"/>
  <c r="BI134" i="31" s="1" a="1"/>
  <c r="BI134" i="31" s="1"/>
  <c r="BI133" i="31" a="1"/>
  <c r="BI133" i="31" s="1"/>
  <c r="CY429" i="12" a="1"/>
  <c r="CY429" i="12" s="1"/>
  <c r="AE433" i="12" a="1"/>
  <c r="AE433" i="12" s="1"/>
  <c r="AF34" i="22" a="1"/>
  <c r="AF34" i="22" s="1"/>
  <c r="AF32" i="25"/>
  <c r="AF28" i="27"/>
  <c r="AH103" i="21"/>
  <c r="AG100" i="21"/>
  <c r="AJ218" i="28" a="1"/>
  <c r="AJ218" i="28" s="1"/>
  <c r="AJ217" i="28" a="1"/>
  <c r="AJ217" i="28" s="1"/>
  <c r="U76" i="8"/>
  <c r="F77" i="8" a="1"/>
  <c r="F77" i="8" s="1"/>
  <c r="T48" i="27"/>
  <c r="F49" i="27" a="1"/>
  <c r="F49" i="27" s="1"/>
  <c r="AF126" i="25"/>
  <c r="AF137" i="27"/>
  <c r="AK100" i="21"/>
  <c r="AK218" i="28" a="1"/>
  <c r="AK218" i="28" s="1"/>
  <c r="AK217" i="28" a="1"/>
  <c r="AK217" i="28" s="1"/>
  <c r="F149" i="13" a="1"/>
  <c r="F149" i="13" s="1"/>
  <c r="T148" i="13"/>
  <c r="AE291" i="12" a="1"/>
  <c r="AE291" i="12" s="1"/>
  <c r="CY285" i="12" a="1"/>
  <c r="CY285" i="12" s="1"/>
  <c r="X291" i="12"/>
  <c r="T48" i="31"/>
  <c r="F49" i="31" a="1"/>
  <c r="F49" i="31" s="1"/>
  <c r="V75" i="30" a="1"/>
  <c r="V75" i="30" s="1"/>
  <c r="AB75" i="30" a="1"/>
  <c r="AB75" i="30" s="1"/>
  <c r="AG61" i="22" a="1"/>
  <c r="AG61" i="22" s="1"/>
  <c r="AH55" i="21"/>
  <c r="AH61" i="22" s="1" a="1"/>
  <c r="AH61" i="22" s="1"/>
  <c r="AG52" i="21"/>
  <c r="AH52" i="21" s="1"/>
  <c r="AS48" i="28" a="1"/>
  <c r="AS48" i="28" s="1"/>
  <c r="M49" i="28" a="1"/>
  <c r="M49" i="28" s="1"/>
  <c r="F49" i="30" a="1"/>
  <c r="F49" i="30" s="1"/>
  <c r="T48" i="30"/>
  <c r="F50" i="8" a="1"/>
  <c r="F50" i="8" s="1"/>
  <c r="U49" i="8"/>
  <c r="F77" i="31" a="1"/>
  <c r="F77" i="31" s="1"/>
  <c r="T76" i="31"/>
  <c r="S334" i="12" a="1"/>
  <c r="S334" i="12" s="1"/>
  <c r="U333" i="12"/>
  <c r="AH37" i="28"/>
  <c r="AL79" i="21"/>
  <c r="AI76" i="21"/>
  <c r="AI52" i="22" s="1"/>
  <c r="AL142" i="28"/>
  <c r="AI145" i="28"/>
  <c r="S66" i="12" a="1"/>
  <c r="S66" i="12" s="1"/>
  <c r="U65" i="12"/>
  <c r="AE589" i="12" a="1"/>
  <c r="AE589" i="12" s="1"/>
  <c r="CY583" i="12" a="1"/>
  <c r="CY583" i="12" s="1"/>
  <c r="X589" i="12"/>
  <c r="AJ82" i="28"/>
  <c r="F83" i="28" a="1"/>
  <c r="F83" i="28" s="1"/>
  <c r="AK82" i="28"/>
  <c r="AI82" i="28"/>
  <c r="AE82" i="28"/>
  <c r="T82" i="28"/>
  <c r="AH79" i="21"/>
  <c r="AG76" i="21"/>
  <c r="AF61" i="22" a="1"/>
  <c r="AF61" i="22" s="1"/>
  <c r="AB190" i="27" a="1"/>
  <c r="AB190" i="27" s="1"/>
  <c r="V190" i="27" a="1"/>
  <c r="V190" i="27" s="1"/>
  <c r="U172" i="12"/>
  <c r="S173" i="12" a="1"/>
  <c r="S173" i="12" s="1"/>
  <c r="M250" i="28" a="1"/>
  <c r="M250" i="28" s="1"/>
  <c r="AS249" i="28" a="1"/>
  <c r="AS249" i="28" s="1"/>
  <c r="BX210" i="27" a="1"/>
  <c r="BX210" i="27" s="1"/>
  <c r="N211" i="27" a="1"/>
  <c r="N211" i="27" s="1"/>
  <c r="T158" i="27"/>
  <c r="T159" i="27" s="1" a="1"/>
  <c r="T159" i="27" s="1"/>
  <c r="T160" i="27" s="1" a="1"/>
  <c r="T160" i="27" s="1"/>
  <c r="T161" i="27" s="1" a="1"/>
  <c r="T161" i="27" s="1"/>
  <c r="T162" i="27" s="1" a="1"/>
  <c r="T162" i="27" s="1"/>
  <c r="T163" i="27" s="1" a="1"/>
  <c r="T163" i="27" s="1"/>
  <c r="T164" i="27" s="1" a="1"/>
  <c r="T164" i="27" s="1"/>
  <c r="F159" i="27" a="1"/>
  <c r="F159" i="27" s="1"/>
  <c r="F192" i="13" a="1"/>
  <c r="F192" i="13" s="1"/>
  <c r="T191" i="13"/>
  <c r="AH31" i="21"/>
  <c r="AG28" i="21"/>
  <c r="F285" i="28" a="1"/>
  <c r="F285" i="28" s="1"/>
  <c r="T284" i="28"/>
  <c r="S474" i="12" a="1"/>
  <c r="S474" i="12" s="1"/>
  <c r="U473" i="12"/>
  <c r="F105" i="13" a="1"/>
  <c r="F105" i="13" s="1"/>
  <c r="T104" i="13"/>
  <c r="CZ424" i="12" a="1"/>
  <c r="CZ424" i="12" s="1"/>
  <c r="AF429" i="12" a="1"/>
  <c r="AF429" i="12" s="1"/>
  <c r="N48" i="27" a="1"/>
  <c r="N48" i="27" s="1"/>
  <c r="BX47" i="27" a="1"/>
  <c r="BX47" i="27" s="1"/>
  <c r="M184" i="28" l="1" a="1"/>
  <c r="M184" i="28" s="1"/>
  <c r="AS183" i="28" a="1"/>
  <c r="AS183" i="28" s="1"/>
  <c r="AJ150" i="28" a="1"/>
  <c r="AJ150" i="28" s="1"/>
  <c r="AJ151" i="28" a="1"/>
  <c r="AJ151" i="28" s="1"/>
  <c r="N212" i="27" a="1"/>
  <c r="N212" i="27" s="1"/>
  <c r="BX211" i="27" a="1"/>
  <c r="BX211" i="27" s="1"/>
  <c r="AK150" i="28" a="1"/>
  <c r="AK150" i="28" s="1"/>
  <c r="AK151" i="28" a="1"/>
  <c r="AK151" i="28" s="1"/>
  <c r="AK83" i="28" a="1"/>
  <c r="AK83" i="28" s="1"/>
  <c r="AK84" i="28" a="1"/>
  <c r="AK84" i="28" s="1"/>
  <c r="M50" i="28" a="1"/>
  <c r="M50" i="28" s="1"/>
  <c r="AS49" i="28" a="1"/>
  <c r="AS49" i="28" s="1"/>
  <c r="T150" i="13" a="1"/>
  <c r="T150" i="13" s="1"/>
  <c r="T151" i="13" a="1"/>
  <c r="T151" i="13" s="1"/>
  <c r="T152" i="13" s="1" a="1"/>
  <c r="T152" i="13" s="1"/>
  <c r="T153" i="13" s="1" a="1"/>
  <c r="T153" i="13" s="1"/>
  <c r="T154" i="13" s="1" a="1"/>
  <c r="T154" i="13" s="1"/>
  <c r="AL100" i="21"/>
  <c r="AI191" i="27"/>
  <c r="AI61" i="22"/>
  <c r="F151" i="28" a="1"/>
  <c r="F151" i="28" s="1"/>
  <c r="T150" i="28"/>
  <c r="AL82" i="28"/>
  <c r="AI84" i="28" a="1"/>
  <c r="AI84" i="28" s="1"/>
  <c r="AL84" i="28" s="1"/>
  <c r="AI83" i="28" a="1"/>
  <c r="AI83" i="28" s="1"/>
  <c r="AL83" i="28" s="1"/>
  <c r="F50" i="30" a="1"/>
  <c r="F50" i="30" s="1"/>
  <c r="T50" i="30" s="1"/>
  <c r="T49" i="30"/>
  <c r="M251" i="28" a="1"/>
  <c r="M251" i="28" s="1"/>
  <c r="AS250" i="28" a="1"/>
  <c r="AS250" i="28" s="1"/>
  <c r="BX48" i="27" a="1"/>
  <c r="BX48" i="27" s="1"/>
  <c r="N49" i="27" a="1"/>
  <c r="N49" i="27" s="1"/>
  <c r="U173" i="12"/>
  <c r="S174" i="12" a="1"/>
  <c r="S174" i="12" s="1"/>
  <c r="T83" i="28"/>
  <c r="F84" i="28" a="1"/>
  <c r="F84" i="28" s="1"/>
  <c r="AL76" i="21"/>
  <c r="AI137" i="27"/>
  <c r="F150" i="13" a="1"/>
  <c r="F150" i="13" s="1"/>
  <c r="F151" i="13" s="1" a="1"/>
  <c r="F151" i="13" s="1"/>
  <c r="L149" i="13" a="1"/>
  <c r="L149" i="13" s="1"/>
  <c r="T149" i="13" s="1"/>
  <c r="AI87" i="28"/>
  <c r="AL78" i="28"/>
  <c r="AG593" i="12"/>
  <c r="CY593" i="12" a="1"/>
  <c r="CY593" i="12" s="1"/>
  <c r="AG433" i="12"/>
  <c r="CY433" i="12" a="1"/>
  <c r="CY433" i="12" s="1"/>
  <c r="AL52" i="21"/>
  <c r="AI43" i="22"/>
  <c r="AI83" i="27"/>
  <c r="F105" i="27" a="1"/>
  <c r="F105" i="27" s="1"/>
  <c r="T104" i="27"/>
  <c r="T105" i="27" s="1" a="1"/>
  <c r="T105" i="27" s="1"/>
  <c r="T106" i="27" s="1" a="1"/>
  <c r="T106" i="27" s="1"/>
  <c r="T107" i="27" s="1" a="1"/>
  <c r="T107" i="27" s="1"/>
  <c r="T108" i="27" s="1" a="1"/>
  <c r="T108" i="27" s="1"/>
  <c r="T109" i="27" s="1" a="1"/>
  <c r="T109" i="27" s="1"/>
  <c r="T110" i="27" s="1" a="1"/>
  <c r="T110" i="27" s="1"/>
  <c r="T420" i="12" a="1"/>
  <c r="T420" i="12" s="1"/>
  <c r="L421" i="12" a="1"/>
  <c r="L421" i="12" s="1"/>
  <c r="L422" i="12" s="1" a="1"/>
  <c r="L422" i="12" s="1"/>
  <c r="L423" i="12" s="1" a="1"/>
  <c r="L423" i="12" s="1"/>
  <c r="L424" i="12" s="1" a="1"/>
  <c r="L424" i="12" s="1"/>
  <c r="L425" i="12" s="1" a="1"/>
  <c r="L425" i="12" s="1"/>
  <c r="L426" i="12" s="1" a="1"/>
  <c r="L426" i="12" s="1"/>
  <c r="L427" i="12" s="1" a="1"/>
  <c r="L427" i="12" s="1"/>
  <c r="AE151" i="28" a="1"/>
  <c r="AE151" i="28" s="1"/>
  <c r="AE150" i="28" a="1"/>
  <c r="AE150" i="28" s="1"/>
  <c r="AJ83" i="28" a="1"/>
  <c r="AJ83" i="28" s="1"/>
  <c r="AJ84" i="28" a="1"/>
  <c r="AJ84" i="28" s="1"/>
  <c r="AG79" i="25"/>
  <c r="AG83" i="27"/>
  <c r="AH100" i="21"/>
  <c r="AG173" i="25"/>
  <c r="AG191" i="27"/>
  <c r="T121" i="30"/>
  <c r="F122" i="30" a="1"/>
  <c r="F122" i="30" s="1"/>
  <c r="T122" i="30" s="1"/>
  <c r="AL28" i="21"/>
  <c r="AI28" i="27"/>
  <c r="AI34" i="22"/>
  <c r="AI150" i="28" a="1"/>
  <c r="AI150" i="28" s="1"/>
  <c r="AL150" i="28" s="1"/>
  <c r="AL149" i="28"/>
  <c r="AI151" i="28" a="1"/>
  <c r="AI151" i="28" s="1"/>
  <c r="AL151" i="28" s="1"/>
  <c r="AG34" i="22" a="1"/>
  <c r="AG34" i="22" s="1"/>
  <c r="AH28" i="21"/>
  <c r="AH34" i="22" s="1" a="1"/>
  <c r="AH34" i="22" s="1"/>
  <c r="AG32" i="25"/>
  <c r="AG28" i="27"/>
  <c r="F105" i="8" a="1"/>
  <c r="F105" i="8" s="1"/>
  <c r="U104" i="8"/>
  <c r="T106" i="13" a="1"/>
  <c r="T106" i="13" s="1"/>
  <c r="T107" i="13" a="1"/>
  <c r="T107" i="13" s="1"/>
  <c r="T108" i="13" s="1" a="1"/>
  <c r="T108" i="13" s="1"/>
  <c r="T109" i="13" s="1" a="1"/>
  <c r="T109" i="13" s="1"/>
  <c r="T110" i="13" s="1" a="1"/>
  <c r="T110" i="13" s="1"/>
  <c r="F193" i="13" a="1"/>
  <c r="F193" i="13" s="1"/>
  <c r="T192" i="13"/>
  <c r="V228" i="28" a="1"/>
  <c r="V228" i="28" s="1"/>
  <c r="AB228" i="28" a="1"/>
  <c r="AB228" i="28" s="1"/>
  <c r="F132" i="31" a="1"/>
  <c r="F132" i="31" s="1"/>
  <c r="T131" i="31"/>
  <c r="F132" i="8" a="1"/>
  <c r="F132" i="8" s="1"/>
  <c r="U131" i="8"/>
  <c r="T267" i="12"/>
  <c r="L268" i="12" a="1"/>
  <c r="L268" i="12" s="1"/>
  <c r="L269" i="12" s="1" a="1"/>
  <c r="L269" i="12" s="1"/>
  <c r="L270" i="12" s="1" a="1"/>
  <c r="L270" i="12" s="1"/>
  <c r="L271" i="12" s="1" a="1"/>
  <c r="L271" i="12" s="1"/>
  <c r="L272" i="12" s="1" a="1"/>
  <c r="L272" i="12" s="1"/>
  <c r="L273" i="12" s="1" a="1"/>
  <c r="L273" i="12" s="1"/>
  <c r="L274" i="12" s="1" a="1"/>
  <c r="L274" i="12" s="1"/>
  <c r="L275" i="12" s="1" a="1"/>
  <c r="L275" i="12" s="1"/>
  <c r="F105" i="31" a="1"/>
  <c r="F105" i="31" s="1"/>
  <c r="T104" i="31"/>
  <c r="F50" i="27" a="1"/>
  <c r="F50" i="27" s="1"/>
  <c r="T49" i="27"/>
  <c r="T50" i="27" s="1" a="1"/>
  <c r="T50" i="27" s="1"/>
  <c r="T51" i="27" s="1" a="1"/>
  <c r="T51" i="27" s="1"/>
  <c r="T52" i="27" s="1" a="1"/>
  <c r="T52" i="27" s="1"/>
  <c r="T53" i="27" s="1" a="1"/>
  <c r="T53" i="27" s="1"/>
  <c r="T54" i="27" s="1" a="1"/>
  <c r="T54" i="27" s="1"/>
  <c r="T55" i="27" s="1" a="1"/>
  <c r="T55" i="27" s="1"/>
  <c r="N104" i="27" a="1"/>
  <c r="N104" i="27" s="1"/>
  <c r="BX103" i="27" a="1"/>
  <c r="BX103" i="27" s="1"/>
  <c r="T62" i="13" a="1"/>
  <c r="T62" i="13" s="1"/>
  <c r="T63" i="13" a="1"/>
  <c r="T63" i="13" s="1"/>
  <c r="T64" i="13" s="1" a="1"/>
  <c r="T64" i="13" s="1"/>
  <c r="T65" i="13" s="1" a="1"/>
  <c r="T65" i="13" s="1"/>
  <c r="T66" i="13" s="1" a="1"/>
  <c r="T66" i="13" s="1"/>
  <c r="AE83" i="28" a="1"/>
  <c r="AE83" i="28" s="1"/>
  <c r="AE84" i="28" a="1"/>
  <c r="AE84" i="28" s="1"/>
  <c r="AF297" i="12" a="1"/>
  <c r="AF297" i="12" s="1"/>
  <c r="CZ297" i="12" s="1" a="1"/>
  <c r="CZ297" i="12" s="1"/>
  <c r="CZ292" i="12" a="1"/>
  <c r="CZ292" i="12" s="1"/>
  <c r="X297" i="12"/>
  <c r="AF433" i="12" a="1"/>
  <c r="AF433" i="12" s="1"/>
  <c r="CZ433" i="12" s="1" a="1"/>
  <c r="CZ433" i="12" s="1"/>
  <c r="CZ429" i="12" a="1"/>
  <c r="CZ429" i="12" s="1"/>
  <c r="L105" i="13" a="1"/>
  <c r="L105" i="13" s="1"/>
  <c r="T105" i="13" s="1"/>
  <c r="F106" i="13" a="1"/>
  <c r="F106" i="13" s="1"/>
  <c r="F107" i="13" s="1" a="1"/>
  <c r="F107" i="13" s="1"/>
  <c r="AF79" i="25"/>
  <c r="AF83" i="27"/>
  <c r="X594" i="12"/>
  <c r="CY589" i="12" a="1"/>
  <c r="CY589" i="12" s="1"/>
  <c r="AE594" i="12" a="1"/>
  <c r="AE594" i="12" s="1"/>
  <c r="S335" i="12" a="1"/>
  <c r="S335" i="12" s="1"/>
  <c r="U334" i="12"/>
  <c r="V81" i="31" a="1"/>
  <c r="V81" i="31" s="1"/>
  <c r="AB81" i="31" a="1"/>
  <c r="AB81" i="31" s="1"/>
  <c r="CZ589" i="12" a="1"/>
  <c r="CZ589" i="12" s="1"/>
  <c r="AF594" i="12" a="1"/>
  <c r="AF594" i="12" s="1"/>
  <c r="CZ594" i="12" s="1" a="1"/>
  <c r="CZ594" i="12" s="1"/>
  <c r="AI222" i="28"/>
  <c r="AL221" i="28"/>
  <c r="L565" i="12" a="1"/>
  <c r="L565" i="12" s="1"/>
  <c r="L566" i="12" s="1" a="1"/>
  <c r="L566" i="12" s="1"/>
  <c r="L567" i="12" s="1" a="1"/>
  <c r="L567" i="12" s="1"/>
  <c r="L568" i="12" s="1" a="1"/>
  <c r="L568" i="12" s="1"/>
  <c r="L569" i="12" s="1" a="1"/>
  <c r="L569" i="12" s="1"/>
  <c r="L570" i="12" s="1" a="1"/>
  <c r="L570" i="12" s="1"/>
  <c r="L571" i="12" s="1" a="1"/>
  <c r="L571" i="12" s="1"/>
  <c r="L572" i="12" s="1" a="1"/>
  <c r="L572" i="12" s="1"/>
  <c r="T564" i="12"/>
  <c r="L61" i="13" a="1"/>
  <c r="L61" i="13" s="1"/>
  <c r="T61" i="13" s="1"/>
  <c r="F62" i="13" a="1"/>
  <c r="F62" i="13" s="1"/>
  <c r="F63" i="13" s="1" a="1"/>
  <c r="F63" i="13" s="1"/>
  <c r="AI289" i="28"/>
  <c r="AL288" i="28"/>
  <c r="F286" i="28" a="1"/>
  <c r="F286" i="28" s="1"/>
  <c r="T285" i="28"/>
  <c r="U50" i="8"/>
  <c r="F51" i="8" a="1"/>
  <c r="F51" i="8" s="1"/>
  <c r="S475" i="12" a="1"/>
  <c r="S475" i="12" s="1"/>
  <c r="U474" i="12"/>
  <c r="F160" i="27" a="1"/>
  <c r="F160" i="27" s="1"/>
  <c r="F161" i="27" s="1" a="1"/>
  <c r="F161" i="27" s="1"/>
  <c r="F162" i="27" s="1" a="1"/>
  <c r="F162" i="27" s="1"/>
  <c r="F163" i="27" s="1" a="1"/>
  <c r="F163" i="27" s="1"/>
  <c r="F164" i="27" s="1" a="1"/>
  <c r="F164" i="27" s="1"/>
  <c r="AT159" i="27"/>
  <c r="BE159" i="27" s="1"/>
  <c r="AH76" i="21"/>
  <c r="AG126" i="25"/>
  <c r="AG137" i="27"/>
  <c r="U66" i="12"/>
  <c r="S67" i="12" a="1"/>
  <c r="S67" i="12" s="1"/>
  <c r="F78" i="31" a="1"/>
  <c r="F78" i="31" s="1"/>
  <c r="T77" i="31"/>
  <c r="F50" i="31" a="1"/>
  <c r="F50" i="31" s="1"/>
  <c r="T49" i="31"/>
  <c r="F213" i="27" a="1"/>
  <c r="F213" i="27" s="1"/>
  <c r="T212" i="27"/>
  <c r="T213" i="27" s="1" a="1"/>
  <c r="T213" i="27" s="1"/>
  <c r="T214" i="27" s="1" a="1"/>
  <c r="T214" i="27" s="1"/>
  <c r="T215" i="27" s="1" a="1"/>
  <c r="T215" i="27" s="1"/>
  <c r="T216" i="27" s="1" a="1"/>
  <c r="T216" i="27" s="1"/>
  <c r="T217" i="27" s="1" a="1"/>
  <c r="T217" i="27" s="1"/>
  <c r="T218" i="27" s="1" a="1"/>
  <c r="T218" i="27" s="1"/>
  <c r="T73" i="30"/>
  <c r="F74" i="30" a="1"/>
  <c r="F74" i="30" s="1"/>
  <c r="T74" i="30" s="1"/>
  <c r="AE296" i="12" a="1"/>
  <c r="AE296" i="12" s="1"/>
  <c r="X296" i="12"/>
  <c r="CY291" i="12" a="1"/>
  <c r="CY291" i="12" s="1"/>
  <c r="U77" i="8"/>
  <c r="F78" i="8" a="1"/>
  <c r="F78" i="8" s="1"/>
  <c r="AL145" i="28"/>
  <c r="AI154" i="28"/>
  <c r="X433" i="12"/>
  <c r="F219" i="28" a="1"/>
  <c r="F219" i="28" s="1"/>
  <c r="T218" i="28"/>
  <c r="AB94" i="28" a="1"/>
  <c r="AB94" i="28" s="1"/>
  <c r="V94" i="28" a="1"/>
  <c r="V94" i="28" s="1"/>
  <c r="BX158" i="27" a="1"/>
  <c r="BX158" i="27" s="1"/>
  <c r="N159" i="27" a="1"/>
  <c r="N159" i="27" s="1"/>
  <c r="AS116" i="28" a="1"/>
  <c r="AS116" i="28" s="1"/>
  <c r="M117" i="28" a="1"/>
  <c r="M117" i="28" s="1"/>
  <c r="AB69" i="32" l="1" a="1"/>
  <c r="AB69" i="32" s="1"/>
  <c r="V69" i="32" a="1"/>
  <c r="V69" i="32" s="1"/>
  <c r="BD28" i="27"/>
  <c r="T427" i="12" a="1"/>
  <c r="T427" i="12" s="1"/>
  <c r="L428" i="12" a="1"/>
  <c r="L428" i="12" s="1"/>
  <c r="L429" i="12" s="1" a="1"/>
  <c r="L429" i="12" s="1"/>
  <c r="L430" i="12" s="1" a="1"/>
  <c r="L430" i="12" s="1"/>
  <c r="L431" i="12" s="1" a="1"/>
  <c r="L431" i="12" s="1"/>
  <c r="L432" i="12" s="1" a="1"/>
  <c r="L432" i="12" s="1"/>
  <c r="L433" i="12" s="1" a="1"/>
  <c r="L433" i="12" s="1"/>
  <c r="L434" i="12" s="1" a="1"/>
  <c r="L434" i="12" s="1"/>
  <c r="L435" i="12" s="1" a="1"/>
  <c r="L435" i="12" s="1"/>
  <c r="AB41" i="29" a="1"/>
  <c r="AB41" i="29" s="1"/>
  <c r="V41" i="29" a="1"/>
  <c r="V41" i="29" s="1"/>
  <c r="F152" i="28" a="1"/>
  <c r="F152" i="28" s="1"/>
  <c r="T151" i="28"/>
  <c r="BX159" i="27" a="1"/>
  <c r="BX159" i="27" s="1"/>
  <c r="N160" i="27" a="1"/>
  <c r="N160" i="27" s="1"/>
  <c r="CY296" i="12" a="1"/>
  <c r="CY296" i="12" s="1"/>
  <c r="AG296" i="12"/>
  <c r="AH137" i="27"/>
  <c r="F106" i="8" a="1"/>
  <c r="F106" i="8" s="1"/>
  <c r="U105" i="8"/>
  <c r="N50" i="27" a="1"/>
  <c r="N50" i="27" s="1"/>
  <c r="BX49" i="27" a="1"/>
  <c r="BX49" i="27" s="1"/>
  <c r="U51" i="8"/>
  <c r="F52" i="8" a="1"/>
  <c r="F52" i="8" s="1"/>
  <c r="CY594" i="12" a="1"/>
  <c r="CY594" i="12" s="1"/>
  <c r="AG594" i="12"/>
  <c r="F106" i="31" a="1"/>
  <c r="F106" i="31" s="1"/>
  <c r="T105" i="31"/>
  <c r="AH28" i="27"/>
  <c r="AS251" i="28" a="1"/>
  <c r="AS251" i="28" s="1"/>
  <c r="M252" i="28" a="1"/>
  <c r="M252" i="28" s="1"/>
  <c r="F220" i="28" a="1"/>
  <c r="F220" i="28" s="1"/>
  <c r="T219" i="28"/>
  <c r="T275" i="12" a="1"/>
  <c r="T275" i="12" s="1"/>
  <c r="L276" i="12" a="1"/>
  <c r="L276" i="12" s="1"/>
  <c r="AH191" i="27"/>
  <c r="AH83" i="27"/>
  <c r="AB69" i="29" a="1"/>
  <c r="AB69" i="29" s="1"/>
  <c r="V69" i="29" a="1"/>
  <c r="V69" i="29" s="1"/>
  <c r="F152" i="13" a="1"/>
  <c r="F152" i="13" s="1"/>
  <c r="A151" i="13"/>
  <c r="M51" i="28" a="1"/>
  <c r="M51" i="28" s="1"/>
  <c r="AS50" i="28" a="1"/>
  <c r="AS50" i="28" s="1"/>
  <c r="F106" i="27" a="1"/>
  <c r="F106" i="27" s="1"/>
  <c r="F107" i="27" s="1" a="1"/>
  <c r="F107" i="27" s="1"/>
  <c r="F108" i="27" s="1" a="1"/>
  <c r="F108" i="27" s="1"/>
  <c r="F109" i="27" s="1" a="1"/>
  <c r="F109" i="27" s="1"/>
  <c r="F110" i="27" s="1" a="1"/>
  <c r="F110" i="27" s="1"/>
  <c r="AT105" i="27"/>
  <c r="BE105" i="27" s="1"/>
  <c r="AI155" i="28"/>
  <c r="AL154" i="28"/>
  <c r="M185" i="28" a="1"/>
  <c r="M185" i="28" s="1"/>
  <c r="AS184" i="28" a="1"/>
  <c r="AS184" i="28" s="1"/>
  <c r="A63" i="13"/>
  <c r="F64" i="13" a="1"/>
  <c r="F64" i="13" s="1"/>
  <c r="U132" i="8"/>
  <c r="F133" i="8" a="1"/>
  <c r="F133" i="8" s="1"/>
  <c r="T194" i="13" a="1"/>
  <c r="T194" i="13" s="1"/>
  <c r="T195" i="13" a="1"/>
  <c r="T195" i="13" s="1"/>
  <c r="T196" i="13" s="1" a="1"/>
  <c r="T196" i="13" s="1"/>
  <c r="T197" i="13" s="1" a="1"/>
  <c r="T197" i="13" s="1"/>
  <c r="T198" i="13" s="1" a="1"/>
  <c r="T198" i="13" s="1"/>
  <c r="AI88" i="28"/>
  <c r="AL87" i="28"/>
  <c r="F108" i="13" a="1"/>
  <c r="F108" i="13" s="1"/>
  <c r="A107" i="13"/>
  <c r="F194" i="13" a="1"/>
  <c r="F194" i="13" s="1"/>
  <c r="F195" i="13" s="1" a="1"/>
  <c r="F195" i="13" s="1"/>
  <c r="L193" i="13" a="1"/>
  <c r="L193" i="13" s="1"/>
  <c r="T193" i="13" s="1"/>
  <c r="F85" i="28" a="1"/>
  <c r="F85" i="28" s="1"/>
  <c r="T84" i="28"/>
  <c r="F51" i="27" a="1"/>
  <c r="F51" i="27" s="1"/>
  <c r="AT50" i="27"/>
  <c r="BE50" i="27" s="1"/>
  <c r="AJ50" i="27"/>
  <c r="S336" i="12" a="1"/>
  <c r="S336" i="12" s="1"/>
  <c r="U335" i="12"/>
  <c r="F51" i="31" a="1"/>
  <c r="F51" i="31" s="1"/>
  <c r="T50" i="31"/>
  <c r="F214" i="27" a="1"/>
  <c r="F214" i="27" s="1"/>
  <c r="F215" i="27" s="1" a="1"/>
  <c r="F215" i="27" s="1"/>
  <c r="F216" i="27" s="1" a="1"/>
  <c r="F216" i="27" s="1"/>
  <c r="F217" i="27" s="1" a="1"/>
  <c r="F217" i="27" s="1"/>
  <c r="F218" i="27" s="1" a="1"/>
  <c r="F218" i="27" s="1"/>
  <c r="AT213" i="27"/>
  <c r="BE213" i="27" s="1"/>
  <c r="M118" i="28" a="1"/>
  <c r="M118" i="28" s="1"/>
  <c r="AS117" i="28" a="1"/>
  <c r="AS117" i="28" s="1"/>
  <c r="F79" i="31" a="1"/>
  <c r="F79" i="31" s="1"/>
  <c r="T78" i="31"/>
  <c r="F133" i="31" a="1"/>
  <c r="F133" i="31" s="1"/>
  <c r="T132" i="31"/>
  <c r="T286" i="28"/>
  <c r="F287" i="28" a="1"/>
  <c r="F287" i="28" s="1"/>
  <c r="S476" i="12" a="1"/>
  <c r="S476" i="12" s="1"/>
  <c r="U475" i="12"/>
  <c r="F79" i="8" a="1"/>
  <c r="F79" i="8" s="1"/>
  <c r="U78" i="8"/>
  <c r="U67" i="12"/>
  <c r="S68" i="12" a="1"/>
  <c r="S68" i="12" s="1"/>
  <c r="T572" i="12" a="1"/>
  <c r="T572" i="12" s="1"/>
  <c r="L573" i="12" a="1"/>
  <c r="L573" i="12" s="1"/>
  <c r="BX104" i="27" a="1"/>
  <c r="BX104" i="27" s="1"/>
  <c r="N105" i="27" a="1"/>
  <c r="N105" i="27" s="1"/>
  <c r="S175" i="12" a="1"/>
  <c r="S175" i="12" s="1"/>
  <c r="U174" i="12"/>
  <c r="BX212" i="27" a="1"/>
  <c r="BX212" i="27" s="1"/>
  <c r="N213" i="27" a="1"/>
  <c r="N213" i="27" s="1"/>
  <c r="F52" i="27" l="1" a="1"/>
  <c r="F52" i="27" s="1"/>
  <c r="L574" i="12" a="1"/>
  <c r="L574" i="12" s="1"/>
  <c r="T573" i="12"/>
  <c r="M119" i="28" a="1"/>
  <c r="M119" i="28" s="1"/>
  <c r="AS118" i="28" a="1"/>
  <c r="AS118" i="28" s="1"/>
  <c r="AS51" i="28" a="1"/>
  <c r="AS51" i="28" s="1"/>
  <c r="M52" i="28" a="1"/>
  <c r="M52" i="28" s="1"/>
  <c r="M186" i="28" a="1"/>
  <c r="M186" i="28" s="1"/>
  <c r="AS185" i="28" a="1"/>
  <c r="AS185" i="28" s="1"/>
  <c r="F107" i="31" a="1"/>
  <c r="F107" i="31" s="1"/>
  <c r="T107" i="31" s="1"/>
  <c r="T106" i="31"/>
  <c r="AB51" i="30" a="1"/>
  <c r="AB51" i="30" s="1"/>
  <c r="V51" i="30" a="1"/>
  <c r="V51" i="30" s="1"/>
  <c r="F52" i="31" a="1"/>
  <c r="F52" i="31" s="1"/>
  <c r="T51" i="31"/>
  <c r="N51" i="27" a="1"/>
  <c r="N51" i="27" s="1"/>
  <c r="BX50" i="27" a="1"/>
  <c r="BX50" i="27" s="1"/>
  <c r="F221" i="28" a="1"/>
  <c r="F221" i="28" s="1"/>
  <c r="T220" i="28"/>
  <c r="A152" i="13"/>
  <c r="F153" i="13" a="1"/>
  <c r="F153" i="13" s="1"/>
  <c r="S337" i="12" a="1"/>
  <c r="S337" i="12" s="1"/>
  <c r="U336" i="12"/>
  <c r="L277" i="12" a="1"/>
  <c r="L277" i="12" s="1"/>
  <c r="T276" i="12"/>
  <c r="M253" i="28" a="1"/>
  <c r="M253" i="28" s="1"/>
  <c r="AS252" i="28" a="1"/>
  <c r="AS252" i="28" s="1"/>
  <c r="F153" i="28" a="1"/>
  <c r="F153" i="28" s="1"/>
  <c r="T152" i="28"/>
  <c r="BX213" i="27" a="1"/>
  <c r="BX213" i="27" s="1"/>
  <c r="N214" i="27" a="1"/>
  <c r="N214" i="27" s="1"/>
  <c r="F80" i="8" a="1"/>
  <c r="F80" i="8" s="1"/>
  <c r="U79" i="8"/>
  <c r="F134" i="31" a="1"/>
  <c r="F134" i="31" s="1"/>
  <c r="T134" i="31" s="1"/>
  <c r="T133" i="31"/>
  <c r="F86" i="28" a="1"/>
  <c r="F86" i="28" s="1"/>
  <c r="T85" i="28"/>
  <c r="AB99" i="30" a="1"/>
  <c r="AB99" i="30" s="1"/>
  <c r="V99" i="30" a="1"/>
  <c r="V99" i="30" s="1"/>
  <c r="U106" i="8"/>
  <c r="F107" i="8" a="1"/>
  <c r="F107" i="8" s="1"/>
  <c r="V120" i="33" a="1"/>
  <c r="V120" i="33" s="1"/>
  <c r="AB120" i="33" a="1"/>
  <c r="AB120" i="33" s="1"/>
  <c r="U68" i="12"/>
  <c r="S69" i="12" a="1"/>
  <c r="S69" i="12" s="1"/>
  <c r="F134" i="8" a="1"/>
  <c r="F134" i="8" s="1"/>
  <c r="U133" i="8"/>
  <c r="A64" i="13"/>
  <c r="F65" i="13" a="1"/>
  <c r="F65" i="13" s="1"/>
  <c r="F53" i="8" a="1"/>
  <c r="F53" i="8" s="1"/>
  <c r="U52" i="8"/>
  <c r="N106" i="27" a="1"/>
  <c r="N106" i="27" s="1"/>
  <c r="BX105" i="27" a="1"/>
  <c r="BX105" i="27" s="1"/>
  <c r="S477" i="12" a="1"/>
  <c r="S477" i="12" s="1"/>
  <c r="U476" i="12"/>
  <c r="F80" i="31" a="1"/>
  <c r="F80" i="31" s="1"/>
  <c r="T80" i="31" s="1"/>
  <c r="T79" i="31"/>
  <c r="A195" i="13"/>
  <c r="F196" i="13" a="1"/>
  <c r="F196" i="13" s="1"/>
  <c r="A108" i="13"/>
  <c r="F109" i="13" a="1"/>
  <c r="F109" i="13" s="1"/>
  <c r="BX160" i="27" a="1"/>
  <c r="BX160" i="27" s="1"/>
  <c r="N161" i="27" a="1"/>
  <c r="N161" i="27" s="1"/>
  <c r="S176" i="12" a="1"/>
  <c r="S176" i="12" s="1"/>
  <c r="U175" i="12"/>
  <c r="T287" i="28"/>
  <c r="F288" i="28" a="1"/>
  <c r="F288" i="28" s="1"/>
  <c r="F165" i="27" l="1" a="1"/>
  <c r="F165" i="27" s="1"/>
  <c r="A153" i="13"/>
  <c r="F154" i="13" a="1"/>
  <c r="F154" i="13" s="1"/>
  <c r="V54" i="31" a="1"/>
  <c r="V54" i="31" s="1"/>
  <c r="AB54" i="31" a="1"/>
  <c r="AB54" i="31" s="1"/>
  <c r="F87" i="28" a="1"/>
  <c r="F87" i="28" s="1"/>
  <c r="T86" i="28"/>
  <c r="A196" i="13"/>
  <c r="F197" i="13" a="1"/>
  <c r="F197" i="13" s="1"/>
  <c r="F54" i="8" a="1"/>
  <c r="F54" i="8" s="1"/>
  <c r="U54" i="8" s="1"/>
  <c r="U53" i="8"/>
  <c r="V131" i="34" a="1"/>
  <c r="V131" i="34" s="1"/>
  <c r="AB131" i="34" a="1"/>
  <c r="AB131" i="34" s="1"/>
  <c r="L278" i="12" a="1"/>
  <c r="L278" i="12" s="1"/>
  <c r="T277" i="12"/>
  <c r="F222" i="28" a="1"/>
  <c r="F222" i="28" s="1"/>
  <c r="T221" i="28"/>
  <c r="F135" i="8" a="1"/>
  <c r="F135" i="8" s="1"/>
  <c r="U134" i="8"/>
  <c r="F108" i="8" a="1"/>
  <c r="F108" i="8" s="1"/>
  <c r="U108" i="8" s="1"/>
  <c r="U107" i="8"/>
  <c r="U80" i="8"/>
  <c r="F81" i="8" a="1"/>
  <c r="F81" i="8" s="1"/>
  <c r="U81" i="8" s="1"/>
  <c r="BX51" i="27" a="1"/>
  <c r="BX51" i="27" s="1"/>
  <c r="N52" i="27" a="1"/>
  <c r="N52" i="27" s="1"/>
  <c r="S70" i="12" a="1"/>
  <c r="S70" i="12" s="1"/>
  <c r="U69" i="12"/>
  <c r="M53" i="28" a="1"/>
  <c r="M53" i="28" s="1"/>
  <c r="AS52" i="28" a="1"/>
  <c r="AS52" i="28" s="1"/>
  <c r="T288" i="28"/>
  <c r="F289" i="28" a="1"/>
  <c r="F289" i="28" s="1"/>
  <c r="AS119" i="28" a="1"/>
  <c r="AS119" i="28" s="1"/>
  <c r="M120" i="28" a="1"/>
  <c r="M120" i="28" s="1"/>
  <c r="N107" i="27" a="1"/>
  <c r="N107" i="27" s="1"/>
  <c r="BX106" i="27" a="1"/>
  <c r="BX106" i="27" s="1"/>
  <c r="A109" i="13"/>
  <c r="F110" i="13" a="1"/>
  <c r="F110" i="13" s="1"/>
  <c r="M254" i="28" a="1"/>
  <c r="M254" i="28" s="1"/>
  <c r="AS253" i="28" a="1"/>
  <c r="AS253" i="28" s="1"/>
  <c r="BX214" i="27" a="1"/>
  <c r="BX214" i="27" s="1"/>
  <c r="N215" i="27" a="1"/>
  <c r="N215" i="27" s="1"/>
  <c r="A65" i="13"/>
  <c r="F66" i="13" a="1"/>
  <c r="F66" i="13" s="1"/>
  <c r="U176" i="12"/>
  <c r="S177" i="12" a="1"/>
  <c r="S177" i="12" s="1"/>
  <c r="S478" i="12" a="1"/>
  <c r="S478" i="12" s="1"/>
  <c r="U477" i="12"/>
  <c r="S338" i="12" a="1"/>
  <c r="S338" i="12" s="1"/>
  <c r="U337" i="12"/>
  <c r="T574" i="12"/>
  <c r="L575" i="12" a="1"/>
  <c r="L575" i="12" s="1"/>
  <c r="F53" i="27" a="1"/>
  <c r="F53" i="27" s="1"/>
  <c r="V108" i="31" a="1"/>
  <c r="V108" i="31" s="1"/>
  <c r="AB108" i="31" a="1"/>
  <c r="AB108" i="31" s="1"/>
  <c r="BX161" i="27" a="1"/>
  <c r="BX161" i="27" s="1"/>
  <c r="N162" i="27" a="1"/>
  <c r="N162" i="27" s="1"/>
  <c r="T153" i="28"/>
  <c r="F154" i="28" a="1"/>
  <c r="F154" i="28" s="1"/>
  <c r="F53" i="31" a="1"/>
  <c r="F53" i="31" s="1"/>
  <c r="T53" i="31" s="1"/>
  <c r="T52" i="31"/>
  <c r="AS186" i="28" a="1"/>
  <c r="AS186" i="28" s="1"/>
  <c r="M187" i="28" a="1"/>
  <c r="M187" i="28" s="1"/>
  <c r="F219" i="27" l="1" a="1"/>
  <c r="F219" i="27" s="1"/>
  <c r="T165" i="27"/>
  <c r="T166" i="27" s="1" a="1"/>
  <c r="T166" i="27" s="1"/>
  <c r="T167" i="27" s="1" a="1"/>
  <c r="T167" i="27" s="1"/>
  <c r="T168" i="27" s="1" a="1"/>
  <c r="T168" i="27" s="1"/>
  <c r="F166" i="27" a="1"/>
  <c r="F166" i="27" s="1"/>
  <c r="F167" i="27" s="1" a="1"/>
  <c r="F167" i="27" s="1"/>
  <c r="F168" i="27" s="1" a="1"/>
  <c r="F168" i="27" s="1"/>
  <c r="F169" i="27" s="1" a="1"/>
  <c r="F169" i="27" s="1"/>
  <c r="F111" i="27" a="1"/>
  <c r="F111" i="27" s="1"/>
  <c r="N216" i="27" a="1"/>
  <c r="N216" i="27" s="1"/>
  <c r="BX215" i="27" a="1"/>
  <c r="BX215" i="27" s="1"/>
  <c r="A197" i="13"/>
  <c r="F198" i="13" a="1"/>
  <c r="F198" i="13" s="1"/>
  <c r="L576" i="12" a="1"/>
  <c r="L576" i="12" s="1"/>
  <c r="L577" i="12" s="1" a="1"/>
  <c r="L577" i="12" s="1"/>
  <c r="L578" i="12" s="1" a="1"/>
  <c r="L578" i="12" s="1"/>
  <c r="T575" i="12"/>
  <c r="AS187" i="28" a="1"/>
  <c r="AS187" i="28" s="1"/>
  <c r="M188" i="28" a="1"/>
  <c r="M188" i="28" s="1"/>
  <c r="AS254" i="28" a="1"/>
  <c r="AS254" i="28" s="1"/>
  <c r="M255" i="28" a="1"/>
  <c r="M255" i="28" s="1"/>
  <c r="F111" i="13" a="1"/>
  <c r="F111" i="13" s="1"/>
  <c r="T111" i="13" s="1"/>
  <c r="A110" i="13"/>
  <c r="U70" i="12"/>
  <c r="S71" i="12" a="1"/>
  <c r="S71" i="12" s="1"/>
  <c r="U135" i="8"/>
  <c r="AE56" i="20"/>
  <c r="AE57" i="20" s="1"/>
  <c r="AS40" i="20"/>
  <c r="AU56" i="20"/>
  <c r="AO37" i="22"/>
  <c r="AT56" i="20"/>
  <c r="AY28" i="22"/>
  <c r="BB37" i="22"/>
  <c r="AN56" i="20"/>
  <c r="AS55" i="22"/>
  <c r="AK28" i="22"/>
  <c r="AM48" i="20"/>
  <c r="AP48" i="20"/>
  <c r="BB55" i="22"/>
  <c r="AZ55" i="22"/>
  <c r="AI56" i="20"/>
  <c r="AF48" i="20"/>
  <c r="AW48" i="20"/>
  <c r="AS56" i="20"/>
  <c r="AR48" i="20"/>
  <c r="AO55" i="22"/>
  <c r="AF56" i="20"/>
  <c r="AL48" i="20"/>
  <c r="AN28" i="22"/>
  <c r="AM37" i="22"/>
  <c r="AJ56" i="20"/>
  <c r="AU48" i="20"/>
  <c r="AX55" i="22"/>
  <c r="AQ28" i="22"/>
  <c r="AS46" i="22"/>
  <c r="BA46" i="22"/>
  <c r="AZ28" i="22"/>
  <c r="AL37" i="22"/>
  <c r="AP28" i="22"/>
  <c r="BB46" i="22"/>
  <c r="AK46" i="22"/>
  <c r="AX40" i="20"/>
  <c r="AL28" i="22"/>
  <c r="AG40" i="20"/>
  <c r="AW56" i="20"/>
  <c r="AQ48" i="20"/>
  <c r="AX48" i="20"/>
  <c r="AT28" i="22"/>
  <c r="AZ46" i="22"/>
  <c r="AI48" i="20"/>
  <c r="AS48" i="20"/>
  <c r="AY37" i="22"/>
  <c r="AJ40" i="20"/>
  <c r="AU28" i="22"/>
  <c r="AW55" i="22"/>
  <c r="AN55" i="22"/>
  <c r="AI40" i="20"/>
  <c r="AX28" i="22"/>
  <c r="AO56" i="20"/>
  <c r="AO57" i="20" s="1"/>
  <c r="BA37" i="22"/>
  <c r="AP56" i="20"/>
  <c r="AR55" i="22"/>
  <c r="AK55" i="22"/>
  <c r="AM56" i="20"/>
  <c r="AW46" i="22"/>
  <c r="AG56" i="20"/>
  <c r="AL40" i="20"/>
  <c r="AQ40" i="20"/>
  <c r="BB28" i="22"/>
  <c r="AY46" i="22"/>
  <c r="AV40" i="20"/>
  <c r="AV48" i="20"/>
  <c r="BC28" i="22"/>
  <c r="AW40" i="20"/>
  <c r="AV28" i="22"/>
  <c r="AN40" i="20"/>
  <c r="AL55" i="22"/>
  <c r="AW37" i="22"/>
  <c r="AN37" i="22"/>
  <c r="AO46" i="22"/>
  <c r="AY55" i="22"/>
  <c r="AH48" i="20"/>
  <c r="AH40" i="20"/>
  <c r="AH56" i="20"/>
  <c r="BC46" i="22"/>
  <c r="BC55" i="22"/>
  <c r="AU37" i="22"/>
  <c r="AX37" i="22"/>
  <c r="AM46" i="22"/>
  <c r="AV46" i="22"/>
  <c r="AZ37" i="22"/>
  <c r="AR28" i="22"/>
  <c r="AK38" i="22"/>
  <c r="AN46" i="22"/>
  <c r="AT46" i="22"/>
  <c r="AK56" i="20"/>
  <c r="BC37" i="22"/>
  <c r="AP46" i="22"/>
  <c r="AR56" i="20"/>
  <c r="AG48" i="20"/>
  <c r="AS37" i="22"/>
  <c r="AV56" i="20"/>
  <c r="AJ48" i="20"/>
  <c r="AT40" i="20"/>
  <c r="AT55" i="22"/>
  <c r="AS29" i="22"/>
  <c r="AQ55" i="22"/>
  <c r="AJ55" i="22"/>
  <c r="AM28" i="22"/>
  <c r="AO56" i="22"/>
  <c r="AP40" i="20"/>
  <c r="AJ38" i="22"/>
  <c r="AQ38" i="22"/>
  <c r="AV32" i="20"/>
  <c r="AP60" i="22"/>
  <c r="AE32" i="20"/>
  <c r="AE33" i="20" s="1"/>
  <c r="AO38" i="22"/>
  <c r="AU55" i="22"/>
  <c r="AT37" i="22"/>
  <c r="AF40" i="20"/>
  <c r="AE48" i="20"/>
  <c r="AE49" i="20" s="1"/>
  <c r="AU46" i="22"/>
  <c r="AJ29" i="22"/>
  <c r="AM32" i="20"/>
  <c r="AW28" i="22"/>
  <c r="AP32" i="20"/>
  <c r="AO47" i="22"/>
  <c r="AT30" i="22"/>
  <c r="AQ56" i="20"/>
  <c r="AL38" i="22"/>
  <c r="AO48" i="20"/>
  <c r="AO49" i="20" s="1"/>
  <c r="AM56" i="22"/>
  <c r="AN29" i="22"/>
  <c r="AU40" i="20"/>
  <c r="AN38" i="22"/>
  <c r="AT48" i="20"/>
  <c r="AK47" i="22"/>
  <c r="AE40" i="20"/>
  <c r="AE41" i="20" s="1"/>
  <c r="AR56" i="22"/>
  <c r="AK37" i="22"/>
  <c r="AN56" i="22"/>
  <c r="AL46" i="22"/>
  <c r="AK29" i="22"/>
  <c r="AO28" i="22"/>
  <c r="AK56" i="22"/>
  <c r="AR46" i="22"/>
  <c r="AR29" i="22"/>
  <c r="AQ46" i="22"/>
  <c r="AV37" i="22"/>
  <c r="AN48" i="20"/>
  <c r="AP56" i="22"/>
  <c r="AS47" i="22"/>
  <c r="AW32" i="20"/>
  <c r="AX46" i="22"/>
  <c r="BA55" i="22"/>
  <c r="AP38" i="22"/>
  <c r="AJ28" i="22"/>
  <c r="AF32" i="20"/>
  <c r="AJ47" i="22"/>
  <c r="AL56" i="22"/>
  <c r="AS28" i="22"/>
  <c r="AO29" i="22"/>
  <c r="AO40" i="20"/>
  <c r="AO41" i="20" s="1"/>
  <c r="AS56" i="22"/>
  <c r="AL32" i="20"/>
  <c r="AR47" i="22"/>
  <c r="AP57" i="22"/>
  <c r="AK48" i="20"/>
  <c r="AM55" i="22"/>
  <c r="BA28" i="22"/>
  <c r="AJ37" i="22"/>
  <c r="AL56" i="20"/>
  <c r="AP55" i="22"/>
  <c r="AX56" i="20"/>
  <c r="AU32" i="20"/>
  <c r="AQ37" i="22"/>
  <c r="AR37" i="22"/>
  <c r="AS38" i="22"/>
  <c r="AS32" i="20"/>
  <c r="AJ56" i="22"/>
  <c r="AR40" i="20"/>
  <c r="AV55" i="22"/>
  <c r="AR48" i="22"/>
  <c r="AQ56" i="22"/>
  <c r="AM29" i="22"/>
  <c r="AJ46" i="22"/>
  <c r="AP37" i="22"/>
  <c r="AK40" i="20"/>
  <c r="AM38" i="22"/>
  <c r="AM40" i="20"/>
  <c r="AR38" i="22"/>
  <c r="AQ29" i="22"/>
  <c r="AP29" i="22"/>
  <c r="AX32" i="20"/>
  <c r="AR32" i="20"/>
  <c r="AI32" i="20"/>
  <c r="AO32" i="20"/>
  <c r="AO33" i="20" s="1"/>
  <c r="AQ30" i="22"/>
  <c r="AN32" i="20"/>
  <c r="AN47" i="22"/>
  <c r="AS42" i="22"/>
  <c r="AK32" i="20"/>
  <c r="AQ47" i="22"/>
  <c r="AL60" i="22"/>
  <c r="AT32" i="20"/>
  <c r="AH32" i="20"/>
  <c r="AG32" i="20"/>
  <c r="AQ32" i="20"/>
  <c r="AP47" i="22"/>
  <c r="AP33" i="22"/>
  <c r="AJ32" i="20"/>
  <c r="AK30" i="22"/>
  <c r="AM47" i="22"/>
  <c r="AL47" i="22"/>
  <c r="AZ48" i="22"/>
  <c r="AL29" i="22"/>
  <c r="AU48" i="22"/>
  <c r="BA57" i="22"/>
  <c r="AJ39" i="22"/>
  <c r="AW30" i="22"/>
  <c r="BB30" i="22"/>
  <c r="BC57" i="22"/>
  <c r="AP30" i="22"/>
  <c r="AK39" i="22"/>
  <c r="AT57" i="22"/>
  <c r="AK48" i="22"/>
  <c r="BC39" i="22"/>
  <c r="AO57" i="22"/>
  <c r="AN48" i="22"/>
  <c r="AQ39" i="22"/>
  <c r="AZ30" i="22"/>
  <c r="AN57" i="22"/>
  <c r="AM48" i="22"/>
  <c r="AL30" i="22"/>
  <c r="AP39" i="22"/>
  <c r="AQ48" i="22"/>
  <c r="AY48" i="22"/>
  <c r="AV57" i="22"/>
  <c r="AO48" i="22"/>
  <c r="AM57" i="22"/>
  <c r="AS39" i="22"/>
  <c r="AJ48" i="22"/>
  <c r="BA39" i="22"/>
  <c r="AR30" i="22"/>
  <c r="AL42" i="22"/>
  <c r="AL39" i="22"/>
  <c r="AY42" i="22"/>
  <c r="AM30" i="22"/>
  <c r="AL57" i="22"/>
  <c r="AV30" i="22"/>
  <c r="AX57" i="22"/>
  <c r="AJ30" i="22"/>
  <c r="AR57" i="22"/>
  <c r="AN30" i="22"/>
  <c r="BB39" i="22"/>
  <c r="AZ57" i="22"/>
  <c r="AT48" i="22"/>
  <c r="AT39" i="22"/>
  <c r="AX39" i="22"/>
  <c r="BC30" i="22"/>
  <c r="AS57" i="22"/>
  <c r="AQ57" i="22"/>
  <c r="AZ39" i="22"/>
  <c r="AW60" i="22"/>
  <c r="AM39" i="22"/>
  <c r="AS48" i="22"/>
  <c r="AP48" i="22"/>
  <c r="AK57" i="22"/>
  <c r="BB57" i="22"/>
  <c r="AV48" i="22"/>
  <c r="AU39" i="22"/>
  <c r="AJ57" i="22"/>
  <c r="AV39" i="22"/>
  <c r="AX30" i="22"/>
  <c r="AU57" i="22"/>
  <c r="AL48" i="22"/>
  <c r="BC48" i="22"/>
  <c r="AY57" i="22"/>
  <c r="AR39" i="22"/>
  <c r="AW48" i="22"/>
  <c r="AO39" i="22"/>
  <c r="AS30" i="22"/>
  <c r="AW57" i="22"/>
  <c r="BA48" i="22"/>
  <c r="AW39" i="22"/>
  <c r="AS51" i="22"/>
  <c r="AY30" i="22"/>
  <c r="AO30" i="22"/>
  <c r="AX48" i="22"/>
  <c r="AN39" i="22"/>
  <c r="AY39" i="22"/>
  <c r="BB48" i="22"/>
  <c r="BA30" i="22"/>
  <c r="AU30" i="22"/>
  <c r="AQ33" i="22"/>
  <c r="BC42" i="22"/>
  <c r="BA51" i="22"/>
  <c r="AL33" i="22"/>
  <c r="AJ33" i="22"/>
  <c r="AX42" i="22"/>
  <c r="BB42" i="22"/>
  <c r="AQ60" i="22"/>
  <c r="AJ60" i="22"/>
  <c r="AJ51" i="22"/>
  <c r="AY33" i="22"/>
  <c r="AN33" i="22"/>
  <c r="AX51" i="22"/>
  <c r="AT51" i="22"/>
  <c r="AQ51" i="22"/>
  <c r="AM42" i="22"/>
  <c r="AS33" i="22"/>
  <c r="AN42" i="22"/>
  <c r="AU33" i="22"/>
  <c r="BA42" i="22"/>
  <c r="BC33" i="22"/>
  <c r="BB60" i="22"/>
  <c r="AW42" i="22"/>
  <c r="AY60" i="22"/>
  <c r="AZ51" i="22"/>
  <c r="AW51" i="22"/>
  <c r="AR42" i="22"/>
  <c r="AU60" i="22"/>
  <c r="AV42" i="22"/>
  <c r="AR51" i="22"/>
  <c r="AT60" i="22"/>
  <c r="AY51" i="22"/>
  <c r="AO51" i="22"/>
  <c r="AX60" i="22"/>
  <c r="AO33" i="22"/>
  <c r="AZ60" i="22"/>
  <c r="AM60" i="22"/>
  <c r="AK33" i="22"/>
  <c r="BA33" i="22"/>
  <c r="AO42" i="22"/>
  <c r="BA60" i="22"/>
  <c r="AM33" i="22"/>
  <c r="AZ42" i="22"/>
  <c r="AZ33" i="22"/>
  <c r="AO60" i="22"/>
  <c r="AR33" i="22"/>
  <c r="AU51" i="22"/>
  <c r="BC51" i="22"/>
  <c r="AT42" i="22"/>
  <c r="AK60" i="22"/>
  <c r="AS60" i="22"/>
  <c r="AV60" i="22"/>
  <c r="AU42" i="22"/>
  <c r="AR60" i="22"/>
  <c r="AP51" i="22"/>
  <c r="AQ42" i="22"/>
  <c r="AL51" i="22"/>
  <c r="AM51" i="22"/>
  <c r="AN51" i="22"/>
  <c r="AP42" i="22"/>
  <c r="AT33" i="22"/>
  <c r="AV33" i="22"/>
  <c r="AN60" i="22"/>
  <c r="AK51" i="22"/>
  <c r="AW33" i="22"/>
  <c r="AK42" i="22"/>
  <c r="BB33" i="22"/>
  <c r="AV51" i="22"/>
  <c r="AX33" i="22"/>
  <c r="AJ42" i="22"/>
  <c r="BC60" i="22"/>
  <c r="BB51" i="22"/>
  <c r="T87" i="28"/>
  <c r="F88" i="28" a="1"/>
  <c r="F88" i="28" s="1"/>
  <c r="AB89" i="32" a="1"/>
  <c r="AB89" i="32" s="1"/>
  <c r="V89" i="32" a="1"/>
  <c r="V89" i="32" s="1"/>
  <c r="M54" i="28" a="1"/>
  <c r="M54" i="28" s="1"/>
  <c r="AS53" i="28" a="1"/>
  <c r="AS53" i="28" s="1"/>
  <c r="U338" i="12"/>
  <c r="S339" i="12" a="1"/>
  <c r="S339" i="12" s="1"/>
  <c r="N53" i="27" a="1"/>
  <c r="N53" i="27" s="1"/>
  <c r="BX52" i="27" a="1"/>
  <c r="BX52" i="27" s="1"/>
  <c r="T222" i="28"/>
  <c r="F223" i="28" a="1"/>
  <c r="F223" i="28" s="1"/>
  <c r="F54" i="27" a="1"/>
  <c r="F54" i="27" s="1"/>
  <c r="F55" i="27" s="1" a="1"/>
  <c r="F55" i="27" s="1"/>
  <c r="F56" i="27" s="1" a="1"/>
  <c r="F56" i="27" s="1"/>
  <c r="T154" i="28"/>
  <c r="F155" i="28" a="1"/>
  <c r="F155" i="28" s="1"/>
  <c r="S479" i="12" a="1"/>
  <c r="S479" i="12" s="1"/>
  <c r="U478" i="12"/>
  <c r="AB49" i="32" a="1"/>
  <c r="AB49" i="32" s="1"/>
  <c r="V49" i="32" a="1"/>
  <c r="V49" i="32" s="1"/>
  <c r="S178" i="12" a="1"/>
  <c r="S178" i="12" s="1"/>
  <c r="U177" i="12"/>
  <c r="N108" i="27" a="1"/>
  <c r="N108" i="27" s="1"/>
  <c r="BX107" i="27" a="1"/>
  <c r="BX107" i="27" s="1"/>
  <c r="T278" i="12"/>
  <c r="L279" i="12" a="1"/>
  <c r="L279" i="12" s="1"/>
  <c r="L280" i="12" s="1" a="1"/>
  <c r="L280" i="12" s="1"/>
  <c r="L281" i="12" s="1" a="1"/>
  <c r="L281" i="12" s="1"/>
  <c r="N163" i="27" a="1"/>
  <c r="N163" i="27" s="1"/>
  <c r="BX162" i="27" a="1"/>
  <c r="BX162" i="27" s="1"/>
  <c r="M121" i="28" a="1"/>
  <c r="M121" i="28" s="1"/>
  <c r="AS120" i="28" a="1"/>
  <c r="AS120" i="28" s="1"/>
  <c r="F155" i="13" a="1"/>
  <c r="F155" i="13" s="1"/>
  <c r="T155" i="13" s="1"/>
  <c r="A154" i="13"/>
  <c r="T289" i="28"/>
  <c r="F290" i="28" a="1"/>
  <c r="F290" i="28" s="1"/>
  <c r="A66" i="13"/>
  <c r="F67" i="13" a="1"/>
  <c r="F67" i="13" s="1"/>
  <c r="T67" i="13" s="1"/>
  <c r="F220" i="27" l="1" a="1"/>
  <c r="F220" i="27" s="1"/>
  <c r="F221" i="27" s="1" a="1"/>
  <c r="F221" i="27" s="1"/>
  <c r="F222" i="27" s="1" a="1"/>
  <c r="F222" i="27" s="1"/>
  <c r="F223" i="27" s="1" a="1"/>
  <c r="F223" i="27" s="1"/>
  <c r="T219" i="27"/>
  <c r="T220" i="27" s="1" a="1"/>
  <c r="T220" i="27" s="1"/>
  <c r="T221" i="27" s="1" a="1"/>
  <c r="T221" i="27" s="1"/>
  <c r="T222" i="27" s="1" a="1"/>
  <c r="T222" i="27" s="1"/>
  <c r="AL169" i="27"/>
  <c r="AJ169" i="27"/>
  <c r="AS169" i="27"/>
  <c r="BB169" i="27"/>
  <c r="BM169" i="27" s="1"/>
  <c r="T169" i="27"/>
  <c r="AM169" i="27"/>
  <c r="AW169" i="27"/>
  <c r="BH169" i="27" s="1"/>
  <c r="AU169" i="27"/>
  <c r="BF169" i="27" s="1"/>
  <c r="AR169" i="27"/>
  <c r="AP169" i="27"/>
  <c r="AY169" i="27"/>
  <c r="BJ169" i="27" s="1"/>
  <c r="AZ169" i="27"/>
  <c r="BK169" i="27" s="1"/>
  <c r="AK169" i="27"/>
  <c r="AI169" i="27"/>
  <c r="BD169" i="27" s="1"/>
  <c r="BC169" i="27"/>
  <c r="BA169" i="27"/>
  <c r="BL169" i="27" s="1"/>
  <c r="AT169" i="27"/>
  <c r="BE169" i="27" s="1"/>
  <c r="AX169" i="27"/>
  <c r="BI169" i="27" s="1"/>
  <c r="AV169" i="27"/>
  <c r="BG169" i="27" s="1"/>
  <c r="F170" i="27" a="1"/>
  <c r="F170" i="27" s="1"/>
  <c r="F171" i="27" s="1" a="1"/>
  <c r="F171" i="27" s="1"/>
  <c r="AQ169" i="27"/>
  <c r="AO169" i="27"/>
  <c r="AN169" i="27"/>
  <c r="T171" i="27" a="1"/>
  <c r="T171" i="27" s="1"/>
  <c r="T172" i="27" s="1" a="1"/>
  <c r="T172" i="27" s="1"/>
  <c r="T173" i="27" s="1" a="1"/>
  <c r="T173" i="27" s="1"/>
  <c r="T174" i="27" s="1" a="1"/>
  <c r="T174" i="27" s="1"/>
  <c r="T175" i="27" s="1" a="1"/>
  <c r="T175" i="27" s="1"/>
  <c r="T176" i="27" s="1" a="1"/>
  <c r="T176" i="27" s="1"/>
  <c r="T177" i="27" s="1" a="1"/>
  <c r="T177" i="27" s="1"/>
  <c r="T189" i="27" a="1"/>
  <c r="T189" i="27" s="1"/>
  <c r="F112" i="27" a="1"/>
  <c r="F112" i="27" s="1"/>
  <c r="F113" i="27" s="1" a="1"/>
  <c r="F113" i="27" s="1"/>
  <c r="F114" i="27" s="1" a="1"/>
  <c r="F114" i="27" s="1"/>
  <c r="F115" i="27" s="1" a="1"/>
  <c r="F115" i="27" s="1"/>
  <c r="T111" i="27"/>
  <c r="T112" i="27" s="1" a="1"/>
  <c r="T112" i="27" s="1"/>
  <c r="T113" i="27" s="1" a="1"/>
  <c r="T113" i="27" s="1"/>
  <c r="T114" i="27" s="1" a="1"/>
  <c r="T114" i="27" s="1"/>
  <c r="AJ53" i="22"/>
  <c r="AJ137" i="27" s="1"/>
  <c r="AV62" i="22"/>
  <c r="BA35" i="22"/>
  <c r="AR53" i="22"/>
  <c r="AU53" i="22"/>
  <c r="AP53" i="22"/>
  <c r="BC62" i="22"/>
  <c r="AR62" i="22"/>
  <c r="AL44" i="22"/>
  <c r="AM62" i="22"/>
  <c r="AJ35" i="22"/>
  <c r="AJ34" i="22" s="1"/>
  <c r="AF49" i="20"/>
  <c r="AE50" i="20"/>
  <c r="AJ84" i="23" s="1"/>
  <c r="AJ86" i="23" s="1"/>
  <c r="AJ68" i="23" s="1" a="1"/>
  <c r="AJ68" i="23" s="1"/>
  <c r="AJ138" i="27" s="1"/>
  <c r="AM35" i="22"/>
  <c r="BC44" i="22"/>
  <c r="BC53" i="22"/>
  <c r="BC35" i="22"/>
  <c r="AZ53" i="22"/>
  <c r="AZ35" i="22"/>
  <c r="BB44" i="22"/>
  <c r="BX53" i="27" a="1"/>
  <c r="BX53" i="27" s="1"/>
  <c r="N54" i="27" a="1"/>
  <c r="N54" i="27" s="1"/>
  <c r="AO35" i="22"/>
  <c r="AJ62" i="22"/>
  <c r="BA44" i="22"/>
  <c r="AT35" i="22"/>
  <c r="AT34" i="22" s="1"/>
  <c r="BA53" i="22"/>
  <c r="AY35" i="22"/>
  <c r="M189" i="28" a="1"/>
  <c r="M189" i="28" s="1"/>
  <c r="AS188" i="28" a="1"/>
  <c r="AS188" i="28" s="1"/>
  <c r="V74" i="33" a="1"/>
  <c r="V74" i="33" s="1"/>
  <c r="AB74" i="33" a="1"/>
  <c r="AB74" i="33" s="1"/>
  <c r="S340" i="12" a="1"/>
  <c r="S340" i="12" s="1"/>
  <c r="U339" i="12"/>
  <c r="AB166" i="33" a="1"/>
  <c r="AB166" i="33" s="1"/>
  <c r="V166" i="33" a="1"/>
  <c r="V166" i="33" s="1"/>
  <c r="BA62" i="22"/>
  <c r="AP49" i="20"/>
  <c r="AO50" i="20"/>
  <c r="AT84" i="23" s="1"/>
  <c r="AT44" i="22"/>
  <c r="AT43" i="22" s="1"/>
  <c r="AQ62" i="22"/>
  <c r="AT53" i="22"/>
  <c r="AT52" i="22" s="1"/>
  <c r="AP57" i="20"/>
  <c r="AO58" i="20"/>
  <c r="AT104" i="23" s="1"/>
  <c r="AS53" i="22"/>
  <c r="AX53" i="22"/>
  <c r="AL53" i="22"/>
  <c r="AU62" i="22"/>
  <c r="AN53" i="22"/>
  <c r="AY53" i="22"/>
  <c r="AX35" i="22"/>
  <c r="AQ35" i="22"/>
  <c r="AO44" i="22"/>
  <c r="AR44" i="22"/>
  <c r="AT62" i="22"/>
  <c r="AT61" i="22" s="1"/>
  <c r="AY62" i="22"/>
  <c r="BB35" i="22"/>
  <c r="AX62" i="22"/>
  <c r="T578" i="12" a="1"/>
  <c r="T578" i="12" s="1"/>
  <c r="L579" i="12" a="1"/>
  <c r="L579" i="12" s="1"/>
  <c r="L580" i="12" s="1" a="1"/>
  <c r="L580" i="12" s="1"/>
  <c r="L581" i="12" s="1" a="1"/>
  <c r="L581" i="12" s="1"/>
  <c r="L582" i="12" s="1" a="1"/>
  <c r="L582" i="12" s="1"/>
  <c r="L583" i="12" s="1" a="1"/>
  <c r="L583" i="12" s="1"/>
  <c r="L584" i="12" s="1" a="1"/>
  <c r="L584" i="12" s="1"/>
  <c r="L585" i="12" s="1" a="1"/>
  <c r="L585" i="12" s="1"/>
  <c r="L586" i="12" s="1" a="1"/>
  <c r="L586" i="12" s="1"/>
  <c r="AS54" i="28" a="1"/>
  <c r="AS54" i="28" s="1"/>
  <c r="M55" i="28" a="1"/>
  <c r="M55" i="28" s="1"/>
  <c r="T88" i="28"/>
  <c r="F89" i="28" a="1"/>
  <c r="F89" i="28" s="1"/>
  <c r="AQ44" i="22"/>
  <c r="AK44" i="22"/>
  <c r="AF33" i="20"/>
  <c r="AE34" i="20"/>
  <c r="AJ44" i="23" s="1"/>
  <c r="AJ46" i="23" s="1"/>
  <c r="AJ28" i="23" s="1" a="1"/>
  <c r="AJ28" i="23" s="1"/>
  <c r="AJ29" i="27" s="1"/>
  <c r="AR35" i="22"/>
  <c r="AO53" i="22"/>
  <c r="AN62" i="22"/>
  <c r="AZ62" i="22"/>
  <c r="A198" i="13"/>
  <c r="F199" i="13" a="1"/>
  <c r="F199" i="13" s="1"/>
  <c r="AP44" i="22"/>
  <c r="AP41" i="20"/>
  <c r="AO42" i="20"/>
  <c r="AT64" i="23" s="1"/>
  <c r="AZ44" i="22"/>
  <c r="AN44" i="22"/>
  <c r="AW62" i="22"/>
  <c r="AL35" i="22"/>
  <c r="BB62" i="22"/>
  <c r="AF57" i="20"/>
  <c r="AE58" i="20"/>
  <c r="AJ104" i="23" s="1"/>
  <c r="AJ106" i="23" s="1"/>
  <c r="AJ88" i="23" s="1" a="1"/>
  <c r="AJ88" i="23" s="1"/>
  <c r="AJ192" i="27" s="1"/>
  <c r="U71" i="12"/>
  <c r="S72" i="12" a="1"/>
  <c r="S72" i="12" s="1"/>
  <c r="M122" i="28" a="1"/>
  <c r="M122" i="28" s="1"/>
  <c r="AS121" i="28" a="1"/>
  <c r="AS121" i="28" s="1"/>
  <c r="S480" i="12" a="1"/>
  <c r="S480" i="12" s="1"/>
  <c r="U479" i="12"/>
  <c r="AF41" i="20"/>
  <c r="AE42" i="20"/>
  <c r="AJ64" i="23" s="1"/>
  <c r="AJ66" i="23" s="1"/>
  <c r="AJ48" i="23" s="1" a="1"/>
  <c r="AJ48" i="23" s="1"/>
  <c r="AJ84" i="27" s="1"/>
  <c r="AV53" i="22"/>
  <c r="AW44" i="22"/>
  <c r="AU35" i="22"/>
  <c r="AM44" i="22"/>
  <c r="AO62" i="22"/>
  <c r="N109" i="27" a="1"/>
  <c r="N109" i="27" s="1"/>
  <c r="BX108" i="27" a="1"/>
  <c r="BX108" i="27" s="1"/>
  <c r="AP33" i="20"/>
  <c r="AO34" i="20"/>
  <c r="AT44" i="23" s="1"/>
  <c r="AP62" i="22"/>
  <c r="AS35" i="22"/>
  <c r="AV44" i="22"/>
  <c r="AW35" i="22"/>
  <c r="AS44" i="22"/>
  <c r="AM53" i="22"/>
  <c r="AL62" i="22"/>
  <c r="AW53" i="22"/>
  <c r="AK53" i="22"/>
  <c r="AN35" i="22"/>
  <c r="N217" i="27" a="1"/>
  <c r="N217" i="27" s="1"/>
  <c r="BX216" i="27" a="1"/>
  <c r="BX216" i="27" s="1"/>
  <c r="T56" i="27"/>
  <c r="F57" i="27" a="1"/>
  <c r="F57" i="27" s="1"/>
  <c r="F156" i="28" a="1"/>
  <c r="F156" i="28" s="1"/>
  <c r="T155" i="28"/>
  <c r="S179" i="12" a="1"/>
  <c r="S179" i="12" s="1"/>
  <c r="U178" i="12"/>
  <c r="T223" i="28"/>
  <c r="F224" i="28" a="1"/>
  <c r="F224" i="28" s="1"/>
  <c r="AQ53" i="22"/>
  <c r="AX44" i="22"/>
  <c r="AY44" i="22"/>
  <c r="BB53" i="22"/>
  <c r="AK35" i="22"/>
  <c r="N164" i="27" a="1"/>
  <c r="N164" i="27" s="1"/>
  <c r="BX163" i="27" a="1"/>
  <c r="BX163" i="27" s="1"/>
  <c r="F291" i="28" a="1"/>
  <c r="F291" i="28" s="1"/>
  <c r="T290" i="28"/>
  <c r="T281" i="12" a="1"/>
  <c r="T281" i="12" s="1"/>
  <c r="L282" i="12" a="1"/>
  <c r="L282" i="12" s="1"/>
  <c r="L283" i="12" s="1" a="1"/>
  <c r="L283" i="12" s="1"/>
  <c r="L284" i="12" s="1" a="1"/>
  <c r="L284" i="12" s="1"/>
  <c r="L285" i="12" s="1" a="1"/>
  <c r="L285" i="12" s="1"/>
  <c r="L286" i="12" s="1" a="1"/>
  <c r="L286" i="12" s="1"/>
  <c r="L287" i="12" s="1" a="1"/>
  <c r="L287" i="12" s="1"/>
  <c r="L288" i="12" s="1" a="1"/>
  <c r="L288" i="12" s="1"/>
  <c r="L289" i="12" s="1" a="1"/>
  <c r="L289" i="12" s="1"/>
  <c r="AJ44" i="22"/>
  <c r="AU44" i="22"/>
  <c r="AV35" i="22"/>
  <c r="AK62" i="22"/>
  <c r="AP35" i="22"/>
  <c r="AS62" i="22"/>
  <c r="M256" i="28" a="1"/>
  <c r="M256" i="28" s="1"/>
  <c r="AS255" i="28" a="1"/>
  <c r="AS255" i="28" s="1"/>
  <c r="T225" i="27" l="1" a="1"/>
  <c r="T225" i="27" s="1"/>
  <c r="T226" i="27" s="1" a="1"/>
  <c r="T226" i="27" s="1"/>
  <c r="T227" i="27" s="1" a="1"/>
  <c r="T227" i="27" s="1"/>
  <c r="T228" i="27" s="1" a="1"/>
  <c r="T228" i="27" s="1"/>
  <c r="T229" i="27" s="1" a="1"/>
  <c r="T229" i="27" s="1"/>
  <c r="T230" i="27" s="1" a="1"/>
  <c r="T230" i="27" s="1"/>
  <c r="T231" i="27" s="1" a="1"/>
  <c r="T231" i="27" s="1"/>
  <c r="T243" i="27" a="1"/>
  <c r="T243" i="27" s="1"/>
  <c r="AU223" i="27"/>
  <c r="BF223" i="27" s="1"/>
  <c r="AS223" i="27"/>
  <c r="BB223" i="27"/>
  <c r="BM223" i="27" s="1"/>
  <c r="AY223" i="27"/>
  <c r="BJ223" i="27" s="1"/>
  <c r="AW223" i="27"/>
  <c r="BH223" i="27" s="1"/>
  <c r="T223" i="27"/>
  <c r="AO223" i="27"/>
  <c r="AR223" i="27"/>
  <c r="AT223" i="27"/>
  <c r="BE223" i="27" s="1"/>
  <c r="BC223" i="27"/>
  <c r="AZ223" i="27"/>
  <c r="BK223" i="27" s="1"/>
  <c r="BA223" i="27"/>
  <c r="BL223" i="27" s="1"/>
  <c r="AL223" i="27"/>
  <c r="AI223" i="27"/>
  <c r="BD223" i="27" s="1"/>
  <c r="AP223" i="27"/>
  <c r="AM223" i="27"/>
  <c r="AV223" i="27"/>
  <c r="BG223" i="27" s="1"/>
  <c r="F224" i="27" a="1"/>
  <c r="F224" i="27" s="1"/>
  <c r="F225" i="27" s="1" a="1"/>
  <c r="F225" i="27" s="1"/>
  <c r="AQ223" i="27"/>
  <c r="AN223" i="27"/>
  <c r="AX223" i="27"/>
  <c r="BI223" i="27" s="1"/>
  <c r="AK223" i="27"/>
  <c r="AP171" i="27"/>
  <c r="AP174" i="27" s="1"/>
  <c r="AO171" i="27"/>
  <c r="AO174" i="27" s="1"/>
  <c r="AY171" i="27"/>
  <c r="AY174" i="27" s="1"/>
  <c r="AI171" i="27"/>
  <c r="AI174" i="27" s="1"/>
  <c r="AR171" i="27"/>
  <c r="AR174" i="27" s="1"/>
  <c r="AX171" i="27"/>
  <c r="AX174" i="27" s="1"/>
  <c r="AW171" i="27"/>
  <c r="AW174" i="27" s="1"/>
  <c r="AV171" i="27"/>
  <c r="AV174" i="27" s="1"/>
  <c r="BB171" i="27"/>
  <c r="BB174" i="27" s="1"/>
  <c r="AN171" i="27"/>
  <c r="AN174" i="27" s="1"/>
  <c r="AE171" i="27"/>
  <c r="AE174" i="27" s="1"/>
  <c r="F172" i="27" a="1"/>
  <c r="F172" i="27" s="1"/>
  <c r="F173" i="27" s="1" a="1"/>
  <c r="F173" i="27" s="1"/>
  <c r="F174" i="27" s="1" a="1"/>
  <c r="F174" i="27" s="1"/>
  <c r="F175" i="27" s="1" a="1"/>
  <c r="F175" i="27" s="1"/>
  <c r="F176" i="27" s="1" a="1"/>
  <c r="F176" i="27" s="1"/>
  <c r="F177" i="27" s="1" a="1"/>
  <c r="F177" i="27" s="1"/>
  <c r="F178" i="27" s="1" a="1"/>
  <c r="F178" i="27" s="1"/>
  <c r="BA171" i="27"/>
  <c r="BA174" i="27" s="1"/>
  <c r="AZ171" i="27"/>
  <c r="AZ174" i="27" s="1"/>
  <c r="AU171" i="27"/>
  <c r="AU174" i="27" s="1"/>
  <c r="AS171" i="27"/>
  <c r="AS174" i="27" s="1"/>
  <c r="BC171" i="27"/>
  <c r="BC174" i="27" s="1"/>
  <c r="AL171" i="27"/>
  <c r="AL174" i="27" s="1"/>
  <c r="AK171" i="27"/>
  <c r="AK174" i="27" s="1"/>
  <c r="AJ171" i="27"/>
  <c r="AJ174" i="27" s="1"/>
  <c r="AT171" i="27"/>
  <c r="AT174" i="27" s="1"/>
  <c r="AM171" i="27"/>
  <c r="AM174" i="27" s="1"/>
  <c r="AQ171" i="27"/>
  <c r="AQ174" i="27" s="1"/>
  <c r="T170" i="27" a="1"/>
  <c r="T170" i="27" s="1"/>
  <c r="T178" i="27" a="1"/>
  <c r="T178" i="27" s="1"/>
  <c r="T179" i="27" s="1" a="1"/>
  <c r="T179" i="27" s="1"/>
  <c r="T180" i="27" s="1" a="1"/>
  <c r="T180" i="27" s="1"/>
  <c r="T181" i="27" s="1" a="1"/>
  <c r="T181" i="27" s="1"/>
  <c r="T182" i="27" s="1" a="1"/>
  <c r="T182" i="27" s="1"/>
  <c r="T183" i="27" s="1" a="1"/>
  <c r="T183" i="27" s="1"/>
  <c r="T184" i="27" s="1" a="1"/>
  <c r="T184" i="27" s="1"/>
  <c r="T185" i="27" s="1" a="1"/>
  <c r="T185" i="27" s="1"/>
  <c r="T186" i="27" s="1" a="1"/>
  <c r="T186" i="27" s="1"/>
  <c r="T187" i="27" s="1" a="1"/>
  <c r="T187" i="27" s="1"/>
  <c r="T188" i="27" s="1" a="1"/>
  <c r="T188" i="27" s="1"/>
  <c r="T135" i="27" a="1"/>
  <c r="T135" i="27" s="1"/>
  <c r="T117" i="27" a="1"/>
  <c r="T117" i="27" s="1"/>
  <c r="T118" i="27" s="1" a="1"/>
  <c r="T118" i="27" s="1"/>
  <c r="T119" i="27" s="1" a="1"/>
  <c r="T119" i="27" s="1"/>
  <c r="T120" i="27" s="1" a="1"/>
  <c r="T120" i="27" s="1"/>
  <c r="T121" i="27" s="1" a="1"/>
  <c r="T121" i="27" s="1"/>
  <c r="T122" i="27" s="1" a="1"/>
  <c r="T122" i="27" s="1"/>
  <c r="T123" i="27" s="1" a="1"/>
  <c r="T123" i="27" s="1"/>
  <c r="T115" i="27"/>
  <c r="AM115" i="27"/>
  <c r="AK115" i="27"/>
  <c r="AI115" i="27"/>
  <c r="BD115" i="27" s="1"/>
  <c r="AR115" i="27"/>
  <c r="AP115" i="27"/>
  <c r="AZ115" i="27"/>
  <c r="BK115" i="27" s="1"/>
  <c r="AX115" i="27"/>
  <c r="BI115" i="27" s="1"/>
  <c r="AV115" i="27"/>
  <c r="BG115" i="27" s="1"/>
  <c r="AT115" i="27"/>
  <c r="BE115" i="27" s="1"/>
  <c r="BC115" i="27"/>
  <c r="BA115" i="27"/>
  <c r="BL115" i="27" s="1"/>
  <c r="AN115" i="27"/>
  <c r="AL115" i="27"/>
  <c r="AJ115" i="27"/>
  <c r="F116" i="27" a="1"/>
  <c r="F116" i="27" s="1"/>
  <c r="F117" i="27" s="1" a="1"/>
  <c r="F117" i="27" s="1"/>
  <c r="AQ115" i="27"/>
  <c r="AO115" i="27"/>
  <c r="AY115" i="27"/>
  <c r="BJ115" i="27" s="1"/>
  <c r="AW115" i="27"/>
  <c r="BH115" i="27" s="1"/>
  <c r="AU115" i="27"/>
  <c r="BF115" i="27" s="1"/>
  <c r="AS115" i="27"/>
  <c r="BB115" i="27"/>
  <c r="BM115" i="27" s="1"/>
  <c r="AU43" i="22"/>
  <c r="BE43" i="22" s="1"/>
  <c r="AK34" i="22"/>
  <c r="AL34" i="22" s="1"/>
  <c r="AU34" i="22"/>
  <c r="BF34" i="22" s="1"/>
  <c r="AK52" i="22"/>
  <c r="AL52" i="22" s="1"/>
  <c r="AT191" i="27"/>
  <c r="AJ28" i="27"/>
  <c r="AT137" i="27"/>
  <c r="AT83" i="27"/>
  <c r="AU52" i="22"/>
  <c r="BE52" i="22" s="1"/>
  <c r="AT28" i="27"/>
  <c r="BE28" i="27" s="1"/>
  <c r="BE34" i="22"/>
  <c r="BX109" i="27" a="1"/>
  <c r="BX109" i="27" s="1"/>
  <c r="N110" i="27" a="1"/>
  <c r="N110" i="27" s="1"/>
  <c r="U72" i="12"/>
  <c r="S73" i="12" a="1"/>
  <c r="S73" i="12" s="1"/>
  <c r="N55" i="27" a="1"/>
  <c r="N55" i="27" s="1"/>
  <c r="N56" i="27" s="1" a="1"/>
  <c r="N56" i="27" s="1"/>
  <c r="BX54" i="27" a="1"/>
  <c r="BX54" i="27" s="1"/>
  <c r="AB182" i="34" a="1"/>
  <c r="AB182" i="34" s="1"/>
  <c r="V182" i="34" a="1"/>
  <c r="V182" i="34" s="1"/>
  <c r="T289" i="12" a="1"/>
  <c r="T289" i="12" s="1"/>
  <c r="L290" i="12" a="1"/>
  <c r="L290" i="12" s="1"/>
  <c r="L291" i="12" s="1" a="1"/>
  <c r="L291" i="12" s="1"/>
  <c r="L292" i="12" s="1" a="1"/>
  <c r="L292" i="12" s="1"/>
  <c r="L293" i="12" s="1" a="1"/>
  <c r="L293" i="12" s="1"/>
  <c r="L294" i="12" s="1" a="1"/>
  <c r="L294" i="12" s="1"/>
  <c r="L295" i="12" s="1" a="1"/>
  <c r="L295" i="12" s="1"/>
  <c r="L296" i="12" s="1" a="1"/>
  <c r="L296" i="12" s="1"/>
  <c r="L297" i="12" s="1" a="1"/>
  <c r="L297" i="12" s="1"/>
  <c r="L298" i="12" s="1" a="1"/>
  <c r="L298" i="12" s="1"/>
  <c r="L299" i="12" s="1" a="1"/>
  <c r="L299" i="12" s="1"/>
  <c r="AG49" i="20"/>
  <c r="AF50" i="20"/>
  <c r="AK84" i="23" s="1"/>
  <c r="AK86" i="23" s="1"/>
  <c r="AK68" i="23" s="1" a="1"/>
  <c r="AK68" i="23" s="1"/>
  <c r="AK138" i="27" s="1"/>
  <c r="AQ41" i="20"/>
  <c r="AP42" i="20"/>
  <c r="AU64" i="23" s="1"/>
  <c r="T199" i="13"/>
  <c r="AG233" i="28"/>
  <c r="AI166" i="28"/>
  <c r="AJ234" i="28"/>
  <c r="AF166" i="28"/>
  <c r="AM40" i="24"/>
  <c r="AF233" i="28"/>
  <c r="AI167" i="28"/>
  <c r="AL167" i="28" s="1"/>
  <c r="AE233" i="28"/>
  <c r="AK166" i="28"/>
  <c r="AI30" i="24"/>
  <c r="AI50" i="24"/>
  <c r="AJ233" i="28"/>
  <c r="AV40" i="24"/>
  <c r="AE166" i="28"/>
  <c r="AI233" i="28"/>
  <c r="AE167" i="28"/>
  <c r="AG167" i="28"/>
  <c r="AT50" i="24"/>
  <c r="AZ50" i="24"/>
  <c r="AJ30" i="24"/>
  <c r="AT40" i="24"/>
  <c r="AG166" i="28"/>
  <c r="BA50" i="24"/>
  <c r="AK233" i="28"/>
  <c r="AG50" i="24"/>
  <c r="AS50" i="24"/>
  <c r="AF167" i="28"/>
  <c r="AG234" i="28"/>
  <c r="AG32" i="28"/>
  <c r="AK234" i="28"/>
  <c r="AL50" i="24"/>
  <c r="AW50" i="24"/>
  <c r="AF234" i="28"/>
  <c r="AJ167" i="28"/>
  <c r="AK50" i="24"/>
  <c r="BB30" i="24"/>
  <c r="BA60" i="24"/>
  <c r="AI33" i="28"/>
  <c r="AL33" i="28" s="1"/>
  <c r="AF50" i="24"/>
  <c r="AI234" i="28"/>
  <c r="AL234" i="28" s="1"/>
  <c r="AF31" i="24"/>
  <c r="AF49" i="25" s="1"/>
  <c r="AJ166" i="28"/>
  <c r="AJ50" i="24"/>
  <c r="AZ41" i="24"/>
  <c r="BK41" i="24" s="1"/>
  <c r="AF99" i="28"/>
  <c r="AI32" i="28"/>
  <c r="AO50" i="24"/>
  <c r="AJ32" i="28"/>
  <c r="AS40" i="24"/>
  <c r="AP61" i="24"/>
  <c r="AN50" i="24"/>
  <c r="AE32" i="28"/>
  <c r="AM31" i="24"/>
  <c r="AM50" i="24"/>
  <c r="AS51" i="24"/>
  <c r="AY50" i="24"/>
  <c r="AE33" i="28"/>
  <c r="AG33" i="28"/>
  <c r="AG60" i="24"/>
  <c r="AZ40" i="24"/>
  <c r="AI61" i="24"/>
  <c r="BD61" i="24" s="1"/>
  <c r="AQ30" i="24"/>
  <c r="AY31" i="24"/>
  <c r="BJ31" i="24" s="1"/>
  <c r="AW30" i="24"/>
  <c r="AG61" i="24"/>
  <c r="AY40" i="24"/>
  <c r="AE41" i="24"/>
  <c r="AJ60" i="24"/>
  <c r="AL51" i="24"/>
  <c r="AI31" i="24"/>
  <c r="BD31" i="24" s="1"/>
  <c r="AL31" i="24"/>
  <c r="AE60" i="24"/>
  <c r="AY41" i="24"/>
  <c r="BJ41" i="24" s="1"/>
  <c r="AK99" i="28"/>
  <c r="AN31" i="24"/>
  <c r="AK167" i="28"/>
  <c r="BB51" i="24"/>
  <c r="BM51" i="24" s="1"/>
  <c r="AO60" i="24"/>
  <c r="AF100" i="28"/>
  <c r="AK30" i="24"/>
  <c r="AJ99" i="28"/>
  <c r="AF32" i="28"/>
  <c r="AJ41" i="24"/>
  <c r="AV50" i="24"/>
  <c r="AN51" i="24"/>
  <c r="BA41" i="24"/>
  <c r="BL41" i="24" s="1"/>
  <c r="AO40" i="24"/>
  <c r="AX31" i="24"/>
  <c r="BI31" i="24" s="1"/>
  <c r="AM61" i="24"/>
  <c r="AE50" i="24"/>
  <c r="AK40" i="24"/>
  <c r="AX50" i="24"/>
  <c r="AP50" i="24"/>
  <c r="AL60" i="24"/>
  <c r="BC41" i="24"/>
  <c r="AX41" i="24"/>
  <c r="BI41" i="24" s="1"/>
  <c r="AI100" i="28"/>
  <c r="AL100" i="28" s="1"/>
  <c r="AO61" i="24"/>
  <c r="BC61" i="24"/>
  <c r="AK32" i="28"/>
  <c r="AE234" i="28"/>
  <c r="AT31" i="24"/>
  <c r="BE31" i="24" s="1"/>
  <c r="AW60" i="24"/>
  <c r="AU31" i="24"/>
  <c r="BF31" i="24" s="1"/>
  <c r="AG100" i="28"/>
  <c r="AK100" i="28"/>
  <c r="BB60" i="24"/>
  <c r="AF40" i="24"/>
  <c r="AE40" i="24"/>
  <c r="AG51" i="24"/>
  <c r="AP40" i="24"/>
  <c r="AS61" i="24"/>
  <c r="AG99" i="28"/>
  <c r="AF51" i="24"/>
  <c r="AF143" i="25" s="1"/>
  <c r="BC40" i="24"/>
  <c r="AK60" i="24"/>
  <c r="AK31" i="24"/>
  <c r="AP51" i="24"/>
  <c r="AO30" i="24"/>
  <c r="AF30" i="24"/>
  <c r="AU61" i="24"/>
  <c r="BF61" i="24" s="1"/>
  <c r="BB50" i="24"/>
  <c r="AY60" i="24"/>
  <c r="AQ41" i="24"/>
  <c r="AQ61" i="24"/>
  <c r="BA61" i="24"/>
  <c r="BL61" i="24" s="1"/>
  <c r="AP41" i="24"/>
  <c r="AN40" i="24"/>
  <c r="AZ30" i="24"/>
  <c r="AQ50" i="24"/>
  <c r="BB61" i="24"/>
  <c r="BM61" i="24" s="1"/>
  <c r="BC50" i="24"/>
  <c r="AG30" i="24"/>
  <c r="AX60" i="24"/>
  <c r="BA51" i="24"/>
  <c r="BL51" i="24" s="1"/>
  <c r="AN30" i="24"/>
  <c r="AT60" i="24"/>
  <c r="AR40" i="24"/>
  <c r="AX30" i="24"/>
  <c r="AP60" i="24"/>
  <c r="AV60" i="24"/>
  <c r="AJ61" i="24"/>
  <c r="AU50" i="24"/>
  <c r="AK33" i="28"/>
  <c r="AS41" i="24"/>
  <c r="AR50" i="24"/>
  <c r="BA40" i="24"/>
  <c r="AY30" i="24"/>
  <c r="AE99" i="28"/>
  <c r="AW31" i="24"/>
  <c r="BH31" i="24" s="1"/>
  <c r="BB31" i="24"/>
  <c r="BM31" i="24" s="1"/>
  <c r="AN41" i="24"/>
  <c r="AI41" i="24"/>
  <c r="BD41" i="24" s="1"/>
  <c r="AR51" i="24"/>
  <c r="BC31" i="24"/>
  <c r="AQ60" i="24"/>
  <c r="AN61" i="24"/>
  <c r="AK41" i="24"/>
  <c r="AR31" i="24"/>
  <c r="AF60" i="24"/>
  <c r="AR61" i="24"/>
  <c r="AZ60" i="24"/>
  <c r="AT61" i="24"/>
  <c r="BE61" i="24" s="1"/>
  <c r="AL61" i="24"/>
  <c r="BC30" i="24"/>
  <c r="AW40" i="24"/>
  <c r="AE51" i="24"/>
  <c r="AW51" i="24"/>
  <c r="BH51" i="24" s="1"/>
  <c r="AZ61" i="24"/>
  <c r="BK61" i="24" s="1"/>
  <c r="AM30" i="24"/>
  <c r="AL30" i="24"/>
  <c r="AL40" i="24"/>
  <c r="AS31" i="24"/>
  <c r="AP31" i="24"/>
  <c r="AV61" i="24"/>
  <c r="BG61" i="24" s="1"/>
  <c r="BB41" i="24"/>
  <c r="BM41" i="24" s="1"/>
  <c r="AI60" i="24"/>
  <c r="AU60" i="24"/>
  <c r="AO31" i="24"/>
  <c r="AU30" i="24"/>
  <c r="AS30" i="24"/>
  <c r="AV30" i="24"/>
  <c r="AF61" i="24"/>
  <c r="AF190" i="25" s="1"/>
  <c r="AI40" i="24"/>
  <c r="AQ51" i="24"/>
  <c r="AE31" i="24"/>
  <c r="AJ31" i="24"/>
  <c r="BC60" i="24"/>
  <c r="AJ33" i="28"/>
  <c r="AP30" i="24"/>
  <c r="AP35" i="24" s="1"/>
  <c r="AJ100" i="28"/>
  <c r="AE30" i="24"/>
  <c r="AW41" i="24"/>
  <c r="BH41" i="24" s="1"/>
  <c r="AM60" i="24"/>
  <c r="AU41" i="24"/>
  <c r="BF41" i="24" s="1"/>
  <c r="AN60" i="24"/>
  <c r="AZ31" i="24"/>
  <c r="BK31" i="24" s="1"/>
  <c r="AE100" i="28"/>
  <c r="AK61" i="24"/>
  <c r="AV41" i="24"/>
  <c r="BG41" i="24" s="1"/>
  <c r="BA30" i="24"/>
  <c r="AF33" i="28"/>
  <c r="AJ40" i="24"/>
  <c r="AJ45" i="24" s="1"/>
  <c r="AJ85" i="27" s="1"/>
  <c r="AU40" i="24"/>
  <c r="AX61" i="24"/>
  <c r="BI61" i="24" s="1"/>
  <c r="AW61" i="24"/>
  <c r="BH61" i="24" s="1"/>
  <c r="AV31" i="24"/>
  <c r="BG31" i="24" s="1"/>
  <c r="AR30" i="24"/>
  <c r="AQ40" i="24"/>
  <c r="AG31" i="24"/>
  <c r="AG41" i="24"/>
  <c r="AT30" i="24"/>
  <c r="AI99" i="28"/>
  <c r="BB40" i="24"/>
  <c r="AE32" i="24"/>
  <c r="AE36" i="24" s="1"/>
  <c r="AX40" i="24"/>
  <c r="AF52" i="24"/>
  <c r="AF56" i="24" s="1"/>
  <c r="AF169" i="27" s="1"/>
  <c r="AJ51" i="24"/>
  <c r="AL41" i="24"/>
  <c r="AG32" i="24"/>
  <c r="AE61" i="24"/>
  <c r="AF41" i="24"/>
  <c r="AF96" i="25" s="1"/>
  <c r="AG62" i="24"/>
  <c r="AR60" i="24"/>
  <c r="BA31" i="24"/>
  <c r="BL31" i="24" s="1"/>
  <c r="BC51" i="24"/>
  <c r="AR41" i="24"/>
  <c r="AM41" i="24"/>
  <c r="AY51" i="24"/>
  <c r="BJ51" i="24" s="1"/>
  <c r="AQ31" i="24"/>
  <c r="AX51" i="24"/>
  <c r="BI51" i="24" s="1"/>
  <c r="AS60" i="24"/>
  <c r="AS65" i="24" s="1"/>
  <c r="AO41" i="24"/>
  <c r="AT41" i="24"/>
  <c r="BE41" i="24" s="1"/>
  <c r="AK51" i="24"/>
  <c r="AM51" i="24"/>
  <c r="AV51" i="24"/>
  <c r="BG51" i="24" s="1"/>
  <c r="AG40" i="24"/>
  <c r="AF32" i="24"/>
  <c r="AF36" i="24" s="1"/>
  <c r="AT51" i="24"/>
  <c r="BE51" i="24" s="1"/>
  <c r="AO51" i="24"/>
  <c r="AU51" i="24"/>
  <c r="BF51" i="24" s="1"/>
  <c r="AE42" i="24"/>
  <c r="AE46" i="24" s="1"/>
  <c r="AE115" i="27" s="1"/>
  <c r="AZ51" i="24"/>
  <c r="BK51" i="24" s="1"/>
  <c r="AY61" i="24"/>
  <c r="BJ61" i="24" s="1"/>
  <c r="AG52" i="24"/>
  <c r="AF62" i="24"/>
  <c r="AF66" i="24" s="1"/>
  <c r="AI51" i="24"/>
  <c r="BD51" i="24" s="1"/>
  <c r="AE62" i="24"/>
  <c r="AE66" i="24" s="1"/>
  <c r="AF42" i="24"/>
  <c r="AE52" i="24"/>
  <c r="AE56" i="24" s="1"/>
  <c r="AE169" i="27" s="1"/>
  <c r="AE183" i="27" s="1"/>
  <c r="AG42" i="24"/>
  <c r="M56" i="28" a="1"/>
  <c r="M56" i="28" s="1"/>
  <c r="AS55" i="28" a="1"/>
  <c r="AS55" i="28" s="1"/>
  <c r="S341" i="12" a="1"/>
  <c r="S341" i="12" s="1"/>
  <c r="U340" i="12"/>
  <c r="BE64" i="23"/>
  <c r="AT66" i="23"/>
  <c r="BD66" i="23" s="1"/>
  <c r="BD48" i="23" s="1" a="1"/>
  <c r="BD48" i="23" s="1"/>
  <c r="F225" i="28" a="1"/>
  <c r="F225" i="28" s="1"/>
  <c r="T224" i="28"/>
  <c r="AG41" i="20"/>
  <c r="AF42" i="20"/>
  <c r="AK64" i="23" s="1"/>
  <c r="AK66" i="23" s="1"/>
  <c r="AK48" i="23" s="1" a="1"/>
  <c r="AK48" i="23" s="1"/>
  <c r="AK84" i="27" s="1"/>
  <c r="T586" i="12" a="1"/>
  <c r="T586" i="12" s="1"/>
  <c r="L587" i="12" a="1"/>
  <c r="L587" i="12" s="1"/>
  <c r="L588" i="12" s="1" a="1"/>
  <c r="L588" i="12" s="1"/>
  <c r="L589" i="12" s="1" a="1"/>
  <c r="L589" i="12" s="1"/>
  <c r="L590" i="12" s="1" a="1"/>
  <c r="L590" i="12" s="1"/>
  <c r="L591" i="12" s="1" a="1"/>
  <c r="L591" i="12" s="1"/>
  <c r="L592" i="12" s="1" a="1"/>
  <c r="L592" i="12" s="1"/>
  <c r="L593" i="12" s="1" a="1"/>
  <c r="L593" i="12" s="1"/>
  <c r="L594" i="12" s="1" a="1"/>
  <c r="L594" i="12" s="1"/>
  <c r="L595" i="12" s="1" a="1"/>
  <c r="L595" i="12" s="1"/>
  <c r="L596" i="12" s="1" a="1"/>
  <c r="L596" i="12" s="1"/>
  <c r="BE104" i="23"/>
  <c r="AT106" i="23"/>
  <c r="F157" i="28" a="1"/>
  <c r="F157" i="28" s="1"/>
  <c r="T156" i="28"/>
  <c r="N218" i="27" a="1"/>
  <c r="N218" i="27" s="1"/>
  <c r="BX217" i="27" a="1"/>
  <c r="BX217" i="27" s="1"/>
  <c r="BE44" i="23"/>
  <c r="AT46" i="23"/>
  <c r="AQ57" i="20"/>
  <c r="AP58" i="20"/>
  <c r="AU104" i="23" s="1"/>
  <c r="M190" i="28" a="1"/>
  <c r="M190" i="28" s="1"/>
  <c r="AS189" i="28" a="1"/>
  <c r="AS189" i="28" s="1"/>
  <c r="AQ33" i="20"/>
  <c r="AP34" i="20"/>
  <c r="AU44" i="23" s="1"/>
  <c r="T89" i="28"/>
  <c r="F90" i="28" a="1"/>
  <c r="F90" i="28" s="1"/>
  <c r="AU61" i="22"/>
  <c r="BE61" i="22" s="1"/>
  <c r="M257" i="28" a="1"/>
  <c r="M257" i="28" s="1"/>
  <c r="AS256" i="28" a="1"/>
  <c r="AS256" i="28" s="1"/>
  <c r="T291" i="28"/>
  <c r="F292" i="28" a="1"/>
  <c r="F292" i="28" s="1"/>
  <c r="U480" i="12"/>
  <c r="S481" i="12" a="1"/>
  <c r="S481" i="12" s="1"/>
  <c r="AV43" i="22"/>
  <c r="BF43" i="22" s="1"/>
  <c r="AU83" i="27"/>
  <c r="F58" i="27" a="1"/>
  <c r="F58" i="27" s="1"/>
  <c r="F59" i="27" s="1" a="1"/>
  <c r="F59" i="27" s="1"/>
  <c r="F60" i="27" s="1" a="1"/>
  <c r="F60" i="27" s="1"/>
  <c r="F61" i="27" s="1" a="1"/>
  <c r="F61" i="27" s="1"/>
  <c r="T57" i="27"/>
  <c r="T58" i="27" s="1" a="1"/>
  <c r="T58" i="27" s="1"/>
  <c r="T59" i="27" s="1" a="1"/>
  <c r="T59" i="27" s="1"/>
  <c r="T60" i="27" s="1" a="1"/>
  <c r="T60" i="27" s="1"/>
  <c r="AG57" i="20"/>
  <c r="AF58" i="20"/>
  <c r="AK104" i="23" s="1"/>
  <c r="AK106" i="23" s="1"/>
  <c r="AK88" i="23" s="1" a="1"/>
  <c r="AK88" i="23" s="1"/>
  <c r="AK192" i="27" s="1"/>
  <c r="V80" i="34" a="1"/>
  <c r="V80" i="34" s="1"/>
  <c r="AB80" i="34" a="1"/>
  <c r="AB80" i="34" s="1"/>
  <c r="U179" i="12"/>
  <c r="S180" i="12" a="1"/>
  <c r="S180" i="12" s="1"/>
  <c r="AS122" i="28" a="1"/>
  <c r="AS122" i="28" s="1"/>
  <c r="M123" i="28" a="1"/>
  <c r="M123" i="28" s="1"/>
  <c r="BE84" i="23"/>
  <c r="AT86" i="23"/>
  <c r="AG33" i="20"/>
  <c r="AF34" i="20"/>
  <c r="AK44" i="23" s="1"/>
  <c r="AK46" i="23" s="1"/>
  <c r="AK28" i="23" s="1" a="1"/>
  <c r="AK28" i="23" s="1"/>
  <c r="AK29" i="27" s="1"/>
  <c r="AQ49" i="20"/>
  <c r="AP50" i="20"/>
  <c r="AU84" i="23" s="1"/>
  <c r="F226" i="27" l="1" a="1"/>
  <c r="F226" i="27" s="1"/>
  <c r="F227" i="27" s="1" a="1"/>
  <c r="F227" i="27" s="1"/>
  <c r="F228" i="27" s="1" a="1"/>
  <c r="F228" i="27" s="1"/>
  <c r="F229" i="27" s="1" a="1"/>
  <c r="F229" i="27" s="1"/>
  <c r="F230" i="27" s="1" a="1"/>
  <c r="F230" i="27" s="1"/>
  <c r="F231" i="27" s="1" a="1"/>
  <c r="F231" i="27" s="1"/>
  <c r="F232" i="27" s="1" a="1"/>
  <c r="F232" i="27" s="1"/>
  <c r="AK225" i="27"/>
  <c r="AK228" i="27" s="1"/>
  <c r="AZ225" i="27"/>
  <c r="AZ228" i="27" s="1"/>
  <c r="AY225" i="27"/>
  <c r="AY228" i="27" s="1"/>
  <c r="AT225" i="27"/>
  <c r="AT228" i="27" s="1"/>
  <c r="AX225" i="27"/>
  <c r="AX228" i="27" s="1"/>
  <c r="BC225" i="27"/>
  <c r="BC228" i="27" s="1"/>
  <c r="BB225" i="27"/>
  <c r="BB228" i="27" s="1"/>
  <c r="AJ225" i="27"/>
  <c r="AJ228" i="27" s="1"/>
  <c r="AR225" i="27"/>
  <c r="AR228" i="27" s="1"/>
  <c r="BA225" i="27"/>
  <c r="BA228" i="27" s="1"/>
  <c r="AS225" i="27"/>
  <c r="AS228" i="27" s="1"/>
  <c r="AL225" i="27"/>
  <c r="AL228" i="27" s="1"/>
  <c r="AP225" i="27"/>
  <c r="AP228" i="27" s="1"/>
  <c r="AN225" i="27"/>
  <c r="AN228" i="27" s="1"/>
  <c r="AI225" i="27"/>
  <c r="AI228" i="27" s="1"/>
  <c r="AO225" i="27"/>
  <c r="AO228" i="27" s="1"/>
  <c r="AW225" i="27"/>
  <c r="AW228" i="27" s="1"/>
  <c r="AQ225" i="27"/>
  <c r="AQ228" i="27" s="1"/>
  <c r="AV225" i="27"/>
  <c r="AV228" i="27" s="1"/>
  <c r="AU225" i="27"/>
  <c r="AU228" i="27" s="1"/>
  <c r="AM225" i="27"/>
  <c r="AM228" i="27" s="1"/>
  <c r="AE225" i="27"/>
  <c r="AE228" i="27" s="1"/>
  <c r="T232" i="27" a="1"/>
  <c r="T232" i="27" s="1"/>
  <c r="T233" i="27" s="1" a="1"/>
  <c r="T233" i="27" s="1"/>
  <c r="T234" i="27" s="1" a="1"/>
  <c r="T234" i="27" s="1"/>
  <c r="T235" i="27" s="1" a="1"/>
  <c r="T235" i="27" s="1"/>
  <c r="T236" i="27" s="1" a="1"/>
  <c r="T236" i="27" s="1"/>
  <c r="T237" i="27" s="1" a="1"/>
  <c r="T237" i="27" s="1"/>
  <c r="T238" i="27" s="1" a="1"/>
  <c r="T238" i="27" s="1"/>
  <c r="T239" i="27" s="1" a="1"/>
  <c r="T239" i="27" s="1"/>
  <c r="T240" i="27" s="1" a="1"/>
  <c r="T240" i="27" s="1"/>
  <c r="T241" i="27" s="1" a="1"/>
  <c r="T241" i="27" s="1"/>
  <c r="T242" i="27" s="1" a="1"/>
  <c r="T242" i="27" s="1"/>
  <c r="T224" i="27" a="1"/>
  <c r="T224" i="27" s="1"/>
  <c r="AL178" i="27"/>
  <c r="AJ178" i="27"/>
  <c r="AT178" i="27"/>
  <c r="BC178" i="27"/>
  <c r="AO178" i="27"/>
  <c r="AW178" i="27"/>
  <c r="F179" i="27" a="1"/>
  <c r="F179" i="27" s="1"/>
  <c r="F180" i="27" s="1" a="1"/>
  <c r="F180" i="27" s="1"/>
  <c r="F181" i="27" s="1" a="1"/>
  <c r="F181" i="27" s="1"/>
  <c r="F182" i="27" s="1" a="1"/>
  <c r="F182" i="27" s="1"/>
  <c r="F183" i="27" s="1" a="1"/>
  <c r="F183" i="27" s="1"/>
  <c r="F184" i="27" s="1" a="1"/>
  <c r="F184" i="27" s="1"/>
  <c r="F185" i="27" s="1" a="1"/>
  <c r="F185" i="27" s="1"/>
  <c r="F186" i="27" s="1" a="1"/>
  <c r="F186" i="27" s="1"/>
  <c r="F187" i="27" s="1" a="1"/>
  <c r="F187" i="27" s="1"/>
  <c r="F188" i="27" s="1" a="1"/>
  <c r="F188" i="27" s="1"/>
  <c r="F189" i="27" s="1" a="1"/>
  <c r="F189" i="27" s="1"/>
  <c r="AE178" i="27"/>
  <c r="AN178" i="27"/>
  <c r="AM178" i="27"/>
  <c r="AK178" i="27"/>
  <c r="AU178" i="27"/>
  <c r="AS178" i="27"/>
  <c r="BB178" i="27"/>
  <c r="BA178" i="27"/>
  <c r="AV178" i="27"/>
  <c r="AI178" i="27"/>
  <c r="AR178" i="27"/>
  <c r="AZ178" i="27"/>
  <c r="AY178" i="27"/>
  <c r="AQ178" i="27"/>
  <c r="AX178" i="27"/>
  <c r="AP178" i="27"/>
  <c r="T116" i="27" a="1"/>
  <c r="T116" i="27" s="1"/>
  <c r="T124" i="27" a="1"/>
  <c r="T124" i="27" s="1"/>
  <c r="T125" i="27" s="1" a="1"/>
  <c r="T125" i="27" s="1"/>
  <c r="T126" i="27" s="1" a="1"/>
  <c r="T126" i="27" s="1"/>
  <c r="T127" i="27" s="1" a="1"/>
  <c r="T127" i="27" s="1"/>
  <c r="T128" i="27" s="1" a="1"/>
  <c r="T128" i="27" s="1"/>
  <c r="T129" i="27" s="1" a="1"/>
  <c r="T129" i="27" s="1"/>
  <c r="T130" i="27" s="1" a="1"/>
  <c r="T130" i="27" s="1"/>
  <c r="T131" i="27" s="1" a="1"/>
  <c r="T131" i="27" s="1"/>
  <c r="T132" i="27" s="1" a="1"/>
  <c r="T132" i="27" s="1"/>
  <c r="T133" i="27" s="1" a="1"/>
  <c r="T133" i="27" s="1"/>
  <c r="T134" i="27" s="1" a="1"/>
  <c r="T134" i="27" s="1"/>
  <c r="AW117" i="27"/>
  <c r="AW120" i="27" s="1"/>
  <c r="AO117" i="27"/>
  <c r="AO120" i="27" s="1"/>
  <c r="AT117" i="27"/>
  <c r="AT120" i="27" s="1"/>
  <c r="AS117" i="27"/>
  <c r="AS120" i="27" s="1"/>
  <c r="BB117" i="27"/>
  <c r="BB120" i="27" s="1"/>
  <c r="AX117" i="27"/>
  <c r="AX120" i="27" s="1"/>
  <c r="BA117" i="27"/>
  <c r="BA120" i="27" s="1"/>
  <c r="AI117" i="27"/>
  <c r="AI120" i="27" s="1"/>
  <c r="AN117" i="27"/>
  <c r="AN120" i="27" s="1"/>
  <c r="BC117" i="27"/>
  <c r="BC120" i="27" s="1"/>
  <c r="AK117" i="27"/>
  <c r="AK120" i="27" s="1"/>
  <c r="F118" i="27" a="1"/>
  <c r="F118" i="27" s="1"/>
  <c r="F119" i="27" s="1" a="1"/>
  <c r="F119" i="27" s="1"/>
  <c r="F120" i="27" s="1" a="1"/>
  <c r="F120" i="27" s="1"/>
  <c r="F121" i="27" s="1" a="1"/>
  <c r="F121" i="27" s="1"/>
  <c r="F122" i="27" s="1" a="1"/>
  <c r="F122" i="27" s="1"/>
  <c r="F123" i="27" s="1" a="1"/>
  <c r="F123" i="27" s="1"/>
  <c r="F124" i="27" s="1" a="1"/>
  <c r="F124" i="27" s="1"/>
  <c r="AU117" i="27"/>
  <c r="AU120" i="27" s="1"/>
  <c r="AQ117" i="27"/>
  <c r="AQ120" i="27" s="1"/>
  <c r="AE117" i="27"/>
  <c r="AE120" i="27" s="1"/>
  <c r="AE129" i="27" s="1"/>
  <c r="AM117" i="27"/>
  <c r="AM120" i="27" s="1"/>
  <c r="AP117" i="27"/>
  <c r="AP120" i="27" s="1"/>
  <c r="AJ117" i="27"/>
  <c r="AJ120" i="27" s="1"/>
  <c r="AL117" i="27"/>
  <c r="AL120" i="27" s="1"/>
  <c r="AZ117" i="27"/>
  <c r="AZ120" i="27" s="1"/>
  <c r="AY117" i="27"/>
  <c r="AY120" i="27" s="1"/>
  <c r="AR117" i="27"/>
  <c r="AR120" i="27" s="1"/>
  <c r="AV117" i="27"/>
  <c r="AV120" i="27" s="1"/>
  <c r="BD191" i="27"/>
  <c r="BD137" i="27"/>
  <c r="AK28" i="27"/>
  <c r="BE83" i="27"/>
  <c r="BD83" i="27"/>
  <c r="AV34" i="22"/>
  <c r="BG34" i="22" s="1"/>
  <c r="AK43" i="22"/>
  <c r="AL43" i="22" s="1"/>
  <c r="AM43" i="22" s="1"/>
  <c r="AK137" i="27"/>
  <c r="AU28" i="27"/>
  <c r="BF28" i="27" s="1"/>
  <c r="AM52" i="22"/>
  <c r="AN52" i="22" s="1"/>
  <c r="AO52" i="22" s="1"/>
  <c r="AP52" i="22" s="1"/>
  <c r="AQ52" i="22" s="1"/>
  <c r="AQ137" i="27" s="1"/>
  <c r="AL137" i="27"/>
  <c r="AP65" i="24"/>
  <c r="AP58" i="24" s="1" a="1"/>
  <c r="AP58" i="24" s="1"/>
  <c r="BC65" i="24"/>
  <c r="BC58" i="24" s="1" a="1"/>
  <c r="BC58" i="24" s="1"/>
  <c r="AR35" i="24"/>
  <c r="AR28" i="24" s="1" a="1"/>
  <c r="AR28" i="24" s="1"/>
  <c r="AN35" i="24"/>
  <c r="AN30" i="27" s="1"/>
  <c r="AE45" i="24"/>
  <c r="AE38" i="24" s="1" a="1"/>
  <c r="AE38" i="24" s="1"/>
  <c r="AQ45" i="24"/>
  <c r="AQ85" i="27" s="1"/>
  <c r="AN65" i="24"/>
  <c r="AN58" i="24" s="1" a="1"/>
  <c r="AN58" i="24" s="1"/>
  <c r="AE165" i="28"/>
  <c r="AE162" i="28" s="1"/>
  <c r="AE204" i="28" s="1"/>
  <c r="AE206" i="28" s="1"/>
  <c r="AE213" i="28" s="1"/>
  <c r="AE214" i="28" s="1"/>
  <c r="AH100" i="28"/>
  <c r="AU137" i="27"/>
  <c r="AV52" i="22"/>
  <c r="BF52" i="22" s="1"/>
  <c r="AJ165" i="28"/>
  <c r="AJ162" i="28" s="1"/>
  <c r="AJ204" i="28" s="1"/>
  <c r="AJ206" i="28" s="1"/>
  <c r="AJ215" i="28" s="1"/>
  <c r="AR55" i="24"/>
  <c r="AR48" i="24" s="1" a="1"/>
  <c r="AR48" i="24" s="1"/>
  <c r="BC35" i="24"/>
  <c r="BC28" i="24" s="1" a="1"/>
  <c r="BC28" i="24" s="1"/>
  <c r="BC45" i="24"/>
  <c r="BC85" i="27" s="1"/>
  <c r="AE98" i="28"/>
  <c r="AE95" i="28" s="1"/>
  <c r="AE137" i="28" s="1"/>
  <c r="AE139" i="28" s="1"/>
  <c r="AE146" i="28" s="1"/>
  <c r="AE147" i="28" s="1"/>
  <c r="AH167" i="28"/>
  <c r="AH234" i="28"/>
  <c r="AL35" i="24"/>
  <c r="AL30" i="27" s="1"/>
  <c r="AJ232" i="28"/>
  <c r="BE60" i="24"/>
  <c r="AT65" i="24"/>
  <c r="AG98" i="28"/>
  <c r="AH99" i="28"/>
  <c r="AH61" i="24"/>
  <c r="AG190" i="25"/>
  <c r="AH32" i="28"/>
  <c r="AG31" i="28"/>
  <c r="AM45" i="24"/>
  <c r="BX56" i="27" a="1"/>
  <c r="BX56" i="27" s="1"/>
  <c r="N57" i="27" a="1"/>
  <c r="N57" i="27" s="1"/>
  <c r="N58" i="27" s="1" a="1"/>
  <c r="N58" i="27" s="1"/>
  <c r="AT88" i="23" a="1"/>
  <c r="AT88" i="23" s="1"/>
  <c r="AT192" i="27" s="1"/>
  <c r="BE106" i="23"/>
  <c r="BE88" i="23" s="1" a="1"/>
  <c r="BE88" i="23" s="1"/>
  <c r="AS58" i="24" a="1"/>
  <c r="AS58" i="24" s="1"/>
  <c r="AS193" i="27"/>
  <c r="AH32" i="24"/>
  <c r="AG36" i="24"/>
  <c r="AH36" i="24" s="1"/>
  <c r="BD40" i="24"/>
  <c r="AI45" i="24"/>
  <c r="AL45" i="24"/>
  <c r="AF65" i="24"/>
  <c r="BJ30" i="24"/>
  <c r="AY35" i="24"/>
  <c r="AK31" i="28"/>
  <c r="AK28" i="28" s="1"/>
  <c r="AK70" i="28" s="1"/>
  <c r="AK72" i="28" s="1"/>
  <c r="BH30" i="24"/>
  <c r="AW35" i="24"/>
  <c r="AE31" i="28"/>
  <c r="AE28" i="28" s="1"/>
  <c r="AE70" i="28" s="1"/>
  <c r="AE72" i="28" s="1"/>
  <c r="AF165" i="28"/>
  <c r="AF162" i="28" s="1"/>
  <c r="AF204" i="28" s="1"/>
  <c r="AF206" i="28" s="1"/>
  <c r="AF208" i="28" s="1"/>
  <c r="T225" i="28"/>
  <c r="F226" i="28" a="1"/>
  <c r="F226" i="28" s="1"/>
  <c r="BL40" i="24"/>
  <c r="BA45" i="24"/>
  <c r="BJ60" i="24"/>
  <c r="AY65" i="24"/>
  <c r="AP45" i="24"/>
  <c r="AO45" i="24"/>
  <c r="AN55" i="24"/>
  <c r="AF133" i="25"/>
  <c r="AF132" i="25" s="1"/>
  <c r="AF127" i="25" s="1"/>
  <c r="AF55" i="24"/>
  <c r="AF48" i="24" s="1" a="1"/>
  <c r="AF48" i="24" s="1"/>
  <c r="AI232" i="28"/>
  <c r="AL233" i="28"/>
  <c r="U73" i="12"/>
  <c r="S74" i="12" a="1"/>
  <c r="S74" i="12" s="1"/>
  <c r="AW43" i="22"/>
  <c r="BG43" i="22" s="1"/>
  <c r="AV83" i="27"/>
  <c r="BF83" i="27" s="1"/>
  <c r="AR33" i="20"/>
  <c r="AQ34" i="20"/>
  <c r="AV44" i="23" s="1"/>
  <c r="AH57" i="20"/>
  <c r="AG58" i="20"/>
  <c r="AL104" i="23" s="1"/>
  <c r="AL106" i="23" s="1"/>
  <c r="AL88" i="23" s="1" a="1"/>
  <c r="AL88" i="23" s="1"/>
  <c r="AL192" i="27" s="1"/>
  <c r="T292" i="28"/>
  <c r="F293" i="28" a="1"/>
  <c r="F293" i="28" s="1"/>
  <c r="AS190" i="28" a="1"/>
  <c r="AS190" i="28" s="1"/>
  <c r="M191" i="28" a="1"/>
  <c r="M191" i="28" s="1"/>
  <c r="AS123" i="28" a="1"/>
  <c r="AS123" i="28" s="1"/>
  <c r="M124" i="28" a="1"/>
  <c r="M124" i="28" s="1"/>
  <c r="S342" i="12" a="1"/>
  <c r="S342" i="12" s="1"/>
  <c r="U341" i="12"/>
  <c r="AM65" i="24"/>
  <c r="BG30" i="24"/>
  <c r="AV35" i="24"/>
  <c r="AM35" i="24"/>
  <c r="BI60" i="24"/>
  <c r="AX65" i="24"/>
  <c r="BM50" i="24"/>
  <c r="BB55" i="24"/>
  <c r="AH51" i="24"/>
  <c r="AG143" i="25"/>
  <c r="AK98" i="28"/>
  <c r="AK95" i="28" s="1"/>
  <c r="AK137" i="28" s="1"/>
  <c r="AK139" i="28" s="1"/>
  <c r="AQ35" i="24"/>
  <c r="AS55" i="24"/>
  <c r="AL166" i="28"/>
  <c r="AI165" i="28"/>
  <c r="M57" i="28" a="1"/>
  <c r="M57" i="28" s="1"/>
  <c r="AS56" i="28" a="1"/>
  <c r="AS56" i="28" s="1"/>
  <c r="AS35" i="24"/>
  <c r="AH30" i="24"/>
  <c r="AG39" i="25"/>
  <c r="AG35" i="24"/>
  <c r="AS45" i="24"/>
  <c r="BL60" i="24"/>
  <c r="BA65" i="24"/>
  <c r="AH50" i="24"/>
  <c r="AG133" i="25"/>
  <c r="AG55" i="24"/>
  <c r="BG40" i="24"/>
  <c r="AV45" i="24"/>
  <c r="AH233" i="28"/>
  <c r="AG232" i="28"/>
  <c r="AH49" i="20"/>
  <c r="AG50" i="20"/>
  <c r="AL84" i="23" s="1"/>
  <c r="AL86" i="23" s="1"/>
  <c r="AL68" i="23" s="1" a="1"/>
  <c r="AL68" i="23" s="1"/>
  <c r="AL138" i="27" s="1"/>
  <c r="BF44" i="23"/>
  <c r="AU46" i="23"/>
  <c r="AH42" i="24"/>
  <c r="AG46" i="24"/>
  <c r="BI40" i="24"/>
  <c r="AX45" i="24"/>
  <c r="BF40" i="24"/>
  <c r="AU45" i="24"/>
  <c r="AE35" i="24"/>
  <c r="AE28" i="24" s="1" a="1"/>
  <c r="AE28" i="24" s="1"/>
  <c r="BF30" i="24"/>
  <c r="AU35" i="24"/>
  <c r="AQ65" i="24"/>
  <c r="BC55" i="24"/>
  <c r="AF39" i="25"/>
  <c r="AF38" i="25" s="1"/>
  <c r="AF33" i="25" s="1"/>
  <c r="AF35" i="24"/>
  <c r="AF28" i="24" s="1" a="1"/>
  <c r="AF28" i="24" s="1"/>
  <c r="AF86" i="25"/>
  <c r="AF85" i="25" s="1"/>
  <c r="BG50" i="24"/>
  <c r="AV55" i="24"/>
  <c r="AE65" i="24"/>
  <c r="BK40" i="24"/>
  <c r="AZ45" i="24"/>
  <c r="AJ31" i="28"/>
  <c r="AJ28" i="28" s="1"/>
  <c r="AJ70" i="28" s="1"/>
  <c r="AJ72" i="28" s="1"/>
  <c r="BM30" i="24"/>
  <c r="BB35" i="24"/>
  <c r="AK232" i="28"/>
  <c r="AK229" i="28" s="1"/>
  <c r="AK271" i="28" s="1"/>
  <c r="AK273" i="28" s="1"/>
  <c r="BF84" i="23"/>
  <c r="AU86" i="23"/>
  <c r="S181" i="12" a="1"/>
  <c r="S181" i="12" s="1"/>
  <c r="U180" i="12"/>
  <c r="T81" i="27" a="1"/>
  <c r="T81" i="27" s="1"/>
  <c r="T63" i="27" a="1"/>
  <c r="T63" i="27" s="1"/>
  <c r="T64" i="27" s="1" a="1"/>
  <c r="T64" i="27" s="1"/>
  <c r="T65" i="27" s="1" a="1"/>
  <c r="T65" i="27" s="1"/>
  <c r="T66" i="27" s="1" a="1"/>
  <c r="T66" i="27" s="1"/>
  <c r="T67" i="27" s="1" a="1"/>
  <c r="T67" i="27" s="1"/>
  <c r="T68" i="27" s="1" a="1"/>
  <c r="T68" i="27" s="1"/>
  <c r="T69" i="27" s="1" a="1"/>
  <c r="T69" i="27" s="1"/>
  <c r="M258" i="28" a="1"/>
  <c r="M258" i="28" s="1"/>
  <c r="AS257" i="28" a="1"/>
  <c r="AS257" i="28" s="1"/>
  <c r="F62" i="27" a="1"/>
  <c r="F62" i="27" s="1"/>
  <c r="F63" i="27" s="1" a="1"/>
  <c r="F63" i="27" s="1"/>
  <c r="AS61" i="27"/>
  <c r="AR61" i="27"/>
  <c r="AF61" i="27"/>
  <c r="BC61" i="27"/>
  <c r="AQ61" i="27"/>
  <c r="AE61" i="27"/>
  <c r="BB61" i="27"/>
  <c r="AP61" i="27"/>
  <c r="BA61" i="27"/>
  <c r="AO61" i="27"/>
  <c r="T61" i="27"/>
  <c r="AZ61" i="27"/>
  <c r="AN61" i="27"/>
  <c r="AY61" i="27"/>
  <c r="AM61" i="27"/>
  <c r="AX61" i="27"/>
  <c r="AL61" i="27"/>
  <c r="AW61" i="27"/>
  <c r="AK61" i="27"/>
  <c r="AU61" i="27"/>
  <c r="AI61" i="27"/>
  <c r="AJ61" i="27"/>
  <c r="AV61" i="27"/>
  <c r="AT61" i="27"/>
  <c r="AV61" i="22"/>
  <c r="BF61" i="22" s="1"/>
  <c r="AU191" i="27"/>
  <c r="BE191" i="27" s="1"/>
  <c r="AE184" i="27"/>
  <c r="AI182" i="27"/>
  <c r="AI183" i="27" s="1"/>
  <c r="AJ38" i="24" a="1"/>
  <c r="AJ38" i="24" s="1"/>
  <c r="BF50" i="24"/>
  <c r="AU55" i="24"/>
  <c r="AO35" i="24"/>
  <c r="BM60" i="24"/>
  <c r="BB65" i="24"/>
  <c r="AH60" i="24"/>
  <c r="AG65" i="24"/>
  <c r="AO55" i="24"/>
  <c r="AK55" i="24"/>
  <c r="BL50" i="24"/>
  <c r="BA55" i="24"/>
  <c r="BD50" i="24"/>
  <c r="AI55" i="24"/>
  <c r="BF64" i="23"/>
  <c r="AU66" i="23"/>
  <c r="AH41" i="20"/>
  <c r="AG42" i="20"/>
  <c r="AL64" i="23" s="1"/>
  <c r="AL66" i="23" s="1"/>
  <c r="AL48" i="23" s="1" a="1"/>
  <c r="AL48" i="23" s="1"/>
  <c r="AL84" i="27" s="1"/>
  <c r="AH40" i="24"/>
  <c r="AG86" i="25"/>
  <c r="AG45" i="24"/>
  <c r="BM40" i="24"/>
  <c r="BB45" i="24"/>
  <c r="AP28" i="24" a="1"/>
  <c r="AP28" i="24" s="1"/>
  <c r="AP30" i="27"/>
  <c r="BF60" i="24"/>
  <c r="AU65" i="24"/>
  <c r="BH40" i="24"/>
  <c r="AW45" i="24"/>
  <c r="AQ55" i="24"/>
  <c r="AL65" i="24"/>
  <c r="AF31" i="28"/>
  <c r="AF28" i="28" s="1"/>
  <c r="AF70" i="28" s="1"/>
  <c r="AF72" i="28" s="1"/>
  <c r="AF74" i="28" s="1"/>
  <c r="AH33" i="28"/>
  <c r="AL32" i="28"/>
  <c r="AI31" i="28"/>
  <c r="AG165" i="28"/>
  <c r="AH166" i="28"/>
  <c r="BD30" i="24"/>
  <c r="AI35" i="24"/>
  <c r="AR41" i="20"/>
  <c r="AQ42" i="20"/>
  <c r="AV64" i="23" s="1"/>
  <c r="F158" i="28" a="1"/>
  <c r="F158" i="28" s="1"/>
  <c r="T157" i="28"/>
  <c r="AE223" i="27"/>
  <c r="AI98" i="28"/>
  <c r="AL99" i="28"/>
  <c r="BL30" i="24"/>
  <c r="BA35" i="24"/>
  <c r="BD60" i="24"/>
  <c r="AI65" i="24"/>
  <c r="BG60" i="24"/>
  <c r="AV65" i="24"/>
  <c r="BK30" i="24"/>
  <c r="AZ35" i="24"/>
  <c r="AP55" i="24"/>
  <c r="AJ98" i="28"/>
  <c r="AJ95" i="28" s="1"/>
  <c r="AJ137" i="28" s="1"/>
  <c r="AJ139" i="28" s="1"/>
  <c r="AF98" i="28"/>
  <c r="BE40" i="24"/>
  <c r="AT45" i="24"/>
  <c r="AK165" i="28"/>
  <c r="AK162" i="28" s="1"/>
  <c r="AK204" i="28" s="1"/>
  <c r="AK206" i="28" s="1"/>
  <c r="U481" i="12"/>
  <c r="S482" i="12" a="1"/>
  <c r="S482" i="12" s="1"/>
  <c r="BE66" i="23"/>
  <c r="BE48" i="23" s="1" a="1"/>
  <c r="BE48" i="23" s="1"/>
  <c r="AT48" i="23" a="1"/>
  <c r="AT48" i="23" s="1"/>
  <c r="AT84" i="27" s="1"/>
  <c r="BD84" i="27" s="1"/>
  <c r="AR65" i="24"/>
  <c r="BE30" i="24"/>
  <c r="AT35" i="24"/>
  <c r="AN45" i="24"/>
  <c r="AK65" i="24"/>
  <c r="BI50" i="24"/>
  <c r="AX55" i="24"/>
  <c r="AK35" i="24"/>
  <c r="BJ50" i="24"/>
  <c r="AY55" i="24"/>
  <c r="BH50" i="24"/>
  <c r="AW55" i="24"/>
  <c r="AJ35" i="24"/>
  <c r="AE232" i="28"/>
  <c r="AE229" i="28" s="1"/>
  <c r="AE271" i="28" s="1"/>
  <c r="AE273" i="28" s="1"/>
  <c r="BF104" i="23"/>
  <c r="AU106" i="23"/>
  <c r="AR57" i="20"/>
  <c r="AQ58" i="20"/>
  <c r="AV104" i="23" s="1"/>
  <c r="AR49" i="20"/>
  <c r="AQ50" i="20"/>
  <c r="AV84" i="23" s="1"/>
  <c r="BE86" i="23"/>
  <c r="BE68" i="23" s="1" a="1"/>
  <c r="BE68" i="23" s="1"/>
  <c r="AT68" i="23" a="1"/>
  <c r="AT68" i="23" s="1"/>
  <c r="AT138" i="27" s="1"/>
  <c r="T90" i="28"/>
  <c r="F91" i="28" a="1"/>
  <c r="F91" i="28" s="1"/>
  <c r="AH33" i="20"/>
  <c r="AG34" i="20"/>
  <c r="AL44" i="23" s="1"/>
  <c r="AL46" i="23" s="1"/>
  <c r="AL28" i="23" s="1" a="1"/>
  <c r="AL28" i="23" s="1"/>
  <c r="AL29" i="27" s="1"/>
  <c r="AM34" i="22"/>
  <c r="AL28" i="27"/>
  <c r="AF180" i="25"/>
  <c r="AF179" i="25" s="1"/>
  <c r="AF223" i="27"/>
  <c r="AH62" i="24"/>
  <c r="AG66" i="24"/>
  <c r="AH41" i="24"/>
  <c r="BI30" i="24"/>
  <c r="AX35" i="24"/>
  <c r="BH60" i="24"/>
  <c r="AW65" i="24"/>
  <c r="AK45" i="24"/>
  <c r="AJ55" i="24"/>
  <c r="AL55" i="24"/>
  <c r="BK50" i="24"/>
  <c r="AZ55" i="24"/>
  <c r="AT28" i="23" a="1"/>
  <c r="AT28" i="23" s="1"/>
  <c r="AT29" i="27" s="1"/>
  <c r="BE46" i="23"/>
  <c r="BE28" i="23" s="1" a="1"/>
  <c r="BE28" i="23" s="1"/>
  <c r="AH52" i="24"/>
  <c r="AG56" i="24"/>
  <c r="AH31" i="24"/>
  <c r="AG49" i="25"/>
  <c r="BK60" i="24"/>
  <c r="AZ65" i="24"/>
  <c r="AR45" i="24"/>
  <c r="AE55" i="24"/>
  <c r="AE48" i="24" s="1" a="1"/>
  <c r="AE48" i="24" s="1"/>
  <c r="AO65" i="24"/>
  <c r="BJ40" i="24"/>
  <c r="AY45" i="24"/>
  <c r="AM55" i="24"/>
  <c r="BE50" i="24"/>
  <c r="AT55" i="24"/>
  <c r="AF232" i="28"/>
  <c r="AF229" i="28" s="1"/>
  <c r="AF271" i="28" s="1"/>
  <c r="AF273" i="28" s="1"/>
  <c r="AF275" i="28" s="1"/>
  <c r="AE237" i="27" l="1"/>
  <c r="AF174" i="25"/>
  <c r="AV232" i="27"/>
  <c r="AI232" i="27"/>
  <c r="AR232" i="27"/>
  <c r="AP232" i="27"/>
  <c r="AN232" i="27"/>
  <c r="AL232" i="27"/>
  <c r="AW232" i="27"/>
  <c r="F233" i="27" a="1"/>
  <c r="F233" i="27" s="1"/>
  <c r="F234" i="27" s="1" a="1"/>
  <c r="F234" i="27" s="1"/>
  <c r="F235" i="27" s="1" a="1"/>
  <c r="F235" i="27" s="1"/>
  <c r="F236" i="27" s="1" a="1"/>
  <c r="F236" i="27" s="1"/>
  <c r="F237" i="27" s="1" a="1"/>
  <c r="F237" i="27" s="1"/>
  <c r="F238" i="27" s="1" a="1"/>
  <c r="F238" i="27" s="1"/>
  <c r="F239" i="27" s="1" a="1"/>
  <c r="F239" i="27" s="1"/>
  <c r="F240" i="27" s="1" a="1"/>
  <c r="F240" i="27" s="1"/>
  <c r="F241" i="27" s="1" a="1"/>
  <c r="F241" i="27" s="1"/>
  <c r="F242" i="27" s="1" a="1"/>
  <c r="F242" i="27" s="1"/>
  <c r="F243" i="27" s="1" a="1"/>
  <c r="F243" i="27" s="1"/>
  <c r="AE232" i="27"/>
  <c r="AQ232" i="27"/>
  <c r="AO232" i="27"/>
  <c r="AX232" i="27"/>
  <c r="AK232" i="27"/>
  <c r="AU232" i="27"/>
  <c r="AS232" i="27"/>
  <c r="BB232" i="27"/>
  <c r="AZ232" i="27"/>
  <c r="AM232" i="27"/>
  <c r="AJ232" i="27"/>
  <c r="AT232" i="27"/>
  <c r="BC232" i="27"/>
  <c r="BA232" i="27"/>
  <c r="AY232" i="27"/>
  <c r="N165" i="27" a="1"/>
  <c r="N165" i="27" s="1"/>
  <c r="N166" i="27" s="1" a="1"/>
  <c r="N166" i="27" s="1"/>
  <c r="AY179" i="27" a="1"/>
  <c r="AY179" i="27" s="1"/>
  <c r="AY180" i="27" a="1"/>
  <c r="AY180" i="27" s="1"/>
  <c r="AV180" i="27" a="1"/>
  <c r="AV180" i="27" s="1"/>
  <c r="AV179" i="27" a="1"/>
  <c r="AV179" i="27" s="1"/>
  <c r="AU180" i="27" a="1"/>
  <c r="AU180" i="27" s="1"/>
  <c r="AU179" i="27" a="1"/>
  <c r="AU179" i="27" s="1"/>
  <c r="AE180" i="27" a="1"/>
  <c r="AE180" i="27" s="1"/>
  <c r="AE179" i="27" a="1"/>
  <c r="AE179" i="27" s="1"/>
  <c r="BC180" i="27" a="1"/>
  <c r="BC180" i="27" s="1"/>
  <c r="BC179" i="27" a="1"/>
  <c r="BC179" i="27" s="1"/>
  <c r="AP179" i="27" a="1"/>
  <c r="AP179" i="27" s="1"/>
  <c r="AP180" i="27" a="1"/>
  <c r="AP180" i="27" s="1"/>
  <c r="AZ179" i="27" a="1"/>
  <c r="AZ179" i="27" s="1"/>
  <c r="AZ180" i="27" a="1"/>
  <c r="AZ180" i="27" s="1"/>
  <c r="BA179" i="27" a="1"/>
  <c r="BA179" i="27" s="1"/>
  <c r="BA180" i="27" a="1"/>
  <c r="BA180" i="27" s="1"/>
  <c r="AK180" i="27" a="1"/>
  <c r="AK180" i="27" s="1"/>
  <c r="AK179" i="27" a="1"/>
  <c r="AK179" i="27" s="1"/>
  <c r="AT179" i="27" a="1"/>
  <c r="AT179" i="27" s="1"/>
  <c r="AT180" i="27" a="1"/>
  <c r="AT180" i="27" s="1"/>
  <c r="AX180" i="27" a="1"/>
  <c r="AX180" i="27" s="1"/>
  <c r="AX179" i="27" a="1"/>
  <c r="AX179" i="27" s="1"/>
  <c r="AR179" i="27" a="1"/>
  <c r="AR179" i="27" s="1"/>
  <c r="AR180" i="27" a="1"/>
  <c r="AR180" i="27" s="1"/>
  <c r="BB180" i="27" a="1"/>
  <c r="BB180" i="27" s="1"/>
  <c r="BB179" i="27" a="1"/>
  <c r="BB179" i="27" s="1"/>
  <c r="AM179" i="27" a="1"/>
  <c r="AM179" i="27" s="1"/>
  <c r="AM180" i="27" a="1"/>
  <c r="AM180" i="27" s="1"/>
  <c r="AW179" i="27" a="1"/>
  <c r="AW179" i="27" s="1"/>
  <c r="AW180" i="27" a="1"/>
  <c r="AW180" i="27" s="1"/>
  <c r="AJ179" i="27" a="1"/>
  <c r="AJ179" i="27" s="1"/>
  <c r="AJ180" i="27" a="1"/>
  <c r="AJ180" i="27" s="1"/>
  <c r="AQ180" i="27" a="1"/>
  <c r="AQ180" i="27" s="1"/>
  <c r="AQ179" i="27" a="1"/>
  <c r="AQ179" i="27" s="1"/>
  <c r="AI179" i="27" a="1"/>
  <c r="AI179" i="27" s="1"/>
  <c r="AI180" i="27" a="1"/>
  <c r="AI180" i="27" s="1"/>
  <c r="AS179" i="27" a="1"/>
  <c r="AS179" i="27" s="1"/>
  <c r="AS180" i="27" a="1"/>
  <c r="AS180" i="27" s="1"/>
  <c r="AN180" i="27" a="1"/>
  <c r="AN180" i="27" s="1"/>
  <c r="AN179" i="27" a="1"/>
  <c r="AN179" i="27" s="1"/>
  <c r="AO180" i="27" a="1"/>
  <c r="AO180" i="27" s="1"/>
  <c r="AO179" i="27" a="1"/>
  <c r="AO179" i="27" s="1"/>
  <c r="AL179" i="27" a="1"/>
  <c r="AL179" i="27" s="1"/>
  <c r="AL180" i="27" a="1"/>
  <c r="AL180" i="27" s="1"/>
  <c r="AI128" i="27"/>
  <c r="AI129" i="27" s="1"/>
  <c r="AE130" i="27"/>
  <c r="BA124" i="27"/>
  <c r="AY124" i="27"/>
  <c r="AW124" i="27"/>
  <c r="F125" i="27" a="1"/>
  <c r="F125" i="27" s="1"/>
  <c r="F126" i="27" s="1" a="1"/>
  <c r="F126" i="27" s="1"/>
  <c r="F127" i="27" s="1" a="1"/>
  <c r="F127" i="27" s="1"/>
  <c r="F128" i="27" s="1" a="1"/>
  <c r="F128" i="27" s="1"/>
  <c r="F129" i="27" s="1" a="1"/>
  <c r="F129" i="27" s="1"/>
  <c r="F130" i="27" s="1" a="1"/>
  <c r="F130" i="27" s="1"/>
  <c r="F131" i="27" s="1" a="1"/>
  <c r="F131" i="27" s="1"/>
  <c r="F132" i="27" s="1" a="1"/>
  <c r="F132" i="27" s="1"/>
  <c r="F133" i="27" s="1" a="1"/>
  <c r="F133" i="27" s="1"/>
  <c r="F134" i="27" s="1" a="1"/>
  <c r="F134" i="27" s="1"/>
  <c r="F135" i="27" s="1" a="1"/>
  <c r="F135" i="27" s="1"/>
  <c r="AE124" i="27"/>
  <c r="AQ124" i="27"/>
  <c r="AM124" i="27"/>
  <c r="AU124" i="27"/>
  <c r="BB124" i="27"/>
  <c r="AZ124" i="27"/>
  <c r="AX124" i="27"/>
  <c r="AV124" i="27"/>
  <c r="AI124" i="27"/>
  <c r="AR124" i="27"/>
  <c r="AP124" i="27"/>
  <c r="AN124" i="27"/>
  <c r="AL124" i="27"/>
  <c r="AJ124" i="27"/>
  <c r="AT124" i="27"/>
  <c r="BC124" i="27"/>
  <c r="AO124" i="27"/>
  <c r="AK124" i="27"/>
  <c r="AS124" i="27"/>
  <c r="BE137" i="27"/>
  <c r="AW34" i="22"/>
  <c r="BH34" i="22" s="1"/>
  <c r="AV28" i="27"/>
  <c r="BG28" i="27" s="1"/>
  <c r="AN28" i="24" a="1"/>
  <c r="AN28" i="24" s="1"/>
  <c r="AQ38" i="24" a="1"/>
  <c r="AQ38" i="24" s="1"/>
  <c r="AL83" i="27"/>
  <c r="AK83" i="27"/>
  <c r="AR52" i="22"/>
  <c r="AR137" i="27" s="1"/>
  <c r="AP137" i="27"/>
  <c r="AM137" i="27"/>
  <c r="AN137" i="27"/>
  <c r="AO137" i="27"/>
  <c r="AP193" i="27"/>
  <c r="BC38" i="24" a="1"/>
  <c r="BC38" i="24" s="1"/>
  <c r="BC193" i="27"/>
  <c r="AR30" i="27"/>
  <c r="AF139" i="27"/>
  <c r="AF166" i="27" s="1"/>
  <c r="AF168" i="27" s="1"/>
  <c r="AF170" i="27" s="1"/>
  <c r="AE85" i="27"/>
  <c r="AE112" i="27" s="1"/>
  <c r="AE114" i="27" s="1"/>
  <c r="AE123" i="27" s="1"/>
  <c r="AJ208" i="28"/>
  <c r="AJ225" i="28" s="1"/>
  <c r="AJ226" i="28" s="1"/>
  <c r="AN193" i="27"/>
  <c r="AJ213" i="28"/>
  <c r="AJ214" i="28" s="1"/>
  <c r="AL28" i="24" a="1"/>
  <c r="AL28" i="24" s="1"/>
  <c r="AG61" i="27"/>
  <c r="AH61" i="27" s="1"/>
  <c r="AE215" i="28"/>
  <c r="AR139" i="27"/>
  <c r="AE30" i="27"/>
  <c r="AE58" i="27" s="1"/>
  <c r="AE60" i="27" s="1"/>
  <c r="AE62" i="27" s="1"/>
  <c r="AE208" i="28"/>
  <c r="AE225" i="28" s="1"/>
  <c r="AE226" i="28" s="1"/>
  <c r="BC30" i="27"/>
  <c r="AW52" i="22"/>
  <c r="BG52" i="22" s="1"/>
  <c r="AV137" i="27"/>
  <c r="AE148" i="28"/>
  <c r="AE141" i="28"/>
  <c r="AE158" i="28" s="1"/>
  <c r="AE159" i="28" s="1"/>
  <c r="AK79" i="28"/>
  <c r="AK80" i="28" s="1"/>
  <c r="AK74" i="28"/>
  <c r="AK91" i="28" s="1"/>
  <c r="AK92" i="28" s="1"/>
  <c r="AK81" i="28"/>
  <c r="T91" i="28"/>
  <c r="F92" i="28" a="1"/>
  <c r="F92" i="28" s="1"/>
  <c r="AK58" i="24" a="1"/>
  <c r="AK58" i="24" s="1"/>
  <c r="AK193" i="27"/>
  <c r="AS41" i="20"/>
  <c r="AR42" i="20"/>
  <c r="AW64" i="23" s="1"/>
  <c r="BF61" i="27"/>
  <c r="AK282" i="28"/>
  <c r="AK280" i="28"/>
  <c r="AK281" i="28" s="1"/>
  <c r="AK275" i="28"/>
  <c r="AK292" i="28" s="1"/>
  <c r="AK293" i="28" s="1"/>
  <c r="AS38" i="24" a="1"/>
  <c r="AS38" i="24" s="1"/>
  <c r="AS85" i="27"/>
  <c r="T293" i="28"/>
  <c r="F294" i="28" a="1"/>
  <c r="F294" i="28" s="1"/>
  <c r="AN43" i="22"/>
  <c r="AM83" i="27"/>
  <c r="BA38" i="24" a="1"/>
  <c r="BA38" i="24" s="1"/>
  <c r="BL45" i="24"/>
  <c r="BL38" i="24" s="1" a="1"/>
  <c r="BL38" i="24" s="1"/>
  <c r="BA85" i="27"/>
  <c r="BL85" i="27" s="1"/>
  <c r="AH98" i="28"/>
  <c r="AG95" i="28"/>
  <c r="AH65" i="24"/>
  <c r="AH58" i="24" s="1" a="1"/>
  <c r="AH58" i="24" s="1"/>
  <c r="AG58" i="24" a="1"/>
  <c r="AG58" i="24" s="1"/>
  <c r="AM48" i="24" a="1"/>
  <c r="AM48" i="24" s="1"/>
  <c r="AM139" i="27"/>
  <c r="BK55" i="24"/>
  <c r="BK48" i="24" s="1" a="1"/>
  <c r="BK48" i="24" s="1"/>
  <c r="AZ48" i="24" a="1"/>
  <c r="AZ48" i="24" s="1"/>
  <c r="AZ139" i="27"/>
  <c r="BK139" i="27" s="1"/>
  <c r="AH66" i="24"/>
  <c r="AG139" i="27"/>
  <c r="AG96" i="25"/>
  <c r="AG85" i="25" s="1"/>
  <c r="AG80" i="25" s="1"/>
  <c r="AG193" i="27"/>
  <c r="AG85" i="27"/>
  <c r="AG180" i="25"/>
  <c r="AG179" i="25" s="1"/>
  <c r="AG174" i="25" s="1"/>
  <c r="AG223" i="27"/>
  <c r="AH223" i="27" s="1"/>
  <c r="AN38" i="24" a="1"/>
  <c r="AN38" i="24" s="1"/>
  <c r="AN85" i="27"/>
  <c r="BE84" i="27"/>
  <c r="AK215" i="28"/>
  <c r="AK213" i="28"/>
  <c r="AK214" i="28" s="1"/>
  <c r="AK208" i="28"/>
  <c r="AK225" i="28" s="1"/>
  <c r="AK226" i="28" s="1"/>
  <c r="AI58" i="24" a="1"/>
  <c r="AI58" i="24" s="1"/>
  <c r="BD65" i="24"/>
  <c r="BD58" i="24" s="1" a="1"/>
  <c r="BD58" i="24" s="1"/>
  <c r="AI193" i="27"/>
  <c r="BD35" i="24"/>
  <c r="BD28" i="24" s="1" a="1"/>
  <c r="BD28" i="24" s="1"/>
  <c r="AI28" i="24" a="1"/>
  <c r="AI28" i="24" s="1"/>
  <c r="AI30" i="27"/>
  <c r="AU58" i="24" a="1"/>
  <c r="AU58" i="24" s="1"/>
  <c r="BF65" i="24"/>
  <c r="BF58" i="24" s="1" a="1"/>
  <c r="BF58" i="24" s="1"/>
  <c r="AU193" i="27"/>
  <c r="BF193" i="27" s="1"/>
  <c r="BM65" i="24"/>
  <c r="BM58" i="24" s="1" a="1"/>
  <c r="BM58" i="24" s="1"/>
  <c r="BB58" i="24" a="1"/>
  <c r="BB58" i="24" s="1"/>
  <c r="BB193" i="27"/>
  <c r="BM193" i="27" s="1"/>
  <c r="BM61" i="27"/>
  <c r="BB28" i="24" a="1"/>
  <c r="BB28" i="24" s="1"/>
  <c r="BM35" i="24"/>
  <c r="BM28" i="24" s="1" a="1"/>
  <c r="BM28" i="24" s="1"/>
  <c r="BB30" i="27"/>
  <c r="BM30" i="27" s="1"/>
  <c r="BC48" i="24" a="1"/>
  <c r="BC48" i="24" s="1"/>
  <c r="BC139" i="27"/>
  <c r="AG28" i="24" a="1"/>
  <c r="AG28" i="24" s="1"/>
  <c r="AH35" i="24"/>
  <c r="AH28" i="24" s="1" a="1"/>
  <c r="AH28" i="24" s="1"/>
  <c r="AG30" i="27"/>
  <c r="BB48" i="24" a="1"/>
  <c r="BB48" i="24" s="1"/>
  <c r="BM55" i="24"/>
  <c r="BM48" i="24" s="1" a="1"/>
  <c r="BM48" i="24" s="1"/>
  <c r="BB139" i="27"/>
  <c r="BM139" i="27" s="1"/>
  <c r="S75" i="12" a="1"/>
  <c r="S75" i="12" s="1"/>
  <c r="U74" i="12"/>
  <c r="AT58" i="24" a="1"/>
  <c r="AT58" i="24" s="1"/>
  <c r="BE65" i="24"/>
  <c r="BE58" i="24" s="1" a="1"/>
  <c r="BE58" i="24" s="1"/>
  <c r="AT193" i="27"/>
  <c r="BE193" i="27" s="1"/>
  <c r="AH56" i="24"/>
  <c r="AG169" i="27"/>
  <c r="AH169" i="27" s="1"/>
  <c r="BE138" i="27"/>
  <c r="AE275" i="28"/>
  <c r="AE292" i="28" s="1"/>
  <c r="AE293" i="28" s="1"/>
  <c r="AE282" i="28"/>
  <c r="AE280" i="28"/>
  <c r="AE281" i="28" s="1"/>
  <c r="AT38" i="24" a="1"/>
  <c r="AT38" i="24" s="1"/>
  <c r="BE45" i="24"/>
  <c r="BE38" i="24" s="1" a="1"/>
  <c r="BE38" i="24" s="1"/>
  <c r="AT85" i="27"/>
  <c r="BE85" i="27" s="1"/>
  <c r="BH61" i="27"/>
  <c r="AQ58" i="24" a="1"/>
  <c r="AQ58" i="24" s="1"/>
  <c r="AQ193" i="27"/>
  <c r="AI49" i="20"/>
  <c r="AH50" i="20"/>
  <c r="AM84" i="23" s="1"/>
  <c r="AM86" i="23" s="1"/>
  <c r="AM68" i="23" s="1" a="1"/>
  <c r="AM68" i="23" s="1"/>
  <c r="AM138" i="27" s="1"/>
  <c r="AG38" i="25"/>
  <c r="AG33" i="25" s="1"/>
  <c r="S343" i="12" a="1"/>
  <c r="S343" i="12" s="1"/>
  <c r="U342" i="12"/>
  <c r="BJ35" i="24"/>
  <c r="BJ28" i="24" s="1" a="1"/>
  <c r="BJ28" i="24" s="1"/>
  <c r="AY28" i="24" a="1"/>
  <c r="AY28" i="24" s="1"/>
  <c r="AY30" i="27"/>
  <c r="BJ30" i="27" s="1"/>
  <c r="BD61" i="27"/>
  <c r="AL48" i="24" a="1"/>
  <c r="AL48" i="24" s="1"/>
  <c r="AL139" i="27"/>
  <c r="AL166" i="27" s="1"/>
  <c r="AL168" i="27" s="1"/>
  <c r="AJ28" i="24" a="1"/>
  <c r="AJ28" i="24" s="1"/>
  <c r="AJ30" i="27"/>
  <c r="AJ58" i="27" s="1"/>
  <c r="AJ60" i="27" s="1"/>
  <c r="BL35" i="24"/>
  <c r="BL28" i="24" s="1" a="1"/>
  <c r="BL28" i="24" s="1"/>
  <c r="BA28" i="24" a="1"/>
  <c r="BA28" i="24" s="1"/>
  <c r="BA30" i="27"/>
  <c r="BL30" i="27" s="1"/>
  <c r="AI41" i="20"/>
  <c r="AH42" i="20"/>
  <c r="AM64" i="23" s="1"/>
  <c r="AM66" i="23" s="1"/>
  <c r="AM48" i="23" s="1" a="1"/>
  <c r="AM48" i="23" s="1"/>
  <c r="AM84" i="27" s="1"/>
  <c r="BF66" i="23"/>
  <c r="BF48" i="23" s="1" a="1"/>
  <c r="BF48" i="23" s="1"/>
  <c r="AU48" i="23" a="1"/>
  <c r="AU48" i="23" s="1"/>
  <c r="AU84" i="27" s="1"/>
  <c r="AO28" i="24" a="1"/>
  <c r="AO28" i="24" s="1"/>
  <c r="AO30" i="27"/>
  <c r="S182" i="12" a="1"/>
  <c r="S182" i="12" s="1"/>
  <c r="U181" i="12"/>
  <c r="AJ79" i="28"/>
  <c r="AJ80" i="28" s="1"/>
  <c r="AJ81" i="28"/>
  <c r="AJ74" i="28"/>
  <c r="AJ91" i="28" s="1"/>
  <c r="AJ92" i="28" s="1"/>
  <c r="AU28" i="24" a="1"/>
  <c r="AU28" i="24" s="1"/>
  <c r="BF35" i="24"/>
  <c r="BF28" i="24" s="1" a="1"/>
  <c r="BF28" i="24" s="1"/>
  <c r="AU30" i="27"/>
  <c r="BF30" i="27" s="1"/>
  <c r="AH232" i="28"/>
  <c r="AG229" i="28"/>
  <c r="AL165" i="28"/>
  <c r="AI162" i="28"/>
  <c r="AX58" i="24" a="1"/>
  <c r="AX58" i="24" s="1"/>
  <c r="BI65" i="24"/>
  <c r="BI58" i="24" s="1" a="1"/>
  <c r="BI58" i="24" s="1"/>
  <c r="AX193" i="27"/>
  <c r="BI193" i="27" s="1"/>
  <c r="AI57" i="20"/>
  <c r="AH58" i="20"/>
  <c r="AM104" i="23" s="1"/>
  <c r="AM106" i="23" s="1"/>
  <c r="AM88" i="23" s="1" a="1"/>
  <c r="AM88" i="23" s="1"/>
  <c r="AM192" i="27" s="1"/>
  <c r="BH45" i="24"/>
  <c r="BH38" i="24" s="1" a="1"/>
  <c r="BH38" i="24" s="1"/>
  <c r="AW38" i="24" a="1"/>
  <c r="AW38" i="24" s="1"/>
  <c r="AW85" i="27"/>
  <c r="BH85" i="27" s="1"/>
  <c r="AO58" i="24" a="1"/>
  <c r="AO58" i="24" s="1"/>
  <c r="AO193" i="27"/>
  <c r="AJ48" i="24" a="1"/>
  <c r="AJ48" i="24" s="1"/>
  <c r="AJ139" i="27"/>
  <c r="BG84" i="23"/>
  <c r="AV86" i="23"/>
  <c r="BH55" i="24"/>
  <c r="BH48" i="24" s="1" a="1"/>
  <c r="BH48" i="24" s="1"/>
  <c r="AW48" i="24" a="1"/>
  <c r="AW48" i="24" s="1"/>
  <c r="AW139" i="27"/>
  <c r="BH139" i="27" s="1"/>
  <c r="T158" i="28"/>
  <c r="F159" i="28" a="1"/>
  <c r="F159" i="28" s="1"/>
  <c r="AH165" i="28"/>
  <c r="AG162" i="28"/>
  <c r="AU48" i="24" a="1"/>
  <c r="AU48" i="24" s="1"/>
  <c r="BF55" i="24"/>
  <c r="BF48" i="24" s="1" a="1"/>
  <c r="BF48" i="24" s="1"/>
  <c r="AU139" i="27"/>
  <c r="BF139" i="27" s="1"/>
  <c r="BI61" i="27"/>
  <c r="BF86" i="23"/>
  <c r="BF68" i="23" s="1" a="1"/>
  <c r="BF68" i="23" s="1"/>
  <c r="AU68" i="23" a="1"/>
  <c r="AU68" i="23" s="1"/>
  <c r="AU138" i="27" s="1"/>
  <c r="AZ38" i="24" a="1"/>
  <c r="AZ38" i="24" s="1"/>
  <c r="BK45" i="24"/>
  <c r="BK38" i="24" s="1" a="1"/>
  <c r="BK38" i="24" s="1"/>
  <c r="AZ85" i="27"/>
  <c r="BK85" i="27" s="1"/>
  <c r="AS28" i="24" a="1"/>
  <c r="AS28" i="24" s="1"/>
  <c r="AS30" i="27"/>
  <c r="BG44" i="23"/>
  <c r="AV46" i="23"/>
  <c r="AL232" i="28"/>
  <c r="AI229" i="28"/>
  <c r="AI130" i="27"/>
  <c r="AT128" i="27"/>
  <c r="AT129" i="27" s="1"/>
  <c r="AJ128" i="27"/>
  <c r="AJ129" i="27" s="1"/>
  <c r="AF58" i="24" a="1"/>
  <c r="AF58" i="24" s="1"/>
  <c r="AF193" i="27"/>
  <c r="AF220" i="27" s="1"/>
  <c r="AF222" i="27" s="1"/>
  <c r="AF224" i="27" s="1"/>
  <c r="N59" i="27" a="1"/>
  <c r="N59" i="27" s="1"/>
  <c r="BX58" i="27" a="1"/>
  <c r="BX58" i="27" s="1"/>
  <c r="BL61" i="27"/>
  <c r="AY38" i="24" a="1"/>
  <c r="AY38" i="24" s="1"/>
  <c r="BJ45" i="24"/>
  <c r="BJ38" i="24" s="1" a="1"/>
  <c r="BJ38" i="24" s="1"/>
  <c r="AY85" i="27"/>
  <c r="BJ85" i="27" s="1"/>
  <c r="AK38" i="24" a="1"/>
  <c r="AK38" i="24" s="1"/>
  <c r="AK85" i="27"/>
  <c r="AL58" i="27"/>
  <c r="AL60" i="27" s="1"/>
  <c r="AS49" i="20"/>
  <c r="AR50" i="20"/>
  <c r="AW84" i="23" s="1"/>
  <c r="AJ148" i="28"/>
  <c r="AJ146" i="28"/>
  <c r="AJ147" i="28" s="1"/>
  <c r="AJ141" i="28"/>
  <c r="AJ158" i="28" s="1"/>
  <c r="AJ159" i="28" s="1"/>
  <c r="AL31" i="28"/>
  <c r="AI28" i="28"/>
  <c r="BM45" i="24"/>
  <c r="BM38" i="24" s="1" a="1"/>
  <c r="BM38" i="24" s="1"/>
  <c r="BB38" i="24" a="1"/>
  <c r="BB38" i="24" s="1"/>
  <c r="BB85" i="27"/>
  <c r="BM85" i="27" s="1"/>
  <c r="AI48" i="24" a="1"/>
  <c r="AI48" i="24" s="1"/>
  <c r="BD55" i="24"/>
  <c r="BD48" i="24" s="1" a="1"/>
  <c r="BD48" i="24" s="1"/>
  <c r="AI139" i="27"/>
  <c r="BG45" i="24"/>
  <c r="BG38" i="24" s="1" a="1"/>
  <c r="BG38" i="24" s="1"/>
  <c r="AV38" i="24" a="1"/>
  <c r="AV38" i="24" s="1"/>
  <c r="AV85" i="27"/>
  <c r="BG85" i="27" s="1"/>
  <c r="AS33" i="20"/>
  <c r="AR34" i="20"/>
  <c r="AW44" i="23" s="1"/>
  <c r="AL38" i="24" a="1"/>
  <c r="AL38" i="24" s="1"/>
  <c r="AL85" i="27"/>
  <c r="AR38" i="24" a="1"/>
  <c r="AR38" i="24" s="1"/>
  <c r="AR85" i="27"/>
  <c r="AN34" i="22"/>
  <c r="AM28" i="27"/>
  <c r="BG104" i="23"/>
  <c r="AV106" i="23"/>
  <c r="BJ55" i="24"/>
  <c r="BJ48" i="24" s="1" a="1"/>
  <c r="BJ48" i="24" s="1"/>
  <c r="AY48" i="24" a="1"/>
  <c r="AY48" i="24" s="1"/>
  <c r="AY139" i="27"/>
  <c r="BJ139" i="27" s="1"/>
  <c r="AT28" i="24" a="1"/>
  <c r="AT28" i="24" s="1"/>
  <c r="BE35" i="24"/>
  <c r="BE28" i="24" s="1" a="1"/>
  <c r="BE28" i="24" s="1"/>
  <c r="AT30" i="27"/>
  <c r="BE30" i="27" s="1"/>
  <c r="AP48" i="24" a="1"/>
  <c r="AP48" i="24" s="1"/>
  <c r="AP139" i="27"/>
  <c r="AL98" i="28"/>
  <c r="AI95" i="28"/>
  <c r="BJ61" i="27"/>
  <c r="AE58" i="24" a="1"/>
  <c r="AE58" i="24" s="1"/>
  <c r="AE193" i="27"/>
  <c r="AE220" i="27" s="1"/>
  <c r="AE222" i="27" s="1"/>
  <c r="AU38" i="24" a="1"/>
  <c r="AU38" i="24" s="1"/>
  <c r="BF45" i="24"/>
  <c r="BF38" i="24" s="1" a="1"/>
  <c r="BF38" i="24" s="1"/>
  <c r="AU85" i="27"/>
  <c r="BF85" i="27" s="1"/>
  <c r="AS57" i="28" a="1"/>
  <c r="AS57" i="28" s="1"/>
  <c r="M58" i="28" a="1"/>
  <c r="M58" i="28" s="1"/>
  <c r="AI38" i="24" a="1"/>
  <c r="AI38" i="24" s="1"/>
  <c r="BD45" i="24"/>
  <c r="BD38" i="24" s="1" a="1"/>
  <c r="BD38" i="24" s="1"/>
  <c r="AI85" i="27"/>
  <c r="AM38" i="24" a="1"/>
  <c r="AM38" i="24" s="1"/>
  <c r="AM85" i="27"/>
  <c r="AW58" i="24" a="1"/>
  <c r="AW58" i="24" s="1"/>
  <c r="BH65" i="24"/>
  <c r="BH58" i="24" s="1" a="1"/>
  <c r="BH58" i="24" s="1"/>
  <c r="AW193" i="27"/>
  <c r="BH193" i="27" s="1"/>
  <c r="BK65" i="24"/>
  <c r="BK58" i="24" s="1" a="1"/>
  <c r="BK58" i="24" s="1"/>
  <c r="AZ58" i="24" a="1"/>
  <c r="AZ58" i="24" s="1"/>
  <c r="AZ193" i="27"/>
  <c r="BK193" i="27" s="1"/>
  <c r="AF30" i="27"/>
  <c r="AF58" i="27" s="1"/>
  <c r="AF60" i="27" s="1"/>
  <c r="AF62" i="27" s="1"/>
  <c r="AS57" i="20"/>
  <c r="AR58" i="20"/>
  <c r="AW104" i="23" s="1"/>
  <c r="S483" i="12" a="1"/>
  <c r="S483" i="12" s="1"/>
  <c r="U482" i="12"/>
  <c r="BK35" i="24"/>
  <c r="BK28" i="24" s="1" a="1"/>
  <c r="BK28" i="24" s="1"/>
  <c r="AZ28" i="24" a="1"/>
  <c r="AZ28" i="24" s="1"/>
  <c r="AZ30" i="27"/>
  <c r="BK30" i="27" s="1"/>
  <c r="AE238" i="27"/>
  <c r="AI236" i="27"/>
  <c r="AI237" i="27" s="1"/>
  <c r="AG38" i="24" a="1"/>
  <c r="AG38" i="24" s="1"/>
  <c r="BA48" i="24" a="1"/>
  <c r="BA48" i="24" s="1"/>
  <c r="BL55" i="24"/>
  <c r="BL48" i="24" s="1" a="1"/>
  <c r="BL48" i="24" s="1"/>
  <c r="BA139" i="27"/>
  <c r="BL139" i="27" s="1"/>
  <c r="AW61" i="22"/>
  <c r="BG61" i="22" s="1"/>
  <c r="AV191" i="27"/>
  <c r="BF191" i="27" s="1"/>
  <c r="AV48" i="24" a="1"/>
  <c r="AV48" i="24" s="1"/>
  <c r="BG55" i="24"/>
  <c r="BG48" i="24" s="1" a="1"/>
  <c r="BG48" i="24" s="1"/>
  <c r="AV139" i="27"/>
  <c r="BG139" i="27" s="1"/>
  <c r="AH55" i="24"/>
  <c r="AH48" i="24" s="1" a="1"/>
  <c r="AH48" i="24" s="1"/>
  <c r="AG48" i="24" a="1"/>
  <c r="AG48" i="24" s="1"/>
  <c r="AM28" i="24" a="1"/>
  <c r="AM28" i="24" s="1"/>
  <c r="AM30" i="27"/>
  <c r="AN48" i="24" a="1"/>
  <c r="AN48" i="24" s="1"/>
  <c r="AN139" i="27"/>
  <c r="AH31" i="28"/>
  <c r="AG28" i="28"/>
  <c r="M259" i="28" a="1"/>
  <c r="M259" i="28" s="1"/>
  <c r="AS258" i="28" a="1"/>
  <c r="AS258" i="28" s="1"/>
  <c r="AU88" i="23" a="1"/>
  <c r="AU88" i="23" s="1"/>
  <c r="AU192" i="27" s="1"/>
  <c r="BF192" i="27" s="1"/>
  <c r="BF106" i="23"/>
  <c r="BF88" i="23" s="1" a="1"/>
  <c r="BF88" i="23" s="1"/>
  <c r="AR58" i="24" a="1"/>
  <c r="AR58" i="24" s="1"/>
  <c r="AR193" i="27"/>
  <c r="AI184" i="27"/>
  <c r="AJ182" i="27"/>
  <c r="AJ183" i="27" s="1"/>
  <c r="AT182" i="27"/>
  <c r="AT183" i="27" s="1"/>
  <c r="BE61" i="27"/>
  <c r="BK61" i="27"/>
  <c r="AX38" i="24" a="1"/>
  <c r="AX38" i="24" s="1"/>
  <c r="BI45" i="24"/>
  <c r="BI38" i="24" s="1" a="1"/>
  <c r="BI38" i="24" s="1"/>
  <c r="AX85" i="27"/>
  <c r="BI85" i="27" s="1"/>
  <c r="AG132" i="25"/>
  <c r="AG127" i="25" s="1"/>
  <c r="AS48" i="24" a="1"/>
  <c r="AS48" i="24" s="1"/>
  <c r="AS139" i="27"/>
  <c r="AV28" i="24" a="1"/>
  <c r="AV28" i="24" s="1"/>
  <c r="BG35" i="24"/>
  <c r="BG28" i="24" s="1" a="1"/>
  <c r="BG28" i="24" s="1"/>
  <c r="AV30" i="27"/>
  <c r="BG30" i="27" s="1"/>
  <c r="M125" i="28" a="1"/>
  <c r="M125" i="28" s="1"/>
  <c r="AS124" i="28" a="1"/>
  <c r="AS124" i="28" s="1"/>
  <c r="AX43" i="22"/>
  <c r="BH43" i="22" s="1"/>
  <c r="AW83" i="27"/>
  <c r="BG83" i="27" s="1"/>
  <c r="AO38" i="24" a="1"/>
  <c r="AO38" i="24" s="1"/>
  <c r="AO85" i="27"/>
  <c r="AE81" i="28"/>
  <c r="AE74" i="28"/>
  <c r="AE91" i="28" s="1"/>
  <c r="AE92" i="28" s="1"/>
  <c r="AE79" i="28"/>
  <c r="AE80" i="28" s="1"/>
  <c r="BE29" i="27"/>
  <c r="AI33" i="20"/>
  <c r="AH34" i="20"/>
  <c r="AM44" i="23" s="1"/>
  <c r="AM46" i="23" s="1"/>
  <c r="AM28" i="23" s="1" a="1"/>
  <c r="AM28" i="23" s="1"/>
  <c r="AM29" i="27" s="1"/>
  <c r="AK28" i="24" a="1"/>
  <c r="AK28" i="24" s="1"/>
  <c r="AK30" i="27"/>
  <c r="AK58" i="27" s="1"/>
  <c r="AK60" i="27" s="1"/>
  <c r="AV58" i="24" a="1"/>
  <c r="AV58" i="24" s="1"/>
  <c r="BG65" i="24"/>
  <c r="BG58" i="24" s="1" a="1"/>
  <c r="BG58" i="24" s="1"/>
  <c r="AV193" i="27"/>
  <c r="BG193" i="27" s="1"/>
  <c r="AE139" i="27"/>
  <c r="AE166" i="27" s="1"/>
  <c r="AE168" i="27" s="1"/>
  <c r="AL58" i="24" a="1"/>
  <c r="AL58" i="24" s="1"/>
  <c r="AL193" i="27"/>
  <c r="AK48" i="24" a="1"/>
  <c r="AK48" i="24" s="1"/>
  <c r="AK139" i="27"/>
  <c r="AK166" i="27" s="1"/>
  <c r="AK168" i="27" s="1"/>
  <c r="BG61" i="27"/>
  <c r="T70" i="27" a="1"/>
  <c r="T70" i="27" s="1"/>
  <c r="T71" i="27" s="1" a="1"/>
  <c r="T71" i="27" s="1"/>
  <c r="T72" i="27" s="1" a="1"/>
  <c r="T72" i="27" s="1"/>
  <c r="T73" i="27" s="1" a="1"/>
  <c r="T73" i="27" s="1"/>
  <c r="T74" i="27" s="1" a="1"/>
  <c r="T74" i="27" s="1"/>
  <c r="T75" i="27" s="1" a="1"/>
  <c r="T75" i="27" s="1"/>
  <c r="T76" i="27" s="1" a="1"/>
  <c r="T76" i="27" s="1"/>
  <c r="T77" i="27" s="1" a="1"/>
  <c r="T77" i="27" s="1"/>
  <c r="T78" i="27" s="1" a="1"/>
  <c r="T78" i="27" s="1"/>
  <c r="T79" i="27" s="1" a="1"/>
  <c r="T79" i="27" s="1"/>
  <c r="T80" i="27" s="1" a="1"/>
  <c r="T80" i="27" s="1"/>
  <c r="T62" i="27" a="1"/>
  <c r="T62" i="27" s="1"/>
  <c r="F64" i="27" a="1"/>
  <c r="F64" i="27" s="1"/>
  <c r="AV63" i="27"/>
  <c r="AV66" i="27" s="1"/>
  <c r="BB63" i="27"/>
  <c r="BB66" i="27" s="1"/>
  <c r="AU63" i="27"/>
  <c r="AU66" i="27" s="1"/>
  <c r="BA63" i="27"/>
  <c r="BA66" i="27" s="1"/>
  <c r="AI63" i="27"/>
  <c r="AI66" i="27" s="1"/>
  <c r="AX63" i="27"/>
  <c r="AX66" i="27" s="1"/>
  <c r="AT63" i="27"/>
  <c r="AT66" i="27" s="1"/>
  <c r="AS63" i="27"/>
  <c r="AS66" i="27" s="1"/>
  <c r="AE63" i="27"/>
  <c r="AE66" i="27" s="1"/>
  <c r="AE75" i="27" s="1"/>
  <c r="AE76" i="27" s="1"/>
  <c r="AW63" i="27"/>
  <c r="AW66" i="27" s="1"/>
  <c r="AR63" i="27"/>
  <c r="AR66" i="27" s="1"/>
  <c r="AQ63" i="27"/>
  <c r="AQ66" i="27" s="1"/>
  <c r="AP63" i="27"/>
  <c r="AP66" i="27" s="1"/>
  <c r="AM63" i="27"/>
  <c r="AM66" i="27" s="1"/>
  <c r="BC63" i="27"/>
  <c r="BC66" i="27" s="1"/>
  <c r="AO63" i="27"/>
  <c r="AO66" i="27" s="1"/>
  <c r="AZ63" i="27"/>
  <c r="AZ66" i="27" s="1"/>
  <c r="AL63" i="27"/>
  <c r="AL66" i="27" s="1"/>
  <c r="AN63" i="27"/>
  <c r="AN66" i="27" s="1"/>
  <c r="AK63" i="27"/>
  <c r="AK66" i="27" s="1"/>
  <c r="AY63" i="27"/>
  <c r="AY66" i="27" s="1"/>
  <c r="AJ63" i="27"/>
  <c r="AJ66" i="27" s="1"/>
  <c r="AU28" i="23" a="1"/>
  <c r="AU28" i="23" s="1"/>
  <c r="AU29" i="27" s="1"/>
  <c r="BF46" i="23"/>
  <c r="BF28" i="23" s="1" a="1"/>
  <c r="BF28" i="23" s="1"/>
  <c r="AQ28" i="24" a="1"/>
  <c r="AQ28" i="24" s="1"/>
  <c r="AQ30" i="27"/>
  <c r="AP38" i="24" a="1"/>
  <c r="AP38" i="24" s="1"/>
  <c r="AP85" i="27"/>
  <c r="BH35" i="24"/>
  <c r="BH28" i="24" s="1" a="1"/>
  <c r="BH28" i="24" s="1"/>
  <c r="AW28" i="24" a="1"/>
  <c r="AW28" i="24" s="1"/>
  <c r="AW30" i="27"/>
  <c r="BH30" i="27" s="1"/>
  <c r="BE192" i="27"/>
  <c r="BG64" i="23"/>
  <c r="AV66" i="23"/>
  <c r="AT48" i="24" a="1"/>
  <c r="AT48" i="24" s="1"/>
  <c r="BE55" i="24"/>
  <c r="BE48" i="24" s="1" a="1"/>
  <c r="BE48" i="24" s="1"/>
  <c r="AT139" i="27"/>
  <c r="BE139" i="27" s="1"/>
  <c r="BI35" i="24"/>
  <c r="BI28" i="24" s="1" a="1"/>
  <c r="BI28" i="24" s="1"/>
  <c r="AX28" i="24" a="1"/>
  <c r="AX28" i="24" s="1"/>
  <c r="AX30" i="27"/>
  <c r="BI30" i="27" s="1"/>
  <c r="BI55" i="24"/>
  <c r="BI48" i="24" s="1" a="1"/>
  <c r="BI48" i="24" s="1"/>
  <c r="AX48" i="24" a="1"/>
  <c r="AX48" i="24" s="1"/>
  <c r="AX139" i="27"/>
  <c r="BI139" i="27" s="1"/>
  <c r="AQ48" i="24" a="1"/>
  <c r="AQ48" i="24" s="1"/>
  <c r="AQ139" i="27"/>
  <c r="AO48" i="24" a="1"/>
  <c r="AO48" i="24" s="1"/>
  <c r="AO139" i="27"/>
  <c r="AG115" i="27"/>
  <c r="BL65" i="24"/>
  <c r="BL58" i="24" s="1" a="1"/>
  <c r="BL58" i="24" s="1"/>
  <c r="BA58" i="24" a="1"/>
  <c r="BA58" i="24" s="1"/>
  <c r="BA193" i="27"/>
  <c r="BL193" i="27" s="1"/>
  <c r="AK146" i="28"/>
  <c r="AK147" i="28" s="1"/>
  <c r="AK141" i="28"/>
  <c r="AK158" i="28" s="1"/>
  <c r="AK159" i="28" s="1"/>
  <c r="AK148" i="28"/>
  <c r="AM58" i="24" a="1"/>
  <c r="AM58" i="24" s="1"/>
  <c r="AM193" i="27"/>
  <c r="M192" i="28" a="1"/>
  <c r="M192" i="28" s="1"/>
  <c r="AS191" i="28" a="1"/>
  <c r="AS191" i="28" s="1"/>
  <c r="BJ65" i="24"/>
  <c r="BJ58" i="24" s="1" a="1"/>
  <c r="BJ58" i="24" s="1"/>
  <c r="AY58" i="24" a="1"/>
  <c r="AY58" i="24" s="1"/>
  <c r="AY193" i="27"/>
  <c r="BJ193" i="27" s="1"/>
  <c r="T226" i="28"/>
  <c r="F227" i="28" a="1"/>
  <c r="F227" i="28" s="1"/>
  <c r="N219" i="27" l="1" a="1"/>
  <c r="N219" i="27" s="1"/>
  <c r="N220" i="27" s="1" a="1"/>
  <c r="N220" i="27" s="1"/>
  <c r="AT233" i="27" a="1"/>
  <c r="AT233" i="27" s="1"/>
  <c r="AT234" i="27" a="1"/>
  <c r="AT234" i="27" s="1"/>
  <c r="BB233" i="27" a="1"/>
  <c r="BB233" i="27" s="1"/>
  <c r="BB234" i="27" a="1"/>
  <c r="BB234" i="27" s="1"/>
  <c r="AX234" i="27" a="1"/>
  <c r="AX234" i="27" s="1"/>
  <c r="AX233" i="27" a="1"/>
  <c r="AX233" i="27" s="1"/>
  <c r="AP233" i="27" a="1"/>
  <c r="AP233" i="27" s="1"/>
  <c r="AP234" i="27" a="1"/>
  <c r="AP234" i="27" s="1"/>
  <c r="AY234" i="27" a="1"/>
  <c r="AY234" i="27" s="1"/>
  <c r="AY233" i="27" a="1"/>
  <c r="AY233" i="27" s="1"/>
  <c r="AJ234" i="27" a="1"/>
  <c r="AJ234" i="27" s="1"/>
  <c r="AJ233" i="27" a="1"/>
  <c r="AJ233" i="27" s="1"/>
  <c r="AS234" i="27" a="1"/>
  <c r="AS234" i="27" s="1"/>
  <c r="AS233" i="27" a="1"/>
  <c r="AS233" i="27" s="1"/>
  <c r="AO234" i="27" a="1"/>
  <c r="AO234" i="27" s="1"/>
  <c r="AO233" i="27" a="1"/>
  <c r="AO233" i="27" s="1"/>
  <c r="AW233" i="27" a="1"/>
  <c r="AW233" i="27" s="1"/>
  <c r="AW234" i="27" a="1"/>
  <c r="AW234" i="27" s="1"/>
  <c r="AR234" i="27" a="1"/>
  <c r="AR234" i="27" s="1"/>
  <c r="AR233" i="27" a="1"/>
  <c r="AR233" i="27" s="1"/>
  <c r="BA234" i="27" a="1"/>
  <c r="BA234" i="27" s="1"/>
  <c r="BA233" i="27" a="1"/>
  <c r="BA233" i="27" s="1"/>
  <c r="AM234" i="27" a="1"/>
  <c r="AM234" i="27" s="1"/>
  <c r="AM233" i="27" a="1"/>
  <c r="AM233" i="27" s="1"/>
  <c r="AU234" i="27" a="1"/>
  <c r="AU234" i="27" s="1"/>
  <c r="AU233" i="27" a="1"/>
  <c r="AU233" i="27" s="1"/>
  <c r="AQ233" i="27" a="1"/>
  <c r="AQ233" i="27" s="1"/>
  <c r="AQ234" i="27" a="1"/>
  <c r="AQ234" i="27" s="1"/>
  <c r="AL234" i="27" a="1"/>
  <c r="AL234" i="27" s="1"/>
  <c r="AL233" i="27" a="1"/>
  <c r="AL233" i="27" s="1"/>
  <c r="AI234" i="27" a="1"/>
  <c r="AI234" i="27" s="1"/>
  <c r="AI233" i="27" a="1"/>
  <c r="AI233" i="27" s="1"/>
  <c r="BC234" i="27" a="1"/>
  <c r="BC234" i="27" s="1"/>
  <c r="BC233" i="27" a="1"/>
  <c r="BC233" i="27" s="1"/>
  <c r="AZ233" i="27" a="1"/>
  <c r="AZ233" i="27" s="1"/>
  <c r="AZ234" i="27" a="1"/>
  <c r="AZ234" i="27" s="1"/>
  <c r="AK234" i="27" a="1"/>
  <c r="AK234" i="27" s="1"/>
  <c r="AK233" i="27" a="1"/>
  <c r="AK233" i="27" s="1"/>
  <c r="AE233" i="27" a="1"/>
  <c r="AE233" i="27" s="1"/>
  <c r="AE234" i="27" a="1"/>
  <c r="AE234" i="27" s="1"/>
  <c r="AN234" i="27" a="1"/>
  <c r="AN234" i="27" s="1"/>
  <c r="AN233" i="27" a="1"/>
  <c r="AN233" i="27" s="1"/>
  <c r="AV233" i="27" a="1"/>
  <c r="AV233" i="27" s="1"/>
  <c r="AV234" i="27" a="1"/>
  <c r="AV234" i="27" s="1"/>
  <c r="N167" i="27" a="1"/>
  <c r="N167" i="27" s="1"/>
  <c r="BX166" i="27" a="1"/>
  <c r="BX166" i="27" s="1"/>
  <c r="N111" i="27" a="1"/>
  <c r="N111" i="27" s="1"/>
  <c r="N112" i="27" s="1" a="1"/>
  <c r="N112" i="27" s="1"/>
  <c r="AK126" i="27" a="1"/>
  <c r="AK126" i="27" s="1"/>
  <c r="AK125" i="27" a="1"/>
  <c r="AK125" i="27" s="1"/>
  <c r="AJ125" i="27" a="1"/>
  <c r="AJ125" i="27" s="1"/>
  <c r="AJ126" i="27" a="1"/>
  <c r="AJ126" i="27" s="1"/>
  <c r="AR126" i="27" a="1"/>
  <c r="AR126" i="27" s="1"/>
  <c r="AR125" i="27" a="1"/>
  <c r="AR125" i="27" s="1"/>
  <c r="AZ125" i="27" a="1"/>
  <c r="AZ125" i="27" s="1"/>
  <c r="AZ126" i="27" a="1"/>
  <c r="AZ126" i="27" s="1"/>
  <c r="AQ126" i="27" a="1"/>
  <c r="AQ126" i="27" s="1"/>
  <c r="AQ125" i="27" a="1"/>
  <c r="AQ125" i="27" s="1"/>
  <c r="AY126" i="27" a="1"/>
  <c r="AY126" i="27" s="1"/>
  <c r="AY125" i="27" a="1"/>
  <c r="AY125" i="27" s="1"/>
  <c r="AO126" i="27" a="1"/>
  <c r="AO126" i="27" s="1"/>
  <c r="AO125" i="27" a="1"/>
  <c r="AO125" i="27" s="1"/>
  <c r="AL125" i="27" a="1"/>
  <c r="AL125" i="27" s="1"/>
  <c r="AL126" i="27" a="1"/>
  <c r="AL126" i="27" s="1"/>
  <c r="AI125" i="27" a="1"/>
  <c r="AI125" i="27" s="1"/>
  <c r="AI126" i="27" a="1"/>
  <c r="AI126" i="27" s="1"/>
  <c r="BB126" i="27" a="1"/>
  <c r="BB126" i="27" s="1"/>
  <c r="BB125" i="27" a="1"/>
  <c r="BB125" i="27" s="1"/>
  <c r="AE125" i="27" a="1"/>
  <c r="AE125" i="27" s="1"/>
  <c r="AE126" i="27" a="1"/>
  <c r="AE126" i="27" s="1"/>
  <c r="BA125" i="27" a="1"/>
  <c r="BA125" i="27" s="1"/>
  <c r="BA126" i="27" a="1"/>
  <c r="BA126" i="27" s="1"/>
  <c r="BC126" i="27" a="1"/>
  <c r="BC126" i="27" s="1"/>
  <c r="BC125" i="27" a="1"/>
  <c r="BC125" i="27" s="1"/>
  <c r="AN125" i="27" a="1"/>
  <c r="AN125" i="27" s="1"/>
  <c r="AN126" i="27" a="1"/>
  <c r="AN126" i="27" s="1"/>
  <c r="AV126" i="27" a="1"/>
  <c r="AV126" i="27" s="1"/>
  <c r="AV125" i="27" a="1"/>
  <c r="AV125" i="27" s="1"/>
  <c r="AU126" i="27" a="1"/>
  <c r="AU126" i="27" s="1"/>
  <c r="AU125" i="27" a="1"/>
  <c r="AU125" i="27" s="1"/>
  <c r="AS126" i="27" a="1"/>
  <c r="AS126" i="27" s="1"/>
  <c r="AS125" i="27" a="1"/>
  <c r="AS125" i="27" s="1"/>
  <c r="AT126" i="27" a="1"/>
  <c r="AT126" i="27" s="1"/>
  <c r="AT125" i="27" a="1"/>
  <c r="AT125" i="27" s="1"/>
  <c r="AP125" i="27" a="1"/>
  <c r="AP125" i="27" s="1"/>
  <c r="AP126" i="27" a="1"/>
  <c r="AP126" i="27" s="1"/>
  <c r="AX126" i="27" a="1"/>
  <c r="AX126" i="27" s="1"/>
  <c r="AX125" i="27" a="1"/>
  <c r="AX125" i="27" s="1"/>
  <c r="AM125" i="27" a="1"/>
  <c r="AM125" i="27" s="1"/>
  <c r="AM126" i="27" a="1"/>
  <c r="AM126" i="27" s="1"/>
  <c r="AW126" i="27" a="1"/>
  <c r="AW126" i="27" s="1"/>
  <c r="AW125" i="27" a="1"/>
  <c r="AW125" i="27" s="1"/>
  <c r="AS52" i="22"/>
  <c r="AS137" i="27" s="1"/>
  <c r="AX34" i="22"/>
  <c r="AY34" i="22" s="1"/>
  <c r="AK112" i="27"/>
  <c r="AK114" i="27" s="1"/>
  <c r="AK123" i="27" s="1"/>
  <c r="BF137" i="27"/>
  <c r="AW28" i="27"/>
  <c r="BH28" i="27" s="1"/>
  <c r="AL112" i="27"/>
  <c r="AL114" i="27" s="1"/>
  <c r="AL116" i="27" s="1"/>
  <c r="AE116" i="27"/>
  <c r="AT220" i="27"/>
  <c r="AT58" i="27"/>
  <c r="AT60" i="27" s="1"/>
  <c r="AM166" i="27"/>
  <c r="AM168" i="27" s="1"/>
  <c r="AM170" i="27" s="1"/>
  <c r="AW137" i="27"/>
  <c r="AX52" i="22"/>
  <c r="BH52" i="22" s="1"/>
  <c r="AE69" i="27"/>
  <c r="AL177" i="27"/>
  <c r="AL170" i="27"/>
  <c r="AE170" i="27"/>
  <c r="AE187" i="27" s="1"/>
  <c r="AE188" i="27" s="1"/>
  <c r="AE177" i="27"/>
  <c r="AG204" i="28"/>
  <c r="AH162" i="28"/>
  <c r="BH64" i="23"/>
  <c r="AW66" i="23"/>
  <c r="U483" i="12"/>
  <c r="S484" i="12" a="1"/>
  <c r="S484" i="12" s="1"/>
  <c r="AV88" i="23" a="1"/>
  <c r="AV88" i="23" s="1"/>
  <c r="AV192" i="27" s="1"/>
  <c r="BG192" i="27" s="1"/>
  <c r="BG106" i="23"/>
  <c r="BG88" i="23" s="1" a="1"/>
  <c r="BG88" i="23" s="1"/>
  <c r="BH44" i="23"/>
  <c r="AW46" i="23"/>
  <c r="AJ49" i="20"/>
  <c r="AI50" i="20"/>
  <c r="AN84" i="23" s="1"/>
  <c r="AN86" i="23" s="1"/>
  <c r="AN68" i="23" s="1" a="1"/>
  <c r="AN68" i="23" s="1"/>
  <c r="AN138" i="27" s="1"/>
  <c r="AN166" i="27" s="1"/>
  <c r="AN168" i="27" s="1"/>
  <c r="AT41" i="20"/>
  <c r="AS42" i="20"/>
  <c r="AX64" i="23" s="1"/>
  <c r="AJ62" i="27"/>
  <c r="AJ69" i="27"/>
  <c r="AJ65" i="27" s="1"/>
  <c r="AJ67" i="27" s="1"/>
  <c r="AV48" i="23" a="1"/>
  <c r="AV48" i="23" s="1"/>
  <c r="AV84" i="27" s="1"/>
  <c r="BG66" i="23"/>
  <c r="BG48" i="23" s="1" a="1"/>
  <c r="BG48" i="23" s="1"/>
  <c r="F65" i="27" a="1"/>
  <c r="F65" i="27" s="1"/>
  <c r="F66" i="27" s="1" a="1"/>
  <c r="F66" i="27" s="1"/>
  <c r="F67" i="27" s="1" a="1"/>
  <c r="F67" i="27" s="1"/>
  <c r="F68" i="27" s="1" a="1"/>
  <c r="F68" i="27" s="1"/>
  <c r="F69" i="27" s="1" a="1"/>
  <c r="F69" i="27" s="1"/>
  <c r="F70" i="27" s="1" a="1"/>
  <c r="F70" i="27" s="1"/>
  <c r="BH104" i="23"/>
  <c r="AW106" i="23"/>
  <c r="AE231" i="27"/>
  <c r="AE224" i="27"/>
  <c r="AT33" i="20"/>
  <c r="AS34" i="20"/>
  <c r="AX44" i="23" s="1"/>
  <c r="AJ130" i="27"/>
  <c r="AK128" i="27"/>
  <c r="AK129" i="27" s="1"/>
  <c r="BF138" i="27"/>
  <c r="AU166" i="27"/>
  <c r="F160" i="28" a="1"/>
  <c r="F160" i="28" s="1"/>
  <c r="T159" i="28"/>
  <c r="AT166" i="27"/>
  <c r="AH30" i="27"/>
  <c r="AG58" i="27"/>
  <c r="BD193" i="27"/>
  <c r="AI220" i="27"/>
  <c r="AG112" i="27"/>
  <c r="AG137" i="28"/>
  <c r="AX61" i="22"/>
  <c r="BH61" i="22" s="1"/>
  <c r="AW191" i="27"/>
  <c r="BG191" i="27" s="1"/>
  <c r="AH229" i="28"/>
  <c r="AG271" i="28"/>
  <c r="BD30" i="27"/>
  <c r="AI58" i="27"/>
  <c r="BF29" i="27"/>
  <c r="AU58" i="27"/>
  <c r="AT57" i="20"/>
  <c r="AS58" i="20"/>
  <c r="AX104" i="23" s="1"/>
  <c r="BD85" i="27"/>
  <c r="AI112" i="27"/>
  <c r="AI137" i="28"/>
  <c r="AL95" i="28"/>
  <c r="AM58" i="27"/>
  <c r="AM60" i="27" s="1"/>
  <c r="AT130" i="27"/>
  <c r="AU128" i="27"/>
  <c r="AU129" i="27" s="1"/>
  <c r="BF84" i="27"/>
  <c r="AU112" i="27"/>
  <c r="AH193" i="27"/>
  <c r="AG220" i="27"/>
  <c r="AO34" i="22"/>
  <c r="AN28" i="27"/>
  <c r="AI70" i="28"/>
  <c r="AL28" i="28"/>
  <c r="F93" i="28" a="1"/>
  <c r="F93" i="28" s="1"/>
  <c r="T92" i="28"/>
  <c r="AK62" i="27"/>
  <c r="AK69" i="27"/>
  <c r="AT184" i="27"/>
  <c r="AU182" i="27"/>
  <c r="AU183" i="27" s="1"/>
  <c r="AI271" i="28"/>
  <c r="AL229" i="28"/>
  <c r="AJ57" i="20"/>
  <c r="AI58" i="20"/>
  <c r="AN104" i="23" s="1"/>
  <c r="AN106" i="23" s="1"/>
  <c r="AN88" i="23" s="1" a="1"/>
  <c r="AN88" i="23" s="1"/>
  <c r="AN192" i="27" s="1"/>
  <c r="AI74" i="27"/>
  <c r="AI75" i="27" s="1"/>
  <c r="AI76" i="27" s="1"/>
  <c r="AH139" i="27"/>
  <c r="AG166" i="27"/>
  <c r="M193" i="28" a="1"/>
  <c r="M193" i="28" s="1"/>
  <c r="AS192" i="28" a="1"/>
  <c r="AS192" i="28" s="1"/>
  <c r="AY43" i="22"/>
  <c r="BI43" i="22" s="1"/>
  <c r="AX83" i="27"/>
  <c r="BH83" i="27" s="1"/>
  <c r="AJ184" i="27"/>
  <c r="AK182" i="27"/>
  <c r="AK183" i="27" s="1"/>
  <c r="AS259" i="28" a="1"/>
  <c r="AS259" i="28" s="1"/>
  <c r="M260" i="28" a="1"/>
  <c r="M260" i="28" s="1"/>
  <c r="AJ41" i="20"/>
  <c r="AI42" i="20"/>
  <c r="AN64" i="23" s="1"/>
  <c r="AN66" i="23" s="1"/>
  <c r="AN48" i="23" s="1" a="1"/>
  <c r="AN48" i="23" s="1"/>
  <c r="AN84" i="27" s="1"/>
  <c r="AH28" i="28"/>
  <c r="AG70" i="28"/>
  <c r="AI238" i="27"/>
  <c r="AT236" i="27"/>
  <c r="AT237" i="27" s="1"/>
  <c r="BG46" i="23"/>
  <c r="BG28" i="23" s="1" a="1"/>
  <c r="BG28" i="23" s="1"/>
  <c r="AV28" i="23" a="1"/>
  <c r="AV28" i="23" s="1"/>
  <c r="AV29" i="27" s="1"/>
  <c r="BG86" i="23"/>
  <c r="BG68" i="23" s="1" a="1"/>
  <c r="BG68" i="23" s="1"/>
  <c r="AV68" i="23" a="1"/>
  <c r="AV68" i="23" s="1"/>
  <c r="AV138" i="27" s="1"/>
  <c r="AL69" i="27"/>
  <c r="AL62" i="27"/>
  <c r="N60" i="27" a="1"/>
  <c r="N60" i="27" s="1"/>
  <c r="BX59" i="27" a="1"/>
  <c r="BX59" i="27" s="1"/>
  <c r="AK170" i="27"/>
  <c r="AK177" i="27"/>
  <c r="AJ33" i="20"/>
  <c r="AI34" i="20"/>
  <c r="AN44" i="23" s="1"/>
  <c r="AN46" i="23" s="1"/>
  <c r="AN28" i="23" s="1" a="1"/>
  <c r="AN28" i="23" s="1"/>
  <c r="AN29" i="27" s="1"/>
  <c r="M126" i="28" a="1"/>
  <c r="M126" i="28" s="1"/>
  <c r="AS125" i="28" a="1"/>
  <c r="AS125" i="28" s="1"/>
  <c r="BI34" i="22"/>
  <c r="S183" i="12" a="1"/>
  <c r="S183" i="12" s="1"/>
  <c r="U182" i="12"/>
  <c r="AT112" i="27"/>
  <c r="AS58" i="28" a="1"/>
  <c r="AS58" i="28" s="1"/>
  <c r="M59" i="28" a="1"/>
  <c r="M59" i="28" s="1"/>
  <c r="AU220" i="27"/>
  <c r="BH84" i="23"/>
  <c r="AW86" i="23"/>
  <c r="AL162" i="28"/>
  <c r="AI204" i="28"/>
  <c r="AM112" i="27"/>
  <c r="AM114" i="27" s="1"/>
  <c r="BD139" i="27"/>
  <c r="AI166" i="27"/>
  <c r="AT49" i="20"/>
  <c r="AS50" i="20"/>
  <c r="AX84" i="23" s="1"/>
  <c r="S344" i="12" a="1"/>
  <c r="S344" i="12" s="1"/>
  <c r="U343" i="12"/>
  <c r="U75" i="12"/>
  <c r="S76" i="12" a="1"/>
  <c r="S76" i="12" s="1"/>
  <c r="AO43" i="22"/>
  <c r="AN83" i="27"/>
  <c r="AE241" i="27" l="1"/>
  <c r="AE242" i="27" s="1"/>
  <c r="AX28" i="27"/>
  <c r="BX220" i="27" a="1"/>
  <c r="BX220" i="27" s="1"/>
  <c r="N221" i="27" a="1"/>
  <c r="N221" i="27" s="1"/>
  <c r="BX167" i="27" a="1"/>
  <c r="BX167" i="27" s="1"/>
  <c r="N168" i="27" a="1"/>
  <c r="N168" i="27" s="1"/>
  <c r="AE133" i="27"/>
  <c r="AE134" i="27" s="1"/>
  <c r="N113" i="27" a="1"/>
  <c r="N113" i="27" s="1"/>
  <c r="BX112" i="27" a="1"/>
  <c r="BX112" i="27" s="1"/>
  <c r="AK116" i="27"/>
  <c r="BE220" i="27"/>
  <c r="BG137" i="27"/>
  <c r="AL123" i="27"/>
  <c r="BE58" i="27"/>
  <c r="AT222" i="27"/>
  <c r="AT231" i="27" s="1"/>
  <c r="AT227" i="27" s="1"/>
  <c r="AT229" i="27" s="1"/>
  <c r="AM177" i="27"/>
  <c r="AY52" i="22"/>
  <c r="BI52" i="22" s="1"/>
  <c r="AX137" i="27"/>
  <c r="AV220" i="27"/>
  <c r="BF220" i="27" s="1"/>
  <c r="BI44" i="23"/>
  <c r="AX46" i="23"/>
  <c r="BI64" i="23"/>
  <c r="AX66" i="23"/>
  <c r="U484" i="12"/>
  <c r="S485" i="12" a="1"/>
  <c r="S485" i="12" s="1"/>
  <c r="M194" i="28" a="1"/>
  <c r="M194" i="28" s="1"/>
  <c r="AS193" i="28" a="1"/>
  <c r="AS193" i="28" s="1"/>
  <c r="AG168" i="27"/>
  <c r="AH166" i="27"/>
  <c r="BI104" i="23"/>
  <c r="AX106" i="23"/>
  <c r="AU33" i="20"/>
  <c r="AT34" i="20"/>
  <c r="AY44" i="23" s="1"/>
  <c r="AU41" i="20"/>
  <c r="AT42" i="20"/>
  <c r="AY64" i="23" s="1"/>
  <c r="AK41" i="20"/>
  <c r="AJ42" i="20"/>
  <c r="AO64" i="23" s="1"/>
  <c r="AO66" i="23" s="1"/>
  <c r="AO48" i="23" s="1" a="1"/>
  <c r="AO48" i="23" s="1"/>
  <c r="AO84" i="27" s="1"/>
  <c r="BI84" i="23"/>
  <c r="AX86" i="23"/>
  <c r="M261" i="28" a="1"/>
  <c r="M261" i="28" s="1"/>
  <c r="AS260" i="28" a="1"/>
  <c r="AS260" i="28" s="1"/>
  <c r="AG222" i="27"/>
  <c r="AH220" i="27"/>
  <c r="AU57" i="20"/>
  <c r="AT58" i="20"/>
  <c r="AY104" i="23" s="1"/>
  <c r="BD220" i="27"/>
  <c r="AI222" i="27"/>
  <c r="AS126" i="28" a="1"/>
  <c r="AS126" i="28" s="1"/>
  <c r="M127" i="28" a="1"/>
  <c r="M127" i="28" s="1"/>
  <c r="AG72" i="28"/>
  <c r="AH70" i="28"/>
  <c r="AG60" i="27"/>
  <c r="AH58" i="27"/>
  <c r="BA70" i="27"/>
  <c r="AO70" i="27"/>
  <c r="AZ70" i="27"/>
  <c r="AN70" i="27"/>
  <c r="AW70" i="27"/>
  <c r="AK70" i="27"/>
  <c r="AV70" i="27"/>
  <c r="AJ70" i="27"/>
  <c r="F71" i="27" a="1"/>
  <c r="F71" i="27" s="1"/>
  <c r="AU70" i="27"/>
  <c r="AI70" i="27"/>
  <c r="AS70" i="27"/>
  <c r="AM70" i="27"/>
  <c r="AL70" i="27"/>
  <c r="AE70" i="27"/>
  <c r="BC70" i="27"/>
  <c r="BB70" i="27"/>
  <c r="AY70" i="27"/>
  <c r="AX70" i="27"/>
  <c r="AT70" i="27"/>
  <c r="AQ70" i="27"/>
  <c r="AP70" i="27"/>
  <c r="AR70" i="27"/>
  <c r="AN170" i="27"/>
  <c r="AN177" i="27"/>
  <c r="BJ34" i="22"/>
  <c r="AZ34" i="22"/>
  <c r="AY28" i="27"/>
  <c r="S345" i="12" a="1"/>
  <c r="S345" i="12" s="1"/>
  <c r="U344" i="12"/>
  <c r="BD166" i="27"/>
  <c r="AI168" i="27"/>
  <c r="AT114" i="27"/>
  <c r="BE112" i="27"/>
  <c r="AU114" i="27"/>
  <c r="AU60" i="27"/>
  <c r="BF58" i="27"/>
  <c r="AY61" i="22"/>
  <c r="BI61" i="22" s="1"/>
  <c r="AX191" i="27"/>
  <c r="BH191" i="27" s="1"/>
  <c r="AK49" i="20"/>
  <c r="AJ50" i="20"/>
  <c r="AO84" i="23" s="1"/>
  <c r="AO86" i="23" s="1"/>
  <c r="AO68" i="23" s="1" a="1"/>
  <c r="AO68" i="23" s="1"/>
  <c r="AO138" i="27" s="1"/>
  <c r="AO166" i="27" s="1"/>
  <c r="AO168" i="27" s="1"/>
  <c r="AK184" i="27"/>
  <c r="AL182" i="27"/>
  <c r="AL183" i="27" s="1"/>
  <c r="AK33" i="20"/>
  <c r="AJ34" i="20"/>
  <c r="AO44" i="23" s="1"/>
  <c r="AO46" i="23" s="1"/>
  <c r="AO28" i="23" s="1" a="1"/>
  <c r="AO28" i="23" s="1"/>
  <c r="AO29" i="27" s="1"/>
  <c r="AK57" i="20"/>
  <c r="AJ58" i="20"/>
  <c r="AO104" i="23" s="1"/>
  <c r="AO106" i="23" s="1"/>
  <c r="AO88" i="23" s="1" a="1"/>
  <c r="AO88" i="23" s="1"/>
  <c r="AO192" i="27" s="1"/>
  <c r="BE166" i="27"/>
  <c r="AT168" i="27"/>
  <c r="BI28" i="27"/>
  <c r="AW68" i="23" a="1"/>
  <c r="AW68" i="23" s="1"/>
  <c r="AW138" i="27" s="1"/>
  <c r="BH86" i="23"/>
  <c r="BH68" i="23" s="1" a="1"/>
  <c r="BH68" i="23" s="1"/>
  <c r="BG84" i="27"/>
  <c r="AV112" i="27"/>
  <c r="BF112" i="27" s="1"/>
  <c r="AW48" i="23" a="1"/>
  <c r="AW48" i="23" s="1"/>
  <c r="AW84" i="27" s="1"/>
  <c r="BH66" i="23"/>
  <c r="BH48" i="23" s="1" a="1"/>
  <c r="BH48" i="23" s="1"/>
  <c r="BG138" i="27"/>
  <c r="AV166" i="27"/>
  <c r="BF166" i="27" s="1"/>
  <c r="AL70" i="28"/>
  <c r="AI72" i="28"/>
  <c r="AI60" i="27"/>
  <c r="BD58" i="27"/>
  <c r="BH106" i="23"/>
  <c r="BH88" i="23" s="1" a="1"/>
  <c r="BH88" i="23" s="1"/>
  <c r="AW88" i="23" a="1"/>
  <c r="AW88" i="23" s="1"/>
  <c r="AW192" i="27" s="1"/>
  <c r="BH192" i="27" s="1"/>
  <c r="AK65" i="27"/>
  <c r="AJ68" i="27"/>
  <c r="AL204" i="28"/>
  <c r="AI206" i="28"/>
  <c r="AN112" i="27"/>
  <c r="AN114" i="27" s="1"/>
  <c r="AU222" i="27"/>
  <c r="AN58" i="27"/>
  <c r="AN60" i="27" s="1"/>
  <c r="AM69" i="27"/>
  <c r="AM62" i="27"/>
  <c r="AU168" i="27"/>
  <c r="BH46" i="23"/>
  <c r="BH28" i="23" s="1" a="1"/>
  <c r="BH28" i="23" s="1"/>
  <c r="AW28" i="23" a="1"/>
  <c r="AW28" i="23" s="1"/>
  <c r="AW29" i="27" s="1"/>
  <c r="N61" i="27" a="1"/>
  <c r="N61" i="27" s="1"/>
  <c r="BX60" i="27" a="1"/>
  <c r="BX60" i="27" s="1"/>
  <c r="AT238" i="27"/>
  <c r="AU236" i="27"/>
  <c r="AU237" i="27" s="1"/>
  <c r="AU49" i="20"/>
  <c r="AT50" i="20"/>
  <c r="AY84" i="23" s="1"/>
  <c r="AT69" i="27"/>
  <c r="AT65" i="27" s="1"/>
  <c r="AT62" i="27"/>
  <c r="BE60" i="27"/>
  <c r="S184" i="12" a="1"/>
  <c r="S184" i="12" s="1"/>
  <c r="U183" i="12"/>
  <c r="AU130" i="27"/>
  <c r="AV128" i="27"/>
  <c r="AV129" i="27" s="1"/>
  <c r="AL271" i="28"/>
  <c r="AI273" i="28"/>
  <c r="AP43" i="22"/>
  <c r="AO83" i="27"/>
  <c r="M60" i="28" a="1"/>
  <c r="M60" i="28" s="1"/>
  <c r="AS59" i="28" a="1"/>
  <c r="AS59" i="28" s="1"/>
  <c r="AJ74" i="27"/>
  <c r="AJ75" i="27" s="1"/>
  <c r="AU184" i="27"/>
  <c r="AV182" i="27"/>
  <c r="AV183" i="27" s="1"/>
  <c r="AP34" i="22"/>
  <c r="AO28" i="27"/>
  <c r="AG139" i="28"/>
  <c r="AT74" i="27"/>
  <c r="AT75" i="27" s="1"/>
  <c r="AH204" i="28"/>
  <c r="AG206" i="28"/>
  <c r="AI114" i="27"/>
  <c r="BD112" i="27"/>
  <c r="S77" i="12" a="1"/>
  <c r="S77" i="12" s="1"/>
  <c r="U76" i="12"/>
  <c r="AM116" i="27"/>
  <c r="AM123" i="27"/>
  <c r="BG29" i="27"/>
  <c r="AV58" i="27"/>
  <c r="AZ43" i="22"/>
  <c r="BJ43" i="22" s="1"/>
  <c r="AY83" i="27"/>
  <c r="BI83" i="27" s="1"/>
  <c r="AI139" i="28"/>
  <c r="AL137" i="28"/>
  <c r="AG273" i="28"/>
  <c r="AH271" i="28"/>
  <c r="AG114" i="27"/>
  <c r="AK130" i="27"/>
  <c r="AL128" i="27"/>
  <c r="AL129" i="27" s="1"/>
  <c r="N222" i="27" l="1" a="1"/>
  <c r="N222" i="27" s="1"/>
  <c r="BX221" i="27" a="1"/>
  <c r="BX221" i="27" s="1"/>
  <c r="BX168" i="27" a="1"/>
  <c r="BX168" i="27" s="1"/>
  <c r="N169" i="27" a="1"/>
  <c r="N169" i="27" s="1"/>
  <c r="N114" i="27" a="1"/>
  <c r="N114" i="27" s="1"/>
  <c r="BX113" i="27" a="1"/>
  <c r="BX113" i="27" s="1"/>
  <c r="BH137" i="27"/>
  <c r="BE222" i="27"/>
  <c r="AT224" i="27"/>
  <c r="AO112" i="27"/>
  <c r="AO114" i="27" s="1"/>
  <c r="AO116" i="27" s="1"/>
  <c r="AY137" i="27"/>
  <c r="AZ52" i="22"/>
  <c r="BJ52" i="22" s="1"/>
  <c r="AT230" i="27"/>
  <c r="AR71" i="27" a="1"/>
  <c r="AR71" i="27" s="1"/>
  <c r="AR72" i="27" a="1"/>
  <c r="AR72" i="27" s="1"/>
  <c r="BI106" i="23"/>
  <c r="BI88" i="23" s="1" a="1"/>
  <c r="BI88" i="23" s="1"/>
  <c r="AX88" i="23" a="1"/>
  <c r="AX88" i="23" s="1"/>
  <c r="AX192" i="27" s="1"/>
  <c r="BI192" i="27" s="1"/>
  <c r="AX48" i="23" a="1"/>
  <c r="AX48" i="23" s="1"/>
  <c r="AX84" i="27" s="1"/>
  <c r="BI66" i="23"/>
  <c r="BI48" i="23" s="1" a="1"/>
  <c r="BI48" i="23" s="1"/>
  <c r="S78" i="12" a="1"/>
  <c r="S78" i="12" s="1"/>
  <c r="U77" i="12"/>
  <c r="AG141" i="28"/>
  <c r="BE62" i="27"/>
  <c r="AP71" i="27" a="1"/>
  <c r="AP71" i="27" s="1"/>
  <c r="AP72" i="27" a="1"/>
  <c r="AP72" i="27" s="1"/>
  <c r="AU72" i="27" a="1"/>
  <c r="AU72" i="27" s="1"/>
  <c r="AU71" i="27" a="1"/>
  <c r="AU71" i="27" s="1"/>
  <c r="AI72" i="27" a="1"/>
  <c r="AI72" i="27" s="1"/>
  <c r="AI71" i="27" a="1"/>
  <c r="AI71" i="27" s="1"/>
  <c r="AG62" i="27"/>
  <c r="AH62" i="27" s="1"/>
  <c r="AH60" i="27"/>
  <c r="AX68" i="23" a="1"/>
  <c r="AX68" i="23" s="1"/>
  <c r="AX138" i="27" s="1"/>
  <c r="BI86" i="23"/>
  <c r="BI68" i="23" s="1" a="1"/>
  <c r="BI68" i="23" s="1"/>
  <c r="BH29" i="27"/>
  <c r="AW58" i="27"/>
  <c r="AN69" i="27"/>
  <c r="AN62" i="27"/>
  <c r="AI148" i="28"/>
  <c r="AL148" i="28" s="1"/>
  <c r="AI146" i="28"/>
  <c r="AI141" i="28"/>
  <c r="AL139" i="28"/>
  <c r="AO58" i="27"/>
  <c r="AO60" i="27" s="1"/>
  <c r="AI208" i="28"/>
  <c r="AI215" i="28"/>
  <c r="AL215" i="28" s="1"/>
  <c r="AI213" i="28"/>
  <c r="AL206" i="28"/>
  <c r="AV114" i="27"/>
  <c r="BF114" i="27" s="1"/>
  <c r="BD168" i="27"/>
  <c r="AI170" i="27"/>
  <c r="AI177" i="27"/>
  <c r="AI173" i="27" s="1"/>
  <c r="AI176" i="27" s="1"/>
  <c r="AQ72" i="27" a="1"/>
  <c r="AQ72" i="27" s="1"/>
  <c r="AQ71" i="27" a="1"/>
  <c r="AQ71" i="27" s="1"/>
  <c r="F72" i="27" a="1"/>
  <c r="F72" i="27" s="1"/>
  <c r="AH273" i="28"/>
  <c r="AG275" i="28"/>
  <c r="AH275" i="28" s="1"/>
  <c r="BX61" i="27" a="1"/>
  <c r="BX61" i="27" s="1"/>
  <c r="N62" i="27" a="1"/>
  <c r="N62" i="27" s="1"/>
  <c r="BJ84" i="23"/>
  <c r="AY86" i="23"/>
  <c r="AI69" i="27"/>
  <c r="AI65" i="27" s="1"/>
  <c r="AI68" i="27" s="1"/>
  <c r="AI62" i="27"/>
  <c r="BD60" i="27"/>
  <c r="BE168" i="27"/>
  <c r="AT170" i="27"/>
  <c r="AT177" i="27"/>
  <c r="AT173" i="27" s="1"/>
  <c r="AT175" i="27" s="1"/>
  <c r="AT72" i="27" a="1"/>
  <c r="AT72" i="27" s="1"/>
  <c r="AT71" i="27" a="1"/>
  <c r="AT71" i="27" s="1"/>
  <c r="AJ72" i="27" a="1"/>
  <c r="AJ72" i="27" s="1"/>
  <c r="AJ71" i="27" a="1"/>
  <c r="AJ71" i="27" s="1"/>
  <c r="AL41" i="20"/>
  <c r="AK42" i="20"/>
  <c r="AP64" i="23" s="1"/>
  <c r="AP66" i="23" s="1"/>
  <c r="AP48" i="23" s="1" a="1"/>
  <c r="AP48" i="23" s="1"/>
  <c r="AP84" i="27" s="1"/>
  <c r="AG170" i="27"/>
  <c r="AH170" i="27" s="1"/>
  <c r="AH168" i="27"/>
  <c r="AI123" i="27"/>
  <c r="AI119" i="27" s="1"/>
  <c r="AI122" i="27" s="1"/>
  <c r="BD114" i="27"/>
  <c r="AI116" i="27"/>
  <c r="AQ34" i="22"/>
  <c r="AP28" i="27"/>
  <c r="AV130" i="27"/>
  <c r="AW128" i="27"/>
  <c r="AW129" i="27" s="1"/>
  <c r="AV184" i="27"/>
  <c r="AW182" i="27"/>
  <c r="AW183" i="27" s="1"/>
  <c r="AV49" i="20"/>
  <c r="AU50" i="20"/>
  <c r="AZ84" i="23" s="1"/>
  <c r="AI74" i="28"/>
  <c r="AI81" i="28"/>
  <c r="AL81" i="28" s="1"/>
  <c r="AL72" i="28"/>
  <c r="AI79" i="28"/>
  <c r="AX72" i="27" a="1"/>
  <c r="AX72" i="27" s="1"/>
  <c r="AX71" i="27" a="1"/>
  <c r="AX71" i="27" s="1"/>
  <c r="AV72" i="27" a="1"/>
  <c r="AV72" i="27" s="1"/>
  <c r="AV71" i="27" a="1"/>
  <c r="AV71" i="27" s="1"/>
  <c r="BJ64" i="23"/>
  <c r="AY66" i="23"/>
  <c r="BI46" i="23"/>
  <c r="BI28" i="23" s="1" a="1"/>
  <c r="BI28" i="23" s="1"/>
  <c r="AX28" i="23" a="1"/>
  <c r="AX28" i="23" s="1"/>
  <c r="AX29" i="27" s="1"/>
  <c r="AG208" i="28"/>
  <c r="AH208" i="28" s="1"/>
  <c r="AH206" i="28"/>
  <c r="BA43" i="22"/>
  <c r="BK43" i="22" s="1"/>
  <c r="AZ83" i="27"/>
  <c r="BJ83" i="27" s="1"/>
  <c r="AK67" i="27"/>
  <c r="AZ61" i="22"/>
  <c r="BJ61" i="22" s="1"/>
  <c r="AY191" i="27"/>
  <c r="BI191" i="27" s="1"/>
  <c r="S346" i="12" a="1"/>
  <c r="S346" i="12" s="1"/>
  <c r="U345" i="12"/>
  <c r="AY71" i="27" a="1"/>
  <c r="AY71" i="27" s="1"/>
  <c r="AY72" i="27" a="1"/>
  <c r="AY72" i="27" s="1"/>
  <c r="AK72" i="27" a="1"/>
  <c r="AK72" i="27" s="1"/>
  <c r="AK71" i="27" a="1"/>
  <c r="AK71" i="27" s="1"/>
  <c r="AG74" i="28"/>
  <c r="AH74" i="28" s="1"/>
  <c r="AH72" i="28"/>
  <c r="AW220" i="27"/>
  <c r="BG220" i="27" s="1"/>
  <c r="AV41" i="20"/>
  <c r="AU42" i="20"/>
  <c r="AZ64" i="23" s="1"/>
  <c r="BH138" i="27"/>
  <c r="AW166" i="27"/>
  <c r="BG166" i="27" s="1"/>
  <c r="BJ28" i="27"/>
  <c r="BB71" i="27" a="1"/>
  <c r="BB71" i="27" s="1"/>
  <c r="BB72" i="27" a="1"/>
  <c r="BB72" i="27" s="1"/>
  <c r="AW72" i="27" a="1"/>
  <c r="AW72" i="27" s="1"/>
  <c r="AW71" i="27" a="1"/>
  <c r="AW71" i="27" s="1"/>
  <c r="M128" i="28" a="1"/>
  <c r="M128" i="28" s="1"/>
  <c r="AS127" i="28" a="1"/>
  <c r="AS127" i="28" s="1"/>
  <c r="BJ104" i="23"/>
  <c r="AY106" i="23"/>
  <c r="AV222" i="27"/>
  <c r="BF222" i="27" s="1"/>
  <c r="AO170" i="27"/>
  <c r="AO177" i="27"/>
  <c r="AU69" i="27"/>
  <c r="AU62" i="27"/>
  <c r="BF60" i="27"/>
  <c r="BK34" i="22"/>
  <c r="BA34" i="22"/>
  <c r="AZ28" i="27"/>
  <c r="BC72" i="27" a="1"/>
  <c r="BC72" i="27" s="1"/>
  <c r="BC71" i="27" a="1"/>
  <c r="BC71" i="27" s="1"/>
  <c r="AN72" i="27" a="1"/>
  <c r="AN72" i="27" s="1"/>
  <c r="AN71" i="27" a="1"/>
  <c r="AN71" i="27" s="1"/>
  <c r="AV57" i="20"/>
  <c r="AU58" i="20"/>
  <c r="AZ104" i="23" s="1"/>
  <c r="M195" i="28" a="1"/>
  <c r="M195" i="28" s="1"/>
  <c r="AS194" i="28" a="1"/>
  <c r="AS194" i="28" s="1"/>
  <c r="AS60" i="28" a="1"/>
  <c r="AS60" i="28" s="1"/>
  <c r="M61" i="28" a="1"/>
  <c r="M61" i="28" s="1"/>
  <c r="AU170" i="27"/>
  <c r="AU177" i="27"/>
  <c r="AL57" i="20"/>
  <c r="AK58" i="20"/>
  <c r="AP104" i="23" s="1"/>
  <c r="AP106" i="23" s="1"/>
  <c r="AP88" i="23" s="1" a="1"/>
  <c r="AP88" i="23" s="1"/>
  <c r="AP192" i="27" s="1"/>
  <c r="AL49" i="20"/>
  <c r="AK50" i="20"/>
  <c r="AP84" i="23" s="1"/>
  <c r="AP86" i="23" s="1"/>
  <c r="AP68" i="23" s="1" a="1"/>
  <c r="AP68" i="23" s="1"/>
  <c r="AP138" i="27" s="1"/>
  <c r="AP166" i="27" s="1"/>
  <c r="AP168" i="27" s="1"/>
  <c r="AE72" i="27" a="1"/>
  <c r="AE72" i="27" s="1"/>
  <c r="AE71" i="27" a="1"/>
  <c r="AE71" i="27" s="1"/>
  <c r="AZ72" i="27" a="1"/>
  <c r="AZ72" i="27" s="1"/>
  <c r="AZ71" i="27" a="1"/>
  <c r="AZ71" i="27" s="1"/>
  <c r="AI224" i="27"/>
  <c r="AI231" i="27"/>
  <c r="AI227" i="27" s="1"/>
  <c r="AI230" i="27" s="1"/>
  <c r="BD222" i="27"/>
  <c r="AV60" i="27"/>
  <c r="BG58" i="27"/>
  <c r="AU224" i="27"/>
  <c r="AU231" i="27"/>
  <c r="AU227" i="27" s="1"/>
  <c r="AU229" i="27" s="1"/>
  <c r="AL72" i="27" a="1"/>
  <c r="AL72" i="27" s="1"/>
  <c r="AL71" i="27" a="1"/>
  <c r="AL71" i="27" s="1"/>
  <c r="AO72" i="27" a="1"/>
  <c r="AO72" i="27" s="1"/>
  <c r="AO71" i="27" a="1"/>
  <c r="AO71" i="27" s="1"/>
  <c r="AH222" i="27"/>
  <c r="AG224" i="27"/>
  <c r="AH224" i="27" s="1"/>
  <c r="AL130" i="27"/>
  <c r="AM128" i="27"/>
  <c r="AM129" i="27" s="1"/>
  <c r="AU123" i="27"/>
  <c r="AU116" i="27"/>
  <c r="AG116" i="27"/>
  <c r="AM71" i="27" a="1"/>
  <c r="AM71" i="27" s="1"/>
  <c r="AM72" i="27" a="1"/>
  <c r="AM72" i="27" s="1"/>
  <c r="BA72" i="27" a="1"/>
  <c r="BA72" i="27" s="1"/>
  <c r="BA71" i="27" a="1"/>
  <c r="BA71" i="27" s="1"/>
  <c r="BJ44" i="23"/>
  <c r="AY46" i="23"/>
  <c r="S486" i="12" a="1"/>
  <c r="S486" i="12" s="1"/>
  <c r="U485" i="12"/>
  <c r="AJ76" i="27"/>
  <c r="AK74" i="27"/>
  <c r="AK75" i="27" s="1"/>
  <c r="AV168" i="27"/>
  <c r="BF168" i="27" s="1"/>
  <c r="AU238" i="27"/>
  <c r="AV236" i="27"/>
  <c r="AV237" i="27" s="1"/>
  <c r="AQ43" i="22"/>
  <c r="AP83" i="27"/>
  <c r="U184" i="12"/>
  <c r="S185" i="12" a="1"/>
  <c r="S185" i="12" s="1"/>
  <c r="AL33" i="20"/>
  <c r="AK34" i="20"/>
  <c r="AP44" i="23" s="1"/>
  <c r="AP46" i="23" s="1"/>
  <c r="AP28" i="23" s="1" a="1"/>
  <c r="AP28" i="23" s="1"/>
  <c r="AP29" i="27" s="1"/>
  <c r="AT76" i="27"/>
  <c r="AU74" i="27"/>
  <c r="AU75" i="27" s="1"/>
  <c r="AL273" i="28"/>
  <c r="AI282" i="28"/>
  <c r="AL282" i="28" s="1"/>
  <c r="AI275" i="28"/>
  <c r="AI280" i="28"/>
  <c r="AT67" i="27"/>
  <c r="AN116" i="27"/>
  <c r="AN123" i="27"/>
  <c r="BH84" i="27"/>
  <c r="AW112" i="27"/>
  <c r="BG112" i="27" s="1"/>
  <c r="AL184" i="27"/>
  <c r="AM182" i="27"/>
  <c r="AM183" i="27" s="1"/>
  <c r="AT123" i="27"/>
  <c r="AT119" i="27" s="1"/>
  <c r="AT121" i="27" s="1"/>
  <c r="BE114" i="27"/>
  <c r="AT116" i="27"/>
  <c r="AS71" i="27" a="1"/>
  <c r="AS71" i="27" s="1"/>
  <c r="AS72" i="27" a="1"/>
  <c r="AS72" i="27" s="1"/>
  <c r="M262" i="28" a="1"/>
  <c r="M262" i="28" s="1"/>
  <c r="AS261" i="28" a="1"/>
  <c r="AS261" i="28" s="1"/>
  <c r="AV33" i="20"/>
  <c r="AU34" i="20"/>
  <c r="AZ44" i="23" s="1"/>
  <c r="BX222" i="27" l="1" a="1"/>
  <c r="BX222" i="27" s="1"/>
  <c r="N223" i="27" a="1"/>
  <c r="N223" i="27" s="1"/>
  <c r="BX169" i="27" a="1"/>
  <c r="BX169" i="27" s="1"/>
  <c r="N170" i="27" a="1"/>
  <c r="N170" i="27" s="1"/>
  <c r="N115" i="27" a="1"/>
  <c r="N115" i="27" s="1"/>
  <c r="BX114" i="27" a="1"/>
  <c r="BX114" i="27" s="1"/>
  <c r="BE224" i="27"/>
  <c r="BI137" i="27"/>
  <c r="AO123" i="27"/>
  <c r="AE79" i="27"/>
  <c r="AE80" i="27" s="1"/>
  <c r="AZ137" i="27"/>
  <c r="BA52" i="22"/>
  <c r="BK52" i="22" s="1"/>
  <c r="AP112" i="27"/>
  <c r="AP114" i="27" s="1"/>
  <c r="AP116" i="27" s="1"/>
  <c r="AX220" i="27"/>
  <c r="AX222" i="27" s="1"/>
  <c r="AU173" i="27"/>
  <c r="AU175" i="27" s="1"/>
  <c r="AT176" i="27"/>
  <c r="AU230" i="27"/>
  <c r="BI29" i="27"/>
  <c r="AX58" i="27"/>
  <c r="AI186" i="27"/>
  <c r="AI187" i="27" s="1"/>
  <c r="BD170" i="27"/>
  <c r="AO69" i="27"/>
  <c r="AO62" i="27"/>
  <c r="U486" i="12"/>
  <c r="S487" i="12" a="1"/>
  <c r="S487" i="12" s="1"/>
  <c r="AR43" i="22"/>
  <c r="AQ83" i="27"/>
  <c r="AW222" i="27"/>
  <c r="BG222" i="27" s="1"/>
  <c r="AW114" i="27"/>
  <c r="BG114" i="27" s="1"/>
  <c r="AU76" i="27"/>
  <c r="AV74" i="27"/>
  <c r="AV75" i="27" s="1"/>
  <c r="M196" i="28" a="1"/>
  <c r="M196" i="28" s="1"/>
  <c r="AS195" i="28" a="1"/>
  <c r="AS195" i="28" s="1"/>
  <c r="M129" i="28" a="1"/>
  <c r="M129" i="28" s="1"/>
  <c r="AS128" i="28" a="1"/>
  <c r="AS128" i="28" s="1"/>
  <c r="AI91" i="28"/>
  <c r="AL74" i="28"/>
  <c r="BI138" i="27"/>
  <c r="AX166" i="27"/>
  <c r="BH166" i="27" s="1"/>
  <c r="AW33" i="20"/>
  <c r="AV34" i="20"/>
  <c r="BA44" i="23" s="1"/>
  <c r="BJ46" i="23"/>
  <c r="BJ28" i="23" s="1" a="1"/>
  <c r="BJ28" i="23" s="1"/>
  <c r="AY28" i="23" a="1"/>
  <c r="AY28" i="23" s="1"/>
  <c r="AY29" i="27" s="1"/>
  <c r="AS262" i="28" a="1"/>
  <c r="AS262" i="28" s="1"/>
  <c r="M263" i="28" a="1"/>
  <c r="M263" i="28" s="1"/>
  <c r="AV238" i="27"/>
  <c r="AW236" i="27"/>
  <c r="AW237" i="27" s="1"/>
  <c r="AM130" i="27"/>
  <c r="AN128" i="27"/>
  <c r="AN129" i="27" s="1"/>
  <c r="BD224" i="27"/>
  <c r="AI240" i="27"/>
  <c r="AI241" i="27" s="1"/>
  <c r="BF62" i="27"/>
  <c r="AK68" i="27"/>
  <c r="AL65" i="27"/>
  <c r="BK84" i="23"/>
  <c r="AZ86" i="23"/>
  <c r="AY68" i="23" a="1"/>
  <c r="AY68" i="23" s="1"/>
  <c r="AY138" i="27" s="1"/>
  <c r="BJ86" i="23"/>
  <c r="BJ68" i="23" s="1" a="1"/>
  <c r="BJ68" i="23" s="1"/>
  <c r="AL141" i="28"/>
  <c r="AI158" i="28"/>
  <c r="U78" i="12"/>
  <c r="S79" i="12" a="1"/>
  <c r="S79" i="12" s="1"/>
  <c r="BK104" i="23"/>
  <c r="AZ106" i="23"/>
  <c r="AW49" i="20"/>
  <c r="AV50" i="20"/>
  <c r="BA84" i="23" s="1"/>
  <c r="AL146" i="28"/>
  <c r="AI147" i="28"/>
  <c r="AL147" i="28" s="1"/>
  <c r="AV170" i="27"/>
  <c r="BF170" i="27" s="1"/>
  <c r="AV177" i="27"/>
  <c r="AW57" i="20"/>
  <c r="AV58" i="20"/>
  <c r="BA104" i="23" s="1"/>
  <c r="BX62" i="27" a="1"/>
  <c r="BX62" i="27" s="1"/>
  <c r="N63" i="27" a="1"/>
  <c r="N63" i="27" s="1"/>
  <c r="BI84" i="27"/>
  <c r="AX112" i="27"/>
  <c r="BH112" i="27" s="1"/>
  <c r="BK44" i="23"/>
  <c r="AZ46" i="23"/>
  <c r="AW41" i="20"/>
  <c r="AV42" i="20"/>
  <c r="BA64" i="23" s="1"/>
  <c r="AV123" i="27"/>
  <c r="AV116" i="27"/>
  <c r="BF116" i="27" s="1"/>
  <c r="BJ66" i="23"/>
  <c r="BJ48" i="23" s="1" a="1"/>
  <c r="BJ48" i="23" s="1"/>
  <c r="AY48" i="23" a="1"/>
  <c r="AY48" i="23" s="1"/>
  <c r="AY84" i="27" s="1"/>
  <c r="AW184" i="27"/>
  <c r="AX182" i="27"/>
  <c r="AX183" i="27" s="1"/>
  <c r="AM33" i="20"/>
  <c r="AL34" i="20"/>
  <c r="AQ44" i="23" s="1"/>
  <c r="AQ46" i="23" s="1"/>
  <c r="AQ28" i="23" s="1" a="1"/>
  <c r="AQ28" i="23" s="1"/>
  <c r="AQ29" i="27" s="1"/>
  <c r="AK76" i="27"/>
  <c r="AL74" i="27"/>
  <c r="AL75" i="27" s="1"/>
  <c r="BB43" i="22"/>
  <c r="BL43" i="22" s="1"/>
  <c r="BA83" i="27"/>
  <c r="BK83" i="27" s="1"/>
  <c r="AW130" i="27"/>
  <c r="AX128" i="27"/>
  <c r="AX129" i="27" s="1"/>
  <c r="BE170" i="27"/>
  <c r="AI214" i="28"/>
  <c r="AL214" i="28" s="1"/>
  <c r="AL213" i="28"/>
  <c r="AP170" i="27"/>
  <c r="AP177" i="27"/>
  <c r="AU119" i="27"/>
  <c r="AU121" i="27" s="1"/>
  <c r="AT122" i="27"/>
  <c r="AT68" i="27"/>
  <c r="AU65" i="27"/>
  <c r="AM49" i="20"/>
  <c r="AL50" i="20"/>
  <c r="AQ84" i="23" s="1"/>
  <c r="AQ86" i="23" s="1"/>
  <c r="AQ68" i="23" s="1" a="1"/>
  <c r="AQ68" i="23" s="1"/>
  <c r="AQ138" i="27" s="1"/>
  <c r="AQ166" i="27" s="1"/>
  <c r="AQ168" i="27" s="1"/>
  <c r="AS61" i="28" a="1"/>
  <c r="AS61" i="28" s="1"/>
  <c r="M62" i="28" a="1"/>
  <c r="M62" i="28" s="1"/>
  <c r="AV224" i="27"/>
  <c r="BF224" i="27" s="1"/>
  <c r="AV231" i="27"/>
  <c r="AV227" i="27" s="1"/>
  <c r="AV229" i="27" s="1"/>
  <c r="AW168" i="27"/>
  <c r="BG168" i="27" s="1"/>
  <c r="U346" i="12"/>
  <c r="S347" i="12" a="1"/>
  <c r="S347" i="12" s="1"/>
  <c r="AP58" i="27"/>
  <c r="AP60" i="27" s="1"/>
  <c r="AM41" i="20"/>
  <c r="AL42" i="20"/>
  <c r="AQ64" i="23" s="1"/>
  <c r="AQ66" i="23" s="1"/>
  <c r="AQ48" i="23" s="1" a="1"/>
  <c r="AQ48" i="23" s="1"/>
  <c r="AQ84" i="27" s="1"/>
  <c r="F73" i="27" a="1"/>
  <c r="F73" i="27" s="1"/>
  <c r="AW60" i="27"/>
  <c r="BH58" i="27"/>
  <c r="BE116" i="27"/>
  <c r="AL280" i="28"/>
  <c r="AI281" i="28"/>
  <c r="AL281" i="28" s="1"/>
  <c r="S186" i="12" a="1"/>
  <c r="S186" i="12" s="1"/>
  <c r="U185" i="12"/>
  <c r="BK28" i="27"/>
  <c r="AR34" i="22"/>
  <c r="AQ28" i="27"/>
  <c r="AI225" i="28"/>
  <c r="AL208" i="28"/>
  <c r="AM184" i="27"/>
  <c r="AN182" i="27"/>
  <c r="AN183" i="27" s="1"/>
  <c r="BA61" i="22"/>
  <c r="BK61" i="22" s="1"/>
  <c r="AZ191" i="27"/>
  <c r="BJ191" i="27" s="1"/>
  <c r="AI292" i="28"/>
  <c r="AL275" i="28"/>
  <c r="AV62" i="27"/>
  <c r="BG60" i="27"/>
  <c r="AV69" i="27"/>
  <c r="AM57" i="20"/>
  <c r="AL58" i="20"/>
  <c r="AQ104" i="23" s="1"/>
  <c r="AQ106" i="23" s="1"/>
  <c r="AQ88" i="23" s="1" a="1"/>
  <c r="AQ88" i="23" s="1"/>
  <c r="AQ192" i="27" s="1"/>
  <c r="BL34" i="22"/>
  <c r="BB34" i="22"/>
  <c r="BA28" i="27"/>
  <c r="BJ106" i="23"/>
  <c r="BJ88" i="23" s="1" a="1"/>
  <c r="BJ88" i="23" s="1"/>
  <c r="AY88" i="23" a="1"/>
  <c r="AY88" i="23" s="1"/>
  <c r="AY192" i="27" s="1"/>
  <c r="BJ192" i="27" s="1"/>
  <c r="BK64" i="23"/>
  <c r="AZ66" i="23"/>
  <c r="AL79" i="28"/>
  <c r="AI80" i="28"/>
  <c r="AL80" i="28" s="1"/>
  <c r="BD116" i="27"/>
  <c r="AI132" i="27"/>
  <c r="AI133" i="27" s="1"/>
  <c r="BD62" i="27"/>
  <c r="N224" i="27" l="1" a="1"/>
  <c r="N224" i="27" s="1"/>
  <c r="BX223" i="27" a="1"/>
  <c r="BX223" i="27" s="1"/>
  <c r="N171" i="27" a="1"/>
  <c r="N171" i="27" s="1"/>
  <c r="BX170" i="27" a="1"/>
  <c r="BX170" i="27" s="1"/>
  <c r="BX115" i="27" a="1"/>
  <c r="BX115" i="27" s="1"/>
  <c r="N116" i="27" a="1"/>
  <c r="N116" i="27" s="1"/>
  <c r="BH220" i="27"/>
  <c r="BJ137" i="27"/>
  <c r="AI78" i="27"/>
  <c r="AI79" i="27" s="1"/>
  <c r="AJ78" i="27" s="1"/>
  <c r="AJ79" i="27" s="1"/>
  <c r="AP123" i="27"/>
  <c r="BB52" i="22"/>
  <c r="BL52" i="22" s="1"/>
  <c r="BA137" i="27"/>
  <c r="AQ58" i="27"/>
  <c r="AQ60" i="27" s="1"/>
  <c r="AQ69" i="27" s="1"/>
  <c r="AI134" i="27"/>
  <c r="AT132" i="27"/>
  <c r="AT133" i="27" s="1"/>
  <c r="AV230" i="27"/>
  <c r="AI188" i="27"/>
  <c r="AT186" i="27"/>
  <c r="AT187" i="27" s="1"/>
  <c r="AI242" i="27"/>
  <c r="AT240" i="27"/>
  <c r="AT241" i="27" s="1"/>
  <c r="AX57" i="20"/>
  <c r="AX58" i="20" s="1"/>
  <c r="BC104" i="23" s="1"/>
  <c r="BC106" i="23" s="1"/>
  <c r="BC88" i="23" s="1" a="1"/>
  <c r="BC88" i="23" s="1"/>
  <c r="BC192" i="27" s="1"/>
  <c r="AW58" i="20"/>
  <c r="BB104" i="23" s="1"/>
  <c r="BJ84" i="27"/>
  <c r="AY112" i="27"/>
  <c r="BI112" i="27" s="1"/>
  <c r="AX41" i="20"/>
  <c r="AX42" i="20" s="1"/>
  <c r="BC64" i="23" s="1"/>
  <c r="BC66" i="23" s="1"/>
  <c r="BC48" i="23" s="1" a="1"/>
  <c r="BC48" i="23" s="1"/>
  <c r="BC84" i="27" s="1"/>
  <c r="AW42" i="20"/>
  <c r="BB64" i="23" s="1"/>
  <c r="BL84" i="23"/>
  <c r="BA86" i="23"/>
  <c r="AI92" i="28"/>
  <c r="AL91" i="28"/>
  <c r="AW116" i="27"/>
  <c r="BG116" i="27" s="1"/>
  <c r="AW123" i="27"/>
  <c r="AN57" i="20"/>
  <c r="AN58" i="20" s="1"/>
  <c r="AS104" i="23" s="1"/>
  <c r="AS106" i="23" s="1"/>
  <c r="AS88" i="23" s="1" a="1"/>
  <c r="AS88" i="23" s="1"/>
  <c r="AS192" i="27" s="1"/>
  <c r="AM58" i="20"/>
  <c r="AR104" i="23" s="1"/>
  <c r="AR106" i="23" s="1"/>
  <c r="AR88" i="23" s="1" a="1"/>
  <c r="AR88" i="23" s="1"/>
  <c r="AR192" i="27" s="1"/>
  <c r="BB61" i="22"/>
  <c r="BL61" i="22" s="1"/>
  <c r="BA191" i="27"/>
  <c r="BK191" i="27" s="1"/>
  <c r="BG62" i="27"/>
  <c r="AL76" i="27"/>
  <c r="AM74" i="27"/>
  <c r="AM75" i="27" s="1"/>
  <c r="BK86" i="23"/>
  <c r="BK68" i="23" s="1" a="1"/>
  <c r="BK68" i="23" s="1"/>
  <c r="AZ68" i="23" a="1"/>
  <c r="AZ68" i="23" s="1"/>
  <c r="AZ138" i="27" s="1"/>
  <c r="AX60" i="27"/>
  <c r="BI58" i="27"/>
  <c r="AI226" i="28"/>
  <c r="AL225" i="28"/>
  <c r="F74" i="27" a="1"/>
  <c r="F74" i="27" s="1"/>
  <c r="M63" i="28" a="1"/>
  <c r="M63" i="28" s="1"/>
  <c r="AS62" i="28" a="1"/>
  <c r="AS62" i="28" s="1"/>
  <c r="AX114" i="27"/>
  <c r="BH114" i="27" s="1"/>
  <c r="BK106" i="23"/>
  <c r="BK88" i="23" s="1" a="1"/>
  <c r="BK88" i="23" s="1"/>
  <c r="AZ88" i="23" a="1"/>
  <c r="AZ88" i="23" s="1"/>
  <c r="AZ192" i="27" s="1"/>
  <c r="BK192" i="27" s="1"/>
  <c r="BJ29" i="27"/>
  <c r="AY58" i="27"/>
  <c r="AW224" i="27"/>
  <c r="BG224" i="27" s="1"/>
  <c r="AW231" i="27"/>
  <c r="AW227" i="27" s="1"/>
  <c r="AW229" i="27" s="1"/>
  <c r="BH222" i="27"/>
  <c r="S187" i="12" a="1"/>
  <c r="S187" i="12" s="1"/>
  <c r="U186" i="12"/>
  <c r="AN130" i="27"/>
  <c r="AO128" i="27"/>
  <c r="AO129" i="27" s="1"/>
  <c r="AS129" i="28" a="1"/>
  <c r="AS129" i="28" s="1"/>
  <c r="M130" i="28" a="1"/>
  <c r="M130" i="28" s="1"/>
  <c r="AQ112" i="27"/>
  <c r="AQ114" i="27" s="1"/>
  <c r="AN184" i="27"/>
  <c r="AO182" i="27"/>
  <c r="AO183" i="27" s="1"/>
  <c r="BK66" i="23"/>
  <c r="BK48" i="23" s="1" a="1"/>
  <c r="BK48" i="23" s="1"/>
  <c r="AZ48" i="23" a="1"/>
  <c r="AZ48" i="23" s="1"/>
  <c r="AZ84" i="27" s="1"/>
  <c r="AQ177" i="27"/>
  <c r="AQ170" i="27"/>
  <c r="AN33" i="20"/>
  <c r="AN34" i="20" s="1"/>
  <c r="AS44" i="23" s="1"/>
  <c r="AS46" i="23" s="1"/>
  <c r="AS28" i="23" s="1" a="1"/>
  <c r="AS28" i="23" s="1"/>
  <c r="AS29" i="27" s="1"/>
  <c r="AM34" i="20"/>
  <c r="AR44" i="23" s="1"/>
  <c r="AR46" i="23" s="1"/>
  <c r="AR28" i="23" s="1" a="1"/>
  <c r="AR28" i="23" s="1"/>
  <c r="AR29" i="27" s="1"/>
  <c r="BL44" i="23"/>
  <c r="BA46" i="23"/>
  <c r="AS43" i="22"/>
  <c r="AS83" i="27" s="1"/>
  <c r="AR83" i="27"/>
  <c r="AU67" i="27"/>
  <c r="AX33" i="20"/>
  <c r="AX34" i="20" s="1"/>
  <c r="BC44" i="23" s="1"/>
  <c r="BC46" i="23" s="1"/>
  <c r="BC28" i="23" s="1" a="1"/>
  <c r="BC28" i="23" s="1"/>
  <c r="BC29" i="27" s="1"/>
  <c r="AW34" i="20"/>
  <c r="BB44" i="23" s="1"/>
  <c r="M197" i="28" a="1"/>
  <c r="M197" i="28" s="1"/>
  <c r="AS196" i="28" a="1"/>
  <c r="AS196" i="28" s="1"/>
  <c r="S488" i="12" a="1"/>
  <c r="S488" i="12" s="1"/>
  <c r="U487" i="12"/>
  <c r="AN41" i="20"/>
  <c r="AN42" i="20" s="1"/>
  <c r="AS64" i="23" s="1"/>
  <c r="AS66" i="23" s="1"/>
  <c r="AS48" i="23" s="1" a="1"/>
  <c r="AS48" i="23" s="1"/>
  <c r="AS84" i="27" s="1"/>
  <c r="AM42" i="20"/>
  <c r="AR64" i="23" s="1"/>
  <c r="AR66" i="23" s="1"/>
  <c r="AR48" i="23" s="1" a="1"/>
  <c r="AR48" i="23" s="1"/>
  <c r="AR84" i="27" s="1"/>
  <c r="BC34" i="22"/>
  <c r="BC28" i="27" s="1"/>
  <c r="BM34" i="22"/>
  <c r="BB28" i="27"/>
  <c r="AP69" i="27"/>
  <c r="AP62" i="27"/>
  <c r="AN49" i="20"/>
  <c r="AN50" i="20" s="1"/>
  <c r="AS84" i="23" s="1"/>
  <c r="AS86" i="23" s="1"/>
  <c r="AS68" i="23" s="1" a="1"/>
  <c r="AS68" i="23" s="1"/>
  <c r="AS138" i="27" s="1"/>
  <c r="AS166" i="27" s="1"/>
  <c r="AS168" i="27" s="1"/>
  <c r="AM50" i="20"/>
  <c r="AR84" i="23" s="1"/>
  <c r="AR86" i="23" s="1"/>
  <c r="AR68" i="23" s="1" a="1"/>
  <c r="AR68" i="23" s="1"/>
  <c r="AR138" i="27" s="1"/>
  <c r="AR166" i="27" s="1"/>
  <c r="AR168" i="27" s="1"/>
  <c r="N64" i="27" a="1"/>
  <c r="N64" i="27" s="1"/>
  <c r="BX63" i="27" a="1"/>
  <c r="BX63" i="27" s="1"/>
  <c r="AY220" i="27"/>
  <c r="BI220" i="27" s="1"/>
  <c r="S348" i="12" a="1"/>
  <c r="S348" i="12" s="1"/>
  <c r="U347" i="12"/>
  <c r="AV119" i="27"/>
  <c r="AV121" i="27" s="1"/>
  <c r="AU122" i="27"/>
  <c r="AX130" i="27"/>
  <c r="AY128" i="27"/>
  <c r="AY129" i="27" s="1"/>
  <c r="AX168" i="27"/>
  <c r="BH168" i="27" s="1"/>
  <c r="BK46" i="23"/>
  <c r="BK28" i="23" s="1" a="1"/>
  <c r="BK28" i="23" s="1"/>
  <c r="AZ28" i="23" a="1"/>
  <c r="AZ28" i="23" s="1"/>
  <c r="AZ29" i="27" s="1"/>
  <c r="BL28" i="27"/>
  <c r="AS34" i="22"/>
  <c r="AS28" i="27" s="1"/>
  <c r="AR28" i="27"/>
  <c r="AI293" i="28"/>
  <c r="AL292" i="28"/>
  <c r="AW62" i="27"/>
  <c r="BH60" i="27"/>
  <c r="AW69" i="27"/>
  <c r="S80" i="12" a="1"/>
  <c r="S80" i="12" s="1"/>
  <c r="U79" i="12"/>
  <c r="AL67" i="27"/>
  <c r="AW238" i="27"/>
  <c r="AX236" i="27"/>
  <c r="AX237" i="27" s="1"/>
  <c r="AU176" i="27"/>
  <c r="AV173" i="27"/>
  <c r="AV175" i="27" s="1"/>
  <c r="BJ138" i="27"/>
  <c r="AY166" i="27"/>
  <c r="BI166" i="27" s="1"/>
  <c r="AX224" i="27"/>
  <c r="AX231" i="27"/>
  <c r="BL64" i="23"/>
  <c r="BA66" i="23"/>
  <c r="AX49" i="20"/>
  <c r="AX50" i="20" s="1"/>
  <c r="BC84" i="23" s="1"/>
  <c r="BC86" i="23" s="1"/>
  <c r="BC68" i="23" s="1" a="1"/>
  <c r="BC68" i="23" s="1"/>
  <c r="BC138" i="27" s="1"/>
  <c r="AW50" i="20"/>
  <c r="BB84" i="23" s="1"/>
  <c r="AW170" i="27"/>
  <c r="BG170" i="27" s="1"/>
  <c r="AW177" i="27"/>
  <c r="BC43" i="22"/>
  <c r="BC83" i="27" s="1"/>
  <c r="BB83" i="27"/>
  <c r="BL83" i="27" s="1"/>
  <c r="AX184" i="27"/>
  <c r="AY182" i="27"/>
  <c r="AY183" i="27" s="1"/>
  <c r="BL104" i="23"/>
  <c r="BA106" i="23"/>
  <c r="AI159" i="28"/>
  <c r="AL158" i="28"/>
  <c r="M264" i="28" a="1"/>
  <c r="M264" i="28" s="1"/>
  <c r="AS263" i="28" a="1"/>
  <c r="AS263" i="28" s="1"/>
  <c r="AV76" i="27"/>
  <c r="AW74" i="27"/>
  <c r="AW75" i="27" s="1"/>
  <c r="BX224" i="27" l="1" a="1"/>
  <c r="BX224" i="27" s="1"/>
  <c r="N225" i="27" a="1"/>
  <c r="N225" i="27" s="1"/>
  <c r="N172" i="27" a="1"/>
  <c r="N172" i="27" s="1"/>
  <c r="BX171" i="27" a="1"/>
  <c r="BX171" i="27" s="1"/>
  <c r="BX116" i="27" a="1"/>
  <c r="BX116" i="27" s="1"/>
  <c r="N117" i="27" a="1"/>
  <c r="N117" i="27" s="1"/>
  <c r="BK137" i="27"/>
  <c r="BM43" i="22"/>
  <c r="BC112" i="27"/>
  <c r="BC114" i="27" s="1"/>
  <c r="BC116" i="27" s="1"/>
  <c r="AI80" i="27"/>
  <c r="AT78" i="27"/>
  <c r="AT79" i="27" s="1"/>
  <c r="AT80" i="27" s="1"/>
  <c r="AQ62" i="27"/>
  <c r="BC52" i="22"/>
  <c r="BC137" i="27" s="1"/>
  <c r="BC166" i="27" s="1"/>
  <c r="BC168" i="27" s="1"/>
  <c r="BB137" i="27"/>
  <c r="BC58" i="27"/>
  <c r="BC60" i="27" s="1"/>
  <c r="BC69" i="27" s="1"/>
  <c r="AR112" i="27"/>
  <c r="AR114" i="27" s="1"/>
  <c r="AR123" i="27" s="1"/>
  <c r="AS58" i="27"/>
  <c r="AS60" i="27" s="1"/>
  <c r="AS69" i="27" s="1"/>
  <c r="AR58" i="27"/>
  <c r="AR60" i="27" s="1"/>
  <c r="AR62" i="27" s="1"/>
  <c r="AZ220" i="27"/>
  <c r="AZ222" i="27" s="1"/>
  <c r="AW230" i="27"/>
  <c r="AX227" i="27"/>
  <c r="AX229" i="27" s="1"/>
  <c r="AW76" i="27"/>
  <c r="AX74" i="27"/>
  <c r="S81" i="12" a="1"/>
  <c r="S81" i="12" s="1"/>
  <c r="U80" i="12"/>
  <c r="BC61" i="22"/>
  <c r="BC191" i="27" s="1"/>
  <c r="BC220" i="27" s="1"/>
  <c r="BC222" i="27" s="1"/>
  <c r="BB191" i="27"/>
  <c r="BL191" i="27" s="1"/>
  <c r="BL86" i="23"/>
  <c r="BL68" i="23" s="1" a="1"/>
  <c r="BL68" i="23" s="1"/>
  <c r="BA68" i="23" a="1"/>
  <c r="BA68" i="23" s="1"/>
  <c r="BA138" i="27" s="1"/>
  <c r="AT242" i="27"/>
  <c r="AU240" i="27"/>
  <c r="AU241" i="27" s="1"/>
  <c r="N65" i="27" a="1"/>
  <c r="N65" i="27" s="1"/>
  <c r="BX64" i="27" a="1"/>
  <c r="BX64" i="27" s="1"/>
  <c r="S489" i="12" a="1"/>
  <c r="S489" i="12" s="1"/>
  <c r="U488" i="12"/>
  <c r="AS112" i="27"/>
  <c r="AS114" i="27" s="1"/>
  <c r="F75" i="27" a="1"/>
  <c r="F75" i="27" s="1"/>
  <c r="AM76" i="27"/>
  <c r="AN74" i="27"/>
  <c r="AY168" i="27"/>
  <c r="BI168" i="27" s="1"/>
  <c r="AR177" i="27"/>
  <c r="AR170" i="27"/>
  <c r="BA28" i="23" a="1"/>
  <c r="BA28" i="23" s="1"/>
  <c r="BA29" i="27" s="1"/>
  <c r="BL46" i="23"/>
  <c r="BL28" i="23" s="1" a="1"/>
  <c r="BL28" i="23" s="1"/>
  <c r="BM64" i="23"/>
  <c r="BB66" i="23"/>
  <c r="AS177" i="27"/>
  <c r="AS170" i="27"/>
  <c r="M265" i="28" a="1"/>
  <c r="M265" i="28" s="1"/>
  <c r="AS264" i="28" a="1"/>
  <c r="AS264" i="28" s="1"/>
  <c r="BL66" i="23"/>
  <c r="BL48" i="23" s="1" a="1"/>
  <c r="BL48" i="23" s="1"/>
  <c r="BA48" i="23" a="1"/>
  <c r="BA48" i="23" s="1"/>
  <c r="BA84" i="27" s="1"/>
  <c r="AV176" i="27"/>
  <c r="AW173" i="27"/>
  <c r="AW175" i="27" s="1"/>
  <c r="BM44" i="23"/>
  <c r="BB46" i="23"/>
  <c r="BK84" i="27"/>
  <c r="AZ112" i="27"/>
  <c r="BJ112" i="27" s="1"/>
  <c r="AY114" i="27"/>
  <c r="BI114" i="27" s="1"/>
  <c r="AT188" i="27"/>
  <c r="AU186" i="27"/>
  <c r="AU187" i="27" s="1"/>
  <c r="M198" i="28" a="1"/>
  <c r="M198" i="28" s="1"/>
  <c r="AS197" i="28" a="1"/>
  <c r="AS197" i="28" s="1"/>
  <c r="AX116" i="27"/>
  <c r="BH116" i="27" s="1"/>
  <c r="AX123" i="27"/>
  <c r="AY130" i="27"/>
  <c r="AZ128" i="27"/>
  <c r="AZ129" i="27" s="1"/>
  <c r="BL106" i="23"/>
  <c r="BL88" i="23" s="1" a="1"/>
  <c r="BL88" i="23" s="1"/>
  <c r="BA88" i="23" a="1"/>
  <c r="BA88" i="23" s="1"/>
  <c r="BA192" i="27" s="1"/>
  <c r="BL192" i="27" s="1"/>
  <c r="AX238" i="27"/>
  <c r="AY236" i="27"/>
  <c r="AY237" i="27" s="1"/>
  <c r="BK29" i="27"/>
  <c r="AZ58" i="27"/>
  <c r="AO184" i="27"/>
  <c r="AP182" i="27"/>
  <c r="AP183" i="27" s="1"/>
  <c r="S188" i="12" a="1"/>
  <c r="S188" i="12" s="1"/>
  <c r="U187" i="12"/>
  <c r="BM28" i="27"/>
  <c r="AS63" i="28" a="1"/>
  <c r="AS63" i="28" s="1"/>
  <c r="M64" i="28" a="1"/>
  <c r="M64" i="28" s="1"/>
  <c r="BM104" i="23"/>
  <c r="BB106" i="23"/>
  <c r="AY184" i="27"/>
  <c r="AZ182" i="27"/>
  <c r="AZ183" i="27" s="1"/>
  <c r="BH62" i="27"/>
  <c r="AW119" i="27"/>
  <c r="AW121" i="27" s="1"/>
  <c r="AV122" i="27"/>
  <c r="AL68" i="27"/>
  <c r="AM65" i="27"/>
  <c r="AV65" i="27"/>
  <c r="AU68" i="27"/>
  <c r="AQ116" i="27"/>
  <c r="AQ123" i="27"/>
  <c r="AX62" i="27"/>
  <c r="BI60" i="27"/>
  <c r="AX69" i="27"/>
  <c r="BM83" i="27"/>
  <c r="S349" i="12" a="1"/>
  <c r="S349" i="12" s="1"/>
  <c r="U348" i="12"/>
  <c r="M131" i="28" a="1"/>
  <c r="M131" i="28" s="1"/>
  <c r="AS130" i="28" a="1"/>
  <c r="AS130" i="28" s="1"/>
  <c r="AT134" i="27"/>
  <c r="AU132" i="27"/>
  <c r="AU133" i="27" s="1"/>
  <c r="BM84" i="23"/>
  <c r="BB86" i="23"/>
  <c r="BH224" i="27"/>
  <c r="AJ80" i="27"/>
  <c r="AK78" i="27"/>
  <c r="AK79" i="27" s="1"/>
  <c r="AX177" i="27"/>
  <c r="AX170" i="27"/>
  <c r="BH170" i="27" s="1"/>
  <c r="AY222" i="27"/>
  <c r="BI222" i="27" s="1"/>
  <c r="AO130" i="27"/>
  <c r="AP128" i="27"/>
  <c r="AP129" i="27" s="1"/>
  <c r="AY60" i="27"/>
  <c r="BJ58" i="27"/>
  <c r="BK138" i="27"/>
  <c r="AZ166" i="27"/>
  <c r="BJ166" i="27" s="1"/>
  <c r="BX225" i="27" l="1" a="1"/>
  <c r="BX225" i="27" s="1"/>
  <c r="N226" i="27" a="1"/>
  <c r="N226" i="27" s="1"/>
  <c r="N173" i="27" a="1"/>
  <c r="N173" i="27" s="1"/>
  <c r="BX172" i="27" a="1"/>
  <c r="BX172" i="27" s="1"/>
  <c r="N118" i="27" a="1"/>
  <c r="N118" i="27" s="1"/>
  <c r="BX117" i="27" a="1"/>
  <c r="BX117" i="27" s="1"/>
  <c r="BC123" i="27"/>
  <c r="BJ220" i="27"/>
  <c r="BM61" i="22"/>
  <c r="BM137" i="27"/>
  <c r="BM52" i="22"/>
  <c r="BL137" i="27"/>
  <c r="AU78" i="27"/>
  <c r="AU79" i="27" s="1"/>
  <c r="AU80" i="27" s="1"/>
  <c r="BC62" i="27"/>
  <c r="AR116" i="27"/>
  <c r="AS62" i="27"/>
  <c r="AR69" i="27"/>
  <c r="BC170" i="27"/>
  <c r="BC177" i="27"/>
  <c r="AZ184" i="27"/>
  <c r="BA182" i="27"/>
  <c r="BA183" i="27" s="1"/>
  <c r="AU188" i="27"/>
  <c r="AV186" i="27"/>
  <c r="AV187" i="27" s="1"/>
  <c r="BB48" i="23" a="1"/>
  <c r="BB48" i="23" s="1"/>
  <c r="BB84" i="27" s="1"/>
  <c r="BM66" i="23"/>
  <c r="BM48" i="23" s="1" a="1"/>
  <c r="BM48" i="23" s="1"/>
  <c r="BC231" i="27"/>
  <c r="BC224" i="27"/>
  <c r="AZ168" i="27"/>
  <c r="BJ168" i="27" s="1"/>
  <c r="AM67" i="27"/>
  <c r="M199" i="28" a="1"/>
  <c r="M199" i="28" s="1"/>
  <c r="AS198" i="28" a="1"/>
  <c r="AS198" i="28" s="1"/>
  <c r="AW176" i="27"/>
  <c r="AX173" i="27"/>
  <c r="AX175" i="27" s="1"/>
  <c r="BL84" i="27"/>
  <c r="BA112" i="27"/>
  <c r="BK112" i="27" s="1"/>
  <c r="AY170" i="27"/>
  <c r="BI170" i="27" s="1"/>
  <c r="AY177" i="27"/>
  <c r="S490" i="12" a="1"/>
  <c r="S490" i="12" s="1"/>
  <c r="U489" i="12"/>
  <c r="BM86" i="23"/>
  <c r="BM68" i="23" s="1" a="1"/>
  <c r="BM68" i="23" s="1"/>
  <c r="BB68" i="23" a="1"/>
  <c r="BB68" i="23" s="1"/>
  <c r="BB138" i="27" s="1"/>
  <c r="BI62" i="27"/>
  <c r="AX119" i="27"/>
  <c r="AX121" i="27" s="1"/>
  <c r="AW122" i="27"/>
  <c r="AY116" i="27"/>
  <c r="BI116" i="27" s="1"/>
  <c r="AY123" i="27"/>
  <c r="AY69" i="27"/>
  <c r="BJ60" i="27"/>
  <c r="AY62" i="27"/>
  <c r="AZ224" i="27"/>
  <c r="AZ231" i="27"/>
  <c r="N66" i="27" a="1"/>
  <c r="N66" i="27" s="1"/>
  <c r="BX65" i="27" a="1"/>
  <c r="BX65" i="27" s="1"/>
  <c r="S82" i="12" a="1"/>
  <c r="S82" i="12" s="1"/>
  <c r="U81" i="12"/>
  <c r="M132" i="28" a="1"/>
  <c r="M132" i="28" s="1"/>
  <c r="AS131" i="28" a="1"/>
  <c r="AS131" i="28" s="1"/>
  <c r="AP130" i="27"/>
  <c r="AQ128" i="27"/>
  <c r="AQ129" i="27" s="1"/>
  <c r="AZ130" i="27"/>
  <c r="BA128" i="27"/>
  <c r="BA129" i="27" s="1"/>
  <c r="AN75" i="27"/>
  <c r="AX75" i="27"/>
  <c r="AS116" i="27"/>
  <c r="AS123" i="27"/>
  <c r="S189" i="12" a="1"/>
  <c r="S189" i="12" s="1"/>
  <c r="U188" i="12"/>
  <c r="AZ114" i="27"/>
  <c r="BJ114" i="27" s="1"/>
  <c r="BL29" i="27"/>
  <c r="BA58" i="27"/>
  <c r="AU134" i="27"/>
  <c r="AV132" i="27"/>
  <c r="AV133" i="27" s="1"/>
  <c r="AP184" i="27"/>
  <c r="AQ182" i="27"/>
  <c r="AQ183" i="27" s="1"/>
  <c r="AS265" i="28" a="1"/>
  <c r="AS265" i="28" s="1"/>
  <c r="M266" i="28" a="1"/>
  <c r="M266" i="28" s="1"/>
  <c r="F76" i="27" a="1"/>
  <c r="F76" i="27" s="1"/>
  <c r="BM191" i="27"/>
  <c r="BM106" i="23"/>
  <c r="BM88" i="23" s="1" a="1"/>
  <c r="BM88" i="23" s="1"/>
  <c r="BB88" i="23" a="1"/>
  <c r="BB88" i="23" s="1"/>
  <c r="BB192" i="27" s="1"/>
  <c r="BM192" i="27" s="1"/>
  <c r="AY224" i="27"/>
  <c r="BI224" i="27" s="1"/>
  <c r="AY231" i="27"/>
  <c r="AY227" i="27" s="1"/>
  <c r="AY229" i="27" s="1"/>
  <c r="BJ222" i="27"/>
  <c r="AU242" i="27"/>
  <c r="AV240" i="27"/>
  <c r="AV241" i="27" s="1"/>
  <c r="AK80" i="27"/>
  <c r="AL78" i="27"/>
  <c r="AL79" i="27" s="1"/>
  <c r="U349" i="12"/>
  <c r="S350" i="12" a="1"/>
  <c r="S350" i="12" s="1"/>
  <c r="AS64" i="28" a="1"/>
  <c r="AS64" i="28" s="1"/>
  <c r="M65" i="28" a="1"/>
  <c r="M65" i="28" s="1"/>
  <c r="BM46" i="23"/>
  <c r="BM28" i="23" s="1" a="1"/>
  <c r="BM28" i="23" s="1"/>
  <c r="BB28" i="23" a="1"/>
  <c r="BB28" i="23" s="1"/>
  <c r="BB29" i="27" s="1"/>
  <c r="AV67" i="27"/>
  <c r="AZ60" i="27"/>
  <c r="BK58" i="27"/>
  <c r="BL138" i="27"/>
  <c r="BA166" i="27"/>
  <c r="BK166" i="27" s="1"/>
  <c r="AX230" i="27"/>
  <c r="BA220" i="27"/>
  <c r="BK220" i="27" s="1"/>
  <c r="AY238" i="27"/>
  <c r="AZ236" i="27"/>
  <c r="AZ237" i="27" s="1"/>
  <c r="N227" i="27" l="1" a="1"/>
  <c r="N227" i="27" s="1"/>
  <c r="BX226" i="27" a="1"/>
  <c r="BX226" i="27" s="1"/>
  <c r="BX173" i="27" a="1"/>
  <c r="BX173" i="27" s="1"/>
  <c r="N174" i="27" a="1"/>
  <c r="N174" i="27" s="1"/>
  <c r="N119" i="27" a="1"/>
  <c r="N119" i="27" s="1"/>
  <c r="BX118" i="27" a="1"/>
  <c r="BX118" i="27" s="1"/>
  <c r="AV78" i="27"/>
  <c r="AV79" i="27" s="1"/>
  <c r="AW78" i="27" s="1"/>
  <c r="AW79" i="27" s="1"/>
  <c r="AZ227" i="27"/>
  <c r="AZ229" i="27" s="1"/>
  <c r="AY230" i="27"/>
  <c r="AL80" i="27"/>
  <c r="AM78" i="27"/>
  <c r="AM79" i="27" s="1"/>
  <c r="AZ170" i="27"/>
  <c r="BJ170" i="27" s="1"/>
  <c r="AZ177" i="27"/>
  <c r="U189" i="12"/>
  <c r="S190" i="12" a="1"/>
  <c r="S190" i="12" s="1"/>
  <c r="BA130" i="27"/>
  <c r="BB128" i="27"/>
  <c r="BB129" i="27" s="1"/>
  <c r="AQ184" i="27"/>
  <c r="AR182" i="27"/>
  <c r="AR183" i="27" s="1"/>
  <c r="AX122" i="27"/>
  <c r="AY119" i="27"/>
  <c r="AY121" i="27" s="1"/>
  <c r="BA114" i="27"/>
  <c r="BK114" i="27" s="1"/>
  <c r="BJ62" i="27"/>
  <c r="BB220" i="27"/>
  <c r="BL220" i="27" s="1"/>
  <c r="BA222" i="27"/>
  <c r="BK222" i="27" s="1"/>
  <c r="AV242" i="27"/>
  <c r="AW240" i="27"/>
  <c r="AW241" i="27" s="1"/>
  <c r="AV134" i="27"/>
  <c r="AW132" i="27"/>
  <c r="AW133" i="27" s="1"/>
  <c r="U82" i="12"/>
  <c r="S83" i="12" a="1"/>
  <c r="S83" i="12" s="1"/>
  <c r="AX176" i="27"/>
  <c r="AY173" i="27"/>
  <c r="AY175" i="27" s="1"/>
  <c r="BM84" i="27"/>
  <c r="BB112" i="27"/>
  <c r="BL112" i="27" s="1"/>
  <c r="M133" i="28" a="1"/>
  <c r="M133" i="28" s="1"/>
  <c r="AS132" i="28" a="1"/>
  <c r="AS132" i="28" s="1"/>
  <c r="N67" i="27" a="1"/>
  <c r="N67" i="27" s="1"/>
  <c r="BX66" i="27" a="1"/>
  <c r="BX66" i="27" s="1"/>
  <c r="BM138" i="27"/>
  <c r="BB166" i="27"/>
  <c r="BL166" i="27" s="1"/>
  <c r="AV188" i="27"/>
  <c r="AW186" i="27"/>
  <c r="AW187" i="27" s="1"/>
  <c r="AZ238" i="27"/>
  <c r="BA236" i="27"/>
  <c r="BA237" i="27" s="1"/>
  <c r="F77" i="27" a="1"/>
  <c r="F77" i="27" s="1"/>
  <c r="AS199" i="28" a="1"/>
  <c r="AS199" i="28" s="1"/>
  <c r="M200" i="28" a="1"/>
  <c r="M200" i="28" s="1"/>
  <c r="BM29" i="27"/>
  <c r="BB58" i="27"/>
  <c r="BK60" i="27"/>
  <c r="AZ69" i="27"/>
  <c r="AZ62" i="27"/>
  <c r="AW65" i="27"/>
  <c r="AV68" i="27"/>
  <c r="M66" i="28" a="1"/>
  <c r="M66" i="28" s="1"/>
  <c r="AS65" i="28" a="1"/>
  <c r="AS65" i="28" s="1"/>
  <c r="BL58" i="27"/>
  <c r="BA60" i="27"/>
  <c r="AX76" i="27"/>
  <c r="AY74" i="27"/>
  <c r="AN65" i="27"/>
  <c r="AM68" i="27"/>
  <c r="AQ130" i="27"/>
  <c r="AR128" i="27"/>
  <c r="AR129" i="27" s="1"/>
  <c r="S491" i="12" a="1"/>
  <c r="S491" i="12" s="1"/>
  <c r="U490" i="12"/>
  <c r="U350" i="12"/>
  <c r="S351" i="12" a="1"/>
  <c r="S351" i="12" s="1"/>
  <c r="AS266" i="28" a="1"/>
  <c r="AS266" i="28" s="1"/>
  <c r="M267" i="28" a="1"/>
  <c r="M267" i="28" s="1"/>
  <c r="AN76" i="27"/>
  <c r="AO74" i="27"/>
  <c r="AO75" i="27" s="1"/>
  <c r="BA184" i="27"/>
  <c r="BB182" i="27"/>
  <c r="BB183" i="27" s="1"/>
  <c r="BA168" i="27"/>
  <c r="BK168" i="27" s="1"/>
  <c r="BJ224" i="27"/>
  <c r="AZ116" i="27"/>
  <c r="BJ116" i="27" s="1"/>
  <c r="AZ123" i="27"/>
  <c r="BX227" i="27" l="1" a="1"/>
  <c r="BX227" i="27" s="1"/>
  <c r="N228" i="27" a="1"/>
  <c r="N228" i="27" s="1"/>
  <c r="BX174" i="27" a="1"/>
  <c r="BX174" i="27" s="1"/>
  <c r="N175" i="27" a="1"/>
  <c r="N175" i="27" s="1"/>
  <c r="N120" i="27" a="1"/>
  <c r="N120" i="27" s="1"/>
  <c r="BX119" i="27" a="1"/>
  <c r="BX119" i="27" s="1"/>
  <c r="AV80" i="27"/>
  <c r="S84" i="12" a="1"/>
  <c r="S84" i="12" s="1"/>
  <c r="U83" i="12"/>
  <c r="AW134" i="27"/>
  <c r="AX132" i="27"/>
  <c r="AX133" i="27" s="1"/>
  <c r="AR184" i="27"/>
  <c r="AS182" i="27"/>
  <c r="AS183" i="27" s="1"/>
  <c r="AS184" i="27" s="1"/>
  <c r="F78" i="27" a="1"/>
  <c r="F78" i="27" s="1"/>
  <c r="AS133" i="28" a="1"/>
  <c r="AS133" i="28" s="1"/>
  <c r="M134" i="28" a="1"/>
  <c r="M134" i="28" s="1"/>
  <c r="S191" i="12" a="1"/>
  <c r="S191" i="12" s="1"/>
  <c r="U190" i="12"/>
  <c r="BA238" i="27"/>
  <c r="BB236" i="27"/>
  <c r="BB237" i="27" s="1"/>
  <c r="BB114" i="27"/>
  <c r="BL114" i="27" s="1"/>
  <c r="BM112" i="27"/>
  <c r="AW242" i="27"/>
  <c r="AX240" i="27"/>
  <c r="AX241" i="27" s="1"/>
  <c r="AW67" i="27"/>
  <c r="N68" i="27" a="1"/>
  <c r="N68" i="27" s="1"/>
  <c r="BX67" i="27" a="1"/>
  <c r="BX67" i="27" s="1"/>
  <c r="BA170" i="27"/>
  <c r="BK170" i="27" s="1"/>
  <c r="BA177" i="27"/>
  <c r="AO76" i="27"/>
  <c r="AP74" i="27"/>
  <c r="BK62" i="27"/>
  <c r="AW188" i="27"/>
  <c r="AX186" i="27"/>
  <c r="AX187" i="27" s="1"/>
  <c r="M268" i="28" a="1"/>
  <c r="M268" i="28" s="1"/>
  <c r="AS267" i="28" a="1"/>
  <c r="AS267" i="28" s="1"/>
  <c r="AN67" i="27"/>
  <c r="BA231" i="27"/>
  <c r="BA227" i="27" s="1"/>
  <c r="BA229" i="27" s="1"/>
  <c r="BA224" i="27"/>
  <c r="BK224" i="27" s="1"/>
  <c r="AM80" i="27"/>
  <c r="AN78" i="27"/>
  <c r="AN79" i="27" s="1"/>
  <c r="BB184" i="27"/>
  <c r="BC182" i="27"/>
  <c r="BC183" i="27" s="1"/>
  <c r="BC184" i="27" s="1"/>
  <c r="M201" i="28" a="1"/>
  <c r="M201" i="28" s="1"/>
  <c r="AS200" i="28" a="1"/>
  <c r="AS200" i="28" s="1"/>
  <c r="AW80" i="27"/>
  <c r="AX78" i="27"/>
  <c r="AX79" i="27" s="1"/>
  <c r="AY75" i="27"/>
  <c r="BB168" i="27"/>
  <c r="BL168" i="27" s="1"/>
  <c r="BM166" i="27"/>
  <c r="BB222" i="27"/>
  <c r="BL222" i="27" s="1"/>
  <c r="BM220" i="27"/>
  <c r="BA116" i="27"/>
  <c r="BK116" i="27" s="1"/>
  <c r="BA123" i="27"/>
  <c r="BM58" i="27"/>
  <c r="BB60" i="27"/>
  <c r="U491" i="12"/>
  <c r="S492" i="12" a="1"/>
  <c r="S492" i="12" s="1"/>
  <c r="M67" i="28" a="1"/>
  <c r="M67" i="28" s="1"/>
  <c r="AS66" i="28" a="1"/>
  <c r="AS66" i="28" s="1"/>
  <c r="AR130" i="27"/>
  <c r="AS128" i="27"/>
  <c r="AS129" i="27" s="1"/>
  <c r="AS130" i="27" s="1"/>
  <c r="U351" i="12"/>
  <c r="S352" i="12" a="1"/>
  <c r="S352" i="12" s="1"/>
  <c r="AY122" i="27"/>
  <c r="AZ119" i="27"/>
  <c r="AZ121" i="27" s="1"/>
  <c r="BB130" i="27"/>
  <c r="BC128" i="27"/>
  <c r="BC129" i="27" s="1"/>
  <c r="BC130" i="27" s="1"/>
  <c r="BA69" i="27"/>
  <c r="BL60" i="27"/>
  <c r="BA62" i="27"/>
  <c r="AY176" i="27"/>
  <c r="AZ173" i="27"/>
  <c r="AZ175" i="27" s="1"/>
  <c r="AZ230" i="27"/>
  <c r="N229" i="27" l="1" a="1"/>
  <c r="N229" i="27" s="1"/>
  <c r="BX228" i="27" a="1"/>
  <c r="BX228" i="27" s="1"/>
  <c r="BX175" i="27" a="1"/>
  <c r="BX175" i="27" s="1"/>
  <c r="N176" i="27" a="1"/>
  <c r="N176" i="27" s="1"/>
  <c r="BX120" i="27" a="1"/>
  <c r="BX120" i="27" s="1"/>
  <c r="N121" i="27" a="1"/>
  <c r="N121" i="27" s="1"/>
  <c r="BA230" i="27"/>
  <c r="BL62" i="27"/>
  <c r="AO65" i="27"/>
  <c r="AN68" i="27"/>
  <c r="AW68" i="27"/>
  <c r="AX65" i="27"/>
  <c r="F79" i="27" a="1"/>
  <c r="F79" i="27" s="1"/>
  <c r="U191" i="12"/>
  <c r="S192" i="12" a="1"/>
  <c r="S192" i="12" s="1"/>
  <c r="AX134" i="27"/>
  <c r="AY132" i="27"/>
  <c r="AY133" i="27" s="1"/>
  <c r="S353" i="12" a="1"/>
  <c r="S353" i="12" s="1"/>
  <c r="U352" i="12"/>
  <c r="AP75" i="27"/>
  <c r="M202" i="28" a="1"/>
  <c r="M202" i="28" s="1"/>
  <c r="AS201" i="28" a="1"/>
  <c r="AS201" i="28" s="1"/>
  <c r="BB231" i="27"/>
  <c r="BB227" i="27" s="1"/>
  <c r="BB229" i="27" s="1"/>
  <c r="BM222" i="27"/>
  <c r="BB224" i="27"/>
  <c r="BL224" i="27" s="1"/>
  <c r="AS268" i="28" a="1"/>
  <c r="AS268" i="28" s="1"/>
  <c r="M269" i="28" a="1"/>
  <c r="M269" i="28" s="1"/>
  <c r="M135" i="28" a="1"/>
  <c r="M135" i="28" s="1"/>
  <c r="AS134" i="28" a="1"/>
  <c r="AS134" i="28" s="1"/>
  <c r="AZ122" i="27"/>
  <c r="BA119" i="27"/>
  <c r="BA121" i="27" s="1"/>
  <c r="AS67" i="28" a="1"/>
  <c r="AS67" i="28" s="1"/>
  <c r="M68" i="28" a="1"/>
  <c r="M68" i="28" s="1"/>
  <c r="BB170" i="27"/>
  <c r="BL170" i="27" s="1"/>
  <c r="BB177" i="27"/>
  <c r="BM168" i="27"/>
  <c r="AN80" i="27"/>
  <c r="AO78" i="27"/>
  <c r="AO79" i="27" s="1"/>
  <c r="AX242" i="27"/>
  <c r="AY240" i="27"/>
  <c r="AY241" i="27" s="1"/>
  <c r="AX188" i="27"/>
  <c r="AY186" i="27"/>
  <c r="AY187" i="27" s="1"/>
  <c r="AZ176" i="27"/>
  <c r="BA173" i="27"/>
  <c r="BA175" i="27" s="1"/>
  <c r="U492" i="12"/>
  <c r="S493" i="12" a="1"/>
  <c r="S493" i="12" s="1"/>
  <c r="AY76" i="27"/>
  <c r="AZ74" i="27"/>
  <c r="BB69" i="27"/>
  <c r="BB62" i="27"/>
  <c r="BM60" i="27"/>
  <c r="N69" i="27" a="1"/>
  <c r="N69" i="27" s="1"/>
  <c r="BX68" i="27" a="1"/>
  <c r="BX68" i="27" s="1"/>
  <c r="BB116" i="27"/>
  <c r="BL116" i="27" s="1"/>
  <c r="BB123" i="27"/>
  <c r="BM114" i="27"/>
  <c r="AX80" i="27"/>
  <c r="AY78" i="27"/>
  <c r="AY79" i="27" s="1"/>
  <c r="BB238" i="27"/>
  <c r="BC236" i="27"/>
  <c r="BC237" i="27" s="1"/>
  <c r="BC238" i="27" s="1"/>
  <c r="U84" i="12"/>
  <c r="S85" i="12" a="1"/>
  <c r="S85" i="12" s="1"/>
  <c r="N230" i="27" l="1" a="1"/>
  <c r="N230" i="27" s="1"/>
  <c r="BX229" i="27" a="1"/>
  <c r="BX229" i="27" s="1"/>
  <c r="N177" i="27" a="1"/>
  <c r="N177" i="27" s="1"/>
  <c r="BX176" i="27" a="1"/>
  <c r="BX176" i="27" s="1"/>
  <c r="N122" i="27" a="1"/>
  <c r="N122" i="27" s="1"/>
  <c r="BX121" i="27" a="1"/>
  <c r="BX121" i="27" s="1"/>
  <c r="BC227" i="27"/>
  <c r="BC229" i="27" s="1"/>
  <c r="BC230" i="27" s="1"/>
  <c r="BB230" i="27"/>
  <c r="BM62" i="27"/>
  <c r="AO80" i="27"/>
  <c r="AP78" i="27"/>
  <c r="AP79" i="27" s="1"/>
  <c r="AS269" i="28" a="1"/>
  <c r="AS269" i="28" s="1"/>
  <c r="M270" i="28" a="1"/>
  <c r="M270" i="28" s="1"/>
  <c r="AX67" i="27"/>
  <c r="M136" i="28" a="1"/>
  <c r="M136" i="28" s="1"/>
  <c r="AS135" i="28" a="1"/>
  <c r="AS135" i="28" s="1"/>
  <c r="S354" i="12" a="1"/>
  <c r="S354" i="12" s="1"/>
  <c r="U353" i="12"/>
  <c r="AY188" i="27"/>
  <c r="AZ186" i="27"/>
  <c r="AZ187" i="27" s="1"/>
  <c r="BM170" i="27"/>
  <c r="AO67" i="27"/>
  <c r="BB173" i="27"/>
  <c r="BB175" i="27" s="1"/>
  <c r="BA176" i="27"/>
  <c r="AZ75" i="27"/>
  <c r="BM224" i="27"/>
  <c r="AY134" i="27"/>
  <c r="AZ132" i="27"/>
  <c r="AZ133" i="27" s="1"/>
  <c r="M69" i="28" a="1"/>
  <c r="M69" i="28" s="1"/>
  <c r="AS68" i="28" a="1"/>
  <c r="AS68" i="28" s="1"/>
  <c r="U493" i="12"/>
  <c r="S494" i="12" a="1"/>
  <c r="S494" i="12" s="1"/>
  <c r="AS202" i="28" a="1"/>
  <c r="AS202" i="28" s="1"/>
  <c r="M203" i="28" a="1"/>
  <c r="M203" i="28" s="1"/>
  <c r="S193" i="12" a="1"/>
  <c r="S193" i="12" s="1"/>
  <c r="U192" i="12"/>
  <c r="F80" i="27" a="1"/>
  <c r="F80" i="27" s="1"/>
  <c r="S86" i="12" a="1"/>
  <c r="S86" i="12" s="1"/>
  <c r="U85" i="12"/>
  <c r="AY80" i="27"/>
  <c r="AZ78" i="27"/>
  <c r="AZ79" i="27" s="1"/>
  <c r="BM116" i="27"/>
  <c r="AY242" i="27"/>
  <c r="AZ240" i="27"/>
  <c r="AZ241" i="27" s="1"/>
  <c r="BA122" i="27"/>
  <c r="BB119" i="27"/>
  <c r="BB121" i="27" s="1"/>
  <c r="N70" i="27" a="1"/>
  <c r="N70" i="27" s="1"/>
  <c r="BX69" i="27" a="1"/>
  <c r="BX69" i="27" s="1"/>
  <c r="AP76" i="27"/>
  <c r="AQ74" i="27"/>
  <c r="N231" i="27" l="1" a="1"/>
  <c r="N231" i="27" s="1"/>
  <c r="BX230" i="27" a="1"/>
  <c r="BX230" i="27" s="1"/>
  <c r="BX177" i="27" a="1"/>
  <c r="BX177" i="27" s="1"/>
  <c r="N178" i="27" a="1"/>
  <c r="N178" i="27" s="1"/>
  <c r="N123" i="27" a="1"/>
  <c r="N123" i="27" s="1"/>
  <c r="BX122" i="27" a="1"/>
  <c r="BX122" i="27" s="1"/>
  <c r="AQ75" i="27"/>
  <c r="AZ134" i="27"/>
  <c r="BA132" i="27"/>
  <c r="BA133" i="27" s="1"/>
  <c r="N71" i="27" a="1"/>
  <c r="N71" i="27" s="1"/>
  <c r="BX70" i="27" a="1"/>
  <c r="BX70" i="27" s="1"/>
  <c r="S194" i="12" a="1"/>
  <c r="S194" i="12" s="1"/>
  <c r="U193" i="12"/>
  <c r="U86" i="12"/>
  <c r="S87" i="12" a="1"/>
  <c r="S87" i="12" s="1"/>
  <c r="M204" i="28" a="1"/>
  <c r="M204" i="28" s="1"/>
  <c r="AS203" i="28" a="1"/>
  <c r="AS203" i="28" s="1"/>
  <c r="M271" i="28" a="1"/>
  <c r="M271" i="28" s="1"/>
  <c r="AS270" i="28" a="1"/>
  <c r="AS270" i="28" s="1"/>
  <c r="F81" i="27" a="1"/>
  <c r="F81" i="27" s="1"/>
  <c r="AF153" i="25" s="1"/>
  <c r="BB122" i="27"/>
  <c r="BC119" i="27"/>
  <c r="BC121" i="27" s="1"/>
  <c r="BC122" i="27" s="1"/>
  <c r="AP80" i="27"/>
  <c r="AQ78" i="27"/>
  <c r="AQ79" i="27" s="1"/>
  <c r="AX68" i="27"/>
  <c r="AY65" i="27"/>
  <c r="AZ188" i="27"/>
  <c r="BA186" i="27"/>
  <c r="BA187" i="27" s="1"/>
  <c r="S495" i="12" a="1"/>
  <c r="S495" i="12" s="1"/>
  <c r="U494" i="12"/>
  <c r="AZ76" i="27"/>
  <c r="BA74" i="27"/>
  <c r="AZ80" i="27"/>
  <c r="BA78" i="27"/>
  <c r="BA79" i="27" s="1"/>
  <c r="AO68" i="27"/>
  <c r="AP65" i="27"/>
  <c r="S355" i="12" a="1"/>
  <c r="S355" i="12" s="1"/>
  <c r="U354" i="12"/>
  <c r="AZ242" i="27"/>
  <c r="BA240" i="27"/>
  <c r="BA241" i="27" s="1"/>
  <c r="M70" i="28" a="1"/>
  <c r="M70" i="28" s="1"/>
  <c r="AS69" i="28" a="1"/>
  <c r="AS69" i="28" s="1"/>
  <c r="BC173" i="27"/>
  <c r="BC175" i="27" s="1"/>
  <c r="BC176" i="27" s="1"/>
  <c r="BB176" i="27"/>
  <c r="M137" i="28" a="1"/>
  <c r="M137" i="28" s="1"/>
  <c r="AS136" i="28" a="1"/>
  <c r="AS136" i="28" s="1"/>
  <c r="N232" i="27" l="1" a="1"/>
  <c r="N232" i="27" s="1"/>
  <c r="BX231" i="27" a="1"/>
  <c r="BX231" i="27" s="1"/>
  <c r="BX178" i="27" a="1"/>
  <c r="BX178" i="27" s="1"/>
  <c r="N179" i="27" a="1"/>
  <c r="N179" i="27" s="1"/>
  <c r="BX123" i="27" a="1"/>
  <c r="BX123" i="27" s="1"/>
  <c r="N124" i="27" a="1"/>
  <c r="N124" i="27" s="1"/>
  <c r="AQ50" i="33"/>
  <c r="AF109" i="25"/>
  <c r="AS56" i="33"/>
  <c r="AU56" i="33" s="1"/>
  <c r="AN33" i="33"/>
  <c r="AW57" i="33"/>
  <c r="AN50" i="33"/>
  <c r="AQ34" i="33"/>
  <c r="AQ40" i="33" s="1"/>
  <c r="AT57" i="33"/>
  <c r="AS34" i="33"/>
  <c r="AU34" i="33" s="1"/>
  <c r="AQ56" i="33"/>
  <c r="AS33" i="33"/>
  <c r="AP50" i="33"/>
  <c r="AR50" i="33" s="1"/>
  <c r="AN56" i="33"/>
  <c r="AS57" i="33"/>
  <c r="AU57" i="33" s="1"/>
  <c r="AM34" i="33"/>
  <c r="AS51" i="33"/>
  <c r="AU51" i="33" s="1"/>
  <c r="AP34" i="33"/>
  <c r="AR34" i="33" s="1"/>
  <c r="AP56" i="33"/>
  <c r="AR56" i="33" s="1"/>
  <c r="AK34" i="33"/>
  <c r="AK40" i="33" s="1"/>
  <c r="AM56" i="33"/>
  <c r="AO56" i="33" s="1"/>
  <c r="AK56" i="33"/>
  <c r="AN34" i="33"/>
  <c r="AN40" i="33" s="1"/>
  <c r="AY51" i="33"/>
  <c r="BA51" i="33" s="1"/>
  <c r="AV57" i="33"/>
  <c r="AX57" i="33" s="1"/>
  <c r="S356" i="12" a="1"/>
  <c r="S356" i="12" s="1"/>
  <c r="U355" i="12"/>
  <c r="BA75" i="27"/>
  <c r="AZ51" i="33"/>
  <c r="U194" i="12"/>
  <c r="S195" i="12" a="1"/>
  <c r="S195" i="12" s="1"/>
  <c r="S496" i="12" a="1"/>
  <c r="S496" i="12" s="1"/>
  <c r="U495" i="12"/>
  <c r="AV50" i="33"/>
  <c r="AX50" i="33" s="1"/>
  <c r="AV33" i="33"/>
  <c r="AP67" i="27"/>
  <c r="BA188" i="27"/>
  <c r="BB186" i="27"/>
  <c r="BB187" i="27" s="1"/>
  <c r="BC151" i="33" s="1"/>
  <c r="AS70" i="28" a="1"/>
  <c r="AS70" i="28" s="1"/>
  <c r="M71" i="28" a="1"/>
  <c r="M71" i="28" s="1"/>
  <c r="AD56" i="33"/>
  <c r="AF56" i="33" s="1"/>
  <c r="AM54" i="33"/>
  <c r="AO54" i="33" s="1"/>
  <c r="BE54" i="33"/>
  <c r="BG54" i="33" s="1"/>
  <c r="AJ60" i="33"/>
  <c r="AL60" i="33" s="1"/>
  <c r="AN54" i="33"/>
  <c r="BC54" i="33"/>
  <c r="AK54" i="33"/>
  <c r="AS54" i="33"/>
  <c r="AU54" i="33" s="1"/>
  <c r="AG60" i="33"/>
  <c r="AI60" i="33" s="1"/>
  <c r="AE60" i="33"/>
  <c r="AK60" i="33"/>
  <c r="AN60" i="33"/>
  <c r="AD54" i="33"/>
  <c r="AF54" i="33" s="1"/>
  <c r="AZ60" i="33"/>
  <c r="AQ60" i="33"/>
  <c r="BF54" i="33"/>
  <c r="AT60" i="33"/>
  <c r="AM60" i="33"/>
  <c r="AO60" i="33" s="1"/>
  <c r="BE60" i="33"/>
  <c r="BG60" i="33" s="1"/>
  <c r="BF60" i="33"/>
  <c r="AQ54" i="33"/>
  <c r="AP54" i="33"/>
  <c r="AR54" i="33" s="1"/>
  <c r="AD60" i="33"/>
  <c r="AF60" i="33" s="1"/>
  <c r="AW54" i="33"/>
  <c r="AZ54" i="33"/>
  <c r="BC60" i="33"/>
  <c r="AT54" i="33"/>
  <c r="AP83" i="33"/>
  <c r="AS52" i="33"/>
  <c r="AU52" i="33" s="1"/>
  <c r="BC188" i="33"/>
  <c r="AE54" i="33"/>
  <c r="AN79" i="33"/>
  <c r="AE34" i="33"/>
  <c r="AE40" i="33" s="1"/>
  <c r="AQ171" i="33"/>
  <c r="AH175" i="33"/>
  <c r="AE79" i="33"/>
  <c r="AW130" i="33"/>
  <c r="AW79" i="33"/>
  <c r="BF84" i="33"/>
  <c r="AD34" i="33"/>
  <c r="BF189" i="33"/>
  <c r="AK129" i="33"/>
  <c r="BC37" i="33"/>
  <c r="AV176" i="33"/>
  <c r="AX176" i="33" s="1"/>
  <c r="AZ52" i="33"/>
  <c r="AQ175" i="33"/>
  <c r="AT79" i="33"/>
  <c r="AF157" i="25"/>
  <c r="AP53" i="33"/>
  <c r="AR53" i="33" s="1"/>
  <c r="AG201" i="25"/>
  <c r="AG154" i="25"/>
  <c r="AQ190" i="33"/>
  <c r="AG54" i="33"/>
  <c r="AI54" i="33" s="1"/>
  <c r="AN51" i="33"/>
  <c r="BF126" i="33"/>
  <c r="BF132" i="33" s="1"/>
  <c r="AZ197" i="33"/>
  <c r="AT105" i="33"/>
  <c r="BB83" i="33"/>
  <c r="AV53" i="33"/>
  <c r="AX53" i="33" s="1"/>
  <c r="AN172" i="33"/>
  <c r="AN178" i="33" s="1"/>
  <c r="AQ143" i="33"/>
  <c r="AD130" i="33"/>
  <c r="AW37" i="33"/>
  <c r="AD190" i="33"/>
  <c r="AK194" i="33"/>
  <c r="AC81" i="34"/>
  <c r="AJ198" i="33"/>
  <c r="AL198" i="33" s="1"/>
  <c r="AW191" i="33"/>
  <c r="AK150" i="33"/>
  <c r="BF83" i="33"/>
  <c r="AK171" i="33"/>
  <c r="AW52" i="33"/>
  <c r="AS106" i="33"/>
  <c r="AU106" i="33" s="1"/>
  <c r="AJ52" i="33"/>
  <c r="AL52" i="33" s="1"/>
  <c r="AK130" i="33"/>
  <c r="AQ103" i="33"/>
  <c r="AY59" i="33"/>
  <c r="BA59" i="33" s="1"/>
  <c r="AZ38" i="33"/>
  <c r="AN191" i="33"/>
  <c r="AY146" i="33"/>
  <c r="BA146" i="33" s="1"/>
  <c r="AC132" i="34"/>
  <c r="AJ100" i="33"/>
  <c r="AL100" i="33" s="1"/>
  <c r="AG109" i="25"/>
  <c r="BE83" i="33"/>
  <c r="AZ126" i="33"/>
  <c r="AZ132" i="33" s="1"/>
  <c r="AG56" i="33"/>
  <c r="AI56" i="33" s="1"/>
  <c r="AW97" i="33"/>
  <c r="AK189" i="33"/>
  <c r="AW150" i="33"/>
  <c r="BE97" i="33"/>
  <c r="BG97" i="33" s="1"/>
  <c r="AN52" i="33"/>
  <c r="AJ106" i="33"/>
  <c r="AL106" i="33" s="1"/>
  <c r="AK192" i="33"/>
  <c r="AD176" i="33"/>
  <c r="AH151" i="33"/>
  <c r="AH197" i="33"/>
  <c r="AN151" i="33"/>
  <c r="BB84" i="33"/>
  <c r="BD84" i="33" s="1"/>
  <c r="AS144" i="33"/>
  <c r="AU144" i="33" s="1"/>
  <c r="AF63" i="25"/>
  <c r="AZ194" i="33"/>
  <c r="AQ195" i="33"/>
  <c r="AE37" i="33"/>
  <c r="AY58" i="33"/>
  <c r="BA58" i="33" s="1"/>
  <c r="BC130" i="33"/>
  <c r="AZ172" i="33"/>
  <c r="AZ178" i="33" s="1"/>
  <c r="AG146" i="33"/>
  <c r="AI146" i="33" s="1"/>
  <c r="AJ51" i="33"/>
  <c r="AL51" i="33" s="1"/>
  <c r="AS143" i="33"/>
  <c r="AU143" i="33" s="1"/>
  <c r="AD144" i="33"/>
  <c r="AZ149" i="33"/>
  <c r="BC97" i="33"/>
  <c r="AQ150" i="33"/>
  <c r="BF144" i="33"/>
  <c r="AK195" i="33"/>
  <c r="AW105" i="33"/>
  <c r="AT189" i="33"/>
  <c r="AS196" i="33"/>
  <c r="AU196" i="33" s="1"/>
  <c r="AS60" i="33"/>
  <c r="AU60" i="33" s="1"/>
  <c r="AQ129" i="33"/>
  <c r="AS84" i="33"/>
  <c r="AU84" i="33" s="1"/>
  <c r="AW103" i="33"/>
  <c r="AE83" i="33"/>
  <c r="BF176" i="33"/>
  <c r="BB98" i="33"/>
  <c r="BD98" i="33" s="1"/>
  <c r="AM198" i="33"/>
  <c r="AO198" i="33" s="1"/>
  <c r="AT172" i="33"/>
  <c r="AT178" i="33" s="1"/>
  <c r="AD196" i="33"/>
  <c r="AY152" i="33"/>
  <c r="BA152" i="33" s="1"/>
  <c r="AH84" i="33"/>
  <c r="AS53" i="33"/>
  <c r="AU53" i="33" s="1"/>
  <c r="AT97" i="33"/>
  <c r="BE175" i="33"/>
  <c r="AE198" i="33"/>
  <c r="AF110" i="25"/>
  <c r="AT58" i="33"/>
  <c r="AQ151" i="33"/>
  <c r="BE106" i="33"/>
  <c r="BG106" i="33" s="1"/>
  <c r="BB104" i="33"/>
  <c r="BD104" i="33" s="1"/>
  <c r="AQ58" i="33"/>
  <c r="AG152" i="33"/>
  <c r="AI152" i="33" s="1"/>
  <c r="AV152" i="33"/>
  <c r="AX152" i="33" s="1"/>
  <c r="AM38" i="33"/>
  <c r="AO38" i="33" s="1"/>
  <c r="AE149" i="33"/>
  <c r="AH145" i="33"/>
  <c r="BF58" i="33"/>
  <c r="AN53" i="33"/>
  <c r="BF125" i="33"/>
  <c r="AW80" i="33"/>
  <c r="AW86" i="33" s="1"/>
  <c r="AE189" i="33"/>
  <c r="AV130" i="33"/>
  <c r="AX130" i="33" s="1"/>
  <c r="BC103" i="33"/>
  <c r="AT52" i="33"/>
  <c r="AE196" i="33"/>
  <c r="AG198" i="33"/>
  <c r="AI198" i="33" s="1"/>
  <c r="AD143" i="33"/>
  <c r="AF143" i="33" s="1"/>
  <c r="AV106" i="33"/>
  <c r="AX106" i="33" s="1"/>
  <c r="AK100" i="33"/>
  <c r="AK96" i="33"/>
  <c r="AG100" i="33"/>
  <c r="AI100" i="33" s="1"/>
  <c r="AS150" i="33"/>
  <c r="AU150" i="33" s="1"/>
  <c r="AE150" i="33"/>
  <c r="AN150" i="33"/>
  <c r="AY60" i="33"/>
  <c r="BA60" i="33" s="1"/>
  <c r="AK97" i="33"/>
  <c r="AK175" i="33"/>
  <c r="BC38" i="33"/>
  <c r="AG107" i="25"/>
  <c r="AZ144" i="33"/>
  <c r="AJ57" i="33"/>
  <c r="AL57" i="33" s="1"/>
  <c r="AV146" i="33"/>
  <c r="AX146" i="33" s="1"/>
  <c r="AJ143" i="33"/>
  <c r="AL143" i="33" s="1"/>
  <c r="AT195" i="33"/>
  <c r="BF142" i="33"/>
  <c r="AS198" i="33"/>
  <c r="AU198" i="33" s="1"/>
  <c r="AD59" i="33"/>
  <c r="AF59" i="33" s="1"/>
  <c r="AV97" i="33"/>
  <c r="AX97" i="33" s="1"/>
  <c r="AK38" i="33"/>
  <c r="AJ103" i="33"/>
  <c r="AL103" i="33" s="1"/>
  <c r="BE38" i="33"/>
  <c r="BG38" i="33" s="1"/>
  <c r="AH97" i="33"/>
  <c r="AH60" i="33"/>
  <c r="AH171" i="33"/>
  <c r="AK146" i="33"/>
  <c r="BE103" i="33"/>
  <c r="BG103" i="33" s="1"/>
  <c r="AD150" i="33"/>
  <c r="BE143" i="33"/>
  <c r="BG143" i="33" s="1"/>
  <c r="AV190" i="33"/>
  <c r="AX190" i="33" s="1"/>
  <c r="AG53" i="33"/>
  <c r="AI53" i="33" s="1"/>
  <c r="AQ59" i="33"/>
  <c r="AK105" i="33"/>
  <c r="AE33" i="33"/>
  <c r="AH125" i="33"/>
  <c r="AG157" i="25"/>
  <c r="AW198" i="33"/>
  <c r="AD53" i="33"/>
  <c r="AF53" i="33" s="1"/>
  <c r="AQ146" i="33"/>
  <c r="AY150" i="33"/>
  <c r="BA150" i="33" s="1"/>
  <c r="BF129" i="33"/>
  <c r="AN130" i="33"/>
  <c r="AH126" i="33"/>
  <c r="AH132" i="33" s="1"/>
  <c r="BC194" i="33"/>
  <c r="AQ152" i="33"/>
  <c r="AH148" i="33"/>
  <c r="AP51" i="33"/>
  <c r="AR51" i="33" s="1"/>
  <c r="AW190" i="33"/>
  <c r="BE52" i="33"/>
  <c r="BG52" i="33" s="1"/>
  <c r="AZ145" i="33"/>
  <c r="AS176" i="33"/>
  <c r="AU176" i="33" s="1"/>
  <c r="BF103" i="33"/>
  <c r="BC79" i="33"/>
  <c r="AG38" i="33"/>
  <c r="AI38" i="33" s="1"/>
  <c r="AT188" i="33"/>
  <c r="AQ100" i="33"/>
  <c r="AG103" i="33"/>
  <c r="AI103" i="33" s="1"/>
  <c r="AK143" i="33"/>
  <c r="AW59" i="33"/>
  <c r="AN129" i="33"/>
  <c r="AH142" i="33"/>
  <c r="AH191" i="33"/>
  <c r="AM83" i="33"/>
  <c r="AZ142" i="33"/>
  <c r="AF62" i="25"/>
  <c r="AM143" i="33"/>
  <c r="AO143" i="33" s="1"/>
  <c r="AZ125" i="33"/>
  <c r="AE105" i="33"/>
  <c r="AQ79" i="33"/>
  <c r="BF38" i="33"/>
  <c r="AE144" i="33"/>
  <c r="AQ192" i="33"/>
  <c r="AE172" i="33"/>
  <c r="AE178" i="33" s="1"/>
  <c r="AD50" i="33"/>
  <c r="AF50" i="33" s="1"/>
  <c r="AS97" i="33"/>
  <c r="AU97" i="33" s="1"/>
  <c r="AH192" i="33"/>
  <c r="BF150" i="33"/>
  <c r="AV150" i="33"/>
  <c r="AX150" i="33" s="1"/>
  <c r="AH198" i="33"/>
  <c r="AP198" i="33"/>
  <c r="AR198" i="33" s="1"/>
  <c r="BF175" i="33"/>
  <c r="AZ146" i="33"/>
  <c r="AZ151" i="33"/>
  <c r="BE198" i="33"/>
  <c r="BG198" i="33" s="1"/>
  <c r="AM52" i="33"/>
  <c r="AO52" i="33" s="1"/>
  <c r="AZ189" i="33"/>
  <c r="AM53" i="33"/>
  <c r="AO53" i="33" s="1"/>
  <c r="AY196" i="33"/>
  <c r="BA196" i="33" s="1"/>
  <c r="AG204" i="25"/>
  <c r="AZ188" i="33"/>
  <c r="AN103" i="33"/>
  <c r="BC126" i="33"/>
  <c r="BC132" i="33" s="1"/>
  <c r="AN100" i="33"/>
  <c r="AY52" i="33"/>
  <c r="BA52" i="33" s="1"/>
  <c r="AT129" i="33"/>
  <c r="BB146" i="33"/>
  <c r="BD146" i="33" s="1"/>
  <c r="AQ83" i="33"/>
  <c r="AZ37" i="33"/>
  <c r="AJ129" i="33"/>
  <c r="AP196" i="33"/>
  <c r="AR196" i="33" s="1"/>
  <c r="AW188" i="33"/>
  <c r="AQ148" i="33"/>
  <c r="AT126" i="33"/>
  <c r="AT132" i="33" s="1"/>
  <c r="AY83" i="33"/>
  <c r="AE57" i="33"/>
  <c r="AT125" i="33"/>
  <c r="BB143" i="33"/>
  <c r="BD143" i="33" s="1"/>
  <c r="AP97" i="33"/>
  <c r="AR97" i="33" s="1"/>
  <c r="AK148" i="33"/>
  <c r="AP103" i="33"/>
  <c r="AR103" i="33" s="1"/>
  <c r="AY198" i="33"/>
  <c r="BA198" i="33" s="1"/>
  <c r="AW142" i="33"/>
  <c r="AH51" i="33"/>
  <c r="AS149" i="33"/>
  <c r="AU149" i="33" s="1"/>
  <c r="AV198" i="33"/>
  <c r="AX198" i="33" s="1"/>
  <c r="BB100" i="33"/>
  <c r="BD100" i="33" s="1"/>
  <c r="AJ37" i="33"/>
  <c r="AV52" i="33"/>
  <c r="AX52" i="33" s="1"/>
  <c r="AS37" i="33"/>
  <c r="AV60" i="33"/>
  <c r="AX60" i="33" s="1"/>
  <c r="AY38" i="33"/>
  <c r="BA38" i="33" s="1"/>
  <c r="AH105" i="33"/>
  <c r="BC152" i="33"/>
  <c r="AF203" i="25"/>
  <c r="AN192" i="33"/>
  <c r="AS58" i="33"/>
  <c r="AU58" i="33" s="1"/>
  <c r="BC198" i="33"/>
  <c r="AH58" i="33"/>
  <c r="AT146" i="33"/>
  <c r="BE129" i="33"/>
  <c r="AD129" i="33"/>
  <c r="BC104" i="33"/>
  <c r="AG153" i="25"/>
  <c r="BE58" i="33"/>
  <c r="BG58" i="33" s="1"/>
  <c r="AZ53" i="33"/>
  <c r="AT99" i="33"/>
  <c r="BE146" i="33"/>
  <c r="BG146" i="33" s="1"/>
  <c r="AH59" i="33"/>
  <c r="AK125" i="33"/>
  <c r="AJ58" i="33"/>
  <c r="AL58" i="33" s="1"/>
  <c r="AH79" i="33"/>
  <c r="AY37" i="33"/>
  <c r="BF98" i="33"/>
  <c r="AG143" i="33"/>
  <c r="AI143" i="33" s="1"/>
  <c r="AP52" i="33"/>
  <c r="AR52" i="33" s="1"/>
  <c r="AD57" i="33"/>
  <c r="AF57" i="33" s="1"/>
  <c r="BE100" i="33"/>
  <c r="BG100" i="33" s="1"/>
  <c r="BF97" i="33"/>
  <c r="BF148" i="33"/>
  <c r="AJ152" i="33"/>
  <c r="AL152" i="33" s="1"/>
  <c r="AG150" i="33"/>
  <c r="AI150" i="33" s="1"/>
  <c r="AS152" i="33"/>
  <c r="AU152" i="33" s="1"/>
  <c r="BF196" i="33"/>
  <c r="AG50" i="33"/>
  <c r="AI50" i="33" s="1"/>
  <c r="AT96" i="33"/>
  <c r="BF192" i="33"/>
  <c r="AZ198" i="33"/>
  <c r="AE84" i="33"/>
  <c r="AQ145" i="33"/>
  <c r="BE192" i="33"/>
  <c r="BG192" i="33" s="1"/>
  <c r="AS98" i="33"/>
  <c r="AU98" i="33" s="1"/>
  <c r="AS192" i="33"/>
  <c r="AU192" i="33" s="1"/>
  <c r="AZ104" i="33"/>
  <c r="AG130" i="33"/>
  <c r="AI130" i="33" s="1"/>
  <c r="AV84" i="33"/>
  <c r="AX84" i="33" s="1"/>
  <c r="AJ53" i="33"/>
  <c r="AL53" i="33" s="1"/>
  <c r="AZ176" i="33"/>
  <c r="AH99" i="33"/>
  <c r="AK106" i="33"/>
  <c r="AQ57" i="33"/>
  <c r="AW60" i="33"/>
  <c r="AV54" i="33"/>
  <c r="AX54" i="33" s="1"/>
  <c r="AN59" i="33"/>
  <c r="AE146" i="33"/>
  <c r="AY130" i="33"/>
  <c r="BA130" i="33" s="1"/>
  <c r="AM176" i="33"/>
  <c r="AO176" i="33" s="1"/>
  <c r="AE56" i="33"/>
  <c r="BF171" i="33"/>
  <c r="AN126" i="33"/>
  <c r="AN132" i="33" s="1"/>
  <c r="AQ51" i="33"/>
  <c r="AY192" i="33"/>
  <c r="BA192" i="33" s="1"/>
  <c r="AV38" i="33"/>
  <c r="AX38" i="33" s="1"/>
  <c r="AQ176" i="33"/>
  <c r="AK151" i="33"/>
  <c r="BC100" i="33"/>
  <c r="AD152" i="33"/>
  <c r="AF152" i="33" s="1"/>
  <c r="AY176" i="33"/>
  <c r="BA176" i="33" s="1"/>
  <c r="AH129" i="33"/>
  <c r="AG84" i="33"/>
  <c r="AI84" i="33" s="1"/>
  <c r="AN145" i="33"/>
  <c r="AP192" i="33"/>
  <c r="AR192" i="33" s="1"/>
  <c r="BF80" i="33"/>
  <c r="BF86" i="33" s="1"/>
  <c r="AF60" i="25"/>
  <c r="AK37" i="33"/>
  <c r="AE148" i="33"/>
  <c r="BE190" i="33"/>
  <c r="BG190" i="33" s="1"/>
  <c r="AT175" i="33"/>
  <c r="AQ125" i="33"/>
  <c r="AK98" i="33"/>
  <c r="BF172" i="33"/>
  <c r="BF178" i="33" s="1"/>
  <c r="AK144" i="33"/>
  <c r="AF204" i="25"/>
  <c r="AS175" i="33"/>
  <c r="AS104" i="33"/>
  <c r="AU104" i="33" s="1"/>
  <c r="AJ104" i="33"/>
  <c r="AL104" i="33" s="1"/>
  <c r="AM190" i="33"/>
  <c r="AO190" i="33" s="1"/>
  <c r="AZ196" i="33"/>
  <c r="AH146" i="33"/>
  <c r="AP190" i="33"/>
  <c r="AR190" i="33" s="1"/>
  <c r="AF156" i="25"/>
  <c r="AZ84" i="33"/>
  <c r="BE37" i="33"/>
  <c r="AY106" i="33"/>
  <c r="BA106" i="33" s="1"/>
  <c r="AE145" i="33"/>
  <c r="BC144" i="33"/>
  <c r="AV59" i="33"/>
  <c r="AX59" i="33" s="1"/>
  <c r="AZ105" i="33"/>
  <c r="AV98" i="33"/>
  <c r="AX98" i="33" s="1"/>
  <c r="AE171" i="33"/>
  <c r="AT150" i="33"/>
  <c r="BB52" i="33"/>
  <c r="BD52" i="33" s="1"/>
  <c r="AN176" i="33"/>
  <c r="BF152" i="33"/>
  <c r="AN197" i="33"/>
  <c r="AP38" i="33"/>
  <c r="AR38" i="33" s="1"/>
  <c r="AV37" i="33"/>
  <c r="AD83" i="33"/>
  <c r="AM152" i="33"/>
  <c r="AO152" i="33" s="1"/>
  <c r="AH53" i="33"/>
  <c r="BE144" i="33"/>
  <c r="BG144" i="33" s="1"/>
  <c r="AQ126" i="33"/>
  <c r="AQ132" i="33" s="1"/>
  <c r="AM97" i="33"/>
  <c r="AO97" i="33" s="1"/>
  <c r="AG52" i="33"/>
  <c r="AI52" i="33" s="1"/>
  <c r="AG60" i="25"/>
  <c r="AK58" i="33"/>
  <c r="AP37" i="33"/>
  <c r="AG106" i="33"/>
  <c r="AI106" i="33" s="1"/>
  <c r="AZ171" i="33"/>
  <c r="AG62" i="25"/>
  <c r="AC183" i="34"/>
  <c r="AT171" i="33"/>
  <c r="AN37" i="33"/>
  <c r="AH172" i="33"/>
  <c r="AH178" i="33" s="1"/>
  <c r="AK190" i="33"/>
  <c r="AN58" i="33"/>
  <c r="AN149" i="33"/>
  <c r="AQ172" i="33"/>
  <c r="AQ178" i="33" s="1"/>
  <c r="AP60" i="33"/>
  <c r="AR60" i="33" s="1"/>
  <c r="AD106" i="33"/>
  <c r="AF106" i="33" s="1"/>
  <c r="AT80" i="33"/>
  <c r="AT86" i="33" s="1"/>
  <c r="AF107" i="25"/>
  <c r="BC192" i="33"/>
  <c r="AW129" i="33"/>
  <c r="BC52" i="33"/>
  <c r="AZ192" i="33"/>
  <c r="AT190" i="33"/>
  <c r="BB152" i="33"/>
  <c r="BD152" i="33" s="1"/>
  <c r="AQ106" i="33"/>
  <c r="AJ196" i="33"/>
  <c r="AL196" i="33" s="1"/>
  <c r="BC189" i="33"/>
  <c r="BB192" i="33"/>
  <c r="BD192" i="33" s="1"/>
  <c r="AY175" i="33"/>
  <c r="AS129" i="33"/>
  <c r="AE102" i="33"/>
  <c r="AG190" i="33"/>
  <c r="AI190" i="33" s="1"/>
  <c r="AQ96" i="33"/>
  <c r="AG175" i="33"/>
  <c r="AY190" i="33"/>
  <c r="BA190" i="33" s="1"/>
  <c r="AN142" i="33"/>
  <c r="AZ195" i="33"/>
  <c r="AC30" i="34"/>
  <c r="AZ79" i="33"/>
  <c r="AN84" i="33"/>
  <c r="AE175" i="33"/>
  <c r="BB58" i="33"/>
  <c r="BD58" i="33" s="1"/>
  <c r="BB176" i="33"/>
  <c r="BD176" i="33" s="1"/>
  <c r="AM98" i="33"/>
  <c r="AO98" i="33" s="1"/>
  <c r="AT59" i="33"/>
  <c r="AJ190" i="33"/>
  <c r="AL190" i="33" s="1"/>
  <c r="AG129" i="33"/>
  <c r="AZ102" i="33"/>
  <c r="AW104" i="33"/>
  <c r="AZ150" i="33"/>
  <c r="AN80" i="33"/>
  <c r="AN86" i="33" s="1"/>
  <c r="AH106" i="33"/>
  <c r="AG203" i="25"/>
  <c r="BB38" i="33"/>
  <c r="BD38" i="33" s="1"/>
  <c r="BB149" i="33"/>
  <c r="BD149" i="33" s="1"/>
  <c r="AE51" i="33"/>
  <c r="AT148" i="33"/>
  <c r="AG51" i="33"/>
  <c r="AI51" i="33" s="1"/>
  <c r="AE152" i="33"/>
  <c r="AH149" i="33"/>
  <c r="AZ99" i="33"/>
  <c r="AM104" i="33"/>
  <c r="AO104" i="33" s="1"/>
  <c r="AH150" i="33"/>
  <c r="BF195" i="33"/>
  <c r="AG200" i="25"/>
  <c r="AT103" i="33"/>
  <c r="AK79" i="33"/>
  <c r="AQ144" i="33"/>
  <c r="AE192" i="33"/>
  <c r="AQ142" i="33"/>
  <c r="AT151" i="33"/>
  <c r="AF59" i="25"/>
  <c r="AW194" i="33"/>
  <c r="AZ59" i="33"/>
  <c r="AZ106" i="33"/>
  <c r="AJ149" i="33"/>
  <c r="AL149" i="33" s="1"/>
  <c r="AH102" i="33"/>
  <c r="AF201" i="25"/>
  <c r="AY104" i="33"/>
  <c r="BA104" i="33" s="1"/>
  <c r="AH188" i="33"/>
  <c r="AE151" i="33"/>
  <c r="AP149" i="33"/>
  <c r="AR149" i="33" s="1"/>
  <c r="AG57" i="33"/>
  <c r="AI57" i="33" s="1"/>
  <c r="AZ129" i="33"/>
  <c r="AH80" i="33"/>
  <c r="AH86" i="33" s="1"/>
  <c r="AP129" i="33"/>
  <c r="AY98" i="33"/>
  <c r="BA98" i="33" s="1"/>
  <c r="AN105" i="33"/>
  <c r="AJ176" i="33"/>
  <c r="AL176" i="33" s="1"/>
  <c r="AT194" i="33"/>
  <c r="AM196" i="33"/>
  <c r="AO196" i="33" s="1"/>
  <c r="AZ58" i="33"/>
  <c r="AY97" i="33"/>
  <c r="BA97" i="33" s="1"/>
  <c r="AE38" i="33"/>
  <c r="AV100" i="33"/>
  <c r="AX100" i="33" s="1"/>
  <c r="AH52" i="33"/>
  <c r="AD52" i="33"/>
  <c r="AF52" i="33" s="1"/>
  <c r="AK196" i="33"/>
  <c r="AT149" i="33"/>
  <c r="AK145" i="33"/>
  <c r="AV103" i="33"/>
  <c r="AX103" i="33" s="1"/>
  <c r="AY129" i="33"/>
  <c r="BC102" i="33"/>
  <c r="BF190" i="33"/>
  <c r="AW149" i="33"/>
  <c r="BE98" i="33"/>
  <c r="BG98" i="33" s="1"/>
  <c r="AH152" i="33"/>
  <c r="AW98" i="33"/>
  <c r="AY149" i="33"/>
  <c r="BA149" i="33" s="1"/>
  <c r="AG156" i="25"/>
  <c r="AW196" i="33"/>
  <c r="AN99" i="33"/>
  <c r="AJ83" i="33"/>
  <c r="AW99" i="33"/>
  <c r="BF106" i="33"/>
  <c r="AK191" i="33"/>
  <c r="AP84" i="33"/>
  <c r="AR84" i="33" s="1"/>
  <c r="AH104" i="33"/>
  <c r="AP144" i="33"/>
  <c r="AR144" i="33" s="1"/>
  <c r="BC143" i="33"/>
  <c r="AM103" i="33"/>
  <c r="AO103" i="33" s="1"/>
  <c r="AN125" i="33"/>
  <c r="AM37" i="33"/>
  <c r="BC83" i="33"/>
  <c r="AG106" i="25"/>
  <c r="AW58" i="33"/>
  <c r="AE125" i="33"/>
  <c r="AQ194" i="33"/>
  <c r="AG196" i="33"/>
  <c r="AI196" i="33" s="1"/>
  <c r="AZ190" i="33"/>
  <c r="AV129" i="33"/>
  <c r="AT191" i="33"/>
  <c r="AN152" i="33"/>
  <c r="BF198" i="33"/>
  <c r="BB60" i="33"/>
  <c r="BD60" i="33" s="1"/>
  <c r="AN38" i="33"/>
  <c r="AG58" i="33"/>
  <c r="AI58" i="33" s="1"/>
  <c r="AQ130" i="33"/>
  <c r="BC106" i="33"/>
  <c r="AH143" i="33"/>
  <c r="AT130" i="33"/>
  <c r="AK198" i="33"/>
  <c r="BE152" i="33"/>
  <c r="BG152" i="33" s="1"/>
  <c r="AN190" i="33"/>
  <c r="BF100" i="33"/>
  <c r="AK51" i="33"/>
  <c r="AN83" i="33"/>
  <c r="AK126" i="33"/>
  <c r="AK132" i="33" s="1"/>
  <c r="AE99" i="33"/>
  <c r="BC190" i="33"/>
  <c r="BC80" i="33"/>
  <c r="BC86" i="33" s="1"/>
  <c r="AW176" i="33"/>
  <c r="AN196" i="33"/>
  <c r="AW171" i="33"/>
  <c r="AT196" i="33"/>
  <c r="AZ191" i="33"/>
  <c r="AZ152" i="33"/>
  <c r="AN96" i="33"/>
  <c r="AQ196" i="33"/>
  <c r="AP152" i="33"/>
  <c r="AR152" i="33" s="1"/>
  <c r="AN171" i="33"/>
  <c r="AT143" i="33"/>
  <c r="AM150" i="33"/>
  <c r="AO150" i="33" s="1"/>
  <c r="AQ104" i="33"/>
  <c r="AW172" i="33"/>
  <c r="AW178" i="33" s="1"/>
  <c r="AE194" i="33"/>
  <c r="AQ53" i="33"/>
  <c r="AM100" i="33"/>
  <c r="AO100" i="33" s="1"/>
  <c r="AE129" i="33"/>
  <c r="AE143" i="33"/>
  <c r="AS83" i="33"/>
  <c r="AN175" i="33"/>
  <c r="AD104" i="33"/>
  <c r="AH196" i="33"/>
  <c r="AG149" i="33"/>
  <c r="AI149" i="33" s="1"/>
  <c r="BE130" i="33"/>
  <c r="BG130" i="33" s="1"/>
  <c r="AD146" i="33"/>
  <c r="AF146" i="33" s="1"/>
  <c r="AD98" i="33"/>
  <c r="BC148" i="33"/>
  <c r="AT38" i="33"/>
  <c r="AW189" i="33"/>
  <c r="AZ103" i="33"/>
  <c r="AT145" i="33"/>
  <c r="AK149" i="33"/>
  <c r="AQ191" i="33"/>
  <c r="BC175" i="33"/>
  <c r="AF106" i="25"/>
  <c r="AY84" i="33"/>
  <c r="BA84" i="33" s="1"/>
  <c r="AE53" i="33"/>
  <c r="AE126" i="33"/>
  <c r="AE132" i="33" s="1"/>
  <c r="AH100" i="33"/>
  <c r="AZ100" i="33"/>
  <c r="AS190" i="33"/>
  <c r="AU190" i="33" s="1"/>
  <c r="BB196" i="33"/>
  <c r="BD196" i="33" s="1"/>
  <c r="AE52" i="33"/>
  <c r="AJ146" i="33"/>
  <c r="AL146" i="33" s="1"/>
  <c r="AJ54" i="33"/>
  <c r="AL54" i="33" s="1"/>
  <c r="AM51" i="33"/>
  <c r="AO51" i="33" s="1"/>
  <c r="AT98" i="33"/>
  <c r="BC172" i="33"/>
  <c r="BC178" i="33" s="1"/>
  <c r="BB106" i="33"/>
  <c r="BD106" i="33" s="1"/>
  <c r="AP104" i="33"/>
  <c r="AR104" i="33" s="1"/>
  <c r="AN102" i="33"/>
  <c r="AV104" i="33"/>
  <c r="AX104" i="33" s="1"/>
  <c r="BB190" i="33"/>
  <c r="BD190" i="33" s="1"/>
  <c r="AJ59" i="33"/>
  <c r="AL59" i="33" s="1"/>
  <c r="AH83" i="33"/>
  <c r="AS59" i="33"/>
  <c r="AU59" i="33" s="1"/>
  <c r="BC176" i="33"/>
  <c r="AW192" i="33"/>
  <c r="AE97" i="33"/>
  <c r="AK53" i="33"/>
  <c r="AW83" i="33"/>
  <c r="AQ102" i="33"/>
  <c r="AK84" i="33"/>
  <c r="AZ143" i="33"/>
  <c r="AN189" i="33"/>
  <c r="AV175" i="33"/>
  <c r="AE104" i="33"/>
  <c r="AD175" i="33"/>
  <c r="BF146" i="33"/>
  <c r="AW38" i="33"/>
  <c r="AK103" i="33"/>
  <c r="AQ52" i="33"/>
  <c r="AW175" i="33"/>
  <c r="AD97" i="33"/>
  <c r="AF97" i="33" s="1"/>
  <c r="AW125" i="33"/>
  <c r="BB150" i="33"/>
  <c r="BD150" i="33" s="1"/>
  <c r="AW102" i="33"/>
  <c r="AM106" i="33"/>
  <c r="AO106" i="33" s="1"/>
  <c r="AP100" i="33"/>
  <c r="AR100" i="33" s="1"/>
  <c r="AV83" i="33"/>
  <c r="AN195" i="33"/>
  <c r="AY100" i="33"/>
  <c r="BA100" i="33" s="1"/>
  <c r="AG110" i="25"/>
  <c r="AH98" i="33"/>
  <c r="AF154" i="25"/>
  <c r="AF124" i="25" s="1"/>
  <c r="AK80" i="33"/>
  <c r="AK86" i="33" s="1"/>
  <c r="AD84" i="33"/>
  <c r="AJ175" i="33"/>
  <c r="BC146" i="33"/>
  <c r="BB130" i="33"/>
  <c r="BD130" i="33" s="1"/>
  <c r="AD192" i="33"/>
  <c r="AF192" i="33" s="1"/>
  <c r="AJ84" i="33"/>
  <c r="AL84" i="33" s="1"/>
  <c r="AG97" i="33"/>
  <c r="AI97" i="33" s="1"/>
  <c r="AE188" i="33"/>
  <c r="BF52" i="33"/>
  <c r="AZ83" i="33"/>
  <c r="AV58" i="33"/>
  <c r="AX58" i="33" s="1"/>
  <c r="AE59" i="33"/>
  <c r="AW152" i="33"/>
  <c r="AW143" i="33"/>
  <c r="AN98" i="33"/>
  <c r="AY144" i="33"/>
  <c r="BA144" i="33" s="1"/>
  <c r="AK99" i="33"/>
  <c r="AE96" i="33"/>
  <c r="AH176" i="33"/>
  <c r="AW106" i="33"/>
  <c r="AD33" i="33"/>
  <c r="AN146" i="33"/>
  <c r="AZ130" i="33"/>
  <c r="BF149" i="33"/>
  <c r="AS146" i="33"/>
  <c r="AU146" i="33" s="1"/>
  <c r="AT53" i="33"/>
  <c r="AG144" i="33"/>
  <c r="AI144" i="33" s="1"/>
  <c r="AM59" i="33"/>
  <c r="AO59" i="33" s="1"/>
  <c r="AN143" i="33"/>
  <c r="AS130" i="33"/>
  <c r="AU130" i="33" s="1"/>
  <c r="AW144" i="33"/>
  <c r="BC125" i="33"/>
  <c r="AQ149" i="33"/>
  <c r="AM175" i="33"/>
  <c r="AW126" i="33"/>
  <c r="AW132" i="33" s="1"/>
  <c r="BC58" i="33"/>
  <c r="AM58" i="33"/>
  <c r="AO58" i="33" s="1"/>
  <c r="AH37" i="33"/>
  <c r="AZ96" i="33"/>
  <c r="AH190" i="33"/>
  <c r="AZ175" i="33"/>
  <c r="AJ97" i="33"/>
  <c r="AL97" i="33" s="1"/>
  <c r="AG37" i="33"/>
  <c r="AV144" i="33"/>
  <c r="AX144" i="33" s="1"/>
  <c r="AN198" i="33"/>
  <c r="AK152" i="33"/>
  <c r="BF130" i="33"/>
  <c r="AD198" i="33"/>
  <c r="AF198" i="33" s="1"/>
  <c r="AQ197" i="33"/>
  <c r="AN144" i="33"/>
  <c r="AZ148" i="33"/>
  <c r="AK172" i="33"/>
  <c r="AK178" i="33" s="1"/>
  <c r="AD38" i="33"/>
  <c r="AF38" i="33" s="1"/>
  <c r="AT104" i="33"/>
  <c r="AK176" i="33"/>
  <c r="AN188" i="33"/>
  <c r="AG59" i="25"/>
  <c r="BC150" i="33"/>
  <c r="AW145" i="33"/>
  <c r="AW96" i="33"/>
  <c r="AJ98" i="33"/>
  <c r="AL98" i="33" s="1"/>
  <c r="AZ97" i="33"/>
  <c r="AT102" i="33"/>
  <c r="AE58" i="33"/>
  <c r="AQ98" i="33"/>
  <c r="BF188" i="33"/>
  <c r="AQ105" i="33"/>
  <c r="AT152" i="33"/>
  <c r="AD58" i="33"/>
  <c r="AF58" i="33" s="1"/>
  <c r="AT192" i="33"/>
  <c r="AK52" i="33"/>
  <c r="AY53" i="33"/>
  <c r="BA53" i="33" s="1"/>
  <c r="AV149" i="33"/>
  <c r="AX149" i="33" s="1"/>
  <c r="AS100" i="33"/>
  <c r="AU100" i="33" s="1"/>
  <c r="AM130" i="33"/>
  <c r="AO130" i="33" s="1"/>
  <c r="AV196" i="33"/>
  <c r="AX196" i="33" s="1"/>
  <c r="AE100" i="33"/>
  <c r="AD149" i="33"/>
  <c r="AD51" i="33"/>
  <c r="AF51" i="33" s="1"/>
  <c r="AZ98" i="33"/>
  <c r="BF96" i="33"/>
  <c r="AM146" i="33"/>
  <c r="AO146" i="33" s="1"/>
  <c r="AW146" i="33"/>
  <c r="AS103" i="33"/>
  <c r="AU103" i="33" s="1"/>
  <c r="AH103" i="33"/>
  <c r="AE190" i="33"/>
  <c r="AZ80" i="33"/>
  <c r="AZ86" i="33" s="1"/>
  <c r="AJ150" i="33"/>
  <c r="AL150" i="33" s="1"/>
  <c r="AE80" i="33"/>
  <c r="AE86" i="33" s="1"/>
  <c r="BF102" i="33"/>
  <c r="AW53" i="33"/>
  <c r="AK59" i="33"/>
  <c r="AG33" i="33"/>
  <c r="AP57" i="33"/>
  <c r="AR57" i="33" s="1"/>
  <c r="AW100" i="33"/>
  <c r="AP143" i="33"/>
  <c r="AR143" i="33" s="1"/>
  <c r="AG98" i="33"/>
  <c r="AI98" i="33" s="1"/>
  <c r="AH189" i="33"/>
  <c r="AG104" i="33"/>
  <c r="AI104" i="33" s="1"/>
  <c r="AK188" i="33"/>
  <c r="BC171" i="33"/>
  <c r="AT37" i="33"/>
  <c r="AQ37" i="33"/>
  <c r="BF79" i="33"/>
  <c r="AQ97" i="33"/>
  <c r="BE150" i="33"/>
  <c r="BG150" i="33" s="1"/>
  <c r="AH38" i="33"/>
  <c r="AM192" i="33"/>
  <c r="AO192" i="33" s="1"/>
  <c r="AY54" i="33"/>
  <c r="BA54" i="33" s="1"/>
  <c r="AJ130" i="33"/>
  <c r="AL130" i="33" s="1"/>
  <c r="AS38" i="33"/>
  <c r="AU38" i="33" s="1"/>
  <c r="AT198" i="33"/>
  <c r="AK83" i="33"/>
  <c r="AE176" i="33"/>
  <c r="AW151" i="33"/>
  <c r="AT144" i="33"/>
  <c r="BB97" i="33"/>
  <c r="BD97" i="33" s="1"/>
  <c r="BF37" i="33"/>
  <c r="AT142" i="33"/>
  <c r="AQ198" i="33"/>
  <c r="AM149" i="33"/>
  <c r="AO149" i="33" s="1"/>
  <c r="AQ38" i="33"/>
  <c r="AG176" i="33"/>
  <c r="AI176" i="33" s="1"/>
  <c r="AT84" i="33"/>
  <c r="BB103" i="33"/>
  <c r="BD103" i="33" s="1"/>
  <c r="AF200" i="25"/>
  <c r="BC129" i="33"/>
  <c r="AP176" i="33"/>
  <c r="AR176" i="33" s="1"/>
  <c r="AY103" i="33"/>
  <c r="BA103" i="33" s="1"/>
  <c r="AT100" i="33"/>
  <c r="AP98" i="33"/>
  <c r="AR98" i="33" s="1"/>
  <c r="AG83" i="33"/>
  <c r="AN148" i="33"/>
  <c r="BB175" i="33"/>
  <c r="BF143" i="33"/>
  <c r="AK104" i="33"/>
  <c r="AN97" i="33"/>
  <c r="BB54" i="33"/>
  <c r="BD54" i="33" s="1"/>
  <c r="AE195" i="33"/>
  <c r="BE104" i="33"/>
  <c r="BG104" i="33" s="1"/>
  <c r="AN106" i="33"/>
  <c r="AK142" i="33"/>
  <c r="AN57" i="33"/>
  <c r="AM84" i="33"/>
  <c r="AO84" i="33" s="1"/>
  <c r="AT106" i="33"/>
  <c r="AW148" i="33"/>
  <c r="BC142" i="33"/>
  <c r="BB37" i="33"/>
  <c r="AY143" i="33"/>
  <c r="BA143" i="33" s="1"/>
  <c r="AG192" i="33"/>
  <c r="AI192" i="33" s="1"/>
  <c r="BC149" i="33"/>
  <c r="AE98" i="33"/>
  <c r="AJ38" i="33"/>
  <c r="AL38" i="33" s="1"/>
  <c r="AH130" i="33"/>
  <c r="AT83" i="33"/>
  <c r="AH144" i="33"/>
  <c r="AW195" i="33"/>
  <c r="AM57" i="33"/>
  <c r="AO57" i="33" s="1"/>
  <c r="BC98" i="33"/>
  <c r="AE197" i="33"/>
  <c r="AV192" i="33"/>
  <c r="AX192" i="33" s="1"/>
  <c r="AM129" i="33"/>
  <c r="AT176" i="33"/>
  <c r="AQ188" i="33"/>
  <c r="AG59" i="33"/>
  <c r="AI59" i="33" s="1"/>
  <c r="BF194" i="33"/>
  <c r="BF104" i="33"/>
  <c r="AN104" i="33"/>
  <c r="AE130" i="33"/>
  <c r="AP58" i="33"/>
  <c r="AR58" i="33" s="1"/>
  <c r="BE196" i="33"/>
  <c r="BG196" i="33" s="1"/>
  <c r="AH195" i="33"/>
  <c r="AE50" i="33"/>
  <c r="AH194" i="33"/>
  <c r="AD103" i="33"/>
  <c r="AE191" i="33"/>
  <c r="BB198" i="33"/>
  <c r="BD198" i="33" s="1"/>
  <c r="AW197" i="33"/>
  <c r="BC96" i="33"/>
  <c r="AP150" i="33"/>
  <c r="AR150" i="33" s="1"/>
  <c r="AW84" i="33"/>
  <c r="AD37" i="33"/>
  <c r="AQ80" i="33"/>
  <c r="AQ86" i="33" s="1"/>
  <c r="AH96" i="33"/>
  <c r="AP59" i="33"/>
  <c r="AR59" i="33" s="1"/>
  <c r="AQ189" i="33"/>
  <c r="AK102" i="33"/>
  <c r="BE149" i="33"/>
  <c r="BG149" i="33" s="1"/>
  <c r="AD100" i="33"/>
  <c r="AF100" i="33" s="1"/>
  <c r="AM144" i="33"/>
  <c r="AO144" i="33" s="1"/>
  <c r="AP146" i="33"/>
  <c r="AR146" i="33" s="1"/>
  <c r="BB129" i="33"/>
  <c r="AV143" i="33"/>
  <c r="AX143" i="33" s="1"/>
  <c r="AT197" i="33"/>
  <c r="AJ192" i="33"/>
  <c r="AL192" i="33" s="1"/>
  <c r="BC84" i="33"/>
  <c r="AN194" i="33"/>
  <c r="AP130" i="33"/>
  <c r="AR130" i="33" s="1"/>
  <c r="BB144" i="33"/>
  <c r="BD144" i="33" s="1"/>
  <c r="AJ144" i="33"/>
  <c r="AL144" i="33" s="1"/>
  <c r="AK197" i="33"/>
  <c r="BE84" i="33"/>
  <c r="BG84" i="33" s="1"/>
  <c r="BC195" i="33"/>
  <c r="AH57" i="33"/>
  <c r="BC196" i="33"/>
  <c r="AK57" i="33"/>
  <c r="AH54" i="33"/>
  <c r="AE103" i="33"/>
  <c r="BE176" i="33"/>
  <c r="BG176" i="33" s="1"/>
  <c r="AE142" i="33"/>
  <c r="AG63" i="25"/>
  <c r="AQ99" i="33"/>
  <c r="AP175" i="33"/>
  <c r="AQ84" i="33"/>
  <c r="AE106" i="33"/>
  <c r="AP106" i="33"/>
  <c r="AR106" i="33" s="1"/>
  <c r="AG34" i="33"/>
  <c r="AH50" i="33"/>
  <c r="AJ33" i="33"/>
  <c r="AH33" i="33"/>
  <c r="AT51" i="33"/>
  <c r="AJ50" i="33"/>
  <c r="AL50" i="33" s="1"/>
  <c r="AJ34" i="33"/>
  <c r="AV51" i="33"/>
  <c r="AX51" i="33" s="1"/>
  <c r="AM50" i="33"/>
  <c r="AO50" i="33" s="1"/>
  <c r="AH56" i="33"/>
  <c r="AH34" i="33"/>
  <c r="AH40" i="33" s="1"/>
  <c r="AJ56" i="33"/>
  <c r="AL56" i="33" s="1"/>
  <c r="AM33" i="33"/>
  <c r="AK33" i="33"/>
  <c r="AK50" i="33"/>
  <c r="AP33" i="33"/>
  <c r="AW51" i="33"/>
  <c r="AQ33" i="33"/>
  <c r="AS50" i="33"/>
  <c r="AU50" i="33" s="1"/>
  <c r="BX71" i="27" a="1"/>
  <c r="BX71" i="27" s="1"/>
  <c r="N72" i="27" a="1"/>
  <c r="N72" i="27" s="1"/>
  <c r="BA134" i="27"/>
  <c r="BB132" i="27"/>
  <c r="BB133" i="27" s="1"/>
  <c r="BC105" i="33" s="1"/>
  <c r="AS271" i="28" a="1"/>
  <c r="AS271" i="28" s="1"/>
  <c r="M272" i="28" a="1"/>
  <c r="M272" i="28" s="1"/>
  <c r="M138" i="28" a="1"/>
  <c r="M138" i="28" s="1"/>
  <c r="AS137" i="28" a="1"/>
  <c r="AS137" i="28" s="1"/>
  <c r="AS35" i="33"/>
  <c r="AS39" i="33"/>
  <c r="AU33" i="33"/>
  <c r="AN39" i="33"/>
  <c r="AN41" i="33" s="1"/>
  <c r="AN35" i="33"/>
  <c r="BA80" i="27"/>
  <c r="BB78" i="27"/>
  <c r="BB79" i="27" s="1"/>
  <c r="BC59" i="33" s="1"/>
  <c r="AT33" i="33"/>
  <c r="AT50" i="33"/>
  <c r="AY67" i="27"/>
  <c r="BA242" i="27"/>
  <c r="AZ57" i="33" s="1"/>
  <c r="BB240" i="27"/>
  <c r="BB241" i="27" s="1"/>
  <c r="M205" i="28" a="1"/>
  <c r="M205" i="28" s="1"/>
  <c r="AS204" i="28" a="1"/>
  <c r="AS204" i="28" s="1"/>
  <c r="AQ76" i="27"/>
  <c r="AR74" i="27"/>
  <c r="AQ80" i="27"/>
  <c r="AR78" i="27"/>
  <c r="AR79" i="27" s="1"/>
  <c r="BB59" i="33" s="1"/>
  <c r="BD59" i="33" s="1"/>
  <c r="AM40" i="33"/>
  <c r="AO40" i="33" s="1"/>
  <c r="AO34" i="33"/>
  <c r="S88" i="12" a="1"/>
  <c r="S88" i="12" s="1"/>
  <c r="U87" i="12"/>
  <c r="AF190" i="33" l="1"/>
  <c r="BX232" i="27" a="1"/>
  <c r="BX232" i="27" s="1"/>
  <c r="N233" i="27" a="1"/>
  <c r="N233" i="27" s="1"/>
  <c r="AF144" i="33"/>
  <c r="N180" i="27" a="1"/>
  <c r="N180" i="27" s="1"/>
  <c r="BX179" i="27" a="1"/>
  <c r="BX179" i="27" s="1"/>
  <c r="N125" i="27" a="1"/>
  <c r="N125" i="27" s="1"/>
  <c r="BX124" i="27" a="1"/>
  <c r="BX124" i="27" s="1"/>
  <c r="AF98" i="33"/>
  <c r="AF84" i="33"/>
  <c r="AF149" i="33"/>
  <c r="AF196" i="33"/>
  <c r="AF176" i="33"/>
  <c r="AF150" i="33"/>
  <c r="AF130" i="33"/>
  <c r="AF103" i="33"/>
  <c r="AF104" i="33"/>
  <c r="BC145" i="33"/>
  <c r="AS40" i="33"/>
  <c r="AU40" i="33" s="1"/>
  <c r="AN128" i="33"/>
  <c r="BF82" i="33"/>
  <c r="BF36" i="33"/>
  <c r="AN82" i="33"/>
  <c r="AK82" i="33"/>
  <c r="AH82" i="33"/>
  <c r="BC128" i="33"/>
  <c r="AP40" i="33"/>
  <c r="AR40" i="33" s="1"/>
  <c r="AK36" i="33"/>
  <c r="AZ174" i="33"/>
  <c r="AN174" i="33"/>
  <c r="AF171" i="25"/>
  <c r="AF170" i="25" s="1"/>
  <c r="AH213" i="25" s="1"/>
  <c r="BF174" i="33"/>
  <c r="AW174" i="33"/>
  <c r="AZ82" i="33"/>
  <c r="AZ36" i="33"/>
  <c r="AT82" i="33"/>
  <c r="AE36" i="33"/>
  <c r="BF128" i="33"/>
  <c r="AE82" i="33"/>
  <c r="AZ128" i="33"/>
  <c r="BC191" i="33"/>
  <c r="AE128" i="33"/>
  <c r="AW128" i="33"/>
  <c r="AN36" i="33"/>
  <c r="BB36" i="33"/>
  <c r="BD36" i="33" s="1"/>
  <c r="BD37" i="33"/>
  <c r="AD40" i="33"/>
  <c r="AF40" i="33" s="1"/>
  <c r="AF34" i="33"/>
  <c r="U195" i="12"/>
  <c r="S196" i="12" a="1"/>
  <c r="S196" i="12" s="1"/>
  <c r="N73" i="27" a="1"/>
  <c r="N73" i="27" s="1"/>
  <c r="BX72" i="27" a="1"/>
  <c r="BX72" i="27" s="1"/>
  <c r="BC173" i="33"/>
  <c r="BC177" i="33"/>
  <c r="BC179" i="33" s="1"/>
  <c r="AD35" i="33"/>
  <c r="AD39" i="33"/>
  <c r="AF33" i="33"/>
  <c r="AJ128" i="33"/>
  <c r="AL128" i="33" s="1"/>
  <c r="AL129" i="33"/>
  <c r="AZ127" i="33"/>
  <c r="AZ131" i="33"/>
  <c r="AZ133" i="33" s="1"/>
  <c r="BG83" i="33"/>
  <c r="BE82" i="33"/>
  <c r="BG82" i="33" s="1"/>
  <c r="AP68" i="27"/>
  <c r="AQ65" i="27"/>
  <c r="AV34" i="33"/>
  <c r="AV56" i="33"/>
  <c r="AX56" i="33" s="1"/>
  <c r="AP174" i="33"/>
  <c r="AR174" i="33" s="1"/>
  <c r="AR175" i="33"/>
  <c r="AX175" i="33"/>
  <c r="AV174" i="33"/>
  <c r="AX174" i="33" s="1"/>
  <c r="AD85" i="33"/>
  <c r="AF79" i="33"/>
  <c r="AV128" i="33"/>
  <c r="AX128" i="33" s="1"/>
  <c r="AX129" i="33"/>
  <c r="BA129" i="33"/>
  <c r="AY128" i="33"/>
  <c r="BA128" i="33" s="1"/>
  <c r="AG128" i="33"/>
  <c r="AI128" i="33" s="1"/>
  <c r="AI129" i="33"/>
  <c r="BA175" i="33"/>
  <c r="AY174" i="33"/>
  <c r="BA174" i="33" s="1"/>
  <c r="AL37" i="33"/>
  <c r="AJ36" i="33"/>
  <c r="AL36" i="33" s="1"/>
  <c r="AT131" i="33"/>
  <c r="AT133" i="33" s="1"/>
  <c r="AT127" i="33"/>
  <c r="AW85" i="33"/>
  <c r="AW87" i="33" s="1"/>
  <c r="AW81" i="33"/>
  <c r="AV35" i="33"/>
  <c r="AV39" i="33"/>
  <c r="AX33" i="33"/>
  <c r="AR129" i="33"/>
  <c r="AP128" i="33"/>
  <c r="AR128" i="33" s="1"/>
  <c r="AW127" i="33"/>
  <c r="AW131" i="33"/>
  <c r="AW133" i="33" s="1"/>
  <c r="BB242" i="27"/>
  <c r="BC240" i="27"/>
  <c r="AJ40" i="33"/>
  <c r="AL40" i="33" s="1"/>
  <c r="AL34" i="33"/>
  <c r="AD36" i="33"/>
  <c r="AF36" i="33" s="1"/>
  <c r="AF37" i="33"/>
  <c r="AG30" i="25"/>
  <c r="AG29" i="25" s="1"/>
  <c r="AM72" i="25" s="1" a="1"/>
  <c r="AM72" i="25" s="1"/>
  <c r="AM74" i="25" s="1"/>
  <c r="AH36" i="33"/>
  <c r="AG171" i="25"/>
  <c r="AG170" i="25" s="1"/>
  <c r="AM213" i="25" s="1" a="1"/>
  <c r="AM213" i="25" s="1"/>
  <c r="AM215" i="25" s="1"/>
  <c r="AT173" i="33"/>
  <c r="AT177" i="33"/>
  <c r="AT179" i="33" s="1"/>
  <c r="BG37" i="33"/>
  <c r="BE36" i="33"/>
  <c r="BG36" i="33" s="1"/>
  <c r="AY36" i="33"/>
  <c r="BA36" i="33" s="1"/>
  <c r="BA37" i="33"/>
  <c r="BG175" i="33"/>
  <c r="BE174" i="33"/>
  <c r="BG174" i="33" s="1"/>
  <c r="AD131" i="33"/>
  <c r="AF125" i="33"/>
  <c r="AT85" i="33"/>
  <c r="AT87" i="33" s="1"/>
  <c r="AT81" i="33"/>
  <c r="BB80" i="27"/>
  <c r="BC78" i="27"/>
  <c r="BC127" i="33"/>
  <c r="BC131" i="33"/>
  <c r="BC133" i="33" s="1"/>
  <c r="AQ35" i="33"/>
  <c r="AQ39" i="33"/>
  <c r="AQ41" i="33" s="1"/>
  <c r="BD129" i="33"/>
  <c r="BB128" i="33"/>
  <c r="BD128" i="33" s="1"/>
  <c r="AU175" i="33"/>
  <c r="AS174" i="33"/>
  <c r="AU174" i="33" s="1"/>
  <c r="AG124" i="25"/>
  <c r="AG123" i="25" s="1"/>
  <c r="AM166" i="25" s="1" a="1"/>
  <c r="AM166" i="25" s="1"/>
  <c r="AM168" i="25" s="1"/>
  <c r="AK177" i="33"/>
  <c r="AK179" i="33" s="1"/>
  <c r="AK173" i="33"/>
  <c r="AW36" i="33"/>
  <c r="AZ85" i="33"/>
  <c r="AZ87" i="33" s="1"/>
  <c r="AZ81" i="33"/>
  <c r="BC174" i="33"/>
  <c r="AI175" i="33"/>
  <c r="AG174" i="33"/>
  <c r="AI174" i="33" s="1"/>
  <c r="AE173" i="33"/>
  <c r="AE177" i="33"/>
  <c r="AE179" i="33" s="1"/>
  <c r="AH85" i="33"/>
  <c r="AH87" i="33" s="1"/>
  <c r="AH81" i="33"/>
  <c r="BA83" i="33"/>
  <c r="AY82" i="33"/>
  <c r="BA82" i="33" s="1"/>
  <c r="AK174" i="33"/>
  <c r="AQ128" i="33"/>
  <c r="AQ174" i="33"/>
  <c r="AE85" i="33"/>
  <c r="AE87" i="33" s="1"/>
  <c r="AE81" i="33"/>
  <c r="AR83" i="33"/>
  <c r="AP82" i="33"/>
  <c r="AR82" i="33" s="1"/>
  <c r="AP35" i="33"/>
  <c r="AP39" i="33"/>
  <c r="AR33" i="33"/>
  <c r="AH39" i="33"/>
  <c r="AH41" i="33" s="1"/>
  <c r="AH35" i="33"/>
  <c r="AO129" i="33"/>
  <c r="AM128" i="33"/>
  <c r="AO128" i="33" s="1"/>
  <c r="AX83" i="33"/>
  <c r="AV82" i="33"/>
  <c r="AX82" i="33" s="1"/>
  <c r="AE131" i="33"/>
  <c r="AE133" i="33" s="1"/>
  <c r="AE127" i="33"/>
  <c r="BC197" i="33"/>
  <c r="AF30" i="25"/>
  <c r="AF29" i="25" s="1"/>
  <c r="AG72" i="25" s="1" a="1"/>
  <c r="AG72" i="25" s="1"/>
  <c r="AG74" i="25" s="1"/>
  <c r="AF83" i="33"/>
  <c r="AD82" i="33"/>
  <c r="AF129" i="33"/>
  <c r="AD128" i="33"/>
  <c r="AQ82" i="33"/>
  <c r="AO83" i="33"/>
  <c r="AM82" i="33"/>
  <c r="AO82" i="33" s="1"/>
  <c r="BC85" i="33"/>
  <c r="BC87" i="33" s="1"/>
  <c r="BC81" i="33"/>
  <c r="AF123" i="25"/>
  <c r="AH174" i="33"/>
  <c r="AW82" i="33"/>
  <c r="AW173" i="33"/>
  <c r="AW177" i="33"/>
  <c r="AW179" i="33" s="1"/>
  <c r="AZ177" i="33"/>
  <c r="AZ179" i="33" s="1"/>
  <c r="AZ173" i="33"/>
  <c r="AX37" i="33"/>
  <c r="AV36" i="33"/>
  <c r="AX36" i="33" s="1"/>
  <c r="AH128" i="33"/>
  <c r="AK127" i="33"/>
  <c r="AK131" i="33"/>
  <c r="AK133" i="33" s="1"/>
  <c r="AQ173" i="33"/>
  <c r="AQ177" i="33"/>
  <c r="AQ179" i="33" s="1"/>
  <c r="S497" i="12" a="1"/>
  <c r="S497" i="12" s="1"/>
  <c r="U496" i="12"/>
  <c r="AK85" i="33"/>
  <c r="AK87" i="33" s="1"/>
  <c r="AK81" i="33"/>
  <c r="AS205" i="28" a="1"/>
  <c r="AS205" i="28" s="1"/>
  <c r="M206" i="28" a="1"/>
  <c r="M206" i="28" s="1"/>
  <c r="AJ39" i="33"/>
  <c r="AL33" i="33"/>
  <c r="AJ35" i="33"/>
  <c r="M139" i="28" a="1"/>
  <c r="M139" i="28" s="1"/>
  <c r="AS138" i="28" a="1"/>
  <c r="AS138" i="28" s="1"/>
  <c r="BB174" i="33"/>
  <c r="BD174" i="33" s="1"/>
  <c r="BD175" i="33"/>
  <c r="BF85" i="33"/>
  <c r="BF87" i="33" s="1"/>
  <c r="BF81" i="33"/>
  <c r="AI37" i="33"/>
  <c r="AG36" i="33"/>
  <c r="AI36" i="33" s="1"/>
  <c r="BC99" i="33"/>
  <c r="AG77" i="25"/>
  <c r="AG76" i="25" s="1"/>
  <c r="AM119" i="25" s="1" a="1"/>
  <c r="AM119" i="25" s="1"/>
  <c r="AM121" i="25" s="1"/>
  <c r="BE128" i="33"/>
  <c r="BG128" i="33" s="1"/>
  <c r="BG129" i="33"/>
  <c r="AH177" i="33"/>
  <c r="AH179" i="33" s="1"/>
  <c r="AH173" i="33"/>
  <c r="AN131" i="33"/>
  <c r="AN133" i="33" s="1"/>
  <c r="AN127" i="33"/>
  <c r="AM39" i="33"/>
  <c r="AO33" i="33"/>
  <c r="AM35" i="33"/>
  <c r="AG40" i="33"/>
  <c r="AI40" i="33" s="1"/>
  <c r="AI34" i="33"/>
  <c r="AQ36" i="33"/>
  <c r="AG39" i="33"/>
  <c r="AI33" i="33"/>
  <c r="AG35" i="33"/>
  <c r="BC82" i="33"/>
  <c r="AP36" i="33"/>
  <c r="AR36" i="33" s="1"/>
  <c r="AR37" i="33"/>
  <c r="AQ131" i="33"/>
  <c r="AQ133" i="33" s="1"/>
  <c r="AQ127" i="33"/>
  <c r="BF177" i="33"/>
  <c r="BF179" i="33" s="1"/>
  <c r="BF173" i="33"/>
  <c r="BC53" i="33"/>
  <c r="AT128" i="33"/>
  <c r="AH131" i="33"/>
  <c r="AH133" i="33" s="1"/>
  <c r="AH127" i="33"/>
  <c r="BF131" i="33"/>
  <c r="BF133" i="33" s="1"/>
  <c r="BF127" i="33"/>
  <c r="BD83" i="33"/>
  <c r="BB82" i="33"/>
  <c r="BD82" i="33" s="1"/>
  <c r="BC36" i="33"/>
  <c r="M72" i="28" a="1"/>
  <c r="M72" i="28" s="1"/>
  <c r="AS71" i="28" a="1"/>
  <c r="AS71" i="28" s="1"/>
  <c r="BA76" i="27"/>
  <c r="BB74" i="27"/>
  <c r="AD174" i="33"/>
  <c r="AF175" i="33"/>
  <c r="AY68" i="27"/>
  <c r="AZ65" i="27"/>
  <c r="AT56" i="33"/>
  <c r="AT34" i="33"/>
  <c r="AT40" i="33" s="1"/>
  <c r="AS41" i="33"/>
  <c r="AU39" i="33"/>
  <c r="S89" i="12" a="1"/>
  <c r="S89" i="12" s="1"/>
  <c r="U88" i="12"/>
  <c r="AT36" i="33"/>
  <c r="AL175" i="33"/>
  <c r="AJ174" i="33"/>
  <c r="AL174" i="33" s="1"/>
  <c r="AE174" i="33"/>
  <c r="AT174" i="33"/>
  <c r="BB53" i="33"/>
  <c r="BD53" i="33" s="1"/>
  <c r="AQ85" i="33"/>
  <c r="AQ87" i="33" s="1"/>
  <c r="AQ81" i="33"/>
  <c r="AE39" i="33"/>
  <c r="AE41" i="33" s="1"/>
  <c r="AE35" i="33"/>
  <c r="AK128" i="33"/>
  <c r="AN85" i="33"/>
  <c r="AN87" i="33" s="1"/>
  <c r="AN81" i="33"/>
  <c r="AS128" i="33"/>
  <c r="AU128" i="33" s="1"/>
  <c r="AU129" i="33"/>
  <c r="AT35" i="33"/>
  <c r="AT39" i="33"/>
  <c r="AT41" i="33" s="1"/>
  <c r="AK39" i="33"/>
  <c r="AK41" i="33" s="1"/>
  <c r="AK35" i="33"/>
  <c r="AR80" i="27"/>
  <c r="AS78" i="27"/>
  <c r="AS272" i="28" a="1"/>
  <c r="AS272" i="28" s="1"/>
  <c r="M273" i="28" a="1"/>
  <c r="M273" i="28" s="1"/>
  <c r="AR75" i="27"/>
  <c r="BB51" i="33"/>
  <c r="BD51" i="33" s="1"/>
  <c r="BB134" i="27"/>
  <c r="BC132" i="27"/>
  <c r="AI83" i="33"/>
  <c r="AG82" i="33"/>
  <c r="AI82" i="33" s="1"/>
  <c r="AO175" i="33"/>
  <c r="AM174" i="33"/>
  <c r="AO174" i="33" s="1"/>
  <c r="AS82" i="33"/>
  <c r="AU82" i="33" s="1"/>
  <c r="AU83" i="33"/>
  <c r="AN177" i="33"/>
  <c r="AN179" i="33" s="1"/>
  <c r="AN173" i="33"/>
  <c r="AM36" i="33"/>
  <c r="AO36" i="33" s="1"/>
  <c r="AO37" i="33"/>
  <c r="AL83" i="33"/>
  <c r="AJ82" i="33"/>
  <c r="AL82" i="33" s="1"/>
  <c r="AU37" i="33"/>
  <c r="AS36" i="33"/>
  <c r="AU36" i="33" s="1"/>
  <c r="BB188" i="27"/>
  <c r="BC186" i="27"/>
  <c r="S357" i="12" a="1"/>
  <c r="S357" i="12" s="1"/>
  <c r="U356" i="12"/>
  <c r="AH215" i="25" l="1"/>
  <c r="AJ213" i="27" s="1"/>
  <c r="AI213" i="25"/>
  <c r="AI215" i="25" s="1"/>
  <c r="AH166" i="25"/>
  <c r="AG213" i="25" a="1"/>
  <c r="AG213" i="25" s="1"/>
  <c r="AG215" i="25" s="1"/>
  <c r="AJ217" i="27"/>
  <c r="N234" i="27" a="1"/>
  <c r="N234" i="27" s="1"/>
  <c r="BX233" i="27" a="1"/>
  <c r="BX233" i="27" s="1"/>
  <c r="AG166" i="25" a="1"/>
  <c r="AG166" i="25" s="1"/>
  <c r="AG168" i="25" s="1"/>
  <c r="AJ163" i="27"/>
  <c r="BX180" i="27" a="1"/>
  <c r="BX180" i="27" s="1"/>
  <c r="N181" i="27" a="1"/>
  <c r="N181" i="27" s="1"/>
  <c r="N126" i="27" a="1"/>
  <c r="N126" i="27" s="1"/>
  <c r="BX125" i="27" a="1"/>
  <c r="BX125" i="27" s="1"/>
  <c r="AF174" i="33"/>
  <c r="AF82" i="33"/>
  <c r="AF128" i="33"/>
  <c r="AL39" i="33"/>
  <c r="AJ41" i="33"/>
  <c r="AI39" i="33"/>
  <c r="AG41" i="33"/>
  <c r="BC79" i="27"/>
  <c r="BF53" i="33"/>
  <c r="AR76" i="27"/>
  <c r="AS74" i="27"/>
  <c r="BC187" i="27"/>
  <c r="BF145" i="33"/>
  <c r="M274" i="28" a="1"/>
  <c r="M274" i="28" s="1"/>
  <c r="AS273" i="28" a="1"/>
  <c r="AS273" i="28" s="1"/>
  <c r="AP41" i="33"/>
  <c r="AR39" i="33"/>
  <c r="AF85" i="33"/>
  <c r="AY33" i="33"/>
  <c r="AY50" i="33"/>
  <c r="BA50" i="33" s="1"/>
  <c r="AQ67" i="27"/>
  <c r="U196" i="12"/>
  <c r="S197" i="12" a="1"/>
  <c r="S197" i="12" s="1"/>
  <c r="S90" i="12" a="1"/>
  <c r="S90" i="12" s="1"/>
  <c r="U89" i="12"/>
  <c r="BB75" i="27"/>
  <c r="BC57" i="33" s="1"/>
  <c r="BC51" i="33"/>
  <c r="AX39" i="33"/>
  <c r="AV41" i="33"/>
  <c r="AD41" i="33"/>
  <c r="AF39" i="33"/>
  <c r="AS79" i="27"/>
  <c r="BE53" i="33"/>
  <c r="BG53" i="33" s="1"/>
  <c r="AS139" i="28" a="1"/>
  <c r="AS139" i="28" s="1"/>
  <c r="M140" i="28" a="1"/>
  <c r="M140" i="28" s="1"/>
  <c r="BB57" i="33"/>
  <c r="BD57" i="33" s="1"/>
  <c r="S358" i="12" a="1"/>
  <c r="S358" i="12" s="1"/>
  <c r="U357" i="12"/>
  <c r="AS72" i="28" a="1"/>
  <c r="AS72" i="28" s="1"/>
  <c r="M73" i="28" a="1"/>
  <c r="M73" i="28" s="1"/>
  <c r="U497" i="12"/>
  <c r="S498" i="12" a="1"/>
  <c r="S498" i="12" s="1"/>
  <c r="AF131" i="33"/>
  <c r="BC241" i="27"/>
  <c r="BF191" i="33"/>
  <c r="AM41" i="33"/>
  <c r="AO39" i="33"/>
  <c r="BC133" i="27"/>
  <c r="BF99" i="33"/>
  <c r="AW33" i="33"/>
  <c r="AW50" i="33"/>
  <c r="AZ67" i="27"/>
  <c r="M207" i="28" a="1"/>
  <c r="M207" i="28" s="1"/>
  <c r="AS206" i="28" a="1"/>
  <c r="AS206" i="28" s="1"/>
  <c r="AV40" i="33"/>
  <c r="AX40" i="33" s="1"/>
  <c r="AX34" i="33"/>
  <c r="N74" i="27" a="1"/>
  <c r="N74" i="27" s="1"/>
  <c r="BX73" i="27" a="1"/>
  <c r="BX73" i="27" s="1"/>
  <c r="AH168" i="25" l="1"/>
  <c r="AJ159" i="27" s="1"/>
  <c r="AJ166" i="27" s="1"/>
  <c r="AI166" i="25"/>
  <c r="AI168" i="25" s="1"/>
  <c r="N235" i="27" a="1"/>
  <c r="N235" i="27" s="1"/>
  <c r="BX234" i="27" a="1"/>
  <c r="BX234" i="27" s="1"/>
  <c r="N182" i="27" a="1"/>
  <c r="N182" i="27" s="1"/>
  <c r="BX181" i="27" a="1"/>
  <c r="BX181" i="27" s="1"/>
  <c r="N127" i="27" a="1"/>
  <c r="N127" i="27" s="1"/>
  <c r="BX126" i="27" a="1"/>
  <c r="BX126" i="27" s="1"/>
  <c r="BB76" i="27"/>
  <c r="BC74" i="27"/>
  <c r="AR65" i="27"/>
  <c r="AQ68" i="27"/>
  <c r="AY34" i="33"/>
  <c r="AY56" i="33"/>
  <c r="BA56" i="33" s="1"/>
  <c r="AS73" i="28" a="1"/>
  <c r="AS73" i="28" s="1"/>
  <c r="M74" i="28" a="1"/>
  <c r="M74" i="28" s="1"/>
  <c r="AY39" i="33"/>
  <c r="BA33" i="33"/>
  <c r="AY35" i="33"/>
  <c r="BC80" i="27"/>
  <c r="BF59" i="33"/>
  <c r="AS140" i="28" a="1"/>
  <c r="AS140" i="28" s="1"/>
  <c r="M141" i="28" a="1"/>
  <c r="M141" i="28" s="1"/>
  <c r="S91" i="12" a="1"/>
  <c r="S91" i="12" s="1"/>
  <c r="U90" i="12"/>
  <c r="M208" i="28" a="1"/>
  <c r="M208" i="28" s="1"/>
  <c r="AS207" i="28" a="1"/>
  <c r="AS207" i="28" s="1"/>
  <c r="M275" i="28" a="1"/>
  <c r="M275" i="28" s="1"/>
  <c r="AS274" i="28" a="1"/>
  <c r="AS274" i="28" s="1"/>
  <c r="BA65" i="27"/>
  <c r="AZ68" i="27"/>
  <c r="AW34" i="33"/>
  <c r="AW40" i="33" s="1"/>
  <c r="AW56" i="33"/>
  <c r="AW39" i="33"/>
  <c r="AW41" i="33" s="1"/>
  <c r="AW35" i="33"/>
  <c r="BC134" i="27"/>
  <c r="BF105" i="33"/>
  <c r="N75" i="27" a="1"/>
  <c r="N75" i="27" s="1"/>
  <c r="BX74" i="27" a="1"/>
  <c r="BX74" i="27" s="1"/>
  <c r="S499" i="12" a="1"/>
  <c r="S499" i="12" s="1"/>
  <c r="U498" i="12"/>
  <c r="AS80" i="27"/>
  <c r="BE59" i="33"/>
  <c r="BG59" i="33" s="1"/>
  <c r="BC188" i="27"/>
  <c r="BF151" i="33"/>
  <c r="BC242" i="27"/>
  <c r="BF197" i="33"/>
  <c r="U358" i="12"/>
  <c r="S359" i="12" a="1"/>
  <c r="S359" i="12" s="1"/>
  <c r="AS75" i="27"/>
  <c r="AS76" i="27" s="1"/>
  <c r="BE51" i="33"/>
  <c r="BG51" i="33" s="1"/>
  <c r="U197" i="12"/>
  <c r="S198" i="12" a="1"/>
  <c r="S198" i="12" s="1"/>
  <c r="N236" i="27" l="1" a="1"/>
  <c r="N236" i="27" s="1"/>
  <c r="BX235" i="27" a="1"/>
  <c r="BX235" i="27" s="1"/>
  <c r="AD142" i="33"/>
  <c r="AF142" i="33" s="1"/>
  <c r="N183" i="27" a="1"/>
  <c r="N183" i="27" s="1"/>
  <c r="BX182" i="27" a="1"/>
  <c r="BX182" i="27" s="1"/>
  <c r="N128" i="27" a="1"/>
  <c r="N128" i="27" s="1"/>
  <c r="BX127" i="27" a="1"/>
  <c r="BX127" i="27" s="1"/>
  <c r="BE57" i="33"/>
  <c r="BG57" i="33" s="1"/>
  <c r="AZ50" i="33"/>
  <c r="AZ33" i="33"/>
  <c r="BA67" i="27"/>
  <c r="BA39" i="33"/>
  <c r="AY41" i="33"/>
  <c r="S500" i="12" a="1"/>
  <c r="S500" i="12" s="1"/>
  <c r="U499" i="12"/>
  <c r="M276" i="28" a="1"/>
  <c r="M276" i="28" s="1"/>
  <c r="AS275" i="28" a="1"/>
  <c r="AS275" i="28" s="1"/>
  <c r="M75" i="28" a="1"/>
  <c r="M75" i="28" s="1"/>
  <c r="AS74" i="28" a="1"/>
  <c r="AS74" i="28" s="1"/>
  <c r="S199" i="12" a="1"/>
  <c r="S199" i="12" s="1"/>
  <c r="U198" i="12"/>
  <c r="S360" i="12" a="1"/>
  <c r="S360" i="12" s="1"/>
  <c r="U359" i="12"/>
  <c r="BX75" i="27" a="1"/>
  <c r="BX75" i="27" s="1"/>
  <c r="N76" i="27" a="1"/>
  <c r="N76" i="27" s="1"/>
  <c r="M209" i="28" a="1"/>
  <c r="M209" i="28" s="1"/>
  <c r="AS208" i="28" a="1"/>
  <c r="AS208" i="28" s="1"/>
  <c r="AY40" i="33"/>
  <c r="BA40" i="33" s="1"/>
  <c r="BA34" i="33"/>
  <c r="S92" i="12" a="1"/>
  <c r="S92" i="12" s="1"/>
  <c r="U91" i="12"/>
  <c r="M142" i="28" a="1"/>
  <c r="M142" i="28" s="1"/>
  <c r="AS141" i="28" a="1"/>
  <c r="AS141" i="28" s="1"/>
  <c r="BB33" i="33"/>
  <c r="BB50" i="33"/>
  <c r="BD50" i="33" s="1"/>
  <c r="AR67" i="27"/>
  <c r="BC75" i="27"/>
  <c r="BC76" i="27" s="1"/>
  <c r="BF51" i="33"/>
  <c r="N237" i="27" l="1" a="1"/>
  <c r="N237" i="27" s="1"/>
  <c r="BX236" i="27" a="1"/>
  <c r="BX236" i="27" s="1"/>
  <c r="BX183" i="27" a="1"/>
  <c r="BX183" i="27" s="1"/>
  <c r="N184" i="27" a="1"/>
  <c r="N184" i="27" s="1"/>
  <c r="BX128" i="27" a="1"/>
  <c r="BX128" i="27" s="1"/>
  <c r="N129" i="27" a="1"/>
  <c r="N129" i="27" s="1"/>
  <c r="BF57" i="33"/>
  <c r="BX76" i="27" a="1"/>
  <c r="BX76" i="27" s="1"/>
  <c r="N77" i="27" a="1"/>
  <c r="N77" i="27" s="1"/>
  <c r="AS276" i="28" a="1"/>
  <c r="AS276" i="28" s="1"/>
  <c r="M277" i="28" a="1"/>
  <c r="M277" i="28" s="1"/>
  <c r="S501" i="12" a="1"/>
  <c r="S501" i="12" s="1"/>
  <c r="U500" i="12"/>
  <c r="M76" i="28" a="1"/>
  <c r="M76" i="28" s="1"/>
  <c r="AS75" i="28" a="1"/>
  <c r="AS75" i="28" s="1"/>
  <c r="U360" i="12"/>
  <c r="S361" i="12" a="1"/>
  <c r="S361" i="12" s="1"/>
  <c r="BB39" i="33"/>
  <c r="BD33" i="33"/>
  <c r="BB35" i="33"/>
  <c r="AS142" i="28" a="1"/>
  <c r="AS142" i="28" s="1"/>
  <c r="M143" i="28" a="1"/>
  <c r="M143" i="28" s="1"/>
  <c r="M210" i="28" a="1"/>
  <c r="M210" i="28" s="1"/>
  <c r="AS209" i="28" a="1"/>
  <c r="AS209" i="28" s="1"/>
  <c r="AS65" i="27"/>
  <c r="AR68" i="27"/>
  <c r="BB56" i="33"/>
  <c r="BD56" i="33" s="1"/>
  <c r="BB34" i="33"/>
  <c r="S93" i="12" a="1"/>
  <c r="S93" i="12" s="1"/>
  <c r="U92" i="12"/>
  <c r="S200" i="12" a="1"/>
  <c r="S200" i="12" s="1"/>
  <c r="U199" i="12"/>
  <c r="BA68" i="27"/>
  <c r="BB65" i="27"/>
  <c r="AZ34" i="33"/>
  <c r="AZ40" i="33" s="1"/>
  <c r="AZ56" i="33"/>
  <c r="AZ39" i="33"/>
  <c r="AZ41" i="33" s="1"/>
  <c r="AZ35" i="33"/>
  <c r="N238" i="27" l="1" a="1"/>
  <c r="N238" i="27" s="1"/>
  <c r="BX237" i="27" a="1"/>
  <c r="BX237" i="27" s="1"/>
  <c r="BX184" i="27" a="1"/>
  <c r="BX184" i="27" s="1"/>
  <c r="N185" i="27" a="1"/>
  <c r="N185" i="27" s="1"/>
  <c r="N130" i="27" a="1"/>
  <c r="N130" i="27" s="1"/>
  <c r="BX129" i="27" a="1"/>
  <c r="BX129" i="27" s="1"/>
  <c r="M77" i="28" a="1"/>
  <c r="M77" i="28" s="1"/>
  <c r="AS76" i="28" a="1"/>
  <c r="AS76" i="28" s="1"/>
  <c r="BE33" i="33"/>
  <c r="BE50" i="33"/>
  <c r="BG50" i="33" s="1"/>
  <c r="AS67" i="27"/>
  <c r="M211" i="28" a="1"/>
  <c r="M211" i="28" s="1"/>
  <c r="AS210" i="28" a="1"/>
  <c r="AS210" i="28" s="1"/>
  <c r="AS143" i="28" a="1"/>
  <c r="AS143" i="28" s="1"/>
  <c r="M144" i="28" a="1"/>
  <c r="M144" i="28" s="1"/>
  <c r="S502" i="12" a="1"/>
  <c r="S502" i="12" s="1"/>
  <c r="U501" i="12"/>
  <c r="M278" i="28" a="1"/>
  <c r="M278" i="28" s="1"/>
  <c r="AS277" i="28" a="1"/>
  <c r="AS277" i="28" s="1"/>
  <c r="BC33" i="33"/>
  <c r="BC50" i="33"/>
  <c r="BB67" i="27"/>
  <c r="S201" i="12" a="1"/>
  <c r="S201" i="12" s="1"/>
  <c r="U200" i="12"/>
  <c r="U93" i="12"/>
  <c r="S94" i="12" a="1"/>
  <c r="S94" i="12" s="1"/>
  <c r="N78" i="27" a="1"/>
  <c r="N78" i="27" s="1"/>
  <c r="BX77" i="27" a="1"/>
  <c r="BX77" i="27" s="1"/>
  <c r="BB41" i="33"/>
  <c r="BD39" i="33"/>
  <c r="U361" i="12"/>
  <c r="S362" i="12" a="1"/>
  <c r="S362" i="12" s="1"/>
  <c r="BB40" i="33"/>
  <c r="BD40" i="33" s="1"/>
  <c r="BD34" i="33"/>
  <c r="N239" i="27" l="1" a="1"/>
  <c r="N239" i="27" s="1"/>
  <c r="BX238" i="27" a="1"/>
  <c r="BX238" i="27" s="1"/>
  <c r="N186" i="27" a="1"/>
  <c r="N186" i="27" s="1"/>
  <c r="BX185" i="27" a="1"/>
  <c r="BX185" i="27" s="1"/>
  <c r="N131" i="27" a="1"/>
  <c r="N131" i="27" s="1"/>
  <c r="BX130" i="27" a="1"/>
  <c r="BX130" i="27" s="1"/>
  <c r="U502" i="12"/>
  <c r="S503" i="12" a="1"/>
  <c r="S503" i="12" s="1"/>
  <c r="N79" i="27" a="1"/>
  <c r="N79" i="27" s="1"/>
  <c r="BX78" i="27" a="1"/>
  <c r="BX78" i="27" s="1"/>
  <c r="M145" i="28" a="1"/>
  <c r="M145" i="28" s="1"/>
  <c r="AS144" i="28" a="1"/>
  <c r="AS144" i="28" s="1"/>
  <c r="M212" i="28" a="1"/>
  <c r="M212" i="28" s="1"/>
  <c r="AS211" i="28" a="1"/>
  <c r="AS211" i="28" s="1"/>
  <c r="U94" i="12"/>
  <c r="S95" i="12" a="1"/>
  <c r="S95" i="12" s="1"/>
  <c r="S202" i="12" a="1"/>
  <c r="S202" i="12" s="1"/>
  <c r="U201" i="12"/>
  <c r="S363" i="12" a="1"/>
  <c r="S363" i="12" s="1"/>
  <c r="U362" i="12"/>
  <c r="BB68" i="27"/>
  <c r="BC65" i="27"/>
  <c r="BC34" i="33"/>
  <c r="BC40" i="33" s="1"/>
  <c r="BC56" i="33"/>
  <c r="AS68" i="27"/>
  <c r="BE34" i="33"/>
  <c r="BE56" i="33"/>
  <c r="BG56" i="33" s="1"/>
  <c r="BE35" i="33"/>
  <c r="BE39" i="33"/>
  <c r="BG33" i="33"/>
  <c r="BC35" i="33"/>
  <c r="BC39" i="33"/>
  <c r="BC41" i="33" s="1"/>
  <c r="M279" i="28" a="1"/>
  <c r="M279" i="28" s="1"/>
  <c r="AS278" i="28" a="1"/>
  <c r="AS278" i="28" s="1"/>
  <c r="AS77" i="28" a="1"/>
  <c r="AS77" i="28" s="1"/>
  <c r="M78" i="28" a="1"/>
  <c r="M78" i="28" s="1"/>
  <c r="BX239" i="27" l="1" a="1"/>
  <c r="BX239" i="27" s="1"/>
  <c r="N240" i="27" a="1"/>
  <c r="N240" i="27" s="1"/>
  <c r="BX186" i="27" a="1"/>
  <c r="BX186" i="27" s="1"/>
  <c r="N187" i="27" a="1"/>
  <c r="N187" i="27" s="1"/>
  <c r="N132" i="27" a="1"/>
  <c r="N132" i="27" s="1"/>
  <c r="BX131" i="27" a="1"/>
  <c r="BX131" i="27" s="1"/>
  <c r="S96" i="12" a="1"/>
  <c r="S96" i="12" s="1"/>
  <c r="U95" i="12"/>
  <c r="BE40" i="33"/>
  <c r="BG40" i="33" s="1"/>
  <c r="BG34" i="33"/>
  <c r="M280" i="28" a="1"/>
  <c r="M280" i="28" s="1"/>
  <c r="AS279" i="28" a="1"/>
  <c r="AS279" i="28" s="1"/>
  <c r="M213" i="28" a="1"/>
  <c r="M213" i="28" s="1"/>
  <c r="AS212" i="28" a="1"/>
  <c r="AS212" i="28" s="1"/>
  <c r="AS145" i="28" a="1"/>
  <c r="AS145" i="28" s="1"/>
  <c r="M146" i="28" a="1"/>
  <c r="M146" i="28" s="1"/>
  <c r="M79" i="28" a="1"/>
  <c r="M79" i="28" s="1"/>
  <c r="AS78" i="28" a="1"/>
  <c r="AS78" i="28" s="1"/>
  <c r="U363" i="12"/>
  <c r="S364" i="12" a="1"/>
  <c r="S364" i="12" s="1"/>
  <c r="N80" i="27" a="1"/>
  <c r="N80" i="27" s="1"/>
  <c r="BX79" i="27" a="1"/>
  <c r="BX79" i="27" s="1"/>
  <c r="BF33" i="33"/>
  <c r="BF50" i="33"/>
  <c r="BC67" i="27"/>
  <c r="BE41" i="33"/>
  <c r="BG39" i="33"/>
  <c r="S504" i="12" a="1"/>
  <c r="S504" i="12" s="1"/>
  <c r="U503" i="12"/>
  <c r="S203" i="12" a="1"/>
  <c r="S203" i="12" s="1"/>
  <c r="U202" i="12"/>
  <c r="BX240" i="27" l="1" a="1"/>
  <c r="BX240" i="27" s="1"/>
  <c r="N241" i="27" a="1"/>
  <c r="N241" i="27" s="1"/>
  <c r="N188" i="27" a="1"/>
  <c r="N188" i="27" s="1"/>
  <c r="BX187" i="27" a="1"/>
  <c r="BX187" i="27" s="1"/>
  <c r="N133" i="27" a="1"/>
  <c r="N133" i="27" s="1"/>
  <c r="BX132" i="27" a="1"/>
  <c r="BX132" i="27" s="1"/>
  <c r="BF35" i="33"/>
  <c r="BF39" i="33"/>
  <c r="BF41" i="33" s="1"/>
  <c r="N81" i="27" a="1"/>
  <c r="N81" i="27" s="1"/>
  <c r="BX81" i="27" s="1" a="1"/>
  <c r="BX81" i="27" s="1"/>
  <c r="BX80" i="27" a="1"/>
  <c r="BX80" i="27" s="1"/>
  <c r="M214" i="28" a="1"/>
  <c r="M214" i="28" s="1"/>
  <c r="AS213" i="28" a="1"/>
  <c r="AS213" i="28" s="1"/>
  <c r="S365" i="12" a="1"/>
  <c r="S365" i="12" s="1"/>
  <c r="U364" i="12"/>
  <c r="S204" i="12" a="1"/>
  <c r="S204" i="12" s="1"/>
  <c r="U203" i="12"/>
  <c r="M80" i="28" a="1"/>
  <c r="M80" i="28" s="1"/>
  <c r="AS79" i="28" a="1"/>
  <c r="AS79" i="28" s="1"/>
  <c r="AS280" i="28" a="1"/>
  <c r="AS280" i="28" s="1"/>
  <c r="M281" i="28" a="1"/>
  <c r="M281" i="28" s="1"/>
  <c r="S505" i="12" a="1"/>
  <c r="S505" i="12" s="1"/>
  <c r="U504" i="12"/>
  <c r="AS146" i="28" a="1"/>
  <c r="AS146" i="28" s="1"/>
  <c r="M147" i="28" a="1"/>
  <c r="M147" i="28" s="1"/>
  <c r="BC68" i="27"/>
  <c r="BF56" i="33"/>
  <c r="BF34" i="33"/>
  <c r="BF40" i="33" s="1"/>
  <c r="S97" i="12" a="1"/>
  <c r="S97" i="12" s="1"/>
  <c r="U96" i="12"/>
  <c r="N242" i="27" l="1" a="1"/>
  <c r="N242" i="27" s="1"/>
  <c r="BX241" i="27" a="1"/>
  <c r="BX241" i="27" s="1"/>
  <c r="BX188" i="27" a="1"/>
  <c r="BX188" i="27" s="1"/>
  <c r="N189" i="27" a="1"/>
  <c r="N189" i="27" s="1"/>
  <c r="BX189" i="27" s="1" a="1"/>
  <c r="BX189" i="27" s="1"/>
  <c r="N134" i="27" a="1"/>
  <c r="N134" i="27" s="1"/>
  <c r="BX133" i="27" a="1"/>
  <c r="BX133" i="27" s="1"/>
  <c r="M148" i="28" a="1"/>
  <c r="M148" i="28" s="1"/>
  <c r="AS147" i="28" a="1"/>
  <c r="AS147" i="28" s="1"/>
  <c r="U365" i="12"/>
  <c r="S366" i="12" a="1"/>
  <c r="S366" i="12" s="1"/>
  <c r="S506" i="12" a="1"/>
  <c r="S506" i="12" s="1"/>
  <c r="U505" i="12"/>
  <c r="M215" i="28" a="1"/>
  <c r="M215" i="28" s="1"/>
  <c r="AS214" i="28" a="1"/>
  <c r="AS214" i="28" s="1"/>
  <c r="AS281" i="28" a="1"/>
  <c r="AS281" i="28" s="1"/>
  <c r="M282" i="28" a="1"/>
  <c r="M282" i="28" s="1"/>
  <c r="AS80" i="28" a="1"/>
  <c r="AS80" i="28" s="1"/>
  <c r="M81" i="28" a="1"/>
  <c r="M81" i="28" s="1"/>
  <c r="S98" i="12" a="1"/>
  <c r="S98" i="12" s="1"/>
  <c r="U97" i="12"/>
  <c r="S205" i="12" a="1"/>
  <c r="S205" i="12" s="1"/>
  <c r="U204" i="12"/>
  <c r="N243" i="27" l="1" a="1"/>
  <c r="N243" i="27" s="1"/>
  <c r="BX243" i="27" s="1" a="1"/>
  <c r="BX243" i="27" s="1"/>
  <c r="BX242" i="27" a="1"/>
  <c r="BX242" i="27" s="1"/>
  <c r="N135" i="27" a="1"/>
  <c r="N135" i="27" s="1"/>
  <c r="BX135" i="27" s="1" a="1"/>
  <c r="BX135" i="27" s="1"/>
  <c r="BX134" i="27" a="1"/>
  <c r="BX134" i="27" s="1"/>
  <c r="M283" i="28" a="1"/>
  <c r="M283" i="28" s="1"/>
  <c r="AS282" i="28" a="1"/>
  <c r="AS282" i="28" s="1"/>
  <c r="AS215" i="28" a="1"/>
  <c r="AS215" i="28" s="1"/>
  <c r="M216" i="28" a="1"/>
  <c r="M216" i="28" s="1"/>
  <c r="M82" i="28" a="1"/>
  <c r="M82" i="28" s="1"/>
  <c r="AS81" i="28" a="1"/>
  <c r="AS81" i="28" s="1"/>
  <c r="S507" i="12" a="1"/>
  <c r="S507" i="12" s="1"/>
  <c r="U506" i="12"/>
  <c r="S367" i="12" a="1"/>
  <c r="S367" i="12" s="1"/>
  <c r="U366" i="12"/>
  <c r="S206" i="12" a="1"/>
  <c r="S206" i="12" s="1"/>
  <c r="U205" i="12"/>
  <c r="U98" i="12"/>
  <c r="S99" i="12" a="1"/>
  <c r="S99" i="12" s="1"/>
  <c r="M149" i="28" a="1"/>
  <c r="M149" i="28" s="1"/>
  <c r="AS148" i="28" a="1"/>
  <c r="AS148" i="28" s="1"/>
  <c r="U367" i="12" l="1"/>
  <c r="S368" i="12" a="1"/>
  <c r="S368" i="12" s="1"/>
  <c r="S508" i="12" a="1"/>
  <c r="S508" i="12" s="1"/>
  <c r="U507" i="12"/>
  <c r="S207" i="12" a="1"/>
  <c r="S207" i="12" s="1"/>
  <c r="U206" i="12"/>
  <c r="M83" i="28" a="1"/>
  <c r="M83" i="28" s="1"/>
  <c r="AS82" i="28" a="1"/>
  <c r="AS82" i="28" s="1"/>
  <c r="AS216" i="28" a="1"/>
  <c r="AS216" i="28" s="1"/>
  <c r="M217" i="28" a="1"/>
  <c r="M217" i="28" s="1"/>
  <c r="M150" i="28" a="1"/>
  <c r="M150" i="28" s="1"/>
  <c r="AS149" i="28" a="1"/>
  <c r="AS149" i="28" s="1"/>
  <c r="U99" i="12"/>
  <c r="S100" i="12" a="1"/>
  <c r="S100" i="12" s="1"/>
  <c r="M284" i="28" a="1"/>
  <c r="M284" i="28" s="1"/>
  <c r="AS283" i="28" a="1"/>
  <c r="AS283" i="28" s="1"/>
  <c r="M151" i="28" l="1" a="1"/>
  <c r="M151" i="28" s="1"/>
  <c r="AS150" i="28" a="1"/>
  <c r="AS150" i="28" s="1"/>
  <c r="M218" i="28" a="1"/>
  <c r="M218" i="28" s="1"/>
  <c r="AS217" i="28" a="1"/>
  <c r="AS217" i="28" s="1"/>
  <c r="AS83" i="28" a="1"/>
  <c r="AS83" i="28" s="1"/>
  <c r="M84" i="28" a="1"/>
  <c r="M84" i="28" s="1"/>
  <c r="S208" i="12" a="1"/>
  <c r="S208" i="12" s="1"/>
  <c r="U207" i="12"/>
  <c r="AS284" i="28" a="1"/>
  <c r="AS284" i="28" s="1"/>
  <c r="M285" i="28" a="1"/>
  <c r="M285" i="28" s="1"/>
  <c r="S509" i="12" a="1"/>
  <c r="S509" i="12" s="1"/>
  <c r="U508" i="12"/>
  <c r="S101" i="12" a="1"/>
  <c r="S101" i="12" s="1"/>
  <c r="U100" i="12"/>
  <c r="U368" i="12"/>
  <c r="S369" i="12" a="1"/>
  <c r="S369" i="12" s="1"/>
  <c r="S510" i="12" l="1" a="1"/>
  <c r="S510" i="12" s="1"/>
  <c r="U509" i="12"/>
  <c r="S209" i="12" a="1"/>
  <c r="S209" i="12" s="1"/>
  <c r="U208" i="12"/>
  <c r="M85" i="28" a="1"/>
  <c r="M85" i="28" s="1"/>
  <c r="AS84" i="28" a="1"/>
  <c r="AS84" i="28" s="1"/>
  <c r="M219" i="28" a="1"/>
  <c r="M219" i="28" s="1"/>
  <c r="AS218" i="28" a="1"/>
  <c r="AS218" i="28" s="1"/>
  <c r="M286" i="28" a="1"/>
  <c r="M286" i="28" s="1"/>
  <c r="AS285" i="28" a="1"/>
  <c r="AS285" i="28" s="1"/>
  <c r="U369" i="12"/>
  <c r="S370" i="12" a="1"/>
  <c r="S370" i="12" s="1"/>
  <c r="U101" i="12"/>
  <c r="S102" i="12" a="1"/>
  <c r="S102" i="12" s="1"/>
  <c r="AS151" i="28" a="1"/>
  <c r="AS151" i="28" s="1"/>
  <c r="M152" i="28" a="1"/>
  <c r="M152" i="28" s="1"/>
  <c r="M287" i="28" l="1" a="1"/>
  <c r="M287" i="28" s="1"/>
  <c r="AS286" i="28" a="1"/>
  <c r="AS286" i="28" s="1"/>
  <c r="M86" i="28" a="1"/>
  <c r="M86" i="28" s="1"/>
  <c r="AS85" i="28" a="1"/>
  <c r="AS85" i="28" s="1"/>
  <c r="M153" i="28" a="1"/>
  <c r="M153" i="28" s="1"/>
  <c r="AS152" i="28" a="1"/>
  <c r="AS152" i="28" s="1"/>
  <c r="U370" i="12"/>
  <c r="S371" i="12" a="1"/>
  <c r="S371" i="12" s="1"/>
  <c r="AS219" i="28" a="1"/>
  <c r="AS219" i="28" s="1"/>
  <c r="M220" i="28" a="1"/>
  <c r="M220" i="28" s="1"/>
  <c r="S210" i="12" a="1"/>
  <c r="S210" i="12" s="1"/>
  <c r="U209" i="12"/>
  <c r="S103" i="12" a="1"/>
  <c r="S103" i="12" s="1"/>
  <c r="U102" i="12"/>
  <c r="S511" i="12" a="1"/>
  <c r="S511" i="12" s="1"/>
  <c r="U510" i="12"/>
  <c r="S372" i="12" l="1" a="1"/>
  <c r="S372" i="12" s="1"/>
  <c r="U371" i="12"/>
  <c r="M154" i="28" a="1"/>
  <c r="M154" i="28" s="1"/>
  <c r="AS153" i="28" a="1"/>
  <c r="AS153" i="28" s="1"/>
  <c r="U210" i="12"/>
  <c r="S211" i="12" a="1"/>
  <c r="S211" i="12" s="1"/>
  <c r="S512" i="12" a="1"/>
  <c r="S512" i="12" s="1"/>
  <c r="U511" i="12"/>
  <c r="AS86" i="28" a="1"/>
  <c r="AS86" i="28" s="1"/>
  <c r="M87" i="28" a="1"/>
  <c r="M87" i="28" s="1"/>
  <c r="AS220" i="28" a="1"/>
  <c r="AS220" i="28" s="1"/>
  <c r="M221" i="28" a="1"/>
  <c r="M221" i="28" s="1"/>
  <c r="S104" i="12" a="1"/>
  <c r="S104" i="12" s="1"/>
  <c r="U103" i="12"/>
  <c r="M288" i="28" a="1"/>
  <c r="M288" i="28" s="1"/>
  <c r="AS287" i="28" a="1"/>
  <c r="AS287" i="28" s="1"/>
  <c r="U512" i="12" l="1"/>
  <c r="S513" i="12" a="1"/>
  <c r="S513" i="12" s="1"/>
  <c r="S212" i="12" a="1"/>
  <c r="S212" i="12" s="1"/>
  <c r="U211" i="12"/>
  <c r="M88" i="28" a="1"/>
  <c r="M88" i="28" s="1"/>
  <c r="AS87" i="28" a="1"/>
  <c r="AS87" i="28" s="1"/>
  <c r="AS154" i="28" a="1"/>
  <c r="AS154" i="28" s="1"/>
  <c r="M155" i="28" a="1"/>
  <c r="M155" i="28" s="1"/>
  <c r="AS221" i="28" a="1"/>
  <c r="AS221" i="28" s="1"/>
  <c r="M222" i="28" a="1"/>
  <c r="M222" i="28" s="1"/>
  <c r="M289" i="28" a="1"/>
  <c r="M289" i="28" s="1"/>
  <c r="AS288" i="28" a="1"/>
  <c r="AS288" i="28" s="1"/>
  <c r="U104" i="12"/>
  <c r="S105" i="12" a="1"/>
  <c r="S105" i="12" s="1"/>
  <c r="S373" i="12" a="1"/>
  <c r="S373" i="12" s="1"/>
  <c r="U372" i="12"/>
  <c r="M290" i="28" l="1" a="1"/>
  <c r="M290" i="28" s="1"/>
  <c r="AS289" i="28" a="1"/>
  <c r="AS289" i="28" s="1"/>
  <c r="M89" i="28" a="1"/>
  <c r="M89" i="28" s="1"/>
  <c r="AS88" i="28" a="1"/>
  <c r="AS88" i="28" s="1"/>
  <c r="M223" i="28" a="1"/>
  <c r="M223" i="28" s="1"/>
  <c r="AS222" i="28" a="1"/>
  <c r="AS222" i="28" s="1"/>
  <c r="AS155" i="28" a="1"/>
  <c r="AS155" i="28" s="1"/>
  <c r="M156" i="28" a="1"/>
  <c r="M156" i="28" s="1"/>
  <c r="S213" i="12" a="1"/>
  <c r="S213" i="12" s="1"/>
  <c r="U212" i="12"/>
  <c r="S374" i="12" a="1"/>
  <c r="S374" i="12" s="1"/>
  <c r="U373" i="12"/>
  <c r="U513" i="12"/>
  <c r="S514" i="12" a="1"/>
  <c r="S514" i="12" s="1"/>
  <c r="U105" i="12"/>
  <c r="S106" i="12" a="1"/>
  <c r="S106" i="12" s="1"/>
  <c r="AS223" i="28" l="1" a="1"/>
  <c r="AS223" i="28" s="1"/>
  <c r="M224" i="28" a="1"/>
  <c r="M224" i="28" s="1"/>
  <c r="S375" i="12" a="1"/>
  <c r="S375" i="12" s="1"/>
  <c r="U374" i="12"/>
  <c r="S107" i="12" a="1"/>
  <c r="S107" i="12" s="1"/>
  <c r="U106" i="12"/>
  <c r="M90" i="28" a="1"/>
  <c r="M90" i="28" s="1"/>
  <c r="AS89" i="28" a="1"/>
  <c r="AS89" i="28" s="1"/>
  <c r="S214" i="12" a="1"/>
  <c r="S214" i="12" s="1"/>
  <c r="U213" i="12"/>
  <c r="M157" i="28" a="1"/>
  <c r="M157" i="28" s="1"/>
  <c r="AS156" i="28" a="1"/>
  <c r="AS156" i="28" s="1"/>
  <c r="S515" i="12" a="1"/>
  <c r="S515" i="12" s="1"/>
  <c r="U514" i="12"/>
  <c r="M291" i="28" a="1"/>
  <c r="M291" i="28" s="1"/>
  <c r="AS290" i="28" a="1"/>
  <c r="AS290" i="28" s="1"/>
  <c r="M158" i="28" l="1" a="1"/>
  <c r="M158" i="28" s="1"/>
  <c r="AS157" i="28" a="1"/>
  <c r="AS157" i="28" s="1"/>
  <c r="M91" i="28" a="1"/>
  <c r="M91" i="28" s="1"/>
  <c r="AS90" i="28" a="1"/>
  <c r="AS90" i="28" s="1"/>
  <c r="S108" i="12" a="1"/>
  <c r="S108" i="12" s="1"/>
  <c r="U107" i="12"/>
  <c r="S215" i="12" a="1"/>
  <c r="S215" i="12" s="1"/>
  <c r="U214" i="12"/>
  <c r="M292" i="28" a="1"/>
  <c r="M292" i="28" s="1"/>
  <c r="AS291" i="28" a="1"/>
  <c r="AS291" i="28" s="1"/>
  <c r="S376" i="12" a="1"/>
  <c r="S376" i="12" s="1"/>
  <c r="U375" i="12"/>
  <c r="AS224" i="28" a="1"/>
  <c r="AS224" i="28" s="1"/>
  <c r="M225" i="28" a="1"/>
  <c r="M225" i="28" s="1"/>
  <c r="S516" i="12" a="1"/>
  <c r="S516" i="12" s="1"/>
  <c r="U515" i="12"/>
  <c r="U376" i="12" l="1"/>
  <c r="S377" i="12" a="1"/>
  <c r="S377" i="12" s="1"/>
  <c r="U215" i="12"/>
  <c r="S216" i="12" a="1"/>
  <c r="S216" i="12" s="1"/>
  <c r="M293" i="28" a="1"/>
  <c r="M293" i="28" s="1"/>
  <c r="AS292" i="28" a="1"/>
  <c r="AS292" i="28" s="1"/>
  <c r="U108" i="12"/>
  <c r="S109" i="12" a="1"/>
  <c r="S109" i="12" s="1"/>
  <c r="S517" i="12" a="1"/>
  <c r="S517" i="12" s="1"/>
  <c r="U516" i="12"/>
  <c r="M92" i="28" a="1"/>
  <c r="M92" i="28" s="1"/>
  <c r="AS91" i="28" a="1"/>
  <c r="AS91" i="28" s="1"/>
  <c r="M226" i="28" a="1"/>
  <c r="M226" i="28" s="1"/>
  <c r="AS225" i="28" a="1"/>
  <c r="AS225" i="28" s="1"/>
  <c r="AS158" i="28" a="1"/>
  <c r="AS158" i="28" s="1"/>
  <c r="M159" i="28" a="1"/>
  <c r="M159" i="28" s="1"/>
  <c r="S518" i="12" l="1" a="1"/>
  <c r="S518" i="12" s="1"/>
  <c r="U517" i="12"/>
  <c r="M93" i="28" a="1"/>
  <c r="M93" i="28" s="1"/>
  <c r="AS93" i="28" s="1" a="1"/>
  <c r="AS93" i="28" s="1"/>
  <c r="AS92" i="28" a="1"/>
  <c r="AS92" i="28" s="1"/>
  <c r="M294" i="28" a="1"/>
  <c r="M294" i="28" s="1"/>
  <c r="AS294" i="28" s="1" a="1"/>
  <c r="AS294" i="28" s="1"/>
  <c r="AS293" i="28" a="1"/>
  <c r="AS293" i="28" s="1"/>
  <c r="S110" i="12" a="1"/>
  <c r="S110" i="12" s="1"/>
  <c r="U109" i="12"/>
  <c r="U216" i="12"/>
  <c r="S217" i="12" a="1"/>
  <c r="S217" i="12" s="1"/>
  <c r="U377" i="12"/>
  <c r="S378" i="12" a="1"/>
  <c r="S378" i="12" s="1"/>
  <c r="AS159" i="28" a="1"/>
  <c r="AS159" i="28" s="1"/>
  <c r="M160" i="28" a="1"/>
  <c r="M160" i="28" s="1"/>
  <c r="AS160" i="28" s="1" a="1"/>
  <c r="AS160" i="28" s="1"/>
  <c r="M227" i="28" a="1"/>
  <c r="M227" i="28" s="1"/>
  <c r="AS227" i="28" s="1" a="1"/>
  <c r="AS227" i="28" s="1"/>
  <c r="AS226" i="28" a="1"/>
  <c r="AS226" i="28" s="1"/>
  <c r="U217" i="12" l="1"/>
  <c r="S218" i="12" a="1"/>
  <c r="S218" i="12" s="1"/>
  <c r="S379" i="12" a="1"/>
  <c r="S379" i="12" s="1"/>
  <c r="U378" i="12"/>
  <c r="U110" i="12"/>
  <c r="S111" i="12" a="1"/>
  <c r="S111" i="12" s="1"/>
  <c r="S519" i="12" a="1"/>
  <c r="S519" i="12" s="1"/>
  <c r="U518" i="12"/>
  <c r="S520" i="12" l="1" a="1"/>
  <c r="S520" i="12" s="1"/>
  <c r="U519" i="12"/>
  <c r="U111" i="12"/>
  <c r="S112" i="12" a="1"/>
  <c r="S112" i="12" s="1"/>
  <c r="U379" i="12"/>
  <c r="S380" i="12" a="1"/>
  <c r="S380" i="12" s="1"/>
  <c r="S219" i="12" a="1"/>
  <c r="S219" i="12" s="1"/>
  <c r="U218" i="12"/>
  <c r="S220" i="12" l="1" a="1"/>
  <c r="S220" i="12" s="1"/>
  <c r="U219" i="12"/>
  <c r="U380" i="12"/>
  <c r="S381" i="12" a="1"/>
  <c r="S381" i="12" s="1"/>
  <c r="U112" i="12"/>
  <c r="S113" i="12" a="1"/>
  <c r="S113" i="12" s="1"/>
  <c r="S521" i="12" a="1"/>
  <c r="S521" i="12" s="1"/>
  <c r="U520" i="12"/>
  <c r="S522" i="12" l="1" a="1"/>
  <c r="S522" i="12" s="1"/>
  <c r="U521" i="12"/>
  <c r="S114" i="12" a="1"/>
  <c r="S114" i="12" s="1"/>
  <c r="U113" i="12"/>
  <c r="S382" i="12" a="1"/>
  <c r="S382" i="12" s="1"/>
  <c r="U381" i="12"/>
  <c r="S221" i="12" a="1"/>
  <c r="S221" i="12" s="1"/>
  <c r="U220" i="12"/>
  <c r="U221" i="12" l="1"/>
  <c r="S222" i="12" a="1"/>
  <c r="S222" i="12" s="1"/>
  <c r="S383" i="12" a="1"/>
  <c r="S383" i="12" s="1"/>
  <c r="U382" i="12"/>
  <c r="S115" i="12" a="1"/>
  <c r="S115" i="12" s="1"/>
  <c r="U114" i="12"/>
  <c r="S523" i="12" a="1"/>
  <c r="S523" i="12" s="1"/>
  <c r="U522" i="12"/>
  <c r="U523" i="12" l="1"/>
  <c r="S524" i="12" a="1"/>
  <c r="S524" i="12" s="1"/>
  <c r="S116" i="12" a="1"/>
  <c r="S116" i="12" s="1"/>
  <c r="U115" i="12"/>
  <c r="U383" i="12"/>
  <c r="S384" i="12" a="1"/>
  <c r="S384" i="12" s="1"/>
  <c r="S223" i="12" a="1"/>
  <c r="S223" i="12" s="1"/>
  <c r="U222" i="12"/>
  <c r="S224" i="12" l="1" a="1"/>
  <c r="S224" i="12" s="1"/>
  <c r="U223" i="12"/>
  <c r="U384" i="12"/>
  <c r="S385" i="12" a="1"/>
  <c r="S385" i="12" s="1"/>
  <c r="S117" i="12" a="1"/>
  <c r="S117" i="12" s="1"/>
  <c r="U116" i="12"/>
  <c r="S525" i="12" a="1"/>
  <c r="S525" i="12" s="1"/>
  <c r="U524" i="12"/>
  <c r="S526" i="12" l="1" a="1"/>
  <c r="S526" i="12" s="1"/>
  <c r="U525" i="12"/>
  <c r="S118" i="12" a="1"/>
  <c r="S118" i="12" s="1"/>
  <c r="U117" i="12"/>
  <c r="U385" i="12"/>
  <c r="S386" i="12" a="1"/>
  <c r="S386" i="12" s="1"/>
  <c r="S225" i="12" a="1"/>
  <c r="S225" i="12" s="1"/>
  <c r="U224" i="12"/>
  <c r="S226" i="12" l="1" a="1"/>
  <c r="S226" i="12" s="1"/>
  <c r="U225" i="12"/>
  <c r="S387" i="12" a="1"/>
  <c r="S387" i="12" s="1"/>
  <c r="U386" i="12"/>
  <c r="S119" i="12" a="1"/>
  <c r="S119" i="12" s="1"/>
  <c r="U118" i="12"/>
  <c r="U526" i="12"/>
  <c r="S527" i="12" a="1"/>
  <c r="S527" i="12" s="1"/>
  <c r="S528" i="12" l="1" a="1"/>
  <c r="S528" i="12" s="1"/>
  <c r="U527" i="12"/>
  <c r="S120" i="12" a="1"/>
  <c r="S120" i="12" s="1"/>
  <c r="U119" i="12"/>
  <c r="S388" i="12" a="1"/>
  <c r="S388" i="12" s="1"/>
  <c r="U387" i="12"/>
  <c r="S227" i="12" a="1"/>
  <c r="S227" i="12" s="1"/>
  <c r="U226" i="12"/>
  <c r="U227" i="12" l="1"/>
  <c r="S228" i="12" a="1"/>
  <c r="S228" i="12" s="1"/>
  <c r="U388" i="12"/>
  <c r="S389" i="12" a="1"/>
  <c r="S389" i="12" s="1"/>
  <c r="S121" i="12" a="1"/>
  <c r="S121" i="12" s="1"/>
  <c r="U120" i="12"/>
  <c r="S529" i="12" a="1"/>
  <c r="S529" i="12" s="1"/>
  <c r="U528" i="12"/>
  <c r="S530" i="12" l="1" a="1"/>
  <c r="S530" i="12" s="1"/>
  <c r="U529" i="12"/>
  <c r="U121" i="12"/>
  <c r="S122" i="12" a="1"/>
  <c r="S122" i="12" s="1"/>
  <c r="S390" i="12" a="1"/>
  <c r="S390" i="12" s="1"/>
  <c r="U389" i="12"/>
  <c r="S229" i="12" a="1"/>
  <c r="S229" i="12" s="1"/>
  <c r="U228" i="12"/>
  <c r="S230" i="12" l="1" a="1"/>
  <c r="S230" i="12" s="1"/>
  <c r="U229" i="12"/>
  <c r="S391" i="12" a="1"/>
  <c r="S391" i="12" s="1"/>
  <c r="U390" i="12"/>
  <c r="S123" i="12" a="1"/>
  <c r="S123" i="12" s="1"/>
  <c r="U122" i="12"/>
  <c r="S531" i="12" a="1"/>
  <c r="S531" i="12" s="1"/>
  <c r="U530" i="12"/>
  <c r="S532" i="12" l="1" a="1"/>
  <c r="S532" i="12" s="1"/>
  <c r="U531" i="12"/>
  <c r="S124" i="12" a="1"/>
  <c r="S124" i="12" s="1"/>
  <c r="U123" i="12"/>
  <c r="S392" i="12" a="1"/>
  <c r="S392" i="12" s="1"/>
  <c r="U391" i="12"/>
  <c r="S231" i="12" a="1"/>
  <c r="S231" i="12" s="1"/>
  <c r="U230" i="12"/>
  <c r="U392" i="12" l="1"/>
  <c r="S393" i="12" a="1"/>
  <c r="S393" i="12" s="1"/>
  <c r="S232" i="12" a="1"/>
  <c r="S232" i="12" s="1"/>
  <c r="U231" i="12"/>
  <c r="U124" i="12"/>
  <c r="S125" i="12" a="1"/>
  <c r="S125" i="12" s="1"/>
  <c r="S533" i="12" a="1"/>
  <c r="S533" i="12" s="1"/>
  <c r="U532" i="12"/>
  <c r="S534" i="12" l="1" a="1"/>
  <c r="S534" i="12" s="1"/>
  <c r="U533" i="12"/>
  <c r="U125" i="12"/>
  <c r="S126" i="12" a="1"/>
  <c r="S126" i="12" s="1"/>
  <c r="U232" i="12"/>
  <c r="S233" i="12" a="1"/>
  <c r="S233" i="12" s="1"/>
  <c r="U393" i="12"/>
  <c r="S394" i="12" a="1"/>
  <c r="S394" i="12" s="1"/>
  <c r="S395" i="12" l="1" a="1"/>
  <c r="S395" i="12" s="1"/>
  <c r="U394" i="12"/>
  <c r="S234" i="12" a="1"/>
  <c r="S234" i="12" s="1"/>
  <c r="U233" i="12"/>
  <c r="S127" i="12" a="1"/>
  <c r="S127" i="12" s="1"/>
  <c r="U126" i="12"/>
  <c r="U534" i="12"/>
  <c r="S535" i="12" a="1"/>
  <c r="S535" i="12" s="1"/>
  <c r="U535" i="12" l="1"/>
  <c r="S536" i="12" a="1"/>
  <c r="S536" i="12" s="1"/>
  <c r="U127" i="12"/>
  <c r="S128" i="12" a="1"/>
  <c r="S128" i="12" s="1"/>
  <c r="U234" i="12"/>
  <c r="S235" i="12" a="1"/>
  <c r="S235" i="12" s="1"/>
  <c r="S396" i="12" a="1"/>
  <c r="S396" i="12" s="1"/>
  <c r="U395" i="12"/>
  <c r="S236" i="12" l="1" a="1"/>
  <c r="S236" i="12" s="1"/>
  <c r="U235" i="12"/>
  <c r="U128" i="12"/>
  <c r="S129" i="12" a="1"/>
  <c r="S129" i="12" s="1"/>
  <c r="U396" i="12"/>
  <c r="S397" i="12" a="1"/>
  <c r="S397" i="12" s="1"/>
  <c r="U536" i="12"/>
  <c r="S537" i="12" a="1"/>
  <c r="S537" i="12" s="1"/>
  <c r="U129" i="12" l="1"/>
  <c r="S130" i="12" a="1"/>
  <c r="S130" i="12" s="1"/>
  <c r="S398" i="12" a="1"/>
  <c r="S398" i="12" s="1"/>
  <c r="U397" i="12"/>
  <c r="U537" i="12"/>
  <c r="S538" i="12" a="1"/>
  <c r="S538" i="12" s="1"/>
  <c r="U236" i="12"/>
  <c r="S237" i="12" a="1"/>
  <c r="S237" i="12" s="1"/>
  <c r="U237" i="12" l="1"/>
  <c r="S238" i="12" a="1"/>
  <c r="S238" i="12" s="1"/>
  <c r="S399" i="12" a="1"/>
  <c r="S399" i="12" s="1"/>
  <c r="U398" i="12"/>
  <c r="U130" i="12"/>
  <c r="S131" i="12" a="1"/>
  <c r="S131" i="12" s="1"/>
  <c r="S539" i="12" a="1"/>
  <c r="S539" i="12" s="1"/>
  <c r="U538" i="12"/>
  <c r="U539" i="12" l="1"/>
  <c r="S540" i="12" a="1"/>
  <c r="S540" i="12" s="1"/>
  <c r="S132" i="12" a="1"/>
  <c r="S132" i="12" s="1"/>
  <c r="U131" i="12"/>
  <c r="U399" i="12"/>
  <c r="S400" i="12" a="1"/>
  <c r="S400" i="12" s="1"/>
  <c r="U238" i="12"/>
  <c r="S239" i="12" a="1"/>
  <c r="S239" i="12" s="1"/>
  <c r="S240" i="12" l="1" a="1"/>
  <c r="S240" i="12" s="1"/>
  <c r="U239" i="12"/>
  <c r="U400" i="12"/>
  <c r="S401" i="12" a="1"/>
  <c r="S401" i="12" s="1"/>
  <c r="S133" i="12" a="1"/>
  <c r="S133" i="12" s="1"/>
  <c r="U132" i="12"/>
  <c r="S541" i="12" a="1"/>
  <c r="S541" i="12" s="1"/>
  <c r="U540" i="12"/>
  <c r="S134" i="12" l="1" a="1"/>
  <c r="S134" i="12" s="1"/>
  <c r="U133" i="12"/>
  <c r="U401" i="12"/>
  <c r="S402" i="12" a="1"/>
  <c r="S402" i="12" s="1"/>
  <c r="S542" i="12" a="1"/>
  <c r="S542" i="12" s="1"/>
  <c r="U541" i="12"/>
  <c r="S241" i="12" a="1"/>
  <c r="S241" i="12" s="1"/>
  <c r="U240" i="12"/>
  <c r="S543" i="12" l="1" a="1"/>
  <c r="S543" i="12" s="1"/>
  <c r="U542" i="12"/>
  <c r="U402" i="12"/>
  <c r="S403" i="12" a="1"/>
  <c r="S403" i="12" s="1"/>
  <c r="S242" i="12" a="1"/>
  <c r="S242" i="12" s="1"/>
  <c r="U241" i="12"/>
  <c r="U134" i="12"/>
  <c r="S135" i="12" a="1"/>
  <c r="S135" i="12" s="1"/>
  <c r="S243" i="12" l="1" a="1"/>
  <c r="S243" i="12" s="1"/>
  <c r="U242" i="12"/>
  <c r="S404" i="12" a="1"/>
  <c r="S404" i="12" s="1"/>
  <c r="U403" i="12"/>
  <c r="U135" i="12"/>
  <c r="S136" i="12" a="1"/>
  <c r="S136" i="12" s="1"/>
  <c r="S544" i="12" a="1"/>
  <c r="S544" i="12" s="1"/>
  <c r="U543" i="12"/>
  <c r="S405" i="12" l="1" a="1"/>
  <c r="S405" i="12" s="1"/>
  <c r="U404" i="12"/>
  <c r="S545" i="12" a="1"/>
  <c r="S545" i="12" s="1"/>
  <c r="U544" i="12"/>
  <c r="S137" i="12" a="1"/>
  <c r="S137" i="12" s="1"/>
  <c r="U136" i="12"/>
  <c r="S244" i="12" a="1"/>
  <c r="S244" i="12" s="1"/>
  <c r="U243" i="12"/>
  <c r="S546" i="12" l="1" a="1"/>
  <c r="S546" i="12" s="1"/>
  <c r="U545" i="12"/>
  <c r="S245" i="12" a="1"/>
  <c r="S245" i="12" s="1"/>
  <c r="U244" i="12"/>
  <c r="U137" i="12"/>
  <c r="S138" i="12" a="1"/>
  <c r="S138" i="12" s="1"/>
  <c r="U138" i="12" s="1"/>
  <c r="U405" i="12"/>
  <c r="S406" i="12" a="1"/>
  <c r="S406" i="12" s="1"/>
  <c r="S407" i="12" l="1" a="1"/>
  <c r="S407" i="12" s="1"/>
  <c r="U406" i="12"/>
  <c r="S246" i="12" a="1"/>
  <c r="S246" i="12" s="1"/>
  <c r="U245" i="12"/>
  <c r="S547" i="12" a="1"/>
  <c r="S547" i="12" s="1"/>
  <c r="U546" i="12"/>
  <c r="S548" i="12" l="1" a="1"/>
  <c r="S548" i="12" s="1"/>
  <c r="U547" i="12"/>
  <c r="S247" i="12" a="1"/>
  <c r="S247" i="12" s="1"/>
  <c r="U246" i="12"/>
  <c r="S408" i="12" a="1"/>
  <c r="S408" i="12" s="1"/>
  <c r="U407" i="12"/>
  <c r="S409" i="12" l="1" a="1"/>
  <c r="S409" i="12" s="1"/>
  <c r="U408" i="12"/>
  <c r="U247" i="12"/>
  <c r="S248" i="12" a="1"/>
  <c r="S248" i="12" s="1"/>
  <c r="S549" i="12" a="1"/>
  <c r="S549" i="12" s="1"/>
  <c r="U548" i="12"/>
  <c r="U549" i="12" l="1"/>
  <c r="S550" i="12" a="1"/>
  <c r="S550" i="12" s="1"/>
  <c r="U248" i="12"/>
  <c r="S249" i="12" a="1"/>
  <c r="S249" i="12" s="1"/>
  <c r="U409" i="12"/>
  <c r="S410" i="12" a="1"/>
  <c r="S410" i="12" s="1"/>
  <c r="S250" i="12" l="1" a="1"/>
  <c r="S250" i="12" s="1"/>
  <c r="U249" i="12"/>
  <c r="U410" i="12"/>
  <c r="S411" i="12" a="1"/>
  <c r="S411" i="12" s="1"/>
  <c r="U550" i="12"/>
  <c r="S551" i="12" a="1"/>
  <c r="S551" i="12" s="1"/>
  <c r="U551" i="12" l="1"/>
  <c r="S552" i="12" a="1"/>
  <c r="S552" i="12" s="1"/>
  <c r="U411" i="12"/>
  <c r="S412" i="12" a="1"/>
  <c r="S412" i="12" s="1"/>
  <c r="S251" i="12" a="1"/>
  <c r="S251" i="12" s="1"/>
  <c r="U250" i="12"/>
  <c r="S252" i="12" l="1" a="1"/>
  <c r="S252" i="12" s="1"/>
  <c r="U251" i="12"/>
  <c r="U552" i="12"/>
  <c r="S553" i="12" a="1"/>
  <c r="S553" i="12" s="1"/>
  <c r="S413" i="12" a="1"/>
  <c r="S413" i="12" s="1"/>
  <c r="U412" i="12"/>
  <c r="S554" i="12" l="1" a="1"/>
  <c r="S554" i="12" s="1"/>
  <c r="U553" i="12"/>
  <c r="U413" i="12"/>
  <c r="S414" i="12" a="1"/>
  <c r="S414" i="12" s="1"/>
  <c r="U252" i="12"/>
  <c r="S253" i="12" a="1"/>
  <c r="S253" i="12" s="1"/>
  <c r="U253" i="12" l="1"/>
  <c r="S254" i="12" a="1"/>
  <c r="S254" i="12" s="1"/>
  <c r="U414" i="12"/>
  <c r="S415" i="12" a="1"/>
  <c r="S415" i="12" s="1"/>
  <c r="U554" i="12"/>
  <c r="S555" i="12" a="1"/>
  <c r="S555" i="12" s="1"/>
  <c r="U555" i="12" l="1"/>
  <c r="S556" i="12" a="1"/>
  <c r="S556" i="12" s="1"/>
  <c r="S255" i="12" a="1"/>
  <c r="S255" i="12" s="1"/>
  <c r="U254" i="12"/>
  <c r="S416" i="12" a="1"/>
  <c r="S416" i="12" s="1"/>
  <c r="U415" i="12"/>
  <c r="S256" i="12" l="1" a="1"/>
  <c r="S256" i="12" s="1"/>
  <c r="U255" i="12"/>
  <c r="U556" i="12"/>
  <c r="S557" i="12" a="1"/>
  <c r="S557" i="12" s="1"/>
  <c r="S417" i="12" a="1"/>
  <c r="S417" i="12" s="1"/>
  <c r="U416" i="12"/>
  <c r="S558" i="12" l="1" a="1"/>
  <c r="S558" i="12" s="1"/>
  <c r="U557" i="12"/>
  <c r="S418" i="12" a="1"/>
  <c r="S418" i="12" s="1"/>
  <c r="U417" i="12"/>
  <c r="U256" i="12"/>
  <c r="S257" i="12" a="1"/>
  <c r="S257" i="12" s="1"/>
  <c r="U418" i="12" l="1"/>
  <c r="S419" i="12" a="1"/>
  <c r="S419" i="12" s="1"/>
  <c r="U257" i="12"/>
  <c r="S258" i="12" a="1"/>
  <c r="S258" i="12" s="1"/>
  <c r="S559" i="12" a="1"/>
  <c r="S559" i="12" s="1"/>
  <c r="U558" i="12"/>
  <c r="S259" i="12" l="1" a="1"/>
  <c r="S259" i="12" s="1"/>
  <c r="U258" i="12"/>
  <c r="U419" i="12"/>
  <c r="S420" i="12" a="1"/>
  <c r="S420" i="12" s="1"/>
  <c r="S560" i="12" a="1"/>
  <c r="S560" i="12" s="1"/>
  <c r="U559" i="12"/>
  <c r="S421" i="12" l="1" a="1"/>
  <c r="S421" i="12" s="1"/>
  <c r="U420" i="12"/>
  <c r="U560" i="12"/>
  <c r="S561" i="12" a="1"/>
  <c r="S561" i="12" s="1"/>
  <c r="S260" i="12" a="1"/>
  <c r="S260" i="12" s="1"/>
  <c r="U259" i="12"/>
  <c r="S562" i="12" l="1" a="1"/>
  <c r="S562" i="12" s="1"/>
  <c r="U561" i="12"/>
  <c r="S261" i="12" a="1"/>
  <c r="S261" i="12" s="1"/>
  <c r="U260" i="12"/>
  <c r="U421" i="12"/>
  <c r="S422" i="12" a="1"/>
  <c r="S422" i="12" s="1"/>
  <c r="S262" i="12" l="1" a="1"/>
  <c r="S262" i="12" s="1"/>
  <c r="U261" i="12"/>
  <c r="U422" i="12"/>
  <c r="S423" i="12" a="1"/>
  <c r="S423" i="12" s="1"/>
  <c r="S563" i="12" a="1"/>
  <c r="S563" i="12" s="1"/>
  <c r="U562" i="12"/>
  <c r="S424" i="12" l="1" a="1"/>
  <c r="S424" i="12" s="1"/>
  <c r="U423" i="12"/>
  <c r="S564" i="12" a="1"/>
  <c r="S564" i="12" s="1"/>
  <c r="U563" i="12"/>
  <c r="S263" i="12" a="1"/>
  <c r="S263" i="12" s="1"/>
  <c r="U262" i="12"/>
  <c r="S565" i="12" l="1" a="1"/>
  <c r="S565" i="12" s="1"/>
  <c r="U564" i="12"/>
  <c r="U263" i="12"/>
  <c r="S264" i="12" a="1"/>
  <c r="S264" i="12" s="1"/>
  <c r="S425" i="12" a="1"/>
  <c r="S425" i="12" s="1"/>
  <c r="U424" i="12"/>
  <c r="S265" i="12" l="1" a="1"/>
  <c r="S265" i="12" s="1"/>
  <c r="U264" i="12"/>
  <c r="U425" i="12"/>
  <c r="S426" i="12" a="1"/>
  <c r="S426" i="12" s="1"/>
  <c r="S566" i="12" a="1"/>
  <c r="S566" i="12" s="1"/>
  <c r="U565" i="12"/>
  <c r="U426" i="12" l="1"/>
  <c r="S427" i="12" a="1"/>
  <c r="S427" i="12" s="1"/>
  <c r="U566" i="12"/>
  <c r="S567" i="12" a="1"/>
  <c r="S567" i="12" s="1"/>
  <c r="S266" i="12" a="1"/>
  <c r="S266" i="12" s="1"/>
  <c r="U265" i="12"/>
  <c r="U567" i="12" l="1"/>
  <c r="S568" i="12" a="1"/>
  <c r="S568" i="12" s="1"/>
  <c r="S428" i="12" a="1"/>
  <c r="S428" i="12" s="1"/>
  <c r="U427" i="12"/>
  <c r="S267" i="12" a="1"/>
  <c r="S267" i="12" s="1"/>
  <c r="U266" i="12"/>
  <c r="S268" i="12" l="1" a="1"/>
  <c r="S268" i="12" s="1"/>
  <c r="U267" i="12"/>
  <c r="S429" i="12" a="1"/>
  <c r="S429" i="12" s="1"/>
  <c r="U428" i="12"/>
  <c r="S569" i="12" a="1"/>
  <c r="S569" i="12" s="1"/>
  <c r="U568" i="12"/>
  <c r="U569" i="12" l="1"/>
  <c r="S570" i="12" a="1"/>
  <c r="S570" i="12" s="1"/>
  <c r="U429" i="12"/>
  <c r="S430" i="12" a="1"/>
  <c r="S430" i="12" s="1"/>
  <c r="U268" i="12"/>
  <c r="S269" i="12" a="1"/>
  <c r="S269" i="12" s="1"/>
  <c r="U269" i="12" l="1"/>
  <c r="S270" i="12" a="1"/>
  <c r="S270" i="12" s="1"/>
  <c r="U570" i="12"/>
  <c r="S571" i="12" a="1"/>
  <c r="S571" i="12" s="1"/>
  <c r="U430" i="12"/>
  <c r="S431" i="12" a="1"/>
  <c r="S431" i="12" s="1"/>
  <c r="S432" i="12" l="1" a="1"/>
  <c r="S432" i="12" s="1"/>
  <c r="U431" i="12"/>
  <c r="U270" i="12"/>
  <c r="S271" i="12" a="1"/>
  <c r="S271" i="12" s="1"/>
  <c r="U571" i="12"/>
  <c r="S572" i="12" a="1"/>
  <c r="S572" i="12" s="1"/>
  <c r="S272" i="12" l="1" a="1"/>
  <c r="S272" i="12" s="1"/>
  <c r="U271" i="12"/>
  <c r="S573" i="12" a="1"/>
  <c r="S573" i="12" s="1"/>
  <c r="U572" i="12"/>
  <c r="S433" i="12" a="1"/>
  <c r="S433" i="12" s="1"/>
  <c r="U432" i="12"/>
  <c r="S434" i="12" l="1" a="1"/>
  <c r="S434" i="12" s="1"/>
  <c r="U433" i="12"/>
  <c r="S574" i="12" a="1"/>
  <c r="S574" i="12" s="1"/>
  <c r="U573" i="12"/>
  <c r="S273" i="12" a="1"/>
  <c r="S273" i="12" s="1"/>
  <c r="U272" i="12"/>
  <c r="S575" i="12" l="1" a="1"/>
  <c r="S575" i="12" s="1"/>
  <c r="U574" i="12"/>
  <c r="S274" i="12" a="1"/>
  <c r="S274" i="12" s="1"/>
  <c r="U273" i="12"/>
  <c r="U434" i="12"/>
  <c r="S435" i="12" a="1"/>
  <c r="S435" i="12" s="1"/>
  <c r="U435" i="12" s="1"/>
  <c r="S275" i="12" l="1" a="1"/>
  <c r="S275" i="12" s="1"/>
  <c r="U274" i="12"/>
  <c r="S576" i="12" a="1"/>
  <c r="S576" i="12" s="1"/>
  <c r="U575" i="12"/>
  <c r="S577" i="12" l="1" a="1"/>
  <c r="S577" i="12" s="1"/>
  <c r="U576" i="12"/>
  <c r="S276" i="12" a="1"/>
  <c r="S276" i="12" s="1"/>
  <c r="U275" i="12"/>
  <c r="S277" i="12" l="1" a="1"/>
  <c r="S277" i="12" s="1"/>
  <c r="U276" i="12"/>
  <c r="S578" i="12" a="1"/>
  <c r="S578" i="12" s="1"/>
  <c r="U577" i="12"/>
  <c r="S579" i="12" l="1" a="1"/>
  <c r="S579" i="12" s="1"/>
  <c r="U578" i="12"/>
  <c r="S278" i="12" a="1"/>
  <c r="S278" i="12" s="1"/>
  <c r="U277" i="12"/>
  <c r="S279" i="12" l="1" a="1"/>
  <c r="S279" i="12" s="1"/>
  <c r="U278" i="12"/>
  <c r="U579" i="12"/>
  <c r="S580" i="12" a="1"/>
  <c r="S580" i="12" s="1"/>
  <c r="S581" i="12" l="1" a="1"/>
  <c r="S581" i="12" s="1"/>
  <c r="U580" i="12"/>
  <c r="U279" i="12"/>
  <c r="S280" i="12" a="1"/>
  <c r="S280" i="12" s="1"/>
  <c r="S281" i="12" l="1" a="1"/>
  <c r="S281" i="12" s="1"/>
  <c r="U280" i="12"/>
  <c r="S582" i="12" a="1"/>
  <c r="S582" i="12" s="1"/>
  <c r="U581" i="12"/>
  <c r="S583" i="12" l="1" a="1"/>
  <c r="S583" i="12" s="1"/>
  <c r="U582" i="12"/>
  <c r="S282" i="12" a="1"/>
  <c r="S282" i="12" s="1"/>
  <c r="U281" i="12"/>
  <c r="U282" i="12" l="1"/>
  <c r="S283" i="12" a="1"/>
  <c r="S283" i="12" s="1"/>
  <c r="U583" i="12"/>
  <c r="S584" i="12" a="1"/>
  <c r="S584" i="12" s="1"/>
  <c r="S585" i="12" l="1" a="1"/>
  <c r="S585" i="12" s="1"/>
  <c r="U584" i="12"/>
  <c r="U283" i="12"/>
  <c r="S284" i="12" a="1"/>
  <c r="S284" i="12" s="1"/>
  <c r="S285" i="12" l="1" a="1"/>
  <c r="S285" i="12" s="1"/>
  <c r="U284" i="12"/>
  <c r="U585" i="12"/>
  <c r="S586" i="12" a="1"/>
  <c r="S586" i="12" s="1"/>
  <c r="S587" i="12" l="1" a="1"/>
  <c r="S587" i="12" s="1"/>
  <c r="U586" i="12"/>
  <c r="U285" i="12"/>
  <c r="S286" i="12" a="1"/>
  <c r="S286" i="12" s="1"/>
  <c r="S287" i="12" l="1" a="1"/>
  <c r="S287" i="12" s="1"/>
  <c r="U286" i="12"/>
  <c r="U587" i="12"/>
  <c r="S588" i="12" a="1"/>
  <c r="S588" i="12" s="1"/>
  <c r="S589" i="12" l="1" a="1"/>
  <c r="S589" i="12" s="1"/>
  <c r="U588" i="12"/>
  <c r="S288" i="12" a="1"/>
  <c r="S288" i="12" s="1"/>
  <c r="U287" i="12"/>
  <c r="U288" i="12" l="1"/>
  <c r="S289" i="12" a="1"/>
  <c r="S289" i="12" s="1"/>
  <c r="U589" i="12"/>
  <c r="S590" i="12" a="1"/>
  <c r="S590" i="12" s="1"/>
  <c r="S591" i="12" l="1" a="1"/>
  <c r="S591" i="12" s="1"/>
  <c r="U590" i="12"/>
  <c r="S290" i="12" a="1"/>
  <c r="S290" i="12" s="1"/>
  <c r="U289" i="12"/>
  <c r="S291" i="12" l="1" a="1"/>
  <c r="S291" i="12" s="1"/>
  <c r="U290" i="12"/>
  <c r="U591" i="12"/>
  <c r="S592" i="12" a="1"/>
  <c r="S592" i="12" s="1"/>
  <c r="S593" i="12" l="1" a="1"/>
  <c r="S593" i="12" s="1"/>
  <c r="U592" i="12"/>
  <c r="S292" i="12" a="1"/>
  <c r="S292" i="12" s="1"/>
  <c r="U291" i="12"/>
  <c r="S293" i="12" l="1" a="1"/>
  <c r="S293" i="12" s="1"/>
  <c r="U292" i="12"/>
  <c r="S594" i="12" a="1"/>
  <c r="S594" i="12" s="1"/>
  <c r="U593" i="12"/>
  <c r="U594" i="12" l="1"/>
  <c r="S595" i="12" a="1"/>
  <c r="S595" i="12" s="1"/>
  <c r="U293" i="12"/>
  <c r="S294" i="12" a="1"/>
  <c r="S294" i="12" s="1"/>
  <c r="U294" i="12" l="1"/>
  <c r="S295" i="12" a="1"/>
  <c r="S295" i="12" s="1"/>
  <c r="U595" i="12"/>
  <c r="S596" i="12" a="1"/>
  <c r="S596" i="12" s="1"/>
  <c r="U596" i="12" s="1"/>
  <c r="S296" i="12" l="1" a="1"/>
  <c r="S296" i="12" s="1"/>
  <c r="U295" i="12"/>
  <c r="S297" i="12" l="1" a="1"/>
  <c r="S297" i="12" s="1"/>
  <c r="U296" i="12"/>
  <c r="S298" i="12" l="1" a="1"/>
  <c r="S298" i="12" s="1"/>
  <c r="U297" i="12"/>
  <c r="S299" i="12" l="1" a="1"/>
  <c r="S299" i="12" s="1"/>
  <c r="U299" i="12" s="1"/>
  <c r="U298" i="12"/>
  <c r="AY57" i="33" l="1"/>
  <c r="BA57" i="33" s="1"/>
  <c r="AN537" i="12"/>
  <c r="AN582" i="12" s="1"/>
  <c r="AM542" i="12"/>
  <c r="AM582" i="12" l="1"/>
  <c r="AM577" i="12" s="1"/>
  <c r="AM585" i="12" s="1"/>
  <c r="AN534" i="12"/>
  <c r="AN535" i="12" s="1"/>
  <c r="AL537" i="12"/>
  <c r="AL531" i="12" s="1"/>
  <c r="AM540" i="12"/>
  <c r="AN593" i="12"/>
  <c r="AN577" i="12"/>
  <c r="AN588" i="12"/>
  <c r="AM588" i="12"/>
  <c r="AM593" i="12"/>
  <c r="AN542" i="12"/>
  <c r="AN540" i="12" s="1"/>
  <c r="AM534" i="12"/>
  <c r="AM535" i="12" s="1"/>
  <c r="AL582" i="12" l="1"/>
  <c r="AL577" i="12" s="1"/>
  <c r="AL585" i="12" s="1"/>
  <c r="AL534" i="12"/>
  <c r="AL535" i="12"/>
  <c r="AM578" i="12"/>
  <c r="AM596" i="12" s="1"/>
  <c r="AL593" i="12"/>
  <c r="AL588" i="12"/>
  <c r="AL542" i="12"/>
  <c r="AL540" i="12" s="1"/>
  <c r="AN578" i="12"/>
  <c r="AN585" i="12"/>
  <c r="AM579" i="12" l="1"/>
  <c r="AM586" i="12"/>
  <c r="AL578" i="12"/>
  <c r="AL579" i="12"/>
  <c r="AN586" i="12"/>
  <c r="AN579" i="12"/>
  <c r="AN596" i="12"/>
  <c r="AL586" i="12" l="1"/>
  <c r="AL596" i="12"/>
  <c r="AJ231" i="28"/>
  <c r="AJ59" i="24"/>
  <c r="AJ66" i="24" l="1"/>
  <c r="AJ223" i="27" s="1"/>
  <c r="AJ65" i="24"/>
  <c r="AJ58" i="24" l="1" a="1"/>
  <c r="AJ58" i="24" s="1"/>
  <c r="AJ193" i="27"/>
  <c r="AJ236" i="27"/>
  <c r="AD189" i="33" s="1"/>
  <c r="AF189" i="33" s="1"/>
  <c r="AJ237" i="27" l="1"/>
  <c r="AK236" i="27" l="1"/>
  <c r="AJ238" i="27"/>
  <c r="AD195" i="33"/>
  <c r="AF195" i="33" s="1"/>
  <c r="AF171" i="33" l="1"/>
  <c r="AD177" i="33"/>
  <c r="AG189" i="33"/>
  <c r="AI189" i="33" s="1"/>
  <c r="AK237" i="27"/>
  <c r="AF177" i="33" l="1"/>
  <c r="AK238" i="27"/>
  <c r="AG195" i="33"/>
  <c r="AI195" i="33" s="1"/>
  <c r="AL236" i="27"/>
  <c r="AJ189" i="33" l="1"/>
  <c r="AL189" i="33" s="1"/>
  <c r="AL237" i="27"/>
  <c r="AM236" i="27" l="1"/>
  <c r="AL238" i="27"/>
  <c r="AJ195" i="33"/>
  <c r="AL195" i="33" s="1"/>
  <c r="AM189" i="33" l="1"/>
  <c r="AO189" i="33" s="1"/>
  <c r="AM237" i="27"/>
  <c r="AM238" i="27" l="1"/>
  <c r="AM195" i="33"/>
  <c r="AO195" i="33" s="1"/>
  <c r="AN236" i="27"/>
  <c r="AP189" i="33" l="1"/>
  <c r="AR189" i="33" s="1"/>
  <c r="AN237" i="27"/>
  <c r="AO236" i="27" l="1"/>
  <c r="AN238" i="27"/>
  <c r="AP195" i="33"/>
  <c r="AR195" i="33" s="1"/>
  <c r="AO237" i="27" l="1"/>
  <c r="AS189" i="33"/>
  <c r="AU189" i="33" s="1"/>
  <c r="AS195" i="33" l="1"/>
  <c r="AU195" i="33" s="1"/>
  <c r="AP236" i="27"/>
  <c r="AO238" i="27"/>
  <c r="AV189" i="33" l="1"/>
  <c r="AX189" i="33" s="1"/>
  <c r="AP237" i="27"/>
  <c r="AQ236" i="27" l="1"/>
  <c r="AP238" i="27"/>
  <c r="AV195" i="33"/>
  <c r="AX195" i="33" s="1"/>
  <c r="AY189" i="33" l="1"/>
  <c r="BA189" i="33" s="1"/>
  <c r="AQ237" i="27"/>
  <c r="AQ238" i="27" l="1"/>
  <c r="AY195" i="33"/>
  <c r="BA195" i="33" s="1"/>
  <c r="AR236" i="27"/>
  <c r="BB189" i="33" l="1"/>
  <c r="BD189" i="33" s="1"/>
  <c r="AR237" i="27"/>
  <c r="AR238" i="27" l="1"/>
  <c r="AS236" i="27"/>
  <c r="BB195" i="33"/>
  <c r="BD195" i="33" s="1"/>
  <c r="BE189" i="33" l="1"/>
  <c r="BG189" i="33" s="1"/>
  <c r="AS237" i="27"/>
  <c r="BE195" i="33" l="1"/>
  <c r="BG195" i="33" s="1"/>
  <c r="AS238" i="27"/>
  <c r="AI145" i="18" l="1"/>
  <c r="AI126" i="18" s="1"/>
  <c r="AJ238" i="28" l="1"/>
  <c r="AJ229" i="28" s="1"/>
  <c r="AJ271" i="28" s="1"/>
  <c r="AJ273" i="28" s="1"/>
  <c r="AJ103" i="21"/>
  <c r="AJ100" i="21" s="1"/>
  <c r="AJ61" i="22" s="1"/>
  <c r="AJ191" i="27" l="1"/>
  <c r="AK61" i="22"/>
  <c r="AJ282" i="28"/>
  <c r="AJ280" i="28"/>
  <c r="AJ281" i="28" s="1"/>
  <c r="AJ275" i="28"/>
  <c r="AJ292" i="28" s="1"/>
  <c r="AJ293" i="28" s="1"/>
  <c r="AI162" i="12"/>
  <c r="AI163" i="12" s="1"/>
  <c r="AI160" i="12"/>
  <c r="AK191" i="27" l="1"/>
  <c r="AK220" i="27" s="1"/>
  <c r="AK222" i="27" s="1"/>
  <c r="AL61" i="22"/>
  <c r="AI202" i="12"/>
  <c r="AI223" i="12"/>
  <c r="AI278" i="12"/>
  <c r="AI259" i="12"/>
  <c r="AI217" i="12"/>
  <c r="AI244" i="12"/>
  <c r="AI281" i="12"/>
  <c r="AI238" i="12"/>
  <c r="AI246" i="12"/>
  <c r="AI266" i="12"/>
  <c r="AI225" i="12"/>
  <c r="AI245" i="12"/>
  <c r="AI276" i="12"/>
  <c r="AI196" i="12"/>
  <c r="AI165" i="12"/>
  <c r="AI267" i="12"/>
  <c r="AI224" i="12"/>
  <c r="AI265" i="12"/>
  <c r="AI264" i="12" s="1"/>
  <c r="AI204" i="12"/>
  <c r="AI277" i="12"/>
  <c r="AI203" i="12"/>
  <c r="AI270" i="12"/>
  <c r="AK224" i="27" l="1"/>
  <c r="AK231" i="27"/>
  <c r="AD188" i="33"/>
  <c r="AF188" i="33" s="1"/>
  <c r="AM61" i="22"/>
  <c r="AL191" i="27"/>
  <c r="AL220" i="27" s="1"/>
  <c r="AL222" i="27" s="1"/>
  <c r="AI299" i="12"/>
  <c r="AI282" i="12"/>
  <c r="AI289" i="12"/>
  <c r="AI243" i="12"/>
  <c r="AI222" i="12"/>
  <c r="AI275" i="12"/>
  <c r="AI201" i="12"/>
  <c r="AN61" i="22" l="1"/>
  <c r="AM191" i="27"/>
  <c r="AM220" i="27" s="1"/>
  <c r="AM222" i="27" s="1"/>
  <c r="AL224" i="27"/>
  <c r="AL231" i="27"/>
  <c r="AF39" i="24"/>
  <c r="AF97" i="28"/>
  <c r="AM224" i="27" l="1"/>
  <c r="AM231" i="27"/>
  <c r="AN191" i="27"/>
  <c r="AN220" i="27" s="1"/>
  <c r="AN222" i="27" s="1"/>
  <c r="AO61" i="22"/>
  <c r="AF95" i="28"/>
  <c r="AH97" i="28"/>
  <c r="AH39" i="24"/>
  <c r="AF81" i="25"/>
  <c r="AF80" i="25" s="1"/>
  <c r="AF77" i="25" s="1"/>
  <c r="AF45" i="24"/>
  <c r="AF85" i="27" s="1"/>
  <c r="AF46" i="24"/>
  <c r="AF76" i="25" l="1"/>
  <c r="AH119" i="25" s="1"/>
  <c r="AI119" i="25" s="1"/>
  <c r="AI121" i="25" s="1"/>
  <c r="AN224" i="27"/>
  <c r="AN231" i="27"/>
  <c r="AP61" i="22"/>
  <c r="AO191" i="27"/>
  <c r="AO220" i="27" s="1"/>
  <c r="AO222" i="27" s="1"/>
  <c r="AH46" i="24"/>
  <c r="AF115" i="27"/>
  <c r="AH115" i="27" s="1"/>
  <c r="AF38" i="24" a="1"/>
  <c r="AF38" i="24" s="1"/>
  <c r="AH45" i="24"/>
  <c r="AH38" i="24" s="1" a="1"/>
  <c r="AH38" i="24" s="1"/>
  <c r="AH95" i="28"/>
  <c r="AF137" i="28"/>
  <c r="AJ109" i="27" l="1"/>
  <c r="AH121" i="25"/>
  <c r="AJ105" i="27" s="1"/>
  <c r="AG119" i="25" a="1"/>
  <c r="AG119" i="25" s="1"/>
  <c r="AG121" i="25" s="1"/>
  <c r="AO231" i="27"/>
  <c r="AO224" i="27"/>
  <c r="AP191" i="27"/>
  <c r="AP220" i="27" s="1"/>
  <c r="AP222" i="27" s="1"/>
  <c r="AQ61" i="22"/>
  <c r="AH137" i="28"/>
  <c r="AF139" i="28"/>
  <c r="AH85" i="27"/>
  <c r="AF112" i="27"/>
  <c r="AR61" i="22" l="1"/>
  <c r="AQ191" i="27"/>
  <c r="AQ220" i="27" s="1"/>
  <c r="AQ222" i="27" s="1"/>
  <c r="AP231" i="27"/>
  <c r="AP224" i="27"/>
  <c r="AH112" i="27"/>
  <c r="AF114" i="27"/>
  <c r="AF141" i="28"/>
  <c r="AH141" i="28" s="1"/>
  <c r="AH139" i="28"/>
  <c r="AQ231" i="27" l="1"/>
  <c r="AQ224" i="27"/>
  <c r="AS61" i="22"/>
  <c r="AS191" i="27" s="1"/>
  <c r="AS220" i="27" s="1"/>
  <c r="AS222" i="27" s="1"/>
  <c r="AR191" i="27"/>
  <c r="AR220" i="27" s="1"/>
  <c r="AR222" i="27" s="1"/>
  <c r="AF116" i="27"/>
  <c r="AH116" i="27" s="1"/>
  <c r="AH114" i="27"/>
  <c r="AR224" i="27" l="1"/>
  <c r="AR231" i="27"/>
  <c r="AS231" i="27"/>
  <c r="AS224" i="27"/>
  <c r="AD96" i="33" l="1"/>
  <c r="AF96" i="33" s="1"/>
  <c r="AJ168" i="27" l="1"/>
  <c r="AJ177" i="27" s="1"/>
  <c r="AJ175" i="27" l="1"/>
  <c r="AJ170" i="27"/>
  <c r="AJ186" i="27" l="1"/>
  <c r="AD145" i="33" s="1"/>
  <c r="AF145" i="33" s="1"/>
  <c r="AK173" i="27"/>
  <c r="AD148" i="33"/>
  <c r="AF148" i="33" s="1"/>
  <c r="AJ176" i="27"/>
  <c r="AD126" i="33"/>
  <c r="AK175" i="27" l="1"/>
  <c r="AG125" i="33"/>
  <c r="AG142" i="33"/>
  <c r="AI142" i="33" s="1"/>
  <c r="AF126" i="33"/>
  <c r="AD132" i="33"/>
  <c r="AD127" i="33"/>
  <c r="AJ187" i="27"/>
  <c r="AJ188" i="27" l="1"/>
  <c r="AK186" i="27"/>
  <c r="AD151" i="33"/>
  <c r="AF151" i="33" s="1"/>
  <c r="AG131" i="33"/>
  <c r="AG127" i="33"/>
  <c r="AI125" i="33"/>
  <c r="AF132" i="33"/>
  <c r="AD133" i="33"/>
  <c r="AG148" i="33"/>
  <c r="AI148" i="33" s="1"/>
  <c r="AL173" i="27"/>
  <c r="AK176" i="27"/>
  <c r="AG126" i="33"/>
  <c r="AG132" i="33" l="1"/>
  <c r="AI132" i="33" s="1"/>
  <c r="AI126" i="33"/>
  <c r="AG133" i="33"/>
  <c r="AI131" i="33"/>
  <c r="AL175" i="27"/>
  <c r="AJ125" i="33"/>
  <c r="AJ142" i="33"/>
  <c r="AL142" i="33" s="1"/>
  <c r="AK187" i="27"/>
  <c r="AG145" i="33"/>
  <c r="AI145" i="33" s="1"/>
  <c r="AL186" i="27" l="1"/>
  <c r="AG151" i="33"/>
  <c r="AI151" i="33" s="1"/>
  <c r="AK188" i="27"/>
  <c r="AJ127" i="33"/>
  <c r="AJ131" i="33"/>
  <c r="AL125" i="33"/>
  <c r="AM173" i="27"/>
  <c r="AL176" i="27"/>
  <c r="AJ126" i="33"/>
  <c r="AJ148" i="33"/>
  <c r="AL148" i="33" s="1"/>
  <c r="AJ132" i="33" l="1"/>
  <c r="AL132" i="33" s="1"/>
  <c r="AL126" i="33"/>
  <c r="AM175" i="27"/>
  <c r="AM142" i="33"/>
  <c r="AO142" i="33" s="1"/>
  <c r="AM125" i="33"/>
  <c r="AJ133" i="33"/>
  <c r="AL131" i="33"/>
  <c r="AL187" i="27"/>
  <c r="AJ145" i="33"/>
  <c r="AL145" i="33" s="1"/>
  <c r="AJ151" i="33" l="1"/>
  <c r="AL151" i="33" s="1"/>
  <c r="AM186" i="27"/>
  <c r="AL188" i="27"/>
  <c r="AN173" i="27"/>
  <c r="AM176" i="27"/>
  <c r="AM126" i="33"/>
  <c r="AM148" i="33"/>
  <c r="AO148" i="33" s="1"/>
  <c r="AM127" i="33"/>
  <c r="AM131" i="33"/>
  <c r="AO125" i="33"/>
  <c r="AO131" i="33" l="1"/>
  <c r="AM133" i="33"/>
  <c r="AN175" i="27"/>
  <c r="AP142" i="33"/>
  <c r="AR142" i="33" s="1"/>
  <c r="AP125" i="33"/>
  <c r="AM132" i="33"/>
  <c r="AO132" i="33" s="1"/>
  <c r="AO126" i="33"/>
  <c r="AM187" i="27"/>
  <c r="AM145" i="33"/>
  <c r="AO145" i="33" s="1"/>
  <c r="AO173" i="27" l="1"/>
  <c r="AP126" i="33"/>
  <c r="AP148" i="33"/>
  <c r="AR148" i="33" s="1"/>
  <c r="AN176" i="27"/>
  <c r="AN186" i="27"/>
  <c r="AM188" i="27"/>
  <c r="AM151" i="33"/>
  <c r="AO151" i="33" s="1"/>
  <c r="AR125" i="33"/>
  <c r="AP131" i="33"/>
  <c r="AP127" i="33"/>
  <c r="AP132" i="33" l="1"/>
  <c r="AR132" i="33" s="1"/>
  <c r="AR126" i="33"/>
  <c r="AR131" i="33"/>
  <c r="AP133" i="33"/>
  <c r="AP145" i="33"/>
  <c r="AR145" i="33" s="1"/>
  <c r="AN187" i="27"/>
  <c r="AO175" i="27"/>
  <c r="AS142" i="33"/>
  <c r="AU142" i="33" s="1"/>
  <c r="AS125" i="33"/>
  <c r="AP173" i="27" l="1"/>
  <c r="AS126" i="33"/>
  <c r="AS148" i="33"/>
  <c r="AU148" i="33" s="1"/>
  <c r="AO176" i="27"/>
  <c r="AU125" i="33"/>
  <c r="AS131" i="33"/>
  <c r="AS127" i="33"/>
  <c r="AN188" i="27"/>
  <c r="AO186" i="27"/>
  <c r="AP151" i="33"/>
  <c r="AR151" i="33" s="1"/>
  <c r="AS132" i="33" l="1"/>
  <c r="AU132" i="33" s="1"/>
  <c r="AU126" i="33"/>
  <c r="AU131" i="33"/>
  <c r="AS133" i="33"/>
  <c r="AO187" i="27"/>
  <c r="AS145" i="33"/>
  <c r="AU145" i="33" s="1"/>
  <c r="AV125" i="33"/>
  <c r="AP175" i="27"/>
  <c r="AV142" i="33"/>
  <c r="AX142" i="33" s="1"/>
  <c r="AV126" i="33" l="1"/>
  <c r="AQ173" i="27"/>
  <c r="AP176" i="27"/>
  <c r="AV148" i="33"/>
  <c r="AX148" i="33" s="1"/>
  <c r="AX125" i="33"/>
  <c r="AV131" i="33"/>
  <c r="AV127" i="33"/>
  <c r="AS151" i="33"/>
  <c r="AU151" i="33" s="1"/>
  <c r="AP186" i="27"/>
  <c r="AO188" i="27"/>
  <c r="AP187" i="27" l="1"/>
  <c r="AV145" i="33"/>
  <c r="AX145" i="33" s="1"/>
  <c r="AV133" i="33"/>
  <c r="AX131" i="33"/>
  <c r="AY125" i="33"/>
  <c r="AQ175" i="27"/>
  <c r="AY142" i="33"/>
  <c r="BA142" i="33" s="1"/>
  <c r="AV132" i="33"/>
  <c r="AX132" i="33" s="1"/>
  <c r="AX126" i="33"/>
  <c r="AR173" i="27" l="1"/>
  <c r="AY126" i="33"/>
  <c r="AY148" i="33"/>
  <c r="BA148" i="33" s="1"/>
  <c r="AQ176" i="27"/>
  <c r="BA125" i="33"/>
  <c r="AY131" i="33"/>
  <c r="AY127" i="33"/>
  <c r="AP188" i="27"/>
  <c r="AQ186" i="27"/>
  <c r="AV151" i="33"/>
  <c r="AX151" i="33" s="1"/>
  <c r="AY133" i="33" l="1"/>
  <c r="BA131" i="33"/>
  <c r="AY132" i="33"/>
  <c r="BA132" i="33" s="1"/>
  <c r="BA126" i="33"/>
  <c r="AQ187" i="27"/>
  <c r="AY145" i="33"/>
  <c r="BA145" i="33" s="1"/>
  <c r="BB125" i="33"/>
  <c r="AR175" i="27"/>
  <c r="BB142" i="33"/>
  <c r="BD142" i="33" s="1"/>
  <c r="BD125" i="33" l="1"/>
  <c r="BB131" i="33"/>
  <c r="BB127" i="33"/>
  <c r="BB126" i="33"/>
  <c r="AS173" i="27"/>
  <c r="BB148" i="33"/>
  <c r="BD148" i="33" s="1"/>
  <c r="AR176" i="27"/>
  <c r="AQ188" i="27"/>
  <c r="AR186" i="27"/>
  <c r="AY151" i="33"/>
  <c r="BA151" i="33" s="1"/>
  <c r="BB132" i="33" l="1"/>
  <c r="BD132" i="33" s="1"/>
  <c r="BD126" i="33"/>
  <c r="BB133" i="33"/>
  <c r="BD131" i="33"/>
  <c r="BB145" i="33"/>
  <c r="BD145" i="33" s="1"/>
  <c r="AR187" i="27"/>
  <c r="BE125" i="33"/>
  <c r="AS175" i="27"/>
  <c r="BE142" i="33"/>
  <c r="BG142" i="33" s="1"/>
  <c r="BE148" i="33" l="1"/>
  <c r="BG148" i="33" s="1"/>
  <c r="BE126" i="33"/>
  <c r="AS176" i="27"/>
  <c r="BE131" i="33"/>
  <c r="BG125" i="33"/>
  <c r="BE127" i="33"/>
  <c r="BB151" i="33"/>
  <c r="BD151" i="33" s="1"/>
  <c r="AR188" i="27"/>
  <c r="AS186" i="27"/>
  <c r="AS187" i="27" l="1"/>
  <c r="BE145" i="33"/>
  <c r="BG145" i="33" s="1"/>
  <c r="BE133" i="33"/>
  <c r="BG131" i="33"/>
  <c r="BE132" i="33"/>
  <c r="BG132" i="33" s="1"/>
  <c r="BG126" i="33"/>
  <c r="AS188" i="27" l="1"/>
  <c r="BE151" i="33"/>
  <c r="BG151" i="33" s="1"/>
  <c r="AJ220" i="27"/>
  <c r="AJ222" i="27" s="1"/>
  <c r="AJ229" i="27" l="1"/>
  <c r="AJ231" i="27"/>
  <c r="AJ224" i="27"/>
  <c r="AJ240" i="27" l="1"/>
  <c r="AD191" i="33" s="1"/>
  <c r="AF191" i="33" s="1"/>
  <c r="AK227" i="27"/>
  <c r="AJ230" i="27"/>
  <c r="AD172" i="33"/>
  <c r="AD194" i="33"/>
  <c r="AF194" i="33" s="1"/>
  <c r="AJ241" i="27" l="1"/>
  <c r="AK240" i="27" s="1"/>
  <c r="AF172" i="33"/>
  <c r="AD173" i="33"/>
  <c r="AD178" i="33"/>
  <c r="AG171" i="33"/>
  <c r="AG188" i="33"/>
  <c r="AI188" i="33" s="1"/>
  <c r="AK229" i="27"/>
  <c r="AD197" i="33"/>
  <c r="AF197" i="33" s="1"/>
  <c r="AJ242" i="27"/>
  <c r="AF178" i="33" l="1"/>
  <c r="AD179" i="33"/>
  <c r="AG173" i="33"/>
  <c r="AI171" i="33"/>
  <c r="AG177" i="33"/>
  <c r="AK241" i="27"/>
  <c r="AG191" i="33"/>
  <c r="AI191" i="33" s="1"/>
  <c r="AG194" i="33"/>
  <c r="AI194" i="33" s="1"/>
  <c r="AG172" i="33"/>
  <c r="AK230" i="27"/>
  <c r="AL227" i="27"/>
  <c r="AJ171" i="33" l="1"/>
  <c r="AL229" i="27"/>
  <c r="AJ188" i="33"/>
  <c r="AL188" i="33" s="1"/>
  <c r="AL240" i="27"/>
  <c r="AK242" i="27"/>
  <c r="AG197" i="33"/>
  <c r="AI197" i="33" s="1"/>
  <c r="AI172" i="33"/>
  <c r="AG178" i="33"/>
  <c r="AI178" i="33" s="1"/>
  <c r="AI177" i="33"/>
  <c r="AG179" i="33"/>
  <c r="AL241" i="27" l="1"/>
  <c r="AJ191" i="33"/>
  <c r="AL191" i="33" s="1"/>
  <c r="AM227" i="27"/>
  <c r="AJ172" i="33"/>
  <c r="AL230" i="27"/>
  <c r="AJ194" i="33"/>
  <c r="AL194" i="33" s="1"/>
  <c r="AJ177" i="33"/>
  <c r="AL171" i="33"/>
  <c r="AJ173" i="33"/>
  <c r="AJ178" i="33" l="1"/>
  <c r="AL178" i="33" s="1"/>
  <c r="AL172" i="33"/>
  <c r="AJ179" i="33"/>
  <c r="AL177" i="33"/>
  <c r="AM171" i="33"/>
  <c r="AM229" i="27"/>
  <c r="AM188" i="33"/>
  <c r="AO188" i="33" s="1"/>
  <c r="AM240" i="27"/>
  <c r="AL242" i="27"/>
  <c r="AJ197" i="33"/>
  <c r="AL197" i="33" s="1"/>
  <c r="AM172" i="33" l="1"/>
  <c r="AN227" i="27"/>
  <c r="AM194" i="33"/>
  <c r="AO194" i="33" s="1"/>
  <c r="AM230" i="27"/>
  <c r="AM241" i="27"/>
  <c r="AM191" i="33"/>
  <c r="AO191" i="33" s="1"/>
  <c r="AM173" i="33"/>
  <c r="AM177" i="33"/>
  <c r="AO171" i="33"/>
  <c r="AP171" i="33" l="1"/>
  <c r="AN229" i="27"/>
  <c r="AP188" i="33"/>
  <c r="AR188" i="33" s="1"/>
  <c r="AM179" i="33"/>
  <c r="AO177" i="33"/>
  <c r="AM242" i="27"/>
  <c r="AN240" i="27"/>
  <c r="AM197" i="33"/>
  <c r="AO197" i="33" s="1"/>
  <c r="AO172" i="33"/>
  <c r="AM178" i="33"/>
  <c r="AO178" i="33" s="1"/>
  <c r="AO227" i="27" l="1"/>
  <c r="AP194" i="33"/>
  <c r="AR194" i="33" s="1"/>
  <c r="AN230" i="27"/>
  <c r="AP172" i="33"/>
  <c r="AN241" i="27"/>
  <c r="AP191" i="33"/>
  <c r="AR191" i="33" s="1"/>
  <c r="AR171" i="33"/>
  <c r="AP173" i="33"/>
  <c r="AP177" i="33"/>
  <c r="AR172" i="33" l="1"/>
  <c r="AP178" i="33"/>
  <c r="AR178" i="33" s="1"/>
  <c r="AP179" i="33"/>
  <c r="AR177" i="33"/>
  <c r="AP197" i="33"/>
  <c r="AR197" i="33" s="1"/>
  <c r="AN242" i="27"/>
  <c r="AO240" i="27"/>
  <c r="AS171" i="33"/>
  <c r="AS188" i="33"/>
  <c r="AU188" i="33" s="1"/>
  <c r="AO229" i="27"/>
  <c r="AS177" i="33" l="1"/>
  <c r="AS173" i="33"/>
  <c r="AU171" i="33"/>
  <c r="AO241" i="27"/>
  <c r="AS191" i="33"/>
  <c r="AU191" i="33" s="1"/>
  <c r="AS172" i="33"/>
  <c r="AS194" i="33"/>
  <c r="AU194" i="33" s="1"/>
  <c r="AP227" i="27"/>
  <c r="AO230" i="27"/>
  <c r="AV171" i="33" l="1"/>
  <c r="AP229" i="27"/>
  <c r="AV188" i="33"/>
  <c r="AX188" i="33" s="1"/>
  <c r="AP240" i="27"/>
  <c r="AS197" i="33"/>
  <c r="AU197" i="33" s="1"/>
  <c r="AO242" i="27"/>
  <c r="AS178" i="33"/>
  <c r="AU178" i="33" s="1"/>
  <c r="AU172" i="33"/>
  <c r="AS179" i="33"/>
  <c r="AU177" i="33"/>
  <c r="AP241" i="27" l="1"/>
  <c r="AV191" i="33"/>
  <c r="AX191" i="33" s="1"/>
  <c r="AV172" i="33"/>
  <c r="AV194" i="33"/>
  <c r="AX194" i="33" s="1"/>
  <c r="AP230" i="27"/>
  <c r="AQ227" i="27"/>
  <c r="AV173" i="33"/>
  <c r="AV177" i="33"/>
  <c r="AX171" i="33"/>
  <c r="AV178" i="33" l="1"/>
  <c r="AX178" i="33" s="1"/>
  <c r="AX172" i="33"/>
  <c r="AV179" i="33"/>
  <c r="AX177" i="33"/>
  <c r="AY171" i="33"/>
  <c r="AQ229" i="27"/>
  <c r="AY188" i="33"/>
  <c r="BA188" i="33" s="1"/>
  <c r="AQ240" i="27"/>
  <c r="AV197" i="33"/>
  <c r="AX197" i="33" s="1"/>
  <c r="AP242" i="27"/>
  <c r="AQ241" i="27" l="1"/>
  <c r="AY191" i="33"/>
  <c r="BA191" i="33" s="1"/>
  <c r="AY177" i="33"/>
  <c r="BA171" i="33"/>
  <c r="AY173" i="33"/>
  <c r="AY172" i="33"/>
  <c r="AQ230" i="27"/>
  <c r="AR227" i="27"/>
  <c r="AY194" i="33"/>
  <c r="BA194" i="33" s="1"/>
  <c r="AY178" i="33" l="1"/>
  <c r="BA178" i="33" s="1"/>
  <c r="BA172" i="33"/>
  <c r="AR229" i="27"/>
  <c r="BB171" i="33"/>
  <c r="BB188" i="33"/>
  <c r="BD188" i="33" s="1"/>
  <c r="BA177" i="33"/>
  <c r="AY179" i="33"/>
  <c r="AY197" i="33"/>
  <c r="BA197" i="33" s="1"/>
  <c r="AR240" i="27"/>
  <c r="AQ242" i="27"/>
  <c r="BB173" i="33" l="1"/>
  <c r="BB177" i="33"/>
  <c r="BD171" i="33"/>
  <c r="AR241" i="27"/>
  <c r="BB191" i="33"/>
  <c r="BD191" i="33" s="1"/>
  <c r="AS227" i="27"/>
  <c r="AR230" i="27"/>
  <c r="BB172" i="33"/>
  <c r="BB194" i="33"/>
  <c r="BD194" i="33" s="1"/>
  <c r="BB197" i="33" l="1"/>
  <c r="BD197" i="33" s="1"/>
  <c r="AS240" i="27"/>
  <c r="AR242" i="27"/>
  <c r="BB178" i="33"/>
  <c r="BD178" i="33" s="1"/>
  <c r="BD172" i="33"/>
  <c r="BE188" i="33"/>
  <c r="BG188" i="33" s="1"/>
  <c r="BE171" i="33"/>
  <c r="AS229" i="27"/>
  <c r="BD177" i="33"/>
  <c r="BB179" i="33"/>
  <c r="BE172" i="33" l="1"/>
  <c r="AS230" i="27"/>
  <c r="BE194" i="33"/>
  <c r="BG194" i="33" s="1"/>
  <c r="BG171" i="33"/>
  <c r="BE177" i="33"/>
  <c r="BE173" i="33"/>
  <c r="BE191" i="33"/>
  <c r="BG191" i="33" s="1"/>
  <c r="AS241" i="27"/>
  <c r="BG177" i="33" l="1"/>
  <c r="BE179" i="33"/>
  <c r="BE197" i="33"/>
  <c r="BG197" i="33" s="1"/>
  <c r="AS242" i="27"/>
  <c r="BG172" i="33"/>
  <c r="BE178" i="33"/>
  <c r="BG178" i="33" s="1"/>
  <c r="AJ112" i="27" l="1"/>
  <c r="AJ114" i="27" s="1"/>
  <c r="AJ123" i="27" l="1"/>
  <c r="AJ116" i="27"/>
  <c r="AJ121" i="27"/>
  <c r="AJ122" i="27" l="1"/>
  <c r="AK119" i="27"/>
  <c r="AD102" i="33"/>
  <c r="AF102" i="33" s="1"/>
  <c r="AD80" i="33"/>
  <c r="AJ132" i="27"/>
  <c r="AD99" i="33" s="1"/>
  <c r="AF99" i="33" s="1"/>
  <c r="AJ133" i="27" l="1"/>
  <c r="AJ134" i="27" s="1"/>
  <c r="AF80" i="33"/>
  <c r="AD81" i="33"/>
  <c r="AD86" i="33"/>
  <c r="AK132" i="27"/>
  <c r="AD105" i="33"/>
  <c r="AF105" i="33" s="1"/>
  <c r="AK121" i="27"/>
  <c r="AG96" i="33"/>
  <c r="AI96" i="33" s="1"/>
  <c r="AG79" i="33"/>
  <c r="AI79" i="33" l="1"/>
  <c r="AG85" i="33"/>
  <c r="AG81" i="33"/>
  <c r="AG99" i="33"/>
  <c r="AI99" i="33" s="1"/>
  <c r="AK133" i="27"/>
  <c r="AD87" i="33"/>
  <c r="AF86" i="33"/>
  <c r="AL119" i="27"/>
  <c r="AG102" i="33"/>
  <c r="AI102" i="33" s="1"/>
  <c r="AG80" i="33"/>
  <c r="AK122" i="27"/>
  <c r="AL121" i="27" l="1"/>
  <c r="AJ96" i="33"/>
  <c r="AL96" i="33" s="1"/>
  <c r="AJ79" i="33"/>
  <c r="AG86" i="33"/>
  <c r="AI86" i="33" s="1"/>
  <c r="AI80" i="33"/>
  <c r="AG87" i="33"/>
  <c r="AI85" i="33"/>
  <c r="AG105" i="33"/>
  <c r="AI105" i="33" s="1"/>
  <c r="AL132" i="27"/>
  <c r="AK134" i="27"/>
  <c r="AJ81" i="33" l="1"/>
  <c r="AJ85" i="33"/>
  <c r="AL79" i="33"/>
  <c r="AL133" i="27"/>
  <c r="AJ99" i="33"/>
  <c r="AL99" i="33" s="1"/>
  <c r="AM119" i="27"/>
  <c r="AJ80" i="33"/>
  <c r="AL122" i="27"/>
  <c r="AJ102" i="33"/>
  <c r="AL102" i="33" s="1"/>
  <c r="AM132" i="27" l="1"/>
  <c r="AL134" i="27"/>
  <c r="AJ105" i="33"/>
  <c r="AL105" i="33" s="1"/>
  <c r="AJ86" i="33"/>
  <c r="AL86" i="33" s="1"/>
  <c r="AL80" i="33"/>
  <c r="AM121" i="27"/>
  <c r="AM96" i="33"/>
  <c r="AO96" i="33" s="1"/>
  <c r="AM79" i="33"/>
  <c r="AJ87" i="33"/>
  <c r="AL85" i="33"/>
  <c r="AM102" i="33" l="1"/>
  <c r="AO102" i="33" s="1"/>
  <c r="AN119" i="27"/>
  <c r="AM80" i="33"/>
  <c r="AM122" i="27"/>
  <c r="AM81" i="33"/>
  <c r="AM85" i="33"/>
  <c r="AO79" i="33"/>
  <c r="AM133" i="27"/>
  <c r="AM99" i="33"/>
  <c r="AO99" i="33" s="1"/>
  <c r="AM105" i="33" l="1"/>
  <c r="AO105" i="33" s="1"/>
  <c r="AN132" i="27"/>
  <c r="AM134" i="27"/>
  <c r="AM86" i="33"/>
  <c r="AO86" i="33" s="1"/>
  <c r="AO80" i="33"/>
  <c r="AO85" i="33"/>
  <c r="AM87" i="33"/>
  <c r="AN121" i="27"/>
  <c r="AP96" i="33"/>
  <c r="AR96" i="33" s="1"/>
  <c r="AP79" i="33"/>
  <c r="AO119" i="27" l="1"/>
  <c r="AP102" i="33"/>
  <c r="AR102" i="33" s="1"/>
  <c r="AP80" i="33"/>
  <c r="AN122" i="27"/>
  <c r="AP85" i="33"/>
  <c r="AP81" i="33"/>
  <c r="AR79" i="33"/>
  <c r="AN133" i="27"/>
  <c r="AP99" i="33"/>
  <c r="AR99" i="33" s="1"/>
  <c r="AP105" i="33" l="1"/>
  <c r="AR105" i="33" s="1"/>
  <c r="AN134" i="27"/>
  <c r="AO132" i="27"/>
  <c r="AP86" i="33"/>
  <c r="AR86" i="33" s="1"/>
  <c r="AR80" i="33"/>
  <c r="AR85" i="33"/>
  <c r="AP87" i="33"/>
  <c r="AS79" i="33"/>
  <c r="AO121" i="27"/>
  <c r="AS96" i="33"/>
  <c r="AU96" i="33" s="1"/>
  <c r="AS85" i="33" l="1"/>
  <c r="AU79" i="33"/>
  <c r="AS81" i="33"/>
  <c r="AS80" i="33"/>
  <c r="AO122" i="27"/>
  <c r="AP119" i="27"/>
  <c r="AS102" i="33"/>
  <c r="AU102" i="33" s="1"/>
  <c r="AO133" i="27"/>
  <c r="AS99" i="33"/>
  <c r="AU99" i="33" s="1"/>
  <c r="AU80" i="33" l="1"/>
  <c r="AS86" i="33"/>
  <c r="AU86" i="33" s="1"/>
  <c r="AS105" i="33"/>
  <c r="AU105" i="33" s="1"/>
  <c r="AO134" i="27"/>
  <c r="AP132" i="27"/>
  <c r="AV79" i="33"/>
  <c r="AP121" i="27"/>
  <c r="AV96" i="33"/>
  <c r="AX96" i="33" s="1"/>
  <c r="AU85" i="33"/>
  <c r="AS87" i="33"/>
  <c r="AV102" i="33" l="1"/>
  <c r="AX102" i="33" s="1"/>
  <c r="AP122" i="27"/>
  <c r="AQ119" i="27"/>
  <c r="AV80" i="33"/>
  <c r="AX79" i="33"/>
  <c r="AV85" i="33"/>
  <c r="AV81" i="33"/>
  <c r="AP133" i="27"/>
  <c r="AV99" i="33"/>
  <c r="AX99" i="33" s="1"/>
  <c r="AX80" i="33" l="1"/>
  <c r="AV86" i="33"/>
  <c r="AX86" i="33" s="1"/>
  <c r="AY79" i="33"/>
  <c r="AY96" i="33"/>
  <c r="BA96" i="33" s="1"/>
  <c r="AQ121" i="27"/>
  <c r="AV105" i="33"/>
  <c r="AX105" i="33" s="1"/>
  <c r="AQ132" i="27"/>
  <c r="AP134" i="27"/>
  <c r="AX85" i="33"/>
  <c r="AV87" i="33"/>
  <c r="BA79" i="33" l="1"/>
  <c r="AY85" i="33"/>
  <c r="AY81" i="33"/>
  <c r="AQ133" i="27"/>
  <c r="AY99" i="33"/>
  <c r="BA99" i="33" s="1"/>
  <c r="AY80" i="33"/>
  <c r="AY102" i="33"/>
  <c r="BA102" i="33" s="1"/>
  <c r="AR119" i="27"/>
  <c r="AQ122" i="27"/>
  <c r="BB79" i="33" l="1"/>
  <c r="AR121" i="27"/>
  <c r="BB96" i="33"/>
  <c r="BD96" i="33" s="1"/>
  <c r="AR132" i="27"/>
  <c r="AY105" i="33"/>
  <c r="BA105" i="33" s="1"/>
  <c r="AQ134" i="27"/>
  <c r="BA80" i="33"/>
  <c r="AY86" i="33"/>
  <c r="BA86" i="33" s="1"/>
  <c r="BA85" i="33"/>
  <c r="AY87" i="33"/>
  <c r="AR133" i="27" l="1"/>
  <c r="BB99" i="33"/>
  <c r="BD99" i="33" s="1"/>
  <c r="BB102" i="33"/>
  <c r="BD102" i="33" s="1"/>
  <c r="AR122" i="27"/>
  <c r="AS119" i="27"/>
  <c r="BB80" i="33"/>
  <c r="BB81" i="33"/>
  <c r="BB85" i="33"/>
  <c r="BD79" i="33"/>
  <c r="BB87" i="33" l="1"/>
  <c r="BD85" i="33"/>
  <c r="BD80" i="33"/>
  <c r="BB86" i="33"/>
  <c r="BD86" i="33" s="1"/>
  <c r="BE79" i="33"/>
  <c r="AS121" i="27"/>
  <c r="BE96" i="33"/>
  <c r="BG96" i="33" s="1"/>
  <c r="AS132" i="27"/>
  <c r="BB105" i="33"/>
  <c r="BD105" i="33" s="1"/>
  <c r="AR134" i="27"/>
  <c r="AS133" i="27" l="1"/>
  <c r="BE99" i="33"/>
  <c r="BG99" i="33" s="1"/>
  <c r="BE80" i="33"/>
  <c r="AS122" i="27"/>
  <c r="BE102" i="33"/>
  <c r="BG102" i="33" s="1"/>
  <c r="BE85" i="33"/>
  <c r="BE81" i="33"/>
  <c r="BG79" i="33"/>
  <c r="BE87" i="33" l="1"/>
  <c r="BG85" i="33"/>
  <c r="BE86" i="33"/>
  <c r="BG86" i="33" s="1"/>
  <c r="BG80" i="33"/>
  <c r="BE105" i="33"/>
  <c r="BG105" i="33" s="1"/>
  <c r="AS13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Хлопотина Евгения Сергеевна</author>
  </authors>
  <commentList>
    <comment ref="AI67" authorId="0" shapeId="0" xr:uid="{3B48CC1D-8A1A-4EB0-9E75-7F51AFCEC4DA}">
      <text>
        <r>
          <rPr>
            <b/>
            <sz val="9"/>
            <color indexed="81"/>
            <rFont val="Tahoma"/>
            <family val="2"/>
            <charset val="204"/>
          </rPr>
          <t>с учетом сотрудников СТАРТ</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E26" authorId="0" shapeId="0" xr:uid="{137CE5CE-AB39-46F5-85C3-DEBCAAFECC53}">
      <text>
        <r>
          <rPr>
            <sz val="9"/>
            <color indexed="81"/>
            <rFont val="Tahoma"/>
            <family val="2"/>
            <charset val="204"/>
          </rPr>
          <t>Данный пункт, за исключением фактических данных за 2018 год, предоставляется организациями, в отношении которых применяется регулирование методом экономически обоснованных расходов</t>
        </r>
      </text>
    </comment>
    <comment ref="E28" authorId="0" shapeId="0" xr:uid="{96D4AAE8-71BF-491A-8EA1-206B35692550}">
      <text>
        <r>
          <rPr>
            <sz val="9"/>
            <color indexed="81"/>
            <rFont val="Tahoma"/>
            <family val="2"/>
            <charset val="204"/>
          </rPr>
          <t>Данный пункт, за исключением фактических данных за 2018 год, предоставляется организациями, в отношении которых применяется регулирование методом экономически обоснованных расходов</t>
        </r>
      </text>
    </comment>
    <comment ref="E29" authorId="0" shapeId="0" xr:uid="{930C10A5-3154-444C-AF5E-104B66717667}">
      <text>
        <r>
          <rPr>
            <sz val="9"/>
            <color indexed="81"/>
            <rFont val="Tahoma"/>
            <family val="2"/>
            <charset val="204"/>
          </rPr>
          <t>Данный пункт, за исключением фактических данных за 2018 год, предоставляется организациями, в отношении которых применяется регулирование методом экономически обоснованных расходов</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<sst xmlns="http://schemas.openxmlformats.org/spreadsheetml/2006/main" count="29839" uniqueCount="5859">
  <si>
    <t xml:space="preserve"> (требуется обновление)</t>
  </si>
  <si>
    <t>Код отчёта: EXPERT.TE.2026.EIAS</t>
  </si>
  <si>
    <t>Версия отчёта: 1.1.11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</si>
  <si>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</si>
  <si>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</si>
  <si>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</si>
  <si>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</si>
  <si>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</si>
  <si>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</si>
  <si>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 xml:space="preserve"> - выбор по даблклику (необязательные)</t>
  </si>
  <si>
    <t xml:space="preserve"> - выбор по даблклику (обязательные)</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</si>
  <si>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</si>
  <si>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</si>
  <si>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</si>
  <si>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</si>
  <si>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flag_vis</t>
  </si>
  <si>
    <t>flag_size</t>
  </si>
  <si>
    <t>Список листов</t>
  </si>
  <si>
    <t>* для перехода на лист дважды кликните по названию</t>
  </si>
  <si>
    <t>скрыть</t>
  </si>
  <si>
    <t>Общие сведения</t>
  </si>
  <si>
    <t>Сведения о регулируемой организации_x000D_
Информация о рассмотрении дела об установлении тарифов</t>
  </si>
  <si>
    <t>Список территорий</t>
  </si>
  <si>
    <t>Перечень муниципальных образований, на территории которых организация оказывает услуги теплоснабжения</t>
  </si>
  <si>
    <t>Список объектов</t>
  </si>
  <si>
    <t>Перечень объектов организации, с помощью которых организация оказывает услуги теплоснабжения</t>
  </si>
  <si>
    <t>Расчет УЕ</t>
  </si>
  <si>
    <t>Расчет условных единиц</t>
  </si>
  <si>
    <t>Сценарии</t>
  </si>
  <si>
    <t>Ключевые сценарные показатели</t>
  </si>
  <si>
    <t>отобразить</t>
  </si>
  <si>
    <t>Сценарии (МСА)</t>
  </si>
  <si>
    <t>Баланс Пр</t>
  </si>
  <si>
    <t>Расчет полезного отпуска тепловой энергии</t>
  </si>
  <si>
    <t>Баланс Тр</t>
  </si>
  <si>
    <t>Баланс теплоснабжения (транспортировка)</t>
  </si>
  <si>
    <t>Топливо 4.4</t>
  </si>
  <si>
    <t>Расчет расхода топлива</t>
  </si>
  <si>
    <t>ЭнергоРесурсы</t>
  </si>
  <si>
    <t>Расходы на прочие покупаемые энергетические ресурсы</t>
  </si>
  <si>
    <t>ХВС, ТН</t>
  </si>
  <si>
    <t>Расходы на приобретение холодной воды и теплоносителя</t>
  </si>
  <si>
    <t>Амортизация</t>
  </si>
  <si>
    <t>Амортизация основных средств и нематериальных активов, относимых к объектам централизованной системы теплоснабжения</t>
  </si>
  <si>
    <t>Аренда</t>
  </si>
  <si>
    <t>Арендная и концессионная плата. Лизинговые платежи</t>
  </si>
  <si>
    <t>Покупка услуг</t>
  </si>
  <si>
    <t>Расходы на оплату услуг, оказываемых организациями, осуществляющими регулируемые виды деятельности</t>
  </si>
  <si>
    <t>ФОТ</t>
  </si>
  <si>
    <t>Расходы на оплату труда</t>
  </si>
  <si>
    <t>Налоги</t>
  </si>
  <si>
    <t>Расшифровка по налогам и платежам</t>
  </si>
  <si>
    <t>Экономия_корр</t>
  </si>
  <si>
    <t>Расчет экономии средств, достигнутой в результате снижения расходов предыдущего долгосрочного периода регулирования</t>
  </si>
  <si>
    <t>Операционные (5.1)</t>
  </si>
  <si>
    <t>Определение операционных (подконтрольных) расходов на первый год долгосрочного периода регулирования (базовый уровень операционных расходов)</t>
  </si>
  <si>
    <t>Операционные (5.2)</t>
  </si>
  <si>
    <t>Расчет операционных (подконтрольных) расходов на каждый год долгосрочного периода регулирования</t>
  </si>
  <si>
    <t>Неподконтрольные (5.3)</t>
  </si>
  <si>
    <t>Реестр неподконтрольных расходов</t>
  </si>
  <si>
    <t>Ресурсы (5.4)</t>
  </si>
  <si>
    <t>Реестр расходов на приобретение энергетических ресурсов, холодной воды и теплоносителя</t>
  </si>
  <si>
    <t>Корр Факт</t>
  </si>
  <si>
    <t>Размер корректировки необходимой валовой выручки, осуществляемой с целью учета отклонения фактических значений параметров расчета тарифов от значений, учтенных при установлении тарифов</t>
  </si>
  <si>
    <t>Калькуляция (4.6)</t>
  </si>
  <si>
    <t>Расчет необходимой валовой выручки методом экономически обоснованных расходов</t>
  </si>
  <si>
    <t>Калькуляция (5.9)</t>
  </si>
  <si>
    <t>Расчет необходимой валовой выручки методом индексации установленных тарифов</t>
  </si>
  <si>
    <t>Удельные расходы (МСА)</t>
  </si>
  <si>
    <t>Расчет средних значений удельных расходов организаций, осуществляющих аналогичный регулируемый вид деятельности в сопоставимых условиях функционирования</t>
  </si>
  <si>
    <t>Базовый уровень (МСА)</t>
  </si>
  <si>
    <t>Расчет значений удельных расходов и базового уровня расходов организации</t>
  </si>
  <si>
    <t>Калькуляция (МСА)</t>
  </si>
  <si>
    <t>Расчет необходимой валовой выручки методом сравнения аналогов</t>
  </si>
  <si>
    <t>ИП источники</t>
  </si>
  <si>
    <t>План и факт по источникам финансирования инвестиционной программы</t>
  </si>
  <si>
    <t>ТМ</t>
  </si>
  <si>
    <t>Тарифное меню</t>
  </si>
  <si>
    <t>ДПР</t>
  </si>
  <si>
    <t>Долгосрочные параметры регулирования тарифов</t>
  </si>
  <si>
    <t>Расположение</t>
  </si>
  <si>
    <t>Тип</t>
  </si>
  <si>
    <t>Комментарий</t>
  </si>
  <si>
    <t>tariffId</t>
  </si>
  <si>
    <t>POK_NAME</t>
  </si>
  <si>
    <t>G_POK</t>
  </si>
  <si>
    <t>vis_1</t>
  </si>
  <si>
    <t>blok_1</t>
  </si>
  <si>
    <t>blok_2</t>
  </si>
  <si>
    <t>ren_1</t>
  </si>
  <si>
    <t>del_2</t>
  </si>
  <si>
    <t>dyn_1</t>
  </si>
  <si>
    <t>dyn_2</t>
  </si>
  <si>
    <t>del_1</t>
  </si>
  <si>
    <t>D_DYN</t>
  </si>
  <si>
    <t>uni_region</t>
  </si>
  <si>
    <t>uni_tariff_deal</t>
  </si>
  <si>
    <t>uni_tariff_bid</t>
  </si>
  <si>
    <t>uni_reg_period_base</t>
  </si>
  <si>
    <t>uni_org</t>
  </si>
  <si>
    <t>uni_obosnov_materials</t>
  </si>
  <si>
    <t>uni_law</t>
  </si>
  <si>
    <t>uni_oiv_prog</t>
  </si>
  <si>
    <t>uni_prd_data</t>
  </si>
  <si>
    <t>uni_contact</t>
  </si>
  <si>
    <t>uni_tariff_decision</t>
  </si>
  <si>
    <t>uni_heat_carrier_type</t>
  </si>
  <si>
    <t>uni_tariff_ok</t>
  </si>
  <si>
    <t>uni_activity_type</t>
  </si>
  <si>
    <t>uni_sphere</t>
  </si>
  <si>
    <t>uni_tariff_open_decision</t>
  </si>
  <si>
    <t>Информация. Примечания. Комментарии</t>
  </si>
  <si>
    <t>M10462</t>
  </si>
  <si>
    <t>Наименование субъекта Российской Федерации</t>
  </si>
  <si>
    <t>Нижегородская область</t>
  </si>
  <si>
    <t>57.0.0</t>
  </si>
  <si>
    <t>Метод регулирования</t>
  </si>
  <si>
    <t>Метод индексации</t>
  </si>
  <si>
    <t>298.10.0.</t>
  </si>
  <si>
    <t>Год</t>
  </si>
  <si>
    <t>M11226</t>
  </si>
  <si>
    <t>Период регулирования</t>
  </si>
  <si>
    <t>22.0.6.</t>
  </si>
  <si>
    <t>Первый год долгосрочного периода регулирования</t>
  </si>
  <si>
    <t>22.0.7.</t>
  </si>
  <si>
    <t>Количество, ед.</t>
  </si>
  <si>
    <t>M10865</t>
  </si>
  <si>
    <t>Период долгосрочной индексации (количество лет)</t>
  </si>
  <si>
    <t>22.0.8.</t>
  </si>
  <si>
    <t>Количество лет корректировки</t>
  </si>
  <si>
    <t>Экспертное заключение</t>
  </si>
  <si>
    <t>РЕГИОНАЛЬНАЯ СЛУЖБА ПО ТАРИФАМ НИЖЕГОРОДСКОЙ ОБЛАСТИ</t>
  </si>
  <si>
    <t>по результатам экспертизы предложения</t>
  </si>
  <si>
    <t>ООО "СТН-Энергосети"</t>
  </si>
  <si>
    <t>1. Сведения о регулируемой организации</t>
  </si>
  <si>
    <t>Полное наименование юридического лица (индивидуального предпринимателя) в соответствии с данными из ЕГРЮЛ/ЕГРИП</t>
  </si>
  <si>
    <t>Общество с ограниченной ответственностью "СТН-Энергосети"</t>
  </si>
  <si>
    <t>19.5.0.</t>
  </si>
  <si>
    <t>Сокращенное наименование юридического лица (индивидуального предпринимателя) в соответствии с данными из ЕГРЮЛ/ЕГРИП</t>
  </si>
  <si>
    <t>19.83.0.</t>
  </si>
  <si>
    <t>Наименование (описание) обособленного подразделения</t>
  </si>
  <si>
    <t>19.4.0.</t>
  </si>
  <si>
    <t>Основной государственный регистрационный номер (ОГРН)</t>
  </si>
  <si>
    <t>1105260010085</t>
  </si>
  <si>
    <t>19.27.0.</t>
  </si>
  <si>
    <t>Идентификационный номер налогоплательщика (ИНН)</t>
  </si>
  <si>
    <t>5260283448</t>
  </si>
  <si>
    <t>19.2.0.</t>
  </si>
  <si>
    <t>Код причины постановки на учет (КПП)</t>
  </si>
  <si>
    <t>526001001</t>
  </si>
  <si>
    <t>19.3.0.</t>
  </si>
  <si>
    <t>Код по общероссийскому классификатору предприятию и организаций (ОКПО)</t>
  </si>
  <si>
    <t>67779984</t>
  </si>
  <si>
    <t>L2_7</t>
  </si>
  <si>
    <t>19.28.0.</t>
  </si>
  <si>
    <t>Организационно-правовая форма</t>
  </si>
  <si>
    <t>1 23 00 | Общества с ограниченной ответственностью</t>
  </si>
  <si>
    <t>L2_8</t>
  </si>
  <si>
    <t>19.20.0.</t>
  </si>
  <si>
    <t>Юридический адрес</t>
  </si>
  <si>
    <t/>
  </si>
  <si>
    <t>L2_9</t>
  </si>
  <si>
    <t>19.60.0.</t>
  </si>
  <si>
    <t>Фактический адрес</t>
  </si>
  <si>
    <t>L2_10</t>
  </si>
  <si>
    <t>19.75.0.</t>
  </si>
  <si>
    <t>Телефон организации</t>
  </si>
  <si>
    <t>L2_11</t>
  </si>
  <si>
    <t>19.63.0.</t>
  </si>
  <si>
    <t>Адрес электронной почты юридического лица (индивидуального предпринимателя)</t>
  </si>
  <si>
    <t>L2_12</t>
  </si>
  <si>
    <t>19.65.0.</t>
  </si>
  <si>
    <t>Фамилия, имя, отчество руководителя</t>
  </si>
  <si>
    <t>L2_13</t>
  </si>
  <si>
    <t>19.76.0.</t>
  </si>
  <si>
    <t>Должность руководителя</t>
  </si>
  <si>
    <t>L2_14</t>
  </si>
  <si>
    <t>19.77.0.</t>
  </si>
  <si>
    <t>Официальный сайт в информационно-телекоммуникационной сети «Интернет»</t>
  </si>
  <si>
    <t>L2_15</t>
  </si>
  <si>
    <t>19.64.0.</t>
  </si>
  <si>
    <t>Статус (да / нет)</t>
  </si>
  <si>
    <t>M11100</t>
  </si>
  <si>
    <t>Государственное и (или) муниципальное участие в юридическом лице</t>
  </si>
  <si>
    <t>Наличие</t>
  </si>
  <si>
    <t>L3_1</t>
  </si>
  <si>
    <t>19.29.0.</t>
  </si>
  <si>
    <t>Сведения о доле, %</t>
  </si>
  <si>
    <t>L3_2</t>
  </si>
  <si>
    <t>19.30.0.</t>
  </si>
  <si>
    <t>Преобладающий тип собственности в юридическом лице</t>
  </si>
  <si>
    <t>L3_3</t>
  </si>
  <si>
    <t>19.31.0.</t>
  </si>
  <si>
    <t>Наличие раздельного учёта затрат по регулируемым видам деятельности в сфере теплоснабжения</t>
  </si>
  <si>
    <t>L4_1</t>
  </si>
  <si>
    <t>19.78.0.</t>
  </si>
  <si>
    <t>Система налогообложения</t>
  </si>
  <si>
    <t>ОСНО</t>
  </si>
  <si>
    <t>19.7.0.</t>
  </si>
  <si>
    <t>Является ли плательщиком налога на добавленную стоимость (далее - НДС)</t>
  </si>
  <si>
    <t>L4_2</t>
  </si>
  <si>
    <t>Является ли деятельность в сфере теплоснабжения профильным видом деятельности</t>
  </si>
  <si>
    <t>L4_3</t>
  </si>
  <si>
    <t>19.79.0.</t>
  </si>
  <si>
    <t>STATUS_ETO</t>
  </si>
  <si>
    <t xml:space="preserve">Наличие статуса единой теплоснабжающей организации (далее - ЕТО) </t>
  </si>
  <si>
    <t>L4_4</t>
  </si>
  <si>
    <t>19.22.0.</t>
  </si>
  <si>
    <t>URL-ссылка на документ</t>
  </si>
  <si>
    <t>M11066</t>
  </si>
  <si>
    <t>URL-ссылка на документ, подтверждающий статус ЕТО</t>
  </si>
  <si>
    <t>×</t>
  </si>
  <si>
    <t>go</t>
  </si>
  <si>
    <t>HAS_DOC3</t>
  </si>
  <si>
    <t>Наличие программы в области энергосбережения и повышения энергетической эффективности</t>
  </si>
  <si>
    <t>L4_6</t>
  </si>
  <si>
    <t>19.81.0.</t>
  </si>
  <si>
    <t>Реквизиты решения</t>
  </si>
  <si>
    <t>Наименование</t>
  </si>
  <si>
    <t>65.10.0.</t>
  </si>
  <si>
    <t>Вид</t>
  </si>
  <si>
    <t>65.8.0.</t>
  </si>
  <si>
    <t>Номер (при наличии)</t>
  </si>
  <si>
    <t>65.11.0.</t>
  </si>
  <si>
    <t>Дата принятия</t>
  </si>
  <si>
    <t>65.9.0.</t>
  </si>
  <si>
    <t>65.7.0.</t>
  </si>
  <si>
    <t>et_2</t>
  </si>
  <si>
    <t>{                  _x000D_
         funcDyn: 'msgone',_x000D_
         blok: '',_x000D_
         wsCross: '',_x000D_
         linkFormula: '',_x000D_
         levelDyn: ''_x000D_
}</t>
  </si>
  <si>
    <t>Добавить</t>
  </si>
  <si>
    <t>HAS_DOC4</t>
  </si>
  <si>
    <t>Наличие закона субъекта Российской Федерации по льготным тарифам</t>
  </si>
  <si>
    <t>L4_9</t>
  </si>
  <si>
    <t>335.0.1.</t>
  </si>
  <si>
    <t>HAS_DOC5</t>
  </si>
  <si>
    <t>L4_10</t>
  </si>
  <si>
    <t>334.0.1.</t>
  </si>
  <si>
    <t>26.0.4.</t>
  </si>
  <si>
    <t>Дата начала реализации / действия инвестиционной программы</t>
  </si>
  <si>
    <t>65.12.0.</t>
  </si>
  <si>
    <t>Дата окончания реализации / действия инвестиционной программы</t>
  </si>
  <si>
    <t>65.13.0.</t>
  </si>
  <si>
    <t xml:space="preserve">    {
      funcDyn: 'addIp',
      blok: '',
      wsCross: '',
      linkFormula: '',
      levelDyn: '',
      addedValue: 'GeneralInfo_pIns5'
    }
    </t>
  </si>
  <si>
    <t>HAS_DOC6</t>
  </si>
  <si>
    <t>L4_11</t>
  </si>
  <si>
    <t>26.0.6.</t>
  </si>
  <si>
    <t xml:space="preserve">    {
      funcDyn: 'addIp',
      blok: '',
      wsCross: '',
      linkFormula: '',
      levelDyn: '',
      addedValue: 'GeneralInfo_pIns6'
    }
    </t>
  </si>
  <si>
    <t>HAS_DOC7</t>
  </si>
  <si>
    <t>L4_12</t>
  </si>
  <si>
    <t>334.0.2.</t>
  </si>
  <si>
    <t>Номер</t>
  </si>
  <si>
    <t>Дата начала реализации / действия концессионного соглашения</t>
  </si>
  <si>
    <t>Дата окончания реализации / действия концессионного соглашения</t>
  </si>
  <si>
    <t xml:space="preserve">    {
      funcDyn: 'addIp',
      blok: '',
      wsCross: '',
      linkFormula: '',
      levelDyn: '',
      addedValue: 'GeneralInfo_pIns7'
    }
    </t>
  </si>
  <si>
    <t>Иные сведения</t>
  </si>
  <si>
    <t>L4_13</t>
  </si>
  <si>
    <t>L4_14</t>
  </si>
  <si>
    <t>Данные об ответственном исполнителе от организации</t>
  </si>
  <si>
    <t>Фамилия, имя, отчество исполнителя</t>
  </si>
  <si>
    <t>L5_1</t>
  </si>
  <si>
    <t>302.3.0.</t>
  </si>
  <si>
    <t>Должность исполнителя</t>
  </si>
  <si>
    <t>L5_2</t>
  </si>
  <si>
    <t>302.5.0.</t>
  </si>
  <si>
    <t>Контактный телефон исполнителя</t>
  </si>
  <si>
    <t>L5_3</t>
  </si>
  <si>
    <t>302.7.0.</t>
  </si>
  <si>
    <t>Адрес электронной почты исполнителя</t>
  </si>
  <si>
    <t>L5_4</t>
  </si>
  <si>
    <t>302.9.0.</t>
  </si>
  <si>
    <t>Перечень нормативных правовых актов, использованных в процессе проведения экспертизы предложения об установлении тарифов:</t>
  </si>
  <si>
    <t>1. Гражданский кодекс Российской Федерации;</t>
  </si>
  <si>
    <t>2. Налоговый кодекс Российской Федерации;</t>
  </si>
  <si>
    <t>3. Федеральный закон от 17.08.1995 № 147-ФЗ "О естественных монополиях";</t>
  </si>
  <si>
    <t>4. Федеральный закон от 26.07.2006 № 135-ФЗ "О защите конкуренции";</t>
  </si>
  <si>
    <t xml:space="preserve">5. Федеральный закон от 27.07.2010 № 190-ФЗ «О теплоснабжении». </t>
  </si>
  <si>
    <t xml:space="preserve">6. 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 6. Федеральный закон от 27.07.2010 № 190-ФЗ «О теплоснабжении». </t>
  </si>
  <si>
    <t xml:space="preserve">7. Постановление Правительства Российской Федерации от 22.10.2012 № 1075 «О ценообразовании в сфере теплоснабжения». </t>
  </si>
  <si>
    <t>8. Постановление Правительства РФ от 05.05.2014 N 410 (ред. от 29.08.2022) "О порядке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(вместе с "Правилами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t>
  </si>
  <si>
    <t>9. Приказ ФСТ России от 12.04.2013 № 91 «Об утверждении Единой системы классификации и раздельного учета затрат относительно видов деятельности теплоснабжающих организаций, теплосетевых организаций, а также Системы отчетности, представляемой в федеральный орган исполнительной власти в области государственного регулирования тарифов в сфере теплоснабжения, органы исполнительной власти субъектов Российской Федерации в области регулирования цен (тарифов), органы местного самоуправления поселений и городских округов».</t>
  </si>
  <si>
    <t xml:space="preserve">10. Регламент открытия дел об установлении регулируемых цен (тарифов) и отмене регулирования тарифов в сфере теплоснабжения, утвержденный приказом ФСТ России от 07.06.2013 № 163. </t>
  </si>
  <si>
    <t xml:space="preserve">11. Методические указания по расчету регулируемых цен (тарифов) в сфере теплоснабжения, утвержденные приказом ФСТ России от 13.06.2013 № 760-э (далее – Методические указания). </t>
  </si>
  <si>
    <t xml:space="preserve">12. Приказ Госстроя России от 22.03.1999 № 65 «Об утверждении Рекомендаций по нормированию труда работников энергетического хозяйства». </t>
  </si>
  <si>
    <t>13. Приказ Госстроя России от 12.10.1999 № 74 «Об утверждении нормативов численности руководителей, специалистов и служащих коммунальных теплоэнергетических предприятий».</t>
  </si>
  <si>
    <t>14. Федеральный закон "О концессионных соглашениях" от 21.07.2005 № 115-ФЗ</t>
  </si>
  <si>
    <t>15. Иные нормативные правовые акты Российской Федерации, субъекта Российской Федерации.</t>
  </si>
  <si>
    <t>2. Информация о рассмотрении дела об установлении тарифов</t>
  </si>
  <si>
    <t>Регулируется ли организация впервые</t>
  </si>
  <si>
    <t>нет</t>
  </si>
  <si>
    <t>L6_1</t>
  </si>
  <si>
    <t>24.21.0.</t>
  </si>
  <si>
    <t>Реквизиты решения, которым установлены действующие тарифы</t>
  </si>
  <si>
    <t>решение</t>
  </si>
  <si>
    <t>L6_2</t>
  </si>
  <si>
    <t>L6_3</t>
  </si>
  <si>
    <t>L6_4</t>
  </si>
  <si>
    <t>ТЭ.52.26640583.0004::ТЭ.52.26640583.0005::ТЭ.52.26640583.0006</t>
  </si>
  <si>
    <t>324.1.0.</t>
  </si>
  <si>
    <t>et_1</t>
  </si>
  <si>
    <t>Теплоснабжение</t>
  </si>
  <si>
    <t>11.0.0.</t>
  </si>
  <si>
    <t>Номер тарифа (идентификатор)</t>
  </si>
  <si>
    <t>Вид регулируемых цен (тарифов) в сфере теплоснабжения</t>
  </si>
  <si>
    <t>324.2.0.</t>
  </si>
  <si>
    <t>Вид теплоносителя</t>
  </si>
  <si>
    <t>88.0.0.</t>
  </si>
  <si>
    <t>Тип тарифа</t>
  </si>
  <si>
    <t>131.0.0.</t>
  </si>
  <si>
    <t>Вид(-ы) деятельности</t>
  </si>
  <si>
    <t>83.0.0.</t>
  </si>
  <si>
    <t>Технологический процесс</t>
  </si>
  <si>
    <t>Ссылка на систему теплоснабжения</t>
  </si>
  <si>
    <t>Дополнительный признак дифференциации тарифа</t>
  </si>
  <si>
    <t>324.3.0.</t>
  </si>
  <si>
    <t>Номер входящий</t>
  </si>
  <si>
    <t>324.4.0.</t>
  </si>
  <si>
    <t>Дата регистрации</t>
  </si>
  <si>
    <t>324.5.0.</t>
  </si>
  <si>
    <t>Дополнительные сведения</t>
  </si>
  <si>
    <t>324.6.0.</t>
  </si>
  <si>
    <t>Дата начала действия тарифа</t>
  </si>
  <si>
    <t>24.9.0.</t>
  </si>
  <si>
    <t>Метод регулирования, предложенный организацией</t>
  </si>
  <si>
    <t>324.7.0.</t>
  </si>
  <si>
    <t>1</t>
  </si>
  <si>
    <t>ТЭ.52.26640583.0004</t>
  </si>
  <si>
    <t>Тариф на тепловую энергию (мощность), поставляемую потребителям</t>
  </si>
  <si>
    <t>вода</t>
  </si>
  <si>
    <t>одноставочный</t>
  </si>
  <si>
    <t>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t>
  </si>
  <si>
    <t>Оказание услуг на территории: г Нижний Новгород (ОКТМО: 22701000001) - котельная (Московское шоссе)</t>
  </si>
  <si>
    <t>2</t>
  </si>
  <si>
    <t>ТЭ.52.26640583.0005</t>
  </si>
  <si>
    <t>Оказание услуг на территории: г Нижний Новгород (ОКТМО: 22701000001) - котельная (ул. Карла Маркса)</t>
  </si>
  <si>
    <t>3</t>
  </si>
  <si>
    <t>ТЭ.52.26640583.0006</t>
  </si>
  <si>
    <t>Оказание услуг на территории: город Нижний Новгород (ОКТМО: 22701000) - котельные (адрес: ул. Цветочная, ул. Вечерняя)</t>
  </si>
  <si>
    <t>{                  _x000D_
         funcDyn: 'msgone',_x000D_
         blok: 'blok_1',_x000D_
         wsCross: 'Список территорий',_x000D_
         linkFormula: 'AB-AG',_x000D_
         levelDyn: ''_x000D_
}</t>
  </si>
  <si>
    <t>Добавить тариф</t>
  </si>
  <si>
    <t>Решение об открытии дела об установлении тарифов</t>
  </si>
  <si>
    <t>Номер дела об установлении тарифа</t>
  </si>
  <si>
    <t>L7_2</t>
  </si>
  <si>
    <t>325.1.0.</t>
  </si>
  <si>
    <t>ФИО уполномоченного по делу</t>
  </si>
  <si>
    <t>L7_3</t>
  </si>
  <si>
    <t>325.2.0.</t>
  </si>
  <si>
    <t>Должность уполномоченного по делу</t>
  </si>
  <si>
    <t>L7_4</t>
  </si>
  <si>
    <t>325.3.0.</t>
  </si>
  <si>
    <t>Контактный телефон уполномоченного по делу</t>
  </si>
  <si>
    <t>L7_5</t>
  </si>
  <si>
    <t>325.4.0.</t>
  </si>
  <si>
    <t>e-mail уполномоченного по делу</t>
  </si>
  <si>
    <t>L7_6</t>
  </si>
  <si>
    <t>325.5.0.</t>
  </si>
  <si>
    <t>325.0.0.</t>
  </si>
  <si>
    <t>Добавить строку</t>
  </si>
  <si>
    <t>Выбранный метод регулирования</t>
  </si>
  <si>
    <t>Представленные документы и материалы достаточны и предложение регулируемой организации об установлении тарифов соответствует законодательству Российской Федерации</t>
  </si>
  <si>
    <t>324.10.0.</t>
  </si>
  <si>
    <t>Тариф корректируется только на период регулирования</t>
  </si>
  <si>
    <t>да</t>
  </si>
  <si>
    <t>324.11.0.</t>
  </si>
  <si>
    <t>ren_2</t>
  </si>
  <si>
    <t>pok_js</t>
  </si>
  <si>
    <t>PJ_DYN</t>
  </si>
  <si>
    <t>PJ_NAME</t>
  </si>
  <si>
    <t>PJ_NAME_MO</t>
  </si>
  <si>
    <t>PJ_NAME_OKTMO</t>
  </si>
  <si>
    <t>dyn_add</t>
  </si>
  <si>
    <t>dyn_fill</t>
  </si>
  <si>
    <t>MR_NAME</t>
  </si>
  <si>
    <t>MO_NAME</t>
  </si>
  <si>
    <t>OKTMO</t>
  </si>
  <si>
    <t>PJ_TERR</t>
  </si>
  <si>
    <t>dyn_names</t>
  </si>
  <si>
    <t>Перечень муниципальных образований, на территории которых организация оказывает регулируемые виды деятельности, в отношении которых устанавливаются тарифы</t>
  </si>
  <si>
    <t>№ п/п</t>
  </si>
  <si>
    <t>Муниципальный район</t>
  </si>
  <si>
    <t>Муниципальное образование</t>
  </si>
  <si>
    <t>ОКТМО</t>
  </si>
  <si>
    <t xml:space="preserve">Тип муниципального образования </t>
  </si>
  <si>
    <t>P_TERR_PROPS</t>
  </si>
  <si>
    <t>DYN_MRMO</t>
  </si>
  <si>
    <t>{                  _x000D_
         funcDyn: 'mrmo',_x000D_
         blok: '',_x000D_
         wsCross: '',_x000D_
         linkFormula: '',_x000D_
         levelDyn: ''_x000D_
}</t>
  </si>
  <si>
    <t>Добавить территорию</t>
  </si>
  <si>
    <t>город Нижний Новгород</t>
  </si>
  <si>
    <t>22701000</t>
  </si>
  <si>
    <t>{                  _x000D_
         funcDyn: 'msg1',_x000D_
         blok: 'blok_1',_x000D_
         wsCross: 'Список объектов',_x000D_
         linkFormula: 'AB-AB',_x000D_
         levelDyn: ''_x000D_
}</t>
  </si>
  <si>
    <t>PJ_NAME_EXP</t>
  </si>
  <si>
    <t>PJ_NAME_DOC_TYPE</t>
  </si>
  <si>
    <t>PJ_NAME_DOC_NUM</t>
  </si>
  <si>
    <t>PJ_NAME_DOC_DATE</t>
  </si>
  <si>
    <t>Не определено</t>
  </si>
  <si>
    <t>Принято органом регулирования</t>
  </si>
  <si>
    <t>Предложение организации</t>
  </si>
  <si>
    <t>PJ_OBJ</t>
  </si>
  <si>
    <t>Перечень объектов коммунальной инфраструктуры, эксплуатируемых организацией</t>
  </si>
  <si>
    <t>Объект коммунальной инфраструктуры</t>
  </si>
  <si>
    <t>Основание эксплуатации</t>
  </si>
  <si>
    <t>Вид документа</t>
  </si>
  <si>
    <t>Номер документа</t>
  </si>
  <si>
    <t>Дата документа</t>
  </si>
  <si>
    <t>Срок действия</t>
  </si>
  <si>
    <t>Наименование объекта</t>
  </si>
  <si>
    <t>адрес</t>
  </si>
  <si>
    <t>P_OBJ_PROPS</t>
  </si>
  <si>
    <t>DYN_OBJ</t>
  </si>
  <si>
    <t>{                  _x000D_
         funcDyn: 'obj',_x000D_
         blok: '',_x000D_
         wsCross: '',_x000D_
         linkFormula: '',_x000D_
         levelDyn: ''_x000D_
}</t>
  </si>
  <si>
    <t>Добавить объект</t>
  </si>
  <si>
    <t>Котельная по адресу: Московское шоссе, д. 52</t>
  </si>
  <si>
    <t>г Нижний Новгород, Московское ш., 52</t>
  </si>
  <si>
    <t>аренда</t>
  </si>
  <si>
    <t>договор</t>
  </si>
  <si>
    <t>454А-2019</t>
  </si>
  <si>
    <t>04.07.2019</t>
  </si>
  <si>
    <t>Котельные по адресу: ул. К. Маркса д. 60 б + ул. К. Маркса д. 42 а</t>
  </si>
  <si>
    <t>г Нижний Новгород, ул.К.Маркса, 60б и 42а</t>
  </si>
  <si>
    <t>собственность</t>
  </si>
  <si>
    <t>выписка из ЕГРН</t>
  </si>
  <si>
    <t>52:18:0030416:2454-52/159/2021-8
52:18:0030404:1850-52/300/2021-9</t>
  </si>
  <si>
    <t>17.08.2021</t>
  </si>
  <si>
    <t>Котельная по адресу: ул.Цветочная, д.3В</t>
  </si>
  <si>
    <t>г Нижний Новгород, ул.Цветочная, 3в</t>
  </si>
  <si>
    <t>55/А-2014</t>
  </si>
  <si>
    <t>20.09.2014</t>
  </si>
  <si>
    <t>Котельная по адресу: ул.Вечерняя, д.71</t>
  </si>
  <si>
    <t>г Нижний Новгород, ул. Вечерняя, 71</t>
  </si>
  <si>
    <t>370/А-2018</t>
  </si>
  <si>
    <t>{                  _x000D_
         funcDyn: 'msg1',_x000D_
         blok: 'blok_1',_x000D_
         wsCross: 'Расчет УЕ',_x000D_
         linkFormula: 'AB-AB',_x000D_
         levelDyn: ''_x000D_
}</t>
  </si>
  <si>
    <t>PJ_YEAR</t>
  </si>
  <si>
    <t>PJ_PF</t>
  </si>
  <si>
    <t>PJ_DOP</t>
  </si>
  <si>
    <t>Наименование показателя</t>
  </si>
  <si>
    <t>Единица измерения</t>
  </si>
  <si>
    <t>Комментарии</t>
  </si>
  <si>
    <t>YE</t>
  </si>
  <si>
    <t>L3</t>
  </si>
  <si>
    <t>Количество условных единиц для производства</t>
  </si>
  <si>
    <t>УЕ</t>
  </si>
  <si>
    <t>P_PROD_UE_COUNT</t>
  </si>
  <si>
    <t>M</t>
  </si>
  <si>
    <t>1.1</t>
  </si>
  <si>
    <t>Установленная тепловая мощность</t>
  </si>
  <si>
    <t>Гкал/час</t>
  </si>
  <si>
    <t>P_HEAT_POWER</t>
  </si>
  <si>
    <t>Yeп</t>
  </si>
  <si>
    <t>Количество условных единиц для передачи</t>
  </si>
  <si>
    <t>P_TRANSF_UE_COUNT</t>
  </si>
  <si>
    <t>2.1</t>
  </si>
  <si>
    <t>Тепломагистраль</t>
  </si>
  <si>
    <t>P_HEAT_MAIN</t>
  </si>
  <si>
    <t>2.1.1</t>
  </si>
  <si>
    <t>Однотрубные</t>
  </si>
  <si>
    <t>P_SP</t>
  </si>
  <si>
    <t>Средний диаметр</t>
  </si>
  <si>
    <t>мм</t>
  </si>
  <si>
    <t>P_SP_AVER_DIAM</t>
  </si>
  <si>
    <t>Протяженность</t>
  </si>
  <si>
    <t>км</t>
  </si>
  <si>
    <t>P_SP_LENGTH</t>
  </si>
  <si>
    <t>2.1.2</t>
  </si>
  <si>
    <t>Двухтрубные</t>
  </si>
  <si>
    <t>P_DP</t>
  </si>
  <si>
    <t>P_DP_AVER_DIAM</t>
  </si>
  <si>
    <t>P_DP_LENGTH</t>
  </si>
  <si>
    <t>2.1.3</t>
  </si>
  <si>
    <t>Трехтрубные</t>
  </si>
  <si>
    <t>P_TP</t>
  </si>
  <si>
    <t>P_TP_AVER_DIAM</t>
  </si>
  <si>
    <t>P_TP_LENGTH</t>
  </si>
  <si>
    <t>2.1.4</t>
  </si>
  <si>
    <t>Четырехтрубные</t>
  </si>
  <si>
    <t>P_FP</t>
  </si>
  <si>
    <t>P_FP_AVER_DIAM</t>
  </si>
  <si>
    <t>P_FP_LENGTH</t>
  </si>
  <si>
    <t>2.2</t>
  </si>
  <si>
    <t>Тепловой узел на балансе организации, осуществляющей деятельность по передаче тепловой энергии, теплоносителя</t>
  </si>
  <si>
    <t>1 узел</t>
  </si>
  <si>
    <t>P_HEAT_UNIT</t>
  </si>
  <si>
    <t>2.3</t>
  </si>
  <si>
    <t>Подкачивающая насосная станция на балансе организации, осуществляющей деятельность по передаче тепловой энергии, теплоносителя</t>
  </si>
  <si>
    <t>1 станция</t>
  </si>
  <si>
    <t>P_PUMP_STATION</t>
  </si>
  <si>
    <t>2.4</t>
  </si>
  <si>
    <t>Расчетная присоединительная тепловая мощность по трубопроводам на балансе организации, осуществляющей деятельность по передаче тепловой энергии, теплоносителя</t>
  </si>
  <si>
    <t>P_CALC_HEAT_POWER</t>
  </si>
  <si>
    <t>{                  _x000D_
         funcDyn: 'msg1',_x000D_
         blok: 'blok_1',_x000D_
         wsCross: 'Сценарии',_x000D_
         linkFormula: 'AB-AB',_x000D_
         levelDyn: ''_x000D_
}</t>
  </si>
  <si>
    <t>checkUnique</t>
  </si>
  <si>
    <t>Наименование параметра</t>
  </si>
  <si>
    <t>Ставка НДС</t>
  </si>
  <si>
    <t>%</t>
  </si>
  <si>
    <t>Индексы</t>
  </si>
  <si>
    <t>ИОР</t>
  </si>
  <si>
    <t>L1_1</t>
  </si>
  <si>
    <t>Индекс эффективности операционных расходов</t>
  </si>
  <si>
    <t>P_IND_1</t>
  </si>
  <si>
    <t>L1_2</t>
  </si>
  <si>
    <t>Индекс эффективности операционных расходов для концессий (при наличии)</t>
  </si>
  <si>
    <t>2.0</t>
  </si>
  <si>
    <t>P_IND_2</t>
  </si>
  <si>
    <t>DYN_INDEX</t>
  </si>
  <si>
    <t>{                  _x000D_
         funcDyn: 'msg',_x000D_
         blok: '',_x000D_
         wsCross: '',_x000D_
         linkFormula: '',_x000D_
         levelDyn: '1'_x000D_
}</t>
  </si>
  <si>
    <t>ИПЦ</t>
  </si>
  <si>
    <t>L1_3</t>
  </si>
  <si>
    <t>Индекс потребительских цен</t>
  </si>
  <si>
    <t>P_IND_CONS_PRICE</t>
  </si>
  <si>
    <t>L1_4</t>
  </si>
  <si>
    <t>Индекс изменения цен на электроэнергию</t>
  </si>
  <si>
    <t>P_IND_PRICE_CNANGE</t>
  </si>
  <si>
    <t>L1_5</t>
  </si>
  <si>
    <t>Индекс изменения размера платы граждан за коммунальные услуги</t>
  </si>
  <si>
    <t>P_IND_PAYMENT</t>
  </si>
  <si>
    <t>L1_6</t>
  </si>
  <si>
    <t>Индекс изменения цен на природный газ</t>
  </si>
  <si>
    <t>P_IND_GAS</t>
  </si>
  <si>
    <t>L1_7</t>
  </si>
  <si>
    <t>Индекс изменения цен на снабженческо-сбытовую надбавку</t>
  </si>
  <si>
    <t>P_IND_SUPPLY</t>
  </si>
  <si>
    <t>L1_8</t>
  </si>
  <si>
    <t>Индекс изменения цен на транспортировку газа</t>
  </si>
  <si>
    <t>P_IND_GAS_TRANSP</t>
  </si>
  <si>
    <t>L1_9</t>
  </si>
  <si>
    <t>Расчетная теплота сгорания 1 куб.м. природного газа</t>
  </si>
  <si>
    <t>Ккал/м3</t>
  </si>
  <si>
    <t>P_IND_BURN_GAS</t>
  </si>
  <si>
    <t>L1_10</t>
  </si>
  <si>
    <t>Оптовая цена на природный газ</t>
  </si>
  <si>
    <t>руб./тыс.м3</t>
  </si>
  <si>
    <t>P_IND_WHOLESALE</t>
  </si>
  <si>
    <t>L1_11</t>
  </si>
  <si>
    <t>Теплота сгорания 1 кг условного топлива</t>
  </si>
  <si>
    <t>Ккал/кг</t>
  </si>
  <si>
    <t>P_IND_BURN_OTHER</t>
  </si>
  <si>
    <t>L1_12</t>
  </si>
  <si>
    <t>Индекс изменения цен на уголь</t>
  </si>
  <si>
    <t>P_IND_COAL_PRICE</t>
  </si>
  <si>
    <t>L1_13</t>
  </si>
  <si>
    <t>Индекс изменения цен на мазут</t>
  </si>
  <si>
    <t>P_IND_MAZUT_PRICE</t>
  </si>
  <si>
    <t>L1_14</t>
  </si>
  <si>
    <t>Индекс изменения цен на дизельное топливо</t>
  </si>
  <si>
    <t>P_IND_DIESEL_PRICE</t>
  </si>
  <si>
    <t>L1_15</t>
  </si>
  <si>
    <t xml:space="preserve">Индекс изменения цен на прочее топливо </t>
  </si>
  <si>
    <t>P_IND_OTHER_PRICE</t>
  </si>
  <si>
    <t>ИКА</t>
  </si>
  <si>
    <t>L1_16</t>
  </si>
  <si>
    <t>Индекс изменения количества активов</t>
  </si>
  <si>
    <t>P_IND_ACTIVE</t>
  </si>
  <si>
    <t>КЭ</t>
  </si>
  <si>
    <t>L1_17</t>
  </si>
  <si>
    <t>Коэффициент эластичности затрат по росту _x000D_
активов </t>
  </si>
  <si>
    <t>P_KOEF_ACTIVE</t>
  </si>
  <si>
    <t>18</t>
  </si>
  <si>
    <t>Налоговые ставки</t>
  </si>
  <si>
    <t>СВФОТ</t>
  </si>
  <si>
    <t>L2_1</t>
  </si>
  <si>
    <t>18.1</t>
  </si>
  <si>
    <t>Ставка страховых взносов с ФОТ</t>
  </si>
  <si>
    <t>P_TAX_FOT</t>
  </si>
  <si>
    <t>L2_2</t>
  </si>
  <si>
    <t>18.2</t>
  </si>
  <si>
    <t>Ставки налога на имущество</t>
  </si>
  <si>
    <t>P_TAX_PROPERTY</t>
  </si>
  <si>
    <t>L2_3</t>
  </si>
  <si>
    <t>18.3</t>
  </si>
  <si>
    <t>Ставка налога при УСН</t>
  </si>
  <si>
    <t>P_TAX_USN</t>
  </si>
  <si>
    <t>L2_4</t>
  </si>
  <si>
    <t>18.4</t>
  </si>
  <si>
    <t>Ставка налога на прибыль</t>
  </si>
  <si>
    <t>P_TAX_INCOME</t>
  </si>
  <si>
    <t>{                  _x000D_
         funcDyn: 'msg1',_x000D_
         blok: 'blok_1',_x000D_
         wsCross: 'Сценарии (МСА)',_x000D_
         linkFormula: 'AB-AB',_x000D_
         levelDyn: ''_x000D_
}</t>
  </si>
  <si>
    <t>Пояснение</t>
  </si>
  <si>
    <r>
      <t>Индексы потребительских цен, определенные до начала долгосрочного периода и учтенные в расчете НВВ</t>
    </r>
    <r>
      <rPr>
        <vertAlign val="superscript"/>
        <sz val="9"/>
        <color theme="1"/>
        <rFont val="Tahoma"/>
        <family val="2"/>
        <charset val="204"/>
      </rPr>
      <t>Д</t>
    </r>
  </si>
  <si>
    <t>к предыдущему году</t>
  </si>
  <si>
    <t>P_IND_PRICE_LAST_YEAR</t>
  </si>
  <si>
    <t>нарастающим итогом</t>
  </si>
  <si>
    <t>P_IND_PRICE_TOTAL</t>
  </si>
  <si>
    <t>Уточненные индексы потребительских цен факт (прогноз)</t>
  </si>
  <si>
    <t>P_IND_PRICE_EXACT_LAST_YEAR</t>
  </si>
  <si>
    <t>P_IND_PRICE_EXACT_TOTAL</t>
  </si>
  <si>
    <t>Индекс эффективности расходов</t>
  </si>
  <si>
    <t>P_IND_EXPENSES</t>
  </si>
  <si>
    <t>Индексы потребительских цен, определенные до начала долгосрочного периода и учтенные в расчете НВВД</t>
  </si>
  <si>
    <t>{                  _x000D_
         funcDyn: 'msg1',_x000D_
         blok: 'blok_1',_x000D_
         wsCross: 'Баланс Пр',_x000D_
         linkFormula: 'AB-AB',_x000D_
         levelDyn: ''_x000D_
}</t>
  </si>
  <si>
    <t>Баланс теплоснабжения</t>
  </si>
  <si>
    <t>Ссылка на правовую норму (основание для принятия показателя в расчет тарифа)</t>
  </si>
  <si>
    <t>Факт по данным организации</t>
  </si>
  <si>
    <t>Факт, принятый органом регулирования</t>
  </si>
  <si>
    <t>Выработка тепловой энергии на источниках (Qвыр), всего</t>
  </si>
  <si>
    <t>Гкал</t>
  </si>
  <si>
    <t>P_TOTAL</t>
  </si>
  <si>
    <t>ТЭЦ</t>
  </si>
  <si>
    <t>P_TOTAL_TEC</t>
  </si>
  <si>
    <t>теплоноситель - вода</t>
  </si>
  <si>
    <t>P_TOTAL_TEC_WATER</t>
  </si>
  <si>
    <t>теплоноситель - пар</t>
  </si>
  <si>
    <t>P_TOTAL_TEC_STEAM</t>
  </si>
  <si>
    <t>котельные</t>
  </si>
  <si>
    <t>P_TOTAL_BOIL</t>
  </si>
  <si>
    <t>P_TOTAL_BOIL_WATER</t>
  </si>
  <si>
    <t>P_TOTAL_BOIL_STEAM</t>
  </si>
  <si>
    <t>электробойлерные</t>
  </si>
  <si>
    <t>P_TOTAL_EL_BOIL</t>
  </si>
  <si>
    <t>Собственные нужды источника тепловой энергии</t>
  </si>
  <si>
    <t>P_SELF</t>
  </si>
  <si>
    <t>P_SELF_TEC</t>
  </si>
  <si>
    <t>P_SELF_TEC_WATER</t>
  </si>
  <si>
    <t>P_SELF_TEC_STEAM</t>
  </si>
  <si>
    <t>P_SELF_BOIL</t>
  </si>
  <si>
    <t>P_SELF_BOIL_WATER</t>
  </si>
  <si>
    <t>P_SELF_BOIL_STEAM</t>
  </si>
  <si>
    <t>P_SELF_EL_BOIL</t>
  </si>
  <si>
    <t>Отпуск тепловой энергии, поставляемой с коллекторов источника тепловой энергии, всего</t>
  </si>
  <si>
    <t>P_RELEASE_COLLECT</t>
  </si>
  <si>
    <t>P_RELEASE_COLLECT_TEC</t>
  </si>
  <si>
    <t>P_RELEASE_COLLECT_TEC_WATER</t>
  </si>
  <si>
    <t>P_RELEASE_COLLECT_TEC_STEAM</t>
  </si>
  <si>
    <t>P_RELEASE_COLLECT_BOIL</t>
  </si>
  <si>
    <t>P_RELEASE_COLLECT_BOIL_WATER</t>
  </si>
  <si>
    <t>P_RELEASE_COLLECT_BOIL_STEAM</t>
  </si>
  <si>
    <t>P_RELEASE_COLLECT_EL_BOIL</t>
  </si>
  <si>
    <t>4</t>
  </si>
  <si>
    <t>Объем покупной тепловой энергии</t>
  </si>
  <si>
    <t>P_PURCHASED</t>
  </si>
  <si>
    <t>P_PURCHASED_WATER</t>
  </si>
  <si>
    <t>P_PURCHASED_STEAM</t>
  </si>
  <si>
    <t>5</t>
  </si>
  <si>
    <t>Расход тепловой энергии на хозяйственные нужды</t>
  </si>
  <si>
    <t>P_HOZ</t>
  </si>
  <si>
    <t>6</t>
  </si>
  <si>
    <t>Отпуск тепловой энергии с коллекторов</t>
  </si>
  <si>
    <t>P_COLLECT</t>
  </si>
  <si>
    <t>P_COLLECT_WATER</t>
  </si>
  <si>
    <t>На нужды предприятия</t>
  </si>
  <si>
    <t>P_COLLECT_WATER_SELF</t>
  </si>
  <si>
    <t>Полезный отпуск по группам потребителей, всего, в т.ч.:</t>
  </si>
  <si>
    <t>P_COLLECT_RELEASE_TOTAL</t>
  </si>
  <si>
    <t>Другие теплоснабжающие организации</t>
  </si>
  <si>
    <t>P_COLLECT_RELEASE_HEAT</t>
  </si>
  <si>
    <t>Финансируемые из бюджетов всех уровней</t>
  </si>
  <si>
    <t>P_COLLECT_RELEASE_BUDJET</t>
  </si>
  <si>
    <t>Население</t>
  </si>
  <si>
    <t>P_COLLECT_RELEASE_PEOPLE</t>
  </si>
  <si>
    <t>Прочие потребители</t>
  </si>
  <si>
    <t>P_COLLECT_RELEASE_OTHER</t>
  </si>
  <si>
    <t>В собственную сеть</t>
  </si>
  <si>
    <t>P_COLLECT_RELEASE_SELF</t>
  </si>
  <si>
    <t>P_COLLECT_STEAM</t>
  </si>
  <si>
    <t>7</t>
  </si>
  <si>
    <t>Отпуск тепловой энергии в сеть</t>
  </si>
  <si>
    <t>P_RELEASE_HEAT_TOTAL</t>
  </si>
  <si>
    <t>P_RELEASE_HEAT_WATER</t>
  </si>
  <si>
    <t>P_RELEASE_HEAT_STEAM</t>
  </si>
  <si>
    <t>8</t>
  </si>
  <si>
    <t>Потери тепловой энергии в сети теплоснабжающей организации</t>
  </si>
  <si>
    <t>P_LOSS_TOTAL</t>
  </si>
  <si>
    <t>P_LOSS_WATER</t>
  </si>
  <si>
    <t>то же в % к отпуску в сеть</t>
  </si>
  <si>
    <t>P_LOSS_WATER_PERCENT</t>
  </si>
  <si>
    <t>P_LOSS_STEAM</t>
  </si>
  <si>
    <t>P_LOSS_STEAM_PERCENT</t>
  </si>
  <si>
    <t>9</t>
  </si>
  <si>
    <t>Отпуск тепловой энергии, всего</t>
  </si>
  <si>
    <t>P_HEAT_TOTAL</t>
  </si>
  <si>
    <t>P_HEAT_WATER</t>
  </si>
  <si>
    <t>P_HEAT_WATER_SELF</t>
  </si>
  <si>
    <t>P_HEAT_WATER_RELEASE_TOTAL</t>
  </si>
  <si>
    <t>P_HEAT_WATER_RELEASE_HEAT</t>
  </si>
  <si>
    <t>P_HEAT_WATER_RELEASE_BUDJET</t>
  </si>
  <si>
    <t>P_HEAT_WATER_RELEASE_PEOPLE</t>
  </si>
  <si>
    <t>P_HEAT_WATER_RELEASE_OTHER</t>
  </si>
  <si>
    <t>P_HEAT_STEAM</t>
  </si>
  <si>
    <t>9.2.1</t>
  </si>
  <si>
    <t>P_HEAT_STEAM_SELF</t>
  </si>
  <si>
    <t>9.2.2</t>
  </si>
  <si>
    <t>P_HEAT_STEAM_RELEASE_TOTAL</t>
  </si>
  <si>
    <t>9.2.2.1</t>
  </si>
  <si>
    <t>P_HEAT_STEAM_RELEASE_HEAT</t>
  </si>
  <si>
    <t>9.2.2.2</t>
  </si>
  <si>
    <t>P_HEAT_STEAM_RELEASE_BUDJET</t>
  </si>
  <si>
    <t>9.2.2.3</t>
  </si>
  <si>
    <t>P_HEAT_STEAM_RELEASE_PEOPLE</t>
  </si>
  <si>
    <t>9.2.2.4</t>
  </si>
  <si>
    <t>P_HEAT_STEAM_RELEASE_OTHER</t>
  </si>
  <si>
    <t>для 2х ставочного</t>
  </si>
  <si>
    <t>10</t>
  </si>
  <si>
    <t>Суммарная договорная (заявленная) тепловая нагрузка потребителей тепловой энергии</t>
  </si>
  <si>
    <t>Гкал/ч</t>
  </si>
  <si>
    <t>P_LOAD_TOTAL</t>
  </si>
  <si>
    <t>P_LOAD_HEAT</t>
  </si>
  <si>
    <t>P_LOAD_BUDJET</t>
  </si>
  <si>
    <t>P_LOAD_PEOPLE</t>
  </si>
  <si>
    <t>P_LOAD_OTHER</t>
  </si>
  <si>
    <t>11</t>
  </si>
  <si>
    <t>Коэффициент соотношения установленной тепловой мощности источника (источников) тепловой энергии регулируемой организации и суммарной договорной (заявленной) тепловой нагрузки потребителей тепловой энергии</t>
  </si>
  <si>
    <t>P_KOEF_HEAT</t>
  </si>
  <si>
    <t>{                  _x000D_
         funcDyn: 'msg1',_x000D_
         blok: 'blok_1',_x000D_
         wsCross: 'Баланс Тр',_x000D_
         linkFormula: 'AB-AB',_x000D_
         levelDyn: ''_x000D_
}</t>
  </si>
  <si>
    <t>Комментарии и обоснования к разделу</t>
  </si>
  <si>
    <t>Добавить комментарий</t>
  </si>
  <si>
    <t>Принято тепловой энергии для передачи (транспортировки)</t>
  </si>
  <si>
    <t>P_RECIEVED_TOTAL</t>
  </si>
  <si>
    <t>Потери тепловой энергии в сети теплосетевой организации</t>
  </si>
  <si>
    <t>P_HEAT_LOSS</t>
  </si>
  <si>
    <t xml:space="preserve">то же в % </t>
  </si>
  <si>
    <t>P_HEAT_LOSS_PERCENT</t>
  </si>
  <si>
    <t>Передано тепловой энергии, всего</t>
  </si>
  <si>
    <t>P_RELEASE_TOTAL</t>
  </si>
  <si>
    <t>3.1</t>
  </si>
  <si>
    <t>Передано на нужды организации</t>
  </si>
  <si>
    <t>P_RELEASE_SELF</t>
  </si>
  <si>
    <t>3.2</t>
  </si>
  <si>
    <t>P_RELEASE_HEAT</t>
  </si>
  <si>
    <t>{                  _x000D_
         funcDyn: 'msg1',_x000D_
         blok: 'blok_1',_x000D_
         wsCross: 'Топливо 4.4',_x000D_
         linkFormula: 'AB-AB',_x000D_
         levelDyn: ''_x000D_
}</t>
  </si>
  <si>
    <t>vis_a</t>
  </si>
  <si>
    <t>vis_b</t>
  </si>
  <si>
    <t>PJ_NAME_DOP</t>
  </si>
  <si>
    <t>Показатель</t>
  </si>
  <si>
    <t>Описание показателя</t>
  </si>
  <si>
    <t>N п/п</t>
  </si>
  <si>
    <t>Показатели</t>
  </si>
  <si>
    <t>1 полугодие</t>
  </si>
  <si>
    <t>2 полугодие</t>
  </si>
  <si>
    <t>Комби</t>
  </si>
  <si>
    <t>отпуск ЭЭ или ТЭ</t>
  </si>
  <si>
    <t>Выработка электроэнергии, всего</t>
  </si>
  <si>
    <t>тыс.кВтч</t>
  </si>
  <si>
    <t>P_EE_GEN</t>
  </si>
  <si>
    <t>Расход электроэнергии на собственные нужды:</t>
  </si>
  <si>
    <t>P_EE_USE</t>
  </si>
  <si>
    <t>на производство электроэнергии</t>
  </si>
  <si>
    <t>P_EE_USE_PROD</t>
  </si>
  <si>
    <t>то же в % к выработке электроэнергии</t>
  </si>
  <si>
    <t>P_EE_USE_PROD_PERCENT</t>
  </si>
  <si>
    <t>на производство тепловой энергии</t>
  </si>
  <si>
    <t>P_EE_USE_HEAT</t>
  </si>
  <si>
    <t>2.2.1</t>
  </si>
  <si>
    <t>то же в кВтч/Гкал</t>
  </si>
  <si>
    <t>кВтч/Гкал</t>
  </si>
  <si>
    <t>P_EE_USE_KWT_GKAL</t>
  </si>
  <si>
    <t>Отпуск электроэнергии с шин</t>
  </si>
  <si>
    <t>P_EE_OUTPUT</t>
  </si>
  <si>
    <t>Расход электроэнергии на производственные и хозяйственные нужды</t>
  </si>
  <si>
    <t>P_EE_USE_HOZ</t>
  </si>
  <si>
    <t>4.1</t>
  </si>
  <si>
    <t>то же в % к отпуску с шин</t>
  </si>
  <si>
    <t>P_EE_USE_HOZ_PERCENT</t>
  </si>
  <si>
    <t>Расход электроэнергии на потери в трансформаторах</t>
  </si>
  <si>
    <t>P_EE_USE_LOSS</t>
  </si>
  <si>
    <t>5.1</t>
  </si>
  <si>
    <t>P_EE_USE_LOSS_PERCENT</t>
  </si>
  <si>
    <t>Полезный отпуск электроэнергии в сеть</t>
  </si>
  <si>
    <t>P_EE_RELEASE</t>
  </si>
  <si>
    <t>Отпуск тепловой энергии, поставляемой с коллекторов источника тепловой энергии</t>
  </si>
  <si>
    <t>P_HEAT_RELEASE_COLL</t>
  </si>
  <si>
    <t>Расход теплоэнергии на хозяйственные нужды:</t>
  </si>
  <si>
    <t>P_HEAT_USE_HOZ</t>
  </si>
  <si>
    <t>8.1</t>
  </si>
  <si>
    <t>то же в % к отпуску теплоэнергии</t>
  </si>
  <si>
    <t>P_HEAT_USE_HOZ_PERCENT</t>
  </si>
  <si>
    <t>Отпуск тепловой энергии от источника тепловой энергии (полезный отпуск)</t>
  </si>
  <si>
    <t>P_HEAT_RELEASE</t>
  </si>
  <si>
    <t>P_EE_OUTPUT_10</t>
  </si>
  <si>
    <t>Нормативный удельный расход условного топлива на производство электроэнергии</t>
  </si>
  <si>
    <t>г/кВтч</t>
  </si>
  <si>
    <t>P_STANDART_FUEL_CONS_EE</t>
  </si>
  <si>
    <t>Расход условного топлива на производство электроэнергии</t>
  </si>
  <si>
    <t>тут</t>
  </si>
  <si>
    <t>P_FUEL_CONS_EE</t>
  </si>
  <si>
    <t>P_HEAT_RELEASE_COLL_13</t>
  </si>
  <si>
    <t>Нормативный удельный расход условного топлива на производство тепловой энергии</t>
  </si>
  <si>
    <t>кг.у.т./Гкал</t>
  </si>
  <si>
    <t>P_STANDART_FUEL_CONS_HEAT</t>
  </si>
  <si>
    <t>Объемы топлива</t>
  </si>
  <si>
    <t>Итого расход условного топлива на производство тепловой энергии</t>
  </si>
  <si>
    <t>P_FUEL_CONS_HEAT</t>
  </si>
  <si>
    <t>Расход т у.т., всего</t>
  </si>
  <si>
    <t>P_FUEL_UT</t>
  </si>
  <si>
    <t>Удельный вес расхода топлива на производство тепловой энергии (п.15/п.16)</t>
  </si>
  <si>
    <t>P_FUEL_MASS</t>
  </si>
  <si>
    <t>Расход условного топлива</t>
  </si>
  <si>
    <t>P_FUEL_UT_USE</t>
  </si>
  <si>
    <t>18.0</t>
  </si>
  <si>
    <t>P_FUEL_PROD</t>
  </si>
  <si>
    <t>P_FUEL_DYN</t>
  </si>
  <si>
    <t>DYN_FUEL</t>
  </si>
  <si>
    <t>Доля</t>
  </si>
  <si>
    <t>P_FUEL_PART</t>
  </si>
  <si>
    <t>19.0</t>
  </si>
  <si>
    <t>Переводной коэффициент</t>
  </si>
  <si>
    <t>P_CONVERS_KOEF</t>
  </si>
  <si>
    <t>20.0</t>
  </si>
  <si>
    <t>Расход натурального топлива</t>
  </si>
  <si>
    <t>P_NAT_FUEL_CONS</t>
  </si>
  <si>
    <t>21.0</t>
  </si>
  <si>
    <t>Покупка</t>
  </si>
  <si>
    <t>Индекс роста цен натурального топлива</t>
  </si>
  <si>
    <t>P_NAT_FUEL_PRICE_IND</t>
  </si>
  <si>
    <t>22.0</t>
  </si>
  <si>
    <t>Цена натурального топлива</t>
  </si>
  <si>
    <t>P_NAT_FUEL_PRICE</t>
  </si>
  <si>
    <t>23.0</t>
  </si>
  <si>
    <t>Стоимость натурального топлива</t>
  </si>
  <si>
    <t>тыс.руб.</t>
  </si>
  <si>
    <t>P_NAT_FUEL_SUM</t>
  </si>
  <si>
    <t>P_NAT_FUEL_SUM_PART</t>
  </si>
  <si>
    <t>24.0</t>
  </si>
  <si>
    <t>Стоимость натурального топлива на производство тепловой энергии по видам топлива</t>
  </si>
  <si>
    <t>P_NAT_FUEL_SUM_BY_TYPE</t>
  </si>
  <si>
    <t>25.0</t>
  </si>
  <si>
    <t>Ж/д или ГРО</t>
  </si>
  <si>
    <t>Индекс роста тарифа ж/д перевозки (для газа - тарифа ГРО)</t>
  </si>
  <si>
    <t>P_IND_RAIL_TRANSP</t>
  </si>
  <si>
    <t>26.0</t>
  </si>
  <si>
    <t>Тариф ж/д перевозки (для газа - тариф ГРО)</t>
  </si>
  <si>
    <t>P_RAIL_TRANSP_TARIFF</t>
  </si>
  <si>
    <t>27.0</t>
  </si>
  <si>
    <t>Стоимость ж/д перевозки (для газа - ГРО)</t>
  </si>
  <si>
    <t>P_RAIL_TRANSP_SUM</t>
  </si>
  <si>
    <t>P_RAIL_TRANSP_SUM_DOP</t>
  </si>
  <si>
    <t>28.0</t>
  </si>
  <si>
    <t>Стоимость ж/д перевозки (для газа - ГРО) на производство тепловой энергии по видам топлива</t>
  </si>
  <si>
    <t>P_RAIL_TRANSP_SUM_BY_FUEL</t>
  </si>
  <si>
    <t>29.0</t>
  </si>
  <si>
    <t>Авто или ССУ</t>
  </si>
  <si>
    <t>30</t>
  </si>
  <si>
    <t>Индекс роста тарифа автомобильной перевозки (для газа - тарифа ССУ)</t>
  </si>
  <si>
    <t>P_IND_CAR_TRANSP</t>
  </si>
  <si>
    <t>30.0</t>
  </si>
  <si>
    <t>31</t>
  </si>
  <si>
    <t>Тариф автомобильной перевозки (для газа - тариф ССУ)</t>
  </si>
  <si>
    <t>P_CAR_TRANSP_TARIFF</t>
  </si>
  <si>
    <t>31.0</t>
  </si>
  <si>
    <t>32</t>
  </si>
  <si>
    <t>Стоимость автомобильной перевозки (для газа - ПССУ)</t>
  </si>
  <si>
    <t>P_CAR_TRANSP_SUM</t>
  </si>
  <si>
    <t>P_CAR_TRANSP_SUM_DOP</t>
  </si>
  <si>
    <t>32.0</t>
  </si>
  <si>
    <t>33</t>
  </si>
  <si>
    <t>Стоимость автомобильной перевозки (для газа - ПССУ) на производство тепловой энергии по видам топлива</t>
  </si>
  <si>
    <t>P_CAR_TRANSP_SUM_BY_FUEL</t>
  </si>
  <si>
    <t>33.0</t>
  </si>
  <si>
    <t>Иные виды или спецнадбавка</t>
  </si>
  <si>
    <t>34</t>
  </si>
  <si>
    <t>Индекс роста тарифа - иные виды транспортировки (для газа - спецнадбавка)</t>
  </si>
  <si>
    <t>P_IND_OTHER_TRANSP</t>
  </si>
  <si>
    <t>34.0</t>
  </si>
  <si>
    <t>35</t>
  </si>
  <si>
    <t>Тариф - иные виды транспортировки (для газа - спецнадбавка)</t>
  </si>
  <si>
    <t>P_OTHER_TRANSP_TARIFF</t>
  </si>
  <si>
    <t>35.0</t>
  </si>
  <si>
    <t>36</t>
  </si>
  <si>
    <t>Стоимость - иные виды транспортировки (для газа - спецнадбавка)</t>
  </si>
  <si>
    <t>P_OTHER_TRANSP_SUM</t>
  </si>
  <si>
    <t>P_OTHER_TRANSP_SUM_DOP</t>
  </si>
  <si>
    <t>36.0</t>
  </si>
  <si>
    <t>37</t>
  </si>
  <si>
    <t>Стоимость - иные виды транспортировки (для газа - спецнадбавка) на производство тепловой энергии по видам топлива</t>
  </si>
  <si>
    <t>P_OTHER_TRANSP_SUM_BY_FUEL</t>
  </si>
  <si>
    <t>37.0</t>
  </si>
  <si>
    <t>Хранение</t>
  </si>
  <si>
    <t>38</t>
  </si>
  <si>
    <t>Стоимость - хранение</t>
  </si>
  <si>
    <t>P_STORAGE_SUM</t>
  </si>
  <si>
    <t>P_STORAGE_SUM_DOP</t>
  </si>
  <si>
    <t>38.0</t>
  </si>
  <si>
    <t>39</t>
  </si>
  <si>
    <t>Стоимость - хранение на производство тепловой энергии по видам топлива</t>
  </si>
  <si>
    <t>P_STORAGE_SUM_BY_FUEL</t>
  </si>
  <si>
    <t>39.0</t>
  </si>
  <si>
    <t>Итого</t>
  </si>
  <si>
    <t>40</t>
  </si>
  <si>
    <t>Стоимость натурального топлива с учетом перевозки</t>
  </si>
  <si>
    <t>P_NAT_FUEL_SUM_TOTAL</t>
  </si>
  <si>
    <t>P_HEAT_SUM_TOTAL</t>
  </si>
  <si>
    <t>40.0.1</t>
  </si>
  <si>
    <t>P_HEAT_WATER_TOTAL</t>
  </si>
  <si>
    <t>40.0.2</t>
  </si>
  <si>
    <t>P_HEAT_STEAM_TOTAL</t>
  </si>
  <si>
    <t>40.0</t>
  </si>
  <si>
    <t>P_FUEL_TOTAL</t>
  </si>
  <si>
    <t>41</t>
  </si>
  <si>
    <t>Цена условного топлива с учетом перевозки</t>
  </si>
  <si>
    <t>руб./тут</t>
  </si>
  <si>
    <t>P_UT_PRICE_TOTAL</t>
  </si>
  <si>
    <t>P_UT_PRICE_TOTAL_DOP</t>
  </si>
  <si>
    <t>41.0</t>
  </si>
  <si>
    <t>42</t>
  </si>
  <si>
    <t>Цена натурального топлива с учетом перевозки</t>
  </si>
  <si>
    <t>P_NAT_FUEL_PRICE_TOTAL</t>
  </si>
  <si>
    <t>42.0</t>
  </si>
  <si>
    <t>43</t>
  </si>
  <si>
    <t>Топливная составляющая тарифа</t>
  </si>
  <si>
    <t>руб./Гкал</t>
  </si>
  <si>
    <t>P_FUEL_COMPON_TOTAL</t>
  </si>
  <si>
    <t>Газ природный - Газ лимитный - 4 группа</t>
  </si>
  <si>
    <t>Газ природный - Газ лимитный - 3 группа</t>
  </si>
  <si>
    <t>19.1</t>
  </si>
  <si>
    <t>19.2</t>
  </si>
  <si>
    <t>20.1</t>
  </si>
  <si>
    <t>20.2</t>
  </si>
  <si>
    <t>21.1</t>
  </si>
  <si>
    <t>21.2</t>
  </si>
  <si>
    <t>22.1</t>
  </si>
  <si>
    <t>22.2</t>
  </si>
  <si>
    <t>23.1</t>
  </si>
  <si>
    <t>23.2</t>
  </si>
  <si>
    <t>24.1</t>
  </si>
  <si>
    <t>24.2</t>
  </si>
  <si>
    <t>25.1</t>
  </si>
  <si>
    <t>25.2</t>
  </si>
  <si>
    <t>26.1</t>
  </si>
  <si>
    <t>26.2</t>
  </si>
  <si>
    <t>27.1</t>
  </si>
  <si>
    <t>27.2</t>
  </si>
  <si>
    <t>28.1</t>
  </si>
  <si>
    <t>28.2</t>
  </si>
  <si>
    <t>29.1</t>
  </si>
  <si>
    <t>29.2</t>
  </si>
  <si>
    <t>30.1</t>
  </si>
  <si>
    <t>30.2</t>
  </si>
  <si>
    <t>31.1</t>
  </si>
  <si>
    <t>31.2</t>
  </si>
  <si>
    <t>32.1</t>
  </si>
  <si>
    <t>32.2</t>
  </si>
  <si>
    <t>33.1</t>
  </si>
  <si>
    <t>33.2</t>
  </si>
  <si>
    <t>34.1</t>
  </si>
  <si>
    <t>34.2</t>
  </si>
  <si>
    <t>35.1</t>
  </si>
  <si>
    <t>35.2</t>
  </si>
  <si>
    <t>36.1</t>
  </si>
  <si>
    <t>36.2</t>
  </si>
  <si>
    <t>37.1</t>
  </si>
  <si>
    <t>37.2</t>
  </si>
  <si>
    <t>38.1</t>
  </si>
  <si>
    <t>38.2</t>
  </si>
  <si>
    <t>39.1</t>
  </si>
  <si>
    <t>39.2</t>
  </si>
  <si>
    <t>40.1</t>
  </si>
  <si>
    <t>40.2</t>
  </si>
  <si>
    <t>41.1</t>
  </si>
  <si>
    <t>41.2</t>
  </si>
  <si>
    <t>42.1</t>
  </si>
  <si>
    <t>42.2</t>
  </si>
  <si>
    <t>{                  _x000D_
         funcDyn: 'msg1',_x000D_
         blok: 'blok_1',_x000D_
         wsCross: 'ЭнергоРесурсы',_x000D_
         linkFormula: 'AB-AB',_x000D_
         levelDyn: ''_x000D_
}</t>
  </si>
  <si>
    <t>Расходы на прочие покупаемые энергетические ресурсы у организаций-поставщиков</t>
  </si>
  <si>
    <t>ИТОГО_ЭЭ</t>
  </si>
  <si>
    <t>zatr</t>
  </si>
  <si>
    <t>Расходы на электрическую энергию</t>
  </si>
  <si>
    <t>P_EE_TOTAL</t>
  </si>
  <si>
    <t>Объём покупаемой электроэнергии всего</t>
  </si>
  <si>
    <t>P_EE_VOL_TOTAL</t>
  </si>
  <si>
    <t>1.2</t>
  </si>
  <si>
    <t>Отпуск тепловой энергии</t>
  </si>
  <si>
    <t>1.3</t>
  </si>
  <si>
    <t>Средний (расчетный) тариф</t>
  </si>
  <si>
    <t>руб./кВтч</t>
  </si>
  <si>
    <t>P_AVERAGE_TARIFF</t>
  </si>
  <si>
    <t>1.4</t>
  </si>
  <si>
    <t>Удельный расход электроэнергии</t>
  </si>
  <si>
    <t>Одноставочный тариф</t>
  </si>
  <si>
    <t>P_EE_MONEY</t>
  </si>
  <si>
    <t>DYN_SINGLE</t>
  </si>
  <si>
    <t>Цена ресурса</t>
  </si>
  <si>
    <t>руб/кВтч</t>
  </si>
  <si>
    <t>P_EE_PRICE</t>
  </si>
  <si>
    <t>Объём покупной электроэнергии</t>
  </si>
  <si>
    <t>P_EE_VOL</t>
  </si>
  <si>
    <t>{                  _x000D_
         funcDyn: 'msg',_x000D_
         blok: '',_x000D_
         wsCross: '',_x000D_
         linkFormula: '',_x000D_
         levelDyn: 1_x000D_
}</t>
  </si>
  <si>
    <t>Двухставочный тариф</t>
  </si>
  <si>
    <t>P_EE_MONEY_TOTAL</t>
  </si>
  <si>
    <t>DYN_DOUBLE</t>
  </si>
  <si>
    <t>Расходы на электроэнергию</t>
  </si>
  <si>
    <t>Расходы на электрическую мощность</t>
  </si>
  <si>
    <t xml:space="preserve">тыс.руб. </t>
  </si>
  <si>
    <t>P_EE_POWER_MONEY</t>
  </si>
  <si>
    <t>Объём покупной мощности</t>
  </si>
  <si>
    <t>МВт в мес.</t>
  </si>
  <si>
    <t>P_EE_POWER_VOL</t>
  </si>
  <si>
    <t>{                  _x000D_
         funcDyn: 'msg',_x000D_
         blok: '',_x000D_
         wsCross: '',_x000D_
         linkFormula: '',_x000D_
         levelDyn: 2_x000D_
}</t>
  </si>
  <si>
    <t xml:space="preserve">Добавить </t>
  </si>
  <si>
    <t>ИТОГО_ТЭ</t>
  </si>
  <si>
    <t>Расходы на покупную тепловую энергию</t>
  </si>
  <si>
    <t>топл_сост</t>
  </si>
  <si>
    <t>двухставочный</t>
  </si>
  <si>
    <t xml:space="preserve"> </t>
  </si>
  <si>
    <t>в т.ч. Топливная составляющая</t>
  </si>
  <si>
    <t>P_HEAT_TOTAL_COMP</t>
  </si>
  <si>
    <t>Объём покупаемой тепловой энергии всего</t>
  </si>
  <si>
    <t>P_HEAT_VOL_TOTAL</t>
  </si>
  <si>
    <t>руб/Гкал</t>
  </si>
  <si>
    <t>P_HEAT_AVG_TARIFF</t>
  </si>
  <si>
    <t>P_HEAT_MONEY</t>
  </si>
  <si>
    <t>DYN_ORG_SINGLE</t>
  </si>
  <si>
    <t>P_HEAT_MONEY_COMP</t>
  </si>
  <si>
    <t>P_HEAT_PRICE</t>
  </si>
  <si>
    <t>Объём тепловой энергии</t>
  </si>
  <si>
    <t>P_HEAT_VOL</t>
  </si>
  <si>
    <t>{                  _x000D_
         funcDyn: 'org',_x000D_
         blok: '',_x000D_
         wsCross: '',_x000D_
         linkFormula: '',_x000D_
         levelDyn: 3,_x000D_
         sphere: 'TE'_x000D_
}</t>
  </si>
  <si>
    <t>Добавить поставщика</t>
  </si>
  <si>
    <t>DYN_ORG_DOUBLE</t>
  </si>
  <si>
    <t>Расходы на тепловую энергию</t>
  </si>
  <si>
    <t>P_TE_MONEY</t>
  </si>
  <si>
    <t>P_TE_VOL</t>
  </si>
  <si>
    <t>Расходы на тепловую мощность</t>
  </si>
  <si>
    <t>P_TM_MONEY</t>
  </si>
  <si>
    <t>Объем тепловой мощности</t>
  </si>
  <si>
    <t>P_TM_VOL</t>
  </si>
  <si>
    <t>{                  _x000D_
         funcDyn: 'org',_x000D_
         blok: '',_x000D_
         wsCross: '',_x000D_
         linkFormula: '',_x000D_
         levelDyn: 4,_x000D_
         sphere: 'TE'_x000D_
}</t>
  </si>
  <si>
    <t>НН</t>
  </si>
  <si>
    <t>СН2</t>
  </si>
  <si>
    <t>{                  _x000D_
         funcDyn: 'msg1',_x000D_
         blok: 'blok_1',_x000D_
         wsCross: 'ХВС, ТН',_x000D_
         linkFormula: 'AB-AB',_x000D_
         levelDyn: ''_x000D_
}</t>
  </si>
  <si>
    <t>{                  _x000D_
         funcDyn: 'msgone',_x000D_
         blok: '',_x000D_
         wsCross: '',_x000D_
         linkFormula: '',_x000D_
         levelDyn: 5_x000D_
}</t>
  </si>
  <si>
    <t>№_x000D_
п/п</t>
  </si>
  <si>
    <t>ИТОГО_ХВС</t>
  </si>
  <si>
    <t>Расходы на холодную воду</t>
  </si>
  <si>
    <t>P_HVS_TOTAL</t>
  </si>
  <si>
    <t>P_HVS_MONEY</t>
  </si>
  <si>
    <t>DYN_ORG_HVS</t>
  </si>
  <si>
    <t>руб/куб.м</t>
  </si>
  <si>
    <t>P_HVS_PRICE</t>
  </si>
  <si>
    <t>Объём холодной воды (покупка)</t>
  </si>
  <si>
    <t>тыс.куб.м</t>
  </si>
  <si>
    <t>P_HVS_VOL</t>
  </si>
  <si>
    <t>{                  _x000D_
         funcDyn: 'org',_x000D_
         blok: '',_x000D_
         wsCross: '',_x000D_
         linkFormula: '',_x000D_
         levelDyn: 1,_x000D_
         sphere: 'VS'_x000D_
}</t>
  </si>
  <si>
    <t>ИТОГО_ТН</t>
  </si>
  <si>
    <t>Расходы на теплоноситель</t>
  </si>
  <si>
    <t>P_TN_TOTAL</t>
  </si>
  <si>
    <t>P_TN_MONEY</t>
  </si>
  <si>
    <t>DYN_ORG_TN</t>
  </si>
  <si>
    <t>P_TN_PRICE</t>
  </si>
  <si>
    <t>Объём теплоносителя (покупка)</t>
  </si>
  <si>
    <t>P_TN_VOL</t>
  </si>
  <si>
    <t>{                  _x000D_
         funcDyn: 'org',_x000D_
         blok: '',_x000D_
         wsCross: '',_x000D_
         linkFormula: '',_x000D_
         levelDyn: 2,_x000D_
         sphere: 'TNVS'_x000D_
}</t>
  </si>
  <si>
    <t>АО "ОКО"::5257087027::525701001</t>
  </si>
  <si>
    <t>{                  _x000D_
         funcDyn: 'msg1',_x000D_
         blok: 'blok_1',_x000D_
         wsCross: 'Амортизация',_x000D_
         linkFormula: 'AB-AB',_x000D_
         levelDyn: ''_x000D_
}</t>
  </si>
  <si>
    <t>{                  _x000D_
         funcDyn: 'msgone',_x000D_
         blok: '',_x000D_
         wsCross: '',_x000D_
         linkFormula: '',_x000D_
         levelDyn: 3_x000D_
}</t>
  </si>
  <si>
    <t>Амортизация амортизационных отчислений на восстановление основных производственных фондов</t>
  </si>
  <si>
    <t>Первоначальная стоимость осн. фондов на начало периода</t>
  </si>
  <si>
    <t>P_FUNDS_INIT_TOTAL</t>
  </si>
  <si>
    <t>Здания</t>
  </si>
  <si>
    <t>тыс.руб</t>
  </si>
  <si>
    <t>P_FUNDS_INIT_BUILD</t>
  </si>
  <si>
    <t>Сооружения</t>
  </si>
  <si>
    <t>P_FUNDS_INIT_STRUCT</t>
  </si>
  <si>
    <t>Передаточные устройства</t>
  </si>
  <si>
    <t>P_FUNDS_INIT_TRANSF_DEV</t>
  </si>
  <si>
    <t>Машины и оборудование</t>
  </si>
  <si>
    <t>P_FUNDS_INIT_MACHINES</t>
  </si>
  <si>
    <t>1.4.1</t>
  </si>
  <si>
    <t>в т.ч. силовые машины</t>
  </si>
  <si>
    <t>P_FUNDS_INIT_MACHINES_POWER</t>
  </si>
  <si>
    <t>1.4.2</t>
  </si>
  <si>
    <t>рабочие машины</t>
  </si>
  <si>
    <t>P_FUNDS_INIT_MACHINES_WORK</t>
  </si>
  <si>
    <t>1.4.3</t>
  </si>
  <si>
    <t>приборы и лаборат. оборудование</t>
  </si>
  <si>
    <t>P_FUNDS_INIT_MACHINES_LAB</t>
  </si>
  <si>
    <t>1.4.4</t>
  </si>
  <si>
    <t>вычислительная техника</t>
  </si>
  <si>
    <t>P_FUNDS_INIT_MACHINES_EVM</t>
  </si>
  <si>
    <t>1.4.5</t>
  </si>
  <si>
    <t>прочие машины</t>
  </si>
  <si>
    <t>P_FUNDS_INIT_MACHINES_OTHER</t>
  </si>
  <si>
    <t>1.5</t>
  </si>
  <si>
    <t>Транспортные средства</t>
  </si>
  <si>
    <t>P_FUNDS_INIT_TRANSPORT</t>
  </si>
  <si>
    <t>1.6</t>
  </si>
  <si>
    <t>Инструмент</t>
  </si>
  <si>
    <t>P_FUNDS_INIT_INSTRUMENT</t>
  </si>
  <si>
    <t>1.7</t>
  </si>
  <si>
    <t>Производственный инвентарь</t>
  </si>
  <si>
    <t>P_FUNDS_INIT_INV</t>
  </si>
  <si>
    <t>1.8</t>
  </si>
  <si>
    <t>Прочие основные производственные фонды</t>
  </si>
  <si>
    <t>P_FUNDS_INITOTHER_FUNDS</t>
  </si>
  <si>
    <t>Переоценка стоимости осн. фондов (только положительная или отрицательная разница относительно первоначальной стоимости осн. фондов)</t>
  </si>
  <si>
    <t>P_FUNDS_REFORM_TOTAL</t>
  </si>
  <si>
    <t>P_FUNDS_REFORM_BUILD</t>
  </si>
  <si>
    <t>P_FUNDS_REFORM_STRUCT</t>
  </si>
  <si>
    <t>P_FUNDS_REFORM_TRANSF_DEV</t>
  </si>
  <si>
    <t>P_FUNDS_REFORM_MACHINES</t>
  </si>
  <si>
    <t>P_FUNDS_REFORM_MACHINES_POWER</t>
  </si>
  <si>
    <t>P_FUNDS_REFORM_MACHINES_WORK</t>
  </si>
  <si>
    <t>P_FUNDS_REFORM_MACHINES_LAB</t>
  </si>
  <si>
    <t>P_FUNDS_REFORM_MACHINES_EVM</t>
  </si>
  <si>
    <t>P_FUNDS_REFORM_MACHINES_OTHER</t>
  </si>
  <si>
    <t>P_FUNDS_REFORM_TRANSPORT</t>
  </si>
  <si>
    <t>P_FUNDS_REFORM_INSTRUMENT</t>
  </si>
  <si>
    <t>P_FUNDS_REFORM_INV</t>
  </si>
  <si>
    <t>P_FUNDS_REFORMOTHER_FUNDS</t>
  </si>
  <si>
    <t>Ввод основных фондов</t>
  </si>
  <si>
    <t>P_FUNDS_ENTRY_TOTAL</t>
  </si>
  <si>
    <t>P_FUNDS_ENTRY_BUILD</t>
  </si>
  <si>
    <t>P_FUNDS_ENTRY_STRUCT</t>
  </si>
  <si>
    <t>P_FUNDS_ENTRY_TRANSF_DEV</t>
  </si>
  <si>
    <t>P_FUNDS_ENTRY_MACHINES</t>
  </si>
  <si>
    <t>P_FUNDS_ENTRY_MACHINES_POWER</t>
  </si>
  <si>
    <t>P_FUNDS_ENTRY_MACHINES_WORK</t>
  </si>
  <si>
    <t>P_FUNDS_ENTRY_MACHINES_LAB</t>
  </si>
  <si>
    <t>P_FUNDS_ENTRY_MACHINES_EVM</t>
  </si>
  <si>
    <t>P_FUNDS_ENTRY_MACHINES_OTHER</t>
  </si>
  <si>
    <t>P_FUNDS_ENTRY_TRANSPORT</t>
  </si>
  <si>
    <t>P_FUNDS_ENTRY_INSTRUMENT</t>
  </si>
  <si>
    <t>P_FUNDS_ENTRY_INV</t>
  </si>
  <si>
    <t>P_FUNDS_ENTRYOTHER_FUNDS</t>
  </si>
  <si>
    <t>Выбытие основных фондов</t>
  </si>
  <si>
    <t>P_FUNDS_OUT_TOTAL</t>
  </si>
  <si>
    <t>P_FUNDS_OUT_BUILD</t>
  </si>
  <si>
    <t>P_FUNDS_OUT_STRUCT</t>
  </si>
  <si>
    <t>P_FUNDS_OUT_TRANSF_DEV</t>
  </si>
  <si>
    <t>P_FUNDS_OUT_MACHINES</t>
  </si>
  <si>
    <t>P_FUNDS_OUT_MACHINES_POWER</t>
  </si>
  <si>
    <t>P_FUNDS_OUT_MACHINES_WORK</t>
  </si>
  <si>
    <t>P_FUNDS_OUT_MACHINES_LAB</t>
  </si>
  <si>
    <t>P_FUNDS_OUT_MACHINES_EVM</t>
  </si>
  <si>
    <t>P_FUNDS_OUT_MACHINES_OTHER</t>
  </si>
  <si>
    <t>P_FUNDS_OUT_TRANSPORT</t>
  </si>
  <si>
    <t>P_FUNDS_OUT_INSTRUMENT</t>
  </si>
  <si>
    <t>P_FUNDS_OUT_INV</t>
  </si>
  <si>
    <t>P_FUNDS_OUTOTHER_FUNDS</t>
  </si>
  <si>
    <t>Среднегодовая стоимость основных производственных фондов</t>
  </si>
  <si>
    <t>P_FUNDS_AVER_YEAR_TOTAL</t>
  </si>
  <si>
    <t>P_FUNDS_AVER_YEAR_BUILD</t>
  </si>
  <si>
    <t>P_FUNDS_AVER_YEAR_STRUCT</t>
  </si>
  <si>
    <t>P_FUNDS_AVER_YEAR_TRANSF_DEV</t>
  </si>
  <si>
    <t>P_FUNDS_AVER_YEAR_MACHINES</t>
  </si>
  <si>
    <t>P_FUNDS_AVER_YEAR_MACHINES_POWER</t>
  </si>
  <si>
    <t>P_FUNDS_AVER_YEAR_MACHINES_WORK</t>
  </si>
  <si>
    <t>P_FUNDS_AVER_YEAR_MACHINES_LAB</t>
  </si>
  <si>
    <t>P_FUNDS_AVER_YEAR_MACHINES_EVM</t>
  </si>
  <si>
    <t>P_FUNDS_AVER_YEAR_MACHINES_OTHER</t>
  </si>
  <si>
    <t>P_FUNDS_AVER_YEAR_TRANSPORT</t>
  </si>
  <si>
    <t>P_FUNDS_AVER_YEAR_INSTRUMENT</t>
  </si>
  <si>
    <t>P_FUNDS_AVER_YEAR_INV</t>
  </si>
  <si>
    <t>P_FUNDS_AVER_YEAROTHER_FUNDS</t>
  </si>
  <si>
    <t>Средняя норма амортизационных отчислений</t>
  </si>
  <si>
    <t>P_AMOR_AVER_TOTAL</t>
  </si>
  <si>
    <t>P_AMOR_AVER_BUILD</t>
  </si>
  <si>
    <t>P_AMOR_AVER_STRUCT</t>
  </si>
  <si>
    <t>P_AMOR_AVER_TRANSF_DEV</t>
  </si>
  <si>
    <t>P_AMOR_AVER_MACHINES</t>
  </si>
  <si>
    <t>P_AMOR_AVER_MACHINES_POWER</t>
  </si>
  <si>
    <t>P_AMOR_AVER_MACHINES_WORK</t>
  </si>
  <si>
    <t>P_AMOR_AVER_MACHINES_LAB</t>
  </si>
  <si>
    <t>P_AMOR_AVER_MACHINES_EVM</t>
  </si>
  <si>
    <t>P_AMOR_AVER_MACHINES_OTHER</t>
  </si>
  <si>
    <t>P_AMOR_AVER_TRANSPORT</t>
  </si>
  <si>
    <t>P_AMOR_AVER_INSTRUMENT</t>
  </si>
  <si>
    <t>P_AMOR_AVER_INV</t>
  </si>
  <si>
    <t>P_AMOR_AVEROTHER_FUNDS</t>
  </si>
  <si>
    <t>Амортиз</t>
  </si>
  <si>
    <t>Сумма амортизационных отчислений</t>
  </si>
  <si>
    <t>P_AMOR_SUM_TOTAL</t>
  </si>
  <si>
    <t>P_AMOR_SUM_BUILD</t>
  </si>
  <si>
    <t>P_AMOR_SUM_STRUCT</t>
  </si>
  <si>
    <t>P_AMOR_SUM_TRANSF_DEV</t>
  </si>
  <si>
    <t>P_AMOR_SUM_MACHINES</t>
  </si>
  <si>
    <t>P_AMOR_SUM_MACHINES_POWER</t>
  </si>
  <si>
    <t>P_AMOR_SUM_MACHINES_WORK</t>
  </si>
  <si>
    <t>P_AMOR_SUM_MACHINES_LAB</t>
  </si>
  <si>
    <t>P_AMOR_SUM_MACHINES_EVM</t>
  </si>
  <si>
    <t>P_AMOR_SUM_MACHINES_OTHER</t>
  </si>
  <si>
    <t>P_AMOR_SUM_TRANSPORT</t>
  </si>
  <si>
    <t>P_AMOR_SUM_INSTRUMENT</t>
  </si>
  <si>
    <t>P_AMOR_SUM_INV</t>
  </si>
  <si>
    <t>P_AMOR_SUMOTHER_FUNDS</t>
  </si>
  <si>
    <t>{                  _x000D_
         funcDyn: 'msg1',_x000D_
         blok: 'blok_1',_x000D_
         wsCross: 'Аренда',_x000D_
         linkFormula: 'AB-AB',_x000D_
         levelDyn: ''_x000D_
}</t>
  </si>
  <si>
    <t>Единица измерений</t>
  </si>
  <si>
    <t>Аренда_итого</t>
  </si>
  <si>
    <t>P_RENT_CONC</t>
  </si>
  <si>
    <t>Арендная плата имущества</t>
  </si>
  <si>
    <t>P_RENT_PROPERTY</t>
  </si>
  <si>
    <t>Аренда_непр</t>
  </si>
  <si>
    <t>1.1.1</t>
  </si>
  <si>
    <t>Непроизводственных объектов</t>
  </si>
  <si>
    <t>P_RENT_NON_PROD</t>
  </si>
  <si>
    <t>Аренда_пр</t>
  </si>
  <si>
    <t>1.1.2</t>
  </si>
  <si>
    <t>Производственных объектов</t>
  </si>
  <si>
    <t>P_RENT_PROD</t>
  </si>
  <si>
    <t>Концессия</t>
  </si>
  <si>
    <t>Концессионная плата</t>
  </si>
  <si>
    <t>P_CONC</t>
  </si>
  <si>
    <t>Лизинговые платежи</t>
  </si>
  <si>
    <t>P_LEASE</t>
  </si>
  <si>
    <t>Лизинг_без</t>
  </si>
  <si>
    <t>1.3.1</t>
  </si>
  <si>
    <t>Лизинговый платеж (в случае если договор лизинга не предусматривает переход права собственности на предмет лизинга к лизингополучателю и если передаются в лизинг объекты инженерно-технического обеспечения, выкупленные (предназначенные к выкупу) специализированными обществами проектного финансирования)</t>
  </si>
  <si>
    <t>P_LEASE_WITHOUT_OWN</t>
  </si>
  <si>
    <t>Лизинг_с</t>
  </si>
  <si>
    <t>1.3.2</t>
  </si>
  <si>
    <t>Лизинговый платеж (с переходом права собственности на предмет лизинга к лизингополучателю)</t>
  </si>
  <si>
    <t>P_LEASE_WITH_OWN</t>
  </si>
  <si>
    <t xml:space="preserve">Аренда земельных участков </t>
  </si>
  <si>
    <t>P_RENT_LAND</t>
  </si>
  <si>
    <t>P_RENT_LAND_NON_PROD</t>
  </si>
  <si>
    <t>P_RENT_LAND_PROD</t>
  </si>
  <si>
    <t>{                  _x000D_
         funcDyn: 'msg1',_x000D_
         blok: 'blok_1',_x000D_
         wsCross: 'Покупка услуг',_x000D_
         linkFormula: 'AB-AB',_x000D_
         levelDyn: ''_x000D_
}</t>
  </si>
  <si>
    <t>PJ_NAME_ED_IZM</t>
  </si>
  <si>
    <t>PJ_NAME_ED_PRICE</t>
  </si>
  <si>
    <t>* Относится к Неподконтрольным расходам</t>
  </si>
  <si>
    <t>Итого_пок_усл</t>
  </si>
  <si>
    <t>Услуги по передаче тепловой энергии</t>
  </si>
  <si>
    <t>DYN_ORG_TE</t>
  </si>
  <si>
    <t>Объём покупной услуги</t>
  </si>
  <si>
    <t>{                  _x000D_
         funcDyn: 'org',_x000D_
         blok: '',_x000D_
         wsCross: '',_x000D_
         linkFormula: '',_x000D_
         levelDyn: 1,_x000D_
         sphere: 'TE'_x000D_
}</t>
  </si>
  <si>
    <t>L4</t>
  </si>
  <si>
    <t>Услуги по водоотведению</t>
  </si>
  <si>
    <t>P_VO_TOTAL</t>
  </si>
  <si>
    <t>P_VO_MONEY</t>
  </si>
  <si>
    <t>DYN_ORG_VO</t>
  </si>
  <si>
    <t>P_VO_PRICE</t>
  </si>
  <si>
    <t>P_VO_VOL</t>
  </si>
  <si>
    <t>{                  _x000D_
         funcDyn: 'org',_x000D_
         blok: '',_x000D_
         wsCross: '',_x000D_
         linkFormula: '',_x000D_
         levelDyn: 2,_x000D_
         sphere: 'VO'_x000D_
}</t>
  </si>
  <si>
    <t>L5</t>
  </si>
  <si>
    <t>Прочие услуги</t>
  </si>
  <si>
    <t>P_OTHER_TOTAL</t>
  </si>
  <si>
    <t>P_OTHER_MONEY</t>
  </si>
  <si>
    <t>DYN_OTHER</t>
  </si>
  <si>
    <t>P_OTHER_PRICE</t>
  </si>
  <si>
    <t>P_OTHER_VOL</t>
  </si>
  <si>
    <t>{                  _x000D_
         funcDyn: 'msg',_x000D_
         blok: '',_x000D_
         wsCross: '',_x000D_
         linkFormula: '',_x000D_
         levelDyn: 3_x000D_
}</t>
  </si>
  <si>
    <t>{                  _x000D_
         funcDyn: 'msg1',_x000D_
         blok: 'blok_1',_x000D_
         wsCross: 'ФОТ',_x000D_
         linkFormula: 'AB-AB',_x000D_
         levelDyn: ''_x000D_
}</t>
  </si>
  <si>
    <t>{                  _x000D_
         funcDyn: 'msgone',_x000D_
         blok: '',_x000D_
         wsCross: '',_x000D_
         linkFormula: '',_x000D_
         levelDyn: 4_x000D_
}</t>
  </si>
  <si>
    <t>ПП</t>
  </si>
  <si>
    <t>L1</t>
  </si>
  <si>
    <t>Расходы на оплату труда основного производственного персонала</t>
  </si>
  <si>
    <t>P_PROD_TOTAL</t>
  </si>
  <si>
    <t>P_PROD_MONEY</t>
  </si>
  <si>
    <t>DYN_PROD</t>
  </si>
  <si>
    <t>ЧИСЛ_ПП</t>
  </si>
  <si>
    <t>численность</t>
  </si>
  <si>
    <t>чел.</t>
  </si>
  <si>
    <t>P_PROD_PEOPLE</t>
  </si>
  <si>
    <t>среднемесячная заработная плата</t>
  </si>
  <si>
    <t>руб./мес.</t>
  </si>
  <si>
    <t>P_PROD_AVERAGE</t>
  </si>
  <si>
    <t>РЕМ</t>
  </si>
  <si>
    <t>Расходы на оплату труда ремонтного персонала</t>
  </si>
  <si>
    <t>P_REPAIR_TOTAL</t>
  </si>
  <si>
    <t>P_REPAIR_MONEY</t>
  </si>
  <si>
    <t>DYN_REPAIR</t>
  </si>
  <si>
    <t>ЧИСЛ_РЕМ</t>
  </si>
  <si>
    <t>P_REPAIR_PEOPLE</t>
  </si>
  <si>
    <t>P_REPAIR_AVERAGE</t>
  </si>
  <si>
    <t>АУП</t>
  </si>
  <si>
    <t>Расходы на оплату труда административно-управленческого персонала</t>
  </si>
  <si>
    <t>P_ADM_TOTAL</t>
  </si>
  <si>
    <t>P_ADM_MONEY</t>
  </si>
  <si>
    <t>DYN_ADM</t>
  </si>
  <si>
    <t>ЧИСЛ_АУП</t>
  </si>
  <si>
    <t>P_ADM_PEOPLE</t>
  </si>
  <si>
    <t>P_ADM_AVERAGE</t>
  </si>
  <si>
    <t>ЦЕХ</t>
  </si>
  <si>
    <t>Расходы на оплату труда цехового персонала</t>
  </si>
  <si>
    <t>P_CEH_TOTAL</t>
  </si>
  <si>
    <t>P_CEH_MONEY</t>
  </si>
  <si>
    <t>DYN_CEH</t>
  </si>
  <si>
    <t>ЧИСЛ_ЦЕХ</t>
  </si>
  <si>
    <t>P_CEH_PEOPLE</t>
  </si>
  <si>
    <t>P_CEH_AVERAGE</t>
  </si>
  <si>
    <t>{                  _x000D_
         funcDyn: 'msg',_x000D_
         blok: '',_x000D_
         wsCross: '',_x000D_
         linkFormula: '',_x000D_
         levelDyn: 4_x000D_
}</t>
  </si>
  <si>
    <t>ОПП</t>
  </si>
  <si>
    <t>ремонтный</t>
  </si>
  <si>
    <t>Цех</t>
  </si>
  <si>
    <t>Цеховый</t>
  </si>
  <si>
    <t>опп</t>
  </si>
  <si>
    <t>ремонт</t>
  </si>
  <si>
    <t>цех</t>
  </si>
  <si>
    <t>{                  _x000D_
         funcDyn: 'msg1',_x000D_
         blok: 'blok_1',_x000D_
         wsCross: 'Налоги',_x000D_
         linkFormula: 'AB-AB',_x000D_
         levelDyn: ''_x000D_
}</t>
  </si>
  <si>
    <t>Налоги и платежи, относимые на указанный вид деятельности</t>
  </si>
  <si>
    <t>P_TAX_TOTAL</t>
  </si>
  <si>
    <t>выбросы</t>
  </si>
  <si>
    <t>плата за выбросы и сбросы загрязняющих веществ в окружающую среду, размещение отходов и другие виды негативного воздействия на окружающую среду в пределах установленных нормативов и (или) лимитов</t>
  </si>
  <si>
    <t>P_TAX_ECO</t>
  </si>
  <si>
    <t>иные</t>
  </si>
  <si>
    <t>транспорт</t>
  </si>
  <si>
    <t>транспортный налог</t>
  </si>
  <si>
    <t>P_TAX_TRANSP</t>
  </si>
  <si>
    <t>страхование</t>
  </si>
  <si>
    <t>обязательное страхование</t>
  </si>
  <si>
    <t>P_TAX_INSUR</t>
  </si>
  <si>
    <t>налог при упрощенной системе налогообложения</t>
  </si>
  <si>
    <t>имущ</t>
  </si>
  <si>
    <t>налог на имущество</t>
  </si>
  <si>
    <t>зем</t>
  </si>
  <si>
    <t>земельный налог</t>
  </si>
  <si>
    <t>P_TAX_LAND</t>
  </si>
  <si>
    <t>налог_на_прибыль</t>
  </si>
  <si>
    <t>налог на прибыль</t>
  </si>
  <si>
    <t>водн</t>
  </si>
  <si>
    <t>водный налог</t>
  </si>
  <si>
    <t>P_TAX_WATER</t>
  </si>
  <si>
    <t>1.9</t>
  </si>
  <si>
    <t>прочие расходы</t>
  </si>
  <si>
    <t>P_OTHER</t>
  </si>
  <si>
    <t>DYN_TAX</t>
  </si>
  <si>
    <t>{                  _x000D_
         funcDyn: 'msg1',_x000D_
         blok: 'blok_1',_x000D_
         wsCross: 'Экономия_корр',_x000D_
         linkFormula: 'AB-AB',_x000D_
         levelDyn: ''_x000D_
}</t>
  </si>
  <si>
    <t>{                  _x000D_
         funcDyn: 'msgone',_x000D_
         blok: '',_x000D_
         wsCross: '',_x000D_
         linkFormula: '',_x000D_
         levelDyn: 2_x000D_
}</t>
  </si>
  <si>
    <t>Предложения организации</t>
  </si>
  <si>
    <t>Экономия расходов, всего</t>
  </si>
  <si>
    <t>P_ECONOMY_TOTAL</t>
  </si>
  <si>
    <t>Экономия операционных расходов</t>
  </si>
  <si>
    <t>P_ECONOMY_OPER</t>
  </si>
  <si>
    <t>Экономия от снижения потребления топлива</t>
  </si>
  <si>
    <t>P_ECONOMY_FUEL_CUT</t>
  </si>
  <si>
    <t>Экономия от снижения потребления прочих энергетических ресурсов, холодной воды, теплоносителя</t>
  </si>
  <si>
    <t>P_ECONOMY_OTHER_CUT</t>
  </si>
  <si>
    <t>Значение индекса потребительских цен</t>
  </si>
  <si>
    <t>Кумулятивное значение индекса потребительских цен</t>
  </si>
  <si>
    <t>P_IND_CONS_PRICE_SUM</t>
  </si>
  <si>
    <t>Экономия</t>
  </si>
  <si>
    <t>Экономия расходов с учетом ИПЦ</t>
  </si>
  <si>
    <t>P_ECONOMY_IPC</t>
  </si>
  <si>
    <t>{                  _x000D_
         funcDyn: 'msg1',_x000D_
         blok: 'blok_1',_x000D_
         wsCross: 'Операционные (5.1)',_x000D_
         linkFormula: 'AB-AB',_x000D_
         levelDyn: ''_x000D_
}</t>
  </si>
  <si>
    <t>Указание на подтверждающие документы / URL-ссылка на копии подтверждающих документов</t>
  </si>
  <si>
    <t>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t>
  </si>
  <si>
    <t>отклонение факта по данным организации к факту принятому органом регулирования</t>
  </si>
  <si>
    <t>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t>
  </si>
  <si>
    <t>ОР</t>
  </si>
  <si>
    <t>Итого уровень операционных расходов</t>
  </si>
  <si>
    <t>P_OPER_TOTAL</t>
  </si>
  <si>
    <t>Расходы на приобретение сырья и материалов, в том числе необходимых для эксплуатации цифровой инфраструктуры в сфере теплоснабжения</t>
  </si>
  <si>
    <t>P_MATERIALS</t>
  </si>
  <si>
    <t>Расходы на ремонт основных средств</t>
  </si>
  <si>
    <t>P_REPAIRS</t>
  </si>
  <si>
    <t>P_FOT</t>
  </si>
  <si>
    <t>расходы на оплату работ и услуг производственного характера, в том числе работ и услуг по эксплуатации технических средств, относящихся к цифровой инфраструктуре в сфере теплоснабжения, выполняемых по договорам со сторонними организациями</t>
  </si>
  <si>
    <t>P_FOT_PROD</t>
  </si>
  <si>
    <t>Расходы на оплату иных работ и услуг, выполняемых по договорам с организациями, включая:</t>
  </si>
  <si>
    <t>P_OTHER_ORG</t>
  </si>
  <si>
    <t>Расходы на оплату услуг связи</t>
  </si>
  <si>
    <t>P_COMMUNICATION</t>
  </si>
  <si>
    <t>5.2</t>
  </si>
  <si>
    <t>Расходы на оплату вневедомственной охраны</t>
  </si>
  <si>
    <t>P_SEQUIRITY</t>
  </si>
  <si>
    <t>5.3</t>
  </si>
  <si>
    <t>Расходы на оплату коммунальных услуг</t>
  </si>
  <si>
    <t>P_KOMM</t>
  </si>
  <si>
    <t>5.4</t>
  </si>
  <si>
    <t>Расходы на оплату юридических, информационных, аудиторских и консультационных услуг</t>
  </si>
  <si>
    <t>P_LEGAL</t>
  </si>
  <si>
    <t>5.5</t>
  </si>
  <si>
    <t>Расходы на оплату других работ и услуг</t>
  </si>
  <si>
    <t>P_OTHER_SERVICES</t>
  </si>
  <si>
    <t>Расходы на служебные командировки</t>
  </si>
  <si>
    <t>P_BUSINESS_TRIP</t>
  </si>
  <si>
    <t>Расходы на обучение персонала</t>
  </si>
  <si>
    <t>P_TRAINING</t>
  </si>
  <si>
    <t>Лизинговый платеж</t>
  </si>
  <si>
    <t>P_LEASE_PAYMENT</t>
  </si>
  <si>
    <t>Арендная плата (НЕ производственных объектов)</t>
  </si>
  <si>
    <t>Другие расходы (в том числе необходимые для эксплуатации цифровой инфраструктуры в сфере теплоснабжения):</t>
  </si>
  <si>
    <t>Операционные расходы по концессионным соглашениям</t>
  </si>
  <si>
    <t>P_CONCESS</t>
  </si>
  <si>
    <t>DYN_CONCESS</t>
  </si>
  <si>
    <t>{                  _x000D_
         funcDyn: 'msg',_x000D_
         blok: '',_x000D_
         wsCross: '',_x000D_
         linkFormula: '',_x000D_
         levelDyn: '2'_x000D_
}</t>
  </si>
  <si>
    <t>{                  _x000D_
         funcDyn: 'msg1',_x000D_
         blok: 'blok_1',_x000D_
         wsCross: 'Операционные (5.2)',_x000D_
         linkFormula: 'AB-AB',_x000D_
         levelDyn: ''_x000D_
}</t>
  </si>
  <si>
    <t>Индекс потребительских цен на расчетный период регулирования (ИПЦ)</t>
  </si>
  <si>
    <t>P_IPC</t>
  </si>
  <si>
    <t>Индекс эффективности операционных расходов (ИР)</t>
  </si>
  <si>
    <t>P_IR</t>
  </si>
  <si>
    <t>Индекс изменения количества активов (ИКА)</t>
  </si>
  <si>
    <t>P_IKA</t>
  </si>
  <si>
    <t>количество условных единиц, относящихся к активам, необходимым для осуществления регулируемой деятельности</t>
  </si>
  <si>
    <t>у.е.</t>
  </si>
  <si>
    <t>P_IKA_UE</t>
  </si>
  <si>
    <t>установленная тепловая мощность источника тепловой энергии</t>
  </si>
  <si>
    <t>P_IKA_POWER</t>
  </si>
  <si>
    <r>
      <t>Коэффициент эластичности затрат по росту активов (К</t>
    </r>
    <r>
      <rPr>
        <vertAlign val="subscript"/>
        <sz val="9"/>
        <color rgb="FF22272F"/>
        <rFont val="Tahoma"/>
        <family val="2"/>
        <charset val="204"/>
      </rPr>
      <t> эл</t>
    </r>
    <r>
      <rPr>
        <sz val="9"/>
        <color rgb="FF22272F"/>
        <rFont val="Tahoma"/>
        <family val="2"/>
        <charset val="204"/>
      </rPr>
      <t>)</t>
    </r>
  </si>
  <si>
    <t>P_KOEF_ELASTIC</t>
  </si>
  <si>
    <t>Операционные (подконтрольные) расходы</t>
  </si>
  <si>
    <t>P_CONTOL_EXPENSES</t>
  </si>
  <si>
    <t>Коэффициент индексации операционных расходов</t>
  </si>
  <si>
    <t>P_IND_CONTROL_EXPENSES</t>
  </si>
  <si>
    <t>Коэффициент эластичности затрат по росту активов (К эл)</t>
  </si>
  <si>
    <t>{                  _x000D_
         funcDyn: 'msg1',_x000D_
         blok: 'blok_1',_x000D_
         wsCross: 'Неподконтрольные (5.3)',_x000D_
         linkFormula: 'AB-AB',_x000D_
         levelDyn: ''_x000D_
}</t>
  </si>
  <si>
    <t>НР</t>
  </si>
  <si>
    <t>Итого неподконтрольных расходов</t>
  </si>
  <si>
    <t>P_UNCON_TOTAL</t>
  </si>
  <si>
    <t>P_COMMS</t>
  </si>
  <si>
    <t>Арендная плата (производственных объектов)</t>
  </si>
  <si>
    <t>P_CONCES</t>
  </si>
  <si>
    <t>Расходы на уплату налогов, сборов и других обязательных платежей, в том числе:</t>
  </si>
  <si>
    <t>P_TAXES</t>
  </si>
  <si>
    <t>P_ECO</t>
  </si>
  <si>
    <t>расходы на обязательное страхование</t>
  </si>
  <si>
    <t>P_INSURANCE</t>
  </si>
  <si>
    <t>иные расходы</t>
  </si>
  <si>
    <t>Отчисления на социальные нужды</t>
  </si>
  <si>
    <t>P_SOCIAL</t>
  </si>
  <si>
    <t>1.5.1</t>
  </si>
  <si>
    <t>доля от фонда оплаты труда</t>
  </si>
  <si>
    <t>P_FOL_PERCENT</t>
  </si>
  <si>
    <t>Расходы по сомнительным долгам</t>
  </si>
  <si>
    <t>P_DEBTS</t>
  </si>
  <si>
    <t>Амортизация основных средств и нематериальных активов</t>
  </si>
  <si>
    <t>P_AMOR</t>
  </si>
  <si>
    <t>Расходы на выплаты по договорам займа и кредитным договорам, включая проценты по ним</t>
  </si>
  <si>
    <t>P_CREDITS</t>
  </si>
  <si>
    <t>Расходы концессионера на осуществление государственного кадастрового учета и (или) государственной регистрации права собственности концедента</t>
  </si>
  <si>
    <t>P_KADASTR</t>
  </si>
  <si>
    <t>ИТОГО</t>
  </si>
  <si>
    <t>Налог на прибыль</t>
  </si>
  <si>
    <t>Экономия, определенная в прошедшем долгосрочном периоде регулирования и подлежащая учету в текущем долгосрочном периоде регулирования</t>
  </si>
  <si>
    <t>P_ECONOMY</t>
  </si>
  <si>
    <t>Расходы, связанные с созданием нормативных запасов топлива, включая расходы по обслуживанию заемных средств, привлекаемых для этих целей</t>
  </si>
  <si>
    <t>P_FUEL</t>
  </si>
  <si>
    <t>P_UNCON_TOTAL_2</t>
  </si>
  <si>
    <t>{                  _x000D_
         funcDyn: 'msg1',_x000D_
         blok: 'blok_1',_x000D_
         wsCross: 'Ресурсы (5.4)',_x000D_
         linkFormula: 'AB-AB',_x000D_
         levelDyn: ''_x000D_
}</t>
  </si>
  <si>
    <t>Итого расходов на приобретение ресурсов</t>
  </si>
  <si>
    <t>P_RES_TOTAL</t>
  </si>
  <si>
    <t>топливо</t>
  </si>
  <si>
    <t>Расходы на топливо</t>
  </si>
  <si>
    <t>P_EE</t>
  </si>
  <si>
    <t>P_TE</t>
  </si>
  <si>
    <t>P_TE_TS</t>
  </si>
  <si>
    <t>P_HVS</t>
  </si>
  <si>
    <t>P_TN</t>
  </si>
  <si>
    <t>ресурсы</t>
  </si>
  <si>
    <t>6.1</t>
  </si>
  <si>
    <t>P_TOTAL_TS</t>
  </si>
  <si>
    <t>{                  _x000D_
         funcDyn: 'msg1',_x000D_
         blok: 'blok_1',_x000D_
         wsCross: 'Корр Факт',_x000D_
         linkFormula: 'AB-AB',_x000D_
         levelDyn: ''_x000D_
}</t>
  </si>
  <si>
    <t>№</t>
  </si>
  <si>
    <t>Усл. Обозначения</t>
  </si>
  <si>
    <t>Ед. изм.</t>
  </si>
  <si>
    <t>∆НВВ k i-2</t>
  </si>
  <si>
    <t>тыс. руб.</t>
  </si>
  <si>
    <t>P_NVV_CORR_AMOUNT</t>
  </si>
  <si>
    <t>Фактическая величина необходимой валовой выручки в (i-2)-м году, определяемая на основе фактических значений параметров расчета тарифов взамен прогнозных, в том числе с учетом фактического объема полезного отпуска соответствующего вида продукции</t>
  </si>
  <si>
    <r>
      <t>НВВ</t>
    </r>
    <r>
      <rPr>
        <b/>
        <vertAlign val="superscript"/>
        <sz val="9"/>
        <color theme="1"/>
        <rFont val="Tahoma"/>
        <family val="2"/>
        <charset val="204"/>
      </rPr>
      <t>ф</t>
    </r>
    <r>
      <rPr>
        <b/>
        <vertAlign val="subscript"/>
        <sz val="9"/>
        <color theme="1"/>
        <rFont val="Tahoma"/>
        <family val="2"/>
        <charset val="204"/>
      </rPr>
      <t>i-2</t>
    </r>
  </si>
  <si>
    <t>P_FACT_GAIN</t>
  </si>
  <si>
    <t>Базовый уровень операционных расходов, установленный на долгосрочный период регулирования</t>
  </si>
  <si>
    <r>
      <t>ОР</t>
    </r>
    <r>
      <rPr>
        <i/>
        <vertAlign val="subscript"/>
        <sz val="9"/>
        <color theme="1"/>
        <rFont val="Tahoma"/>
        <family val="2"/>
        <charset val="204"/>
      </rPr>
      <t>i0</t>
    </r>
  </si>
  <si>
    <t>P_BASE_EXPENSES</t>
  </si>
  <si>
    <t>Операционные расходы, определенные на i-й год исходя из фактических значений параметров расчета тарифов</t>
  </si>
  <si>
    <r>
      <t>ОР</t>
    </r>
    <r>
      <rPr>
        <b/>
        <vertAlign val="superscript"/>
        <sz val="9"/>
        <color theme="1"/>
        <rFont val="Tahoma"/>
        <family val="2"/>
        <charset val="204"/>
      </rPr>
      <t>ф</t>
    </r>
    <r>
      <rPr>
        <b/>
        <vertAlign val="subscript"/>
        <sz val="9"/>
        <color theme="1"/>
        <rFont val="Tahoma"/>
        <family val="2"/>
        <charset val="204"/>
      </rPr>
      <t>i-2</t>
    </r>
  </si>
  <si>
    <t>P_EXPENSES_I</t>
  </si>
  <si>
    <t>Расходы на приобретение энергетических ресурсов, холодной воды, теплоносителя в i-м году, определенные исходя из фактических значений параметров расчета тарифов</t>
  </si>
  <si>
    <t>РЭфi-2</t>
  </si>
  <si>
    <t>P_EXPENSES_RES</t>
  </si>
  <si>
    <t>1.1.2.1</t>
  </si>
  <si>
    <t>Расходы на топливо при производстве тепловой энергии в k-м виде теплоносителя в i-м году, определяемые исходя из фактических значений параметров расчета тарифов для организации, осуществляющей производство тепловой энергии (мощности), в том числе:</t>
  </si>
  <si>
    <t>РТфi-2</t>
  </si>
  <si>
    <t>P_EXPENSES_FUEL</t>
  </si>
  <si>
    <t>1.1.2.1.1</t>
  </si>
  <si>
    <t>НУР на топливо, примененный при расчете тарифа на отчетный год</t>
  </si>
  <si>
    <t>bi,k</t>
  </si>
  <si>
    <t>P_NYR</t>
  </si>
  <si>
    <t>1.1.2.1.2</t>
  </si>
  <si>
    <t>Фактический объем отпуска тепловой энергии в k-м виде теплоносителя, поставляемой с коллекторов источника тепловой энергии в отчетном году</t>
  </si>
  <si>
    <t>QПОkф</t>
  </si>
  <si>
    <t>P_FACT_TE</t>
  </si>
  <si>
    <t>1.1.2.1.3</t>
  </si>
  <si>
    <t xml:space="preserve">Фактическая цена на прочее топливо </t>
  </si>
  <si>
    <r>
      <t>ЦT</t>
    </r>
    <r>
      <rPr>
        <vertAlign val="superscript"/>
        <sz val="9"/>
        <color theme="1"/>
        <rFont val="Tahoma"/>
        <family val="2"/>
        <charset val="204"/>
      </rPr>
      <t>ф(расч.)</t>
    </r>
    <r>
      <rPr>
        <vertAlign val="subscript"/>
        <sz val="9"/>
        <color theme="1"/>
        <rFont val="Tahoma"/>
        <family val="2"/>
        <charset val="204"/>
      </rPr>
      <t>i</t>
    </r>
  </si>
  <si>
    <t>руб./т.</t>
  </si>
  <si>
    <t>P_FACT_PRICE</t>
  </si>
  <si>
    <t>1.1.2.2.</t>
  </si>
  <si>
    <t>Расходы на приобретение прочих энергетических ресурсов, в том числе потерь тепловой энергии, холодной воды, теплоносителя в i-м году, определенные исходя из фактических значений параметров расчета тарифов, в том числе:</t>
  </si>
  <si>
    <t>РРфi-2</t>
  </si>
  <si>
    <t>P_EXPENSES_OTHER</t>
  </si>
  <si>
    <t>1.1.2.2.1</t>
  </si>
  <si>
    <t>Скорректированные расходы на электрическую энергию</t>
  </si>
  <si>
    <t>P_EXPENSES_EE</t>
  </si>
  <si>
    <t>1.1.2.2.1.1</t>
  </si>
  <si>
    <t>объем потребления электрической энергии, учтенный при установлении тарифов в i-м году</t>
  </si>
  <si>
    <r>
      <t>V</t>
    </r>
    <r>
      <rPr>
        <vertAlign val="subscript"/>
        <sz val="9"/>
        <color theme="1"/>
        <rFont val="Tahoma"/>
        <family val="2"/>
        <charset val="204"/>
      </rPr>
      <t>i,э/э</t>
    </r>
  </si>
  <si>
    <t>тыс.кВт.ч</t>
  </si>
  <si>
    <t>1.1.2.2.1.2</t>
  </si>
  <si>
    <t>фактический объем полезного отпуска соответствующего вида продукции (услуг) в i-м году</t>
  </si>
  <si>
    <r>
      <t>Q</t>
    </r>
    <r>
      <rPr>
        <vertAlign val="superscript"/>
        <sz val="9"/>
        <color theme="1"/>
        <rFont val="Tahoma"/>
        <family val="2"/>
        <charset val="204"/>
      </rPr>
      <t>ПОф</t>
    </r>
  </si>
  <si>
    <t>P_FACT_EE</t>
  </si>
  <si>
    <t>1.1.2.2.1.3</t>
  </si>
  <si>
    <t>объем полезного отпуска соответствующего вида продукции (услуг), учтенный при установлении тарифов на i-й год</t>
  </si>
  <si>
    <r>
      <t>Q</t>
    </r>
    <r>
      <rPr>
        <vertAlign val="superscript"/>
        <sz val="9"/>
        <color theme="1"/>
        <rFont val="Tahoma"/>
        <family val="2"/>
        <charset val="204"/>
      </rPr>
      <t>ПО</t>
    </r>
  </si>
  <si>
    <t>P_FACT_VOL_EE</t>
  </si>
  <si>
    <t>1.1.2.2.1.4</t>
  </si>
  <si>
    <t>фактическая стоимость покупки единицы энергетического ресурса (за исключением топлива), холодной воды, теплоносителя в i-м году</t>
  </si>
  <si>
    <r>
      <t>ЦР</t>
    </r>
    <r>
      <rPr>
        <vertAlign val="superscript"/>
        <sz val="9"/>
        <color theme="1"/>
        <rFont val="Tahoma"/>
        <family val="2"/>
        <charset val="204"/>
      </rPr>
      <t>ф(расч.)</t>
    </r>
    <r>
      <rPr>
        <vertAlign val="subscript"/>
        <sz val="9"/>
        <color theme="1"/>
        <rFont val="Tahoma"/>
        <family val="2"/>
        <charset val="204"/>
      </rPr>
      <t>i</t>
    </r>
  </si>
  <si>
    <t>P_FACT_PRICE_EE</t>
  </si>
  <si>
    <t>1.1.2.2.2</t>
  </si>
  <si>
    <t>Скорректированные расходы на холодную воду</t>
  </si>
  <si>
    <t>P_EXPENSES_HVS</t>
  </si>
  <si>
    <t>1.1.2.2.2.1</t>
  </si>
  <si>
    <t>объем потребления холодной воды, учтенный при установлении тарифов в i-м году</t>
  </si>
  <si>
    <r>
      <t>V</t>
    </r>
    <r>
      <rPr>
        <vertAlign val="subscript"/>
        <sz val="9"/>
        <color theme="1"/>
        <rFont val="Tahoma"/>
        <family val="2"/>
        <charset val="204"/>
      </rPr>
      <t>i,в/с</t>
    </r>
  </si>
  <si>
    <t>тыс. куб. м.</t>
  </si>
  <si>
    <t>1.1.2.2.2.2</t>
  </si>
  <si>
    <t>P_FACT_HVS</t>
  </si>
  <si>
    <t>1.1.2.2.2.3</t>
  </si>
  <si>
    <t>P_FACT_VOL_HVS</t>
  </si>
  <si>
    <t>1.1.2.2.2.4</t>
  </si>
  <si>
    <t>фактическая стоимость покупки единицы холодной воды в отчетном году</t>
  </si>
  <si>
    <t>руб./куб. м.</t>
  </si>
  <si>
    <t>P_FACT_PRICE_HVS</t>
  </si>
  <si>
    <t>1.1.2.2.3</t>
  </si>
  <si>
    <t>Скорректированные расходы на тепловую энергию</t>
  </si>
  <si>
    <t>P_EXPENSES_TE</t>
  </si>
  <si>
    <t>1.1.2.2.3.1</t>
  </si>
  <si>
    <t>объем потребления тепловой энергии, учтенный при установлении тарифов в i-м году</t>
  </si>
  <si>
    <r>
      <t>V</t>
    </r>
    <r>
      <rPr>
        <vertAlign val="subscript"/>
        <sz val="9"/>
        <color theme="1"/>
        <rFont val="Tahoma"/>
        <family val="2"/>
        <charset val="204"/>
      </rPr>
      <t>i,т/э</t>
    </r>
  </si>
  <si>
    <t>1.1.2.2.3.2</t>
  </si>
  <si>
    <t>1.1.2.2.3.3</t>
  </si>
  <si>
    <t>P_FACT_VOL_TE</t>
  </si>
  <si>
    <t>1.1.2.2.3.4</t>
  </si>
  <si>
    <t>фактическая стоимость покупки единицы тепловой энергии в отчетном году</t>
  </si>
  <si>
    <t>P_FACT_PRICE_TE</t>
  </si>
  <si>
    <t>1.1.2.2.4</t>
  </si>
  <si>
    <t>Скорректированные расходы на теплоноситель</t>
  </si>
  <si>
    <t>P_EXPENSES_TN</t>
  </si>
  <si>
    <t>1.1.2.2.4.1</t>
  </si>
  <si>
    <t>объем потребления теплоносителя, учтенный при установлении тарифов в i-м году</t>
  </si>
  <si>
    <t>1.1.2.2.4.2</t>
  </si>
  <si>
    <t>P_FACT_TN</t>
  </si>
  <si>
    <t>1.1.2.2.4.3</t>
  </si>
  <si>
    <t>P_FACT_VOL_TN</t>
  </si>
  <si>
    <t>1.1.2.2.4.4</t>
  </si>
  <si>
    <t>фактическая стоимость покупки единицы теплоносителя в отчетном году</t>
  </si>
  <si>
    <t>P_FACT_PRICE_TN</t>
  </si>
  <si>
    <t>1.1.3</t>
  </si>
  <si>
    <t>Фактические неподконтрольные расходы в (i-2)-м году, которые определяются на основании документально подтвержденных имевших место неподконтрольных расходов</t>
  </si>
  <si>
    <t>НРфi-2</t>
  </si>
  <si>
    <t>P_FACT_UNCONROLL</t>
  </si>
  <si>
    <t>нормативная_прибыль</t>
  </si>
  <si>
    <t>1.1.4</t>
  </si>
  <si>
    <t>Нормативная прибыль</t>
  </si>
  <si>
    <t>P_PROFIT_NORM</t>
  </si>
  <si>
    <t>1.1.4.1</t>
  </si>
  <si>
    <t>то же в %</t>
  </si>
  <si>
    <t>P_PROFIT_NORM_PERCENT</t>
  </si>
  <si>
    <t>РПП</t>
  </si>
  <si>
    <t>1.1.5</t>
  </si>
  <si>
    <t>Расчетная предпринимательская прибыль</t>
  </si>
  <si>
    <t>P_PROFIT</t>
  </si>
  <si>
    <t>1.1.6</t>
  </si>
  <si>
    <t>Результаты деятельности до перехода к регулированию цен (тарифов) на основе долгосрочных параметров регулирования</t>
  </si>
  <si>
    <t>P_REG</t>
  </si>
  <si>
    <t>1.1.7</t>
  </si>
  <si>
    <t>Корректировка необходимой валовой выручки по результатам предшествующих расчетных периодов регулирования</t>
  </si>
  <si>
    <t>P_CORR_GAIN</t>
  </si>
  <si>
    <t>1.1.8</t>
  </si>
  <si>
    <t>Корректировка необходимой валовой выручки, осуществляемая в связи с неисполнением инвестиционной программы, учтенная при установлении тарифов на (i-2)-й год</t>
  </si>
  <si>
    <t>P_CORR_INVEST</t>
  </si>
  <si>
    <t>1.1.9</t>
  </si>
  <si>
    <t>Корректировка необходимой валовой выручки с учетом степени исполнения регулируемой организацией обязательств по созданию и (или) реконструкции объекта концессионного соглашения или по реализации инвестиционной программы в случае недостижения плановых значений показателей надежности объектов теплоснабжения по результатам года (i-4), учтенная при установлении тарифов на (i-2)-й год</t>
  </si>
  <si>
    <t>P_CORR_CONCESS</t>
  </si>
  <si>
    <t>1.1.10</t>
  </si>
  <si>
    <t>Корректировка, учитывающая отклонение фактических показателей энергосбережения и повышения энергетической эффективности от установленных плановых (расчетных) показателей и отклонение сроков реализации программы в области энергосбережения и повышения энергетической эффективности от установленных сроков реализации такой программы</t>
  </si>
  <si>
    <t>P_CORR_FACT</t>
  </si>
  <si>
    <t>Выручка от реализации товаров (услуг) по регулируемому виду деятельности в (i-2)-м году, определяемая исходя из фактического объема полезного отпуска соответствующего вида продукции (услуг) в (i-2)-м году и тарифов, установленных на (i-2)-й год, без учета уровня собираемости платежей</t>
  </si>
  <si>
    <r>
      <t>ТВ</t>
    </r>
    <r>
      <rPr>
        <vertAlign val="superscript"/>
        <sz val="9"/>
        <color theme="1"/>
        <rFont val="Tahoma"/>
        <family val="2"/>
        <charset val="204"/>
      </rPr>
      <t>ф</t>
    </r>
    <r>
      <rPr>
        <vertAlign val="subscript"/>
        <sz val="9"/>
        <color theme="1"/>
        <rFont val="Tahoma"/>
        <family val="2"/>
        <charset val="204"/>
      </rPr>
      <t>i-2</t>
    </r>
  </si>
  <si>
    <t>P_GAIN</t>
  </si>
  <si>
    <t>всего</t>
  </si>
  <si>
    <t>Рабочее пространство для комментариев и_x000D_
дополнительных расчетов (не будет загружено в БД)</t>
  </si>
  <si>
    <t>Корректировка НВВ всего по итогам отчетного года</t>
  </si>
  <si>
    <t>x</t>
  </si>
  <si>
    <t>P_CORR_NVV_YEAR</t>
  </si>
  <si>
    <t>Корректировка НВВ, учтенная в тарифных решениях по годам в предыдущие периоды (из экспертного заключения прошлого года)</t>
  </si>
  <si>
    <t>P_CORR_NVV_PAST</t>
  </si>
  <si>
    <t>Корр_факт</t>
  </si>
  <si>
    <t>Суммарная корректировка</t>
  </si>
  <si>
    <t>P_CORR_TOTAL</t>
  </si>
  <si>
    <t>НВВфi-2</t>
  </si>
  <si>
    <t>ОРi0</t>
  </si>
  <si>
    <t>ОРфi-2</t>
  </si>
  <si>
    <t>ЦTф(расч.)i</t>
  </si>
  <si>
    <t>Vi,э/э</t>
  </si>
  <si>
    <t>QПОф</t>
  </si>
  <si>
    <t>QПО</t>
  </si>
  <si>
    <t>ЦРф(расч.)i</t>
  </si>
  <si>
    <t>Vi,в/с</t>
  </si>
  <si>
    <t>Vi,т/э</t>
  </si>
  <si>
    <t>ТВфi-2</t>
  </si>
  <si>
    <t>{                  _x000D_
         funcDyn: 'msg1',_x000D_
         blok: 'blok_1',_x000D_
         wsCross: 'Калькуляция (5.9)',_x000D_
         linkFormula: 'AB-AB',_x000D_
         levelDyn: ''_x000D_
}</t>
  </si>
  <si>
    <t>Версия регулируемой организации</t>
  </si>
  <si>
    <t>Версия органа регулирования</t>
  </si>
  <si>
    <t>Объем собственных средств на реализацию инвестиционной программы, учтенный при установлении тарифов (собственные средства), в т.ч.</t>
  </si>
  <si>
    <t>амортизация</t>
  </si>
  <si>
    <t>капитальные вложения (прибыль)</t>
  </si>
  <si>
    <t>заемные средства</t>
  </si>
  <si>
    <t>проценты по кредиту</t>
  </si>
  <si>
    <t>Плановый размер финансирования инвестиционной программы за счет всех источников финансирования, в т.ч.</t>
  </si>
  <si>
    <t>2.5</t>
  </si>
  <si>
    <t xml:space="preserve">Плановый полезный отпуск </t>
  </si>
  <si>
    <t>тыс.Гкал</t>
  </si>
  <si>
    <t xml:space="preserve">Фактический полезный отпуск </t>
  </si>
  <si>
    <t>Объем фактического исполнения инвестиционной программы по объектам по стоимости, определенной в инвестиционной программе</t>
  </si>
  <si>
    <t>Скорректированный плановый расчетный объем финансирования</t>
  </si>
  <si>
    <t>Корректировка НВВ по исполнению инвестиционной программы, в т.ч.</t>
  </si>
  <si>
    <t>ИД.ТАРИФ</t>
  </si>
  <si>
    <t>uni_period</t>
  </si>
  <si>
    <t>uni_heat_energy</t>
  </si>
  <si>
    <t>uni_product_type_in_heat_supply</t>
  </si>
  <si>
    <t>D_COMMENT</t>
  </si>
  <si>
    <t>26.0.0.</t>
  </si>
  <si>
    <t>D_YEAR</t>
  </si>
  <si>
    <t>uni_org_reg</t>
  </si>
  <si>
    <t>328.0.2.</t>
  </si>
  <si>
    <t>328.0.1.</t>
  </si>
  <si>
    <t>328.0.4.</t>
  </si>
  <si>
    <t>uni_pf</t>
  </si>
  <si>
    <t>36.0.3.</t>
  </si>
  <si>
    <t>36.0.1.</t>
  </si>
  <si>
    <t>36.0.6.</t>
  </si>
  <si>
    <t>V_POK</t>
  </si>
  <si>
    <t>M11496</t>
  </si>
  <si>
    <t>M11578</t>
  </si>
  <si>
    <t>M10441</t>
  </si>
  <si>
    <t>Расчет необходимой валовой выручки и тарифов методом индексации установленных тарифов</t>
  </si>
  <si>
    <t>Операционные расходы, тыс.руб.</t>
  </si>
  <si>
    <t>M10746</t>
  </si>
  <si>
    <t>P_CONTOL</t>
  </si>
  <si>
    <t>Неподконтрольные расходы, тыс.руб.</t>
  </si>
  <si>
    <t>M10747</t>
  </si>
  <si>
    <t>Неподконтрольные расходы</t>
  </si>
  <si>
    <t>P_UNCONTROL</t>
  </si>
  <si>
    <t>Расходы на приобретение (производство) энергетических ресурсов, тыс.руб.</t>
  </si>
  <si>
    <t>M10748</t>
  </si>
  <si>
    <t>Расходы на приобретение (производство) энергетических ресурсов, холодной воды и теплоносителя</t>
  </si>
  <si>
    <t>P_RESOURSES</t>
  </si>
  <si>
    <t>Возврат инвестированного капитала, тыс.руб.</t>
  </si>
  <si>
    <t>M11483</t>
  </si>
  <si>
    <t>Возврат инвестированного капитала</t>
  </si>
  <si>
    <t>P_INVEST_RETURN</t>
  </si>
  <si>
    <t>Полная величина инвестированного капитала, тыс.руб.</t>
  </si>
  <si>
    <t>M11484</t>
  </si>
  <si>
    <t>Полная величина инвестированного капитала</t>
  </si>
  <si>
    <t>P_INVEST_FULL</t>
  </si>
  <si>
    <t>Срок возврата инвестированного капитала, лет</t>
  </si>
  <si>
    <t>M11485</t>
  </si>
  <si>
    <t>4.2</t>
  </si>
  <si>
    <t>Срок возврата инвестированного капитала</t>
  </si>
  <si>
    <t>лет</t>
  </si>
  <si>
    <t>P_INVEST_YEARS</t>
  </si>
  <si>
    <t>Доход на инвестированный капитал:, тыс.руб.</t>
  </si>
  <si>
    <t>M11486</t>
  </si>
  <si>
    <t>Доход на инвестированный капитал</t>
  </si>
  <si>
    <t>P_INVEST_PROFIT</t>
  </si>
  <si>
    <t>Первоначальный размер инвестированного капитала, тыс.руб.</t>
  </si>
  <si>
    <t>M11487</t>
  </si>
  <si>
    <t>Первоначальный размер инвестированного капитала</t>
  </si>
  <si>
    <t>P_INVEST_START</t>
  </si>
  <si>
    <t>Доходность первоначального размера инвестированного капитала, тыс.руб.</t>
  </si>
  <si>
    <t>M11488</t>
  </si>
  <si>
    <t>Доходность первоначального размера инвестированного капитала</t>
  </si>
  <si>
    <t>P_INVEST_PROFIT_PERCENT</t>
  </si>
  <si>
    <t>База инвестированного капитала, тыс.руб.</t>
  </si>
  <si>
    <t>M11489</t>
  </si>
  <si>
    <t>База инвестированного капитала</t>
  </si>
  <si>
    <t>P_INVEST_BASE</t>
  </si>
  <si>
    <t>Чистый оборотный капитал, тыс.руб.</t>
  </si>
  <si>
    <t>M11490</t>
  </si>
  <si>
    <t>Чистый оборотный капитал</t>
  </si>
  <si>
    <t>P_INVEST_CLEAN</t>
  </si>
  <si>
    <t>Норматив чистого оборотного капитала, %</t>
  </si>
  <si>
    <t>M11491</t>
  </si>
  <si>
    <t>5.4.1</t>
  </si>
  <si>
    <t>Норматив чистого оборотного капитала</t>
  </si>
  <si>
    <t>P_INVEST_CLEAN_PERCENT</t>
  </si>
  <si>
    <t>Норма доходности, %</t>
  </si>
  <si>
    <t>M11493</t>
  </si>
  <si>
    <t>Норма доходности</t>
  </si>
  <si>
    <t>P_INVEST_NORM</t>
  </si>
  <si>
    <t>Норма доходности нового капитала, %</t>
  </si>
  <si>
    <t>M11494</t>
  </si>
  <si>
    <t>5.5.1</t>
  </si>
  <si>
    <t>Норма доходности нового капитала</t>
  </si>
  <si>
    <t>P_INVEST_NORM_NEW</t>
  </si>
  <si>
    <t>Норма доходности старого капитала, %</t>
  </si>
  <si>
    <t>M11495</t>
  </si>
  <si>
    <t>5.5.2</t>
  </si>
  <si>
    <t>Норма доходности старого капитала</t>
  </si>
  <si>
    <t>P_INVEST_NORM_OLD</t>
  </si>
  <si>
    <t>Прибыль, тыс.руб.</t>
  </si>
  <si>
    <t>M10606</t>
  </si>
  <si>
    <t>Расходы на капитальные вложения при отсутствии утверждённых инвестиционных программ (нормативная прибыль), тыс.руб.</t>
  </si>
  <si>
    <t>M10614</t>
  </si>
  <si>
    <t>Расходы на капитальные вложения (инвестиции), определяемые в соответствии с утвержденными инвестиционными программами, за исключением расходов на капитальные вложения (инвестиции), осуществляемых за счет платы за подключение к системе теплоснабжения, сумм амортизации, средств бюджетов бюджетной системы Российской Федерации, экономии инвестиционных расходов</t>
  </si>
  <si>
    <t>P_EXPENS_INVEST</t>
  </si>
  <si>
    <t>Средства на возврат займов и кредитов, привлекаемых на реализацию ИП регулируемой организации, в размере, определяемом исходя из срока их возврата, предусмотренного договорами займа и кредитными договорами, в том числе расходы на привлечение и погашение таких займов и кредитов, а также проценты по таким займам и кредитам, тыс.руб.</t>
  </si>
  <si>
    <t>M10608</t>
  </si>
  <si>
    <t>Расходы на погашение и обслуживание заемных средств, привлекаемых на реализацию мероприятий инвестиционной программы</t>
  </si>
  <si>
    <t>P_CREDIT_INVEST</t>
  </si>
  <si>
    <t>Экономически обоснованные расходы на выплаты, предусмотренные коллективными договорами, не учитываемые при определении налоговой базы налога на прибыль (расходов, относимых на прибыль после налогообложения), в соответствии с НК РФ, тыс.руб.</t>
  </si>
  <si>
    <t>M10610</t>
  </si>
  <si>
    <t>4.3</t>
  </si>
  <si>
    <t>Экономически обоснованные расходы на выплаты, предусмотренные коллективными договорами, не учитываемые при определении налоговой базы налога на прибыль (расходов, относимых на прибыль после налогообложения)</t>
  </si>
  <si>
    <t>P_COLLECTIVE</t>
  </si>
  <si>
    <t>Расчетная предпринимательская прибыль, тыс.руб.</t>
  </si>
  <si>
    <t>M11281</t>
  </si>
  <si>
    <t>P_INCOME</t>
  </si>
  <si>
    <t>Доля расчётной предпринимательской прибыли, %</t>
  </si>
  <si>
    <t>M10607</t>
  </si>
  <si>
    <t>P_INCOME_PERCENT</t>
  </si>
  <si>
    <t>Результаты деятельности до перехода к регулированию цен (тарифов) на основе долгосрочных параметров регулирования, тыс.руб.</t>
  </si>
  <si>
    <t>M11584</t>
  </si>
  <si>
    <t>P_RESULTS</t>
  </si>
  <si>
    <t>Корректировка с целью учета отклонения фактических значений параметров расчета тарифов от значений, учтенных при установлении тарифов, тыс.руб.</t>
  </si>
  <si>
    <t>M11585</t>
  </si>
  <si>
    <t>Корректировка с целью учета отклонения фактических значений параметров расчета тарифов от значений, учтенных при установлении тарифов</t>
  </si>
  <si>
    <t>P_CORR</t>
  </si>
  <si>
    <t>Корректировка необходимой валовой выручки с учетом степени исполнения регулируемой организацией обязательств по созданию и (или) реконструкции объекта концессионного соглашения или по реализации инвестиционной программы в случае недостижения регулируемой организацией плановых значений показателей надежности объектов теплоснабжения, тыс.руб.</t>
  </si>
  <si>
    <t>M11583</t>
  </si>
  <si>
    <t>Корректировка необходимой валовой выручки с учетом степени исполнения регулируемой организацией обязательств по созданию и (или) реконструкции объекта концессионного соглашения или по реализации инвестиционной программы в случае недостижения регулируемой организацией плановых значений показателей надежности объектов теплоснабжения</t>
  </si>
  <si>
    <t>Корректировка НВВ в связи с изменением (неисполнением) инвестиционной программы, тыс.руб.</t>
  </si>
  <si>
    <t>M10742</t>
  </si>
  <si>
    <t>Корректировка НВВ в связи с изменением (неисполнением) инвестиционной программы</t>
  </si>
  <si>
    <t>P_CORR_NVV_INVEST</t>
  </si>
  <si>
    <t>Корректировка, подлежащая учёту в НВВ и учитывающая отклонение фактических показателей энергосбережения и повышения энергетической эффективности от установленных плановых (расчётных) показателей и сроков реализации, тыс.руб.</t>
  </si>
  <si>
    <t>M10743</t>
  </si>
  <si>
    <t>Корректировка, подлежащая учету в НВВ и учитывающая отклонение фактических показателей энергосбережения и повышения энергетической эффективности от установленных плановых (расчетных) показателей и отклонение сроков реализации программы в области энергосбережения и повышения энергетической эффективности от установленных сроков реализации такой программы</t>
  </si>
  <si>
    <t>P_CORR_NVV_FACT</t>
  </si>
  <si>
    <t>Прочие расходы, тыс.руб.</t>
  </si>
  <si>
    <t>M10895</t>
  </si>
  <si>
    <t>Прочие корректировки</t>
  </si>
  <si>
    <t>{                  _x000D_
         funcDyn: 'msg',_x000D_
         blok: '',_x000D_
         wsCross: '',_x000D_
         linkFormula: '',_x000D_
         levelDyn: ''_x000D_
}</t>
  </si>
  <si>
    <t>Необходимая валовая выручка, тыс.руб.</t>
  </si>
  <si>
    <t>M10655</t>
  </si>
  <si>
    <t>12</t>
  </si>
  <si>
    <t>Необходимая валовая выручка</t>
  </si>
  <si>
    <t>P_NEEDED_GAIN</t>
  </si>
  <si>
    <t>Корректировка экономически обоснованных расходов при установлении (пересмотре) тарифов в текущем периоде ввиду недопущения превышения предельных индексов изменения размера вносимой гражданами платы за коммунальные услуги</t>
  </si>
  <si>
    <t>M11579</t>
  </si>
  <si>
    <t>13</t>
  </si>
  <si>
    <t>P_CORR_EXPENSES</t>
  </si>
  <si>
    <t>НВВ для расчета тарифа (с корректировками)</t>
  </si>
  <si>
    <t>M11580</t>
  </si>
  <si>
    <t>НВВ</t>
  </si>
  <si>
    <t>14</t>
  </si>
  <si>
    <t>Итого НВВ для расчета тарифа (с корректировками)</t>
  </si>
  <si>
    <t>P_NVV_TOTAL</t>
  </si>
  <si>
    <t>Топливная составляющая НВВ</t>
  </si>
  <si>
    <t>M11581</t>
  </si>
  <si>
    <t>для двухставочного тарифа</t>
  </si>
  <si>
    <t>Топливная составляющая</t>
  </si>
  <si>
    <t>P_NVV_TS</t>
  </si>
  <si>
    <t>НВВ без топливной составляющей</t>
  </si>
  <si>
    <t>M11582</t>
  </si>
  <si>
    <t>P_NVV_NOT_TS</t>
  </si>
  <si>
    <t>Полезный отпуск, Гкал</t>
  </si>
  <si>
    <t>M10502</t>
  </si>
  <si>
    <t>15</t>
  </si>
  <si>
    <t>Полезный отпуск без разбивки по группам потребителей</t>
  </si>
  <si>
    <t>P_USEFULL</t>
  </si>
  <si>
    <t>Объём реализации услуги, Гкал</t>
  </si>
  <si>
    <t>M10670</t>
  </si>
  <si>
    <t>объем.1</t>
  </si>
  <si>
    <t>8.0.3.</t>
  </si>
  <si>
    <t>I полугодие: объём реализации (в рамках 2026 г. - с 01.01. по 30.09.)</t>
  </si>
  <si>
    <t>P_USEFULL_1_VOL</t>
  </si>
  <si>
    <t>Тариф, руб/Гкал</t>
  </si>
  <si>
    <t>M10546</t>
  </si>
  <si>
    <t>тариф.1</t>
  </si>
  <si>
    <t>I полугодие: тариф (в рамках 2026 г. - с 01.01. по 30.09.)</t>
  </si>
  <si>
    <t>P_USEFULL_1_TARIFF</t>
  </si>
  <si>
    <t>объем.2</t>
  </si>
  <si>
    <t>8.0.5.</t>
  </si>
  <si>
    <t>II полугодие: объём реализации (в рамках 2026 г. - с 01.10. по 31.12.)</t>
  </si>
  <si>
    <t>P_USEFULL_2_VOL</t>
  </si>
  <si>
    <t>тариф.2</t>
  </si>
  <si>
    <t>II полугодие: тариф (в рамках 2026 г. - с 01.10. по 31.12.)</t>
  </si>
  <si>
    <t>P_USEFULL_2_TARIFF</t>
  </si>
  <si>
    <t>Темп роста тарифа, %</t>
  </si>
  <si>
    <t>M11244</t>
  </si>
  <si>
    <t>Темп роста тарифа</t>
  </si>
  <si>
    <t>P_USEFULL_GROW</t>
  </si>
  <si>
    <t>Средневзвешенный тариф, руб./Гкал</t>
  </si>
  <si>
    <t>M10552</t>
  </si>
  <si>
    <t>Средневзвешенный тариф</t>
  </si>
  <si>
    <t>P_USEFULL_AVERAGE</t>
  </si>
  <si>
    <t>Подключенная нагрузка, Гкал/час</t>
  </si>
  <si>
    <t>M10476</t>
  </si>
  <si>
    <t>16</t>
  </si>
  <si>
    <t>Суммарная договорная нагрузка</t>
  </si>
  <si>
    <t>нагр.1</t>
  </si>
  <si>
    <t>I полугодие (в рамках 2026 г. - с 01.01. по 30.09.)</t>
  </si>
  <si>
    <t>P_LOAD_1</t>
  </si>
  <si>
    <t>нагр.2</t>
  </si>
  <si>
    <t>II полугодие (в рамках 2026 г. - с 01.10. по 31.12.)</t>
  </si>
  <si>
    <t>P_LOAD_2</t>
  </si>
  <si>
    <t>17</t>
  </si>
  <si>
    <t>Ставка платы за тепловую энергию двухставочного тарифа</t>
  </si>
  <si>
    <t>P_RATE_TE</t>
  </si>
  <si>
    <t>Ставка за энергию двухставочного тарифа на тепловую энергию, руб./Гкал</t>
  </si>
  <si>
    <t>M11407</t>
  </si>
  <si>
    <t>ст_объем_1</t>
  </si>
  <si>
    <t>Ставка за объем с 01.01. по 30.06. (в рамках 2026 г. - с 01.01. по 30.09.)</t>
  </si>
  <si>
    <t>P_RATE_TE_1</t>
  </si>
  <si>
    <t>ст_объем_2</t>
  </si>
  <si>
    <t>Ставка за объем с 01.07. по 31.12. (в рамках 2026 г. - с 01.10. по 31.12.)</t>
  </si>
  <si>
    <t>P_RATE_TE_2</t>
  </si>
  <si>
    <t>Прирост, %</t>
  </si>
  <si>
    <t>M10444</t>
  </si>
  <si>
    <t>90.0.0.</t>
  </si>
  <si>
    <t>Темп роста ставки платы за тепловую энергию</t>
  </si>
  <si>
    <t>P_RATE_TE_GROW</t>
  </si>
  <si>
    <t>Ставка платы за содержание тепловой мощности двухставочного тарифа</t>
  </si>
  <si>
    <t>P_RATE_TM</t>
  </si>
  <si>
    <t>Ставка за содержание тепловой мощности двухставочного тарифа на передачу тепловой энергии, тыс.руб./Гкал/ч в мес</t>
  </si>
  <si>
    <t>M11397</t>
  </si>
  <si>
    <t>ст_мощн_1</t>
  </si>
  <si>
    <t>Ставка за мощность с 01.01. по 30.06. (в рамках 2026 г. - с 01.01. по 30.09.)</t>
  </si>
  <si>
    <t>тыс.руб/Гкал/ч _x000D_
в мес.</t>
  </si>
  <si>
    <t>P_RATE_TM_1</t>
  </si>
  <si>
    <t>ст_мощн_2</t>
  </si>
  <si>
    <t>Ставка за мощность с 01.07. по 31.12. (в рамках 2026 г. - с 01.10. по 31.12.)</t>
  </si>
  <si>
    <t>P_RATE_TM_2</t>
  </si>
  <si>
    <t>225.0.1.</t>
  </si>
  <si>
    <t>Темп роста ставки платы за содержание тепловой мощности</t>
  </si>
  <si>
    <t>P_RATE_TM_GROW</t>
  </si>
  <si>
    <t>Объём дотаций из всех уровней бюджета, тыс.руб.</t>
  </si>
  <si>
    <t>M10591</t>
  </si>
  <si>
    <t>19</t>
  </si>
  <si>
    <t>Справочно: размер компенсации за счет средств бюджетов бюджетной системы Российской Федерации (при наличии)</t>
  </si>
  <si>
    <t>P_BUDGET</t>
  </si>
  <si>
    <t>{                  _x000D_
         funcDyn: 'msg1',_x000D_
         blok: 'blok_1',_x000D_
         wsCross: 'Калькуляция (4.6)',_x000D_
         linkFormula: 'AB-AB',_x000D_
         levelDyn: ''_x000D_
}</t>
  </si>
  <si>
    <t>uni_expense_type</t>
  </si>
  <si>
    <t>uni_expense_profit</t>
  </si>
  <si>
    <t>uni_admin_expense</t>
  </si>
  <si>
    <t>uni_funds</t>
  </si>
  <si>
    <t>uni_buh_bal_ind</t>
  </si>
  <si>
    <t>Расходы, тыс.руб.</t>
  </si>
  <si>
    <t>M10558</t>
  </si>
  <si>
    <t>Расходы, связанные с производством и реализацией продукции (услуг) по регулируемым видам деятельности</t>
  </si>
  <si>
    <t>P_EXPENSES_PROD_TOTAL</t>
  </si>
  <si>
    <t>1.0.64.</t>
  </si>
  <si>
    <t>Расходы на приобретение сырья и материалов</t>
  </si>
  <si>
    <t>1.0.66.</t>
  </si>
  <si>
    <t>1.0.69.</t>
  </si>
  <si>
    <t>P_OTHER_ENERGY</t>
  </si>
  <si>
    <t>1.0.82.</t>
  </si>
  <si>
    <t>Электрическая энергия на технологические нужды</t>
  </si>
  <si>
    <t>P_EE_TEH</t>
  </si>
  <si>
    <t>1.0.80.</t>
  </si>
  <si>
    <t>Тепловая энергия на технологические нужды</t>
  </si>
  <si>
    <t>P_TE_TEH</t>
  </si>
  <si>
    <t>1.0.86.</t>
  </si>
  <si>
    <t>1.0.88.</t>
  </si>
  <si>
    <t>1.0.2.</t>
  </si>
  <si>
    <t>1.0.15.</t>
  </si>
  <si>
    <t>Оплата труда</t>
  </si>
  <si>
    <t>1.0.85.</t>
  </si>
  <si>
    <t>Доля, %</t>
  </si>
  <si>
    <t>M10532</t>
  </si>
  <si>
    <t>1.0.76.</t>
  </si>
  <si>
    <t>1.8.1</t>
  </si>
  <si>
    <t>% страховых взносов</t>
  </si>
  <si>
    <t>Ремонт основных средств, выполняемый подрядным способом, тыс.руб.</t>
  </si>
  <si>
    <t>M10699</t>
  </si>
  <si>
    <t>110.0.7.</t>
  </si>
  <si>
    <t>Ремонт основных средств, выполняемых подрядным способом</t>
  </si>
  <si>
    <t>P_REPAIR</t>
  </si>
  <si>
    <t>M10712</t>
  </si>
  <si>
    <t>110.0.13.</t>
  </si>
  <si>
    <t>1.10</t>
  </si>
  <si>
    <t>Расходы на оплату услуг, оказываемых организациями, осуществляющими регулируемую деятельность</t>
  </si>
  <si>
    <t>P_ORG_REG</t>
  </si>
  <si>
    <t>1.0.70.</t>
  </si>
  <si>
    <t>1.11</t>
  </si>
  <si>
    <t>Расходы на выполнение работ и услуг производственного характера, выполняемых по договорам со сторонними организациями или индивидуальными предпринимателями</t>
  </si>
  <si>
    <t>P_PROD</t>
  </si>
  <si>
    <t>1.0.102.</t>
  </si>
  <si>
    <t>1.12</t>
  </si>
  <si>
    <t>Расходы на оплату работ и услуг по эксплуатации цифровой инфраструктуры в сфере теплоснабжения, иных работ и услуг, выполняемых по договорам с организациями, включая расходы на оплату услуг связи, вневедомственной охраны, коммунальных услуг, юридических, информационных, аудиторских и консультационных услуг</t>
  </si>
  <si>
    <t>P_DIGITAL</t>
  </si>
  <si>
    <t>1.0.99.</t>
  </si>
  <si>
    <t>1.13</t>
  </si>
  <si>
    <t>Плата за выбросы и сбросы загрязняющих веществ в окружающую среду, размещение отходов и другие виды негативного воздействия на окружающую среду в пределах установленных нормативов и (или) лимитов</t>
  </si>
  <si>
    <t>110.0.26.</t>
  </si>
  <si>
    <t>1.14</t>
  </si>
  <si>
    <t>Арендная плата, концессионная плата, лизинговые платежи</t>
  </si>
  <si>
    <t>P_RENT</t>
  </si>
  <si>
    <t>122.0.4.</t>
  </si>
  <si>
    <t>1.15</t>
  </si>
  <si>
    <t>P_BUSINES_TRIP</t>
  </si>
  <si>
    <t>122.0.5.</t>
  </si>
  <si>
    <t>1.16</t>
  </si>
  <si>
    <t>122.0.6.</t>
  </si>
  <si>
    <t>1.17</t>
  </si>
  <si>
    <t>Расходы на страхование производственных объектов, учитываемые при определении налоговой базы по налогу на прибыль</t>
  </si>
  <si>
    <t>P_INSURANCE_OBJECT</t>
  </si>
  <si>
    <t>1.0.49.</t>
  </si>
  <si>
    <t>1.18</t>
  </si>
  <si>
    <t>Другие расходы, связанные с производством и (или) реализацией продукции, в том числе</t>
  </si>
  <si>
    <t>1.0.25.</t>
  </si>
  <si>
    <t>1.18.1</t>
  </si>
  <si>
    <t>налог на имущество организаций</t>
  </si>
  <si>
    <t>1.0.17.</t>
  </si>
  <si>
    <t>1.18.2</t>
  </si>
  <si>
    <t>1.0.93.</t>
  </si>
  <si>
    <t>1.18.3</t>
  </si>
  <si>
    <t>P_TAX_TRANSPORT</t>
  </si>
  <si>
    <t>1.0.6.</t>
  </si>
  <si>
    <t>1.18.4</t>
  </si>
  <si>
    <t>1.0.52.</t>
  </si>
  <si>
    <t>1.18.5</t>
  </si>
  <si>
    <t>прочие налоги</t>
  </si>
  <si>
    <t>P_TAX_OTHER</t>
  </si>
  <si>
    <t>1.0.50.</t>
  </si>
  <si>
    <t>Внереализационные расходы</t>
  </si>
  <si>
    <t>P_NON_REALIZ</t>
  </si>
  <si>
    <t>306.0.3.</t>
  </si>
  <si>
    <t>Расходы на вывод из эксплуатации (в том числе на консервацию) и вывод из консервации производственных объектов, а также технических средств, относящихся к цифровой инфраструктуре в сфере теплоснабжения</t>
  </si>
  <si>
    <t>P_EXPL_OUT</t>
  </si>
  <si>
    <t>110.0.37.</t>
  </si>
  <si>
    <t>P_DEBT</t>
  </si>
  <si>
    <t>1.0.89.</t>
  </si>
  <si>
    <t>P_FUEL_CONSERV</t>
  </si>
  <si>
    <t>110.0.32.</t>
  </si>
  <si>
    <t>Другие обоснованные расходы, в том числе</t>
  </si>
  <si>
    <t>P_OTHER_EXPENSES</t>
  </si>
  <si>
    <t>1.0.96.</t>
  </si>
  <si>
    <t>2.4.1</t>
  </si>
  <si>
    <t>Расходы на услуги банков</t>
  </si>
  <si>
    <t>P_BANK</t>
  </si>
  <si>
    <t>110.0.39.</t>
  </si>
  <si>
    <t>2.4.2</t>
  </si>
  <si>
    <t>Расходы на обслуживание заемных средств</t>
  </si>
  <si>
    <t>P_CREDIT</t>
  </si>
  <si>
    <t>110.0.46.</t>
  </si>
  <si>
    <t>Расходы, не учитываемые в целях налогообложения (расходы, относимые на прибыль после налогообложения)</t>
  </si>
  <si>
    <t>P_PROFIT_EXPENSES</t>
  </si>
  <si>
    <t>110.0.21.</t>
  </si>
  <si>
    <t>расходы на капитальные вложения (инвестиции)</t>
  </si>
  <si>
    <t>P_INVEST</t>
  </si>
  <si>
    <t>110.0.42.</t>
  </si>
  <si>
    <t>денежные выплаты социального характера (по коллективному договору)</t>
  </si>
  <si>
    <t>P_SOCIAL_PAYMENT</t>
  </si>
  <si>
    <t>2.0.48.</t>
  </si>
  <si>
    <t>3.3</t>
  </si>
  <si>
    <t>резервный фонд</t>
  </si>
  <si>
    <t>P_RESERVE</t>
  </si>
  <si>
    <t>3.4</t>
  </si>
  <si>
    <t>P_OTHER_PROFIT</t>
  </si>
  <si>
    <t>1.0.91.</t>
  </si>
  <si>
    <t>110.0.5.</t>
  </si>
  <si>
    <t>Прибыль расчетная предпринимательская/_x000D_
финансовый результат</t>
  </si>
  <si>
    <t>110.0.22.</t>
  </si>
  <si>
    <t>Выпадающие доходы/экономия средств</t>
  </si>
  <si>
    <t>P_NEEDED_VAL</t>
  </si>
  <si>
    <t>P_CORR_EOR</t>
  </si>
  <si>
    <t>P_NVV</t>
  </si>
  <si>
    <t>P_NVV_FUEL</t>
  </si>
  <si>
    <t>P_NVV_NON_FUEL</t>
  </si>
  <si>
    <t>1.0.84.</t>
  </si>
  <si>
    <t>{                  _x000D_
         funcDyn: 'msg1',_x000D_
         blok: 'blok_1',_x000D_
         wsCross: 'Удельные расходы (МСА)',_x000D_
         linkFormula: 'AB-AB',_x000D_
         levelDyn: ''_x000D_
}</t>
  </si>
  <si>
    <t>Расчет средних значений удельных расходов организаций, осуществляющих аналогичный регулируемый вид деятельности в сопоставимых_x000D_
условиях функционирования</t>
  </si>
  <si>
    <t>Расчет средних значений удельных расходов аналогичных организаций, осуществляющих деятельность по передаче тепловой энергии</t>
  </si>
  <si>
    <t>1.1.</t>
  </si>
  <si>
    <t>полные расходы аналогичных организаций, осуществляющих деятельность по передаче тепловой энергии, определенные как фактические расходы таких организаций за последний расчетный период регулирования, за который проведен сравнительный анализ</t>
  </si>
  <si>
    <t>P_FULL_EXPENSES_1</t>
  </si>
  <si>
    <t>1.2.</t>
  </si>
  <si>
    <t>протяженность тепловых сетей в двухтрубном исчислении аналогичных организаций, осуществляющих деятельность по передаче тепловой энергии, за последний расчетный период регулирования, за который проведен сравнительный анализ</t>
  </si>
  <si>
    <t>P_LENGTH</t>
  </si>
  <si>
    <t>1.3.</t>
  </si>
  <si>
    <t>средняя величина удельных расходов аналогичных организаций, осуществляющих деятельность по передаче тепловой энергии за последний расчетный период регулирования, за который проведен сравнительный анализ</t>
  </si>
  <si>
    <t>тыс. руб./км</t>
  </si>
  <si>
    <t>P_AVERAGE_EXPENSES_ANALYZE_1</t>
  </si>
  <si>
    <t>1.4.</t>
  </si>
  <si>
    <t>произведение значений индексов потребительских цен</t>
  </si>
  <si>
    <t>P_IND_PRICE_1</t>
  </si>
  <si>
    <t>1.5.</t>
  </si>
  <si>
    <t>средняя величина удельных расходов аналогичныхорганизаций, осуществляющих деятельность по передаче тепловой энергии, за последний расчетный период регулирования, за который имеются отчетные данные</t>
  </si>
  <si>
    <t>P_AVERAGE_EXPENSES_WITH_DATA_1</t>
  </si>
  <si>
    <t>Расчет средних значений удельных расходов аналогичных организаций, осуществляющих производство тепловой энергии</t>
  </si>
  <si>
    <t>2.1.</t>
  </si>
  <si>
    <t>полные расходы аналогичных организаций, осуществляющих производство тепловой энергии, определенные как фактические расходы таких организаций за последний расчетный период регулирования, за который проведен сравнительный анализ</t>
  </si>
  <si>
    <t>P_FULL_EXPENSES_2</t>
  </si>
  <si>
    <t>2.2.</t>
  </si>
  <si>
    <t>объем отпуска с коллекторов тепловой энергии аналогичных организаций, осуществляющих производство тепловой энергии, за последний расчетный период регулирования, за который проведен сравнительный анализ</t>
  </si>
  <si>
    <t>тыс. Гкал</t>
  </si>
  <si>
    <t>P_VOL</t>
  </si>
  <si>
    <t>2.3.</t>
  </si>
  <si>
    <t>средняя величина удельных расходов аналогичныхорганизаций, осуществляющих производство тепловой энергии за последний расчетный период регулирования, за который проведен сравнительный анализ</t>
  </si>
  <si>
    <t xml:space="preserve">2.4. </t>
  </si>
  <si>
    <t>P_IND_PRICE_2</t>
  </si>
  <si>
    <t>2.5.</t>
  </si>
  <si>
    <t>средняя величина удельных расходов аналогичных организаций, осуществляющих производство тепловой энергии, за последний расчетный период регулирования, за который имеются отчетные данные</t>
  </si>
  <si>
    <t>{                  _x000D_
         funcDyn: 'msg1',_x000D_
         blok: 'blok_1',_x000D_
         wsCross: 'Базовый уровень (МСА)',_x000D_
         linkFormula: 'AB-AB',_x000D_
         levelDyn: ''_x000D_
}</t>
  </si>
  <si>
    <t>{                  _x000D_
         funcDyn: 'msgone',_x000D_
         blok: '',_x000D_
         wsCross: '',_x000D_
         linkFormula: '',_x000D_
         levelDyn: '2'_x000D_
}</t>
  </si>
  <si>
    <t>dyn_name</t>
  </si>
  <si>
    <t>Расчет значений удельных расходов и базового уровня расходов организации, осуществляющей деятельность по передаче тепловой энергии</t>
  </si>
  <si>
    <t>полные расходы организации, осуществляющей деятельность по передаче тепловой энергии, определенные как фактические расходы такой организации за последний расчетный период регулирования, за который имеются отчетные данные</t>
  </si>
  <si>
    <t>P_FULL_TRANSP</t>
  </si>
  <si>
    <t>протяженность тепловых сетей в двухтрубном исчислении организации, осуществляющей деятельность по передаче тепловой энергии, за последний расчетный период регулирования, за который имеются отчетные данные</t>
  </si>
  <si>
    <t>P_LENGTH_WITH_DATA</t>
  </si>
  <si>
    <t>величина удельных расходов организации, осуществляющей деятельность по передаче тепловой энергии</t>
  </si>
  <si>
    <t>P_UD_EXPENSES</t>
  </si>
  <si>
    <t>коэффициент сопоставимости, учитывающий технические характеристики тепловой сети организации, осуществляющей деятельность по передаче тепловой энергии</t>
  </si>
  <si>
    <t>P_KOEF</t>
  </si>
  <si>
    <t>средняя величина удельных расходов аналогичных организаций, осуществляющих деятельность по передаче тепловой энергии, с учетом коэффициента сопоставимости</t>
  </si>
  <si>
    <t>P_UD_AVERAGE</t>
  </si>
  <si>
    <t>произведение значений индексов потребительских цен на (i-1)-й и (i)-й годы</t>
  </si>
  <si>
    <t>P_IND_MULT</t>
  </si>
  <si>
    <t>протяженность тепловых сетей в двухтрубном исчислении организации, осуществляющей деятельность по передаче тепловой энергии, на первый год долгосрочного периода регулирования</t>
  </si>
  <si>
    <t>P_LENGTH_FIRST_YEAR</t>
  </si>
  <si>
    <t xml:space="preserve">базовый уровень расходов на передачу тепловой энергии </t>
  </si>
  <si>
    <t>Расчет значений удельных расходов и базового уровня расходов организации, осуществляющей производство тепловой энергии</t>
  </si>
  <si>
    <t>полные расходы организации, осуществляющей производство тепловой энергии, определенные как фактические расходы такой организации за последний расчетный период регулирования, за который имеются отчетные данные</t>
  </si>
  <si>
    <t>P_FULL_PROD</t>
  </si>
  <si>
    <t>DYN_EXP</t>
  </si>
  <si>
    <t>объем отпуска тепловой энергии с коллекторов организации, осуществляющей производство тепловой энергии, за последний расчетный период регулирования, за который имеются отчетные данные</t>
  </si>
  <si>
    <t>DYN_VOL</t>
  </si>
  <si>
    <t>величина удельных расходов организации, осуществляющей производство тепловой энергии</t>
  </si>
  <si>
    <t>P_UD_PROD</t>
  </si>
  <si>
    <t>коэффициент сопоставимости, учитывающий технические и технологические характеристики источника тепловой энергии организации, осуществляющей производство тепловой энергии</t>
  </si>
  <si>
    <t>P_KOEF_PROD</t>
  </si>
  <si>
    <t>средняя величина удельных расходов аналогичных организаций, осуществляющих производство тепловой энергии, с учетом коэффициента сопоставимости</t>
  </si>
  <si>
    <t>P_UD_AVERAGE_PROD</t>
  </si>
  <si>
    <t>2.6</t>
  </si>
  <si>
    <t>P_IND_MULT_PROD</t>
  </si>
  <si>
    <t>2.7</t>
  </si>
  <si>
    <t>объем отпуска тепловой энергии с коллекторов организации, осуществляющей производство тепловой энергии, на первый год долгосрочного периода регулирования</t>
  </si>
  <si>
    <t>P_VOL_FIRST_YEAR</t>
  </si>
  <si>
    <t>2.8</t>
  </si>
  <si>
    <t xml:space="preserve">базовый уровень расходов на производство тепловой энергии </t>
  </si>
  <si>
    <t>P_BASE_PROD</t>
  </si>
  <si>
    <t>{                  _x000D_
         funcDyn: 'msg1',_x000D_
         blok: 'blok_1',_x000D_
         wsCross: 'Калькуляция (МСА)',_x000D_
         linkFormula: 'AB-AB',_x000D_
         levelDyn: ''_x000D_
}</t>
  </si>
  <si>
    <t>uni_consumer_type</t>
  </si>
  <si>
    <t>uni_index_method</t>
  </si>
  <si>
    <t>110.0.36.</t>
  </si>
  <si>
    <t>Необходимая валовая выручка, всего</t>
  </si>
  <si>
    <t>P_SALES_TOTAL</t>
  </si>
  <si>
    <t>необходимая валовая выручка на передачу тепловой энергии, всего</t>
  </si>
  <si>
    <t>P_SALES_TE</t>
  </si>
  <si>
    <t>33.0.8.</t>
  </si>
  <si>
    <t>по собственным сетям, в том числе:</t>
  </si>
  <si>
    <t>P_SALES_SELF</t>
  </si>
  <si>
    <t>22.0.10.</t>
  </si>
  <si>
    <t>1.1.1.1</t>
  </si>
  <si>
    <t>определенная до начала долгосрочного периода регулирования</t>
  </si>
  <si>
    <t>P_SALES_BEFORE</t>
  </si>
  <si>
    <t>147.0.5.</t>
  </si>
  <si>
    <t>1.1.1.2</t>
  </si>
  <si>
    <t>корректировка с целью учета отклонения фактических значений индекса потребительских цен от значений, учтенных при установлении тарифов</t>
  </si>
  <si>
    <t>P_SALES_CORR_IND</t>
  </si>
  <si>
    <t>147.0.1.</t>
  </si>
  <si>
    <t>1.1.1.3</t>
  </si>
  <si>
    <t>прочие корректировки</t>
  </si>
  <si>
    <t>P_SALES_CORR_OTHER</t>
  </si>
  <si>
    <t>33.0.2.</t>
  </si>
  <si>
    <t>по сетям иных теплосетевых организаций</t>
  </si>
  <si>
    <t>P_SALES_OTHER_ORG</t>
  </si>
  <si>
    <t>33.0.4.</t>
  </si>
  <si>
    <t>необходимая валовая выручка на производство тепловой энергии в целом по организации</t>
  </si>
  <si>
    <t>P_SALES_PROD</t>
  </si>
  <si>
    <t>1.2.1</t>
  </si>
  <si>
    <t>P_SALES_PROD_BEFORE</t>
  </si>
  <si>
    <t>DYN_SALES</t>
  </si>
  <si>
    <t>1.2.2</t>
  </si>
  <si>
    <t>P_SALES_PROD_CORR</t>
  </si>
  <si>
    <t>DYN_CORR</t>
  </si>
  <si>
    <t>1.2.3</t>
  </si>
  <si>
    <t>P_SALES_PROD_CORR_OTHER</t>
  </si>
  <si>
    <t>DYN_CORR_OTHER</t>
  </si>
  <si>
    <t>110.0.3.</t>
  </si>
  <si>
    <t>расходы на приобретаемую тепловую энергию</t>
  </si>
  <si>
    <t>Полезный отпуск и тариф без разбивки по группам потребителей</t>
  </si>
  <si>
    <t>P_VOL_1</t>
  </si>
  <si>
    <t>P_TARIFF_1</t>
  </si>
  <si>
    <t>P_VOL_2</t>
  </si>
  <si>
    <t>P_TARIFF_2</t>
  </si>
  <si>
    <t>темп роста тарифа</t>
  </si>
  <si>
    <t>P_TARIFF_GROW</t>
  </si>
  <si>
    <t>средневзвешенный тариф</t>
  </si>
  <si>
    <t>P_TARIFF_AVERAGE</t>
  </si>
  <si>
    <t>{                  _x000D_
         funcDyn: 'msg1',_x000D_
         blok: 'blok_1',_x000D_
         wsCross: 'ИП источники',_x000D_
         linkFormula: 'AB-AB',_x000D_
         levelDyn: ''_x000D_
}</t>
  </si>
  <si>
    <t>Заполняется в целом по организации в случае утверждения для такой организации единой инвестиционной программы по всем видам тарифов</t>
  </si>
  <si>
    <t>Источник финансирования, без НДС</t>
  </si>
  <si>
    <t>Капитальные вложения в соответствии с инвестиционной программой, утвержденной в установленном порядке</t>
  </si>
  <si>
    <t>Источники финансирования инвестиционной программы, всего</t>
  </si>
  <si>
    <t>Собственные средства</t>
  </si>
  <si>
    <t>Амортизационные отчисления с выделением результатов переоценки основных средств и нематериальных активов</t>
  </si>
  <si>
    <t>Расходы на капитальные вложения (инвестиции), финансируемые за счет нормативной прибыли, учитываемой в необходимой валовой выручке</t>
  </si>
  <si>
    <t>P_CAPITAL</t>
  </si>
  <si>
    <t>Экономия расходов</t>
  </si>
  <si>
    <t xml:space="preserve">      достигнутая в результате реализации мероприятий инвестиционной программы</t>
  </si>
  <si>
    <t>P_ECONOMY_INVEST</t>
  </si>
  <si>
    <t xml:space="preserve">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t>
  </si>
  <si>
    <t>P_ECONOMY_LOWER_LOSS</t>
  </si>
  <si>
    <t>Плата за подключение (технологическое присоединение) к системам централизованного теплоснабжения (раздельно по каждой системе, если регулируемая организация эксплуатирует несколько таких систем)</t>
  </si>
  <si>
    <t>P_CONN_FEE</t>
  </si>
  <si>
    <t>Расходы на уплату лизинговых платежей по договору финансовой аренды (лизинга)</t>
  </si>
  <si>
    <t>Иные собственные средства, за исключением средств, указанных в разделе 1</t>
  </si>
  <si>
    <t>Привлеченные средства</t>
  </si>
  <si>
    <t>P_OUTSIDE</t>
  </si>
  <si>
    <t>Кредиты</t>
  </si>
  <si>
    <t>Займы</t>
  </si>
  <si>
    <t>P_LOANS</t>
  </si>
  <si>
    <t>Прочие привлеченные средства</t>
  </si>
  <si>
    <t>P_OTHER_OUTSIDE</t>
  </si>
  <si>
    <t>Бюджетное финансирование</t>
  </si>
  <si>
    <t>Федеральный бюджет</t>
  </si>
  <si>
    <t>P_FED_BUDGET</t>
  </si>
  <si>
    <t>Бюджет субъекта РФ</t>
  </si>
  <si>
    <t>P_SUB_BUDGET</t>
  </si>
  <si>
    <t>Бюджет муниципального образования</t>
  </si>
  <si>
    <t>P_MUN_BUDGET</t>
  </si>
  <si>
    <t>Прочие источники финансирования</t>
  </si>
  <si>
    <t>P_OTHER_SOURCES</t>
  </si>
  <si>
    <t>{                  _x000D_
         funcDyn: 'msg1',_x000D_
         blok: 'blok_1',_x000D_
         wsCross: 'ТМ',_x000D_
         linkFormula: 'AB-AB',_x000D_
         levelDyn: ''_x000D_
}</t>
  </si>
  <si>
    <t>uni_com_service</t>
  </si>
  <si>
    <t>uni_sales_indicators</t>
  </si>
  <si>
    <t>uni_nds_accounting</t>
  </si>
  <si>
    <t>uni_tariff_menu</t>
  </si>
  <si>
    <t>Отклонение, %</t>
  </si>
  <si>
    <t>Утверждаемый тариф</t>
  </si>
  <si>
    <t>Дополнительные признаки дифференциации тарифов</t>
  </si>
  <si>
    <t>Одноставочный тариф:</t>
  </si>
  <si>
    <t>Одноставочный тариф, руб./Гкал, без НДС</t>
  </si>
  <si>
    <t>M10820</t>
  </si>
  <si>
    <t>для прочих потребителей с 01.01 по 30.06 без НДС</t>
  </si>
  <si>
    <t>338.0.4.</t>
  </si>
  <si>
    <t>339.0.2.</t>
  </si>
  <si>
    <t>109.0.1.</t>
  </si>
  <si>
    <t>33.0.6.</t>
  </si>
  <si>
    <t>Тариф с 01.01 по 30.06 для прочих потребителей без НДС (в рамках 2026 г. - с 01.01. по 30.09.)</t>
  </si>
  <si>
    <t>P__SINGLE_TARIFF_1_OTHER</t>
  </si>
  <si>
    <t>для прочих потребителей с 01.07 по 31.12 без НДС</t>
  </si>
  <si>
    <t>Тариф с 01.07 по 31.12 для прочих потребителей без НДС (в рамках 2026 г. - с 01.10. по 31.12.)</t>
  </si>
  <si>
    <t>P__SINGLE_TARIFF_2_OTHER</t>
  </si>
  <si>
    <t>для прочих потребителей без НДС</t>
  </si>
  <si>
    <t>339.0.3.</t>
  </si>
  <si>
    <t>Темп роста тарифов с 01.07 (в рамках 2026 г. - с 01.10.)</t>
  </si>
  <si>
    <t>P__SINGLE_TARIFF_GROW_OTHER</t>
  </si>
  <si>
    <t>объем</t>
  </si>
  <si>
    <t>339.0.1.</t>
  </si>
  <si>
    <t>Объём реализации продукции с 01.01 по 31.12</t>
  </si>
  <si>
    <t>P__SINGLE_VOL_TOTAL_OTHER</t>
  </si>
  <si>
    <t>P__SINGLE_VOL_1_OTHER</t>
  </si>
  <si>
    <t>P__SINGLE_VOL_2_OTHER</t>
  </si>
  <si>
    <t>Одноставочный тариф, руб./Гкал, с НДС</t>
  </si>
  <si>
    <t>M10821</t>
  </si>
  <si>
    <t>для населения с 01.01 по 30.06 с НДС</t>
  </si>
  <si>
    <t>109.0.2.</t>
  </si>
  <si>
    <t>33.0.1.</t>
  </si>
  <si>
    <t>Тариф с 01.01 по 30.06 для населения с НДС (в рамках 2026 г. - с 01.01. по 30.09.)</t>
  </si>
  <si>
    <t>P__SINGLE_TARIFF_1_PEOPLE</t>
  </si>
  <si>
    <t>для населения с 01.07 по 31.12 с НДС</t>
  </si>
  <si>
    <t>Тариф с 01.07 по 31.12 для населения с НДС (в рамках 2026 г. - с 01.10. по 31.12.)</t>
  </si>
  <si>
    <t>P__SINGLE_TARIFF_2_PEOPLE</t>
  </si>
  <si>
    <t>для населения с НДС</t>
  </si>
  <si>
    <t>P__SINGLE_TARIFF_GROW_PEOPLE</t>
  </si>
  <si>
    <t>ПО.население</t>
  </si>
  <si>
    <t>Объём реализации продукции для населения с 01.01 по 31.12</t>
  </si>
  <si>
    <t>P__SINGLE_VOL_TOTAL_PEOPLE</t>
  </si>
  <si>
    <t> I полугодие: объём реализации населению (в рамках 2026 г. - с 01.01. по 30.09.)</t>
  </si>
  <si>
    <t>P__SINGLE_VOL_1_PEOPLE</t>
  </si>
  <si>
    <t>II полугодие: объём реализации населению (в рамках 2026 г. - с 01.10. по 31.12.)</t>
  </si>
  <si>
    <t>P__SINGLE_VOL_2_PEOPLE</t>
  </si>
  <si>
    <t>P__SINGLE_TARIFF_PEOPLE</t>
  </si>
  <si>
    <t>DYN_SINGLE_PEOPLE</t>
  </si>
  <si>
    <t>Объём реализации продукции</t>
  </si>
  <si>
    <t>{_x000D_
         funcDyn: 'msg',_x000D_
         blok: '',_x000D_
         wsCross: '',_x000D_
         linkFormula: '',_x000D_
         levelDyn: 1_x000D_
}</t>
  </si>
  <si>
    <t>Двухставочный тариф:</t>
  </si>
  <si>
    <t>Тариф с 01.01 по 30.06 для прочих потребителей (без НДС) (в рамках 2026 г. - с 01.01. по 30.09.)</t>
  </si>
  <si>
    <t>перевод двухставочного тарифа в одноставочный тариф, руб.Гкал, без НДС</t>
  </si>
  <si>
    <t>M10586</t>
  </si>
  <si>
    <t>L2_1_1</t>
  </si>
  <si>
    <t>342.0.1.</t>
  </si>
  <si>
    <t>перевод двухставочного тарифа в одноставочный тариф</t>
  </si>
  <si>
    <t>P__DOUBLE_TRANSF_1_OTHER</t>
  </si>
  <si>
    <t>ставка за тепловую энергию руб./Гкал, без НДС</t>
  </si>
  <si>
    <t>M10587</t>
  </si>
  <si>
    <t>L2_1_2</t>
  </si>
  <si>
    <t>342.0.2.</t>
  </si>
  <si>
    <t>ставка платы за потребление 1 Гкал</t>
  </si>
  <si>
    <t>P__DOUBLE_RATE_1_OTHER</t>
  </si>
  <si>
    <t>L2_1_3</t>
  </si>
  <si>
    <t>342.0.3.</t>
  </si>
  <si>
    <t>объем потребления тепловой энергии</t>
  </si>
  <si>
    <t>P__DOUBLE_VOL_1_OTHER</t>
  </si>
  <si>
    <t>L2_1_4</t>
  </si>
  <si>
    <t>342.0.4.</t>
  </si>
  <si>
    <t>ставка платы за содержание системы теплоснабжения</t>
  </si>
  <si>
    <t>P__DOUBLE_RATE_MAINTAIN_1_OTHER</t>
  </si>
  <si>
    <t>L2_1_5</t>
  </si>
  <si>
    <t>342.0.5.</t>
  </si>
  <si>
    <t>величина присоединенной мощности</t>
  </si>
  <si>
    <t>P__DOUBLE_POWER_1_OTHER</t>
  </si>
  <si>
    <t>Тариф с 01.07 по 31.12 для прочих потребителей (без НДС) (в рамках 2026 г. - с 01.10. по 31.12.)</t>
  </si>
  <si>
    <t>P__DOUBLE_TRANSF_2_OTHER</t>
  </si>
  <si>
    <t>P__DOUBLE_RATE_2_OTHER</t>
  </si>
  <si>
    <t>P__DOUBLE_VOL_2_OTHER</t>
  </si>
  <si>
    <t>P__DOUBLE_RATE_MAINTAIN_2_OTHER</t>
  </si>
  <si>
    <t>P__DOUBLE_POWER_2_OTHER</t>
  </si>
  <si>
    <t>перевод двухставочного тарифа в одноставочный тариф, руб.Гкал, с НДС</t>
  </si>
  <si>
    <t>M10785</t>
  </si>
  <si>
    <t>P__DOUBLE_TRANSF_1_PEOPLE</t>
  </si>
  <si>
    <t>ставка за тепловую энергию руб./Гкал, с НДС</t>
  </si>
  <si>
    <t>M10786</t>
  </si>
  <si>
    <t>P__DOUBLE_RATE_1_PEOPLE</t>
  </si>
  <si>
    <t>P__DOUBLE_VOL_1_PEOPLE</t>
  </si>
  <si>
    <t>P__DOUBLE_RATE_MAINTAIN_1_PEOPLE</t>
  </si>
  <si>
    <t>P__DOUBLE_POWER_1_PEOPLE</t>
  </si>
  <si>
    <t>P__DOUBLE_TRANSF_2_PEOPLE</t>
  </si>
  <si>
    <t>P__DOUBLE_RATE_2_PEOPLE</t>
  </si>
  <si>
    <t>P__DOUBLE_VOL_2_PEOPLE</t>
  </si>
  <si>
    <t>P__DOUBLE_RATE_MAINTAIN_2_PEOPLE</t>
  </si>
  <si>
    <t>P__DOUBLE_POWER_2_PEOPLE</t>
  </si>
  <si>
    <t>{                  _x000D_
         funcDyn: 'msg1',_x000D_
         blok: 'blok_1',_x000D_
         wsCross: 'ДПР',_x000D_
         linkFormula: 'AB-AB',_x000D_
         levelDyn: ''_x000D_
}</t>
  </si>
  <si>
    <t>L2</t>
  </si>
  <si>
    <t>P_BASE</t>
  </si>
  <si>
    <t>P_IND</t>
  </si>
  <si>
    <t>P_NORM</t>
  </si>
  <si>
    <t>P_FUEL_CONS</t>
  </si>
  <si>
    <t>P_LOSSES_RATIO</t>
  </si>
  <si>
    <t>P_LOSSES_PERCENT</t>
  </si>
  <si>
    <t>P_LOSSES</t>
  </si>
  <si>
    <t>P_PRICE_CHANGES</t>
  </si>
  <si>
    <t>Базовый уровень операционных расходов (тыс. руб.)</t>
  </si>
  <si>
    <t>Индекс эффективности операционных расходов, %</t>
  </si>
  <si>
    <t>Нормативный уровень прибыли, %</t>
  </si>
  <si>
    <t xml:space="preserve">Показатели энергосбережения и энергетической эффективности </t>
  </si>
  <si>
    <t>Динамика изменения расходов на топливо</t>
  </si>
  <si>
    <t>Удельный расход топлива на производство единицы тепловой энергии, отпускаемой с коллекторов источников тепловой энергии, кг.у.т./Гкал</t>
  </si>
  <si>
    <t>Отношение величины технологических потерь тепловой энергии к материальной характеристике тепловой сети, Гкал/м2</t>
  </si>
  <si>
    <t>Величина технологических потерь при передаче тепловой энергии по тепловым сетям, %</t>
  </si>
  <si>
    <t>Величина технологических потерь при передаче тепловой энергии по тепловым сетям, Гкал</t>
  </si>
  <si>
    <t>{                  _x000D_
         funcDyn: 'msg1',_x000D_
         blok: '',_x000D_
         wsCross: '',_x000D_
         linkFormula: '',_x000D_
         levelDyn: ''_x000D_
}</t>
  </si>
  <si>
    <t>Алтайский край</t>
  </si>
  <si>
    <t>RU22</t>
  </si>
  <si>
    <t>TemplateState</t>
  </si>
  <si>
    <t>YES_NO</t>
  </si>
  <si>
    <t>METHOD_LIST</t>
  </si>
  <si>
    <t>DNS</t>
  </si>
  <si>
    <t>REG_YEAR_LIST</t>
  </si>
  <si>
    <t>YEAR_LIST</t>
  </si>
  <si>
    <t>MONTH_LIST</t>
  </si>
  <si>
    <t>period_list</t>
  </si>
  <si>
    <t>sphere_list</t>
  </si>
  <si>
    <t>tariff_type_list</t>
  </si>
  <si>
    <t>COLDVSNA_VTOV;COLDVSNA_TRANSP_VTOV</t>
  </si>
  <si>
    <t>COLDVSNA_VTARIFF</t>
  </si>
  <si>
    <t>osn_expl_list</t>
  </si>
  <si>
    <t>VOLTAGE_LEVEL_list</t>
  </si>
  <si>
    <t>VOLTAGE_LEVEL2_list</t>
  </si>
  <si>
    <t>fuel_list</t>
  </si>
  <si>
    <t>fuel_ed_izm_list</t>
  </si>
  <si>
    <t>Амурская область</t>
  </si>
  <si>
    <t>RU28</t>
  </si>
  <si>
    <t>FORMED</t>
  </si>
  <si>
    <t>https://eias.ru</t>
  </si>
  <si>
    <t>Январь</t>
  </si>
  <si>
    <t>Водоснабжение</t>
  </si>
  <si>
    <t>питьевая вода</t>
  </si>
  <si>
    <t>тариф на питьевую воду</t>
  </si>
  <si>
    <t>Без разбивки</t>
  </si>
  <si>
    <t>Газ природный - Газ лимитный - 1 группа</t>
  </si>
  <si>
    <t>тыс.м3</t>
  </si>
  <si>
    <t>Архангельская область</t>
  </si>
  <si>
    <t>RU29</t>
  </si>
  <si>
    <t>Метод экономически обоснованных расходов</t>
  </si>
  <si>
    <t>Февраль</t>
  </si>
  <si>
    <t>Водоотведение</t>
  </si>
  <si>
    <t>техническая вода</t>
  </si>
  <si>
    <t>тариф на техническую воду</t>
  </si>
  <si>
    <t>безвозмездное пользование</t>
  </si>
  <si>
    <t>ГН</t>
  </si>
  <si>
    <t>ВН1</t>
  </si>
  <si>
    <t>Газ природный - Газ лимитный - 2 группа</t>
  </si>
  <si>
    <t>Астраханская область</t>
  </si>
  <si>
    <t>RU30</t>
  </si>
  <si>
    <t>Метод сравнения аналогов</t>
  </si>
  <si>
    <t>NDS</t>
  </si>
  <si>
    <t>Март</t>
  </si>
  <si>
    <t>горячая вода</t>
  </si>
  <si>
    <t>концессионное соглашение</t>
  </si>
  <si>
    <t>ВН</t>
  </si>
  <si>
    <t>Белгородская область</t>
  </si>
  <si>
    <t>RU31</t>
  </si>
  <si>
    <t>STATE_SHARE</t>
  </si>
  <si>
    <t>Метод обеспечения доходности инвестированного капитала</t>
  </si>
  <si>
    <t>Апрель</t>
  </si>
  <si>
    <t>VOTV_VTOV</t>
  </si>
  <si>
    <t>VOTV_VTARIFF</t>
  </si>
  <si>
    <t>оперативное управление</t>
  </si>
  <si>
    <t>СН1</t>
  </si>
  <si>
    <t>Брянская область</t>
  </si>
  <si>
    <t>RU32</t>
  </si>
  <si>
    <t>VALUABLE_STATE_SHARE</t>
  </si>
  <si>
    <t>Май</t>
  </si>
  <si>
    <t>без дифференциации</t>
  </si>
  <si>
    <t>тариф на водоотведение</t>
  </si>
  <si>
    <t>Газ природный - Газ лимитный - 5 группа</t>
  </si>
  <si>
    <t>Владимирская область</t>
  </si>
  <si>
    <t>RU33</t>
  </si>
  <si>
    <t>менее 50 %</t>
  </si>
  <si>
    <t>NALOG_SYSTEM_LIST</t>
  </si>
  <si>
    <t>PERIOD</t>
  </si>
  <si>
    <t>Июнь</t>
  </si>
  <si>
    <t>жидкие бытовые отходы</t>
  </si>
  <si>
    <t>хозяйственное ведение</t>
  </si>
  <si>
    <t>Газ природный - Газ лимитный - 6 группа</t>
  </si>
  <si>
    <t>Волгоградская область</t>
  </si>
  <si>
    <t>RU34</t>
  </si>
  <si>
    <t>50 % и более</t>
  </si>
  <si>
    <t>Июль</t>
  </si>
  <si>
    <t>поверхностные сточные воды</t>
  </si>
  <si>
    <t>договор хранения</t>
  </si>
  <si>
    <t>Генерация напряжения</t>
  </si>
  <si>
    <t>Газ природный - Газ лимитный - 7 группа</t>
  </si>
  <si>
    <t>Вологодская область</t>
  </si>
  <si>
    <t>RU35</t>
  </si>
  <si>
    <t>100 %</t>
  </si>
  <si>
    <t>УСН</t>
  </si>
  <si>
    <t>Август</t>
  </si>
  <si>
    <t>хозяйственно-бытовые сточные воды</t>
  </si>
  <si>
    <t>договор эксплуатации</t>
  </si>
  <si>
    <t>Газ природный - Газ сверхлимитный - 1 группа</t>
  </si>
  <si>
    <t>Воронежская область</t>
  </si>
  <si>
    <t>RU36</t>
  </si>
  <si>
    <t>Организация</t>
  </si>
  <si>
    <t>Сентябрь</t>
  </si>
  <si>
    <t>сточные воды (нормативы)</t>
  </si>
  <si>
    <t>договор обслуживания</t>
  </si>
  <si>
    <t>Газ природный - Газ сверхлимитный - 2 группа</t>
  </si>
  <si>
    <t>г. Москва</t>
  </si>
  <si>
    <t>RU77</t>
  </si>
  <si>
    <t>OWNERSHIP_TYPE</t>
  </si>
  <si>
    <t>TARIFF_LIST</t>
  </si>
  <si>
    <t>Октябрь</t>
  </si>
  <si>
    <t>сточные воды (иные)</t>
  </si>
  <si>
    <t>бесхозяйный объект</t>
  </si>
  <si>
    <t>Газ природный - Газ сверхлимитный - 3 группа</t>
  </si>
  <si>
    <t>г.Байконур</t>
  </si>
  <si>
    <t>RU00</t>
  </si>
  <si>
    <t>NONPRIVATE_OWNERSHIP_TYPE</t>
  </si>
  <si>
    <t>Ноябрь</t>
  </si>
  <si>
    <t>договор инвестирования</t>
  </si>
  <si>
    <t>Газ природный - Газ сверхлимитный - 4 группа</t>
  </si>
  <si>
    <t>г.Санкт-Петербург</t>
  </si>
  <si>
    <t>RU78</t>
  </si>
  <si>
    <t>федеральная</t>
  </si>
  <si>
    <t>Тарифы на тепловую энергию (мощность) на коллекторах источника тепловой энергии</t>
  </si>
  <si>
    <t>Декабрь</t>
  </si>
  <si>
    <t>доверительное управление</t>
  </si>
  <si>
    <t>Газ природный - Газ сверхлимитный - 5 группа</t>
  </si>
  <si>
    <t>г.Севастополь</t>
  </si>
  <si>
    <t>RU92</t>
  </si>
  <si>
    <t>субъект РФ</t>
  </si>
  <si>
    <t>Тарифы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t>
  </si>
  <si>
    <t>Виды деятельности</t>
  </si>
  <si>
    <t>субаренда</t>
  </si>
  <si>
    <t>Газ природный - Газ сверхлимитный - 6 группа</t>
  </si>
  <si>
    <t>Донецкая Народная Республика</t>
  </si>
  <si>
    <t>RU80</t>
  </si>
  <si>
    <t>муниципальная</t>
  </si>
  <si>
    <t>Тарифы на услуги по передаче тепловой энергии, теплоносителя</t>
  </si>
  <si>
    <t>Газ природный - Газ сверхлимитный - 7 группа</t>
  </si>
  <si>
    <t>Еврейская автономная область</t>
  </si>
  <si>
    <t>RU79</t>
  </si>
  <si>
    <t>частная</t>
  </si>
  <si>
    <t>Тарифы на тепловую энергию (мощность), поставляемую единой теплоснабжающей организацией теплоснабжающим организациям, теплосетевым организациям, приобретающим тепловую энергию с целью компенсации потерь тепловой энергии</t>
  </si>
  <si>
    <t>support_docs_list</t>
  </si>
  <si>
    <t>Газ природный - Газ коммерческий</t>
  </si>
  <si>
    <t>Забайкальский край</t>
  </si>
  <si>
    <t>RU75</t>
  </si>
  <si>
    <t>Газ доменный</t>
  </si>
  <si>
    <t>Запорожская область</t>
  </si>
  <si>
    <t>RU85</t>
  </si>
  <si>
    <t>TN_TYPE</t>
  </si>
  <si>
    <t>Территории</t>
  </si>
  <si>
    <t>свидетельство</t>
  </si>
  <si>
    <t>Газ коксовый</t>
  </si>
  <si>
    <t>Ивановская область</t>
  </si>
  <si>
    <t>RU37</t>
  </si>
  <si>
    <t>соглашение</t>
  </si>
  <si>
    <t>Газ нефтяной (попутный)</t>
  </si>
  <si>
    <t>Иркутская область</t>
  </si>
  <si>
    <t>RU38</t>
  </si>
  <si>
    <t>пар</t>
  </si>
  <si>
    <t>постановление</t>
  </si>
  <si>
    <t>Газ сухой отбензиненный</t>
  </si>
  <si>
    <t>Кабардино-Балкарская республика</t>
  </si>
  <si>
    <t>RU07</t>
  </si>
  <si>
    <t>вода+пар</t>
  </si>
  <si>
    <t>распоряжение</t>
  </si>
  <si>
    <t>Газовый конденсат</t>
  </si>
  <si>
    <t>тнт</t>
  </si>
  <si>
    <t>Калининградская область</t>
  </si>
  <si>
    <t>RU39</t>
  </si>
  <si>
    <t>Газ сжиженный</t>
  </si>
  <si>
    <t>Калужская область</t>
  </si>
  <si>
    <t>RU40</t>
  </si>
  <si>
    <t>VDET_LIST</t>
  </si>
  <si>
    <t>приказ</t>
  </si>
  <si>
    <t>Дизельное топливо - А (арктическое)</t>
  </si>
  <si>
    <t>Камчатский край</t>
  </si>
  <si>
    <t>RU41</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</si>
  <si>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</si>
  <si>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лицензия</t>
  </si>
  <si>
    <t>Дизельное топливо - З (зимнее)</t>
  </si>
  <si>
    <t>Карачаево-Черкесская республика</t>
  </si>
  <si>
    <t>RU09</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</si>
  <si>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</si>
  <si>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акт приёма-передачи</t>
  </si>
  <si>
    <t>Дизельное топливо - Л (летнее)</t>
  </si>
  <si>
    <t>Кемеровская область</t>
  </si>
  <si>
    <t>RU42</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</si>
  <si>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</si>
  <si>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государственный контракт</t>
  </si>
  <si>
    <t>Дизельное топливо - Е (межсезонное)</t>
  </si>
  <si>
    <t>Кировская область</t>
  </si>
  <si>
    <t>RU43</t>
  </si>
  <si>
    <t>передача тепловой энергии</t>
  </si>
  <si>
    <t>балансовая справка</t>
  </si>
  <si>
    <t>Мазут - М-40</t>
  </si>
  <si>
    <t>Костромская область</t>
  </si>
  <si>
    <t>RU44</t>
  </si>
  <si>
    <t>сбыт тепловой энергии</t>
  </si>
  <si>
    <t>кадастровый паспорт</t>
  </si>
  <si>
    <t>Мазут - М-100</t>
  </si>
  <si>
    <t>Краснодарский край</t>
  </si>
  <si>
    <t>RU23</t>
  </si>
  <si>
    <t>технический паспорт</t>
  </si>
  <si>
    <t>Мазут - М-200</t>
  </si>
  <si>
    <t>Красноярский край</t>
  </si>
  <si>
    <t>RU24</t>
  </si>
  <si>
    <t>TECH_PROC</t>
  </si>
  <si>
    <t>устав</t>
  </si>
  <si>
    <t>Мазут - мазут марки "Т"</t>
  </si>
  <si>
    <t>Курганская область</t>
  </si>
  <si>
    <t>RU45</t>
  </si>
  <si>
    <t>производство</t>
  </si>
  <si>
    <t>акт ввода в эксплуатацию</t>
  </si>
  <si>
    <t>Мазут - Ф-5</t>
  </si>
  <si>
    <t>Курская область</t>
  </si>
  <si>
    <t>RU46</t>
  </si>
  <si>
    <t>передача</t>
  </si>
  <si>
    <t>план приватизации</t>
  </si>
  <si>
    <t>Мазут - Ф-12</t>
  </si>
  <si>
    <t>Ленинградская область</t>
  </si>
  <si>
    <t>RU47</t>
  </si>
  <si>
    <t>сбыт</t>
  </si>
  <si>
    <t>разрешение на ввод объекта в эксплуатацию</t>
  </si>
  <si>
    <t>Нефть</t>
  </si>
  <si>
    <t>Липецкая область</t>
  </si>
  <si>
    <t>RU48</t>
  </si>
  <si>
    <t>Уголь антрацит</t>
  </si>
  <si>
    <t>Луганская Народная Республика</t>
  </si>
  <si>
    <t>RU81</t>
  </si>
  <si>
    <t>выписка из РФИ</t>
  </si>
  <si>
    <t>Уголь бурый</t>
  </si>
  <si>
    <t>Магаданская область</t>
  </si>
  <si>
    <t>RU49</t>
  </si>
  <si>
    <t>документов нет вообще</t>
  </si>
  <si>
    <t>Уголь газовый</t>
  </si>
  <si>
    <t>Московская область</t>
  </si>
  <si>
    <t>RU50</t>
  </si>
  <si>
    <t>Уголь длиннопламенный</t>
  </si>
  <si>
    <t>Мурманская область</t>
  </si>
  <si>
    <t>RU51</t>
  </si>
  <si>
    <t>TARIFF_CALC_METHOD</t>
  </si>
  <si>
    <t>Уголь жирный</t>
  </si>
  <si>
    <t>Ненецкий автономный округ</t>
  </si>
  <si>
    <t>RU83</t>
  </si>
  <si>
    <t>экономически обоснованных расходов (затрат)</t>
  </si>
  <si>
    <t>Уголь коксовый</t>
  </si>
  <si>
    <t>RU52</t>
  </si>
  <si>
    <t>индексации</t>
  </si>
  <si>
    <t>Уголь отощённо-спекающийся</t>
  </si>
  <si>
    <t>Новгородская область</t>
  </si>
  <si>
    <t>RU53</t>
  </si>
  <si>
    <t>индексации (корректировка)</t>
  </si>
  <si>
    <t>Уголь слабоспекающийся</t>
  </si>
  <si>
    <t>Новосибирская область</t>
  </si>
  <si>
    <t>RU54</t>
  </si>
  <si>
    <t>сравнения аналогов</t>
  </si>
  <si>
    <t>Уголь тощий</t>
  </si>
  <si>
    <t>Омская область</t>
  </si>
  <si>
    <t>RU55</t>
  </si>
  <si>
    <t>Энергия</t>
  </si>
  <si>
    <t>тыс.кВт*ч</t>
  </si>
  <si>
    <t>Оренбургская область</t>
  </si>
  <si>
    <t>RU56</t>
  </si>
  <si>
    <t>Заявленная мощность</t>
  </si>
  <si>
    <t>МВт</t>
  </si>
  <si>
    <t>Орловская область</t>
  </si>
  <si>
    <t>RU57</t>
  </si>
  <si>
    <t>DOCUMENT_TYPES</t>
  </si>
  <si>
    <t>Уголь древесный</t>
  </si>
  <si>
    <t>Пензенская область</t>
  </si>
  <si>
    <t>RU58</t>
  </si>
  <si>
    <t>Дрова</t>
  </si>
  <si>
    <t>Пермский край</t>
  </si>
  <si>
    <t>RU59</t>
  </si>
  <si>
    <t>Пеллеты</t>
  </si>
  <si>
    <t>Приморский край</t>
  </si>
  <si>
    <t>RU25</t>
  </si>
  <si>
    <t>Опилки</t>
  </si>
  <si>
    <t>Псковская область</t>
  </si>
  <si>
    <t>RU60</t>
  </si>
  <si>
    <t>Торф</t>
  </si>
  <si>
    <t>Республика Адыгея</t>
  </si>
  <si>
    <t>RU01</t>
  </si>
  <si>
    <t>закон</t>
  </si>
  <si>
    <t>Сланцы</t>
  </si>
  <si>
    <t>Республика Алтай</t>
  </si>
  <si>
    <t>RU04</t>
  </si>
  <si>
    <t>Печное бытовое топливо</t>
  </si>
  <si>
    <t>Республика Башкортостан</t>
  </si>
  <si>
    <t>RU02</t>
  </si>
  <si>
    <t>протокол</t>
  </si>
  <si>
    <t>Прочие виды топлива</t>
  </si>
  <si>
    <t>Республика Бурятия</t>
  </si>
  <si>
    <t>RU03</t>
  </si>
  <si>
    <t>Щепа древесная</t>
  </si>
  <si>
    <t>Республика Дагестан</t>
  </si>
  <si>
    <t>RU05</t>
  </si>
  <si>
    <t>Газ природный - Газ лимитный</t>
  </si>
  <si>
    <t>Республика Ингушетия</t>
  </si>
  <si>
    <t>RU06</t>
  </si>
  <si>
    <t>Мазут</t>
  </si>
  <si>
    <t>Республика Калмыкия</t>
  </si>
  <si>
    <t>RU08</t>
  </si>
  <si>
    <t>Дизельное топливо</t>
  </si>
  <si>
    <t>Республика Карелия</t>
  </si>
  <si>
    <t>RU10</t>
  </si>
  <si>
    <t>Газ природный - Газ сверхлимитный</t>
  </si>
  <si>
    <t>Республика Коми</t>
  </si>
  <si>
    <t>RU11</t>
  </si>
  <si>
    <t>Республика Крым</t>
  </si>
  <si>
    <t>RU82</t>
  </si>
  <si>
    <t>Республика Марий Эл</t>
  </si>
  <si>
    <t>RU12</t>
  </si>
  <si>
    <t>Республика Мордовия</t>
  </si>
  <si>
    <t>RU13</t>
  </si>
  <si>
    <t>Республика Саха (Якутия)</t>
  </si>
  <si>
    <t>RU14</t>
  </si>
  <si>
    <t>Республика Северная Осетия-Алания</t>
  </si>
  <si>
    <t>RU15</t>
  </si>
  <si>
    <t>Республика Татарстан</t>
  </si>
  <si>
    <t>RU16</t>
  </si>
  <si>
    <t>Республика Тыва</t>
  </si>
  <si>
    <t>RU17</t>
  </si>
  <si>
    <t>Республика Хакасия</t>
  </si>
  <si>
    <t>RU19</t>
  </si>
  <si>
    <t>Ростовская область</t>
  </si>
  <si>
    <t>RU61</t>
  </si>
  <si>
    <t>Рязанская область</t>
  </si>
  <si>
    <t>RU62</t>
  </si>
  <si>
    <t>Самарская область</t>
  </si>
  <si>
    <t>RU63</t>
  </si>
  <si>
    <t>Саратовская область</t>
  </si>
  <si>
    <t>RU64</t>
  </si>
  <si>
    <t>Сахалинская область</t>
  </si>
  <si>
    <t>RU65</t>
  </si>
  <si>
    <t>Свердловская область</t>
  </si>
  <si>
    <t>RU66</t>
  </si>
  <si>
    <t>Смоленская область</t>
  </si>
  <si>
    <t>RU67</t>
  </si>
  <si>
    <t>Ставропольский край</t>
  </si>
  <si>
    <t>RU26</t>
  </si>
  <si>
    <t>Тамбовская область</t>
  </si>
  <si>
    <t>RU68</t>
  </si>
  <si>
    <t>Тверская область</t>
  </si>
  <si>
    <t>RU69</t>
  </si>
  <si>
    <t>Томская область</t>
  </si>
  <si>
    <t>RU70</t>
  </si>
  <si>
    <t>Тульская область</t>
  </si>
  <si>
    <t>RU71</t>
  </si>
  <si>
    <t>Тюменская область</t>
  </si>
  <si>
    <t>RU72</t>
  </si>
  <si>
    <t>Удмуртская республика</t>
  </si>
  <si>
    <t>RU18</t>
  </si>
  <si>
    <t>Ульяновская область</t>
  </si>
  <si>
    <t>RU73</t>
  </si>
  <si>
    <t>Хабаровский край</t>
  </si>
  <si>
    <t>RU27</t>
  </si>
  <si>
    <t>Ханты-Мансийский автономный округ</t>
  </si>
  <si>
    <t>RU86</t>
  </si>
  <si>
    <t>Херсонская область</t>
  </si>
  <si>
    <t>RU84</t>
  </si>
  <si>
    <t>Челябинская область</t>
  </si>
  <si>
    <t>RU74</t>
  </si>
  <si>
    <t>Чеченская республика</t>
  </si>
  <si>
    <t>RU20</t>
  </si>
  <si>
    <t>Чувашская республика</t>
  </si>
  <si>
    <t>RU21</t>
  </si>
  <si>
    <t>Чукотский автономный округ</t>
  </si>
  <si>
    <t>RU87</t>
  </si>
  <si>
    <t>Ямало-Ненецкий автономный округ</t>
  </si>
  <si>
    <t>RU89</t>
  </si>
  <si>
    <t>Ярославская область</t>
  </si>
  <si>
    <t>RU76</t>
  </si>
  <si>
    <t>Управление Алтайского края по государственному регулированию цен и тарифов</t>
  </si>
  <si>
    <t>Управление государственного регулирования цен и тарифов Амурской области</t>
  </si>
  <si>
    <t>Агентство по тарифам Архангельской области</t>
  </si>
  <si>
    <t>Служба по тарифам Астраханской области</t>
  </si>
  <si>
    <t>Департамент жилищно-коммунального хозяйства Белгородской области</t>
  </si>
  <si>
    <t>Управление государственного регулирования тарифов Брянской области</t>
  </si>
  <si>
    <t>Департамент государственного регулирования цен и тарифов Владимирской области</t>
  </si>
  <si>
    <t>комитет тарифного регулирования Волгоградской области</t>
  </si>
  <si>
    <t>Департамент ТЭК и ТР Вологодской области</t>
  </si>
  <si>
    <t>Департамент государственного регулирования тарифов Воронежской области</t>
  </si>
  <si>
    <t>Департамент экономической политики и развития города Москвы</t>
  </si>
  <si>
    <t>г. Байконур</t>
  </si>
  <si>
    <t>Управление экономического развития администрации города Байконур</t>
  </si>
  <si>
    <t>г. Санкт-Петербург</t>
  </si>
  <si>
    <t>Комитет по тарифам Санкт-Петербурга</t>
  </si>
  <si>
    <t>г. Севастополь</t>
  </si>
  <si>
    <t>Управление по тарифам города Севастополя</t>
  </si>
  <si>
    <t>Комитет тарифов и цен правительства Еврейской автономной области</t>
  </si>
  <si>
    <t>Региональная служба по тарифам и ценообразованию Забайкальского края</t>
  </si>
  <si>
    <t>Департамент энергетики и тарифов Ивановской области</t>
  </si>
  <si>
    <t>Служба по тарифам Иркутской области</t>
  </si>
  <si>
    <t>Государственный комитет Кабардино-Балкарский Республики по тарифам и жилищному надзору</t>
  </si>
  <si>
    <t>Служба по государственному регулированию цен и тарифов Калининградской области</t>
  </si>
  <si>
    <t>Министерство конкурентной политики Калужской области</t>
  </si>
  <si>
    <t>Региональная служба по тарифам и ценам Камчатского края</t>
  </si>
  <si>
    <t>Главное управление Карачаево-Черкесской Республики по тарифам и ценам</t>
  </si>
  <si>
    <t>Региональная энергетическая комиссия Кузбасса</t>
  </si>
  <si>
    <t>Региональная служба по тарифам Кировской области</t>
  </si>
  <si>
    <t>Департамент государственного регулирования цен и тарифов Костромской области</t>
  </si>
  <si>
    <t>Департамент государственного регулирования тарифов Краснодарского края</t>
  </si>
  <si>
    <t>Министерство тарифной политики Красноярского края</t>
  </si>
  <si>
    <t>Департамент государственного регулирования цен и тарифов Курганской области</t>
  </si>
  <si>
    <t>Комитет по тарифам и ценам Курской области</t>
  </si>
  <si>
    <t>Комитет по тарифам и ценовой политике Ленинградской области</t>
  </si>
  <si>
    <t>Управление энергетики и тарифов Липецкой области</t>
  </si>
  <si>
    <t>Департамент цен и тарифов Магаданской области</t>
  </si>
  <si>
    <t>Комитет по ценам и тарифам Московской области</t>
  </si>
  <si>
    <t>Комитет по тарифному регулированию Мурманской области</t>
  </si>
  <si>
    <t>Управление по государственному регулированию цен (тарифов) Ненецкого автономного округа</t>
  </si>
  <si>
    <t>Региональная служба по тарифам Нижегородской области</t>
  </si>
  <si>
    <t>Комитет по тарифной политике Новгородской области</t>
  </si>
  <si>
    <t>Департамент по тарифам Новосибирской области</t>
  </si>
  <si>
    <t>Региональная энергетическая комиссия Омской области</t>
  </si>
  <si>
    <t>Департамент Оренбургской области по ценам и регулированию тарифов</t>
  </si>
  <si>
    <t>Управление по тарифам и ценовой политике Орловской области</t>
  </si>
  <si>
    <t>Департамент по регулированию тарифов и энергосбережению Пензенской области</t>
  </si>
  <si>
    <t>Министерство тарифного регулирования и энергетики Пермского края</t>
  </si>
  <si>
    <t>Агентство по тарифам Приморского края</t>
  </si>
  <si>
    <t>Комитет по тарифам и энергетике Псковской области</t>
  </si>
  <si>
    <t>Управление государственного регулирования цен и тарифов Республики Адыгея</t>
  </si>
  <si>
    <t>Комитет по тарифам Республики Алтай</t>
  </si>
  <si>
    <t>Государственный комитет Республики Башкортостан по тарифам</t>
  </si>
  <si>
    <t>Республиканская служба по тарифам Республики Бурятия</t>
  </si>
  <si>
    <t>Республиканская служба по тарифам Республики Дагестан</t>
  </si>
  <si>
    <t>Государственная жилищная инспекция Республики Ингушетия</t>
  </si>
  <si>
    <t>Региональная служба по тарифам Республики Калмыкия</t>
  </si>
  <si>
    <t>Государственный комитет Республики Карелия по ценам и тарифам</t>
  </si>
  <si>
    <t>Комитет Республики Коми по тарифам</t>
  </si>
  <si>
    <t>Государственный комитет по ценам и тарифам Республики Крым</t>
  </si>
  <si>
    <t>Министерство промышленности, экономического развития и торговли Республики Марий Эл</t>
  </si>
  <si>
    <t>Республиканская служба по тарифам Республики Мордовия</t>
  </si>
  <si>
    <t>Государственный комитет по ценовой политике Республики Саха (Якутия)</t>
  </si>
  <si>
    <t>Региональная служба по тарифам Республики Северная Осетия-Алания</t>
  </si>
  <si>
    <t>Государственный комитет Республики Татарстан по тарифам</t>
  </si>
  <si>
    <t>Служба по тарифам Республики Тыва</t>
  </si>
  <si>
    <t>Государственный комитет энергетики и тарифного регулирования Республики Хакасия</t>
  </si>
  <si>
    <t>Региональная служба по тарифам Ростовской области</t>
  </si>
  <si>
    <t>Главное управление "Региональная энергетическая комиссия" Рязанской области</t>
  </si>
  <si>
    <t>Департамент ценового и тарифного регулирования Самарской области</t>
  </si>
  <si>
    <t>Комитет государственного регулирования тарифов Саратовской области</t>
  </si>
  <si>
    <t>региональная энергетическая комиссии Сахалинской области</t>
  </si>
  <si>
    <t>Региональная энергетическая комиссия Свердловской области</t>
  </si>
  <si>
    <t>Департамент Смоленской области по энергетике, энергоэффективности, тарифной политике</t>
  </si>
  <si>
    <t>Региональная тарифная комиссия Ставропольского края</t>
  </si>
  <si>
    <t>Управление по регулированию тарифов Тамбовской области</t>
  </si>
  <si>
    <t>Главное управление "Региональная энергетическая комиссия" Тверской области</t>
  </si>
  <si>
    <t>Департамент тарифного регулирования Томской области</t>
  </si>
  <si>
    <t>Комитет Тульской области по тарифам</t>
  </si>
  <si>
    <t>Департамент тарифной и ценовой политики Тюменской области</t>
  </si>
  <si>
    <t>Министерство строительства, жилищно-коммунального хозяйства и энергетики Удмуртской Республики</t>
  </si>
  <si>
    <t>Агентство по регулированию цен и тарифов Ульяновской области</t>
  </si>
  <si>
    <t>Комитет по ценам и тарифам Правительства Хабаровского края</t>
  </si>
  <si>
    <t>Региональная служба по тарифам Ханты-Мансийского автономного округа - Югры</t>
  </si>
  <si>
    <t>Министерство тарифного регулирования и энергетики Челябинской области</t>
  </si>
  <si>
    <t>Государственный комитет цен и тарифов Чеченской Республики</t>
  </si>
  <si>
    <t>Государственная служба Чувашской Республики по конкурентной политике и тарифам</t>
  </si>
  <si>
    <t>Комитет государственного регулирования цен и тарифов Чукотского автономного округа</t>
  </si>
  <si>
    <t>Департамент тарифной политики, энергетики и жилищно-коммунального комплекса Ямало-Ненецкого автономного округа</t>
  </si>
  <si>
    <t>Департамент жилищно-коммунального хозяйства, энергетики и регулирования тарифов Ярославской области</t>
  </si>
  <si>
    <t>start_date</t>
  </si>
  <si>
    <t>end_date</t>
  </si>
  <si>
    <t>report_date</t>
  </si>
  <si>
    <t>entity_id</t>
  </si>
  <si>
    <t>scenario_id</t>
  </si>
  <si>
    <t>scenario_name</t>
  </si>
  <si>
    <t>fil_id</t>
  </si>
  <si>
    <t>nomer2_id</t>
  </si>
  <si>
    <t>nomer2_name</t>
  </si>
  <si>
    <t>nmob_id</t>
  </si>
  <si>
    <t>nmob_name</t>
  </si>
  <si>
    <t>nsrf_id</t>
  </si>
  <si>
    <t>nsrf_name</t>
  </si>
  <si>
    <t>det_id</t>
  </si>
  <si>
    <t>det_name</t>
  </si>
  <si>
    <t>lgl_id</t>
  </si>
  <si>
    <t>l_base_service_production</t>
  </si>
  <si>
    <t>l_base_service_transmission</t>
  </si>
  <si>
    <t>l_base_service_sale</t>
  </si>
  <si>
    <t>l_address_mr</t>
  </si>
  <si>
    <t>l_address_mo</t>
  </si>
  <si>
    <t>l_address_oktmo</t>
  </si>
  <si>
    <t>l_address_location</t>
  </si>
  <si>
    <t>l_address_loc_oktmo</t>
  </si>
  <si>
    <t>l_address_street</t>
  </si>
  <si>
    <t>l_address_building</t>
  </si>
  <si>
    <t>l_pr_ic</t>
  </si>
  <si>
    <t>l_pr_cl</t>
  </si>
  <si>
    <t>l_pr_tp_count</t>
  </si>
  <si>
    <t>l_pr_type_of_heating</t>
  </si>
  <si>
    <t>l_pr_base_fuel</t>
  </si>
  <si>
    <t>l_pr_urut_norm</t>
  </si>
  <si>
    <t>l_pr_urut_fact</t>
  </si>
  <si>
    <t>l_pr_reserve_fuel</t>
  </si>
  <si>
    <t>l_pr_seasonality</t>
  </si>
  <si>
    <t>l_pr_depreciation</t>
  </si>
  <si>
    <t>l_pr_start_exploit_date</t>
  </si>
  <si>
    <t>l_tr_sl_ic</t>
  </si>
  <si>
    <t>l_tr_sl_cl</t>
  </si>
  <si>
    <t>l_tr_sl_tp_count</t>
  </si>
  <si>
    <t>l_tr_net_type</t>
  </si>
  <si>
    <t>l_tr_sl_phc_count</t>
  </si>
  <si>
    <t>l_tr_sl_l_calc_method</t>
  </si>
  <si>
    <t>l_tr_sl_l_heat_total</t>
  </si>
  <si>
    <t>l_tr_sl_l_heat_50_250</t>
  </si>
  <si>
    <t>l_tr_sl_l_heat_251_400</t>
  </si>
  <si>
    <t>l_tr_sl_l_heat_401_550</t>
  </si>
  <si>
    <t>l_tr_sl_l_heat_551_700</t>
  </si>
  <si>
    <t>l_tr_sl_l_heat_701</t>
  </si>
  <si>
    <t>l_tr_sl_l_hvsn_total</t>
  </si>
  <si>
    <t>l_tr_sl_l_hvsn_50_250</t>
  </si>
  <si>
    <t>l_tr_sl_l_hvsn_251_400</t>
  </si>
  <si>
    <t>l_tr_sl_l_hvsn_401_550</t>
  </si>
  <si>
    <t>l_tr_sl_l_hvsn_551_700</t>
  </si>
  <si>
    <t>l_tr_sl_l_hvsn_701</t>
  </si>
  <si>
    <t>l_tr_sl_l_heat_over_total</t>
  </si>
  <si>
    <t>l_tr_sl_l_heat_over_50_250</t>
  </si>
  <si>
    <t>l_tr_sl_l_heat_over_251_400</t>
  </si>
  <si>
    <t>l_tr_sl_l_heat_over_401_550</t>
  </si>
  <si>
    <t>l_tr_sl_l_heat_over_551_700</t>
  </si>
  <si>
    <t>l_tr_sl_l_heat_over_701</t>
  </si>
  <si>
    <t>l_tr_sl_l_hvsn_over_total</t>
  </si>
  <si>
    <t>l_tr_sl_l_hvsn_over_50_250</t>
  </si>
  <si>
    <t>l_tr_sl_l_hvsn_over_251_400</t>
  </si>
  <si>
    <t>l_tr_sl_l_hvsn_over_401_550</t>
  </si>
  <si>
    <t>l_tr_sl_l_hvsn_over_551_700</t>
  </si>
  <si>
    <t>l_tr_sl_l_hvsn_over_701</t>
  </si>
  <si>
    <t>l_tr_sl_l_heat_u_ch_total</t>
  </si>
  <si>
    <t>l_tr_sl_l_heat_u_ch_50_250</t>
  </si>
  <si>
    <t>l_tr_sl_l_heat_u_ch_251_400</t>
  </si>
  <si>
    <t>l_tr_sl_l_heat_u_ch_401_550</t>
  </si>
  <si>
    <t>l_tr_sl_l_heat_u_ch_551_700</t>
  </si>
  <si>
    <t>l_tr_sl_l_heat_u_ch_701</t>
  </si>
  <si>
    <t>l_tr_sl_l_hvsn_u_ch_total</t>
  </si>
  <si>
    <t>l_tr_sl_l_hvsn_u_ch_50_250</t>
  </si>
  <si>
    <t>l_tr_sl_l_hvsn_u_ch_251_400</t>
  </si>
  <si>
    <t>l_tr_sl_l_hvsn_u_ch_401_550</t>
  </si>
  <si>
    <t>l_tr_sl_l_hvsn_u_ch_551_700</t>
  </si>
  <si>
    <t>l_tr_sl_l_hvsn_u_ch_701</t>
  </si>
  <si>
    <t>l_tr_sl_l_heat_u_nonch_total</t>
  </si>
  <si>
    <t>l_tr_sl_l_heat_u_nonch_50_250</t>
  </si>
  <si>
    <t>l_tr_sl_l_heat_u_nonch_251_400</t>
  </si>
  <si>
    <t>l_tr_sl_l_heat_u_nonch_401_550</t>
  </si>
  <si>
    <t>l_tr_sl_l_heat_u_nonch_551_700</t>
  </si>
  <si>
    <t>l_tr_sl_l_heat_u_nonch_701</t>
  </si>
  <si>
    <t>l_tr_sl_l_hvsn_u_nonch_total</t>
  </si>
  <si>
    <t>l_tr_sl_l_hvsn_u_nonch_50_250</t>
  </si>
  <si>
    <t>l_tr_sl_l_hvsn_u_nonch_251_400</t>
  </si>
  <si>
    <t>l_tr_sl_l_hvsn_u_nonch_401_550</t>
  </si>
  <si>
    <t>l_tr_sl_l_hvsn_u_nonch_551_700</t>
  </si>
  <si>
    <t>l_tr_sl_l_hvsn_u_nonch_701</t>
  </si>
  <si>
    <t>l_tr_sl_depreciation</t>
  </si>
  <si>
    <t>l_current_state</t>
  </si>
  <si>
    <t>l_ownership_type</t>
  </si>
  <si>
    <t>l_base_of_contract</t>
  </si>
  <si>
    <t>l_url</t>
  </si>
  <si>
    <t>l_exploit_doc_type</t>
  </si>
  <si>
    <t>l_exploit_doc_base</t>
  </si>
  <si>
    <t>l_exploit_doc_number</t>
  </si>
  <si>
    <t>l_exploit_doc_date</t>
  </si>
  <si>
    <t>l_exploit_doc_url</t>
  </si>
  <si>
    <t>id</t>
  </si>
  <si>
    <t>address</t>
  </si>
  <si>
    <t>sce:REESTR.HEAT.SOURCE.2025</t>
  </si>
  <si>
    <t>ТИ с сетями</t>
  </si>
  <si>
    <t>8271743161.0000000000</t>
  </si>
  <si>
    <t>некомбинированное</t>
  </si>
  <si>
    <t>г Нижний Новгород</t>
  </si>
  <si>
    <t>22701000001</t>
  </si>
  <si>
    <t>Московское ш.</t>
  </si>
  <si>
    <t>52</t>
  </si>
  <si>
    <t>21.6600000000</t>
  </si>
  <si>
    <t>22.1900000000</t>
  </si>
  <si>
    <t>0.0000000000</t>
  </si>
  <si>
    <t>закрытая</t>
  </si>
  <si>
    <t>[Газ природный]</t>
  </si>
  <si>
    <t>[155,72]</t>
  </si>
  <si>
    <t>[143,638]</t>
  </si>
  <si>
    <t>[нет]</t>
  </si>
  <si>
    <t>сезонный</t>
  </si>
  <si>
    <t>38.3000000000</t>
  </si>
  <si>
    <t>01.09.2014</t>
  </si>
  <si>
    <t>магистральная и разводящая</t>
  </si>
  <si>
    <t>двухтрубные сети</t>
  </si>
  <si>
    <t>двухтрубное исполнение</t>
  </si>
  <si>
    <t>3.1810000000</t>
  </si>
  <si>
    <t>2.1500000000</t>
  </si>
  <si>
    <t>1.0050000000</t>
  </si>
  <si>
    <t>0.0260000000</t>
  </si>
  <si>
    <t>2.4200000000</t>
  </si>
  <si>
    <t>1.5700000000</t>
  </si>
  <si>
    <t>0.8500000000</t>
  </si>
  <si>
    <t>0.3870000000</t>
  </si>
  <si>
    <t>0.2910000000</t>
  </si>
  <si>
    <t>0.0700000000</t>
  </si>
  <si>
    <t>0.3740000000</t>
  </si>
  <si>
    <t>0.2890000000</t>
  </si>
  <si>
    <t>0.0850000000</t>
  </si>
  <si>
    <t>эксплуатируется</t>
  </si>
  <si>
    <t>частная собственность</t>
  </si>
  <si>
    <t>https://portal.eias.ru/Portal/DownloadPage.aspx?type=12&amp;guid=6949a828-e98f-42f0-a490-5feb7dc50dae</t>
  </si>
  <si>
    <t>0</t>
  </si>
  <si>
    <t>ул.К.Маркса</t>
  </si>
  <si>
    <t>60б и 42а</t>
  </si>
  <si>
    <t>40.4200000000</t>
  </si>
  <si>
    <t>44.1900000000</t>
  </si>
  <si>
    <t>[154,81]</t>
  </si>
  <si>
    <t>[154,158]</t>
  </si>
  <si>
    <t>круглогодичный</t>
  </si>
  <si>
    <t>38.8000000000</t>
  </si>
  <si>
    <t>01.01.2009</t>
  </si>
  <si>
    <t>3.1800000000</t>
  </si>
  <si>
    <t>2.2160000000</t>
  </si>
  <si>
    <t>0.9640000000</t>
  </si>
  <si>
    <t>2.6820000000</t>
  </si>
  <si>
    <t>0.4660000000</t>
  </si>
  <si>
    <t>0.4980000000</t>
  </si>
  <si>
    <t>собственное имущество</t>
  </si>
  <si>
    <t>https://portal.eias.ru/Portal/DownloadPage.aspx?type=12&amp;guid=2d31598d-dfa0-48fa-8f2c-4f3e9363a7a4</t>
  </si>
  <si>
    <t>ул.Цветочная</t>
  </si>
  <si>
    <t>3в</t>
  </si>
  <si>
    <t>51.6000000000</t>
  </si>
  <si>
    <t>57.3400000000</t>
  </si>
  <si>
    <t>[153,64]</t>
  </si>
  <si>
    <t>[151,422]</t>
  </si>
  <si>
    <t>71.7000000000</t>
  </si>
  <si>
    <t>01.08.2014</t>
  </si>
  <si>
    <t>4.9230000000</t>
  </si>
  <si>
    <t>3.8290000000</t>
  </si>
  <si>
    <t>0.9990000000</t>
  </si>
  <si>
    <t>0.0950000000</t>
  </si>
  <si>
    <t>https://portal.eias.ru/Portal/DownloadPage.aspx?type=12&amp;guid=32285f87-a700-4288-8557-71455ba5255d</t>
  </si>
  <si>
    <t>ул. Вечерняя</t>
  </si>
  <si>
    <t>71</t>
  </si>
  <si>
    <t>43.5100000000</t>
  </si>
  <si>
    <t>51.8000000000</t>
  </si>
  <si>
    <t>[154,45]</t>
  </si>
  <si>
    <t>[151,99]</t>
  </si>
  <si>
    <t>34.4000000000</t>
  </si>
  <si>
    <t>10.10.2018</t>
  </si>
  <si>
    <t>6.2980000000</t>
  </si>
  <si>
    <t>4.3560000000</t>
  </si>
  <si>
    <t>1.3410000000</t>
  </si>
  <si>
    <t>0.3510000000</t>
  </si>
  <si>
    <t>0.2500000000</t>
  </si>
  <si>
    <t>5.6420000000</t>
  </si>
  <si>
    <t>4.1080000000</t>
  </si>
  <si>
    <t>1.0390000000</t>
  </si>
  <si>
    <t>0.3140000000</t>
  </si>
  <si>
    <t>0.1810000000</t>
  </si>
  <si>
    <t>0.6560000000</t>
  </si>
  <si>
    <t>0.2480000000</t>
  </si>
  <si>
    <t>0.3020000000</t>
  </si>
  <si>
    <t>0.0370000000</t>
  </si>
  <si>
    <t>0.0690000000</t>
  </si>
  <si>
    <t>https://portal.eias.ru/Portal/DownloadPage.aspx?type=12&amp;guid=311d939b-4421-439b-b5ca-07402d35be55</t>
  </si>
  <si>
    <t>mrName</t>
  </si>
  <si>
    <t>moName</t>
  </si>
  <si>
    <t>oktmo</t>
  </si>
  <si>
    <t>Ардатовский муниципальный округ</t>
  </si>
  <si>
    <t>22502000</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</si>
  <si>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</si>
  <si>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</si>
  <si>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</si>
  <si>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</si>
  <si>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</si>
  <si>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</si>
  <si>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</si>
  <si>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</si>
  <si>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Муниципальный округ город Бор</t>
  </si>
  <si>
    <t>22511000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</si>
  <si>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</si>
  <si>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</si>
  <si>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</si>
  <si>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</si>
  <si>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</si>
  <si>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</si>
  <si>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</si>
  <si>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</si>
  <si>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</si>
  <si>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</si>
  <si>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</si>
  <si>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</si>
  <si>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</si>
  <si>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</si>
  <si>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Муниципальный округ Воротынский</t>
  </si>
  <si>
    <t>22521000</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</si>
  <si>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</si>
  <si>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</si>
  <si>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</si>
  <si>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</si>
  <si>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</si>
  <si>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</si>
  <si>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</si>
  <si>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</si>
  <si>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</si>
  <si>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</si>
  <si>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</si>
  <si>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</si>
  <si>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</si>
  <si>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</si>
  <si>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</si>
  <si>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</si>
  <si>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</si>
  <si>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</si>
  <si>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</si>
  <si>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</si>
  <si>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</si>
  <si>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</si>
  <si>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</si>
  <si>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</si>
  <si>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Муниципальный округ Навашинский</t>
  </si>
  <si>
    <t>22541000</t>
  </si>
  <si>
    <t>Павловский муниципальный округ</t>
  </si>
  <si>
    <t>22542000</t>
  </si>
  <si>
    <t>Муниципальный округ город Первомайск</t>
  </si>
  <si>
    <t>22543000</t>
  </si>
  <si>
    <t>Муниципальный округ Перевозский</t>
  </si>
  <si>
    <t>22544000</t>
  </si>
  <si>
    <t>Пильнинский муниципальный округ</t>
  </si>
  <si>
    <t>22545000</t>
  </si>
  <si>
    <t>Починковский муниципальный округ</t>
  </si>
  <si>
    <t>22546000</t>
  </si>
  <si>
    <t>Муниципальный округ Семеновский</t>
  </si>
  <si>
    <t>22547000</t>
  </si>
  <si>
    <t>Сергачский муниципальный округ</t>
  </si>
  <si>
    <t>22548000</t>
  </si>
  <si>
    <t>Сеченовский муниципальный округ</t>
  </si>
  <si>
    <t>22549000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</si>
  <si>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</si>
  <si>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</si>
  <si>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</si>
  <si>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</si>
  <si>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</si>
  <si>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</si>
  <si>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</si>
  <si>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</si>
  <si>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</si>
  <si>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</si>
  <si>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Муниципальный округ город Чкаловск</t>
  </si>
  <si>
    <t>22555000</t>
  </si>
  <si>
    <t>Шарангский муниципальный округ</t>
  </si>
  <si>
    <t>22556000</t>
  </si>
  <si>
    <t>Шатковский муниципальный округ</t>
  </si>
  <si>
    <t>22557000</t>
  </si>
  <si>
    <t>Муниципальный округ город Шахунья</t>
  </si>
  <si>
    <t>22558000</t>
  </si>
  <si>
    <t>Муниципальный округ Сокольский</t>
  </si>
  <si>
    <t>22559000</t>
  </si>
  <si>
    <t>Ардатовский муниципальный район</t>
  </si>
  <si>
    <t>22602000</t>
  </si>
  <si>
    <t>Рабочий поселок Ардатов</t>
  </si>
  <si>
    <t>22602151</t>
  </si>
  <si>
    <t>Рабочий поселок Мухтолово</t>
  </si>
  <si>
    <t>22602155</t>
  </si>
  <si>
    <t>Кужендеевский сельсовет</t>
  </si>
  <si>
    <t>22602424</t>
  </si>
  <si>
    <t>Личадеевский сельсовет</t>
  </si>
  <si>
    <t>22602428</t>
  </si>
  <si>
    <t>Михеевский сельсовет</t>
  </si>
  <si>
    <t>22602432</t>
  </si>
  <si>
    <t>Саконский сельсовет</t>
  </si>
  <si>
    <t>22602436</t>
  </si>
  <si>
    <t>Стексовский сельсовет</t>
  </si>
  <si>
    <t>22602440</t>
  </si>
  <si>
    <t>Хрипуновский сельсовет</t>
  </si>
  <si>
    <t>22602444</t>
  </si>
  <si>
    <t>Чуварлей-Майданский сельсовет</t>
  </si>
  <si>
    <t>22602448</t>
  </si>
  <si>
    <t>Арзамасский муниципальный район</t>
  </si>
  <si>
    <t>22603000</t>
  </si>
  <si>
    <t>Рабочий поселок Выездное</t>
  </si>
  <si>
    <t>22603155</t>
  </si>
  <si>
    <t>Абрамовский сельсовет</t>
  </si>
  <si>
    <t>22603404</t>
  </si>
  <si>
    <t>Балахонихинский сельсовет</t>
  </si>
  <si>
    <t>22603408</t>
  </si>
  <si>
    <t>Березовский сельсовет</t>
  </si>
  <si>
    <t>22603410</t>
  </si>
  <si>
    <t>Большетумановский сельсовет</t>
  </si>
  <si>
    <t>22603412</t>
  </si>
  <si>
    <t>Кирилловский сельсовет</t>
  </si>
  <si>
    <t>22603424</t>
  </si>
  <si>
    <t>Красносельский сельсовет</t>
  </si>
  <si>
    <t>22603432</t>
  </si>
  <si>
    <t>Ломовский сельсовет</t>
  </si>
  <si>
    <t>22603440</t>
  </si>
  <si>
    <t>Новоусадский сельсовет</t>
  </si>
  <si>
    <t>22603452</t>
  </si>
  <si>
    <t>Бебяевский сельсовет</t>
  </si>
  <si>
    <t>22603456</t>
  </si>
  <si>
    <t>Слизневский сельсовет</t>
  </si>
  <si>
    <t>22603472</t>
  </si>
  <si>
    <t>Чернухинский сельсовет</t>
  </si>
  <si>
    <t>22603476</t>
  </si>
  <si>
    <t>Шатовский сельсовет</t>
  </si>
  <si>
    <t>22603480</t>
  </si>
  <si>
    <t>Балахнинский муниципальный район</t>
  </si>
  <si>
    <t>Город Балахна</t>
  </si>
  <si>
    <t>22605101</t>
  </si>
  <si>
    <t>Рабочий поселок Большое Козино</t>
  </si>
  <si>
    <t>22605153</t>
  </si>
  <si>
    <t>Рабочий поселок Гидроторф</t>
  </si>
  <si>
    <t>22605155</t>
  </si>
  <si>
    <t>Рабочий поселок Малое Козино</t>
  </si>
  <si>
    <t>22605158</t>
  </si>
  <si>
    <t>Коневский сельсовет</t>
  </si>
  <si>
    <t>22605408</t>
  </si>
  <si>
    <t>Кочергинский сельсовет</t>
  </si>
  <si>
    <t>22605412</t>
  </si>
  <si>
    <t>Шеляуховский сельсовет</t>
  </si>
  <si>
    <t>22605416</t>
  </si>
  <si>
    <t>Богородский муниципальный район</t>
  </si>
  <si>
    <t>22607000</t>
  </si>
  <si>
    <t>Город Богородск</t>
  </si>
  <si>
    <t>22607101</t>
  </si>
  <si>
    <t>Алешковский сельсовет</t>
  </si>
  <si>
    <t>22607404</t>
  </si>
  <si>
    <t>Доскинский сельсовет</t>
  </si>
  <si>
    <t>22607416</t>
  </si>
  <si>
    <t>Дуденевский сельсовет</t>
  </si>
  <si>
    <t>22607420</t>
  </si>
  <si>
    <t>Каменский сельсовет</t>
  </si>
  <si>
    <t>22607428</t>
  </si>
  <si>
    <t>Новинский сельсовет</t>
  </si>
  <si>
    <t>22607436</t>
  </si>
  <si>
    <t>Хвощевский сельсовет</t>
  </si>
  <si>
    <t>22607444</t>
  </si>
  <si>
    <t>Шапкинский сельсовет</t>
  </si>
  <si>
    <t>22607448</t>
  </si>
  <si>
    <t>Большеболдинский муниципальный район</t>
  </si>
  <si>
    <t>22609000</t>
  </si>
  <si>
    <t>Большеболдинский сельсовет</t>
  </si>
  <si>
    <t>22609404</t>
  </si>
  <si>
    <t>Молчановский сельсовет</t>
  </si>
  <si>
    <t>22609416</t>
  </si>
  <si>
    <t>Новослободской сельсовет</t>
  </si>
  <si>
    <t>22609420</t>
  </si>
  <si>
    <t>Пермеевский сельсовет</t>
  </si>
  <si>
    <t>22609422</t>
  </si>
  <si>
    <t>Пикшенский сельсовет</t>
  </si>
  <si>
    <t>22609424</t>
  </si>
  <si>
    <t>Черновский сельсовет</t>
  </si>
  <si>
    <t>22609432</t>
  </si>
  <si>
    <t>Большемурашкинский муниципальный район</t>
  </si>
  <si>
    <t>22610000</t>
  </si>
  <si>
    <t>Рабочий поселок Большое Мурашкино</t>
  </si>
  <si>
    <t>22610151</t>
  </si>
  <si>
    <t>Советский сельсовет</t>
  </si>
  <si>
    <t>22610404</t>
  </si>
  <si>
    <t>Григоровский сельсовет</t>
  </si>
  <si>
    <t>22610408</t>
  </si>
  <si>
    <t>Холязинский сельсовет</t>
  </si>
  <si>
    <t>22610428</t>
  </si>
  <si>
    <t>Бутурлинский муниципальный район</t>
  </si>
  <si>
    <t>22612000</t>
  </si>
  <si>
    <t>Рабочий поселок Бутурлино</t>
  </si>
  <si>
    <t>22612151</t>
  </si>
  <si>
    <t>Большебакалдский сельсовет</t>
  </si>
  <si>
    <t>22612404</t>
  </si>
  <si>
    <t>Каменищенский сельсовет</t>
  </si>
  <si>
    <t>22612412</t>
  </si>
  <si>
    <t>Кочуновский сельсовет</t>
  </si>
  <si>
    <t>22612420</t>
  </si>
  <si>
    <t>Уваровский сельсовет</t>
  </si>
  <si>
    <t>22612428</t>
  </si>
  <si>
    <t>Ягубовский сельсовет</t>
  </si>
  <si>
    <t>22612432</t>
  </si>
  <si>
    <t>Вадский муниципальный район</t>
  </si>
  <si>
    <t>22614000</t>
  </si>
  <si>
    <t>Вадский сельсовет</t>
  </si>
  <si>
    <t>22614404</t>
  </si>
  <si>
    <t>Дубенский сельсовет</t>
  </si>
  <si>
    <t>22614408</t>
  </si>
  <si>
    <t>Круто-Майданский сельсовет</t>
  </si>
  <si>
    <t>22614416</t>
  </si>
  <si>
    <t>Лопатинский сельсовет</t>
  </si>
  <si>
    <t>22614420</t>
  </si>
  <si>
    <t>Новомирский сельсовет</t>
  </si>
  <si>
    <t>22614424</t>
  </si>
  <si>
    <t>Стрельский сельсовет</t>
  </si>
  <si>
    <t>22614432</t>
  </si>
  <si>
    <t>Варнавинский муниципальный район</t>
  </si>
  <si>
    <t>22615000</t>
  </si>
  <si>
    <t>Рабочий поселок Варнавино</t>
  </si>
  <si>
    <t>22615151</t>
  </si>
  <si>
    <t>Восходовский сельсовет</t>
  </si>
  <si>
    <t>22615406</t>
  </si>
  <si>
    <t>Михаленинский сельсовет</t>
  </si>
  <si>
    <t>22615416</t>
  </si>
  <si>
    <t>Богородский сельсовет</t>
  </si>
  <si>
    <t>22615420</t>
  </si>
  <si>
    <t>Северный сельсовет</t>
  </si>
  <si>
    <t>22615428</t>
  </si>
  <si>
    <t>Шудский сельсовет</t>
  </si>
  <si>
    <t>22615430</t>
  </si>
  <si>
    <t>Вачский муниципальный район</t>
  </si>
  <si>
    <t>22617000</t>
  </si>
  <si>
    <t>Рабочий поселок Вача</t>
  </si>
  <si>
    <t>22617151</t>
  </si>
  <si>
    <t>Арефинский сельсовет</t>
  </si>
  <si>
    <t>22617408</t>
  </si>
  <si>
    <t>Казаковский сельсовет</t>
  </si>
  <si>
    <t>22617424</t>
  </si>
  <si>
    <t>Новосельский сельсовет</t>
  </si>
  <si>
    <t>22617432</t>
  </si>
  <si>
    <t>Филинский сельсовет</t>
  </si>
  <si>
    <t>22617436</t>
  </si>
  <si>
    <t>Чулковский сельсовет</t>
  </si>
  <si>
    <t>22617440</t>
  </si>
  <si>
    <t>Ветлужский муниципальный район</t>
  </si>
  <si>
    <t>22618000</t>
  </si>
  <si>
    <t>Город Ветлуга</t>
  </si>
  <si>
    <t>22618101</t>
  </si>
  <si>
    <t>Поселок им Калинина</t>
  </si>
  <si>
    <t>22618154</t>
  </si>
  <si>
    <t>Волыновский сельсовет</t>
  </si>
  <si>
    <t>22618408</t>
  </si>
  <si>
    <t>Крутцовский сельсовет</t>
  </si>
  <si>
    <t>22618416</t>
  </si>
  <si>
    <t>Макарьевский сельсовет</t>
  </si>
  <si>
    <t>22618420</t>
  </si>
  <si>
    <t>Мошкинский сельсовет</t>
  </si>
  <si>
    <t>22618428</t>
  </si>
  <si>
    <t>Новоуспенский сельсовет</t>
  </si>
  <si>
    <t>22618432</t>
  </si>
  <si>
    <t>Проновский сельсовет</t>
  </si>
  <si>
    <t>22618436</t>
  </si>
  <si>
    <t>Туранский сельсовет</t>
  </si>
  <si>
    <t>22618444</t>
  </si>
  <si>
    <t>Вознесенский муниципальный район</t>
  </si>
  <si>
    <t>22619000</t>
  </si>
  <si>
    <t>Рабочий поселок Вознесенское</t>
  </si>
  <si>
    <t>22619151</t>
  </si>
  <si>
    <t>Бахтызинский сельсовет</t>
  </si>
  <si>
    <t>22619408</t>
  </si>
  <si>
    <t>Благодатовский сельсовет</t>
  </si>
  <si>
    <t>22619412</t>
  </si>
  <si>
    <t>Бутаковский сельсовет</t>
  </si>
  <si>
    <t>22619416</t>
  </si>
  <si>
    <t>Криушинский сельсовет</t>
  </si>
  <si>
    <t>22619420</t>
  </si>
  <si>
    <t>Мотызлейский сельсовет</t>
  </si>
  <si>
    <t>22619428</t>
  </si>
  <si>
    <t>Нарышкинский сельсовет</t>
  </si>
  <si>
    <t>22619432</t>
  </si>
  <si>
    <t>Полховско-Майданский сельсовет</t>
  </si>
  <si>
    <t>22619440</t>
  </si>
  <si>
    <t>Сарминский сельсовет</t>
  </si>
  <si>
    <t>22619444</t>
  </si>
  <si>
    <t>Воротынский муниципальный район</t>
  </si>
  <si>
    <t>Поселок Воротынец</t>
  </si>
  <si>
    <t>22621151</t>
  </si>
  <si>
    <t>Поселок Васильсурск</t>
  </si>
  <si>
    <t>22621154</t>
  </si>
  <si>
    <t>Белавский сельсовет</t>
  </si>
  <si>
    <t>22621408</t>
  </si>
  <si>
    <t>22621416</t>
  </si>
  <si>
    <t>Красногорский сельсовет</t>
  </si>
  <si>
    <t>22621420</t>
  </si>
  <si>
    <t>Михайловский сельсовет</t>
  </si>
  <si>
    <t>22621424</t>
  </si>
  <si>
    <t>Огнев-Майданский сельсовет</t>
  </si>
  <si>
    <t>22621428</t>
  </si>
  <si>
    <t>Отарский сельсовет</t>
  </si>
  <si>
    <t>22621432</t>
  </si>
  <si>
    <t>Семьянский сельсовет</t>
  </si>
  <si>
    <t>22621444</t>
  </si>
  <si>
    <t>Фокинский сельсовет</t>
  </si>
  <si>
    <t>22621448</t>
  </si>
  <si>
    <t>Чугуновский сельсовет</t>
  </si>
  <si>
    <t>22621452</t>
  </si>
  <si>
    <t>Воскресенский муниципальный район</t>
  </si>
  <si>
    <t>22622000</t>
  </si>
  <si>
    <t>Рабочий поселок Воскресенское</t>
  </si>
  <si>
    <t>22622151</t>
  </si>
  <si>
    <t>Благовещенский сельсовет</t>
  </si>
  <si>
    <t>22622404</t>
  </si>
  <si>
    <t>22622408</t>
  </si>
  <si>
    <t>Владимирский сельсовет</t>
  </si>
  <si>
    <t>22622416</t>
  </si>
  <si>
    <t>Воздвиженский сельсовет</t>
  </si>
  <si>
    <t>22622420</t>
  </si>
  <si>
    <t>Глуховский сельсовет</t>
  </si>
  <si>
    <t>22622424</t>
  </si>
  <si>
    <t>Егоровский сельсовет</t>
  </si>
  <si>
    <t>22622432</t>
  </si>
  <si>
    <t>Капустихинский сельсовет</t>
  </si>
  <si>
    <t>22622440</t>
  </si>
  <si>
    <t>Нахратовский сельсовет</t>
  </si>
  <si>
    <t>22622452</t>
  </si>
  <si>
    <t>Нестиарский сельсовет</t>
  </si>
  <si>
    <t>22622456</t>
  </si>
  <si>
    <t>Староустинский сельсовет</t>
  </si>
  <si>
    <t>22622460</t>
  </si>
  <si>
    <t>Гагинский муниципальный район</t>
  </si>
  <si>
    <t>22626000</t>
  </si>
  <si>
    <t>Большеаратский сельсовет</t>
  </si>
  <si>
    <t>22626404</t>
  </si>
  <si>
    <t>Ветошкинский сельсовет</t>
  </si>
  <si>
    <t>22626408</t>
  </si>
  <si>
    <t>Гагинский сельсовет</t>
  </si>
  <si>
    <t>22626412</t>
  </si>
  <si>
    <t>Покровский сельсовет</t>
  </si>
  <si>
    <t>22626432</t>
  </si>
  <si>
    <t>Ушаковский сельсовет</t>
  </si>
  <si>
    <t>22626440</t>
  </si>
  <si>
    <t>Юрьевский сельсовет</t>
  </si>
  <si>
    <t>22626444</t>
  </si>
  <si>
    <t>Городецкий муниципальный район</t>
  </si>
  <si>
    <t>22628000</t>
  </si>
  <si>
    <t>город Городец</t>
  </si>
  <si>
    <t>22628101</t>
  </si>
  <si>
    <t>Город Заволжье</t>
  </si>
  <si>
    <t>22628103</t>
  </si>
  <si>
    <t>Рабочий поселок Первомайский</t>
  </si>
  <si>
    <t>22628154</t>
  </si>
  <si>
    <t>Бриляковский сельсовет</t>
  </si>
  <si>
    <t>22628404</t>
  </si>
  <si>
    <t>Зиняковский сельсовет</t>
  </si>
  <si>
    <t>22628416</t>
  </si>
  <si>
    <t>Ковригинский сельсовет</t>
  </si>
  <si>
    <t>22628422</t>
  </si>
  <si>
    <t>Кумохинский сельсовет</t>
  </si>
  <si>
    <t>22628428</t>
  </si>
  <si>
    <t>Николо-Погостинский сельсовет</t>
  </si>
  <si>
    <t>22628442</t>
  </si>
  <si>
    <t>Смиркинский сельсовет</t>
  </si>
  <si>
    <t>22628444</t>
  </si>
  <si>
    <t>Смольковский сельсовет</t>
  </si>
  <si>
    <t>22628448</t>
  </si>
  <si>
    <t>Тимирязевский сельсовет</t>
  </si>
  <si>
    <t>22628452</t>
  </si>
  <si>
    <t>Федуринский сельсовет</t>
  </si>
  <si>
    <t>22628458</t>
  </si>
  <si>
    <t>Дальнеконстантиновский муниципальный район</t>
  </si>
  <si>
    <t>22630000</t>
  </si>
  <si>
    <t>Рабочий поселок Дальнее Константиново</t>
  </si>
  <si>
    <t>22630151</t>
  </si>
  <si>
    <t>Белозеровский сельсовет</t>
  </si>
  <si>
    <t>22630408</t>
  </si>
  <si>
    <t>Богоявленский сельсовет</t>
  </si>
  <si>
    <t>22630412</t>
  </si>
  <si>
    <t>Нижегородский сельсовет</t>
  </si>
  <si>
    <t>22630420</t>
  </si>
  <si>
    <t>Кужутский сельсовет</t>
  </si>
  <si>
    <t>22630428</t>
  </si>
  <si>
    <t>Малопицкий сельсовет</t>
  </si>
  <si>
    <t>22630430</t>
  </si>
  <si>
    <t>Сарлейский сельсовет</t>
  </si>
  <si>
    <t>22630440</t>
  </si>
  <si>
    <t>Дубравский сельсовет</t>
  </si>
  <si>
    <t>22630444</t>
  </si>
  <si>
    <t>Суроватихинский сельсовет</t>
  </si>
  <si>
    <t>22630448</t>
  </si>
  <si>
    <t>Тепелевский сельсовет</t>
  </si>
  <si>
    <t>22630456</t>
  </si>
  <si>
    <t>Володарский муниципальный район</t>
  </si>
  <si>
    <t>22631000</t>
  </si>
  <si>
    <t>Город Володарск</t>
  </si>
  <si>
    <t>22631103</t>
  </si>
  <si>
    <t>Рабочий поселок Ильиногорск</t>
  </si>
  <si>
    <t>22631160</t>
  </si>
  <si>
    <t>Рабочий поселок Решетиха</t>
  </si>
  <si>
    <t>22631168</t>
  </si>
  <si>
    <t>Рабочий поселок Смолино</t>
  </si>
  <si>
    <t>22631170</t>
  </si>
  <si>
    <t>Рабочий поселок Фролищи</t>
  </si>
  <si>
    <t>22631173</t>
  </si>
  <si>
    <t>Рабочий поселок Центральный</t>
  </si>
  <si>
    <t>22631176</t>
  </si>
  <si>
    <t>Рабочий поселок Юганец</t>
  </si>
  <si>
    <t>22631179</t>
  </si>
  <si>
    <t>Сельсовет Красная Горка</t>
  </si>
  <si>
    <t>22631402</t>
  </si>
  <si>
    <t>Золинский сельсовет</t>
  </si>
  <si>
    <t>22631404</t>
  </si>
  <si>
    <t>Ильинский сельсовет</t>
  </si>
  <si>
    <t>22631408</t>
  </si>
  <si>
    <t>Мулинский сельсовет</t>
  </si>
  <si>
    <t>22631411</t>
  </si>
  <si>
    <t>Дивеевский муниципальный район</t>
  </si>
  <si>
    <t>22632000</t>
  </si>
  <si>
    <t>Верякушский сельсовет</t>
  </si>
  <si>
    <t>22632408</t>
  </si>
  <si>
    <t>22632412</t>
  </si>
  <si>
    <t>Дивеевский сельсовет</t>
  </si>
  <si>
    <t>22632416</t>
  </si>
  <si>
    <t>Елизарьевский сельсовет</t>
  </si>
  <si>
    <t>22632420</t>
  </si>
  <si>
    <t>Ивановский сельсовет</t>
  </si>
  <si>
    <t>22632424</t>
  </si>
  <si>
    <t>Сатисский сельсовет</t>
  </si>
  <si>
    <t>22632432</t>
  </si>
  <si>
    <t>Княгининский муниципальный район</t>
  </si>
  <si>
    <t>22633000</t>
  </si>
  <si>
    <t>Город Княгинино</t>
  </si>
  <si>
    <t>22633101</t>
  </si>
  <si>
    <t>Ананьевский сельсовет</t>
  </si>
  <si>
    <t>22633404</t>
  </si>
  <si>
    <t>Белкинский сельсовет</t>
  </si>
  <si>
    <t>22633408</t>
  </si>
  <si>
    <t>Возрожденский сельсовет</t>
  </si>
  <si>
    <t>22633416</t>
  </si>
  <si>
    <t>Соловьевский сельсовет</t>
  </si>
  <si>
    <t>22633428</t>
  </si>
  <si>
    <t>Ковернинский муниципальный район</t>
  </si>
  <si>
    <t>22634000</t>
  </si>
  <si>
    <t>Рабочий поселок Ковернино</t>
  </si>
  <si>
    <t>22634151</t>
  </si>
  <si>
    <t>Большемостовский сельсовет</t>
  </si>
  <si>
    <t>22634412</t>
  </si>
  <si>
    <t>Гавриловский сельсовет</t>
  </si>
  <si>
    <t>22634418</t>
  </si>
  <si>
    <t>Горевский сельсовет</t>
  </si>
  <si>
    <t>22634420</t>
  </si>
  <si>
    <t>Скоробогатовский сельсовет</t>
  </si>
  <si>
    <t>22634436</t>
  </si>
  <si>
    <t>Хохломской сельсовет</t>
  </si>
  <si>
    <t>22634452</t>
  </si>
  <si>
    <t>Краснобаковский муниципальный район</t>
  </si>
  <si>
    <t>22635000</t>
  </si>
  <si>
    <t>Рабочий поселок Красные Баки</t>
  </si>
  <si>
    <t>22635151</t>
  </si>
  <si>
    <t>Рабочий поселок Ветлужский</t>
  </si>
  <si>
    <t>22635154</t>
  </si>
  <si>
    <t>Зубилихинский сельсовет</t>
  </si>
  <si>
    <t>22635404</t>
  </si>
  <si>
    <t>Чащихинский сельсовет</t>
  </si>
  <si>
    <t>22635424</t>
  </si>
  <si>
    <t>Прудовский сельсовет</t>
  </si>
  <si>
    <t>22635430</t>
  </si>
  <si>
    <t>Шеманихинский сельсовет</t>
  </si>
  <si>
    <t>22635432</t>
  </si>
  <si>
    <t>Краснооктябрьский муниципальный район</t>
  </si>
  <si>
    <t>22636000</t>
  </si>
  <si>
    <t>Большерыбушкинский сельсовет</t>
  </si>
  <si>
    <t>22636408</t>
  </si>
  <si>
    <t>Ендовищенский сельсовет</t>
  </si>
  <si>
    <t>22636412</t>
  </si>
  <si>
    <t>Кечасовский сельсовет</t>
  </si>
  <si>
    <t>22636416</t>
  </si>
  <si>
    <t>Ключищенский сельсовет</t>
  </si>
  <si>
    <t>22636424</t>
  </si>
  <si>
    <t>Маресевский сельсовет</t>
  </si>
  <si>
    <t>22636425</t>
  </si>
  <si>
    <t>Медянский сельсовет</t>
  </si>
  <si>
    <t>22636426</t>
  </si>
  <si>
    <t>Пошатовский сельсовет</t>
  </si>
  <si>
    <t>22636427</t>
  </si>
  <si>
    <t>Салганский сельсовет</t>
  </si>
  <si>
    <t>22636428</t>
  </si>
  <si>
    <t>Саргинский сельсовет</t>
  </si>
  <si>
    <t>22636432</t>
  </si>
  <si>
    <t>Семеновский сельсовет</t>
  </si>
  <si>
    <t>22636436</t>
  </si>
  <si>
    <t>Уразовский сельсовет</t>
  </si>
  <si>
    <t>22636440</t>
  </si>
  <si>
    <t>Чембилеевский сельсовет</t>
  </si>
  <si>
    <t>22636444</t>
  </si>
  <si>
    <t>Кстовский муниципальный район</t>
  </si>
  <si>
    <t>22637000</t>
  </si>
  <si>
    <t>Город Кстово</t>
  </si>
  <si>
    <t>22637101</t>
  </si>
  <si>
    <t>Афонинский сельсовет</t>
  </si>
  <si>
    <t>22637404</t>
  </si>
  <si>
    <t>Безводнинский сельсовет</t>
  </si>
  <si>
    <t>22637408</t>
  </si>
  <si>
    <t>Ближнеборисовский сельсовет</t>
  </si>
  <si>
    <t>22637412</t>
  </si>
  <si>
    <t>Большеельнинский сельсовет</t>
  </si>
  <si>
    <t>22637416</t>
  </si>
  <si>
    <t>Большемокринский сельсовет</t>
  </si>
  <si>
    <t>22637420</t>
  </si>
  <si>
    <t>Запрудновский сельсовет</t>
  </si>
  <si>
    <t>22637424</t>
  </si>
  <si>
    <t>Чернышихинский сельсовет</t>
  </si>
  <si>
    <t>22637428</t>
  </si>
  <si>
    <t>Новоликеевский сельсовет</t>
  </si>
  <si>
    <t>22637436</t>
  </si>
  <si>
    <t>Прокошевский сельсовет</t>
  </si>
  <si>
    <t>22637438</t>
  </si>
  <si>
    <t>Работкинский сельсовет</t>
  </si>
  <si>
    <t>22637440</t>
  </si>
  <si>
    <t>Ройкинский сельсовет</t>
  </si>
  <si>
    <t>22637442</t>
  </si>
  <si>
    <t>Слободской сельсовет</t>
  </si>
  <si>
    <t>22637444</t>
  </si>
  <si>
    <t>22637448</t>
  </si>
  <si>
    <t>Кулебакский муниципальный район</t>
  </si>
  <si>
    <t>22638000</t>
  </si>
  <si>
    <t>Город Кулебаки</t>
  </si>
  <si>
    <t>22638101</t>
  </si>
  <si>
    <t>Рабочий поселок Велетьма</t>
  </si>
  <si>
    <t>22638152</t>
  </si>
  <si>
    <t>Рабочий поселок Гремячево</t>
  </si>
  <si>
    <t>22638153</t>
  </si>
  <si>
    <t>Мурзицкий сельсовет</t>
  </si>
  <si>
    <t>22638416</t>
  </si>
  <si>
    <t>Серебрянский сельсовет</t>
  </si>
  <si>
    <t>22638420</t>
  </si>
  <si>
    <t>Саваслейский сельсовет</t>
  </si>
  <si>
    <t>22638424</t>
  </si>
  <si>
    <t>Тепловский сельсовет</t>
  </si>
  <si>
    <t>22638428</t>
  </si>
  <si>
    <t>Лукояновский муниципальный район</t>
  </si>
  <si>
    <t>22639000</t>
  </si>
  <si>
    <t>Город Лукоянов</t>
  </si>
  <si>
    <t>22639101</t>
  </si>
  <si>
    <t>Рабочий поселок им Степана Разина</t>
  </si>
  <si>
    <t>22639154</t>
  </si>
  <si>
    <t>Большеарский сельсовет</t>
  </si>
  <si>
    <t>22639404</t>
  </si>
  <si>
    <t>Большемаресьевский сельсовет</t>
  </si>
  <si>
    <t>22639412</t>
  </si>
  <si>
    <t>Кудеяровский сельсовет</t>
  </si>
  <si>
    <t>22639430</t>
  </si>
  <si>
    <t>22639432</t>
  </si>
  <si>
    <t>Тольско-Майданский сельсовет</t>
  </si>
  <si>
    <t>22639464</t>
  </si>
  <si>
    <t>Шандровский сельсовет</t>
  </si>
  <si>
    <t>22639472</t>
  </si>
  <si>
    <t>Лысковский муниципальный район</t>
  </si>
  <si>
    <t>22640000</t>
  </si>
  <si>
    <t>Город Лысково</t>
  </si>
  <si>
    <t>22640101</t>
  </si>
  <si>
    <t>Барминский сельсовет</t>
  </si>
  <si>
    <t>22640404</t>
  </si>
  <si>
    <t>Берендеевский сельсовет</t>
  </si>
  <si>
    <t>22640406</t>
  </si>
  <si>
    <t>Валковский сельсовет</t>
  </si>
  <si>
    <t>22640408</t>
  </si>
  <si>
    <t>Кисловский сельсовет</t>
  </si>
  <si>
    <t>22640416</t>
  </si>
  <si>
    <t>Кириковский сельсовет</t>
  </si>
  <si>
    <t>22640420</t>
  </si>
  <si>
    <t>Красноосельский сельсовет</t>
  </si>
  <si>
    <t>22640424</t>
  </si>
  <si>
    <t>Леньковский сельсовет</t>
  </si>
  <si>
    <t>22640428</t>
  </si>
  <si>
    <t>Трофимовский сельсовет</t>
  </si>
  <si>
    <t>22640452</t>
  </si>
  <si>
    <t>Навашинский муниципальный район</t>
  </si>
  <si>
    <t>22641000</t>
  </si>
  <si>
    <t>Город Навашино</t>
  </si>
  <si>
    <t>22641101</t>
  </si>
  <si>
    <t>Большеокуловский сельсовет</t>
  </si>
  <si>
    <t>22641404</t>
  </si>
  <si>
    <t>Натальинский сельсовет</t>
  </si>
  <si>
    <t>22641420</t>
  </si>
  <si>
    <t>Поздняковский сельсовет</t>
  </si>
  <si>
    <t>22641428</t>
  </si>
  <si>
    <t>Сельсовет Теша</t>
  </si>
  <si>
    <t>22641432</t>
  </si>
  <si>
    <t>Павловский муниципальный район</t>
  </si>
  <si>
    <t>22642000</t>
  </si>
  <si>
    <t>Город Павлово</t>
  </si>
  <si>
    <t>22642101</t>
  </si>
  <si>
    <t>Город Ворсма</t>
  </si>
  <si>
    <t>22642103</t>
  </si>
  <si>
    <t>Город Горбатов</t>
  </si>
  <si>
    <t>22642105</t>
  </si>
  <si>
    <t>Рабочий поселок Тумботино</t>
  </si>
  <si>
    <t>22642155</t>
  </si>
  <si>
    <t>Абабковский сельсовет</t>
  </si>
  <si>
    <t>22642404</t>
  </si>
  <si>
    <t>Варежский сельсовет</t>
  </si>
  <si>
    <t>22642408</t>
  </si>
  <si>
    <t>Грудцинский сельсовет</t>
  </si>
  <si>
    <t>22642412</t>
  </si>
  <si>
    <t>Калининский сельсовет</t>
  </si>
  <si>
    <t>22642416</t>
  </si>
  <si>
    <t>Коровинский сельсовет</t>
  </si>
  <si>
    <t>22642420</t>
  </si>
  <si>
    <t>Таремский сельсовет</t>
  </si>
  <si>
    <t>22642424</t>
  </si>
  <si>
    <t>Перевозский муниципальный район</t>
  </si>
  <si>
    <t>22644000</t>
  </si>
  <si>
    <t>Город Перевоз</t>
  </si>
  <si>
    <t>22644101</t>
  </si>
  <si>
    <t>Дзержинский сельсовет</t>
  </si>
  <si>
    <t>22644403</t>
  </si>
  <si>
    <t>Дубской сельсовет</t>
  </si>
  <si>
    <t>22644404</t>
  </si>
  <si>
    <t>Ичалковский сельсовет</t>
  </si>
  <si>
    <t>22644408</t>
  </si>
  <si>
    <t>Палецкий сельсовет</t>
  </si>
  <si>
    <t>22644412</t>
  </si>
  <si>
    <t>Танайковский сельсовет</t>
  </si>
  <si>
    <t>22644416</t>
  </si>
  <si>
    <t>Тилининский сельсовет</t>
  </si>
  <si>
    <t>22644420</t>
  </si>
  <si>
    <t>Центральный сельсовет</t>
  </si>
  <si>
    <t>22644424</t>
  </si>
  <si>
    <t>Пильнинский муниципальный район</t>
  </si>
  <si>
    <t>22645000</t>
  </si>
  <si>
    <t>Рабочий поселок Пильна</t>
  </si>
  <si>
    <t>22645151</t>
  </si>
  <si>
    <t>Большеандосовский сельсовет</t>
  </si>
  <si>
    <t>22645408</t>
  </si>
  <si>
    <t>Бортсурманский сельсовет</t>
  </si>
  <si>
    <t>22645412</t>
  </si>
  <si>
    <t>Деяновский сельсовет</t>
  </si>
  <si>
    <t>22645416</t>
  </si>
  <si>
    <t>22645424</t>
  </si>
  <si>
    <t>Курмышский сельсовет</t>
  </si>
  <si>
    <t>22645428</t>
  </si>
  <si>
    <t>22645432</t>
  </si>
  <si>
    <t>Можаров-Майданский сельсовет</t>
  </si>
  <si>
    <t>22645436</t>
  </si>
  <si>
    <t>Новомочалеевский сельсовет</t>
  </si>
  <si>
    <t>22645440</t>
  </si>
  <si>
    <t>Петряксинский сельсовет</t>
  </si>
  <si>
    <t>22645448</t>
  </si>
  <si>
    <t>Тенекаевский сельсовет</t>
  </si>
  <si>
    <t>22645456</t>
  </si>
  <si>
    <t>Языковский сельсовет</t>
  </si>
  <si>
    <t>22645460</t>
  </si>
  <si>
    <t>Починковский муниципальный район</t>
  </si>
  <si>
    <t>22646000</t>
  </si>
  <si>
    <t>Василевский сельсовет</t>
  </si>
  <si>
    <t>22646408</t>
  </si>
  <si>
    <t>Василево-Майданский сельсовет</t>
  </si>
  <si>
    <t>22646412</t>
  </si>
  <si>
    <t>Кочкуровский сельсовет</t>
  </si>
  <si>
    <t>22646424</t>
  </si>
  <si>
    <t>22646436</t>
  </si>
  <si>
    <t>Наруксовский сельсовет</t>
  </si>
  <si>
    <t>22646440</t>
  </si>
  <si>
    <t>Пеля-Хованский сельсовет</t>
  </si>
  <si>
    <t>22646456</t>
  </si>
  <si>
    <t>Починковский сельсовет</t>
  </si>
  <si>
    <t>22646460</t>
  </si>
  <si>
    <t>Ризоватовский сельсовет</t>
  </si>
  <si>
    <t>22646468</t>
  </si>
  <si>
    <t>Ужовский сельсовет</t>
  </si>
  <si>
    <t>22646480</t>
  </si>
  <si>
    <t>Сергачский муниципальный район</t>
  </si>
  <si>
    <t>22648000</t>
  </si>
  <si>
    <t>Город Сергач</t>
  </si>
  <si>
    <t>22648101</t>
  </si>
  <si>
    <t>Андреевский сельсовет</t>
  </si>
  <si>
    <t>22648412</t>
  </si>
  <si>
    <t>Ачкинский сельсовет</t>
  </si>
  <si>
    <t>22648416</t>
  </si>
  <si>
    <t>22648420</t>
  </si>
  <si>
    <t>Камкинский сельсовет</t>
  </si>
  <si>
    <t>22648428</t>
  </si>
  <si>
    <t>Кочко-Пожарский сельсовет</t>
  </si>
  <si>
    <t>22648432</t>
  </si>
  <si>
    <t>22648436</t>
  </si>
  <si>
    <t>Пожарский сельсовет</t>
  </si>
  <si>
    <t>22648444</t>
  </si>
  <si>
    <t>Староберезовский сельсовет</t>
  </si>
  <si>
    <t>22648452</t>
  </si>
  <si>
    <t>Толбинский сельсовет</t>
  </si>
  <si>
    <t>22648456</t>
  </si>
  <si>
    <t>Шубинский сельсовет</t>
  </si>
  <si>
    <t>22648460</t>
  </si>
  <si>
    <t>Сеченовский муниципальный район</t>
  </si>
  <si>
    <t>22649000</t>
  </si>
  <si>
    <t>Болтинский сельсовет</t>
  </si>
  <si>
    <t>22649408</t>
  </si>
  <si>
    <t>Васильевский сельсовет</t>
  </si>
  <si>
    <t>22649412</t>
  </si>
  <si>
    <t>Верхнеталызинский сельсовет</t>
  </si>
  <si>
    <t>22649416</t>
  </si>
  <si>
    <t>Кочетовский сельсовет</t>
  </si>
  <si>
    <t>22649420</t>
  </si>
  <si>
    <t>Красноостровский сельсовет</t>
  </si>
  <si>
    <t>22649428</t>
  </si>
  <si>
    <t>22649440</t>
  </si>
  <si>
    <t>Сеченовский сельсовет</t>
  </si>
  <si>
    <t>22649444</t>
  </si>
  <si>
    <t>Сосновский муниципальный район</t>
  </si>
  <si>
    <t>22650000</t>
  </si>
  <si>
    <t>Рабочий поселок Сосновское</t>
  </si>
  <si>
    <t>22650151</t>
  </si>
  <si>
    <t>Виткуловский сельсовет</t>
  </si>
  <si>
    <t>22650412</t>
  </si>
  <si>
    <t>Давыдковский сельсовет</t>
  </si>
  <si>
    <t>22650414</t>
  </si>
  <si>
    <t>Елизаровский сельсовет</t>
  </si>
  <si>
    <t>22650416</t>
  </si>
  <si>
    <t>Крутецкий сельсовет</t>
  </si>
  <si>
    <t>22650420</t>
  </si>
  <si>
    <t>Панинский сельсовет</t>
  </si>
  <si>
    <t>22650424</t>
  </si>
  <si>
    <t>Рожковский сельсовет</t>
  </si>
  <si>
    <t>22650428</t>
  </si>
  <si>
    <t>Селитьбенский сельсовет</t>
  </si>
  <si>
    <t>22650432</t>
  </si>
  <si>
    <t>Яковский сельсовет</t>
  </si>
  <si>
    <t>22650436</t>
  </si>
  <si>
    <t>Спасский муниципальный район</t>
  </si>
  <si>
    <t>22651000</t>
  </si>
  <si>
    <t>Базловский сельсовет</t>
  </si>
  <si>
    <t>22651404</t>
  </si>
  <si>
    <t>Высокоосельский сельсовет</t>
  </si>
  <si>
    <t>22651412</t>
  </si>
  <si>
    <t>Маклаковский сельсовет</t>
  </si>
  <si>
    <t>22651414</t>
  </si>
  <si>
    <t>Красноватрасский сельсовет</t>
  </si>
  <si>
    <t>22651416</t>
  </si>
  <si>
    <t>Вазьянский сельсовет</t>
  </si>
  <si>
    <t>22651420</t>
  </si>
  <si>
    <t>Спасский сельсовет</t>
  </si>
  <si>
    <t>22651432</t>
  </si>
  <si>
    <t>Турбанский сельсовет</t>
  </si>
  <si>
    <t>22651440</t>
  </si>
  <si>
    <t>Тонкинский муниципальный район</t>
  </si>
  <si>
    <t>22652000</t>
  </si>
  <si>
    <t>Рабочий поселок Тонкино</t>
  </si>
  <si>
    <t>22652151</t>
  </si>
  <si>
    <t>Бердниковский сельсовет</t>
  </si>
  <si>
    <t>22652404</t>
  </si>
  <si>
    <t>Большесодомовский сельсовет</t>
  </si>
  <si>
    <t>22652408</t>
  </si>
  <si>
    <t>Вязовский сельсовет</t>
  </si>
  <si>
    <t>22652412</t>
  </si>
  <si>
    <t>Пакалевский сельсовет</t>
  </si>
  <si>
    <t>22652416</t>
  </si>
  <si>
    <t>Тоншаевский муниципальный район</t>
  </si>
  <si>
    <t>22653000</t>
  </si>
  <si>
    <t>Рабочий поселок Тоншаево</t>
  </si>
  <si>
    <t>22653151</t>
  </si>
  <si>
    <t>Рабочий поселок Пижма</t>
  </si>
  <si>
    <t>22653154</t>
  </si>
  <si>
    <t>Рабочий поселок Шайгино</t>
  </si>
  <si>
    <t>22653158</t>
  </si>
  <si>
    <t>Кодочиговский сельсовет</t>
  </si>
  <si>
    <t>22653408</t>
  </si>
  <si>
    <t>Ложкинский сельсовет</t>
  </si>
  <si>
    <t>22653412</t>
  </si>
  <si>
    <t>Одошнурский сельсовет</t>
  </si>
  <si>
    <t>22653416</t>
  </si>
  <si>
    <t>Ошминский сельсовет</t>
  </si>
  <si>
    <t>22653420</t>
  </si>
  <si>
    <t>Березятский сельсовет</t>
  </si>
  <si>
    <t>22653424</t>
  </si>
  <si>
    <t>Увийский сельсовет</t>
  </si>
  <si>
    <t>22653436</t>
  </si>
  <si>
    <t>Уренский муниципальный район</t>
  </si>
  <si>
    <t>22654000</t>
  </si>
  <si>
    <t>Город Урень</t>
  </si>
  <si>
    <t>22654101</t>
  </si>
  <si>
    <t>Рабочий поселок Арья</t>
  </si>
  <si>
    <t>22654153</t>
  </si>
  <si>
    <t>Большеарьевский сельсовет</t>
  </si>
  <si>
    <t>22654408</t>
  </si>
  <si>
    <t>Большепесочнинский сельсовет</t>
  </si>
  <si>
    <t>22654409</t>
  </si>
  <si>
    <t>Ворошиловский сельсовет</t>
  </si>
  <si>
    <t>22654410</t>
  </si>
  <si>
    <t>22654412</t>
  </si>
  <si>
    <t>22654416</t>
  </si>
  <si>
    <t>Карповский сельсовет</t>
  </si>
  <si>
    <t>22654420</t>
  </si>
  <si>
    <t>Карпунихинский сельсовет</t>
  </si>
  <si>
    <t>22654424</t>
  </si>
  <si>
    <t>22654428</t>
  </si>
  <si>
    <t>Минеевский сельсовет</t>
  </si>
  <si>
    <t>22654430</t>
  </si>
  <si>
    <t>Обходский сельсовет</t>
  </si>
  <si>
    <t>22654432</t>
  </si>
  <si>
    <t>22654436</t>
  </si>
  <si>
    <t>Темтовский сельсовет</t>
  </si>
  <si>
    <t>22654440</t>
  </si>
  <si>
    <t>Устанский сельсовет</t>
  </si>
  <si>
    <t>22654444</t>
  </si>
  <si>
    <t>Чкаловский муниципальный район</t>
  </si>
  <si>
    <t>22655000</t>
  </si>
  <si>
    <t>Город Чкаловск</t>
  </si>
  <si>
    <t>22655101</t>
  </si>
  <si>
    <t>Беловско-Новинский сельсовет</t>
  </si>
  <si>
    <t>22655406</t>
  </si>
  <si>
    <t>Вершиловский сельсовет</t>
  </si>
  <si>
    <t>22655408</t>
  </si>
  <si>
    <t>Кузнецовский сельсовет</t>
  </si>
  <si>
    <t>22655412</t>
  </si>
  <si>
    <t>Котельницкий сельсовет</t>
  </si>
  <si>
    <t>22655416</t>
  </si>
  <si>
    <t>Пуреховский сельсовет</t>
  </si>
  <si>
    <t>22655424</t>
  </si>
  <si>
    <t>Соломатовский сельсовет</t>
  </si>
  <si>
    <t>22655428</t>
  </si>
  <si>
    <t>Сельсовет Катунки</t>
  </si>
  <si>
    <t>22655432</t>
  </si>
  <si>
    <t>Сельсовет Чистое</t>
  </si>
  <si>
    <t>22655436</t>
  </si>
  <si>
    <t>Шарангский муниципальный район</t>
  </si>
  <si>
    <t>22656000</t>
  </si>
  <si>
    <t>Рабочий поселок Шаранга</t>
  </si>
  <si>
    <t>22656151</t>
  </si>
  <si>
    <t>Большерудкинский сельсовет</t>
  </si>
  <si>
    <t>22656404</t>
  </si>
  <si>
    <t>Большеустинский сельсовет</t>
  </si>
  <si>
    <t>22656408</t>
  </si>
  <si>
    <t>Кушнурский сельсовет</t>
  </si>
  <si>
    <t>22656416</t>
  </si>
  <si>
    <t>Роженцовский сельсовет</t>
  </si>
  <si>
    <t>22656424</t>
  </si>
  <si>
    <t>Старорудкинский сельсовет</t>
  </si>
  <si>
    <t>22656428</t>
  </si>
  <si>
    <t>Черномужский сельсовет</t>
  </si>
  <si>
    <t>22656432</t>
  </si>
  <si>
    <t>Щенниковский сельсовет</t>
  </si>
  <si>
    <t>22656436</t>
  </si>
  <si>
    <t>Шатковский муниципальный район</t>
  </si>
  <si>
    <t>22657000</t>
  </si>
  <si>
    <t>Рабочий поселок Шатки</t>
  </si>
  <si>
    <t>22657151</t>
  </si>
  <si>
    <t>Рабочий поселок Лесогорск</t>
  </si>
  <si>
    <t>22657154</t>
  </si>
  <si>
    <t>Архангельский сельсовет</t>
  </si>
  <si>
    <t>22657404</t>
  </si>
  <si>
    <t>Кержемокский сельсовет</t>
  </si>
  <si>
    <t>22657416</t>
  </si>
  <si>
    <t>Костянский сельсовет</t>
  </si>
  <si>
    <t>22657424</t>
  </si>
  <si>
    <t>Красноборский сельсовет</t>
  </si>
  <si>
    <t>22657428</t>
  </si>
  <si>
    <t>Светлогорский сельсовет</t>
  </si>
  <si>
    <t>22657430</t>
  </si>
  <si>
    <t>Силинский сельсовет</t>
  </si>
  <si>
    <t>22657436</t>
  </si>
  <si>
    <t>Смирновский сельсовет</t>
  </si>
  <si>
    <t>22657448</t>
  </si>
  <si>
    <t>Староиванцевский сельсовет</t>
  </si>
  <si>
    <t>22657456</t>
  </si>
  <si>
    <t>Шараповский сельсовет</t>
  </si>
  <si>
    <t>22657460</t>
  </si>
  <si>
    <t>город Арзамас</t>
  </si>
  <si>
    <t>22703000</t>
  </si>
  <si>
    <t>ЗАТО город Саров</t>
  </si>
  <si>
    <t>22704000</t>
  </si>
  <si>
    <t>город Бор</t>
  </si>
  <si>
    <t>22712000</t>
  </si>
  <si>
    <t>город Выкса</t>
  </si>
  <si>
    <t>22715000</t>
  </si>
  <si>
    <t>Воротынский</t>
  </si>
  <si>
    <t>22719000</t>
  </si>
  <si>
    <t>город Дзержинск</t>
  </si>
  <si>
    <t>22721000</t>
  </si>
  <si>
    <t>город Кулебаки</t>
  </si>
  <si>
    <t>22727000</t>
  </si>
  <si>
    <t>Навашинский</t>
  </si>
  <si>
    <t>22730000</t>
  </si>
  <si>
    <t>город Первомайск</t>
  </si>
  <si>
    <t>22734000</t>
  </si>
  <si>
    <t>Семеновский</t>
  </si>
  <si>
    <t>22737000</t>
  </si>
  <si>
    <t>Перевозский</t>
  </si>
  <si>
    <t>22739000</t>
  </si>
  <si>
    <t>Сокольский</t>
  </si>
  <si>
    <t>22749000</t>
  </si>
  <si>
    <t>город Чкаловск</t>
  </si>
  <si>
    <t>22755000</t>
  </si>
  <si>
    <t>город Шахунья</t>
  </si>
  <si>
    <t>22758000</t>
  </si>
  <si>
    <t>regionFasId</t>
  </si>
  <si>
    <t>regionName</t>
  </si>
  <si>
    <t>orgFasId</t>
  </si>
  <si>
    <t>orgName</t>
  </si>
  <si>
    <t>orgFullName</t>
  </si>
  <si>
    <t>inn</t>
  </si>
  <si>
    <t>kpp</t>
  </si>
  <si>
    <t>ogrn</t>
  </si>
  <si>
    <t>okpo</t>
  </si>
  <si>
    <t>okopf</t>
  </si>
  <si>
    <t>factAddress</t>
  </si>
  <si>
    <t>legalAddress</t>
  </si>
  <si>
    <t>phone</t>
  </si>
  <si>
    <t>email</t>
  </si>
  <si>
    <t>fioDirector</t>
  </si>
  <si>
    <t>postDirector</t>
  </si>
  <si>
    <t>webSite</t>
  </si>
  <si>
    <t>isUsn</t>
  </si>
  <si>
    <t>sphereCode</t>
  </si>
  <si>
    <t>АО "Агрофирма "Сеймовская"</t>
  </si>
  <si>
    <t>Акционерное общество "Агрофирма "Птицефабрика Сеймовская"</t>
  </si>
  <si>
    <t>5214002050</t>
  </si>
  <si>
    <t>521401001</t>
  </si>
  <si>
    <t>1025201739518</t>
  </si>
  <si>
    <t>00623920</t>
  </si>
  <si>
    <t>1 22 47 | Публичные акционерные общества</t>
  </si>
  <si>
    <t>606072, г. Володарск Нижегородской области, ул. Мичурина</t>
  </si>
  <si>
    <t>(83136) 4-12-38</t>
  </si>
  <si>
    <t>Седов Л.К.</t>
  </si>
  <si>
    <t>директор</t>
  </si>
  <si>
    <t>seyma@kis.ru</t>
  </si>
  <si>
    <t>VS</t>
  </si>
  <si>
    <t>АО "БЭТ"</t>
  </si>
  <si>
    <t>АКЦИОНЕРНОЕ ОБЩЕСТВО "БЕТЭЛТРАНС"</t>
  </si>
  <si>
    <t>7708669867</t>
  </si>
  <si>
    <t>770801001</t>
  </si>
  <si>
    <t>1087746554609</t>
  </si>
  <si>
    <t>94137857</t>
  </si>
  <si>
    <t>1 22 67 | Непубличные акционерные общества</t>
  </si>
  <si>
    <t>129090, г. Москва, ул. Каланчевская, д. 35</t>
  </si>
  <si>
    <t>АО "ВМЗ"</t>
  </si>
  <si>
    <t>Акционерное общество "Выксунский металлургический завод"</t>
  </si>
  <si>
    <t>5247004695</t>
  </si>
  <si>
    <t>524701001</t>
  </si>
  <si>
    <t>1025201632610</t>
  </si>
  <si>
    <t>05757848</t>
  </si>
  <si>
    <t>607060, Нижегородская область, г. Выкса, ул. Братьев Баташевых, д. 45</t>
  </si>
  <si>
    <t>АО "Волга"</t>
  </si>
  <si>
    <t>Акционерное общество "Волга"</t>
  </si>
  <si>
    <t>5244009279</t>
  </si>
  <si>
    <t>524401001</t>
  </si>
  <si>
    <t>1025201418989</t>
  </si>
  <si>
    <t>00279278</t>
  </si>
  <si>
    <t>АО "ВЫКСУНСКИЙ ВОДОКАНАЛ"</t>
  </si>
  <si>
    <t>АКЦИОНЕРНОЕ ОБЩЕСТВО "ВЫКСУНСКИЙ ВОДОКАНАЛ"</t>
  </si>
  <si>
    <t>5247055210</t>
  </si>
  <si>
    <t>1195275045470</t>
  </si>
  <si>
    <t>67713287</t>
  </si>
  <si>
    <t>АО "ДВК"</t>
  </si>
  <si>
    <t>Акционерное общество "Дзержинский Водоканал"</t>
  </si>
  <si>
    <t>5260154749</t>
  </si>
  <si>
    <t>524901001</t>
  </si>
  <si>
    <t>1055238104822</t>
  </si>
  <si>
    <t>77827193</t>
  </si>
  <si>
    <t>АО "ЖКХ "КАЛИКИНСКОЕ"</t>
  </si>
  <si>
    <t>АКЦИОНЕРНОЕ ОБЩЕСТВО "ЖИЛИЩНО-КОММУНАЛЬНОЕ ХОЗЯЙСТВО "КАЛИКИНСКОЕ"</t>
  </si>
  <si>
    <t>5246038236</t>
  </si>
  <si>
    <t>524601001</t>
  </si>
  <si>
    <t>1105246000760</t>
  </si>
  <si>
    <t>36738187</t>
  </si>
  <si>
    <t>АО "ИП "Ока-Полимер"</t>
  </si>
  <si>
    <t>Акционерное общество "Индустриальный парк "Ока-Полимер"</t>
  </si>
  <si>
    <t>5249120810</t>
  </si>
  <si>
    <t>1125249002900</t>
  </si>
  <si>
    <t>10640462</t>
  </si>
  <si>
    <t>606000, Нижегородская область, г. Дзержинск, Восточная промышленная зона, корп. 391</t>
  </si>
  <si>
    <t>АО "ЛИНДОВСКОЕ"</t>
  </si>
  <si>
    <t>АКЦИОНЕРНОЕ ОБЩЕСТВО "ЛИНДОВСКАЯ ПТИЦЕФАБРИКА-ПЛЕМЕННОЙ ЗАВОД"</t>
  </si>
  <si>
    <t>5246000377</t>
  </si>
  <si>
    <t>1025201527053</t>
  </si>
  <si>
    <t>04568022</t>
  </si>
  <si>
    <t>АО "НЗ 70-ЛЕТИЯ ПОБЕДЫ"</t>
  </si>
  <si>
    <t>АКЦИОНЕРНОЕ ОБЩЕСТВО "НИЖЕГОРОДСКИЙ ЗАВОД 70-ЛЕТИЯ ПОБЕДЫ"</t>
  </si>
  <si>
    <t>5259113339</t>
  </si>
  <si>
    <t>525901001</t>
  </si>
  <si>
    <t>1145259004296</t>
  </si>
  <si>
    <t>39259369</t>
  </si>
  <si>
    <t>АО "НОКК" (Балахнинский филиал)</t>
  </si>
  <si>
    <t>АКЦИОНЕРНОЕ ОБЩЕСТВО "НИЖЕГОРОДСКАЯ ОБЛАСТНАЯ КОММУНАЛЬНАЯ КОМПАНИЯ" (Балахнинский филиал)</t>
  </si>
  <si>
    <t>5260267654</t>
  </si>
  <si>
    <t>524443001</t>
  </si>
  <si>
    <t>1095260013793</t>
  </si>
  <si>
    <t>64068797</t>
  </si>
  <si>
    <t>АО "НОКК" (Володарский филиал)</t>
  </si>
  <si>
    <t>АКЦИОНЕРНОЕ ОБЩЕСТВО "НИЖЕГОРОДСКАЯ ОБЛАСТНАЯ КОММУНАЛЬНАЯ КОМПАНИЯ" (Володарский филиал)</t>
  </si>
  <si>
    <t>524943001</t>
  </si>
  <si>
    <t>АО "НОКК" (Сеченовский филиал)</t>
  </si>
  <si>
    <t>АКЦИОНЕРНОЕ ОБЩЕСТВО "НИЖЕГОРОДСКАЯ ОБЛАСТНАЯ КОММУНАЛЬНАЯ КОМПАНИЯ" (Сеченовский филиал)</t>
  </si>
  <si>
    <t>523043001</t>
  </si>
  <si>
    <t>АО "НПО "ПРЗ"</t>
  </si>
  <si>
    <t>АКЦИОНЕРНОЕ ОБЩЕСТВО "НАУЧНО-ПРОИЗВОДСТВЕННОЕ ОБЪЕДИНЕНИЕ "ПРАВДИНСКИЙ РАДИОЗАВОД"</t>
  </si>
  <si>
    <t>5244012779</t>
  </si>
  <si>
    <t>1025201420012</t>
  </si>
  <si>
    <t>07504666</t>
  </si>
  <si>
    <t>АО "НПП "Исток" им. Шокина"</t>
  </si>
  <si>
    <t>Акционерное общество "Научно-производственное предприятие "Исток" имени А. И. Шокина"</t>
  </si>
  <si>
    <t>5050108496</t>
  </si>
  <si>
    <t>520243001</t>
  </si>
  <si>
    <t>1135050007400</t>
  </si>
  <si>
    <t>07622667</t>
  </si>
  <si>
    <t>607210, Нижегородская область, Арзамасский район, с. Чернуха, ул. Заводская, д. 19</t>
  </si>
  <si>
    <t>141190, Московская область, г. Фрязино, ул. Вокзальная, д. 2 а</t>
  </si>
  <si>
    <t>(831-47) 52-1-72</t>
  </si>
  <si>
    <t>2010istok@mail.ru</t>
  </si>
  <si>
    <t>Рябов Владимир Иванович</t>
  </si>
  <si>
    <t>Директор филиала</t>
  </si>
  <si>
    <t>АО "ОКО"</t>
  </si>
  <si>
    <t>АКЦИОНЕРНОЕ ОБЩЕСТВО "ОБЪЕДИНЕННЫЙ КОММУНАЛЬНЫЙ ОПЕРАТОР"</t>
  </si>
  <si>
    <t>5257087027</t>
  </si>
  <si>
    <t>525701001</t>
  </si>
  <si>
    <t>1065257065500</t>
  </si>
  <si>
    <t>03266773</t>
  </si>
  <si>
    <t>603086, Нижний Новгород, бульвар Мира, 14</t>
  </si>
  <si>
    <t>Сивохин Дмитрий Геннадьевич</t>
  </si>
  <si>
    <t>Генеральный директор</t>
  </si>
  <si>
    <t>АО "СИБУР-НЕФТЕХИМ"</t>
  </si>
  <si>
    <t>АКЦИОНЕРНОЕ ОБЩЕСТВО "СИБУР-НЕФТЕХИМ"</t>
  </si>
  <si>
    <t>5249051203</t>
  </si>
  <si>
    <t>525350001</t>
  </si>
  <si>
    <t>1025201738693</t>
  </si>
  <si>
    <t>52470175</t>
  </si>
  <si>
    <t>АО "ТРАНСНЕФТЬ-ВЕРХНЯЯ ВОЛГА"</t>
  </si>
  <si>
    <t>АКЦИОНЕРНОЕ ОБЩЕСТВО "ТРАНСНЕФТЬ-ВЕРХНЯЯ ВОЛГА"</t>
  </si>
  <si>
    <t>5260900725</t>
  </si>
  <si>
    <t>1025203014748</t>
  </si>
  <si>
    <t>603600, г. Нижний Новгород, пер. Гранитный, д. 4/1</t>
  </si>
  <si>
    <t>АО «ХОХЛОМСКАЯ РОСПИСЬ»</t>
  </si>
  <si>
    <t>ОРДЕНА «ЗНАК ПОЧЕТА» АКЦИОНЕРНОЕ ОБЩЕСТВО «ХОХЛОМСКАЯ РОСПИСЬ»</t>
  </si>
  <si>
    <t>5228001113</t>
  </si>
  <si>
    <t>522801001</t>
  </si>
  <si>
    <t>1025201078176</t>
  </si>
  <si>
    <t>02955045</t>
  </si>
  <si>
    <t>ГБУ "Варнавинский ПНИ"</t>
  </si>
  <si>
    <t>Государственное бюджетное учреждение "Варнавинский психоневрологический интернат"</t>
  </si>
  <si>
    <t>5207002268</t>
  </si>
  <si>
    <t>520701001</t>
  </si>
  <si>
    <t>1025200869847</t>
  </si>
  <si>
    <t>36743745</t>
  </si>
  <si>
    <t>6 52 43 | Муниципальные унитарные предприятия</t>
  </si>
  <si>
    <t>ГБУ "Понетаевский ПНИ"</t>
  </si>
  <si>
    <t>Государственное бюджетное учреждение "Понетаевский психоневрологический интернат"</t>
  </si>
  <si>
    <t>5238001923</t>
  </si>
  <si>
    <t>523801001</t>
  </si>
  <si>
    <t>1025200916982</t>
  </si>
  <si>
    <t>03154130</t>
  </si>
  <si>
    <t>7 52 03 | Государственные бюджетные учреждения субъектов Российской Федерации</t>
  </si>
  <si>
    <t>607711, Нижегородская область, Шатковский район, с. Понетаевка, ул. Школьная, д. 12</t>
  </si>
  <si>
    <t>ГБУ СРЦИ "КРАСНЫЙ ЯР"</t>
  </si>
  <si>
    <t>ГОСУДАРСТВЕННОЕ БЮДЖЕТНОЕ УЧРЕЖДЕНИЕ "ОБЛАСТНОЙ СПЕЦИАЛИЗИРОВАННЫЙ САНАТОРНО-РЕАБИЛИТАЦИОННЫЙ ЦЕНТР "КРАСНЫЙ ЯР" ДЛЯ ИНВАЛИДОВ С СЕРДЕЧНО-СОСУДИСТОЙ И НЕВРОЛОГИЧЕСКОЙ ПАТОЛОГИЕЙ"</t>
  </si>
  <si>
    <t>5235001940</t>
  </si>
  <si>
    <t>523501001</t>
  </si>
  <si>
    <t>1025201205182</t>
  </si>
  <si>
    <t>03255539</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</si>
  <si>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</si>
  <si>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</si>
  <si>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</si>
  <si>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1037739877295</t>
  </si>
  <si>
    <t>04735750</t>
  </si>
  <si>
    <t>603033, Россия, г. Нижний Новгород, ул. Движенцев, д. 30</t>
  </si>
  <si>
    <t>603033, Нижегородская область, г. Нижний Новгород, ул. Движенцев, д.30</t>
  </si>
  <si>
    <t>8312485049</t>
  </si>
  <si>
    <t>gor-dtv@grw.rzd.ru</t>
  </si>
  <si>
    <t>Клевцов Игорь Петрович</t>
  </si>
  <si>
    <t>Начальник дирекции</t>
  </si>
  <si>
    <t>rzd.ru</t>
  </si>
  <si>
    <t>МКП "Покровский водоканал"</t>
  </si>
  <si>
    <t>Муниципальное казенное предприятие Покровского сельсовета Гагинского района Нижегородской области "Покровский водоканал"</t>
  </si>
  <si>
    <t>5213005108</t>
  </si>
  <si>
    <t>521301001</t>
  </si>
  <si>
    <t>1105229000700</t>
  </si>
  <si>
    <t>69512564</t>
  </si>
  <si>
    <t>7 54 04 | Муниципальные казенные учреждения</t>
  </si>
  <si>
    <t>МП "ВАДРЕСУРС"</t>
  </si>
  <si>
    <t>МУНИЦИПАЛЬНОЕ ПРЕДПРИЯТИЕ ВАДСКОГО МУНИЦИПАЛЬНОГО РАЙОНА НИЖЕГОРОДСКОЙ ОБЛАСТИ "ВАДРЕСУРС"</t>
  </si>
  <si>
    <t>5206025103</t>
  </si>
  <si>
    <t>520601001</t>
  </si>
  <si>
    <t>1135229000950</t>
  </si>
  <si>
    <t>МП "Водоканал"</t>
  </si>
  <si>
    <t>Муниципальное предприятие "Водоканал"</t>
  </si>
  <si>
    <t>5240003928</t>
  </si>
  <si>
    <t>524001001</t>
  </si>
  <si>
    <t>1065248019077</t>
  </si>
  <si>
    <t>94861501</t>
  </si>
  <si>
    <t>МУНИЦИПАЛЬНОЕ ПРЕДПРИЯТИЕ СЕРГАЧСКОГО МУНИЦИПАЛЬНОГО ОКРУГА НИЖЕГОРОДСКОЙ ОБЛАСТИ "ВОДОКАНАЛ"</t>
  </si>
  <si>
    <t>5229007453</t>
  </si>
  <si>
    <t>522901001</t>
  </si>
  <si>
    <t>1075229000252</t>
  </si>
  <si>
    <t>80456636</t>
  </si>
  <si>
    <t>607510, Нижегородская область, г. Сергач, ул. Ленинская, д. 42</t>
  </si>
  <si>
    <t>(831-91) 5-17-46</t>
  </si>
  <si>
    <t>vodokanal_serg@mail.ru</t>
  </si>
  <si>
    <t>Волков Олег Николаевич</t>
  </si>
  <si>
    <t>МП "Горводопровод"</t>
  </si>
  <si>
    <t>Муниципальное предприятие городского округа Семеновский "Горводопровод"</t>
  </si>
  <si>
    <t>5228009786</t>
  </si>
  <si>
    <t>1055204002336</t>
  </si>
  <si>
    <t>76671889</t>
  </si>
  <si>
    <t>МП "ДИВЕЕВСКОЕ ЖКХ"</t>
  </si>
  <si>
    <t>МУНИЦИПАЛЬНОЕ ПРЕДПРИЯТИЕ ДИВЕЕВСКОГО МУНИЦИПАЛЬНОГО РАЙОНА НИЖЕГОРОДСКОЙ ОБЛАСТИ "ДИВЕЕВСКОЕ ЖИЛИЩНО-КОММУНАЛЬНОЕ ХОЗЯЙСТВО"</t>
  </si>
  <si>
    <t>5216017133</t>
  </si>
  <si>
    <t>521601001</t>
  </si>
  <si>
    <t>1065254024087</t>
  </si>
  <si>
    <t>98497529</t>
  </si>
  <si>
    <t>607320, Нижегородская область, Дивеевский район, с. Дивеево, ул. Пантаурова, д. 1</t>
  </si>
  <si>
    <t>МП "Жилкомсервис"</t>
  </si>
  <si>
    <t>Муниципальное предприятие Навашинского муниципального района "Жилкомсервис"</t>
  </si>
  <si>
    <t>5223034940</t>
  </si>
  <si>
    <t>522301001</t>
  </si>
  <si>
    <t>1145247031192</t>
  </si>
  <si>
    <t>43027133</t>
  </si>
  <si>
    <t>607100, Нижегородская область, г. Навашино, пр-т. Корабелов, д. 11</t>
  </si>
  <si>
    <t>(831-75) 5-68-06, Факс: (831-75) 5-62-32</t>
  </si>
  <si>
    <t>nks.nav@rambler.ru</t>
  </si>
  <si>
    <t>Мурагин Игорь Валерьевич</t>
  </si>
  <si>
    <t>Директор</t>
  </si>
  <si>
    <t>МП КОВЕРНИНСКОГО МУНИЦИПАЛЬНОГО ОКРУГА "ЖИЛИЩНО-КОММУНАЛЬНОЕ ХОЗЯЙСТВО "КОВЕРНИНО"</t>
  </si>
  <si>
    <t>МУНИЦИПАЛЬНОЕ ПРЕДПРИЯТИЕ КОВЕРНИНСКОГО МУНИЦИПАЛЬНОГО ОКРУГА "ЖИЛИЩНО-КОММУНАЛЬНОЕ ХОЗЯЙСТВО "КОВЕРНИНО"</t>
  </si>
  <si>
    <t>5248044330</t>
  </si>
  <si>
    <t>524801001</t>
  </si>
  <si>
    <t>1215200041473</t>
  </si>
  <si>
    <t>55523311</t>
  </si>
  <si>
    <t>МП КРАСНООКТЯБРЬСКОГО МО НО "КОММУНАЛЬНАЯ СЛУЖБА"</t>
  </si>
  <si>
    <t>МУНИЦИПАЛЬНОЕ ПРЕДПРИЯТИЕ КРАСНООКТЯБРЬСКОГО МУНИЦИПАЛЬНОГО ОКРУГА НИЖЕГОРОДСКОЙ ОБЛАСТИ "КОММУНАЛЬНАЯ СЛУЖБА"</t>
  </si>
  <si>
    <t>5220007353</t>
  </si>
  <si>
    <t>522001001</t>
  </si>
  <si>
    <t>1165275064041</t>
  </si>
  <si>
    <t>05619170</t>
  </si>
  <si>
    <t>607530, Нижегородская область, Краснооктябрьский район, с. Уразовка, ул. Советская, д. 21</t>
  </si>
  <si>
    <t>kommunalshik-gkh@yandex.ru</t>
  </si>
  <si>
    <t>Губейдуллин Харис Гайярович</t>
  </si>
  <si>
    <t>МП "Линдовский ККПиБ"</t>
  </si>
  <si>
    <t>Муниципальное предприятие Борского района Нижегородской области "Линдовский комбинат коммунальных предприятий и благоустройства"</t>
  </si>
  <si>
    <t>5246004124</t>
  </si>
  <si>
    <t>1025201526987</t>
  </si>
  <si>
    <t>03265940</t>
  </si>
  <si>
    <t>МП "Радуга"</t>
  </si>
  <si>
    <t>Муниципальное предприятие городского округа город Первомайск Нижегородской области "Радуга"</t>
  </si>
  <si>
    <t>5224003504</t>
  </si>
  <si>
    <t>522401001</t>
  </si>
  <si>
    <t>1025202200330</t>
  </si>
  <si>
    <t>52472464</t>
  </si>
  <si>
    <t>МП "Сатисское ЖКХ"</t>
  </si>
  <si>
    <t>МУНИЦИПАЛЬНОЕ ПРЕДПРИЯТИЕ ДИВЕЕВСКОГО МУНИЦИПАЛЬНОГО ОКРУГА НИЖЕГОРОДСКОЙ ОБЛАСТИ "САТИССКОЕ ЖИЛИЩНО-КОММУНАЛЬНОЕ ХОЗЯЙСТВО"</t>
  </si>
  <si>
    <t>5216017126</t>
  </si>
  <si>
    <t>1065254024032</t>
  </si>
  <si>
    <t>97574920</t>
  </si>
  <si>
    <t>МУП "Большое Козино"</t>
  </si>
  <si>
    <t>Муниципальное унитарное предприятие "Большое Козино" муниципального образования "рабочий поселок Большое Козино"</t>
  </si>
  <si>
    <t>5244022199</t>
  </si>
  <si>
    <t>1105244000399</t>
  </si>
  <si>
    <t>65790148</t>
  </si>
  <si>
    <t>МУП "БУТУРЛИНСКИЙ ВОДОКАНАЛ"</t>
  </si>
  <si>
    <t>МУНИЦИПАЛЬНОЕ УНИТАРНОЕ ПРЕДПРИЯТИЕ БУТУРЛИНСКОГО МУНИЦИПАЛЬНОГО ОКРУГА НИЖЕГОРОДСКОЙ ОБЛАСТИ "БУТУРЛИНСКИЙ ВОДОКАНАЛ"</t>
  </si>
  <si>
    <t>5229014556</t>
  </si>
  <si>
    <t>1215200006779</t>
  </si>
  <si>
    <t>47343078</t>
  </si>
  <si>
    <t>МУП "Варнавинкоммунсервис"</t>
  </si>
  <si>
    <t>Муниципальное унитарное предприятие Варнавинского муниципального округа "Варнавинкоммунсервис"</t>
  </si>
  <si>
    <t>5207003582</t>
  </si>
  <si>
    <t>1045206437935</t>
  </si>
  <si>
    <t>74433677</t>
  </si>
  <si>
    <t>МУП ВАРНАВИНСКОГО МУНИЦИПАЛЬНОГО ОКРУГА «ТЕПЛОСНАБЖЕНИЕ»</t>
  </si>
  <si>
    <t>МУНИЦИПАЛЬНОЕ УНИТАРНОЕ ПРЕДПРИЯТИЕ ВАРНАВИНСКОГО МУНИЦИПАЛЬНОГО ОКРУГА «ТЕПЛОСНАБЖЕНИЕ»</t>
  </si>
  <si>
    <t>5207016782</t>
  </si>
  <si>
    <t>1185275053490</t>
  </si>
  <si>
    <t>33383341</t>
  </si>
  <si>
    <t>МУП "Ветлугаводоканал"</t>
  </si>
  <si>
    <t>Муниципальное унитарное предприятие "Ветлугаводоканал"</t>
  </si>
  <si>
    <t>5235008470</t>
  </si>
  <si>
    <t>1215200046896</t>
  </si>
  <si>
    <t>57976531</t>
  </si>
  <si>
    <t>606860, Нижегородская обл., г.Ветлуга, ул.Микрорайон, д.24</t>
  </si>
  <si>
    <t>(831-50)-2-14-55</t>
  </si>
  <si>
    <t>vetlugavodokanal@mail.ru</t>
  </si>
  <si>
    <t>Некукаева Марина Анатольевна</t>
  </si>
  <si>
    <t>МУП "ВОДНИК"</t>
  </si>
  <si>
    <t>МУНИЦИПАЛЬНОЕ УНИТАРНОЕ ПРЕДПРИЯТИЕ ТОНШАЕВСКОГО МУНИЦИПАЛЬНОГО ОКРУГА НИЖЕГОРОДСКОЙ ОБЛАСТИ "ВОДНИК"</t>
  </si>
  <si>
    <t>5234005042</t>
  </si>
  <si>
    <t>523401001</t>
  </si>
  <si>
    <t>1185275049145</t>
  </si>
  <si>
    <t>32844053</t>
  </si>
  <si>
    <t>МУП "Водоканал"</t>
  </si>
  <si>
    <t>Муниципальное унитарное предприятие "Водоканал"</t>
  </si>
  <si>
    <t>5239010720</t>
  </si>
  <si>
    <t>523901001</t>
  </si>
  <si>
    <t>1125235000835</t>
  </si>
  <si>
    <t>25577893</t>
  </si>
  <si>
    <t>МУП "ВОДОКАНАЛ"</t>
  </si>
  <si>
    <t>МУНИЦИПАЛЬНОЕ УНИТАРНОЕ ПРЕДПРИЯТИЕ "ВОДОКАНАЛ"</t>
  </si>
  <si>
    <t>5252021897</t>
  </si>
  <si>
    <t>525201001</t>
  </si>
  <si>
    <t>1085252001064</t>
  </si>
  <si>
    <t>85298277</t>
  </si>
  <si>
    <t>МУП "ВОДОКАНАЛ" АРЗАМАССКОГО МУНИЦИПАЛЬНОГО РАЙОНА НИЖЕГОРОДСКОЙ ОБЛАСТИ</t>
  </si>
  <si>
    <t>МУНИЦИПАЛЬНОЕ УНИТАРНОЕ ПРЕДПРИЯТИЕ "ВОДОКАНАЛ" АРЗАМАССКОГО МУНИЦИПАЛЬНОГО РАЙОНА НИЖЕГОРОДСКОЙ ОБЛАСТИ</t>
  </si>
  <si>
    <t>5202013643</t>
  </si>
  <si>
    <t>520201001</t>
  </si>
  <si>
    <t>1205200034005</t>
  </si>
  <si>
    <t>45380247</t>
  </si>
  <si>
    <t>МУП "ВОРОТЫНСКОЕ ЖКХ"</t>
  </si>
  <si>
    <t>МУНИЦИПАЛЬНОЕ УНИТАРНОЕ ПРЕДПРИЯТИЕ "ВОРОТЫНСКОЕ ЖИЛИЩНО-КОММУНАЛЬНОЕ ХОЗЯЙСТВО"</t>
  </si>
  <si>
    <t>5211759886</t>
  </si>
  <si>
    <t>521101001</t>
  </si>
  <si>
    <t>1165275032999</t>
  </si>
  <si>
    <t>03780010</t>
  </si>
  <si>
    <t>МУП "ВОСХОД-ЖКХ"</t>
  </si>
  <si>
    <t>МУНИЦИПАЛЬНОЕ УНИТАРНОЕ ПРЕДПРИЯТИЕ "ВОСХОД-ЖКХ" АРДАТОВСКОГО МУНИЦИПАЛЬНОГО ОКРУГА НИЖЕГОРОДСКОЙ ОБЛАСТИ</t>
  </si>
  <si>
    <t>5201001934</t>
  </si>
  <si>
    <t>520101001</t>
  </si>
  <si>
    <t>1185275060068</t>
  </si>
  <si>
    <t>34082825</t>
  </si>
  <si>
    <t>МУП "ГАРАНТ-ЖКХ"</t>
  </si>
  <si>
    <t>МУНИЦИПАЛЬНОЕ УНИТАРНОЕ ПРЕДПРИЯТИЕ "ГАРАНТ-ЖКХ" ШАТКОВСКОГО МУНИЦИПАЛЬНОГО ОКРУГА НИЖЕГОРОДСКОЙ ОБЛАСТИ</t>
  </si>
  <si>
    <t>5238005477</t>
  </si>
  <si>
    <t>1065221003650</t>
  </si>
  <si>
    <t>96638150</t>
  </si>
  <si>
    <t>МУП "Горводоканал"</t>
  </si>
  <si>
    <t>Муниципальное унитарное предприятие "Горводоканал"</t>
  </si>
  <si>
    <t>5254005971</t>
  </si>
  <si>
    <t>525401001</t>
  </si>
  <si>
    <t>1025202197690</t>
  </si>
  <si>
    <t>25669253</t>
  </si>
  <si>
    <t>МУП "Городской Водоканал"</t>
  </si>
  <si>
    <t>Муниципальное унитарное предприятие "Городской Водоканал" города Кстово</t>
  </si>
  <si>
    <t>5250058789</t>
  </si>
  <si>
    <t>525001001</t>
  </si>
  <si>
    <t>1135250001897</t>
  </si>
  <si>
    <t>МУП "Городской жилфонд"</t>
  </si>
  <si>
    <t>Муниципальное унитарное предприятие Пильнинского муниципального округа Нижегородской области "Городской жилфонд"</t>
  </si>
  <si>
    <t>5226013748</t>
  </si>
  <si>
    <t>522601001</t>
  </si>
  <si>
    <t>1085229000438</t>
  </si>
  <si>
    <t>88592600</t>
  </si>
  <si>
    <t>607490, Нижегородская обл, Пильнинский р-н, Пильна рп, Ленина ул, 69</t>
  </si>
  <si>
    <t>МУП "Елизарово"</t>
  </si>
  <si>
    <t>Муниципальное унитарное предприятие "Елизарово"</t>
  </si>
  <si>
    <t>5231004795</t>
  </si>
  <si>
    <t>523101001</t>
  </si>
  <si>
    <t>1065252000648</t>
  </si>
  <si>
    <t>79678297</t>
  </si>
  <si>
    <t>МУП "ЖКХ"</t>
  </si>
  <si>
    <t>МУНИЦИПАЛЬНОЕ УНИТАРНОЕ ПРЕДПРИЯТИЕ "ЖИЛИЩНО-КОММУНАЛЬНОЕ ХОЗЯЙСТВО"</t>
  </si>
  <si>
    <t>5208006025</t>
  </si>
  <si>
    <t>520801001</t>
  </si>
  <si>
    <t>1185275059353</t>
  </si>
  <si>
    <t>34060829</t>
  </si>
  <si>
    <t>МУП ЖКХ</t>
  </si>
  <si>
    <t>Муниципальное унитарное предприятие "Жилищно-коммунальное хозяйство"</t>
  </si>
  <si>
    <t>5237002949</t>
  </si>
  <si>
    <t>523701001</t>
  </si>
  <si>
    <t>1045206563016</t>
  </si>
  <si>
    <t>74436724</t>
  </si>
  <si>
    <t>МУП ЖКХ "Водоканал"</t>
  </si>
  <si>
    <t>Муниципальное унитарное предприятие жилищно-коммунального хозяйства "Водоканал" Воскресенского района Нижегородской области</t>
  </si>
  <si>
    <t>5212007342</t>
  </si>
  <si>
    <t>521201001</t>
  </si>
  <si>
    <t>1045206441081</t>
  </si>
  <si>
    <t>76668479</t>
  </si>
  <si>
    <t>МУП ЖКХ "Жилсервис" Володарского района</t>
  </si>
  <si>
    <t>Муниципальное унитарное предприятие жилищно-коммунального хозяйства "Жилсервис" Володарского района</t>
  </si>
  <si>
    <t>5214007997</t>
  </si>
  <si>
    <t>1035200522631</t>
  </si>
  <si>
    <t>14331829</t>
  </si>
  <si>
    <t>606083, Нижегородская область, Володарский район, пос. Мулино, ул. Гвардейская, д. 74</t>
  </si>
  <si>
    <t>(83136) 7-96-66</t>
  </si>
  <si>
    <t>jilservice_vol@mail.ru</t>
  </si>
  <si>
    <t>Рябков Алексей Васильевич</t>
  </si>
  <si>
    <t>МУП ЖКХ "Коммунальник"</t>
  </si>
  <si>
    <t>Муниципальное унитарное предприятие жилищно-коммунального хозяйства "Коммунальник" администрации Большеболдинского округа Нижегородской области</t>
  </si>
  <si>
    <t>5203002330</t>
  </si>
  <si>
    <t>520303001</t>
  </si>
  <si>
    <t>1025200913760</t>
  </si>
  <si>
    <t>59629696</t>
  </si>
  <si>
    <t>МУП "ЖКХ Лысковского района"</t>
  </si>
  <si>
    <t>Муниципальное унитарное предприятие "Жилищно-коммунальное хозяйство Лысковского района"</t>
  </si>
  <si>
    <t>5222070569</t>
  </si>
  <si>
    <t>522201001</t>
  </si>
  <si>
    <t>1135222000044</t>
  </si>
  <si>
    <t>25571175</t>
  </si>
  <si>
    <t>МУП "ЖКХ Мошковское"</t>
  </si>
  <si>
    <t>Муниципальное унитарное предприятие "Жилищно-коммунальное хозяйство "Мошковское"</t>
  </si>
  <si>
    <t>5248015756</t>
  </si>
  <si>
    <t>1025201683638</t>
  </si>
  <si>
    <t>58270997</t>
  </si>
  <si>
    <t>МУП ЖКХ п. Советский</t>
  </si>
  <si>
    <t>Муниципальное унитарное предприятие жилищно-коммунального хозяйства п. Советский Большемурашкинского района</t>
  </si>
  <si>
    <t>5204002319</t>
  </si>
  <si>
    <t>520401001</t>
  </si>
  <si>
    <t>1025200934329</t>
  </si>
  <si>
    <t>49778395</t>
  </si>
  <si>
    <t>МУП ЖКХ С. КАМЕНКИ</t>
  </si>
  <si>
    <t>МУНИЦИПАЛЬНОЕ УНИТАРНОЕ ПРЕДПРИЯТИЕ БОГОРОДСКОГО МУНИЦИПАЛЬНОГО ОКРУГА "ЖИЛИЩНО-КОММУНАЛЬНОЕ ХОЗЯЙСТВО СЕЛА КАМЕНКИ"</t>
  </si>
  <si>
    <t>5245007965</t>
  </si>
  <si>
    <t>524501001</t>
  </si>
  <si>
    <t>1025201452429</t>
  </si>
  <si>
    <t>36729455</t>
  </si>
  <si>
    <t>МУП "Княгининское ЖКХ"</t>
  </si>
  <si>
    <t>Муниципальное унитарное предприятие Княгининского муниципального округа "Княгининское жилищно-коммунальное хозяйство"</t>
  </si>
  <si>
    <t>5217000037</t>
  </si>
  <si>
    <t>521701001</t>
  </si>
  <si>
    <t>1045206492022</t>
  </si>
  <si>
    <t>72327741</t>
  </si>
  <si>
    <t>МУП "КОММУНАЛЬЩИК"</t>
  </si>
  <si>
    <t>МУНИЦИПАЛЬНОЕ УНИТАРНОЕ ПРЕДПРИЯТИЕ ПЕРЕВОЗСКОГО МУНИЦИПАЛЬНОГО РАЙОНА НИЖЕГОРОДСКОЙ ОБЛАСТИ "КОММУНАЛЬЩИК"</t>
  </si>
  <si>
    <t>5225006709</t>
  </si>
  <si>
    <t>522501001</t>
  </si>
  <si>
    <t>1135229000818</t>
  </si>
  <si>
    <t>25670463</t>
  </si>
  <si>
    <t>607400, Нижегородская область, г. Перевоз, проезд Восточный, д.2А</t>
  </si>
  <si>
    <t>тел: (831-48) 5-28-40; факс: (831-48) 5-32-01</t>
  </si>
  <si>
    <t>Малясов Иван Александрович</t>
  </si>
  <si>
    <t>commynalshik@rambler.ru</t>
  </si>
  <si>
    <t>МУП «КОММУНРЕСУРС КРАСНОБАКОВСКОГО МУНИЦИПАЛЬНОГО ОКРУГА»</t>
  </si>
  <si>
    <t>МУНИЦИПАЛЬНОЕ УНИТАРНОЕ ПРЕДПРИЯТИЕ «КОММУНРЕСУРС КРАСНОБАКОВСКОГО МУНИЦИПАЛЬНОГО ОКРУГА НИЖЕГОРОДСКОЙ ОБЛАСТИ»</t>
  </si>
  <si>
    <t>5219383900</t>
  </si>
  <si>
    <t>521901001</t>
  </si>
  <si>
    <t>1165275034462</t>
  </si>
  <si>
    <t>03840195</t>
  </si>
  <si>
    <t>МУП "КОММУНСЕРВИС"</t>
  </si>
  <si>
    <t>МУНИЦИПАЛЬНОЕ УНИТАРНОЕ ПРЕДПРИЯТИЕ ШАРАНГСКОГО МУНИЦИПАЛЬНОГО ОКРУГА "КОММУНСЕРВИС"</t>
  </si>
  <si>
    <t>5237003886</t>
  </si>
  <si>
    <t>1185275059529</t>
  </si>
  <si>
    <t>34060835</t>
  </si>
  <si>
    <t>МУП "КОМУНЭНЕРГО"</t>
  </si>
  <si>
    <t>Муниципальное унитарное предприятие "КОМУНЭНЕРГО" Шатковского муниципального округа Нижегородской области</t>
  </si>
  <si>
    <t>5238006336</t>
  </si>
  <si>
    <t>1095221000500</t>
  </si>
  <si>
    <t>64061677</t>
  </si>
  <si>
    <t>МУП "ЛЕСОГОРСК ЖКХ"</t>
  </si>
  <si>
    <t>МУНИЦИПАЛЬНОЕ УНИТАРНОЕ ПРЕДПРИЯТИЕ "ЛЕСОГОРСК ЖКХ" ШАТКОВСКОГО МУНИЦИПАЛЬНОГО ОКРУГА НИЖЕГОРОДСКОЙ ОБЛАСТИ</t>
  </si>
  <si>
    <t>5238005484</t>
  </si>
  <si>
    <t>1065221003660</t>
  </si>
  <si>
    <t>96638173</t>
  </si>
  <si>
    <t>МУП "ЛУКОЯНОВВОДОКАНАЛ" ЛУКОЯНОВСКОГО МУНИЦИПАЛЬНОГО ОКРУГА</t>
  </si>
  <si>
    <t>МУНИЦИПАЛЬНОЕ УНИТАРНОЕ ПРЕДПРИЯТИЕ "ЛУКОЯНОВВОДОКАНАЛ" ЛУКОЯНОВСКОГО МУНИЦИПАЛЬНОГО ОКРУГА</t>
  </si>
  <si>
    <t>5221007331</t>
  </si>
  <si>
    <t>522101001</t>
  </si>
  <si>
    <t>1205200015811</t>
  </si>
  <si>
    <t>43958601</t>
  </si>
  <si>
    <t>МУП "Лысковокоммунсервис"</t>
  </si>
  <si>
    <t>Муниципальное унитарное предприятие Лысковского муниципального района "Лысковокоммунсервис"</t>
  </si>
  <si>
    <t>5222071587</t>
  </si>
  <si>
    <t>1185275006322</t>
  </si>
  <si>
    <t>24778394</t>
  </si>
  <si>
    <t>606212, Нижегородская область, Лысковский район, г. Лысково, ул. Мичурина, д. 59, корпус 1</t>
  </si>
  <si>
    <t>МУП "Райводоканал"</t>
  </si>
  <si>
    <t>Муниципальное унитарное предприятие "Райводоканал"</t>
  </si>
  <si>
    <t>5251007667</t>
  </si>
  <si>
    <t>525101001</t>
  </si>
  <si>
    <t>1025202101165</t>
  </si>
  <si>
    <t>03266336</t>
  </si>
  <si>
    <t>607010, Нижегородская обл., г.Кулебаки, ул.Воровского,59</t>
  </si>
  <si>
    <t>raivodokanal@mts-nn.ru</t>
  </si>
  <si>
    <t>Чернышов Владимир Борисович</t>
  </si>
  <si>
    <t>МУП "СЕВЕРНОЕ ЖКХ"</t>
  </si>
  <si>
    <t>МУНИЦИПАЛЬНОЕ УНИТАРНОЕ ПРЕДПРИЯТИЕ ВАРНАВИНСКОГО МУНИЦИПАЛЬНОГО ОКРУГА "СЕВЕРНОЕ ЖИЛИЩНО-КОММУНАЛЬНОЕ ХОЗЯЙСТВО"</t>
  </si>
  <si>
    <t>5207016670</t>
  </si>
  <si>
    <t>1155228000212</t>
  </si>
  <si>
    <t>50336337</t>
  </si>
  <si>
    <t>МУП "СПАССКОЕ ЖКХ"</t>
  </si>
  <si>
    <t>МУНИЦИПАЛЬНОЕ УНИТАРНОЕ ПРЕДПРИЯТИЕ СПАССКОГО МУНИЦИПАЛЬНОГО РАЙОНА "СПАССКОЕ ЖИЛИЩНО-КОММУНАЛЬНОЕ ХОЗЯЙСТВО"</t>
  </si>
  <si>
    <t>5232002977</t>
  </si>
  <si>
    <t>523201001</t>
  </si>
  <si>
    <t>1035201236025</t>
  </si>
  <si>
    <t>14327064</t>
  </si>
  <si>
    <t>МУП "ТВК" г. Заволжья</t>
  </si>
  <si>
    <t>Муниципальное унитарное предприятие "Тепловодоканал" г. Заволжья</t>
  </si>
  <si>
    <t>5248016372</t>
  </si>
  <si>
    <t>1025201682780</t>
  </si>
  <si>
    <t>59635969</t>
  </si>
  <si>
    <t>МУП "Тепло"</t>
  </si>
  <si>
    <t>Муниципальное унитарное предприятие "Тепло"</t>
  </si>
  <si>
    <t>5252029494</t>
  </si>
  <si>
    <t>1115252002800</t>
  </si>
  <si>
    <t>30487063</t>
  </si>
  <si>
    <t>МУП "Тепловые сети"</t>
  </si>
  <si>
    <t>Муниципальное унитарное предприятие "Тепловые сети"</t>
  </si>
  <si>
    <t>5248011350</t>
  </si>
  <si>
    <t>1025201679700</t>
  </si>
  <si>
    <t>43033168</t>
  </si>
  <si>
    <t>МУП "Теплоэнергия-1"</t>
  </si>
  <si>
    <t>Муниципальное унитарное предприятие "Теплоэнергия-1"</t>
  </si>
  <si>
    <t>5231004851</t>
  </si>
  <si>
    <t>1065252026421</t>
  </si>
  <si>
    <t>93756357</t>
  </si>
  <si>
    <t>МУП "Тонкинские теплосети"</t>
  </si>
  <si>
    <t>Муниципальное унитарное предприятие Тонкинского муниципального округа Нижегородской области "Тонкинские теплосети"</t>
  </si>
  <si>
    <t>5233002810</t>
  </si>
  <si>
    <t>523301001</t>
  </si>
  <si>
    <t>1045206562444</t>
  </si>
  <si>
    <t>73943353</t>
  </si>
  <si>
    <t>МУП "УВКХ"</t>
  </si>
  <si>
    <t>Муниципальное унитарное предприятие Богородского района "Управление водоканализационного хозяйства"</t>
  </si>
  <si>
    <t>5245013020</t>
  </si>
  <si>
    <t>1075252000340</t>
  </si>
  <si>
    <t>99454255</t>
  </si>
  <si>
    <t>МУП "Управляющая компания"</t>
  </si>
  <si>
    <t>Муниципальное унитарное предприятие "Управляющая компания"</t>
  </si>
  <si>
    <t>5204001114</t>
  </si>
  <si>
    <t>1075222000083</t>
  </si>
  <si>
    <t>58963499</t>
  </si>
  <si>
    <t>МУП "УРЕНСКИЕ ТЕПЛОВЫЕ СЕТИ" УРЕНСКОГО МУНИЦИПАЛЬНОГО ОКРУГА НИЖЕГОРОДСКОЙ ОБЛАСТИ</t>
  </si>
  <si>
    <t>МУНИЦИПАЛЬНОЕ УНИТАРНОЕ ПРЕДПРИЯТИЕ "УРЕНСКИЕ ТЕПЛОВЫЕ СЕТИ" УРЕНСКОГО МУНИЦИПАЛЬНОГО ОКРУГА НИЖЕГОРОДСКОЙ ОБЛАСТИ</t>
  </si>
  <si>
    <t>5235006634</t>
  </si>
  <si>
    <t>1105235000903</t>
  </si>
  <si>
    <t>69517188</t>
  </si>
  <si>
    <t>МУП «ЧКАЛОВСКЭНЕРГОРЕСУРС»</t>
  </si>
  <si>
    <t>МУНИЦИПАЛЬНОЕ УНИТАРНОЕ ПРЕДПРИЯТИЕ ЖИЛИЩНО-КОММУНАЛЬНОГО ХОЗЯЙСТВА ГОРОДСКОГО ОКРУГА ГОРОД ЧКАЛОВСК НИЖЕГОРОДСКОЙ ОБЛАСТИ "ЧКАЛОВСКЭНЕРГОРЕСУРС"</t>
  </si>
  <si>
    <t>5236002390</t>
  </si>
  <si>
    <t>523601001</t>
  </si>
  <si>
    <t>1035204736973</t>
  </si>
  <si>
    <t>39255874</t>
  </si>
  <si>
    <t>МУП "ШОКС"</t>
  </si>
  <si>
    <t>Муниципальное унитарное предприятие "Шахунские объединенные коммунальные системы"</t>
  </si>
  <si>
    <t>5239010688</t>
  </si>
  <si>
    <t>1125235000681</t>
  </si>
  <si>
    <t>20714475</t>
  </si>
  <si>
    <t>МУП "Юго-Запад"</t>
  </si>
  <si>
    <t>Муниципальное унитарное предприятие Починковского муниципального округа "ЮГО-ЗАПАД"</t>
  </si>
  <si>
    <t>5227005267</t>
  </si>
  <si>
    <t>522701001</t>
  </si>
  <si>
    <t>1075221000590</t>
  </si>
  <si>
    <t>83398313</t>
  </si>
  <si>
    <t>Нижегородское МУМППЖКХ</t>
  </si>
  <si>
    <t>Нижегородское муниципальное унитарное многоотраслевое производственное предприятие жилищно-коммунального хозяйства Дальнеконстантиновского муниципального округа</t>
  </si>
  <si>
    <t>5215000391</t>
  </si>
  <si>
    <t>521501001</t>
  </si>
  <si>
    <t>1065250001673</t>
  </si>
  <si>
    <t>93747068</t>
  </si>
  <si>
    <t>ОАО "ПАНСИОНАТ "БУРЕВЕСТНИК"</t>
  </si>
  <si>
    <t>ОТКРЫТОЕ АКЦИОНЕРНОЕ ОБЩЕСТВО "ПАНСИОНАТ "БУРЕВЕСТНИК"</t>
  </si>
  <si>
    <t>5248005892</t>
  </si>
  <si>
    <t>1025201685013</t>
  </si>
  <si>
    <t>02580065</t>
  </si>
  <si>
    <t>ООО "Автозаводская ТЭЦ"</t>
  </si>
  <si>
    <t>Общество с ограниченной ответственностью "Автозаводская ТЭЦ"</t>
  </si>
  <si>
    <t>5256049357</t>
  </si>
  <si>
    <t>525601001</t>
  </si>
  <si>
    <t>1045207048611</t>
  </si>
  <si>
    <t>14682032</t>
  </si>
  <si>
    <t>ООО "АРЗАМАССКИЙ ВОДОКАНАЛ"</t>
  </si>
  <si>
    <t>ОБЗЕСТВО С ОГРАНИЧЕННОЙ ОТВЕТСТВЕННОСТЬЮ «АРЗАМАССКИЙ ВОДОКАНАЛ»</t>
  </si>
  <si>
    <t>5243027892</t>
  </si>
  <si>
    <t>524301001</t>
  </si>
  <si>
    <t>1105243000268</t>
  </si>
  <si>
    <t>64988150</t>
  </si>
  <si>
    <t>г. Арзамас, Нижегородская обл. тер. Очистные сооружения, строение 1 «А»</t>
  </si>
  <si>
    <t>8314763282</t>
  </si>
  <si>
    <t>Info.RAS@remondis.ru</t>
  </si>
  <si>
    <t>Алферов Сергей Геннадьевич</t>
  </si>
  <si>
    <t>https://www.vodokanal-arz.ru/</t>
  </si>
  <si>
    <t>ООО"ВКС"</t>
  </si>
  <si>
    <t>ОБЩЕСТВО С ОГРАНИЧЕННОЙ ОТВЕТСТВЕННОСТЬЮ "ВОДОКАНАЛСЕРВИС"</t>
  </si>
  <si>
    <t>5210002099</t>
  </si>
  <si>
    <t>521001001</t>
  </si>
  <si>
    <t>1175275055042</t>
  </si>
  <si>
    <t>19049471</t>
  </si>
  <si>
    <t>ООО "ВоСток-ДК"</t>
  </si>
  <si>
    <t>Общество с ограниченной ответственностью "ВоСток-ДК"</t>
  </si>
  <si>
    <t>5215001638</t>
  </si>
  <si>
    <t>1085250003629</t>
  </si>
  <si>
    <t>89376821</t>
  </si>
  <si>
    <t>ООО "ВЫБОР СТРОЙ НН"</t>
  </si>
  <si>
    <t>ОБЩЕСТВО С ОГРАНИЧЕННОЙ ОТВЕТСТВЕННОСТЬЮ "ВЫБОР СТРОЙ НН"</t>
  </si>
  <si>
    <t>5245025241</t>
  </si>
  <si>
    <t>1145252001630</t>
  </si>
  <si>
    <t>37630316</t>
  </si>
  <si>
    <t>ООО "Гагинское ЖКХ"</t>
  </si>
  <si>
    <t>Общество с ограниченной ответственностью "Гагинское жилищно-коммунальное хозяйство"</t>
  </si>
  <si>
    <t>5213004143</t>
  </si>
  <si>
    <t>1045206545504</t>
  </si>
  <si>
    <t>74437600</t>
  </si>
  <si>
    <t>ООО "ДВК ИЛЬИНОГОРСКИЙ"</t>
  </si>
  <si>
    <t>ОБЩЕСТВО С ОГРАНИЧЕННОЙ ОТВЕТСТВЕННОСТЬЮ "ДВК ИЛЬИНОГОРСКИЙ"</t>
  </si>
  <si>
    <t>7203492777</t>
  </si>
  <si>
    <t>720301001</t>
  </si>
  <si>
    <t>1197232028223</t>
  </si>
  <si>
    <t>42174613</t>
  </si>
  <si>
    <t>ООО "ЖИЛСЕРВИС-ДК"</t>
  </si>
  <si>
    <t>ОБЩЕСТВО С ОГРАНИЧЕННОЙ ОТВЕТСТВЕННОСТЬЮ "ЖИЛСЕРВИС-ДК"</t>
  </si>
  <si>
    <t>5215001620</t>
  </si>
  <si>
    <t>1085250003618</t>
  </si>
  <si>
    <t>89376815</t>
  </si>
  <si>
    <t>606310, НИЖЕГОРОДСКАЯ ОБЛАСТЬ, Р-Н ДАЛЬНЕКОНСТАНТИНОВСКИЙ, РП ДАЛЬНЕЕ КОНСТАНТИНОВО, УЛ СОВЕТСКАЯ, Д. 10/5</t>
  </si>
  <si>
    <t>ООО "ЖКХ Ярымово"</t>
  </si>
  <si>
    <t>ОБЩЕСТВО С ОГРАНИЧЕННОЙ ОТВЕТСТВЕННОСТЬЮ "ЖКХ ЯРЫМОВО"</t>
  </si>
  <si>
    <t>5252022562</t>
  </si>
  <si>
    <t>1085252002164</t>
  </si>
  <si>
    <t>87254670</t>
  </si>
  <si>
    <t>606137, Нижегородская область, Павловский муниципальный район, с. Ярымово, д. 19, кв. 15</t>
  </si>
  <si>
    <t>(831-71) 7-97-23</t>
  </si>
  <si>
    <t>pvl-ooo-kommunal@yandex.ru</t>
  </si>
  <si>
    <t>Рубцов Александр Федорович</t>
  </si>
  <si>
    <t>ООО "Заводские сети"</t>
  </si>
  <si>
    <t>Общество с ограниченной ответственностью "Заводские сети"</t>
  </si>
  <si>
    <t>5256049340</t>
  </si>
  <si>
    <t>1045207048590</t>
  </si>
  <si>
    <t>14682061</t>
  </si>
  <si>
    <t>603004 г.Нижний Новгород, пр. Ленина, 88</t>
  </si>
  <si>
    <t>ООО "ЗАГОРОДНАЯ СЕРВИСНАЯ СЛУЖБА"</t>
  </si>
  <si>
    <t>ОБЩЕСТВО С ОГРАНИЧЕННОЙ ОТВЕТСТВЕННОСТЬЮ "ЗАГОРОДНАЯ СЕРВИСНАЯ СЛУЖБА"</t>
  </si>
  <si>
    <t>5245018396</t>
  </si>
  <si>
    <t>1115252001798</t>
  </si>
  <si>
    <t>92381004</t>
  </si>
  <si>
    <t>ООО "ИЛЬИНОГОРСКИЙ ВОДОКАНАЛ"</t>
  </si>
  <si>
    <t>ОБЩЕСТВО С ОГРАНИЧЕННОЙ ОТВЕТСТВЕННОСТЬЮ "ИЛЬИНОГОРСКИЙ ВОДОКАНАЛ"</t>
  </si>
  <si>
    <t>5249185824</t>
  </si>
  <si>
    <t>1255200014673</t>
  </si>
  <si>
    <t>79827470</t>
  </si>
  <si>
    <t>606058, Нижегородская область, Володарский район, р.п. Ильиногорск, ул. Угарова, 14</t>
  </si>
  <si>
    <t>606058, Нижегородская область, Володарский район, р.п. Ильиногорск, ул. Больничная д.2</t>
  </si>
  <si>
    <t>8 (83136) 4-92-20</t>
  </si>
  <si>
    <t>ilvk@ilgorvk.ru</t>
  </si>
  <si>
    <t>Сулейманов Ринат Мавлютович</t>
  </si>
  <si>
    <t>ООО "ИНЖЕНЕРНЫЕ СЕТИ-ОРГСТЕКЛО"</t>
  </si>
  <si>
    <t>5249171412</t>
  </si>
  <si>
    <t>1205200009178</t>
  </si>
  <si>
    <t>43534278</t>
  </si>
  <si>
    <t>ООО "Коммунальщик"</t>
  </si>
  <si>
    <t>Общество с ограниченной ответственностью "Коммунальщик"</t>
  </si>
  <si>
    <t>5260262462</t>
  </si>
  <si>
    <t>1095260010427</t>
  </si>
  <si>
    <t>63265254</t>
  </si>
  <si>
    <t>5245017794</t>
  </si>
  <si>
    <t>526101001</t>
  </si>
  <si>
    <t>1105252003647</t>
  </si>
  <si>
    <t>69507586</t>
  </si>
  <si>
    <t>607630, Нижегородская область, Богородский район, п. Кудьма, ул. Пушкина, д. 20 а</t>
  </si>
  <si>
    <t>ООО "Коммунсервис"</t>
  </si>
  <si>
    <t>Общество с ограниченной ответственностью "Коммунсервис"</t>
  </si>
  <si>
    <t>5235007356</t>
  </si>
  <si>
    <t>1135235000482</t>
  </si>
  <si>
    <t>25556112</t>
  </si>
  <si>
    <t>ООО "Кузьмиярское"</t>
  </si>
  <si>
    <t>Общество с ограниченной ответственностью "Кузьмиярское"</t>
  </si>
  <si>
    <t>5211759413</t>
  </si>
  <si>
    <t>1115222000838</t>
  </si>
  <si>
    <t>37515874</t>
  </si>
  <si>
    <t>ООО "Локал-Клининг"</t>
  </si>
  <si>
    <t>Общество с ограниченной ответственностью "Локал-Клининг"</t>
  </si>
  <si>
    <t>5248023556</t>
  </si>
  <si>
    <t>1075248002070</t>
  </si>
  <si>
    <t>83398879</t>
  </si>
  <si>
    <t>ООО "Нижегородские технологии водопользования"</t>
  </si>
  <si>
    <t>5262360049</t>
  </si>
  <si>
    <t>526201001</t>
  </si>
  <si>
    <t>1185275062389</t>
  </si>
  <si>
    <t>34405085</t>
  </si>
  <si>
    <t>ООО "Профит"</t>
  </si>
  <si>
    <t>Общество с ограниченной ответственностью "Профит"</t>
  </si>
  <si>
    <t>5262287335</t>
  </si>
  <si>
    <t>1135262002523</t>
  </si>
  <si>
    <t>25565565</t>
  </si>
  <si>
    <t>603034, г. Нижний Новгород, ш. Комсомольское, д. 2а, офис 304</t>
  </si>
  <si>
    <t>г. Москва, ПРОЕЗД 1-Й КРАСНОГВАРДЕЙСКИЙ, ДОМ 22, КОРПУС 2, ПОМЕЩЕНИЕ 311 ЭТАЖ 25</t>
  </si>
  <si>
    <t>278-63-08, Факс: 278-64-65</t>
  </si>
  <si>
    <t>profit-nn2013@yandex</t>
  </si>
  <si>
    <t>ООО "РАЙВОДОКАНАЛ"</t>
  </si>
  <si>
    <t>Общество с ограниченной ответственностью "Райводоканал"</t>
  </si>
  <si>
    <t>5243037996</t>
  </si>
  <si>
    <t>1175275065283</t>
  </si>
  <si>
    <t>19532811</t>
  </si>
  <si>
    <t>607249, НИЖЕГОРОДСКАЯ ОБЛАСТЬ, РАЙОН АРЗАМАССКИЙ, ДЕРЕВНЯ БЕРЕЗОВКА, УЛИЦА ЛЕСНОЙ МКР ЦЕНТРАЛЬНАЯ, ДОМ 14, КОРПУС 1</t>
  </si>
  <si>
    <t>8314720500</t>
  </si>
  <si>
    <t>Воронина Елена Александровна</t>
  </si>
  <si>
    <t>https://rayvodokanal-arz.ru/</t>
  </si>
  <si>
    <t>ООО "РВК"</t>
  </si>
  <si>
    <t>ОБЩЕСТВО С ОГРАНИЧЕННОЙ ОТВЕТСТВЕННОСТЬЮ "РЕШЕТИХИНСКИЙ ВОДОКАНАЛ"</t>
  </si>
  <si>
    <t>5249135284</t>
  </si>
  <si>
    <t>1145249004163</t>
  </si>
  <si>
    <t>39262992</t>
  </si>
  <si>
    <t>606007, Нижегородская область, г. Дзержинск, пр-т Чкалова, д. 51</t>
  </si>
  <si>
    <t>(831-36) 4-73-42</t>
  </si>
  <si>
    <t>Моренов Александр Николаевич</t>
  </si>
  <si>
    <t>rvk-2014@mail.ru</t>
  </si>
  <si>
    <t>ООО "РДУ"</t>
  </si>
  <si>
    <t>ОБЩЕСТВО С ОГРАНИЧЕННОЙ ОТВЕТСТВЕННОСТЬЮ "РЕШЕТИХИНСКОЕ ДОМОУПРАВЛЕНИЕ"</t>
  </si>
  <si>
    <t>5249122133</t>
  </si>
  <si>
    <t>1125249004330</t>
  </si>
  <si>
    <t>10692884</t>
  </si>
  <si>
    <t>ООО "РегионРесурс"</t>
  </si>
  <si>
    <t>ОБЩЕСТВО С ОГРАНИЧЕННОЙ ОТВЕТСТВЕННОСТЬЮ "РЕГИОНРЕСУРС"</t>
  </si>
  <si>
    <t>5252023559</t>
  </si>
  <si>
    <t>1085252003528</t>
  </si>
  <si>
    <t>88602669</t>
  </si>
  <si>
    <t>ООО "Санаторий "Городецкий"</t>
  </si>
  <si>
    <t>Общество с ограниченной ответственностью "Санаторий "Городецкий"</t>
  </si>
  <si>
    <t>5248013357</t>
  </si>
  <si>
    <t>1025201679007</t>
  </si>
  <si>
    <t>02580013</t>
  </si>
  <si>
    <t>Нижегородская область, Городецкий район, п. Городецкий</t>
  </si>
  <si>
    <t>8-831-61-406-00</t>
  </si>
  <si>
    <t>sanatorgorodec@mail.ru</t>
  </si>
  <si>
    <t>Беляков Михаил Авенирович</t>
  </si>
  <si>
    <t>Директор-главный врач</t>
  </si>
  <si>
    <t>www.sanatorgorodec.ru</t>
  </si>
  <si>
    <t>ООО "СК "КУЛИБИН"</t>
  </si>
  <si>
    <t>ОБЩЕСТВО С ОГРАНИЧЕННОЙ ОТВЕТСТВЕННОСТЬЮ "СЕРВИСНАЯ КОМПАНИЯ "КУЛИБИН"</t>
  </si>
  <si>
    <t>5249173667</t>
  </si>
  <si>
    <t>1215200003105</t>
  </si>
  <si>
    <t>47072320</t>
  </si>
  <si>
    <t>606000, НИЖЕГОРОДСКАЯ ОБЛАСТЬ, Г.О. ГОРОД ДЗЕРЖИНСК, Г. ДЗЕРЖИНСК, Ш. ИГУМНОВСКОЕ, Д. 15А, ПОМЕЩ. П15 ОФИС 16</t>
  </si>
  <si>
    <t>menshikova_na@dplast.ru</t>
  </si>
  <si>
    <t>РОДИОНОВ АНДРЕЙ ПЕТРОВИЧ</t>
  </si>
  <si>
    <t>ГЕНЕРАЛЬНЫЙ ДИРЕКТОР</t>
  </si>
  <si>
    <t>ООО "ТРАНЗИТ РВ"</t>
  </si>
  <si>
    <t>ОБЩЕСТВО С ОГРАНИЧЕННОЙ ОТВЕТСТВЕННОСТЬЮ "ТРАНЗИТ РВ"</t>
  </si>
  <si>
    <t>5249175449</t>
  </si>
  <si>
    <t>1215200033432</t>
  </si>
  <si>
    <t>73595107</t>
  </si>
  <si>
    <t>Российская Федерация, 606000, Нижегородская  обл., г. Дзержинск, Восточный промрайон Оргстекло, корпус 38</t>
  </si>
  <si>
    <t>Российская Федерация,606000, обл. Нижегородская, г.о.г. Дзержинск, ш. Автозаводское, Д. 72Б, 1 этаж № 18</t>
  </si>
  <si>
    <t>tranzitrv@yandex.ru</t>
  </si>
  <si>
    <t>Фокин Константин Юрьевич</t>
  </si>
  <si>
    <t>генеральный директор</t>
  </si>
  <si>
    <t>ООО "УК "КОМИНТЕРН"</t>
  </si>
  <si>
    <t>ОБЩЕСТВО С ОГРАНИЧЕННОЙ ОТВЕТСТВЕННОСТЬЮ "УПРАВЛЯЮЩАЯ КОМПАНИЯ "КОМИНТЕРН"</t>
  </si>
  <si>
    <t>5214013704</t>
  </si>
  <si>
    <t>1195275011634</t>
  </si>
  <si>
    <t>36369659</t>
  </si>
  <si>
    <t>ООО "Экоин - НОРСИ"</t>
  </si>
  <si>
    <t>Общество с ограниченной ответственностью "Экологический инвестор - НОРСИ"</t>
  </si>
  <si>
    <t>5250038535</t>
  </si>
  <si>
    <t>1065250029591</t>
  </si>
  <si>
    <t>98510046</t>
  </si>
  <si>
    <t>607650, Нижегородская область, г. Кстово, Промзона</t>
  </si>
  <si>
    <t>ООО "ЭКСПРЕСС"</t>
  </si>
  <si>
    <t>ОБЩЕСТВО С ОГРАНИЧЕННОЙ ОТВЕТСТВЕННОСТЬЮ "ЭКСПРЕСС"</t>
  </si>
  <si>
    <t>5260130850</t>
  </si>
  <si>
    <t>1045207447350</t>
  </si>
  <si>
    <t>72321916</t>
  </si>
  <si>
    <t>ПАО "Завод "Красное Сормово"</t>
  </si>
  <si>
    <t>Публичное акционерное общество "Завод "Красное Сормово"</t>
  </si>
  <si>
    <t>5263006629</t>
  </si>
  <si>
    <t>526301001</t>
  </si>
  <si>
    <t>1025204410110</t>
  </si>
  <si>
    <t>08844022</t>
  </si>
  <si>
    <t>603951, г. Нижний Новгород, ул. Баррикад, д. 1</t>
  </si>
  <si>
    <t>(831) 229-61-05, Факс: (831) 273-06-49</t>
  </si>
  <si>
    <t>bureau_krsormovo@sinn.ru</t>
  </si>
  <si>
    <t>Жарков Николай Сергеевич</t>
  </si>
  <si>
    <t>ПАО "ЗМЗ"</t>
  </si>
  <si>
    <t>Публичное акционерное общество "Заволжский моторный завод"</t>
  </si>
  <si>
    <t>5248004137</t>
  </si>
  <si>
    <t>1025201677038</t>
  </si>
  <si>
    <t>05745130</t>
  </si>
  <si>
    <t>ПАО "ОАК"</t>
  </si>
  <si>
    <t>ПУБЛИЧНОЕ АКЦИОНЕРНОЕ ОБЩЕСТВО "ОБЪЕДИНЕННАЯ АВИАСТРОИТЕЛЬНАЯ КОРПОРАЦИЯ"</t>
  </si>
  <si>
    <t>7708619320</t>
  </si>
  <si>
    <t>770501001</t>
  </si>
  <si>
    <t>1067759884598</t>
  </si>
  <si>
    <t>98253307</t>
  </si>
  <si>
    <t>Прудовское МУП ЖКХ</t>
  </si>
  <si>
    <t>ПРУДОВСКОЕ МУНИЦИПАЛЬНОЕ УНИТАРНОЕ ПРЕДПРИЯТИЕ ЖИЛИЩНО-КОММУНАЛЬНОГО ХОЗЯЙСТВА</t>
  </si>
  <si>
    <t>5228059000</t>
  </si>
  <si>
    <t>1235200034178</t>
  </si>
  <si>
    <t>61121226</t>
  </si>
  <si>
    <t>606700, Нижегородская область Краснобаковский муниципальный округ, р.п. Ветлужский ул.Советская д.18</t>
  </si>
  <si>
    <t>606707,Нижегородская область, Краснобаковский муниципальный округ, сп. Пруды, ул.Центральная д.17 литера А</t>
  </si>
  <si>
    <t>8(83156)29435</t>
  </si>
  <si>
    <t>dmzhkh@yandex.ru, prud.mup@mail.ru</t>
  </si>
  <si>
    <t>Сироткин Александр Викторович</t>
  </si>
  <si>
    <t>и.о. директора</t>
  </si>
  <si>
    <t>Пуреховское МУП ЖКХ</t>
  </si>
  <si>
    <t>Пуреховское муниципальное унитарное предприятие жилищно-коммунального хозяйства</t>
  </si>
  <si>
    <t>5236002880</t>
  </si>
  <si>
    <t>1025201682340</t>
  </si>
  <si>
    <t>37628704</t>
  </si>
  <si>
    <t>Сарлейское МУМППЖКХ</t>
  </si>
  <si>
    <t>Сарлейское муниципальное унитарное многоотраслевое производственное предприятие жилищно-коммунального хозяйства Дальнеконстантиновского муниципального округа Нижегородской области</t>
  </si>
  <si>
    <t>5215000507</t>
  </si>
  <si>
    <t>1065250017601</t>
  </si>
  <si>
    <t>93758155</t>
  </si>
  <si>
    <t>606320, Нижегородская область, Дальнеконстантиновский район, с. Сарлей, ул. Советская, д. 55 а</t>
  </si>
  <si>
    <t>(831-68) 2-38-11, 5-17-41</t>
  </si>
  <si>
    <t>sarley_zkh@mail.ru</t>
  </si>
  <si>
    <t>Воробьев Александр Николаевич</t>
  </si>
  <si>
    <t>Соломатовское МУП ЖКХ</t>
  </si>
  <si>
    <t>Соломатовское муниципальное унитарное предприятие жилищно - коммунального хозяйства</t>
  </si>
  <si>
    <t>5236006683</t>
  </si>
  <si>
    <t>1055214526509</t>
  </si>
  <si>
    <t>78711541</t>
  </si>
  <si>
    <t>СПК "Колхоз Искра"</t>
  </si>
  <si>
    <t>Сельскохозяйственный производственный кооператив "Колхоз Искра"</t>
  </si>
  <si>
    <t>5245023484</t>
  </si>
  <si>
    <t>1025201453276</t>
  </si>
  <si>
    <t>03629052</t>
  </si>
  <si>
    <t>1 41 55 | Кооперативные хозяйства (коопхозы)</t>
  </si>
  <si>
    <t>Суроватихинское МУМПЖКХ</t>
  </si>
  <si>
    <t>Суроватихинское муниципальное унитарное многоотраслевое предприятие жилищно-коммунального хозяйства Дальнеконстантиновского муниципального округа Нижегородской области</t>
  </si>
  <si>
    <t>5215000722</t>
  </si>
  <si>
    <t>1065250026236</t>
  </si>
  <si>
    <t>95626802</t>
  </si>
  <si>
    <t>ФГБУ "ЦЖКУ" МИНОБОРОНЫ РОССИИ</t>
  </si>
  <si>
    <t>ФЕДЕРАЛЬНОЕ ГОСУДАРСТВЕННОЕ БЮДЖЕТНОЕ УЧРЕЖДЕНИЕ "ЦЕНТРАЛЬНОЕ ЖИЛИЩНО-КОММУНАЛЬНОЕ УПРАВЛЕНИЕ" МИНИСТЕРСТВА ОБОРОНЫ РОССИЙСКОЙ ФЕДЕРАЦИИ</t>
  </si>
  <si>
    <t>7729314745</t>
  </si>
  <si>
    <t>526245001</t>
  </si>
  <si>
    <t>1027700430889</t>
  </si>
  <si>
    <t>08429553</t>
  </si>
  <si>
    <t>7 51 03 | Федеральные государственные бюджетные учреждения</t>
  </si>
  <si>
    <t>Филиал "Нижегородский" ПАО "Т ПЛЮС"</t>
  </si>
  <si>
    <t>ПУБЛИЧНОЕ АКЦИОНЕРНОЕ ОБЩЕСТВО "Т ПЛЮС"</t>
  </si>
  <si>
    <t>6315376946</t>
  </si>
  <si>
    <t>526043001</t>
  </si>
  <si>
    <t>1056315070350</t>
  </si>
  <si>
    <t>78257026</t>
  </si>
  <si>
    <t>603005, г. Нижний Новгород, ул. Алексеевская, д. 10/16, Бокс 62</t>
  </si>
  <si>
    <t>тел: (831) 25-77-111; факс: (831) 25-77-127</t>
  </si>
  <si>
    <t>ФКП "Завод имени Я.М. Свердлова"</t>
  </si>
  <si>
    <t>Федеральное казенное предприятие "Завод имени Я.М. Свердлова"</t>
  </si>
  <si>
    <t>5249002485</t>
  </si>
  <si>
    <t>1025201752982</t>
  </si>
  <si>
    <t>07510508</t>
  </si>
  <si>
    <t>6 51 41 | Федеральные казенные предприятия</t>
  </si>
  <si>
    <t>ФКУ ИК-4 ГУФСИН РОССИИ ПО НИЖЕГОРОДСКОЙ ОБЛАСТИ</t>
  </si>
  <si>
    <t>ФЕДЕРАЛЬНОЕ КАЗЕННОЕ УЧРЕЖДЕНИЕ "ИСПРАВИТЕЛЬНАЯ КОЛОНИЯ № 4 ГЛАВНОГО УПРАВЛЕНИЯ ФЕДЕРАЛЬНОЙ СЛУЖБЫ ИСПОЛНЕНИЯ НАКАЗАНИЙ ПО НИЖЕГОРОДСКОЙ ОБЛАСТИ"</t>
  </si>
  <si>
    <t>5234002482</t>
  </si>
  <si>
    <t>1025201287847</t>
  </si>
  <si>
    <t>08828744</t>
  </si>
  <si>
    <t>7 51 04 | Федеральные государственные казенные учреждения</t>
  </si>
  <si>
    <t>ФКУ ИК-7 ГУФСИН РОССИИ ПО НИЖЕГОРОДСКОЙ ОБЛАСТИ</t>
  </si>
  <si>
    <t>ФЕДЕРАЛЬНОЕ КАЗЕННОЕ УЧРЕЖДЕНИЕ "ИСПРАВИТЕЛЬНАЯ КОЛОНИЯ № 7 ГЛАВНОГО УПРАВЛЕНИЯ ФЕДЕРАЛЬНОЙ СЛУЖБЫ ИСПОЛНЕНИЯ НАКАЗАНИЙ ПО НИЖЕГОРОДСКОЙ ОБЛАСТИ"</t>
  </si>
  <si>
    <t>5207002317</t>
  </si>
  <si>
    <t>1025200867581</t>
  </si>
  <si>
    <t>08828773</t>
  </si>
  <si>
    <t>ФКУ ЛИУ-3 ГУФСИН РОССИИ ПО НИЖЕГОРОДСКОЙ ОБЛАСТИ</t>
  </si>
  <si>
    <t>ФЕДЕРАЛЬНОЕ КАЗЕННОЕ УЧРЕЖДЕНИЕ "ЛЕЧЕБНОЕ ИСПРАВИТЕЛЬНОЕ УЧРЕЖДЕНИЕ № 3 ГЛАВНОГО УПРАВЛЕНИЯ ФЕДЕРАЛЬНОЙ СЛУЖБЫ ИСПОЛНЕНИЯ НАКАЗАНИЙ ПО НИЖЕГОРОДСКОЙ ОБЛАСТИ"</t>
  </si>
  <si>
    <t>5219004125</t>
  </si>
  <si>
    <t>1025200867614</t>
  </si>
  <si>
    <t>08828738</t>
  </si>
  <si>
    <t>VO</t>
  </si>
  <si>
    <t>АО "Борская фабрика ПОШ"</t>
  </si>
  <si>
    <t>Акционерное общество "Борская фабрика первичной обработки шерсти"</t>
  </si>
  <si>
    <t>5246000458</t>
  </si>
  <si>
    <t>1025201525436</t>
  </si>
  <si>
    <t>00320503</t>
  </si>
  <si>
    <t>606460 Нижегородская область Борский район пос. Неклюдово</t>
  </si>
  <si>
    <t xml:space="preserve"> (8-259) 6-80-99, 6-84-26
факс. (8-259) 6-90-63)</t>
  </si>
  <si>
    <t>info@borwool.ru</t>
  </si>
  <si>
    <t xml:space="preserve">генеральный директор: Штурмин Сергей Михайлович
</t>
  </si>
  <si>
    <t>АО "ПО" ГОРИЗОНТ"</t>
  </si>
  <si>
    <t>АКЦИОНЕРНОЕ ОБЩЕСТВО "ПРОИЗВОДСТВЕННОЕ ОБЪЕДИНЕНИЕ" ГОРИЗОНТ"</t>
  </si>
  <si>
    <t>5252000417</t>
  </si>
  <si>
    <t>1025202120481</t>
  </si>
  <si>
    <t>02955275</t>
  </si>
  <si>
    <t>АО "САПТ"</t>
  </si>
  <si>
    <t>АКЦИОНЕРНОЕ ОБЩЕСТВО "СОСНОВСКАГРОПРОМТЕХНИКА"</t>
  </si>
  <si>
    <t>5231000751</t>
  </si>
  <si>
    <t>1025202121438</t>
  </si>
  <si>
    <t>00867845</t>
  </si>
  <si>
    <t>ГБУЗ НО "КИСЕЛИХИНСКИЙ ОБЛАСТНОЙ ТЕРАПЕВТИЧЕСКИЙ ГОСПИТАЛЬ ДЛЯ ВЕТЕРАНОВ ВОЙН"</t>
  </si>
  <si>
    <t>ГОСУДАРСТВЕННОЕ БЮДЖЕТНОЕ УЧРЕЖДЕНИЕ ЗДРАВООХРАНЕНИЯ НИЖЕГОРОДСКОЙ ОБЛАСТИ "КИСЕЛИХИНСКИЙ ОБЛАСТНОЙ ТЕРАПЕВТИЧЕСКИЙ ГОСПИТАЛЬ ДЛЯ ВЕТЕРАНОВ ВОЙН"</t>
  </si>
  <si>
    <t>5246010400</t>
  </si>
  <si>
    <t>1025201525524</t>
  </si>
  <si>
    <t>01922859</t>
  </si>
  <si>
    <t>ИП Фуфина Н.В.</t>
  </si>
  <si>
    <t>524400027272</t>
  </si>
  <si>
    <t>отсутствует</t>
  </si>
  <si>
    <t>304524410000017</t>
  </si>
  <si>
    <t>0083980784</t>
  </si>
  <si>
    <t>5 01 02 | Индивидуальные предприниматели</t>
  </si>
  <si>
    <t>МП "Горводоканал"</t>
  </si>
  <si>
    <t>Муниципальное предприятие городского округа Семеновский "Горводоканал"</t>
  </si>
  <si>
    <t>5228009994</t>
  </si>
  <si>
    <t>1055204022323</t>
  </si>
  <si>
    <t>78706149</t>
  </si>
  <si>
    <t>МУП "БОС"</t>
  </si>
  <si>
    <t>Муниципальное унитарное предприятие "Биологические очистные сооружения"</t>
  </si>
  <si>
    <t>5222005009</t>
  </si>
  <si>
    <t>1095222000235</t>
  </si>
  <si>
    <t>61352492</t>
  </si>
  <si>
    <t>МУП "ВОДОСТОК"</t>
  </si>
  <si>
    <t>МУНИЦИПАЛЬНОЕ УНИТАРНОЕ ПРЕДПРИЯТИЕ "ВОДОСТОК" АРДАТОВСКОГО МУНИЦИПАЛЬНОГО ОКРУГА НИЖЕГОРОДСКОЙ ОБЛАСТИ</t>
  </si>
  <si>
    <t>5254497040</t>
  </si>
  <si>
    <t>1235200021946</t>
  </si>
  <si>
    <t>55986784</t>
  </si>
  <si>
    <t>МУП "Тепловик-1"</t>
  </si>
  <si>
    <t>Муниципальное унитарное предприятие Княгининского муниципального округа "Тепловик 1"</t>
  </si>
  <si>
    <t>5217001030</t>
  </si>
  <si>
    <t>1085222000676</t>
  </si>
  <si>
    <t>88591233</t>
  </si>
  <si>
    <t>ОАО "БОРСКАЯ ФАБРИКА ВАЛЯНОЙ ОБУВИ"</t>
  </si>
  <si>
    <t>ОТКРЫТОЕ АКЦИОНЕРНОЕ ОБЩЕСТВО "БОРСКАЯ ФАБРИКА ВАЛЯНОЙ ОБУВИ"</t>
  </si>
  <si>
    <t>5246006019</t>
  </si>
  <si>
    <t>1025201527713</t>
  </si>
  <si>
    <t>05269770</t>
  </si>
  <si>
    <t>ОАО "Дизель"</t>
  </si>
  <si>
    <t>Открытое акционерное общество "Дизель"</t>
  </si>
  <si>
    <t>5249012839</t>
  </si>
  <si>
    <t>1025201751266</t>
  </si>
  <si>
    <t>04611686</t>
  </si>
  <si>
    <t>606002, Нижегородская область, г. Дзержинск, ул. Красноармейская, д. 17а</t>
  </si>
  <si>
    <t>ОАО "УК ЖКХ Сергачского района"</t>
  </si>
  <si>
    <t>Открытое акционерное общество "Управляющая компания жилищно-коммунального хозяйства Сергачского района"</t>
  </si>
  <si>
    <t>5229007213</t>
  </si>
  <si>
    <t>1065229018403</t>
  </si>
  <si>
    <t>97563514</t>
  </si>
  <si>
    <t>607510, Нижегородская область, г. Сергач, пер. Коммунистический, д. 16</t>
  </si>
  <si>
    <t>ООО "АКВА"</t>
  </si>
  <si>
    <t>ОБЩЕСТВО С ОГРАНИЧЕННОЙ ОТВЕТСТВЕННОСТЬЮ "АКВА"</t>
  </si>
  <si>
    <t>5260445280</t>
  </si>
  <si>
    <t>1175275051775</t>
  </si>
  <si>
    <t>16706972</t>
  </si>
  <si>
    <t>603155, г. Нижний Новгород, ул. Большая Печерская, д. 40, пом. П14</t>
  </si>
  <si>
    <t>(831) 220-06-58</t>
  </si>
  <si>
    <t>vazhdaeva1@yandex.ru</t>
  </si>
  <si>
    <t>Ботнарь Светлана Сергеевна</t>
  </si>
  <si>
    <t>ООО "БАЗ"</t>
  </si>
  <si>
    <t>ОБЩЕСТВО С ОГРАНИЧЕННОЙ ОТВЕТСТВЕННОСТЬЮ "БОРСКИЙ АВТОЗАВОД"</t>
  </si>
  <si>
    <t>5246046131</t>
  </si>
  <si>
    <t>1145246001614</t>
  </si>
  <si>
    <t>57173298</t>
  </si>
  <si>
    <t>ООО "БИОТЕХСЕРВИС"</t>
  </si>
  <si>
    <t>Общество с ограниченной ответственностью "БИОТЕХСЕРВИС"</t>
  </si>
  <si>
    <t>5244031860</t>
  </si>
  <si>
    <t>1195275017123</t>
  </si>
  <si>
    <t>36852658</t>
  </si>
  <si>
    <t>ООО "ВИРА"</t>
  </si>
  <si>
    <t>ОБЩЕСТВО С ОГРАНИЧЕННОЙ ОТВЕТСТВЕННОСТЬЮ "ВИРА"</t>
  </si>
  <si>
    <t>5256121243</t>
  </si>
  <si>
    <t>1135256004223</t>
  </si>
  <si>
    <t>10676017</t>
  </si>
  <si>
    <t>603004, НИЖЕГОРОДСКАЯ ОБЛАСТЬ, Г.О. ГОРОД НИЖНИЙ НОВГОРОД, Г НИЖНИЙ НОВГОРОД, ПР-КТ ЛЕНИНА, Д. 100Г, ОФИС 400</t>
  </si>
  <si>
    <t>603004, НИЖЕГОРОДСКАЯ ОБЛАСТЬ, ПР-КТ ЛЕНИНА, Д. 100Г</t>
  </si>
  <si>
    <t>БЕЗРОДНОВ ИГОРЬ ВЛАДИМИРОВИЧ</t>
  </si>
  <si>
    <t>ДИРЕКТОР</t>
  </si>
  <si>
    <t>ООО "КОММУНАЛЬЩИК-НН"</t>
  </si>
  <si>
    <t>ОБЩЕСТВО С ОГРАНИЧЕННОЙ ОТВЕТСТВЕННОСТЬЮ "КОММУНАЛЬЩИК-НН"</t>
  </si>
  <si>
    <t>5245027023</t>
  </si>
  <si>
    <t>1155252003081</t>
  </si>
  <si>
    <t>52474322</t>
  </si>
  <si>
    <t>ООО "КСК"</t>
  </si>
  <si>
    <t>ОБЩЕСТВО С ОГРАНИЧЕННОЙ ОТВЕТСТВЕННОСТЬЮ "КОММУНАЛЬНАЯ СЕТЕВАЯ КОМПАНИЯ"</t>
  </si>
  <si>
    <t>5256122751</t>
  </si>
  <si>
    <t>1135256005851</t>
  </si>
  <si>
    <t>25593567</t>
  </si>
  <si>
    <t>ООО "НЕМЕКО ГРАНД"</t>
  </si>
  <si>
    <t>5262293586</t>
  </si>
  <si>
    <t>1135262009365</t>
  </si>
  <si>
    <t>25667567</t>
  </si>
  <si>
    <t>ООО "СТОК НН"</t>
  </si>
  <si>
    <t>ОБЩЕСТВО С ОГРАНИЧЕННОЙ ОТВЕТСТВЕННОСТЬЮ "СТОК НН"</t>
  </si>
  <si>
    <t>5249175456</t>
  </si>
  <si>
    <t>1215200033443</t>
  </si>
  <si>
    <t>73582429</t>
  </si>
  <si>
    <t>ООО "СТРОЙСЕРВИС"</t>
  </si>
  <si>
    <t>ОБЩЕСТВО С ОГРАНИЧЕННОЙ ОТВЕТСТВЕННОСТЬЮ "СТРОЙСЕРВИС"</t>
  </si>
  <si>
    <t>5223035077</t>
  </si>
  <si>
    <t>1165247050077</t>
  </si>
  <si>
    <t>55850375</t>
  </si>
  <si>
    <t>ООО "УК "Сетка-Центр"</t>
  </si>
  <si>
    <t>ОБЩЕСТВО С ОГРАНИЧЕННОЙ ОТВЕТСТВЕННОСТЬЮ УПРАВЛЯЮЩАЯ КОМПАНИЯ «СЕТКА-ЦЕНТР»</t>
  </si>
  <si>
    <t>5249143408</t>
  </si>
  <si>
    <t>1155249005911</t>
  </si>
  <si>
    <t>52473179</t>
  </si>
  <si>
    <t>606007, Нижегородская область, г. Дзержинск, пр-т Чкалова, д. 51, офис 4</t>
  </si>
  <si>
    <t>(83136)4-72-22</t>
  </si>
  <si>
    <t>9290549032@mail.ru</t>
  </si>
  <si>
    <t>Толмачев Алексей Севастьянович</t>
  </si>
  <si>
    <t>ООО "ЭКОСЕТЬ"</t>
  </si>
  <si>
    <t>ОБЩЕСТВО С ОГРАНИЧЕННОЙ ОТВЕТСТВЕННОСТЬЮ "ЭКОСЕТЬ"</t>
  </si>
  <si>
    <t>5258156770</t>
  </si>
  <si>
    <t>525801001</t>
  </si>
  <si>
    <t>1235200030020</t>
  </si>
  <si>
    <t>84386453</t>
  </si>
  <si>
    <t>ПАО "МИЗ им. М.Горького"</t>
  </si>
  <si>
    <t>Публичное акционерное общество "Медико-инструментальный завод им. М.Горького"</t>
  </si>
  <si>
    <t>5252000488</t>
  </si>
  <si>
    <t>1025202122241</t>
  </si>
  <si>
    <t>07613444</t>
  </si>
  <si>
    <t>ПАО "ПАВЛОВСКИЙ АВТОБУС"</t>
  </si>
  <si>
    <t>ПУБЛИЧНОЕ АКЦИОНЕРНОЕ ОБЩЕСТВО "ПАВЛОВСКИЙ АВТОБУС"</t>
  </si>
  <si>
    <t>5252000350</t>
  </si>
  <si>
    <t>1025202121757</t>
  </si>
  <si>
    <t>05808764</t>
  </si>
  <si>
    <t>ФГУП "РФЯЦ-ВНИИЭФ"</t>
  </si>
  <si>
    <t>Федеральное государственное унитарное предприятие "Российский федеральный ядерный центр - Всероссийский научно-исследовательский институт экспериментальной физики"</t>
  </si>
  <si>
    <t>5254001230</t>
  </si>
  <si>
    <t>1025202199791</t>
  </si>
  <si>
    <t>07623615</t>
  </si>
  <si>
    <t>6 52 41 | Федеральные государственные унитарные предприятия</t>
  </si>
  <si>
    <t>ФКУЗ "САНАТОРИЙ "ГОРБАТОВ" МВД РОССИИ"</t>
  </si>
  <si>
    <t>ФЕДЕРАЛЬНОЕ КАЗЕННОЕ УЧРЕЖДЕНИЕ ЗДРАВООХРАНЕНИЯ "САНАТОРИЙ "ГОРБАТОВ" МИНИСТЕРСТВА ВНУТРЕННИХ ДЕЛ РОССИЙСКОЙ ФЕДЕРАЦИИ"</t>
  </si>
  <si>
    <t>5252007589</t>
  </si>
  <si>
    <t>1025202126564</t>
  </si>
  <si>
    <t>ФКУ ИК-14 ГУФСИН РОССИИ ПО НИЖЕГОРОДСКОЙ ОБЛАСТИ</t>
  </si>
  <si>
    <t>ФЕДЕРАЛЬНОЕ КАЗЕННОЕ УЧРЕЖДЕНИЕ "ИСПРАВИТЕЛЬНАЯ КОЛОНИЯ № 14 ГЛАВНОГО УПРАВЛЕНИЯ ФЕДЕРАЛЬНОЙ СЛУЖБЫ ИСПОЛНЕНИЯ НАКАЗАНИЙ ПО НИЖЕГОРОДСКОЙ ОБЛАСТИ"</t>
  </si>
  <si>
    <t>5228007193</t>
  </si>
  <si>
    <t>1025201076042</t>
  </si>
  <si>
    <t>08828833</t>
  </si>
  <si>
    <t>АНО "Парк мастеров Нижполиграф"</t>
  </si>
  <si>
    <t>Автономная некоммерческая организация "Центр развития образования и подготовки кадров "Парк мастеров Нижполиграф"</t>
  </si>
  <si>
    <t>5260471963</t>
  </si>
  <si>
    <t>1205200023775</t>
  </si>
  <si>
    <t>44432108</t>
  </si>
  <si>
    <t>603006, г. Нижний Новгород, ул. Варварская, д. 32</t>
  </si>
  <si>
    <t>89063600712 (Копров Андрей Владимирович)</t>
  </si>
  <si>
    <t>info@parkmasterov.ru</t>
  </si>
  <si>
    <t>Филенков Вадим Викторович</t>
  </si>
  <si>
    <t>TE</t>
  </si>
  <si>
    <t>АО "78 ДОК Н.М."</t>
  </si>
  <si>
    <t>АКЦИОНЕРНОЕ ОБЩЕСТВО "78 ДЕРЕВООБРАБАТЫВАЮЩИЙ КОМБИНАТ Н.М."</t>
  </si>
  <si>
    <t>5257052472</t>
  </si>
  <si>
    <t>1025202393193</t>
  </si>
  <si>
    <t>57186763</t>
  </si>
  <si>
    <t>АО "АМЗ"</t>
  </si>
  <si>
    <t>АКЦИОНЕРНОЕ ОБЩЕСТВО "АРЗАМАССКИЙ МАШИНОСТРОИТЕЛЬНЫЙ ЗАВОД"</t>
  </si>
  <si>
    <t>5243001767</t>
  </si>
  <si>
    <t>1025201335730</t>
  </si>
  <si>
    <t>05744946</t>
  </si>
  <si>
    <t>607220, Нижегородская область, г. Арзамас, ул. 9 Мая, д. 2</t>
  </si>
  <si>
    <t>(83147) 7-96-40, 7-96-00</t>
  </si>
  <si>
    <t>OAO_amz@amz.ru</t>
  </si>
  <si>
    <t>Смирнов Сергей Николаевич</t>
  </si>
  <si>
    <t>И.о. управляющего директора</t>
  </si>
  <si>
    <t>http://www.amz.ru/</t>
  </si>
  <si>
    <t>АО АНПП "ТЕМП-АВИА"</t>
  </si>
  <si>
    <t>АКЦИОНЕРНОЕ ОБЩЕСТВО "АРЗАМАССКОЕ НАУЧНО-ПРОИЗВОДСТВЕННОЕ ПРЕДПРИЯТИЕ "ТЕМП-АВИА"</t>
  </si>
  <si>
    <t>5243001887</t>
  </si>
  <si>
    <t>1025201335994</t>
  </si>
  <si>
    <t>07551163</t>
  </si>
  <si>
    <t>607220, Нижегородская область, г. Арзамас, ул. Кирова, д. 26</t>
  </si>
  <si>
    <t>(831-47) 4-04-35</t>
  </si>
  <si>
    <t>aoa@temp-avia.ru</t>
  </si>
  <si>
    <t>Лещёв Виктор Тимофеевич</t>
  </si>
  <si>
    <t>АО "АПЗ"</t>
  </si>
  <si>
    <t>АКЦИОНЕРНОЕ ОБЩЕСТВО "АРЗАМАССКИЙ ПРИБОРОСТРОИТЕЛЬНЫЙ ЗАВОД ИМЕНИ П.И. ПЛАНДИНА"</t>
  </si>
  <si>
    <t>5243001742</t>
  </si>
  <si>
    <t>1025201334850</t>
  </si>
  <si>
    <t>07513518</t>
  </si>
  <si>
    <t>АО "ВОЛГА-ФЛОТ"</t>
  </si>
  <si>
    <t>АКЦИОНЕРНОЕ ОБЩЕСТВО "СУДОХОДНАЯ КОМПАНИЯ "ВОЛЖСКОЕ ПАРОХОДСТВО"</t>
  </si>
  <si>
    <t>5260902190</t>
  </si>
  <si>
    <t>1025203016717</t>
  </si>
  <si>
    <t>03144484</t>
  </si>
  <si>
    <t>АО "ВЫКСАТЕПЛОЭНЕРГО"</t>
  </si>
  <si>
    <t>АКЦИОНЕРНОЕ ОБЩЕСТВО "ВЫКСАТЕПЛОЭНЕРГО"</t>
  </si>
  <si>
    <t>5247055114</t>
  </si>
  <si>
    <t>1195275024812</t>
  </si>
  <si>
    <t>39362788</t>
  </si>
  <si>
    <t>АО "Гидроагрегат"</t>
  </si>
  <si>
    <t>АКЦИОНЕРНОЕ ОБЩЕСТВО "ГИДРОАГРЕГАТ"</t>
  </si>
  <si>
    <t>5252000470</t>
  </si>
  <si>
    <t>1025202124100</t>
  </si>
  <si>
    <t>07504519</t>
  </si>
  <si>
    <t>АО "ДРСП"</t>
  </si>
  <si>
    <t>АКЦИОНЕРНОЕ ОБЩЕСТВО "ДОРОЖНО-РЕМОНТНО-СТРОИТЕЛЬНОЕ ПРЕДПРИЯТИЕ"</t>
  </si>
  <si>
    <t>5239006515</t>
  </si>
  <si>
    <t>1025201289519</t>
  </si>
  <si>
    <t>55865164</t>
  </si>
  <si>
    <t>АО "ЗАВОД КРАСНЫЙ ЯКОРЬ"</t>
  </si>
  <si>
    <t>АКЦИОНЕРНОЕ ОБЩЕСТВО «ЗАВОД КРАСНЫЙ ЯКОРЬ»</t>
  </si>
  <si>
    <t>5257005049</t>
  </si>
  <si>
    <t>1025202391466</t>
  </si>
  <si>
    <t>00165735</t>
  </si>
  <si>
    <t>603600, г. Нижний Новгород, Московское шоссе, д. 120</t>
  </si>
  <si>
    <t>277-88-30; 277-88-39</t>
  </si>
  <si>
    <t>info@kryak.ru</t>
  </si>
  <si>
    <t>Барыкин Дмитрий Зотович</t>
  </si>
  <si>
    <t>http://www.kryak.ru/</t>
  </si>
  <si>
    <t>АО "Завод "Труд"</t>
  </si>
  <si>
    <t>Акционерное общество "Завод Труд"</t>
  </si>
  <si>
    <t>5261005718</t>
  </si>
  <si>
    <t>1025203575540</t>
  </si>
  <si>
    <t>00304183</t>
  </si>
  <si>
    <t>АО "ЗАВОД "ЭЛЕКТРОМАШ"</t>
  </si>
  <si>
    <t>Акционерное общество "Завод "Электромаш"</t>
  </si>
  <si>
    <t>5263125030</t>
  </si>
  <si>
    <t>1165275027708</t>
  </si>
  <si>
    <t>10666792</t>
  </si>
  <si>
    <t>АО "ЛЕГМАШ"</t>
  </si>
  <si>
    <t>АКЦИОНЕРНОЕ ОБЩЕСТВО "АРЗАМАССКИЙ ЗАВОД "ЛЕГМАШ"</t>
  </si>
  <si>
    <t>5243001862</t>
  </si>
  <si>
    <t>1025201335774</t>
  </si>
  <si>
    <t>10661317</t>
  </si>
  <si>
    <t>607223, Нижегородская область, г. Арзамас, ул. Ленина, д. 2</t>
  </si>
  <si>
    <t>(83147) 4-17-44</t>
  </si>
  <si>
    <t>legmash@nts.nnov.ru</t>
  </si>
  <si>
    <t>Ванчагов Александр Михайлович</t>
  </si>
  <si>
    <t>www.azlm.ru</t>
  </si>
  <si>
    <t>АО "Международный Аэропорт Нижний Новгород"</t>
  </si>
  <si>
    <t>АКЦИОНЕРНОЕ ОБЩЕСТВО "МЕЖДУНАРОДНЫЙ АЭРОПОРТ НИЖНИЙ НОВГОРОД"</t>
  </si>
  <si>
    <t>5256045754</t>
  </si>
  <si>
    <t>1035204887497</t>
  </si>
  <si>
    <t>14694213</t>
  </si>
  <si>
    <t>АО "МЕЛЬИНВЕСТ"</t>
  </si>
  <si>
    <t>АКЦИОНЕРНОЕ ОБЩЕСТВО "МЕЛЬИНВЕСТ"</t>
  </si>
  <si>
    <t>5257003490</t>
  </si>
  <si>
    <t>1025202399276</t>
  </si>
  <si>
    <t>08845323</t>
  </si>
  <si>
    <t>АО "Молоко"</t>
  </si>
  <si>
    <t>Акционерное общество "Молоко"</t>
  </si>
  <si>
    <t>5239001108</t>
  </si>
  <si>
    <t>1025201286395</t>
  </si>
  <si>
    <t>00426377</t>
  </si>
  <si>
    <t>АО "НАС"</t>
  </si>
  <si>
    <t>АКЦИОНЕРНОЕ ОБЩЕСТВО "НИЖЕГОРОДАГРОСНАБ"</t>
  </si>
  <si>
    <t>5257001277</t>
  </si>
  <si>
    <t>1025202391763</t>
  </si>
  <si>
    <t>01671653</t>
  </si>
  <si>
    <t>АО "НЗСМ"</t>
  </si>
  <si>
    <t>Акционерное общество "Навашинский завод стройматериалов"</t>
  </si>
  <si>
    <t>5223000035</t>
  </si>
  <si>
    <t>1025201634160</t>
  </si>
  <si>
    <t>05284901</t>
  </si>
  <si>
    <t>607101, Нижегородская область, г. Навашино, ул. Силикатный поселок, д. 32</t>
  </si>
  <si>
    <t>Тюрин Александр Павлович</t>
  </si>
  <si>
    <t>генеральный диретор</t>
  </si>
  <si>
    <t>АО "НИТЕЛ"</t>
  </si>
  <si>
    <t>АКЦИОНЕРНОЕ ОБЩЕСТВО "НИЖЕГОРОДСКИЙ ТЕЛЕВИЗИОННЫЙ ЗАВОД ИМ. В. И. ЛЕНИНА"</t>
  </si>
  <si>
    <t>5261001745</t>
  </si>
  <si>
    <t>1025203563879</t>
  </si>
  <si>
    <t>07503566</t>
  </si>
  <si>
    <t>603009, г. Нижний Новгород, пр. Гагарина, д. 37</t>
  </si>
  <si>
    <t>(831) 469-71-22</t>
  </si>
  <si>
    <t>nitel-nnov@mail.ru</t>
  </si>
  <si>
    <t>Самойлов Сергей Борисович</t>
  </si>
  <si>
    <t>http://www.nitel-oao.ru/</t>
  </si>
  <si>
    <t>АО "НМЖК"</t>
  </si>
  <si>
    <t>АКЦИОНЕРНОЕ ОБЩЕСТВО "НИЖЕГОРОДСКИЙ МАСЛО-ЖИРОВОЙ КОМБИНАТ"</t>
  </si>
  <si>
    <t>5257003806</t>
  </si>
  <si>
    <t>1025202391830</t>
  </si>
  <si>
    <t>00336444</t>
  </si>
  <si>
    <t>АО "ННПО имени М.В. Фрунзе"</t>
  </si>
  <si>
    <t>Акционерное общество "Нижегородское научно-производственное объединение имени М.В. Фрунзе"</t>
  </si>
  <si>
    <t>5261077695</t>
  </si>
  <si>
    <t>1115261005738</t>
  </si>
  <si>
    <t>07517195</t>
  </si>
  <si>
    <t>603950, г. Нижний Новгород, пр. Гагарина, д. 174</t>
  </si>
  <si>
    <t>465-15-87, 469-99-23, 469-97-67, 466-66-00</t>
  </si>
  <si>
    <t>oge@nzif.ru</t>
  </si>
  <si>
    <t>Воронов Николай Анатольевич</t>
  </si>
  <si>
    <t>http://www.nzif.ru</t>
  </si>
  <si>
    <t>АО "НОКК" (Богородский филиал)</t>
  </si>
  <si>
    <t>АКЦИОНЕРНОЕ ОБЩЕСТВО "НИЖЕГОРОДСКАЯ ОБЛАСТНАЯ КОММУНАЛЬНАЯ КОМПАНИЯ" (Богородский филиал)</t>
  </si>
  <si>
    <t>524543001</t>
  </si>
  <si>
    <t>АО "НОКК" (Ветлужский филиал)</t>
  </si>
  <si>
    <t>АКЦИОНЕРНОЕ ОБЩЕСТВО "НИЖЕГОРОДСКАЯ ОБЛАСТНАЯ КОММУНАЛЬНАЯ КОМПАНИЯ" (Ветлужский филиал)</t>
  </si>
  <si>
    <t>523543002</t>
  </si>
  <si>
    <t>АО "НОКК" (Семеновский филиал)</t>
  </si>
  <si>
    <t>АКЦИОНЕРНОЕ ОБЩЕСТВО "НИЖЕГОРОДСКАЯ ОБЛАСТНАЯ КОММУНАЛЬНАЯ КОМПАНИЯ" (Семеновский филиал)</t>
  </si>
  <si>
    <t>522843001</t>
  </si>
  <si>
    <t>АО "НОКК" (Шахунский филиал)</t>
  </si>
  <si>
    <t>АКЦИОНЕРНОЕ ОБЩЕСТВО "НИЖЕГОРОДСКАЯ ОБЛАСТНАЯ КОММУНАЛЬНАЯ КОМПАНИЯ" (Шахунский филиал)</t>
  </si>
  <si>
    <t>523943001</t>
  </si>
  <si>
    <t>АО "Нормаль"</t>
  </si>
  <si>
    <t>Акционерное общество "Нормаль"</t>
  </si>
  <si>
    <t>5257005345</t>
  </si>
  <si>
    <t>1025202399958</t>
  </si>
  <si>
    <t>07510715</t>
  </si>
  <si>
    <t>АО НПП "Полет"</t>
  </si>
  <si>
    <t>Акционерное общество "Научно-производственное предприятие "Полет"</t>
  </si>
  <si>
    <t>5258100129</t>
  </si>
  <si>
    <t>1115258007688</t>
  </si>
  <si>
    <t>07543347</t>
  </si>
  <si>
    <t>603950, г. Н.Новгород, пл. Комсомольская, д.1</t>
  </si>
  <si>
    <t>(831) 245-21-04, 249-39-41</t>
  </si>
  <si>
    <t>polyot@atnn.ru</t>
  </si>
  <si>
    <t>Комяков Алексей Владимирович</t>
  </si>
  <si>
    <t>www.e-disclosure.azipi.ru/organization/personal-pa</t>
  </si>
  <si>
    <t>АО "ПГК"</t>
  </si>
  <si>
    <t>АКЦИОНЕРНОЕ ОБЩЕСТВО "ПЕРВАЯ ГРУЗОВАЯ КОМПАНИЯ"</t>
  </si>
  <si>
    <t>7725806898</t>
  </si>
  <si>
    <t>770101001</t>
  </si>
  <si>
    <t>1137746982856</t>
  </si>
  <si>
    <t>56738657</t>
  </si>
  <si>
    <t>АО "СГК"</t>
  </si>
  <si>
    <t>АКЦИОНЕРНОЕ ОБЩЕСТВО "САРОВСКАЯ ГЕНЕРИРУЮЩАЯ КОМПАНИЯ"</t>
  </si>
  <si>
    <t>5254082550</t>
  </si>
  <si>
    <t>1085254000358</t>
  </si>
  <si>
    <t>85285919</t>
  </si>
  <si>
    <t>АО "СТСК"</t>
  </si>
  <si>
    <t>АКЦИОНЕРНОЕ ОБЩЕСТВО "САРОВСКАЯ ТЕПЛОСЕТЕВАЯ КОМПАНИЯ"</t>
  </si>
  <si>
    <t>5254082630</t>
  </si>
  <si>
    <t>1085254000446</t>
  </si>
  <si>
    <t>85287173</t>
  </si>
  <si>
    <t>АО "Транспневматика"</t>
  </si>
  <si>
    <t>Акционерное общество "Транспневматика"</t>
  </si>
  <si>
    <t>5224001190</t>
  </si>
  <si>
    <t>1025202198053</t>
  </si>
  <si>
    <t>05744521</t>
  </si>
  <si>
    <t>607760, Нижегородская область, г.Первомайск, ул.Мочалина, д. 2 а</t>
  </si>
  <si>
    <t>(83139) 2-16-98, 2-13-78, 2-46-78, 2-24-95,2-13-78</t>
  </si>
  <si>
    <t>info@transpn.ru</t>
  </si>
  <si>
    <t>Батенков Владимир Александрович</t>
  </si>
  <si>
    <t>http://www.transpn.ru</t>
  </si>
  <si>
    <t>АО хладокомбинат "Заречный"</t>
  </si>
  <si>
    <t>Акционерное общество хладокомбинат "Заречный"</t>
  </si>
  <si>
    <t>5258000780</t>
  </si>
  <si>
    <t>1025202605922</t>
  </si>
  <si>
    <t>01444124</t>
  </si>
  <si>
    <t>АО "ЭСК"</t>
  </si>
  <si>
    <t>АКЦИОНЕРНОЕ ОБЩЕСТВО "ЭНЕРГОСЕТЕВАЯ КОМПАНИЯ"</t>
  </si>
  <si>
    <t>5262054490</t>
  </si>
  <si>
    <t>1025203742244</t>
  </si>
  <si>
    <t>36739399</t>
  </si>
  <si>
    <t>603004, г. Н. Новгород, пр. Ленина, 114А, офис 202</t>
  </si>
  <si>
    <t>603057, г. Н. Новгород, ул. Бекетова, 3Б</t>
  </si>
  <si>
    <t>(831)290-86-30</t>
  </si>
  <si>
    <t>Н.А. Антонов</t>
  </si>
  <si>
    <t>Богородский филиал ООО "Арзамасское ПО "Автопровод"</t>
  </si>
  <si>
    <t>Общество с ограниченной ответственностью "Арзамасское производственное объединение "Автопровод"</t>
  </si>
  <si>
    <t>5243002464</t>
  </si>
  <si>
    <t>524502001</t>
  </si>
  <si>
    <t>1025201339052</t>
  </si>
  <si>
    <t>02831308</t>
  </si>
  <si>
    <t>ГАПОУ "ПЕРЕВОЗСКИЙ СТРОИТЕЛЬНЫЙ КОЛЛЕДЖ"</t>
  </si>
  <si>
    <t>ГОСУДАРСТВЕННОЕАВТОНОМНОЕ ПРОФЕССИОНАЛЬНОЕ ОБРАЗОВАТЕЛЬНОЕ УЧРЕЖДЕНИЕ "ПЕРЕВОЗСКИЙ СТРОИТЕЛЬНЫЙ КОЛЛЕДЖ"</t>
  </si>
  <si>
    <t>5225001122</t>
  </si>
  <si>
    <t>1025201018072</t>
  </si>
  <si>
    <t>03574474</t>
  </si>
  <si>
    <t>ГБПОУ ЛПК</t>
  </si>
  <si>
    <t>ГОСУДАРСТВЕННОЕ БЮДЖЕТНОЕ ПРОФЕССИОНАЛЬНОЕ ОБРАЗОВАТЕЛЬНОЕ УЧРЕЖДЕНИЕ "ЛУКОЯНОВСКИЙ ПЕДАГОГИЧЕСКИЙ КОЛЛЕДЖ ИМ. А.М. ГОРЬКОГО"</t>
  </si>
  <si>
    <t>5221004309</t>
  </si>
  <si>
    <t>1025200912142</t>
  </si>
  <si>
    <t>02083384</t>
  </si>
  <si>
    <t>ГБПОУ СПАССКИЙ АПТ</t>
  </si>
  <si>
    <t>ГОСУДАРСТВЕННОЕ БЮДЖЕТНОЕ ПРОФЕССИОНАЛЬНОЕ ОБРАЗОВАТЕЛЬНОЕ УЧРЕЖДЕНИЕ "СПАССКИЙ АГРОПРОМЫШЛЕННЫЙ ТЕХНИКУМ"</t>
  </si>
  <si>
    <t>5232001606</t>
  </si>
  <si>
    <t>1025200933867</t>
  </si>
  <si>
    <t>05367633</t>
  </si>
  <si>
    <t>ГБУ ОСРЦИ "Пушкино"</t>
  </si>
  <si>
    <t>Государственное бюджетное учреждение "Областной специализированный санаторно-реабилитационный центр "Пушкино" для инвалидов с патологией органов дыхания"</t>
  </si>
  <si>
    <t>5249050312</t>
  </si>
  <si>
    <t>1025201764400</t>
  </si>
  <si>
    <t>51766755</t>
  </si>
  <si>
    <t>ГБУ "Решетихинский ПНИ"</t>
  </si>
  <si>
    <t>Государственное бюджетное учреждение "Решетихинский психоневрологический интернат"</t>
  </si>
  <si>
    <t>5214003022</t>
  </si>
  <si>
    <t>1025201749198</t>
  </si>
  <si>
    <t>03154146</t>
  </si>
  <si>
    <t>606093, Нижегородская область, Володарский район, р.п. Решетиха, ул. Савельева, д. 35</t>
  </si>
  <si>
    <t>ГБУ ССОН "АВТОЗАВОДСКИЙ ДОМ ДЛЯ ДЕТЕЙ "НАДЕЖДА"</t>
  </si>
  <si>
    <t>ГОСУДАРСТВЕННОЕ БЮДЖЕТНОЕ УЧРЕЖДЕНИЕ СИСТЕМЫ СОЦИАЛЬНОГО ОБСЛУЖИВАНИЯ НАСЕЛЕНИЯ ДЛЯ ОБУЧАЮЩИХСЯ, ВОСПИТАННИКОВ С ОГРАНИЧЕННЫМИ ВОЗМОЖНОСТЯМИ ЗДОРОВЬЯ "СПЕЦИАЛЬНОЕ РЕАБИЛИТАЦИОННО-ОБРАЗОВАТЕЛЬНОЕ УЧРЕЖДЕНИЕ "АВТОЗАВОДСКИЙ ДОМ СОЦИАЛЬНОГО ОБСЛУЖИВАНИЯ ДЛЯ ДЕТЕЙ "НАДЕЖДА"</t>
  </si>
  <si>
    <t>5256026159</t>
  </si>
  <si>
    <t>1025202273788</t>
  </si>
  <si>
    <t>01545262</t>
  </si>
  <si>
    <t>ГКОУ "ПАВЛОВСКИЙ САНАТОРНЫЙ ДЕТСКИЙ ДОМ"</t>
  </si>
  <si>
    <t>ГОСУДАРСТВЕННОЕ КАЗЕННОЕ ОБРАЗОВАТЕЛЬНОЕ УЧРЕЖДЕНИЕ ДЛЯ ДЕТЕЙ-СИРОТ И ДЕТЕЙ, ОСТАВШИХСЯ БЕЗ ПОПЕЧЕНИЯ РОДИТЕЛЕЙ, "ПАВЛОВСКИЙ САНАТОРНЫЙ ДЕТСКИЙ ДОМ"</t>
  </si>
  <si>
    <t>5252008631</t>
  </si>
  <si>
    <t>1025202124078</t>
  </si>
  <si>
    <t>48323178</t>
  </si>
  <si>
    <t>7 52 04 | Государственные казенные учреждения субъектов Российской Федерации</t>
  </si>
  <si>
    <t>ЗАО "Концерн "Термаль"</t>
  </si>
  <si>
    <t>Закрытое акционерное общество "Концерн "Термаль"</t>
  </si>
  <si>
    <t>5261017382</t>
  </si>
  <si>
    <t>1025203560854</t>
  </si>
  <si>
    <t>36737437</t>
  </si>
  <si>
    <t>ЗАО МЗ "РИЛС"</t>
  </si>
  <si>
    <t>Закрытое акционерное общество механический завод "РИЛС"</t>
  </si>
  <si>
    <t>5262020719</t>
  </si>
  <si>
    <t>1025203760053</t>
  </si>
  <si>
    <t>00347583</t>
  </si>
  <si>
    <t>ИП Копытова Н.В.</t>
  </si>
  <si>
    <t>Индивидуальный предприниматель Копытова Наталья Викторовна</t>
  </si>
  <si>
    <t>523903931595</t>
  </si>
  <si>
    <t>312523517800033</t>
  </si>
  <si>
    <t>0184468370</t>
  </si>
  <si>
    <t>ИП МИХЕЕВ АНДРЕЙ ЛЕОНИДОВИЧ</t>
  </si>
  <si>
    <t>370202154863</t>
  </si>
  <si>
    <t>314370231100012</t>
  </si>
  <si>
    <t>ИП Чурашев Михаил Юрьевич</t>
  </si>
  <si>
    <t>Индивидуальный предприниматель Чурашев Михаил Юрьевич</t>
  </si>
  <si>
    <t>525616836221</t>
  </si>
  <si>
    <t>311525620100013</t>
  </si>
  <si>
    <t>0142691992</t>
  </si>
  <si>
    <t>Лысковский филиал ООО "Арзамасское ПО "Автопровод"</t>
  </si>
  <si>
    <t>Лысковский филиал ООО "Арзамасское производственное объединение "Автопровод"</t>
  </si>
  <si>
    <t>522202001</t>
  </si>
  <si>
    <t>606213, Нижегородская область, г.Лысково, ул.Мичурина, д.62</t>
  </si>
  <si>
    <t>МБУК "ЦКС"</t>
  </si>
  <si>
    <t>МУНИЦИПАЛЬНОЕ БЮДЖЕТНОЕ УЧРЕЖДЕНИЕ КУЛЬТУРЫ "ВЕТЛУЖСКАЯ ЦЕНТРАЛИЗОВАННАЯ КЛУБНАЯ СИСТЕМА" ВЕТЛУЖСКОГО МУНИЦИПАЛЬНОГО ОКРУГА НИЖЕГОРОДСКОЙ ОБЛАСТИ</t>
  </si>
  <si>
    <t>5209003972</t>
  </si>
  <si>
    <t>520901001</t>
  </si>
  <si>
    <t>1025201202575</t>
  </si>
  <si>
    <t>55859658</t>
  </si>
  <si>
    <t>МОУ Белышевская школа</t>
  </si>
  <si>
    <t>Муниципальное общеобразовательное учреждение Белышевская школа</t>
  </si>
  <si>
    <t>5209004278</t>
  </si>
  <si>
    <t>1025201203246</t>
  </si>
  <si>
    <t>39250285</t>
  </si>
  <si>
    <t>7 54 03 | Муниципальные бюджетные учреждения</t>
  </si>
  <si>
    <t>МП "ИЛЬИНО-ЗАБОРСКОЕ ЖКХ"</t>
  </si>
  <si>
    <t>МУНИЦИПАЛЬНОЕ ПРЕДПРИЯТИЕ ГОРОДСКОГО ОКРУГА СЕМЕНОВСКИЙ "ИЛЬИНО-ЗАБОРСКОЕ ЖКХ"</t>
  </si>
  <si>
    <t>5228058303</t>
  </si>
  <si>
    <t>1215200025435</t>
  </si>
  <si>
    <t>48050987</t>
  </si>
  <si>
    <t>МП "Коммунальник"</t>
  </si>
  <si>
    <t>МУНИЦИПАЛЬНОЕ ПРЕДПРИЯТИЕ ДИВЕЕВСКОГО МУНИЦИПАЛЬНОГО ОКРУГА НИЖЕГОРОДСКОЙ ОБЛАСТИ "КОММУНАЛЬНИК"</t>
  </si>
  <si>
    <t>5216017239</t>
  </si>
  <si>
    <t>1075254000524</t>
  </si>
  <si>
    <t>80440115</t>
  </si>
  <si>
    <t>МУП "ДзержинскЭнерго"</t>
  </si>
  <si>
    <t>Муниципальное унитарное предприятие города Дзержинска "ДзержинскЭнерго"</t>
  </si>
  <si>
    <t>5249003457</t>
  </si>
  <si>
    <t>1045206814630</t>
  </si>
  <si>
    <t>25552433</t>
  </si>
  <si>
    <t>МУП "МП "ВОДОКАНАЛ" МО "БАЛАХНИНСКИЙ МУНИЦИПАЛЬНЫЙ ОКРУГ" НИЖЕГОРОДСКОЙ ОБЛАСТИ"</t>
  </si>
  <si>
    <t>МУНИЦИПАЛЬНОЕ УНИТАРНОЕ ПРЕДПРИЯТИЕ "МУНИЦИПАЛЬНОЕ ПРЕДПРИЯТИЕ "ВОДОКАНАЛ" МУНИЦИПАЛЬНОГО ОБРАЗОВАНИЯ "БАЛАХНИНСКИЙ МУНИЦИПАЛЬНЫЙ ОКРУГ" НИЖЕГОРОДСКОЙ ОБЛАСТИ"</t>
  </si>
  <si>
    <t>5244025070</t>
  </si>
  <si>
    <t>1125248001977</t>
  </si>
  <si>
    <t>03322856</t>
  </si>
  <si>
    <t>606400, Нижегородская область, г. Балахна, ул. Энгельса, д. 44</t>
  </si>
  <si>
    <t>МУП "РАЙТОПСБЫТ"</t>
  </si>
  <si>
    <t>МУНИЦИПАЛЬНОЕ УНИТАРНОЕ ПРЕДПРИЯТИЕ ПИЛЬНИНСКОГО РАЙОНА "РАЙТОПСБЫТ"</t>
  </si>
  <si>
    <t>5226013120</t>
  </si>
  <si>
    <t>1035201262711</t>
  </si>
  <si>
    <t>14697720</t>
  </si>
  <si>
    <t>607490, Нижегородская область, р.п. Пильна, ул. Стройплощадка, д. 5</t>
  </si>
  <si>
    <t>тел: (831-92) 5-11-87; факс: (831-92) 5-17-45</t>
  </si>
  <si>
    <t>raytop.pln2013@yandex.ru</t>
  </si>
  <si>
    <t>Маркелов Александр Петрович</t>
  </si>
  <si>
    <t>ННГАСУ</t>
  </si>
  <si>
    <t>ФЕДЕРАЛЬНОЕ ГОСУДАРСТВЕННОЕ БЮДЖЕТНОЕ ОБРАЗОВАТЕЛЬНОЕ УЧРЕЖДЕНИЕ ВЫСШЕГО ОБРАЗОВАНИЯ "НИЖЕГОРОДСКИЙ ГОСУДАРСТВЕННЫЙ АРХИТЕКТУРНО-СТРОИТЕЛЬНЫЙ УНИВЕРСИТЕТ"</t>
  </si>
  <si>
    <t>5260002707</t>
  </si>
  <si>
    <t>1025203021007</t>
  </si>
  <si>
    <t>02068150</t>
  </si>
  <si>
    <t>ННГУ</t>
  </si>
  <si>
    <t>ФЕДЕРАЛЬНОЕ ГОСУДАРСТВЕННОЕ АВТОНОМНОЕ ОБРАЗОВАТЕЛЬНОЕ УЧРЕЖДЕНИЕ ВЫСШЕГО ОБРАЗОВАНИЯ "НАЦИОНАЛЬНЫЙ ИССЛЕДОВАТЕЛЬСКИЙ НИЖЕГОРОДСКИЙ ГОСУДАРСТВЕННЫЙ УНИВЕРСИТЕТ ИМ. Н.И. ЛОБАЧЕВСКОГО"</t>
  </si>
  <si>
    <t>5262004442</t>
  </si>
  <si>
    <t>1025203733510</t>
  </si>
  <si>
    <t>02068143</t>
  </si>
  <si>
    <t>7 51 01 | Федеральные государственные автономные учреждения</t>
  </si>
  <si>
    <t>НПАП № 1 - филиал АО "Нижегородпассажиравтотранс"</t>
  </si>
  <si>
    <t>5260497721</t>
  </si>
  <si>
    <t>526343001</t>
  </si>
  <si>
    <t>1245200030184</t>
  </si>
  <si>
    <t>49089804</t>
  </si>
  <si>
    <t>г Нижний Новгород улица Кима,335</t>
  </si>
  <si>
    <t>г Нижний Новгород улица Ильинская, 83 А</t>
  </si>
  <si>
    <t>(831)  226-04-52;     (831) 223-10-83</t>
  </si>
  <si>
    <t>npat-1@npat.ru    adsnpap@yandex.ru</t>
  </si>
  <si>
    <t>Лаптев Алексей Сергеевич</t>
  </si>
  <si>
    <t>npat.ru</t>
  </si>
  <si>
    <t>НПАП № 2 - филиал АО "Нижегородпассажиравтотранс"</t>
  </si>
  <si>
    <t>58147699</t>
  </si>
  <si>
    <t>603950, г. Нижний Новгород, ул. Удмуртская, д.40</t>
  </si>
  <si>
    <t>603000, Нижегородская обл, Нижний Новгород г, Ильинская ул., дом № 83А</t>
  </si>
  <si>
    <t>(831) 252 44 56</t>
  </si>
  <si>
    <t>npat-2@npat.ru</t>
  </si>
  <si>
    <t>Сауткин Олег Анатольевич</t>
  </si>
  <si>
    <t>ОАО "ВВПКП "Оборонпромкомплекс"</t>
  </si>
  <si>
    <t>Открытое акционерное общество "Волго-Вятское производственно-комплектовочное предприятие "Оборонпромкомплекс"</t>
  </si>
  <si>
    <t>5257007173</t>
  </si>
  <si>
    <t>1025202392159</t>
  </si>
  <si>
    <t>10663641</t>
  </si>
  <si>
    <t>603124, г. Нижний Новгород, ул. Айвозовского, д. 10а</t>
  </si>
  <si>
    <t>ОАО "Керма"</t>
  </si>
  <si>
    <t>Открытое акционерное общество "Керма"</t>
  </si>
  <si>
    <t>5250001581</t>
  </si>
  <si>
    <t>1025201987843</t>
  </si>
  <si>
    <t>01509800</t>
  </si>
  <si>
    <t>607680, Нижегородская область, Кстовский район, д. Афонино</t>
  </si>
  <si>
    <t>ОАО "Оргсинтез"</t>
  </si>
  <si>
    <t>Открытое акционерное общество "Оргсинтез"</t>
  </si>
  <si>
    <t>5259008239</t>
  </si>
  <si>
    <t>1025202834205</t>
  </si>
  <si>
    <t>05788576</t>
  </si>
  <si>
    <t>ОАО "Рикор-Электроникс"</t>
  </si>
  <si>
    <t>Открытое акционерное общество "Рикор Электроникс"</t>
  </si>
  <si>
    <t>5243001622</t>
  </si>
  <si>
    <t>1025201335279</t>
  </si>
  <si>
    <t>ОАО "Силикатный завод №1"</t>
  </si>
  <si>
    <t>Открытое акционерное общество "Силикатный завод №1"</t>
  </si>
  <si>
    <t>5263008721</t>
  </si>
  <si>
    <t>1025204408921</t>
  </si>
  <si>
    <t>05307571</t>
  </si>
  <si>
    <t>ОБЩЕСТВО С ОГРАНИЧЕННОЙ ОТВЕТСТВЕННОСТЬЮ "ТЕПЛОТРЕЙД-НН"</t>
  </si>
  <si>
    <t>5263148447</t>
  </si>
  <si>
    <t>1215200044070</t>
  </si>
  <si>
    <t>50428387</t>
  </si>
  <si>
    <t>ООО Агрофирма "Павловская"</t>
  </si>
  <si>
    <t>Общество с ограниченной ответственностью Агрофирма "Павловская"</t>
  </si>
  <si>
    <t>5252011169</t>
  </si>
  <si>
    <t>1025202121141</t>
  </si>
  <si>
    <t>51750990</t>
  </si>
  <si>
    <t>ООО "АКАДЕМКОМФОРТ"</t>
  </si>
  <si>
    <t>ОБЩЕСТВО С ОГРАНИЧЕННОЙ ОТВЕТСТВЕННОСТЬЮ "АКАДЕМКОМФОРТ"</t>
  </si>
  <si>
    <t>5250073836</t>
  </si>
  <si>
    <t>1205200024622</t>
  </si>
  <si>
    <t>65164451</t>
  </si>
  <si>
    <t>603087, НИЖЕГОРОДСКАЯ ОБЛАСТЬ, Р-Н КСТОВСКИЙ, Д АФОНИНО, УЛ. АКАДЕМИЧЕСКАЯ, ДОМ 10, ПОМЕЩЕНИЕ 159</t>
  </si>
  <si>
    <t>КАНОГИН НИКОЛАЙ НИКОЛАЕВИЧ</t>
  </si>
  <si>
    <t>ООО "Арзамасское ПО "Автопровод"</t>
  </si>
  <si>
    <t>ООО "Атриум Инвест"</t>
  </si>
  <si>
    <t>Общество с ограниченной ответственностью "Атриум Инвест"</t>
  </si>
  <si>
    <t>5259088139</t>
  </si>
  <si>
    <t>1105259002144</t>
  </si>
  <si>
    <t>66721362</t>
  </si>
  <si>
    <t>ООО "Бор Инвест"</t>
  </si>
  <si>
    <t>Общество с ограниченной ответственностью "Бор Инвест"</t>
  </si>
  <si>
    <t>5246041888</t>
  </si>
  <si>
    <t>1125246001121</t>
  </si>
  <si>
    <t>10666817</t>
  </si>
  <si>
    <t>ООО "Бор Теплоэнерго"</t>
  </si>
  <si>
    <t>Общество с ограниченной ответственностью "Бор Теплоэнерго"</t>
  </si>
  <si>
    <t>5246043589</t>
  </si>
  <si>
    <t>1135246001000</t>
  </si>
  <si>
    <t>25589369</t>
  </si>
  <si>
    <t>ООО "БТГ"</t>
  </si>
  <si>
    <t>Общество с ограниченной ответственностью "Бор Теплогаз"</t>
  </si>
  <si>
    <t>5246043620</t>
  </si>
  <si>
    <t>1135246001054</t>
  </si>
  <si>
    <t>25588483</t>
  </si>
  <si>
    <t>ООО «Бугровские мельницы»</t>
  </si>
  <si>
    <t>Общество с ограниченной ответственностью «Бугровские мельницы»</t>
  </si>
  <si>
    <t>5260495869</t>
  </si>
  <si>
    <t>1245200018348</t>
  </si>
  <si>
    <t>88826417</t>
  </si>
  <si>
    <t>606070 Нижегородская область, Володарский район, г. Володарск, ул. Клубная, д. 2</t>
  </si>
  <si>
    <t>603001 г. Нижний Новгород, ул. Рождественская, д. 44 помещение П9</t>
  </si>
  <si>
    <t>BM5260495869@yandex.ru</t>
  </si>
  <si>
    <t>Бабушкин Евгений Валерьевич</t>
  </si>
  <si>
    <t>ООО "Бутурлинское жилищно-коммунальное хозяйство"</t>
  </si>
  <si>
    <t>Общество с ограниченной ответственностью "Бутурлинское жилищно-коммунальное хозяйство"</t>
  </si>
  <si>
    <t>5205004630</t>
  </si>
  <si>
    <t>520501001</t>
  </si>
  <si>
    <t>1045206513220</t>
  </si>
  <si>
    <t>74433884</t>
  </si>
  <si>
    <t>ООО "ВОЛГАРЕСУРС"</t>
  </si>
  <si>
    <t>Общество с ограниченной ответственностью "Волгаресурс"</t>
  </si>
  <si>
    <t>5244031394</t>
  </si>
  <si>
    <t>1185275018609</t>
  </si>
  <si>
    <t>28037996</t>
  </si>
  <si>
    <t>606407, Нижегородская область, г. Балахна, ул. Лазо, д. 16А, корп.7, оф. 1</t>
  </si>
  <si>
    <t>(930) 718-22-82</t>
  </si>
  <si>
    <t>Шутак Олеся Викторовна</t>
  </si>
  <si>
    <t>ООО "Высоковский кирпичный завод+"</t>
  </si>
  <si>
    <t>Общество с ограниченной ответственностью "Высоковский кирпичный завод +"</t>
  </si>
  <si>
    <t>5260108580</t>
  </si>
  <si>
    <t>1025203014935</t>
  </si>
  <si>
    <t>58958067</t>
  </si>
  <si>
    <t>ООО "Генерация тепла"</t>
  </si>
  <si>
    <t>Общество с ограниченной ответственностью "Генерация тепла"</t>
  </si>
  <si>
    <t>5258103070</t>
  </si>
  <si>
    <t>1125256003993</t>
  </si>
  <si>
    <t>10642935</t>
  </si>
  <si>
    <t>ООО "Гефест"</t>
  </si>
  <si>
    <t>Общество с ограниченной ответственностью "Гефест"</t>
  </si>
  <si>
    <t>5239010310</t>
  </si>
  <si>
    <t>1115235001111</t>
  </si>
  <si>
    <t>92384480</t>
  </si>
  <si>
    <t>606910, Нижегородская область, г. Шахунья, ул. Тургенева, д. 19, кв. 7</t>
  </si>
  <si>
    <t>89159578777</t>
  </si>
  <si>
    <t>Саидов Руслан Минкаилович</t>
  </si>
  <si>
    <t>ООО "Гранит"</t>
  </si>
  <si>
    <t>Общество с ограниченной ответственностью "Гранит"</t>
  </si>
  <si>
    <t>5260182440</t>
  </si>
  <si>
    <t>1065260110134</t>
  </si>
  <si>
    <t>98496642</t>
  </si>
  <si>
    <t>ООО "Дзержинсктеплогаз"</t>
  </si>
  <si>
    <t>Общество с ограниченной ответственностью "Дзержинсктеплогаз"</t>
  </si>
  <si>
    <t>5249123377</t>
  </si>
  <si>
    <t>1125249005716</t>
  </si>
  <si>
    <t>22807140</t>
  </si>
  <si>
    <t>ООО "ЖБС-5"</t>
  </si>
  <si>
    <t>ОБЩЕСТВО С ОГРАНИЧЕННОЙ ОТВЕТСТВЕННОСТЬЮ "ЖБС-5"</t>
  </si>
  <si>
    <t>5263130707</t>
  </si>
  <si>
    <t>1175275036628</t>
  </si>
  <si>
    <t>15646989</t>
  </si>
  <si>
    <t>603037, г. Нижний Новгород, ул. Федосеенко, д.44А, оф. 2</t>
  </si>
  <si>
    <t>(831) 255-11-20</t>
  </si>
  <si>
    <t>Солеев Виктор Антонинович</t>
  </si>
  <si>
    <t>ООО "ЗАЛЕСНОЕ"</t>
  </si>
  <si>
    <t>ОБЩЕСТВО С ОГРАНИЧЕННОЙ ОТВЕТСТВЕННОСТЬЮ "ЗАЛЕСНОЕ"</t>
  </si>
  <si>
    <t>5228055729</t>
  </si>
  <si>
    <t>1095228000504</t>
  </si>
  <si>
    <t>55851469</t>
  </si>
  <si>
    <t>ООО "ЗЕНИТ ЭНЕРГО"</t>
  </si>
  <si>
    <t>ОБЩЕСТВО С ОГРАНИЧЕННОЙ ОТВЕТСТВЕННОСТЬЮ "ЗЕНИТ ЭНЕРГО"</t>
  </si>
  <si>
    <t>5262305560</t>
  </si>
  <si>
    <t>1145262009903</t>
  </si>
  <si>
    <t>42398169</t>
  </si>
  <si>
    <t>ООО "ИНЖЕНЕРНЫЙ ЦЕНТР"</t>
  </si>
  <si>
    <t>Общество с ограниченной ответственностью "ИНЖЕНЕРНЫЙ ЦЕНТР"</t>
  </si>
  <si>
    <t>5246053330</t>
  </si>
  <si>
    <t>1195275018696</t>
  </si>
  <si>
    <t>37472283</t>
  </si>
  <si>
    <t>Аракельянц Вячеслав Андреевич</t>
  </si>
  <si>
    <t>ООО "Интер"</t>
  </si>
  <si>
    <t>Общество с ограниченной ответственностью "Интер"</t>
  </si>
  <si>
    <t>5250060280</t>
  </si>
  <si>
    <t>1145250001038</t>
  </si>
  <si>
    <t>37631238</t>
  </si>
  <si>
    <t>ООО "КЛАСС ПЛЮС"</t>
  </si>
  <si>
    <t>ОБЩЕСТВО С ОГРАНИЧЕННОЙ ОТВЕТСТВЕННОСТЬЮ "КЛАСС ПЛЮС"</t>
  </si>
  <si>
    <t>5261106233</t>
  </si>
  <si>
    <t>1165275023638</t>
  </si>
  <si>
    <t>51752411</t>
  </si>
  <si>
    <t>ООО "Княгининский Стройгаз"</t>
  </si>
  <si>
    <t>Общество с ограниченной ответственностью "Княгининский Стройгаз"</t>
  </si>
  <si>
    <t>5217003648</t>
  </si>
  <si>
    <t>1025200935726</t>
  </si>
  <si>
    <t>58954997</t>
  </si>
  <si>
    <t>ООО"КС-ТВК"</t>
  </si>
  <si>
    <t>ОБЩЕСТВО С ОГРАНИЧЕННОЙ ОТВЕТСТВЕННОСТЬЮ "КОММУНАЛЬНЫЕ СЕТИ-ТВК"</t>
  </si>
  <si>
    <t>5244014078</t>
  </si>
  <si>
    <t>1115244000728</t>
  </si>
  <si>
    <t>92375535</t>
  </si>
  <si>
    <t>ООО "КЭР - Генерация"</t>
  </si>
  <si>
    <t>Общество с ограниченной ответственностью "Комплексное ЭнергоРазвитие - Генерация"</t>
  </si>
  <si>
    <t>1655229925</t>
  </si>
  <si>
    <t>166101001</t>
  </si>
  <si>
    <t>1111690076618</t>
  </si>
  <si>
    <t>30381399</t>
  </si>
  <si>
    <t>420036, Республика Татарстан, г.Казань, ул.Восход, д.45</t>
  </si>
  <si>
    <t>420036, Республика Татарстан, г.Казань, ул.Восход, д.45 А, ком. 13 (203)</t>
  </si>
  <si>
    <t>8843 5720947</t>
  </si>
  <si>
    <t>Зиганшин Ильнар Альбертович</t>
  </si>
  <si>
    <t>generation@ker-holging.ru</t>
  </si>
  <si>
    <t>ООО "МНУЦ ВТИ"</t>
  </si>
  <si>
    <t>ОБЩЕСТВО С ОГРАНИЧЕННОЙ ОТВЕТСТВЕННОСТЬЮ "МЕЖОТРАСЛЕВОЙ НАУЧНО-УЧЕБНЫЙ ЦЕНТР ПО ВЫЧИСЛИТЕЛЬНОЙ ТЕХНИКЕ И ИНФОРМАТИКЕ"</t>
  </si>
  <si>
    <t>7709956215</t>
  </si>
  <si>
    <t>770901001</t>
  </si>
  <si>
    <t>1147746657629</t>
  </si>
  <si>
    <t>08853363</t>
  </si>
  <si>
    <t>ООО "НЗ "СТАРТ"</t>
  </si>
  <si>
    <t>ОБЩЕСТВО С ОГРАНИЧЕННОЙ ОТВЕТСТВЕННОСТЬЮ "НИЖЕГОРОДСКИЙ ЗАВОД "СТАРТ"</t>
  </si>
  <si>
    <t>5262154550</t>
  </si>
  <si>
    <t>1065262098263</t>
  </si>
  <si>
    <t>55852859</t>
  </si>
  <si>
    <t>ООО "НИЖЕГОРОДЕЦ ВОСТОК"</t>
  </si>
  <si>
    <t>ОБЩЕСТВО С ОГРАНИЧЕННОЙ ОТВЕТСТВЕННОСТЬЮ "НИЖЕГОРОДЕЦ ВОСТОК"</t>
  </si>
  <si>
    <t>5257164835</t>
  </si>
  <si>
    <t>1165275047607</t>
  </si>
  <si>
    <t>04625843</t>
  </si>
  <si>
    <t>603028, Нижегородская обл, г Нижний Новгород, ш Комсомольское, д. 14 а ЛИТЕРА К, офис 1</t>
  </si>
  <si>
    <t>2759535</t>
  </si>
  <si>
    <t>Володченко Валерий Леонидович</t>
  </si>
  <si>
    <t>ООО "Нижегородтеплогаз"</t>
  </si>
  <si>
    <t>Общество с ограниченной ответственностью "Нижегородтеплогаз"</t>
  </si>
  <si>
    <t>5262068407</t>
  </si>
  <si>
    <t>1025203757094</t>
  </si>
  <si>
    <t>50334930</t>
  </si>
  <si>
    <t>603024, г. Нижний Новгород, ул.Невзоровых, д.47, помещ. П8</t>
  </si>
  <si>
    <t>ООО "Нижновтеплоэнерго"</t>
  </si>
  <si>
    <t>Общество с ограниченной ответственностью "Нижновтеплоэнерго"</t>
  </si>
  <si>
    <t>5257079570</t>
  </si>
  <si>
    <t>1065257043059</t>
  </si>
  <si>
    <t>93755866</t>
  </si>
  <si>
    <t>ООО "Николь-Пак Империал"</t>
  </si>
  <si>
    <t>Общество с ограниченной ответственностью "Николь-Пак Империал"</t>
  </si>
  <si>
    <t>5258044065</t>
  </si>
  <si>
    <t>1025202608694</t>
  </si>
  <si>
    <t>58966339</t>
  </si>
  <si>
    <t>603028, г. Нижний Новгород, пер. Спортсменский, д. 11</t>
  </si>
  <si>
    <t>(831) 259-77-18, 259-77-14</t>
  </si>
  <si>
    <t>uk@nicol-pack.ru</t>
  </si>
  <si>
    <t>Семикин Дмитрий Николаевич</t>
  </si>
  <si>
    <t>www.nicol-pack.ru</t>
  </si>
  <si>
    <t>ООО "НОРМА"</t>
  </si>
  <si>
    <t>ОБЩЕСТВО С ОГРАНИЧЕННОЙ ОТВЕТСТВЕННОСТЬЮ "НОРМА"</t>
  </si>
  <si>
    <t>5261015233</t>
  </si>
  <si>
    <t>1085261005741</t>
  </si>
  <si>
    <t>89389580</t>
  </si>
  <si>
    <t>603141, г. Нижний Новгород, ул. Героя Шапошникова, д. 15</t>
  </si>
  <si>
    <t>(831) 466-22-46, 8-960-195-79-96</t>
  </si>
  <si>
    <t>rosma@kis.ru</t>
  </si>
  <si>
    <t>Волков Валерий Павлович</t>
  </si>
  <si>
    <t>ООО НПО "Мехинструмент"</t>
  </si>
  <si>
    <t>Общество с ограниченной ответственностью Научно-производственное объединение "Мехинструмент"</t>
  </si>
  <si>
    <t>5252024087</t>
  </si>
  <si>
    <t>1095252000172</t>
  </si>
  <si>
    <t>89866488</t>
  </si>
  <si>
    <t>606108, Нижегородская область, г. Павлово, ул. Чапаева, д. 43</t>
  </si>
  <si>
    <t>ООО "НТФ"</t>
  </si>
  <si>
    <t>ОБЩЕСТВО С ОГРАНИЧЕННОЙ ОТВЕТСТВЕННОСТЬЮ "НИЖЕГОРОДСКАЯ ТРИКОТАЖНАЯ ФАБРИКА"</t>
  </si>
  <si>
    <t>5262360338</t>
  </si>
  <si>
    <t>1185275065030</t>
  </si>
  <si>
    <t>34727044</t>
  </si>
  <si>
    <t>603089, НИЖЕГОРОДСКАЯ ОБЛАСТЬ, ГОРОД НИЖНИЙ НОВГОРОД, УЛИЦА ПОЛТАВСКАЯ, ДОМ 32, ПОМЕЩЕНИЕ 5</t>
  </si>
  <si>
    <t>ООО "НТЦ"</t>
  </si>
  <si>
    <t>ОБЩЕСТВО С ОГРАНИЧЕННОЙ ОТВЕТСТВЕННОСТЬЮ "НАВАШИНСКИЙ ТЕПЛОВОЙ ЦЕНТР"</t>
  </si>
  <si>
    <t>5223035415</t>
  </si>
  <si>
    <t>1185275048166</t>
  </si>
  <si>
    <t>32764934</t>
  </si>
  <si>
    <t>ООО "Оздоровительный комплекс "Молодость"</t>
  </si>
  <si>
    <t>Общество с ограниченной ответственностью "Оздоровительный комплекс "Молодость"</t>
  </si>
  <si>
    <t>5260069067</t>
  </si>
  <si>
    <t>1025203023713</t>
  </si>
  <si>
    <t>25548012</t>
  </si>
  <si>
    <t>ООО "ОКАТЕПЛОСЕРВИС"</t>
  </si>
  <si>
    <t>ОБЩЕСТВО С ОГРАНИЧЕННОЙ ОТВЕТСТВЕННОСТЬЮ "ОКАТЕПЛОСЕРВИС"</t>
  </si>
  <si>
    <t>5214011802</t>
  </si>
  <si>
    <t>1145249003680</t>
  </si>
  <si>
    <t>39247509</t>
  </si>
  <si>
    <t>ООО "ОРК"</t>
  </si>
  <si>
    <t>ОБЩЕСТВО С ОГРАНИЧЕННОЙ ОТВЕТСТВЕННОСТЬЮ "ОБЪЕДИНЕННАЯ РЕСУРСОСНАБЖАЮЩАЯ КОМПАНИЯ"</t>
  </si>
  <si>
    <t>5259120135</t>
  </si>
  <si>
    <t>1155259004548</t>
  </si>
  <si>
    <t>52477355</t>
  </si>
  <si>
    <t>ООО ПКФ "ТЕПЛО"</t>
  </si>
  <si>
    <t>ОБЩЕСТВО С ОГРАНИЧЕННОЙ ОТВЕТСТВЕННОСТЬЮ ПРОИЗВОДСТВЕННАЯ КОММЕРЧЕСКАЯ ФИРМА "ТЕПЛО"</t>
  </si>
  <si>
    <t>5251009953</t>
  </si>
  <si>
    <t>1145247000513</t>
  </si>
  <si>
    <t>37638424</t>
  </si>
  <si>
    <t>ООО "Поволжье - Ресурс"</t>
  </si>
  <si>
    <t>Общество с ограниченной ответственностью "Поволжье - Ресурс"</t>
  </si>
  <si>
    <t>5209005539</t>
  </si>
  <si>
    <t>1095235000882</t>
  </si>
  <si>
    <t>64059522</t>
  </si>
  <si>
    <t>ООО "ПримаЭнерго"</t>
  </si>
  <si>
    <t>Общество с ограниченной ответственностью "ПримаЭнерго"</t>
  </si>
  <si>
    <t>5259069383</t>
  </si>
  <si>
    <t>1075259005249</t>
  </si>
  <si>
    <t>81297855</t>
  </si>
  <si>
    <t>603950, г. Нижний Новгород, Московское шоссе, д. 105</t>
  </si>
  <si>
    <t>ООО "ПРОМТЕХ"</t>
  </si>
  <si>
    <t>ОБЩЕСТВО С ОГРАНИЧЕННОЙ ОТВЕТСТВЕННОСТЬЮ "ПРОМТЕХ"</t>
  </si>
  <si>
    <t>5243040815</t>
  </si>
  <si>
    <t>1215200029989</t>
  </si>
  <si>
    <t>48042249</t>
  </si>
  <si>
    <t>607022, Нижегородская область, Кулебакский район, рп.Гремячево, ул.Горняков, д.2, пом.5, комн.5</t>
  </si>
  <si>
    <t>607226, Нижегородская область, г.Арзамас, ул. Пландина, д.27, кв.71</t>
  </si>
  <si>
    <t>Kiv2205@gmail.com</t>
  </si>
  <si>
    <t>Молчанов Александр Николаевич</t>
  </si>
  <si>
    <t>ООО "ПРОМЭЛ-СВЯЗЬ"</t>
  </si>
  <si>
    <t>ОБЩЕСТВО С ОГРАНИЧЕННОЙ ОТВЕТСТВЕННОСТЬЮ "ПРОМЭЛ-СВЯЗЬ"</t>
  </si>
  <si>
    <t>5258035046</t>
  </si>
  <si>
    <t>1025202620233</t>
  </si>
  <si>
    <t>53662113</t>
  </si>
  <si>
    <t>ООО "ПРОФСТРОЙПРОЕКТ НН"</t>
  </si>
  <si>
    <t>ОБЩЕСТВО С ОГРАНИЧЕННОЙ ОТВЕТСТВЕННОСТЬЮ "ПРОФСТРОЙПРОЕКТ НН"</t>
  </si>
  <si>
    <t>5245012980</t>
  </si>
  <si>
    <t>1075252000218</t>
  </si>
  <si>
    <t>99451015</t>
  </si>
  <si>
    <t>ООО "ПрофТепло"</t>
  </si>
  <si>
    <t>ОБЩЕСТВО С ОГРАНИЧЕННОЙ ОТВЕТСТВЕННОСТЬЮ "ПРОФЕССИОНАЛЬНОЕ ТЕПЛО"</t>
  </si>
  <si>
    <t>5202007216</t>
  </si>
  <si>
    <t>1085243002294</t>
  </si>
  <si>
    <t>89379972</t>
  </si>
  <si>
    <t>ООО "РАСКО-Энергосервис"</t>
  </si>
  <si>
    <t>Общество с ограниченной ответственностью "РАСКО-Энергосервис"</t>
  </si>
  <si>
    <t>5259033115</t>
  </si>
  <si>
    <t>1025202831686</t>
  </si>
  <si>
    <t>58961891</t>
  </si>
  <si>
    <t>ООО "РЕМОНТНИК"</t>
  </si>
  <si>
    <t>ОБЩЕСТВО С ОГРАНИЧЕННОЙ ОТВЕТСТВЕННОСТЬЮ "РЕМОНТНИК"</t>
  </si>
  <si>
    <t>5222071530</t>
  </si>
  <si>
    <t>1175275039565</t>
  </si>
  <si>
    <t>15770407</t>
  </si>
  <si>
    <t>606210, Нижегородская область, г. Лысково, ул. Мичурина, д. 56, корп. А</t>
  </si>
  <si>
    <t>(83149)5-40-01, Факс:(83149)5-44-00</t>
  </si>
  <si>
    <t>remontnik.06@mail.ru</t>
  </si>
  <si>
    <t>Баринов Юрий Михайлович</t>
  </si>
  <si>
    <t>ООО "РУССКИЙ СТАНДАРТ"</t>
  </si>
  <si>
    <t>ОБЩЕСТВО С ОГРАНИЧЕННОЙ ОТВЕТСТВЕННОСТЬЮ "РУССКИЙ СТАНДАРТ"</t>
  </si>
  <si>
    <t>5260403297</t>
  </si>
  <si>
    <t>1155260000048</t>
  </si>
  <si>
    <t>47053050</t>
  </si>
  <si>
    <t>ООО "Санаторий "Зеленый город"</t>
  </si>
  <si>
    <t>Общество с ограниченной ответственностью "Санаторий "Зеленый город"</t>
  </si>
  <si>
    <t>5260082406</t>
  </si>
  <si>
    <t>1025203018367</t>
  </si>
  <si>
    <t>02580094</t>
  </si>
  <si>
    <t>ООО "Санаторий им. ВЦСПС"</t>
  </si>
  <si>
    <t>Общество с ограниченной ответственностью "Санаторий им.ВЦСПС"</t>
  </si>
  <si>
    <t>5260082300</t>
  </si>
  <si>
    <t>1025203037122</t>
  </si>
  <si>
    <t>02580059</t>
  </si>
  <si>
    <t>ООО "СЕВЕРНЫЕ КОММУНАЛЬНЫЕ СЕТИ"</t>
  </si>
  <si>
    <t>ОБЩЕСТВО С ОГРАНИЧЕННОЙ ОТВЕТСТВЕННОСТЬЮ "СЕВЕРНЫЕ КОММУНАЛЬНЫЕ СЕТИ"</t>
  </si>
  <si>
    <t>5235007589</t>
  </si>
  <si>
    <t>1145235000240</t>
  </si>
  <si>
    <t>37640059</t>
  </si>
  <si>
    <t>ООО "СЗ "Глоракс Центр"</t>
  </si>
  <si>
    <t>ОБЩЕСТВО С ОГРАНИЧЕННОЙ ОТВЕТСТВЕННОСТЬЮ "СПЕЦИАЛИЗИРОВАННЫЙ ЗАСТРОЙЩИК "ГЛОРАКС ЦЕНТР"</t>
  </si>
  <si>
    <t>9729281081</t>
  </si>
  <si>
    <t>772901001</t>
  </si>
  <si>
    <t>1197746120770</t>
  </si>
  <si>
    <t>36204285</t>
  </si>
  <si>
    <t>119607, город Москва, ул. Раменки, д. 17 к. 1, эт цокольный пом 1</t>
  </si>
  <si>
    <t>a.suchkov@glorax.com</t>
  </si>
  <si>
    <t>Мирошниченко Александр Владимирович</t>
  </si>
  <si>
    <t>ООО СЗ "КАПИТАЛ-МЕНЕДЖМЕНТ"</t>
  </si>
  <si>
    <t>Общество с ограниченной ответственностью специализированный застройщик "Капитал-менеджмент"</t>
  </si>
  <si>
    <t>5258135717</t>
  </si>
  <si>
    <t>1175275015871</t>
  </si>
  <si>
    <t>06897497</t>
  </si>
  <si>
    <t>ООО "СПЕЦИАЛИЗИРОВАННЫЙ ЗАСТРОЙЩИК "СПЕКТР"</t>
  </si>
  <si>
    <t>ОБЩЕСТВО С ОГРАНИЧЕННОЙ ОТВЕТСТВЕННОСТЬЮ "СПЕЦИАЛИЗИРОВАННЫЙ ЗАСТРОЙЩИК "СПЕКТР"</t>
  </si>
  <si>
    <t>7716643855</t>
  </si>
  <si>
    <t>773401001</t>
  </si>
  <si>
    <t>1097746356806</t>
  </si>
  <si>
    <t>61787652</t>
  </si>
  <si>
    <t>109518, г. Москва, проезд Грайвороновский 1-й, д. 4, пом. II, оф. 4</t>
  </si>
  <si>
    <t>ООО "Тепловик"</t>
  </si>
  <si>
    <t>Общество с ограниченной ответственностью "Тепловик"</t>
  </si>
  <si>
    <t>5246043606</t>
  </si>
  <si>
    <t>1135246001021</t>
  </si>
  <si>
    <t>25589413</t>
  </si>
  <si>
    <t>ООО "Тепловые сети"</t>
  </si>
  <si>
    <t>Общество с ограниченной ответственностью "Тепловые сети"</t>
  </si>
  <si>
    <t>5201030205</t>
  </si>
  <si>
    <t>1095254001424</t>
  </si>
  <si>
    <t>65793141</t>
  </si>
  <si>
    <t>ООО "Тепловые сети Арзамасского района"</t>
  </si>
  <si>
    <t>Общество с ограниченной ответственностью "Тепловые сети Арзамасского района"</t>
  </si>
  <si>
    <t>5202010410</t>
  </si>
  <si>
    <t>1065243032865</t>
  </si>
  <si>
    <t>96652428</t>
  </si>
  <si>
    <t>ООО "ТЕПЛОДАР"</t>
  </si>
  <si>
    <t>ОБЩЕСТВО С ОГРАНИЧЕННОЙ ОТВЕТСТВЕННОСТЬЮ "ТЕПЛОДАР"</t>
  </si>
  <si>
    <t>5248046627</t>
  </si>
  <si>
    <t>1245200000946</t>
  </si>
  <si>
    <t>85114544</t>
  </si>
  <si>
    <t>606427, Нижегородская область, Балахнинский район, п Лукино ул. Победы д.24 корп 1, комн 11</t>
  </si>
  <si>
    <t>89519073048, 88314452401</t>
  </si>
  <si>
    <t>teplodar_luk@bk.ru</t>
  </si>
  <si>
    <t>Бедина Юлия Сергеевна</t>
  </si>
  <si>
    <t>ООО "ТЕПЛО ПЛЮС"</t>
  </si>
  <si>
    <t>ОБЩЕСТВО С ОГРАНИЧЕННОЙ ОТВЕТСТВЕННОСТЬЮ "ТЕПЛО ПЛЮС"</t>
  </si>
  <si>
    <t>5261113456</t>
  </si>
  <si>
    <t>1175275071410</t>
  </si>
  <si>
    <t>19831956</t>
  </si>
  <si>
    <t>603136, г. Нижний Новгород, ул. Академика Сахарова, д. 115, корп.1, пом. 1</t>
  </si>
  <si>
    <t>(831) 201-32-15</t>
  </si>
  <si>
    <t>Юдин Виталий Сергеевич</t>
  </si>
  <si>
    <t>teploplus-nnov@yandex.ru</t>
  </si>
  <si>
    <t>ООО "Теплосети"</t>
  </si>
  <si>
    <t>Общество с ограниченной ответственностью "Теплосети"</t>
  </si>
  <si>
    <t>5256112714</t>
  </si>
  <si>
    <t>1125256003949</t>
  </si>
  <si>
    <t>10641639</t>
  </si>
  <si>
    <t>603064, г. Нижний Новгород, пр. Ленина, д. 94а</t>
  </si>
  <si>
    <t>ООО "Теплоцентраль"</t>
  </si>
  <si>
    <t>Общество с ограниченной ответственностью "Теплоцентраль"</t>
  </si>
  <si>
    <t>5212510387</t>
  </si>
  <si>
    <t>1095228000515</t>
  </si>
  <si>
    <t>63257881</t>
  </si>
  <si>
    <t>ООО "Термаль"</t>
  </si>
  <si>
    <t>Общество с ограниченной ответственностью "Термаль"</t>
  </si>
  <si>
    <t>5250050892</t>
  </si>
  <si>
    <t>1105250002010</t>
  </si>
  <si>
    <t>66738552</t>
  </si>
  <si>
    <t>ООО "ТермоТрон"</t>
  </si>
  <si>
    <t>Общество с ограниченной ответственностью "ТермоТрон"</t>
  </si>
  <si>
    <t>5024159342</t>
  </si>
  <si>
    <t>502401001</t>
  </si>
  <si>
    <t>1155024008480</t>
  </si>
  <si>
    <t>13389599</t>
  </si>
  <si>
    <t>143441, Московская область, Красногорский район, д.Путилково, с/п Отрадненское, д.Путилково, ул.Сходненская, д.4</t>
  </si>
  <si>
    <t>495-740-03-60 (43-14)</t>
  </si>
  <si>
    <t>soldatenkoap@pik.ru</t>
  </si>
  <si>
    <t>Смирнов Андрей Александрович</t>
  </si>
  <si>
    <t>ООО "ТЕХНОЛОГИКА"</t>
  </si>
  <si>
    <t>ОБЩЕСТВО С ОГРАНИЧЕННОЙ ОТВЕТСТВЕННОСТЬЮ "ТЕХНОЛОГИКА"</t>
  </si>
  <si>
    <t>5249172857</t>
  </si>
  <si>
    <t>1205200040154</t>
  </si>
  <si>
    <t>45974751</t>
  </si>
  <si>
    <t>ООО "Техноэнергосервис"</t>
  </si>
  <si>
    <t>Общество с ограниченной ответственностью "Техноэнергосервис"</t>
  </si>
  <si>
    <t>5246022243</t>
  </si>
  <si>
    <t>1025201527801</t>
  </si>
  <si>
    <t>58270419</t>
  </si>
  <si>
    <t>ООО "ТК "Ждановский"</t>
  </si>
  <si>
    <t>Общество с ограниченной ответственностью "Тепличный комбинат "Ждановский"</t>
  </si>
  <si>
    <t>5250047473</t>
  </si>
  <si>
    <t>1095250002209</t>
  </si>
  <si>
    <t>62231589</t>
  </si>
  <si>
    <t>ООО "ТЭК"</t>
  </si>
  <si>
    <t>ОБЩЕСТВО С ОГРАНИЧЕННОЙ ОТВЕТСТВЕННОСТЬЮ "ТОПЛИВНАЯ ЭНЕРГЕТИЧЕСКАЯ КОМПАНИЯ"</t>
  </si>
  <si>
    <t>5262291250</t>
  </si>
  <si>
    <t>1135262006978</t>
  </si>
  <si>
    <t>25595690</t>
  </si>
  <si>
    <t>ООО "ФЕНИКС"</t>
  </si>
  <si>
    <t>ОБЩЕСТВО С ОГРАНИЧЕННОЙ ОТВЕТСТВЕННОСТЬЮ "ФЕНИКС"</t>
  </si>
  <si>
    <t>5244029349</t>
  </si>
  <si>
    <t>1155248001149</t>
  </si>
  <si>
    <t>48318740</t>
  </si>
  <si>
    <t>ООО ФИРМА "МУХТОЛОВСКАЯ СПЕЦОДЕЖДА"</t>
  </si>
  <si>
    <t>ОБЩЕСТВО С ОГРАНИЧЕННОЙ ОТВЕТСТВЕННОСТЬЮ ФИРМА "МУХТОЛОВСКАЯ СПЕЦОДЕЖДА"</t>
  </si>
  <si>
    <t>5201000867</t>
  </si>
  <si>
    <t>1145254001254</t>
  </si>
  <si>
    <t>05042948</t>
  </si>
  <si>
    <t>ООО "ФИТОФАРМ-НН"</t>
  </si>
  <si>
    <t>ОБЩЕСТВО С ОГРАНИЧЕННОЙ ОТВЕТСТВЕННОСТЬЮ "ФИТОФАРМ-НН"</t>
  </si>
  <si>
    <t>5261035060</t>
  </si>
  <si>
    <t>1025203562097</t>
  </si>
  <si>
    <t>58963944</t>
  </si>
  <si>
    <t>ООО "ФСК "Энерго Строй"</t>
  </si>
  <si>
    <t>Общество с ограниченной ответственностью "Финансово-строительная корпорация "Энерго Строй"</t>
  </si>
  <si>
    <t>5257055240</t>
  </si>
  <si>
    <t>1025202404754</t>
  </si>
  <si>
    <t>58587406</t>
  </si>
  <si>
    <t>ООО "ЦТО "Меркурий"</t>
  </si>
  <si>
    <t>Общество с ограниченной ответственностью "Центр технического обеспечения "Меркурий"</t>
  </si>
  <si>
    <t>5260096462</t>
  </si>
  <si>
    <t>1025203018950</t>
  </si>
  <si>
    <t>57178114</t>
  </si>
  <si>
    <t>ООО "ЭКОТЕПЛОСЕРВИС-КСТОВО"</t>
  </si>
  <si>
    <t>ОБЩЕСТВО С ОГРАНИЧЕННОЙ ОТВЕТСТВЕННОСТЬЮ "ЭКОТЕПЛОСЕРВИС-КСТОВО"</t>
  </si>
  <si>
    <t>5260393708</t>
  </si>
  <si>
    <t>1145260011709</t>
  </si>
  <si>
    <t>39253705</t>
  </si>
  <si>
    <t>ООО "ЭкоТеплоСервис-Семенов"</t>
  </si>
  <si>
    <t>5228055662</t>
  </si>
  <si>
    <t>1095228000394</t>
  </si>
  <si>
    <t>62227553</t>
  </si>
  <si>
    <t>ООО "ЭкоТеплосервис-Шахунья"</t>
  </si>
  <si>
    <t>Общество с ограниченной ответственностью "ЭкоТеплосервис-Шахунья"</t>
  </si>
  <si>
    <t>5239009837</t>
  </si>
  <si>
    <t>1095235000497</t>
  </si>
  <si>
    <t>62227748</t>
  </si>
  <si>
    <t>ООО "ЭЛКОСТ"</t>
  </si>
  <si>
    <t>ОБШЕСТВО С ОГРАНИЧЕННОЙ ОТВЕТСТВЕННОСТЬЮ "ЭЛКОСТ"</t>
  </si>
  <si>
    <t>5257141193</t>
  </si>
  <si>
    <t>1135257007170</t>
  </si>
  <si>
    <t>25664190</t>
  </si>
  <si>
    <t>ООО "ЭНЕРГИЯ"</t>
  </si>
  <si>
    <t>ОБЩЕСТВО С ОГРАНИЧЕННОЙ ОТВЕТСТВЕННОСТЬЮ "ЭНЕРГИЯ"</t>
  </si>
  <si>
    <t>5259125630</t>
  </si>
  <si>
    <t>1165275038928</t>
  </si>
  <si>
    <t>04108131</t>
  </si>
  <si>
    <t>ООО "Энергосервис"</t>
  </si>
  <si>
    <t>Общество с ограниченной ответственностью "Энергосервис"</t>
  </si>
  <si>
    <t>5260178764</t>
  </si>
  <si>
    <t>1065260106526</t>
  </si>
  <si>
    <t>9755680</t>
  </si>
  <si>
    <t>ООО "ЭНЕРДЖИПРО-НН"</t>
  </si>
  <si>
    <t>ОБЩЕСТВО С ОГРАНИЧЕННОЙ ОТВЕТСТВЕННОСТЬЮ "ЭНЕРДЖИПРО-НН"</t>
  </si>
  <si>
    <t>5260439649</t>
  </si>
  <si>
    <t>1175275017499</t>
  </si>
  <si>
    <t>09107018</t>
  </si>
  <si>
    <t>ПАО "ЗИП"</t>
  </si>
  <si>
    <t>Публичное АКЦИОНЕРНОЕ ОБЩЕСТВО "ЗАВОД ИМ. Г.И. ПЕТРОВСКОГО"</t>
  </si>
  <si>
    <t>5260900066</t>
  </si>
  <si>
    <t>1025203037078</t>
  </si>
  <si>
    <t>07524953</t>
  </si>
  <si>
    <t>603950, г. Нижний Новгород, ул. Тургенева, д. 30</t>
  </si>
  <si>
    <t>(831) 435-81-17, 436-84-07</t>
  </si>
  <si>
    <t>petroff@petrovsky.nnov.ru</t>
  </si>
  <si>
    <t>www.petrovsky.nnov.ru</t>
  </si>
  <si>
    <t>ПАО "ЛЭТЗ"</t>
  </si>
  <si>
    <t>Публичное акционерное общество "Лысковский электротехнический завод"</t>
  </si>
  <si>
    <t>5222000882</t>
  </si>
  <si>
    <t>1025200937508</t>
  </si>
  <si>
    <t>05808965</t>
  </si>
  <si>
    <t>ПАО "Павловский завод им.Кирова"</t>
  </si>
  <si>
    <t>Публичное акционерное общество "Павловский ордена Почета завод художественных металлоизделий им.Кирова"</t>
  </si>
  <si>
    <t>5252000382</t>
  </si>
  <si>
    <t>1025202125068</t>
  </si>
  <si>
    <t>02955252</t>
  </si>
  <si>
    <t>ПО "Техсервис"</t>
  </si>
  <si>
    <t>Потребительское общество "Техсервис"</t>
  </si>
  <si>
    <t>5219005665</t>
  </si>
  <si>
    <t>1065228016655</t>
  </si>
  <si>
    <t>98511703</t>
  </si>
  <si>
    <t>2 01 07 | Потребительские общества</t>
  </si>
  <si>
    <t>СПК "Хохлома"</t>
  </si>
  <si>
    <t>Сельскохозяйственный производственный кооператив "Хохлома"</t>
  </si>
  <si>
    <t>5218000784</t>
  </si>
  <si>
    <t>521801001</t>
  </si>
  <si>
    <t>1025201677599</t>
  </si>
  <si>
    <t>03630049</t>
  </si>
  <si>
    <t>УФСБ РОССИИ ПО НИЖЕГОРОДСКОЙ ОБЛАСТИ</t>
  </si>
  <si>
    <t>УПРАВЛЕНИЕ ФЕДЕРАЛЬНОЙ СЛУЖБЫ БЕЗОПАСНОСТИ РОССИЙСКОЙ ФЕДЕРАЦИИ ПО НИЖЕГОРОДСКОЙ ОБЛАСТИ</t>
  </si>
  <si>
    <t>5260051260</t>
  </si>
  <si>
    <t>1025203045900</t>
  </si>
  <si>
    <t>07564473</t>
  </si>
  <si>
    <t>ФГУП "Российская телевизионная и радиовещательная сеть"</t>
  </si>
  <si>
    <t>Федеральное государственное унитарное предприятие "Российская телевизионная и радиовещательная сеть"</t>
  </si>
  <si>
    <t>7717127211</t>
  </si>
  <si>
    <t>526202001</t>
  </si>
  <si>
    <t>1027739456084</t>
  </si>
  <si>
    <t>57985487</t>
  </si>
  <si>
    <t>филиал ОАО "Газпром трансгаз Нижний Новгород - Управление аварийно-восстановительных работ"</t>
  </si>
  <si>
    <t>5260080007</t>
  </si>
  <si>
    <t>526202002</t>
  </si>
  <si>
    <t>1025203016332</t>
  </si>
  <si>
    <t>04864329</t>
  </si>
  <si>
    <t>603105, Россия, Нижний Новгород, ул. Салганская, д. 34.</t>
  </si>
  <si>
    <t>glebskaiuv@vtg.gazprom.ru</t>
  </si>
  <si>
    <t>Филиал ФГУП "РФЯЦ - ВНИИЭФ" "Научно-исследовательский институт измерительных систем им. Ю.Е. Седакова"</t>
  </si>
  <si>
    <t>Филиал Федерального государственного унитарного предприятия «Российский федеральный ядерный центр – Всероссийский научно-исследовательский институт экспериментальной физики» «Научно-исследовательский институт измерительных систем им. Ю.Е. Седакова»</t>
  </si>
  <si>
    <t>526143001</t>
  </si>
  <si>
    <t>ФКУ ИК-17 ГУФСИН РОССИИ ПО НИЖЕГОРОДСКОЙ ОБЛАСТИ</t>
  </si>
  <si>
    <t>ФЕДЕРАЛЬНОЕ КАЗЕННОЕ УЧРЕЖДЕНИЕ "ИСПРАВИТЕЛЬНАЯ КОЛОНИЯ № 17 ГЛАВНОГО УПРАВЛЕНИЯ ФЕДЕРАЛЬНОЙ СЛУЖБЫ ИСПОЛНЕНИЯ НАКАЗАНИЙ ПО НИЖЕГОРОДСКОЙ ОБЛАСТИ"</t>
  </si>
  <si>
    <t>5219004157</t>
  </si>
  <si>
    <t>1025200867560</t>
  </si>
  <si>
    <t>08828862</t>
  </si>
  <si>
    <t>ФКУ ИК-20 ГУФСИН РОССИИ ПО НИЖЕГОРОДСКОЙ ОБЛАСТИ</t>
  </si>
  <si>
    <t>ФЕДЕРАЛЬНОЕ КАЗЕННОЕ УЧРЕЖДЕНИЕ "ИСПРАВИТЕЛЬНАЯ КОЛОНИЯ № 20 ГЛАВНОГО УПРАВЛЕНИЯ ФЕДЕРАЛЬНОЙ СЛУЖБЫ ИСПОЛНЕНИЯ НАКАЗАНИЙ ПО НИЖЕГОРОДСКОЙ ОБЛАСТИ"</t>
  </si>
  <si>
    <t>5221003841</t>
  </si>
  <si>
    <t>1025200913044</t>
  </si>
  <si>
    <t>08828879</t>
  </si>
  <si>
    <t>ФКУ ИК-6 ГУФСИН РОССИИ ПО НИЖЕГОРОДСКОЙ ОБЛАСТИ</t>
  </si>
  <si>
    <t>ФЕДЕРАЛЬНОЕ КАЗЕННОЕ УЧРЕЖДЕНИЕ "ИСПРАВИТЕЛЬНАЯ КОЛОНИЯ № 6 ГЛАВНОГО УПРАВЛЕНИЯ ФЕДЕРАЛЬНОЙ СЛУЖБЫ ИСПОЛНЕНИЯ НАКАЗАНИЙ ПО НИЖЕГОРОДСКОЙ ОБЛАСТИ"</t>
  </si>
  <si>
    <t>5207002300</t>
  </si>
  <si>
    <t>1025200867768</t>
  </si>
  <si>
    <t>08828767</t>
  </si>
  <si>
    <t>TN</t>
  </si>
  <si>
    <t>OPF_VALUE</t>
  </si>
  <si>
    <t>1 10 51 | Полные товарищества</t>
  </si>
  <si>
    <t>Подразделение тест</t>
  </si>
  <si>
    <t>1 10 64 | Товарищества на вере (коммандитные товарищества)</t>
  </si>
  <si>
    <t>1 30 00 | Хозяйственные партнерства</t>
  </si>
  <si>
    <t>1 41 00 | Сельскохозяйственные производственные кооперативы</t>
  </si>
  <si>
    <t>1 41 53 | Сельскохозяйственные артели (колхозы)</t>
  </si>
  <si>
    <t>1 41 54 | Рыболовецкие артели (колхозы)</t>
  </si>
  <si>
    <t>1 42 00 | Производственные кооперативы (кроме сельскохозяйственных производственных кооперативов)</t>
  </si>
  <si>
    <t>1 53 00 | Крестьянские (фермерские) хозяйства</t>
  </si>
  <si>
    <t>1 90 00 | Прочие юридические лица, являющиеся коммерческими организациями</t>
  </si>
  <si>
    <t>2 01 01 | Гаражные и гаражно-строительные кооперативы</t>
  </si>
  <si>
    <t>2 01 02 | Жилищные или жилищно-строительные кооперативы</t>
  </si>
  <si>
    <t>2 01 03 | Жилищные накопительные кооперативы</t>
  </si>
  <si>
    <t>2 01 04 | Кредитные потребительские кооперативы</t>
  </si>
  <si>
    <t>2 01 05 | Кредитные потребительские кооперативы граждан</t>
  </si>
  <si>
    <t>2 01 06 | Кредитные кооперативы второго уровня</t>
  </si>
  <si>
    <t>2 01 08 | Общества взаимного страхования</t>
  </si>
  <si>
    <t>2 01 09 | Сельскохозяйственные потребительские перерабатывающие кооперативы</t>
  </si>
  <si>
    <t>2 01 10 | Сельскохозяйственные потребительские сбытовые (торговые) кооперативы</t>
  </si>
  <si>
    <t>2 01 11 | Сельскохозяйственные потребительские обслуживающие кооперативы</t>
  </si>
  <si>
    <t>2 01 12 | Сельскохозяйственные потребительские снабженческие кооперативы</t>
  </si>
  <si>
    <t>2 01 15 | Сельскохозяйственные потребительские животноводческие кооперативы</t>
  </si>
  <si>
    <t>2 01 16 | Сельскохозяйственные потребительские растениеводческие кооперативы</t>
  </si>
  <si>
    <t>2 01 21 | Фонды проката</t>
  </si>
  <si>
    <t>2 02 01 | Политические партии</t>
  </si>
  <si>
    <t>2 02 02 | Профсоюзные организации</t>
  </si>
  <si>
    <t>2 02 10 | Общественные движения</t>
  </si>
  <si>
    <t>2 02 11 | Органы общественной самодеятельности</t>
  </si>
  <si>
    <t>2 02 17 | Территориальные общественные самоуправления</t>
  </si>
  <si>
    <t>2 06 01 | Ассоциации (союзы) экономического взаимодействия субъектов Российской Федерации</t>
  </si>
  <si>
    <t>2 06 03 | Советы муниципальных образований субъектов Российской Федерации</t>
  </si>
  <si>
    <t>2 06 04 | Союзы (ассоциации) кредитных кооперативов</t>
  </si>
  <si>
    <t>2 06 05 | Союзы (ассоциации) кооперативов</t>
  </si>
  <si>
    <t>2 06 06 | Союзы (ассоциации) общественных объединений</t>
  </si>
  <si>
    <t>2 06 07 | Союзы (ассоциации) общин малочисленных народов</t>
  </si>
  <si>
    <t>2 06 08 | Союзы потребительских обществ</t>
  </si>
  <si>
    <t>2 06 09 | Адвокатские палаты</t>
  </si>
  <si>
    <t>2 06 10 | Нотариальные палаты</t>
  </si>
  <si>
    <t>2 06 11 | Торгово-промышленные палаты</t>
  </si>
  <si>
    <t>2 06 12 | Объединения работодателей</t>
  </si>
  <si>
    <t>2 06 13 | Объединения фермерских хозяйств</t>
  </si>
  <si>
    <t>2 06 14 | Некоммерческие партнерства</t>
  </si>
  <si>
    <t>2 06 15 | Адвокатские бюро</t>
  </si>
  <si>
    <t>2 06 16 | Коллегии адвокатов</t>
  </si>
  <si>
    <t>2 06 19 | Саморегулируемые организации</t>
  </si>
  <si>
    <t>2 06 20 | Объединения (ассоциации и союзы) благотворительных организаций</t>
  </si>
  <si>
    <t>2 07 02 | Садоводческие или огороднические некоммерческие товарищества</t>
  </si>
  <si>
    <t>2 07 16 | Товарищества собственников жилья</t>
  </si>
  <si>
    <t>2 11 00 | Казачьи общества, внесенные в государственный реестр казачьих обществ в Российской Федерации</t>
  </si>
  <si>
    <t>2 12 00 | Общины коренных малочисленных народов Российской Федерации</t>
  </si>
  <si>
    <t>3 00 01 | Представительства юридических лиц</t>
  </si>
  <si>
    <t>3 00 02 | Филиалы юридических лиц</t>
  </si>
  <si>
    <t>3 00 03 | Обособленные подразделения юридических лиц</t>
  </si>
  <si>
    <t>3 00 04 | Структурные подразделения обособленных подразделений юридических лиц</t>
  </si>
  <si>
    <t>3 00 05 | Паевые инвестиционные фонды</t>
  </si>
  <si>
    <t>3 00 06 | Простые товарищества</t>
  </si>
  <si>
    <t>3 00 08 | Районные суды, городские суды, межрайонные суды (районные суды)</t>
  </si>
  <si>
    <t>4 00 01 | Межправительственные международные организации</t>
  </si>
  <si>
    <t>4 00 02 | Неправительственные международные организации</t>
  </si>
  <si>
    <t>5 01 01 | Главы крестьянских (фермерских) хозяйств</t>
  </si>
  <si>
    <t>5 02 01 | Адвокаты, учредившие адвокатский кабинет</t>
  </si>
  <si>
    <t>5 02 02 | Нотариусы, занимающиеся частной практикой</t>
  </si>
  <si>
    <t>6 51 42 | Казенные предприятия субъектов Российской Федерации</t>
  </si>
  <si>
    <t>6 51 43 | Муниципальные казенные предприятия</t>
  </si>
  <si>
    <t>6 52 42 | Государственные унитарные предприятия субъектов Российской Федерации</t>
  </si>
  <si>
    <t>7 04 01 | Благотворительные фонды</t>
  </si>
  <si>
    <t>7 04 02 | Негосударственные пенсионные фонды</t>
  </si>
  <si>
    <t>7 04 03 | Общественные фонды</t>
  </si>
  <si>
    <t>7 04 04 | Экологические фонды</t>
  </si>
  <si>
    <t>7 14 00 | Автономные некоммерческие организации</t>
  </si>
  <si>
    <t>7 15 00 | Религиозные организации</t>
  </si>
  <si>
    <t>7 16 01 | Государственные корпорации</t>
  </si>
  <si>
    <t>7 16 02 | Государственные компании</t>
  </si>
  <si>
    <t>7 16 10 | Отделения иностранных некоммерческих неправительственных организаций</t>
  </si>
  <si>
    <t>7 51 05 | Государственные внебюджетные фонды Российской Федерации</t>
  </si>
  <si>
    <t>7 52 01 | Государственные автономные учреждения субъектов Российской Федерации</t>
  </si>
  <si>
    <t>7 53 00 | Государственные академии наук</t>
  </si>
  <si>
    <t>7 54 01 | Муниципальные автономные учреждения</t>
  </si>
  <si>
    <t>7 55 00 | Частные учреждения</t>
  </si>
  <si>
    <t>7 55 02 | Благотворительные учреждения</t>
  </si>
  <si>
    <t>7 55 05 | Общественные учреждения</t>
  </si>
  <si>
    <t>name</t>
  </si>
  <si>
    <t>Нижегородская ГРЭС</t>
  </si>
  <si>
    <t>Нижегородский областной радиотелевизионный передающий центр</t>
  </si>
  <si>
    <t>Новогорьковская ТЭЦ</t>
  </si>
  <si>
    <t>Новогорьковская ТЭЦ, квартальные сети</t>
  </si>
  <si>
    <t>Новогорьковская ТЭЦ, магистральные сети</t>
  </si>
  <si>
    <t>Сормовская ТЭЦ</t>
  </si>
  <si>
    <t>Филиал ОАО "Газпром трансгаз" Семеновское ЛПУ МГ</t>
  </si>
  <si>
    <t>Филиал ФГУП "РФЯЦ-ВНИИЭФ" "НИИИС им. Ю.Е. Седакова"</t>
  </si>
  <si>
    <t>dopName</t>
  </si>
  <si>
    <t>Оказание услуг на территории: г Нижний Новгород (ОКТМО: 22701000001) - котельная (ул. Цветочная)</t>
  </si>
  <si>
    <t>Тариф: Носитель - горячая вода (Т) :: Котельная (СЦТ): котельная: Моссковское шоссе, д.52</t>
  </si>
  <si>
    <t>Тариф: Носитель - горячая вода (Т) :: Котельная (СЦТ): котельная: ул. К.Маркса, д.  60</t>
  </si>
  <si>
    <t>Тариф: Носитель - горячая вода (Т) :: Котельная (СЦТ): котельная: ул. Родионова 187</t>
  </si>
  <si>
    <t>Тариф: Носитель - горячая вода (Т) :: Котельная (СЦТ): Московское шоссе, 52</t>
  </si>
  <si>
    <t>Тариф: Носитель - горячая вода (Т) :: Котельная (СЦТ): ул.К.Маркса, 60</t>
  </si>
  <si>
    <t>Тариф: Носитель - горячая вода (Т) :: Котельная (СЦТ): ул.Родионова, 187</t>
  </si>
  <si>
    <t>Тариф: Носитель - горячая вода (Т) :: Котельная (СЦТ): ул.Цветочная, 3в</t>
  </si>
  <si>
    <t>2027</t>
  </si>
  <si>
    <t>Тариф1. Котельная ГМЗ была поставлена на учет в мае 2025 года,поэтому амортизация из расчета 7 месяцев.
Первоначальные стоимости осн. фондов на начало 2027 года стоят с учетом ввода объектов 2026 года.</t>
  </si>
  <si>
    <t>Страхование ДМС, КАСКО, ОСАГО</t>
  </si>
  <si>
    <t>Страхование ДМС</t>
  </si>
  <si>
    <t>Котельная по адресу: ул. Белинского, д. 61, корп. 6 :: г Нижний Новгород, ул. Белинского, д.61, корп.6</t>
  </si>
  <si>
    <t xml:space="preserve">1339/А-2026 </t>
  </si>
  <si>
    <t>01.02.2026</t>
  </si>
  <si>
    <t>31.12.2030</t>
  </si>
  <si>
    <t>52:18:0030204:906-52/279/2025-44</t>
  </si>
  <si>
    <t>14.05.2025</t>
  </si>
  <si>
    <t>31.12.2028</t>
  </si>
  <si>
    <t>Канц. И хоз.расходы, трансп.расходы, представ.расходы, налоги и сборы, расходы на развитие, прочие расходы</t>
  </si>
  <si>
    <t>Опись документов для утверждения тарифов в сфере теплоснабжения</t>
  </si>
  <si>
    <t>Наименование документа</t>
  </si>
  <si>
    <t>Ссылка на документ</t>
  </si>
  <si>
    <t>Заявление об установлении тарифов и заявление о выборе метода регулирования тарифов.</t>
  </si>
  <si>
    <t>Копия документа о назначении лица, имеющего право действовать от имени организации без доверенности.</t>
  </si>
  <si>
    <t>Копии правоустанавливающих документов (копии гражданско-правовых договоров, концессионных соглашений, при реорганизации юридического лица - передаточных актов), подтверждающих право собственности, иное законное право в отношении недвижимых объектов (зданий, строений, сооружений, земельных участков), используемых для осуществления регулируемой деятельности, права на которые не зарегистрированы в Едином государственном реестре прав на недвижимое имущество и сделок с ним (в случае если такие права зарегистрированы в указанном реестре, представляются сведения об этих зданиях, строениях, сооружениях, земельных участках).</t>
  </si>
  <si>
    <t>Копия положения об учетной политике организации на текущий период.</t>
  </si>
  <si>
    <t>Реестр договоров с потребителями с указанием сведений о лице, с которым заключен договор, предмете договора, дате заключения договора, сроке действия договора, объеме услуг теплоснабжения.</t>
  </si>
  <si>
    <t>Пояснение о причинах изменения активов организации в условных единицах по каждому пункту приложением актов ввода оборудования или списания.</t>
  </si>
  <si>
    <t>Программа энергосбережения на период действия тарифов с учетом изменений в связи постановлением Правительства РФ от 27.09.2016 года № 971.</t>
  </si>
  <si>
    <t>Расчет нормативной численности производственного персонала.</t>
  </si>
  <si>
    <t>Отсутствует по причине: нет</t>
  </si>
  <si>
    <t>Штатное расписание по котельным и участкам обслуживания и ремонта тепловых сетей, фактическая среднесписочная численность персонала, относимого на регулируемый вид деятельности, за предыдущий год.</t>
  </si>
  <si>
    <t>Программа капитальных ремонтов на плановый период.</t>
  </si>
  <si>
    <t>Отчет о выполнении капитальных ремонтов за прошедший год.</t>
  </si>
  <si>
    <t>Копии документов, подтверждающих проведение заявителем торгов в части, относящейся на регулируемый вид деятельности (положение, извещение, документация о проведении торгов, протоколы, составляемые в ходе проведения торгов).</t>
  </si>
  <si>
    <t>Расчет выпадающих или дополнительно полученных в предшествующий расчетный период регулирования доходов.</t>
  </si>
  <si>
    <t>20</t>
  </si>
  <si>
    <t>Оборотно-сальдовые ведомости по счетам, на которых учитываются затраты по регулируемым видам деятельности в сфере теплоснабжения, за прошедший год за подписью главного бухгалтера.</t>
  </si>
  <si>
    <t>21</t>
  </si>
  <si>
    <t>Оборотно-сальдовые ведомости, по счетам на которых учитываются общепроизводственные и общехозяйственные затраты, за прошедший год за подписью главного бухгалтера, расчет доли отнесения косвенных расходов на регулируемый вид деятельности в соответствии с учетной политикой организации.</t>
  </si>
  <si>
    <t>22</t>
  </si>
  <si>
    <t>23</t>
  </si>
  <si>
    <t>Расчет экономически обоснованного уровня арендной платы в случае владения имуществом на правах аренды:
- реестр договоров с указанием реквизитов договора, наименования арендодателя, срока действия, суммы по договору;
- документы от собственника имущества (данные бухгалтерского учета), подтверждающие размер арендной платы в части амортизационных отчислений, налогов на имущество и землю и других обязательных платежей, связанных с владением имуществом.</t>
  </si>
  <si>
    <t>24</t>
  </si>
  <si>
    <t>Иные документы, подтверждающие фактические расходы организации, относимые на регулируемый вид деятельности, декларации по налогам и сборам.</t>
  </si>
  <si>
    <t>25</t>
  </si>
  <si>
    <t>Инвестиционная программа (проект инвестиционной программы) с обоснованием потребности в средствах, необходимых для прямого финансирования и обслуживания заемного капитала.</t>
  </si>
  <si>
    <t>26</t>
  </si>
  <si>
    <t>Статистическая отчетность по формам № 2-ЖКХ (зима) "Сведения о работе жилищно-коммунального хозяйства и объектов энергетики в зимних условиях", 6-тп "Отчет о работе тепловой станции".</t>
  </si>
  <si>
    <t>27</t>
  </si>
  <si>
    <t>Информация о наличии у организации статуса ЕТО, с приложением подтверждающих документов.</t>
  </si>
  <si>
    <t>О</t>
  </si>
  <si>
    <t>28</t>
  </si>
  <si>
    <t>29</t>
  </si>
  <si>
    <t>Схемы тепловых сетей</t>
  </si>
  <si>
    <t>Расходы на аренду земли 2025г</t>
  </si>
  <si>
    <t>Плата за негативное воздействие; Плата за превышение норматива сточных вод</t>
  </si>
  <si>
    <t>https://data-platform.ru/lk/files/Files/JKtmlB/8450c10e-ecc1-401d-8f83-615da6cef3e2</t>
  </si>
  <si>
    <t>https://data-platform.ru/lk/files/Files/JKtmlB/b8fcc854-7d8d-4cc3-8c40-2c134385e823</t>
  </si>
  <si>
    <t>https://data-platform.ru/lk/files/Files/JKtmlB/7539999b-5128-41d8-be84-718707db58c6</t>
  </si>
  <si>
    <t>https://data-platform.ru/lk/files/Files/JKtmlB/d83a64e7-f71c-44ca-a5ac-0f96cee691e3</t>
  </si>
  <si>
    <t>https://data-platform.ru/lk/files/Files/JKtmlB/5dbfb10d-312e-4c6a-b3f8-cf767ac9d943</t>
  </si>
  <si>
    <t>https://data-platform.ru/lk/files/Files/JKtmlB/6c8e95b4-de66-42a3-a8d6-34b6f0ab820a</t>
  </si>
  <si>
    <t>https://data-platform.ru/lk/files/Files/JKtmlB/a327b467-f7e3-4b48-9891-5ec72fbeb820</t>
  </si>
  <si>
    <t>https://data-platform.ru/lk/files/Files/JKtmlB/1ac1251a-155b-42a8-a312-34d97c6edc79</t>
  </si>
  <si>
    <t>https://data-platform.ru/lk/files/Files/JKtmlB/c7ad292e-a5ab-4e6a-86fa-f30fcec9b738</t>
  </si>
  <si>
    <t>https://data-platform.ru/lk/files/Files/JKtmlB/6e2f4865-8644-41f4-9f60-b4319acf3e1c</t>
  </si>
  <si>
    <t>https://data-platform.ru/lk/files/Files/JKtmlB/7c740739-bbb4-4450-b106-b6fd9344ae1f</t>
  </si>
  <si>
    <t>https://data-platform.ru/lk/files/Files/JKtmlB/33153cda-8692-4263-ac1f-70c3d95a82aa</t>
  </si>
  <si>
    <t>https://data-platform.ru/lk/files/Files/JKtmlB/a7de2901-891a-4cce-a18e-d5e250ccc337</t>
  </si>
  <si>
    <t>https://data-platform.ru/lk/files/Files/JKtmlB/c55961d7-a2a5-44b4-8657-150ade3f06c6</t>
  </si>
  <si>
    <t>https://data-platform.ru/lk/files/Files/JKtmlB/fcf0e83a-ee02-4e68-b401-ac3f690536b0</t>
  </si>
  <si>
    <t>https://data-platform.ru/lk/files/Files/JKtmlB/bf3d5173-8bdc-4595-a91c-a02b58178356</t>
  </si>
  <si>
    <t>https://data-platform.ru/lk/files/Files/JKtmlB/f72afb27-d320-4b96-9658-4b21e1333b2c</t>
  </si>
  <si>
    <t>https://data-platform.ru/lk/files/Files/JKtmlB/e225bf4b-626b-4c68-bb3f-9542170d2307</t>
  </si>
  <si>
    <t>Отсутствует по причине: будет предоставлен с доп.материалами</t>
  </si>
  <si>
    <t>Факт затраты за 2025г</t>
  </si>
  <si>
    <t>https://data-platform.ru/lk/files/Files/JKtmlB/059b559d-fa8c-430d-b8fc-12512ddb5445</t>
  </si>
  <si>
    <t>Схемы электрические на котельных и перечни оборудования</t>
  </si>
  <si>
    <t>https://data-platform.ru/lk/files/Files/JKtmlB/bebde5dd-27e3-4408-9a99-afe21c2bb713</t>
  </si>
  <si>
    <t>https://data-platform.ru/lk/files/Files/JKtmlB/a3d87210-f0c8-4a2a-a4cc-560bc7f7604a</t>
  </si>
  <si>
    <t>https://data-platform.ru/lk/files/Files/JKtmlB/475770a3-ffa3-4fc8-9ee2-212212db9745</t>
  </si>
  <si>
    <t>Приложение №2 на 2025-2028гг, ведомости амортизации за 2025г</t>
  </si>
  <si>
    <t>https://data-platform.ru/lk/files/Files/JKtmlB/a45cb110-fef3-4c76-91d4-e526a6e7002e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</si>
</sst>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
    <numFmt numFmtId="165" formatCode="#,##0.000"/>
    <numFmt numFmtId="166" formatCode="dd\.mm\.yyyy"/>
    <numFmt numFmtId="167" formatCode="#,##0.000000"/>
    <numFmt numFmtId="168" formatCode="0.0%"/>
    <numFmt numFmtId="169" formatCode="#,##0.0000000"/>
    <numFmt numFmtId="170" formatCode="#,##0.000000000"/>
    <numFmt numFmtId="171" formatCode="0.00000"/>
  </numFmts>
  <fonts count="84" x14ac:knownFonts="1">
    <font>
      <sz val="9"/>
      <color rgb="FF000000"/>
      <name val="Tahoma"/>
    </font>
    <font>
      <sz val="11"/>
      <color theme="1"/>
      <name val="Calibri"/>
      <family val="2"/>
      <charset val="204"/>
      <scheme val="minor"/>
    </font>
    <font>
      <sz val="9"/>
      <name val="Tahoma"/>
      <family val="2"/>
      <charset val="204"/>
    </font>
    <font>
      <sz val="9"/>
      <color theme="1"/>
      <name val="Tahoma"/>
      <family val="2"/>
      <charset val="204"/>
    </font>
    <font>
      <sz val="9"/>
      <color rgb="FF22272F"/>
      <name val="Tahoma"/>
      <family val="2"/>
      <charset val="204"/>
    </font>
    <font>
      <b/>
      <sz val="9"/>
      <name val="Tahoma"/>
      <family val="2"/>
      <charset val="204"/>
    </font>
    <font>
      <b/>
      <sz val="9"/>
      <color theme="1"/>
      <name val="Tahoma"/>
      <family val="2"/>
      <charset val="204"/>
    </font>
    <font>
      <b/>
      <sz val="9"/>
      <color rgb="FF22272F"/>
      <name val="Tahoma"/>
      <family val="2"/>
      <charset val="204"/>
    </font>
    <font>
      <strike/>
      <sz val="9"/>
      <color rgb="FFFF0000"/>
      <name val="Tahoma"/>
      <family val="2"/>
      <charset val="204"/>
    </font>
    <font>
      <sz val="8"/>
      <name val="Tahoma"/>
      <family val="2"/>
      <charset val="204"/>
    </font>
    <font>
      <b/>
      <sz val="10"/>
      <name val="Tahoma"/>
      <family val="2"/>
      <charset val="204"/>
    </font>
    <font>
      <b/>
      <sz val="8"/>
      <name val="Tahoma"/>
      <family val="2"/>
      <charset val="204"/>
    </font>
    <font>
      <sz val="8"/>
      <color rgb="FFFF0000"/>
      <name val="Tahoma"/>
      <family val="2"/>
      <charset val="204"/>
    </font>
    <font>
      <b/>
      <sz val="9"/>
      <color rgb="FF000000"/>
      <name val="Tahoma"/>
      <family val="2"/>
      <charset val="204"/>
    </font>
    <font>
      <b/>
      <u/>
      <sz val="9"/>
      <color theme="1"/>
      <name val="Tahoma"/>
      <family val="2"/>
      <charset val="204"/>
    </font>
    <font>
      <sz val="8"/>
      <color theme="1"/>
      <name val="Tahoma"/>
      <family val="2"/>
      <charset val="204"/>
    </font>
    <font>
      <b/>
      <sz val="8"/>
      <color theme="1"/>
      <name val="Tahoma"/>
      <family val="2"/>
      <charset val="204"/>
    </font>
    <font>
      <sz val="8"/>
      <color rgb="FFFFFFFF"/>
      <name val="Tahoma"/>
      <family val="2"/>
      <charset val="204"/>
    </font>
    <font>
      <sz val="8"/>
      <color theme="0"/>
      <name val="Tahoma"/>
      <family val="2"/>
      <charset val="204"/>
    </font>
    <font>
      <sz val="9"/>
      <color rgb="FFFFFFFF"/>
      <name val="Tahoma"/>
      <family val="2"/>
      <charset val="204"/>
    </font>
    <font>
      <sz val="9"/>
      <color theme="0"/>
      <name val="Tahoma"/>
      <family val="2"/>
      <charset val="204"/>
    </font>
    <font>
      <b/>
      <sz val="9"/>
      <color rgb="FF333399"/>
      <name val="Tahoma"/>
      <family val="2"/>
      <charset val="204"/>
    </font>
    <font>
      <b/>
      <sz val="9"/>
      <color theme="1"/>
      <name val="Calibri"/>
      <family val="2"/>
      <charset val="204"/>
      <scheme val="minor"/>
    </font>
    <font>
      <sz val="9"/>
      <color theme="0" tint="-0.14999847407452621"/>
      <name val="Tahoma"/>
      <family val="2"/>
      <charset val="204"/>
    </font>
    <font>
      <sz val="9"/>
      <color rgb="FF000080"/>
      <name val="Tahoma"/>
      <family val="2"/>
      <charset val="204"/>
    </font>
    <font>
      <b/>
      <sz val="9"/>
      <color theme="0"/>
      <name val="Tahoma"/>
      <family val="2"/>
      <charset val="204"/>
    </font>
    <font>
      <sz val="10"/>
      <name val="Tahoma"/>
      <family val="2"/>
      <charset val="204"/>
    </font>
    <font>
      <u/>
      <sz val="10"/>
      <color rgb="FF000080"/>
      <name val="Tahoma"/>
      <family val="2"/>
      <charset val="204"/>
    </font>
    <font>
      <u/>
      <sz val="9"/>
      <name val="Tahoma"/>
      <family val="2"/>
      <charset val="204"/>
    </font>
    <font>
      <sz val="16"/>
      <color rgb="FF0070C0"/>
      <name val="Tahoma"/>
      <family val="2"/>
      <charset val="204"/>
    </font>
    <font>
      <sz val="16"/>
      <color theme="0"/>
      <name val="Tahoma"/>
      <family val="2"/>
      <charset val="204"/>
    </font>
    <font>
      <sz val="16"/>
      <name val="Tahoma"/>
      <family val="2"/>
      <charset val="204"/>
    </font>
    <font>
      <b/>
      <sz val="16"/>
      <name val="Tahoma"/>
      <family val="2"/>
      <charset val="204"/>
    </font>
    <font>
      <b/>
      <sz val="16"/>
      <color rgb="FF0070C0"/>
      <name val="Tahoma"/>
      <family val="2"/>
      <charset val="204"/>
    </font>
    <font>
      <sz val="20"/>
      <color rgb="FF0070C0"/>
      <name val="Tahoma"/>
      <family val="2"/>
      <charset val="204"/>
    </font>
    <font>
      <u/>
      <sz val="9"/>
      <color rgb="FF000080"/>
      <name val="Tahoma"/>
      <family val="2"/>
      <charset val="204"/>
    </font>
    <font>
      <sz val="12"/>
      <color rgb="FF0070C0"/>
      <name val="Tahoma"/>
      <family val="2"/>
      <charset val="204"/>
    </font>
    <font>
      <sz val="9"/>
      <color theme="1"/>
      <name val="Calibri"/>
      <family val="2"/>
      <charset val="204"/>
      <scheme val="minor"/>
    </font>
    <font>
      <b/>
      <strike/>
      <sz val="9"/>
      <color rgb="FFFF0000"/>
      <name val="Tahoma"/>
      <family val="2"/>
      <charset val="204"/>
    </font>
    <font>
      <sz val="9"/>
      <color rgb="FFFF0000"/>
      <name val="Tahoma"/>
      <family val="2"/>
      <charset val="204"/>
    </font>
    <font>
      <i/>
      <sz val="9"/>
      <color theme="1"/>
      <name val="Tahoma"/>
      <family val="2"/>
      <charset val="204"/>
    </font>
    <font>
      <i/>
      <sz val="9"/>
      <name val="Tahoma"/>
      <family val="2"/>
      <charset val="204"/>
    </font>
    <font>
      <sz val="9"/>
      <color theme="3"/>
      <name val="Tahoma"/>
      <family val="2"/>
      <charset val="204"/>
    </font>
    <font>
      <b/>
      <sz val="9"/>
      <color theme="3"/>
      <name val="Tahoma"/>
      <family val="2"/>
      <charset val="204"/>
    </font>
    <font>
      <sz val="14"/>
      <color rgb="FFBCBCBC"/>
      <name val="Calibri"/>
      <family val="2"/>
      <charset val="204"/>
      <scheme val="minor"/>
    </font>
    <font>
      <sz val="10"/>
      <name val="Arial Cyr"/>
    </font>
    <font>
      <b/>
      <u/>
      <sz val="11"/>
      <color rgb="FF0000FF"/>
      <name val="Tahoma"/>
      <family val="2"/>
      <charset val="204"/>
    </font>
    <font>
      <sz val="11"/>
      <color rgb="FF000000"/>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0"/>
      <color rgb="FF000000"/>
      <name val="Arial Cyr"/>
    </font>
    <font>
      <u/>
      <sz val="20"/>
      <color rgb="FF000000"/>
      <name val="Tahoma"/>
      <family val="2"/>
      <charset val="204"/>
    </font>
    <font>
      <sz val="9"/>
      <color rgb="FF000000"/>
      <name val="Arial Cyr"/>
    </font>
    <font>
      <u/>
      <sz val="9"/>
      <color rgb="FF000000"/>
      <name val="Tahoma"/>
      <family val="2"/>
      <charset val="204"/>
    </font>
    <font>
      <sz val="11"/>
      <color rgb="FFBCBCBC"/>
      <name val="Tahoma"/>
      <family val="2"/>
      <charset val="204"/>
    </font>
    <font>
      <sz val="11"/>
      <color rgb="FFBCBCBC"/>
      <name val="Wingdings 2"/>
      <family val="1"/>
      <charset val="2"/>
    </font>
    <font>
      <sz val="8"/>
      <color rgb="FF000000"/>
      <name val="Tahoma"/>
      <family val="2"/>
      <charset val="204"/>
    </font>
    <font>
      <strike/>
      <sz val="9"/>
      <color rgb="FF000000"/>
      <name val="Tahoma"/>
      <family val="2"/>
      <charset val="204"/>
    </font>
    <font>
      <sz val="8"/>
      <color rgb="FF7030A0"/>
      <name val="Tahoma"/>
      <family val="2"/>
      <charset val="204"/>
    </font>
    <font>
      <sz val="11"/>
      <color rgb="FF000000"/>
      <name val="Calibri"/>
      <family val="2"/>
      <charset val="204"/>
    </font>
    <font>
      <b/>
      <sz val="10"/>
      <color rgb="FF333399"/>
      <name val="Tahoma"/>
      <family val="2"/>
      <charset val="204"/>
    </font>
    <font>
      <sz val="11"/>
      <name val="Calibri"/>
      <family val="2"/>
      <charset val="204"/>
      <scheme val="minor"/>
    </font>
    <font>
      <b/>
      <sz val="8"/>
      <color rgb="FF000000"/>
      <name val="Tahoma"/>
      <family val="2"/>
      <charset val="204"/>
    </font>
    <font>
      <sz val="9"/>
      <color rgb="FF000000"/>
      <name val="Tahoma"/>
      <family val="2"/>
      <charset val="204"/>
    </font>
    <font>
      <vertAlign val="superscript"/>
      <sz val="9"/>
      <color theme="1"/>
      <name val="Tahoma"/>
      <family val="2"/>
      <charset val="204"/>
    </font>
    <font>
      <vertAlign val="subscript"/>
      <sz val="9"/>
      <color rgb="FF22272F"/>
      <name val="Tahoma"/>
      <family val="2"/>
      <charset val="204"/>
    </font>
    <font>
      <b/>
      <vertAlign val="superscript"/>
      <sz val="9"/>
      <color theme="1"/>
      <name val="Tahoma"/>
      <family val="2"/>
      <charset val="204"/>
    </font>
    <font>
      <b/>
      <vertAlign val="subscript"/>
      <sz val="9"/>
      <color theme="1"/>
      <name val="Tahoma"/>
      <family val="2"/>
      <charset val="204"/>
    </font>
    <font>
      <i/>
      <vertAlign val="subscript"/>
      <sz val="9"/>
      <color theme="1"/>
      <name val="Tahoma"/>
      <family val="2"/>
      <charset val="204"/>
    </font>
    <font>
      <vertAlign val="subscript"/>
      <sz val="9"/>
      <color theme="1"/>
      <name val="Tahoma"/>
      <family val="2"/>
      <charset val="204"/>
    </font>
    <font>
      <b/>
      <sz val="9"/>
      <color indexed="81"/>
      <name val="Tahoma"/>
      <family val="2"/>
      <charset val="204"/>
    </font>
    <font>
      <sz val="11"/>
      <color indexed="8"/>
      <name val="Calibri"/>
      <family val="2"/>
      <charset val="204"/>
    </font>
    <font>
      <sz val="9"/>
      <color rgb="FF000000"/>
      <name val="Tahoma"/>
      <family val="2"/>
      <charset val="204"/>
    </font>
    <font>
      <sz val="10"/>
      <name val="Arial Cyr"/>
      <charset val="204"/>
    </font>
    <font>
      <sz val="9"/>
      <color indexed="8"/>
      <name val="Tahoma"/>
      <family val="2"/>
      <charset val="204"/>
    </font>
    <font>
      <sz val="11"/>
      <color indexed="22"/>
      <name val="Wingdings 2"/>
      <family val="1"/>
      <charset val="2"/>
    </font>
    <font>
      <sz val="9"/>
      <color indexed="18"/>
      <name val="Tahoma"/>
      <family val="2"/>
      <charset val="204"/>
    </font>
    <font>
      <b/>
      <sz val="9"/>
      <color indexed="62"/>
      <name val="Tahoma"/>
      <family val="2"/>
      <charset val="204"/>
    </font>
    <font>
      <sz val="9"/>
      <name val="Cambria"/>
      <family val="1"/>
      <charset val="204"/>
    </font>
    <font>
      <sz val="9"/>
      <color indexed="81"/>
      <name val="Tahoma"/>
      <family val="2"/>
      <charset val="204"/>
    </font>
    <font>
      <u/>
      <sz val="9"/>
      <color theme="10"/>
      <name val="Tahoma"/>
      <family val="2"/>
      <charset val="204"/>
    </font>
  </fonts>
  <fills count="44">
    <fill>
      <patternFill patternType="none"/>
    </fill>
    <fill>
      <patternFill patternType="gray125"/>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rgb="FFFFFFCC"/>
      </patternFill>
    </fill>
    <fill>
      <patternFill patternType="solid">
        <fgColor rgb="FFE3FAFD"/>
      </patternFill>
    </fill>
    <fill>
      <patternFill patternType="solid">
        <fgColor rgb="FFFFFFC0"/>
      </patternFill>
    </fill>
    <fill>
      <patternFill patternType="solid">
        <fgColor theme="0"/>
      </patternFill>
    </fill>
    <fill>
      <patternFill patternType="solid">
        <fgColor rgb="FFFFFFFF"/>
      </patternFill>
    </fill>
    <fill>
      <patternFill patternType="solid">
        <fgColor rgb="FF0066CC"/>
      </patternFill>
    </fill>
    <fill>
      <patternFill patternType="solid">
        <fgColor rgb="FFFFFF00"/>
      </patternFill>
    </fill>
    <fill>
      <patternFill patternType="solid">
        <fgColor rgb="FFD3DBDB"/>
      </patternFill>
    </fill>
    <fill>
      <patternFill patternType="solid">
        <fgColor rgb="FF808080"/>
      </patternFill>
    </fill>
    <fill>
      <patternFill patternType="lightDown">
        <fgColor rgb="FFBCBCBC"/>
      </patternFill>
    </fill>
    <fill>
      <patternFill patternType="solid">
        <fgColor rgb="FFD7EAD3"/>
      </patternFill>
    </fill>
    <fill>
      <patternFill patternType="solid">
        <fgColor theme="0" tint="-0.14999847407452621"/>
        <bgColor indexed="65"/>
      </patternFill>
    </fill>
    <fill>
      <patternFill patternType="solid">
        <fgColor theme="0" tint="-0.249977111117893"/>
        <bgColor indexed="65"/>
      </patternFill>
    </fill>
    <fill>
      <patternFill patternType="solid">
        <fgColor rgb="FF0070C0"/>
      </patternFill>
    </fill>
    <fill>
      <patternFill patternType="solid">
        <fgColor rgb="FFF79646"/>
      </patternFill>
    </fill>
    <fill>
      <patternFill patternType="solid">
        <fgColor rgb="FF00B0F0"/>
      </patternFill>
    </fill>
    <fill>
      <patternFill patternType="solid">
        <fgColor rgb="FFFF8080"/>
      </patternFill>
    </fill>
    <fill>
      <patternFill patternType="lightDown">
        <fgColor rgb="FFBCBCBC"/>
        <bgColor rgb="FFFF8080"/>
      </patternFill>
    </fill>
    <fill>
      <patternFill patternType="solid">
        <fgColor rgb="FF92D050"/>
      </patternFill>
    </fill>
    <fill>
      <patternFill patternType="solid">
        <fgColor rgb="FFF0F075"/>
      </patternFill>
    </fill>
    <fill>
      <patternFill patternType="solid">
        <fgColor rgb="FFB7E4FF"/>
      </patternFill>
    </fill>
    <fill>
      <patternFill patternType="solid">
        <fgColor rgb="FFDAEEF3"/>
      </patternFill>
    </fill>
    <fill>
      <patternFill patternType="solid">
        <fgColor rgb="FFECF1DE"/>
      </patternFill>
    </fill>
    <fill>
      <patternFill patternType="solid">
        <fgColor rgb="FFCCC0DA"/>
      </patternFill>
    </fill>
    <fill>
      <patternFill patternType="solid">
        <fgColor rgb="FFBCBCBC"/>
      </patternFill>
    </fill>
    <fill>
      <patternFill patternType="solid">
        <fgColor theme="0" tint="-4.9989318521683403E-2"/>
        <bgColor indexed="65"/>
      </patternFill>
    </fill>
    <fill>
      <patternFill patternType="solid">
        <fgColor rgb="FFCCFFCC"/>
      </patternFill>
    </fill>
    <fill>
      <patternFill patternType="solid">
        <fgColor theme="2" tint="-9.9978637043366805E-2"/>
        <bgColor indexed="65"/>
      </patternFill>
    </fill>
    <fill>
      <patternFill patternType="solid">
        <fgColor rgb="FFFFCC66"/>
      </patternFill>
    </fill>
    <fill>
      <patternFill patternType="solid">
        <fgColor rgb="FFD8D8D8"/>
      </patternFill>
    </fill>
    <fill>
      <patternFill patternType="solid">
        <fgColor indexed="41"/>
        <bgColor indexed="64"/>
      </patternFill>
    </fill>
    <fill>
      <patternFill patternType="solid">
        <fgColor indexed="43"/>
        <bgColor indexed="64"/>
      </patternFill>
    </fill>
    <fill>
      <patternFill patternType="solid">
        <fgColor theme="0"/>
        <bgColor indexed="64"/>
      </patternFill>
    </fill>
    <fill>
      <patternFill patternType="lightDown">
        <fgColor indexed="22"/>
      </patternFill>
    </fill>
  </fills>
  <borders count="78">
    <border>
      <left/>
      <right/>
      <top/>
      <bottom/>
      <diagonal/>
    </border>
    <border>
      <left style="thin">
        <color rgb="FFBCBCBC"/>
      </left>
      <right style="thin">
        <color rgb="FFBCBCBC"/>
      </right>
      <top style="thin">
        <color rgb="FFBCBCBC"/>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249977111117893"/>
      </right>
      <top style="thin">
        <color theme="0" tint="-0.34998626667073579"/>
      </top>
      <bottom style="thin">
        <color theme="0" tint="-0.34998626667073579"/>
      </bottom>
      <diagonal/>
    </border>
    <border>
      <left/>
      <right style="thin">
        <color theme="0" tint="-0.249977111117893"/>
      </right>
      <top style="thin">
        <color theme="0" tint="-0.249977111117893"/>
      </top>
      <bottom/>
      <diagonal/>
    </border>
    <border>
      <left style="thin">
        <color rgb="FFBCBCBC"/>
      </left>
      <right style="thin">
        <color rgb="FFBCBCBC"/>
      </right>
      <top style="thin">
        <color rgb="FFBCBCBC"/>
      </top>
      <bottom/>
      <diagonal/>
    </border>
    <border>
      <left/>
      <right style="thin">
        <color rgb="FFBCBCBC"/>
      </right>
      <top/>
      <bottom style="thin">
        <color rgb="FFBCBCBC"/>
      </bottom>
      <diagonal/>
    </border>
    <border>
      <left/>
      <right style="thin">
        <color rgb="FFBCBCBC"/>
      </right>
      <top style="thin">
        <color rgb="FFBCBCBC"/>
      </top>
      <bottom style="thin">
        <color rgb="FFBCBCBC"/>
      </bottom>
      <diagonal/>
    </border>
    <border>
      <left style="thin">
        <color rgb="FFBCBCBC"/>
      </left>
      <right style="thin">
        <color rgb="FFBCBCBC"/>
      </right>
      <top/>
      <bottom style="thin">
        <color rgb="FFBCBCBC"/>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rgb="FFBCBCBC"/>
      </left>
      <right/>
      <top style="thin">
        <color rgb="FFBCBCBC"/>
      </top>
      <bottom style="thin">
        <color rgb="FFBCBCBC"/>
      </bottom>
      <diagonal/>
    </border>
    <border>
      <left style="thin">
        <color rgb="FFBCBCBC"/>
      </left>
      <right/>
      <top style="thin">
        <color rgb="FFBCBCBC"/>
      </top>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rgb="FFBCBCBC"/>
      </right>
      <top style="thin">
        <color rgb="FFBCBCBC"/>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thin">
        <color rgb="FFBCBCBC"/>
      </top>
      <bottom style="thin">
        <color rgb="FFBCBCBC"/>
      </bottom>
      <diagonal/>
    </border>
    <border>
      <left/>
      <right/>
      <top style="thin">
        <color rgb="FFD9D9D9"/>
      </top>
      <bottom style="thin">
        <color rgb="FFD9D9D9"/>
      </bottom>
      <diagonal/>
    </border>
    <border>
      <left style="thin">
        <color rgb="FFD9D9D9"/>
      </left>
      <right style="thin">
        <color rgb="FFD9D9D9"/>
      </right>
      <top style="thin">
        <color rgb="FFD9D9D9"/>
      </top>
      <bottom style="thin">
        <color rgb="FFD9D9D9"/>
      </bottom>
      <diagonal/>
    </border>
    <border>
      <left style="thin">
        <color theme="0" tint="-0.249977111117893"/>
      </left>
      <right style="thin">
        <color theme="0" tint="-0.34998626667073579"/>
      </right>
      <top style="thin">
        <color theme="0" tint="-0.249977111117893"/>
      </top>
      <bottom style="thin">
        <color theme="0" tint="-0.34998626667073579"/>
      </bottom>
      <diagonal/>
    </border>
    <border>
      <left style="thin">
        <color theme="0" tint="-0.34998626667073579"/>
      </left>
      <right style="thin">
        <color theme="0" tint="-0.34998626667073579"/>
      </right>
      <top style="thin">
        <color theme="0" tint="-0.249977111117893"/>
      </top>
      <bottom style="thin">
        <color theme="0" tint="-0.34998626667073579"/>
      </bottom>
      <diagonal/>
    </border>
    <border>
      <left style="thin">
        <color theme="0" tint="-0.34998626667073579"/>
      </left>
      <right style="thin">
        <color theme="0" tint="-0.249977111117893"/>
      </right>
      <top style="thin">
        <color theme="0" tint="-0.249977111117893"/>
      </top>
      <bottom style="thin">
        <color theme="0" tint="-0.34998626667073579"/>
      </bottom>
      <diagonal/>
    </border>
    <border>
      <left style="thin">
        <color theme="0" tint="-0.34998626667073579"/>
      </left>
      <right/>
      <top style="thin">
        <color theme="0" tint="-0.34998626667073579"/>
      </top>
      <bottom style="thin">
        <color rgb="FFBCBCBC"/>
      </bottom>
      <diagonal/>
    </border>
    <border>
      <left/>
      <right/>
      <top style="thin">
        <color theme="0" tint="-0.34998626667073579"/>
      </top>
      <bottom style="thin">
        <color rgb="FFBCBCBC"/>
      </bottom>
      <diagonal/>
    </border>
    <border>
      <left/>
      <right style="thin">
        <color theme="0" tint="-0.249977111117893"/>
      </right>
      <top style="thin">
        <color theme="0" tint="-0.34998626667073579"/>
      </top>
      <bottom style="thin">
        <color rgb="FFBCBCBC"/>
      </bottom>
      <diagonal/>
    </border>
    <border>
      <left/>
      <right/>
      <top style="thin">
        <color rgb="FFBCBCBC"/>
      </top>
      <bottom/>
      <diagonal/>
    </border>
    <border>
      <left/>
      <right style="thin">
        <color theme="0" tint="-0.34998626667073579"/>
      </right>
      <top style="thin">
        <color theme="0" tint="-0.34998626667073579"/>
      </top>
      <bottom style="thin">
        <color rgb="FFBCBCBC"/>
      </bottom>
      <diagonal/>
    </border>
    <border>
      <left/>
      <right/>
      <top/>
      <bottom style="thin">
        <color theme="0" tint="-0.249977111117893"/>
      </bottom>
      <diagonal/>
    </border>
    <border>
      <left style="thin">
        <color rgb="FFBCBCBC"/>
      </left>
      <right/>
      <top/>
      <bottom style="thin">
        <color rgb="FFBCBCBC"/>
      </bottom>
      <diagonal/>
    </border>
    <border>
      <left/>
      <right/>
      <top/>
      <bottom style="thin">
        <color rgb="FFBCBCBC"/>
      </bottom>
      <diagonal/>
    </border>
    <border>
      <left style="thin">
        <color rgb="FFBCBCBC"/>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249977111117893"/>
      </top>
      <bottom style="thin">
        <color rgb="FFBCBCBC"/>
      </bottom>
      <diagonal/>
    </border>
    <border>
      <left/>
      <right style="thin">
        <color theme="0" tint="-0.249977111117893"/>
      </right>
      <top style="thin">
        <color theme="0" tint="-0.249977111117893"/>
      </top>
      <bottom style="thin">
        <color rgb="FFBCBCBC"/>
      </bottom>
      <diagonal/>
    </border>
    <border>
      <left style="thin">
        <color theme="0" tint="-0.249977111117893"/>
      </left>
      <right/>
      <top style="thin">
        <color theme="0" tint="-0.249977111117893"/>
      </top>
      <bottom style="thin">
        <color rgb="FFBCBCBC"/>
      </bottom>
      <diagonal/>
    </border>
    <border>
      <left/>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style="thin">
        <color theme="0" tint="-0.34998626667073579"/>
      </left>
      <right/>
      <top style="thin">
        <color theme="0" tint="-0.249977111117893"/>
      </top>
      <bottom style="thin">
        <color theme="0" tint="-0.34998626667073579"/>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diagonal/>
    </border>
    <border>
      <left style="thin">
        <color rgb="FFBCBCBC"/>
      </left>
      <right style="thin">
        <color rgb="FFBCBCBC"/>
      </right>
      <top style="thin">
        <color rgb="FFD9D9D9"/>
      </top>
      <bottom style="thin">
        <color rgb="FFD9D9D9"/>
      </bottom>
      <diagonal/>
    </border>
    <border>
      <left/>
      <right/>
      <top style="thin">
        <color rgb="FFBFBFBF"/>
      </top>
      <bottom style="thin">
        <color rgb="FFBFBFBF"/>
      </bottom>
      <diagonal/>
    </border>
    <border>
      <left style="thin">
        <color rgb="FFBCBCBC"/>
      </left>
      <right style="thin">
        <color rgb="FFBCBCBC"/>
      </right>
      <top style="thin">
        <color rgb="FFBFBFBF"/>
      </top>
      <bottom style="thin">
        <color rgb="FFBCBCBC"/>
      </bottom>
      <diagonal/>
    </border>
    <border>
      <left style="thin">
        <color rgb="FFBCBCBC"/>
      </left>
      <right/>
      <top style="thin">
        <color rgb="FFBFBFBF"/>
      </top>
      <bottom style="thin">
        <color rgb="FFBCBCBC"/>
      </bottom>
      <diagonal/>
    </border>
    <border>
      <left style="thin">
        <color theme="0" tint="-0.249977111117893"/>
      </left>
      <right style="thin">
        <color theme="0" tint="-0.34998626667073579"/>
      </right>
      <top style="thin">
        <color theme="0" tint="-0.34998626667073579"/>
      </top>
      <bottom style="thin">
        <color theme="0" tint="-0.34998626667073579"/>
      </bottom>
      <diagonal/>
    </border>
    <border>
      <left/>
      <right/>
      <top style="thin">
        <color theme="0" tint="-0.249977111117893"/>
      </top>
      <bottom/>
      <diagonal/>
    </border>
    <border>
      <left style="thin">
        <color rgb="FFBFBFBF"/>
      </left>
      <right/>
      <top style="thin">
        <color rgb="FFBFBFBF"/>
      </top>
      <bottom style="thin">
        <color rgb="FFBFBFBF"/>
      </bottom>
      <diagonal/>
    </border>
    <border>
      <left style="thin">
        <color rgb="FFD9D9D9"/>
      </left>
      <right style="thin">
        <color rgb="FFD9D9D9"/>
      </right>
      <top style="thin">
        <color rgb="FFD9D9D9"/>
      </top>
      <bottom/>
      <diagonal/>
    </border>
    <border>
      <left/>
      <right/>
      <top/>
      <bottom style="thin">
        <color rgb="FFD9D9D9"/>
      </bottom>
      <diagonal/>
    </border>
    <border>
      <left/>
      <right style="thin">
        <color rgb="FFBCBCBC"/>
      </right>
      <top/>
      <bottom style="thin">
        <color theme="0" tint="-0.249977111117893"/>
      </bottom>
      <diagonal/>
    </border>
    <border>
      <left style="thin">
        <color rgb="FFC0C0C0"/>
      </left>
      <right/>
      <top style="thin">
        <color rgb="FFC0C0C0"/>
      </top>
      <bottom/>
      <diagonal/>
    </border>
    <border>
      <left style="thin">
        <color theme="0" tint="-0.249977111117893"/>
      </left>
      <right/>
      <top/>
      <bottom/>
      <diagonal/>
    </border>
    <border>
      <left/>
      <right style="thin">
        <color rgb="FFBFBFBF"/>
      </right>
      <top style="thin">
        <color rgb="FFBFBFBF"/>
      </top>
      <bottom style="thin">
        <color rgb="FFBFBFB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theme="0" tint="-0.249977111117893"/>
      </right>
      <top/>
      <bottom/>
      <diagonal/>
    </border>
    <border>
      <left style="thin">
        <color theme="0" tint="-0.34998626667073579"/>
      </left>
      <right/>
      <top style="thin">
        <color rgb="FFBCBCBC"/>
      </top>
      <bottom/>
      <diagonal/>
    </border>
    <border>
      <left/>
      <right style="thin">
        <color theme="0" tint="-0.34998626667073579"/>
      </right>
      <top style="thin">
        <color rgb="FFBCBCBC"/>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theme="0" tint="-0.249977111117893"/>
      </left>
      <right/>
      <top style="thin">
        <color rgb="FFBCBCBC"/>
      </top>
      <bottom style="thin">
        <color theme="0" tint="-0.249977111117893"/>
      </bottom>
      <diagonal/>
    </border>
    <border>
      <left/>
      <right style="thin">
        <color theme="0" tint="-0.249977111117893"/>
      </right>
      <top style="thin">
        <color rgb="FFBCBCBC"/>
      </top>
      <bottom style="thin">
        <color theme="0" tint="-0.249977111117893"/>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s>
  <cellStyleXfs count="115">
    <xf numFmtId="49" fontId="0" fillId="0" borderId="0" applyFill="0" applyBorder="0">
      <alignment vertical="top"/>
    </xf>
    <xf numFmtId="0" fontId="2" fillId="11" borderId="1">
      <alignment horizontal="right" vertical="center" wrapText="1" indent="1"/>
    </xf>
    <xf numFmtId="0" fontId="3" fillId="11" borderId="1">
      <alignment horizontal="right" vertical="center" wrapText="1" indent="1"/>
    </xf>
    <xf numFmtId="49" fontId="3" fillId="11" borderId="2">
      <alignment horizontal="left" vertical="center" wrapText="1" indent="1"/>
    </xf>
    <xf numFmtId="0" fontId="2" fillId="11" borderId="2">
      <alignment horizontal="left" vertical="center" wrapText="1" indent="1"/>
    </xf>
    <xf numFmtId="0" fontId="3" fillId="11" borderId="2">
      <alignment horizontal="left" vertical="center" wrapText="1" indent="1"/>
    </xf>
    <xf numFmtId="0" fontId="2" fillId="12" borderId="2">
      <alignment horizontal="left" vertical="center" wrapText="1" indent="1"/>
    </xf>
    <xf numFmtId="166" fontId="3" fillId="12" borderId="2">
      <alignment horizontal="left" vertical="center" wrapText="1" indent="1"/>
    </xf>
    <xf numFmtId="0" fontId="2" fillId="11" borderId="1">
      <alignment horizontal="left" vertical="center" wrapText="1" indent="1"/>
    </xf>
    <xf numFmtId="1" fontId="2" fillId="11" borderId="1">
      <alignment horizontal="left" vertical="center" wrapText="1" indent="1"/>
    </xf>
    <xf numFmtId="49" fontId="2" fillId="12" borderId="3">
      <alignment horizontal="left" vertical="center" wrapText="1" indent="1"/>
    </xf>
    <xf numFmtId="49" fontId="2" fillId="12" borderId="1">
      <alignment horizontal="left" vertical="center" wrapText="1"/>
    </xf>
    <xf numFmtId="4" fontId="2" fillId="12" borderId="2">
      <alignment horizontal="right" vertical="center"/>
    </xf>
    <xf numFmtId="0" fontId="2" fillId="12" borderId="1">
      <alignment horizontal="left" vertical="center" wrapText="1"/>
    </xf>
    <xf numFmtId="4" fontId="2" fillId="12" borderId="4">
      <alignment horizontal="right" vertical="center"/>
    </xf>
    <xf numFmtId="4" fontId="2" fillId="12" borderId="1">
      <alignment horizontal="right" vertical="center"/>
    </xf>
    <xf numFmtId="4" fontId="2" fillId="12" borderId="5">
      <alignment horizontal="right" vertical="center"/>
    </xf>
    <xf numFmtId="4" fontId="2" fillId="12" borderId="6">
      <alignment horizontal="right" vertical="center"/>
    </xf>
    <xf numFmtId="4" fontId="2" fillId="12" borderId="7">
      <alignment horizontal="right" vertical="center"/>
    </xf>
    <xf numFmtId="4" fontId="2" fillId="12" borderId="8">
      <alignment horizontal="right" vertical="center"/>
    </xf>
    <xf numFmtId="4" fontId="3" fillId="12" borderId="2">
      <alignment horizontal="right" vertical="center"/>
    </xf>
    <xf numFmtId="2" fontId="3" fillId="13" borderId="2">
      <alignment horizontal="right" vertical="center"/>
    </xf>
    <xf numFmtId="0" fontId="3" fillId="12" borderId="9">
      <alignment horizontal="left" vertical="center" wrapText="1"/>
    </xf>
    <xf numFmtId="2" fontId="3" fillId="12" borderId="9">
      <alignment horizontal="right" vertical="center"/>
    </xf>
    <xf numFmtId="4" fontId="3" fillId="12" borderId="10">
      <alignment horizontal="right" vertical="center"/>
    </xf>
    <xf numFmtId="2" fontId="3" fillId="12" borderId="2">
      <alignment horizontal="right" vertical="center"/>
    </xf>
    <xf numFmtId="2" fontId="66" fillId="12" borderId="2">
      <alignment horizontal="right" vertical="center"/>
    </xf>
    <xf numFmtId="0" fontId="3" fillId="12" borderId="2">
      <alignment horizontal="left" vertical="center" wrapText="1"/>
    </xf>
    <xf numFmtId="4" fontId="2" fillId="12" borderId="1">
      <alignment horizontal="right" vertical="center" wrapText="1"/>
    </xf>
    <xf numFmtId="4" fontId="2" fillId="12" borderId="5">
      <alignment horizontal="right" vertical="center" wrapText="1"/>
    </xf>
    <xf numFmtId="4" fontId="2" fillId="12" borderId="7">
      <alignment horizontal="right" vertical="center" wrapText="1"/>
    </xf>
    <xf numFmtId="4" fontId="2" fillId="12" borderId="10">
      <alignment horizontal="right" vertical="center" wrapText="1"/>
    </xf>
    <xf numFmtId="4" fontId="2" fillId="12" borderId="11">
      <alignment horizontal="right" vertical="center" wrapText="1"/>
    </xf>
    <xf numFmtId="0" fontId="3" fillId="12" borderId="1">
      <alignment horizontal="left" vertical="center" wrapText="1"/>
    </xf>
    <xf numFmtId="0" fontId="3" fillId="12" borderId="10">
      <alignment horizontal="left" vertical="center" wrapText="1"/>
    </xf>
    <xf numFmtId="4" fontId="2" fillId="12" borderId="12">
      <alignment horizontal="right" vertical="center" wrapText="1"/>
    </xf>
    <xf numFmtId="4" fontId="2" fillId="12" borderId="13">
      <alignment horizontal="right" vertical="center" wrapText="1"/>
    </xf>
    <xf numFmtId="4" fontId="2" fillId="12" borderId="14">
      <alignment horizontal="right" vertical="center" wrapText="1"/>
    </xf>
    <xf numFmtId="4" fontId="2" fillId="12" borderId="15">
      <alignment horizontal="right" vertical="center" wrapText="1"/>
    </xf>
    <xf numFmtId="4" fontId="2" fillId="12" borderId="2">
      <alignment horizontal="right" vertical="center" wrapText="1"/>
    </xf>
    <xf numFmtId="4" fontId="2" fillId="12" borderId="7">
      <alignment vertical="center"/>
    </xf>
    <xf numFmtId="4" fontId="2" fillId="12" borderId="1">
      <alignment vertical="center"/>
    </xf>
    <xf numFmtId="49" fontId="4" fillId="12" borderId="7">
      <alignment horizontal="left" vertical="center" wrapText="1" indent="1"/>
    </xf>
    <xf numFmtId="49" fontId="4" fillId="12" borderId="1">
      <alignment horizontal="left" vertical="center" wrapText="1" indent="1"/>
    </xf>
    <xf numFmtId="9" fontId="2" fillId="12" borderId="7">
      <alignment vertical="center"/>
    </xf>
    <xf numFmtId="0" fontId="3" fillId="0" borderId="2" applyFill="0">
      <alignment horizontal="left" vertical="center" wrapText="1"/>
    </xf>
    <xf numFmtId="10" fontId="2" fillId="12" borderId="7">
      <alignment vertical="center"/>
    </xf>
    <xf numFmtId="10" fontId="2" fillId="12" borderId="1">
      <alignment vertical="center"/>
    </xf>
    <xf numFmtId="9" fontId="2" fillId="12" borderId="1">
      <alignment vertical="center"/>
    </xf>
    <xf numFmtId="9" fontId="2" fillId="0" borderId="1" applyFill="0">
      <alignment vertical="center"/>
    </xf>
    <xf numFmtId="4" fontId="5" fillId="12" borderId="7">
      <alignment vertical="center"/>
    </xf>
    <xf numFmtId="4" fontId="5" fillId="12" borderId="10">
      <alignment horizontal="right" vertical="center"/>
    </xf>
    <xf numFmtId="4" fontId="3" fillId="12" borderId="1">
      <alignment horizontal="right" vertical="center"/>
    </xf>
    <xf numFmtId="165" fontId="2" fillId="12" borderId="2">
      <alignment horizontal="right" vertical="center"/>
    </xf>
    <xf numFmtId="0" fontId="2" fillId="11" borderId="2">
      <alignment horizontal="left" vertical="center" wrapText="1"/>
    </xf>
    <xf numFmtId="4" fontId="2" fillId="12" borderId="9">
      <alignment horizontal="right" vertical="center"/>
    </xf>
    <xf numFmtId="4" fontId="5" fillId="12" borderId="1">
      <alignment horizontal="right" vertical="center"/>
    </xf>
    <xf numFmtId="0" fontId="3" fillId="12" borderId="16">
      <alignment horizontal="left" vertical="center" wrapText="1"/>
    </xf>
    <xf numFmtId="0" fontId="3" fillId="12" borderId="17">
      <alignment horizontal="left" vertical="center" wrapText="1"/>
    </xf>
    <xf numFmtId="0" fontId="2" fillId="12" borderId="2">
      <alignment horizontal="left" vertical="center" wrapText="1"/>
    </xf>
    <xf numFmtId="0" fontId="2" fillId="11" borderId="1">
      <alignment horizontal="center" vertical="center"/>
    </xf>
    <xf numFmtId="4" fontId="3" fillId="12" borderId="1">
      <alignment horizontal="right" vertical="center" wrapText="1"/>
    </xf>
    <xf numFmtId="4" fontId="3" fillId="12" borderId="1">
      <alignment horizontal="right"/>
    </xf>
    <xf numFmtId="49" fontId="2" fillId="11" borderId="1">
      <alignment horizontal="left" vertical="center" wrapText="1" indent="1"/>
    </xf>
    <xf numFmtId="4" fontId="66" fillId="12" borderId="1">
      <alignment horizontal="right" vertical="center" wrapText="1"/>
    </xf>
    <xf numFmtId="165" fontId="66" fillId="12" borderId="1">
      <alignment horizontal="right" vertical="center" wrapText="1"/>
    </xf>
    <xf numFmtId="4" fontId="6" fillId="12" borderId="1">
      <alignment horizontal="right" vertical="center"/>
    </xf>
    <xf numFmtId="165" fontId="3" fillId="12" borderId="1">
      <alignment horizontal="right" vertical="center"/>
    </xf>
    <xf numFmtId="49" fontId="2" fillId="11" borderId="5">
      <alignment horizontal="left" vertical="center" wrapText="1" indent="1"/>
    </xf>
    <xf numFmtId="4" fontId="3" fillId="12" borderId="5">
      <alignment horizontal="right" vertical="center"/>
    </xf>
    <xf numFmtId="4" fontId="3" fillId="12" borderId="8">
      <alignment horizontal="right" vertical="center"/>
    </xf>
    <xf numFmtId="2" fontId="4" fillId="12" borderId="1">
      <alignment vertical="center" wrapText="1"/>
    </xf>
    <xf numFmtId="2" fontId="4" fillId="12" borderId="5">
      <alignment vertical="center" wrapText="1"/>
    </xf>
    <xf numFmtId="4" fontId="7" fillId="12" borderId="1">
      <alignment vertical="center" wrapText="1"/>
    </xf>
    <xf numFmtId="4" fontId="6" fillId="12" borderId="14">
      <alignment horizontal="right" vertical="center"/>
    </xf>
    <xf numFmtId="2" fontId="6" fillId="12" borderId="1">
      <alignment horizontal="right" vertical="center"/>
    </xf>
    <xf numFmtId="4" fontId="3" fillId="13" borderId="1">
      <alignment horizontal="right" vertical="center"/>
    </xf>
    <xf numFmtId="2" fontId="3" fillId="12" borderId="1">
      <alignment horizontal="right" vertical="center"/>
    </xf>
    <xf numFmtId="4" fontId="4" fillId="12" borderId="1">
      <alignment vertical="center" wrapText="1"/>
    </xf>
    <xf numFmtId="9" fontId="2" fillId="12" borderId="1">
      <alignment horizontal="right" vertical="center" wrapText="1"/>
    </xf>
    <xf numFmtId="2" fontId="5" fillId="10" borderId="1">
      <alignment horizontal="center" vertical="center" wrapText="1"/>
    </xf>
    <xf numFmtId="2" fontId="2" fillId="12" borderId="1">
      <alignment horizontal="right" vertical="center" wrapText="1"/>
    </xf>
    <xf numFmtId="2" fontId="2" fillId="12" borderId="1">
      <alignment horizontal="center" vertical="center" wrapText="1"/>
    </xf>
    <xf numFmtId="2" fontId="2" fillId="10" borderId="1">
      <alignment horizontal="center" vertical="center" wrapText="1"/>
    </xf>
    <xf numFmtId="49" fontId="3" fillId="0" borderId="1" applyFill="0">
      <alignment horizontal="left" vertical="center" wrapText="1" indent="1"/>
    </xf>
    <xf numFmtId="49" fontId="3" fillId="0" borderId="1" applyFill="0">
      <alignment horizontal="left" vertical="center" wrapText="1" indent="2"/>
    </xf>
    <xf numFmtId="4" fontId="4" fillId="12" borderId="5">
      <alignment vertical="center" wrapText="1"/>
    </xf>
    <xf numFmtId="4" fontId="4" fillId="0" borderId="14" applyFill="0">
      <alignment vertical="center" wrapText="1"/>
    </xf>
    <xf numFmtId="49" fontId="4" fillId="11" borderId="1">
      <alignment vertical="center" wrapText="1"/>
    </xf>
    <xf numFmtId="4" fontId="4" fillId="12" borderId="14">
      <alignment vertical="center" wrapText="1"/>
    </xf>
    <xf numFmtId="4" fontId="4" fillId="12" borderId="7">
      <alignment vertical="center" wrapText="1"/>
    </xf>
    <xf numFmtId="4" fontId="4" fillId="12" borderId="8">
      <alignment vertical="center" wrapText="1"/>
    </xf>
    <xf numFmtId="4" fontId="3" fillId="12" borderId="14">
      <alignment horizontal="right" vertical="center"/>
    </xf>
    <xf numFmtId="4" fontId="3" fillId="12" borderId="7">
      <alignment horizontal="right" vertical="center"/>
    </xf>
    <xf numFmtId="0" fontId="2" fillId="12" borderId="1">
      <alignment horizontal="left" vertical="center"/>
    </xf>
    <xf numFmtId="10" fontId="2" fillId="12" borderId="1">
      <alignment horizontal="right" vertical="center"/>
    </xf>
    <xf numFmtId="0" fontId="2" fillId="12" borderId="5">
      <alignment horizontal="left" vertical="center"/>
    </xf>
    <xf numFmtId="0" fontId="2" fillId="12" borderId="5">
      <alignment horizontal="left" vertical="center" wrapText="1"/>
    </xf>
    <xf numFmtId="0" fontId="2" fillId="11" borderId="7">
      <alignment horizontal="left" vertical="center" wrapText="1" indent="2"/>
    </xf>
    <xf numFmtId="4" fontId="2" fillId="12" borderId="18">
      <alignment horizontal="right" vertical="center"/>
    </xf>
    <xf numFmtId="0" fontId="2" fillId="11" borderId="1">
      <alignment horizontal="left" vertical="center" wrapText="1" indent="3"/>
    </xf>
    <xf numFmtId="4" fontId="6" fillId="12" borderId="2">
      <alignment horizontal="right" vertical="center"/>
    </xf>
    <xf numFmtId="165" fontId="3" fillId="12" borderId="2">
      <alignment horizontal="right" vertical="center"/>
    </xf>
    <xf numFmtId="49" fontId="2" fillId="11" borderId="2">
      <alignment horizontal="left" vertical="center" wrapText="1"/>
    </xf>
    <xf numFmtId="4" fontId="3" fillId="12" borderId="19">
      <alignment horizontal="right" vertical="center"/>
    </xf>
    <xf numFmtId="2" fontId="3" fillId="12" borderId="19">
      <alignment horizontal="right" vertical="center"/>
    </xf>
    <xf numFmtId="4" fontId="8" fillId="0" borderId="19" applyFill="0">
      <alignment horizontal="right" vertical="center"/>
    </xf>
    <xf numFmtId="4" fontId="6" fillId="12" borderId="7">
      <alignment horizontal="right" vertical="center"/>
    </xf>
    <xf numFmtId="0" fontId="74" fillId="0" borderId="0"/>
    <xf numFmtId="9" fontId="75" fillId="0" borderId="0" applyFont="0" applyFill="0" applyBorder="0" applyAlignment="0" applyProtection="0"/>
    <xf numFmtId="0" fontId="76" fillId="0" borderId="0"/>
    <xf numFmtId="0" fontId="76" fillId="0" borderId="0"/>
    <xf numFmtId="49" fontId="2" fillId="0" borderId="0" applyBorder="0">
      <alignment vertical="top"/>
    </xf>
    <xf numFmtId="0" fontId="76" fillId="0" borderId="0"/>
    <xf numFmtId="49" fontId="83" fillId="0" borderId="0" applyNumberFormat="0" applyFill="0" applyBorder="0" applyAlignment="0" applyProtection="0">
      <alignment vertical="top"/>
    </xf>
  </cellStyleXfs>
  <cellXfs count="1466">
    <xf numFmtId="49" fontId="0" fillId="0" borderId="0" xfId="0">
      <alignment vertical="top"/>
    </xf>
    <xf numFmtId="49" fontId="3" fillId="11" borderId="2" xfId="3">
      <alignment horizontal="left" vertical="center" wrapText="1" indent="1"/>
    </xf>
    <xf numFmtId="0" fontId="2" fillId="11" borderId="2" xfId="4">
      <alignment horizontal="left" vertical="center" wrapText="1" indent="1"/>
    </xf>
    <xf numFmtId="0" fontId="3" fillId="11" borderId="2" xfId="5">
      <alignment horizontal="left" vertical="center" wrapText="1" indent="1"/>
    </xf>
    <xf numFmtId="0" fontId="2" fillId="12" borderId="2" xfId="6">
      <alignment horizontal="left" vertical="center" wrapText="1" indent="1"/>
    </xf>
    <xf numFmtId="166" fontId="3" fillId="12" borderId="2" xfId="7">
      <alignment horizontal="left" vertical="center" wrapText="1" indent="1"/>
    </xf>
    <xf numFmtId="0" fontId="2" fillId="11" borderId="1" xfId="8">
      <alignment horizontal="left" vertical="center" wrapText="1" indent="1"/>
    </xf>
    <xf numFmtId="1" fontId="2" fillId="11" borderId="1" xfId="9">
      <alignment horizontal="left" vertical="center" wrapText="1" indent="1"/>
    </xf>
    <xf numFmtId="49" fontId="2" fillId="12" borderId="3" xfId="10">
      <alignment horizontal="left" vertical="center" wrapText="1" indent="1"/>
    </xf>
    <xf numFmtId="49" fontId="2" fillId="12" borderId="1" xfId="11">
      <alignment horizontal="left" vertical="center" wrapText="1"/>
    </xf>
    <xf numFmtId="4" fontId="2" fillId="12" borderId="2" xfId="12">
      <alignment horizontal="right" vertical="center"/>
    </xf>
    <xf numFmtId="0" fontId="2" fillId="12" borderId="1" xfId="13">
      <alignment horizontal="left" vertical="center" wrapText="1"/>
    </xf>
    <xf numFmtId="4" fontId="2" fillId="12" borderId="4" xfId="14">
      <alignment horizontal="right" vertical="center"/>
    </xf>
    <xf numFmtId="4" fontId="2" fillId="12" borderId="1" xfId="15">
      <alignment horizontal="right" vertical="center"/>
    </xf>
    <xf numFmtId="4" fontId="2" fillId="12" borderId="5" xfId="16">
      <alignment horizontal="right" vertical="center"/>
    </xf>
    <xf numFmtId="4" fontId="2" fillId="12" borderId="6" xfId="17">
      <alignment horizontal="right" vertical="center"/>
    </xf>
    <xf numFmtId="4" fontId="2" fillId="12" borderId="7" xfId="18">
      <alignment horizontal="right" vertical="center"/>
    </xf>
    <xf numFmtId="4" fontId="2" fillId="12" borderId="8" xfId="19">
      <alignment horizontal="right" vertical="center"/>
    </xf>
    <xf numFmtId="4" fontId="3" fillId="12" borderId="2" xfId="20">
      <alignment horizontal="right" vertical="center"/>
    </xf>
    <xf numFmtId="2" fontId="3" fillId="13" borderId="2" xfId="21">
      <alignment horizontal="right" vertical="center"/>
    </xf>
    <xf numFmtId="0" fontId="3" fillId="12" borderId="9" xfId="22">
      <alignment horizontal="left" vertical="center" wrapText="1"/>
    </xf>
    <xf numFmtId="2" fontId="3" fillId="12" borderId="9" xfId="23">
      <alignment horizontal="right" vertical="center"/>
    </xf>
    <xf numFmtId="4" fontId="3" fillId="12" borderId="10" xfId="24">
      <alignment horizontal="right" vertical="center"/>
    </xf>
    <xf numFmtId="2" fontId="3" fillId="12" borderId="2" xfId="25">
      <alignment horizontal="right" vertical="center"/>
    </xf>
    <xf numFmtId="2" fontId="66" fillId="12" borderId="2" xfId="26">
      <alignment horizontal="right" vertical="center"/>
    </xf>
    <xf numFmtId="0" fontId="3" fillId="12" borderId="2" xfId="27">
      <alignment horizontal="left" vertical="center" wrapText="1"/>
    </xf>
    <xf numFmtId="4" fontId="2" fillId="12" borderId="1" xfId="28">
      <alignment horizontal="right" vertical="center" wrapText="1"/>
    </xf>
    <xf numFmtId="4" fontId="2" fillId="12" borderId="5" xfId="29">
      <alignment horizontal="right" vertical="center" wrapText="1"/>
    </xf>
    <xf numFmtId="4" fontId="2" fillId="12" borderId="7" xfId="30">
      <alignment horizontal="right" vertical="center" wrapText="1"/>
    </xf>
    <xf numFmtId="4" fontId="2" fillId="12" borderId="10" xfId="31">
      <alignment horizontal="right" vertical="center" wrapText="1"/>
    </xf>
    <xf numFmtId="4" fontId="2" fillId="12" borderId="11" xfId="32">
      <alignment horizontal="right" vertical="center" wrapText="1"/>
    </xf>
    <xf numFmtId="0" fontId="3" fillId="12" borderId="1" xfId="33">
      <alignment horizontal="left" vertical="center" wrapText="1"/>
    </xf>
    <xf numFmtId="0" fontId="3" fillId="12" borderId="10" xfId="34">
      <alignment horizontal="left" vertical="center" wrapText="1"/>
    </xf>
    <xf numFmtId="4" fontId="2" fillId="12" borderId="12" xfId="35">
      <alignment horizontal="right" vertical="center" wrapText="1"/>
    </xf>
    <xf numFmtId="4" fontId="2" fillId="12" borderId="13" xfId="36">
      <alignment horizontal="right" vertical="center" wrapText="1"/>
    </xf>
    <xf numFmtId="4" fontId="2" fillId="12" borderId="14" xfId="37">
      <alignment horizontal="right" vertical="center" wrapText="1"/>
    </xf>
    <xf numFmtId="4" fontId="2" fillId="12" borderId="15" xfId="38">
      <alignment horizontal="right" vertical="center" wrapText="1"/>
    </xf>
    <xf numFmtId="4" fontId="2" fillId="12" borderId="2" xfId="39">
      <alignment horizontal="right" vertical="center" wrapText="1"/>
    </xf>
    <xf numFmtId="4" fontId="2" fillId="12" borderId="7" xfId="40">
      <alignment vertical="center"/>
    </xf>
    <xf numFmtId="4" fontId="2" fillId="12" borderId="1" xfId="41">
      <alignment vertical="center"/>
    </xf>
    <xf numFmtId="49" fontId="4" fillId="12" borderId="7" xfId="42">
      <alignment horizontal="left" vertical="center" wrapText="1" indent="1"/>
    </xf>
    <xf numFmtId="49" fontId="4" fillId="12" borderId="1" xfId="43">
      <alignment horizontal="left" vertical="center" wrapText="1" indent="1"/>
    </xf>
    <xf numFmtId="9" fontId="2" fillId="12" borderId="7" xfId="44">
      <alignment vertical="center"/>
    </xf>
    <xf numFmtId="0" fontId="3" fillId="0" borderId="2" xfId="45">
      <alignment horizontal="left" vertical="center" wrapText="1"/>
    </xf>
    <xf numFmtId="10" fontId="2" fillId="12" borderId="7" xfId="46">
      <alignment vertical="center"/>
    </xf>
    <xf numFmtId="10" fontId="2" fillId="12" borderId="1" xfId="47">
      <alignment vertical="center"/>
    </xf>
    <xf numFmtId="9" fontId="2" fillId="12" borderId="1" xfId="48">
      <alignment vertical="center"/>
    </xf>
    <xf numFmtId="9" fontId="2" fillId="0" borderId="1" xfId="49">
      <alignment vertical="center"/>
    </xf>
    <xf numFmtId="4" fontId="5" fillId="12" borderId="7" xfId="50">
      <alignment vertical="center"/>
    </xf>
    <xf numFmtId="4" fontId="5" fillId="12" borderId="10" xfId="51">
      <alignment horizontal="right" vertical="center"/>
    </xf>
    <xf numFmtId="4" fontId="3" fillId="12" borderId="1" xfId="52">
      <alignment horizontal="right" vertical="center"/>
    </xf>
    <xf numFmtId="165" fontId="2" fillId="12" borderId="2" xfId="53">
      <alignment horizontal="right" vertical="center"/>
    </xf>
    <xf numFmtId="0" fontId="2" fillId="11" borderId="2" xfId="54">
      <alignment horizontal="left" vertical="center" wrapText="1"/>
    </xf>
    <xf numFmtId="4" fontId="2" fillId="12" borderId="9" xfId="55">
      <alignment horizontal="right" vertical="center"/>
    </xf>
    <xf numFmtId="4" fontId="5" fillId="12" borderId="1" xfId="56">
      <alignment horizontal="right" vertical="center"/>
    </xf>
    <xf numFmtId="0" fontId="3" fillId="12" borderId="16" xfId="57">
      <alignment horizontal="left" vertical="center" wrapText="1"/>
    </xf>
    <xf numFmtId="0" fontId="3" fillId="12" borderId="17" xfId="58">
      <alignment horizontal="left" vertical="center" wrapText="1"/>
    </xf>
    <xf numFmtId="0" fontId="2" fillId="12" borderId="2" xfId="59">
      <alignment horizontal="left" vertical="center" wrapText="1"/>
    </xf>
    <xf numFmtId="0" fontId="2" fillId="11" borderId="1" xfId="60">
      <alignment horizontal="center" vertical="center"/>
    </xf>
    <xf numFmtId="4" fontId="3" fillId="12" borderId="1" xfId="61">
      <alignment horizontal="right" vertical="center" wrapText="1"/>
    </xf>
    <xf numFmtId="4" fontId="3" fillId="12" borderId="1" xfId="62">
      <alignment horizontal="right"/>
    </xf>
    <xf numFmtId="49" fontId="2" fillId="11" borderId="1" xfId="63">
      <alignment horizontal="left" vertical="center" wrapText="1" indent="1"/>
    </xf>
    <xf numFmtId="4" fontId="66" fillId="12" borderId="1" xfId="64">
      <alignment horizontal="right" vertical="center" wrapText="1"/>
    </xf>
    <xf numFmtId="165" fontId="66" fillId="12" borderId="1" xfId="65">
      <alignment horizontal="right" vertical="center" wrapText="1"/>
    </xf>
    <xf numFmtId="4" fontId="6" fillId="12" borderId="1" xfId="66">
      <alignment horizontal="right" vertical="center"/>
    </xf>
    <xf numFmtId="165" fontId="3" fillId="12" borderId="1" xfId="67">
      <alignment horizontal="right" vertical="center"/>
    </xf>
    <xf numFmtId="49" fontId="2" fillId="11" borderId="5" xfId="68">
      <alignment horizontal="left" vertical="center" wrapText="1" indent="1"/>
    </xf>
    <xf numFmtId="4" fontId="3" fillId="12" borderId="5" xfId="69">
      <alignment horizontal="right" vertical="center"/>
    </xf>
    <xf numFmtId="4" fontId="3" fillId="12" borderId="8" xfId="70">
      <alignment horizontal="right" vertical="center"/>
    </xf>
    <xf numFmtId="2" fontId="4" fillId="12" borderId="1" xfId="71">
      <alignment vertical="center" wrapText="1"/>
    </xf>
    <xf numFmtId="2" fontId="4" fillId="12" borderId="5" xfId="72">
      <alignment vertical="center" wrapText="1"/>
    </xf>
    <xf numFmtId="4" fontId="7" fillId="12" borderId="1" xfId="73">
      <alignment vertical="center" wrapText="1"/>
    </xf>
    <xf numFmtId="4" fontId="6" fillId="12" borderId="14" xfId="74">
      <alignment horizontal="right" vertical="center"/>
    </xf>
    <xf numFmtId="2" fontId="6" fillId="12" borderId="1" xfId="75">
      <alignment horizontal="right" vertical="center"/>
    </xf>
    <xf numFmtId="4" fontId="3" fillId="13" borderId="1" xfId="76">
      <alignment horizontal="right" vertical="center"/>
    </xf>
    <xf numFmtId="2" fontId="3" fillId="12" borderId="1" xfId="77">
      <alignment horizontal="right" vertical="center"/>
    </xf>
    <xf numFmtId="4" fontId="4" fillId="12" borderId="1" xfId="78">
      <alignment vertical="center" wrapText="1"/>
    </xf>
    <xf numFmtId="9" fontId="2" fillId="12" borderId="1" xfId="79">
      <alignment horizontal="right" vertical="center" wrapText="1"/>
    </xf>
    <xf numFmtId="2" fontId="2" fillId="12" borderId="1" xfId="81">
      <alignment horizontal="right" vertical="center" wrapText="1"/>
    </xf>
    <xf numFmtId="2" fontId="2" fillId="12" borderId="1" xfId="82">
      <alignment horizontal="center" vertical="center" wrapText="1"/>
    </xf>
    <xf numFmtId="2" fontId="2" fillId="10" borderId="1" xfId="83">
      <alignment horizontal="center" vertical="center" wrapText="1"/>
    </xf>
    <xf numFmtId="49" fontId="3" fillId="0" borderId="1" xfId="84">
      <alignment horizontal="left" vertical="center" wrapText="1" indent="1"/>
    </xf>
    <xf numFmtId="49" fontId="3" fillId="0" borderId="1" xfId="85">
      <alignment horizontal="left" vertical="center" wrapText="1" indent="2"/>
    </xf>
    <xf numFmtId="4" fontId="4" fillId="12" borderId="5" xfId="86">
      <alignment vertical="center" wrapText="1"/>
    </xf>
    <xf numFmtId="4" fontId="4" fillId="0" borderId="14" xfId="87">
      <alignment vertical="center" wrapText="1"/>
    </xf>
    <xf numFmtId="49" fontId="4" fillId="11" borderId="1" xfId="88">
      <alignment vertical="center" wrapText="1"/>
    </xf>
    <xf numFmtId="4" fontId="4" fillId="12" borderId="14" xfId="89">
      <alignment vertical="center" wrapText="1"/>
    </xf>
    <xf numFmtId="4" fontId="4" fillId="12" borderId="7" xfId="90">
      <alignment vertical="center" wrapText="1"/>
    </xf>
    <xf numFmtId="4" fontId="4" fillId="12" borderId="8" xfId="91">
      <alignment vertical="center" wrapText="1"/>
    </xf>
    <xf numFmtId="4" fontId="3" fillId="12" borderId="14" xfId="92">
      <alignment horizontal="right" vertical="center"/>
    </xf>
    <xf numFmtId="4" fontId="3" fillId="12" borderId="7" xfId="93">
      <alignment horizontal="right" vertical="center"/>
    </xf>
    <xf numFmtId="0" fontId="2" fillId="12" borderId="1" xfId="94">
      <alignment horizontal="left" vertical="center"/>
    </xf>
    <xf numFmtId="10" fontId="2" fillId="12" borderId="1" xfId="95">
      <alignment horizontal="right" vertical="center"/>
    </xf>
    <xf numFmtId="0" fontId="2" fillId="12" borderId="5" xfId="96">
      <alignment horizontal="left" vertical="center"/>
    </xf>
    <xf numFmtId="0" fontId="2" fillId="12" borderId="5" xfId="97">
      <alignment horizontal="left" vertical="center" wrapText="1"/>
    </xf>
    <xf numFmtId="0" fontId="2" fillId="11" borderId="7" xfId="98">
      <alignment horizontal="left" vertical="center" wrapText="1" indent="2"/>
    </xf>
    <xf numFmtId="4" fontId="2" fillId="12" borderId="18" xfId="99">
      <alignment horizontal="right" vertical="center"/>
    </xf>
    <xf numFmtId="0" fontId="2" fillId="11" borderId="1" xfId="100">
      <alignment horizontal="left" vertical="center" wrapText="1" indent="3"/>
    </xf>
    <xf numFmtId="4" fontId="6" fillId="12" borderId="2" xfId="101">
      <alignment horizontal="right" vertical="center"/>
    </xf>
    <xf numFmtId="165" fontId="3" fillId="12" borderId="2" xfId="102">
      <alignment horizontal="right" vertical="center"/>
    </xf>
    <xf numFmtId="49" fontId="2" fillId="11" borderId="2" xfId="103">
      <alignment horizontal="left" vertical="center" wrapText="1"/>
    </xf>
    <xf numFmtId="4" fontId="3" fillId="12" borderId="19" xfId="104">
      <alignment horizontal="right" vertical="center"/>
    </xf>
    <xf numFmtId="2" fontId="3" fillId="12" borderId="19" xfId="105">
      <alignment horizontal="right" vertical="center"/>
    </xf>
    <xf numFmtId="4" fontId="8" fillId="0" borderId="19" xfId="106">
      <alignment horizontal="right" vertical="center"/>
    </xf>
    <xf numFmtId="4" fontId="6" fillId="12" borderId="7" xfId="107">
      <alignment horizontal="right" vertical="center"/>
    </xf>
    <xf numFmtId="49" fontId="2" fillId="0" borderId="0" xfId="0" applyFont="1">
      <alignment vertical="top"/>
    </xf>
    <xf numFmtId="0" fontId="2" fillId="0" borderId="1" xfId="0" applyNumberFormat="1" applyFont="1" applyBorder="1" applyAlignment="1">
      <alignment horizontal="center" vertical="center"/>
    </xf>
    <xf numFmtId="0" fontId="9" fillId="0" borderId="0" xfId="0" applyNumberFormat="1" applyFont="1" applyAlignment="1">
      <alignment vertical="center"/>
    </xf>
    <xf numFmtId="0" fontId="2" fillId="14" borderId="2"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14" borderId="0" xfId="0" applyNumberFormat="1" applyFont="1" applyFill="1" applyAlignment="1">
      <alignment vertical="center" wrapText="1"/>
    </xf>
    <xf numFmtId="0" fontId="2" fillId="0" borderId="0" xfId="0" applyNumberFormat="1" applyFont="1" applyAlignment="1">
      <alignment horizontal="center" vertical="center"/>
    </xf>
    <xf numFmtId="49" fontId="4" fillId="14" borderId="1" xfId="0" applyFont="1" applyFill="1" applyBorder="1" applyAlignment="1">
      <alignment horizontal="center" vertical="center" wrapText="1"/>
    </xf>
    <xf numFmtId="49" fontId="7" fillId="14" borderId="1" xfId="0" applyFont="1" applyFill="1" applyBorder="1" applyAlignment="1">
      <alignment horizontal="center" vertical="center" wrapText="1"/>
    </xf>
    <xf numFmtId="49" fontId="7" fillId="14" borderId="1" xfId="0" applyFont="1" applyFill="1" applyBorder="1" applyAlignment="1">
      <alignment horizontal="left" vertical="center" wrapText="1"/>
    </xf>
    <xf numFmtId="49" fontId="5" fillId="0" borderId="1" xfId="0" applyFont="1" applyBorder="1" applyAlignment="1">
      <alignment horizontal="left" vertical="center" wrapText="1"/>
    </xf>
    <xf numFmtId="49" fontId="2" fillId="0" borderId="1" xfId="0" applyFont="1" applyBorder="1" applyAlignment="1">
      <alignment horizontal="left" vertical="center" wrapText="1" indent="1"/>
    </xf>
    <xf numFmtId="49" fontId="4" fillId="14" borderId="1" xfId="0" applyFont="1" applyFill="1" applyBorder="1" applyAlignment="1">
      <alignment horizontal="left" vertical="center" wrapText="1" indent="1"/>
    </xf>
    <xf numFmtId="49" fontId="4" fillId="14" borderId="1" xfId="0" applyFont="1" applyFill="1" applyBorder="1" applyAlignment="1">
      <alignment horizontal="left" vertical="center" wrapText="1" indent="2"/>
    </xf>
    <xf numFmtId="49" fontId="4" fillId="0" borderId="1" xfId="0" applyFont="1" applyBorder="1" applyAlignment="1">
      <alignment horizontal="left" vertical="center" wrapText="1"/>
    </xf>
    <xf numFmtId="49" fontId="4" fillId="14" borderId="1" xfId="0" applyFont="1" applyFill="1" applyBorder="1" applyAlignment="1">
      <alignment horizontal="left" vertic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2" fillId="0" borderId="2" xfId="0" applyNumberFormat="1" applyFont="1" applyBorder="1" applyAlignment="1">
      <alignment horizontal="center" vertical="center" wrapText="1"/>
    </xf>
    <xf numFmtId="49" fontId="2" fillId="0" borderId="1" xfId="0"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0" xfId="0" applyNumberFormat="1" applyFont="1" applyAlignment="1">
      <alignment horizontal="center" vertical="center"/>
    </xf>
    <xf numFmtId="49" fontId="5" fillId="0" borderId="0" xfId="0" applyFont="1" applyAlignment="1">
      <alignment horizontal="center" vertical="center" wrapText="1" shrinkToFit="1"/>
    </xf>
    <xf numFmtId="0" fontId="9" fillId="0" borderId="0" xfId="0" applyNumberFormat="1" applyFont="1" applyAlignment="1">
      <alignment horizontal="left" vertical="center" wrapText="1"/>
    </xf>
    <xf numFmtId="0" fontId="2" fillId="0" borderId="14" xfId="0" applyNumberFormat="1" applyFont="1" applyBorder="1" applyAlignment="1">
      <alignment horizontal="right" vertical="center" wrapText="1" indent="1"/>
    </xf>
    <xf numFmtId="0" fontId="2" fillId="0" borderId="20" xfId="0" applyNumberFormat="1" applyFont="1" applyBorder="1" applyAlignment="1">
      <alignment horizontal="right" vertical="center" wrapText="1" indent="1"/>
    </xf>
    <xf numFmtId="0" fontId="9" fillId="0" borderId="0" xfId="0" applyNumberFormat="1" applyFont="1" applyAlignment="1">
      <alignment horizontal="center" vertical="center"/>
    </xf>
    <xf numFmtId="0" fontId="2" fillId="0" borderId="2" xfId="0" applyNumberFormat="1" applyFont="1" applyBorder="1" applyAlignment="1">
      <alignment horizontal="right" vertical="center" wrapText="1" indent="1"/>
    </xf>
    <xf numFmtId="0" fontId="10" fillId="0" borderId="21" xfId="0" applyNumberFormat="1" applyFont="1" applyBorder="1" applyAlignment="1">
      <alignment horizontal="center" vertical="center"/>
    </xf>
    <xf numFmtId="0" fontId="2" fillId="0" borderId="0" xfId="0" applyNumberFormat="1" applyFont="1" applyAlignment="1"/>
    <xf numFmtId="0" fontId="2" fillId="14" borderId="0" xfId="0" applyNumberFormat="1" applyFont="1" applyFill="1" applyAlignment="1"/>
    <xf numFmtId="49" fontId="2" fillId="12" borderId="22" xfId="0" applyFont="1" applyFill="1" applyBorder="1" applyAlignment="1" applyProtection="1">
      <alignment horizontal="left" vertical="center" wrapText="1"/>
      <protection locked="0"/>
    </xf>
    <xf numFmtId="0" fontId="9" fillId="0" borderId="0" xfId="0" applyNumberFormat="1" applyFont="1" applyAlignment="1">
      <alignment vertical="center" wrapText="1"/>
    </xf>
    <xf numFmtId="0" fontId="11" fillId="0" borderId="0" xfId="0" applyNumberFormat="1" applyFont="1" applyAlignment="1">
      <alignment vertical="center"/>
    </xf>
    <xf numFmtId="0" fontId="11" fillId="0" borderId="0" xfId="0" applyNumberFormat="1" applyFont="1" applyAlignment="1">
      <alignment horizontal="center" vertical="center"/>
    </xf>
    <xf numFmtId="0" fontId="12" fillId="0" borderId="0" xfId="0" applyNumberFormat="1" applyFont="1" applyAlignment="1">
      <alignment vertical="center"/>
    </xf>
    <xf numFmtId="49" fontId="2" fillId="0" borderId="0" xfId="0" applyFont="1" applyAlignment="1">
      <alignment vertical="center" wrapText="1"/>
    </xf>
    <xf numFmtId="49" fontId="5" fillId="0" borderId="0" xfId="0" applyFont="1" applyAlignment="1">
      <alignment vertical="center" wrapText="1"/>
    </xf>
    <xf numFmtId="49" fontId="2" fillId="0" borderId="0" xfId="0" applyFont="1" applyAlignment="1">
      <alignment horizontal="left" vertical="center" wrapText="1"/>
    </xf>
    <xf numFmtId="0" fontId="2" fillId="14" borderId="23" xfId="0" applyNumberFormat="1" applyFont="1" applyFill="1" applyBorder="1" applyAlignment="1">
      <alignment horizontal="center" vertical="center" wrapText="1"/>
    </xf>
    <xf numFmtId="0" fontId="2" fillId="14" borderId="24" xfId="0" applyNumberFormat="1" applyFont="1" applyFill="1" applyBorder="1" applyAlignment="1">
      <alignment horizontal="center" vertical="center" wrapText="1"/>
    </xf>
    <xf numFmtId="0" fontId="2" fillId="14" borderId="25" xfId="0" applyNumberFormat="1" applyFont="1" applyFill="1" applyBorder="1" applyAlignment="1">
      <alignment horizontal="center" vertical="center" wrapText="1"/>
    </xf>
    <xf numFmtId="0" fontId="3" fillId="0" borderId="0" xfId="0" applyNumberFormat="1" applyFont="1" applyAlignment="1"/>
    <xf numFmtId="0" fontId="2" fillId="0" borderId="0" xfId="0" applyNumberFormat="1" applyFont="1" applyAlignment="1">
      <alignment horizontal="center"/>
    </xf>
    <xf numFmtId="0" fontId="2" fillId="0" borderId="0" xfId="0" applyNumberFormat="1" applyFont="1" applyAlignment="1">
      <alignment horizontal="center" wrapText="1"/>
    </xf>
    <xf numFmtId="0" fontId="0" fillId="0" borderId="0" xfId="0" applyNumberFormat="1" applyAlignment="1">
      <alignment horizontal="center" vertical="center"/>
    </xf>
    <xf numFmtId="0" fontId="3" fillId="0" borderId="0" xfId="0" applyNumberFormat="1" applyFont="1" applyAlignment="1">
      <alignment horizontal="center"/>
    </xf>
    <xf numFmtId="0" fontId="2" fillId="0" borderId="2" xfId="0" applyNumberFormat="1" applyFont="1" applyBorder="1" applyAlignment="1">
      <alignment horizontal="center" vertical="center"/>
    </xf>
    <xf numFmtId="0" fontId="3" fillId="13" borderId="2" xfId="0" applyNumberFormat="1" applyFont="1" applyFill="1" applyBorder="1" applyAlignment="1">
      <alignment horizontal="left" vertical="center" wrapText="1"/>
    </xf>
    <xf numFmtId="0" fontId="3" fillId="0" borderId="2" xfId="0" applyNumberFormat="1" applyFont="1" applyBorder="1" applyAlignment="1">
      <alignment vertical="center" wrapText="1"/>
    </xf>
    <xf numFmtId="0" fontId="3" fillId="0" borderId="2" xfId="0" applyNumberFormat="1" applyFont="1" applyBorder="1" applyAlignment="1">
      <alignment horizontal="center" vertical="center"/>
    </xf>
    <xf numFmtId="0" fontId="2" fillId="0" borderId="2" xfId="0" applyNumberFormat="1" applyFont="1" applyBorder="1" applyAlignment="1">
      <alignment vertical="center" wrapText="1"/>
    </xf>
    <xf numFmtId="0" fontId="3" fillId="0" borderId="0" xfId="0" applyNumberFormat="1" applyFont="1" applyAlignment="1">
      <alignment wrapText="1"/>
    </xf>
    <xf numFmtId="4" fontId="2" fillId="12" borderId="2" xfId="0" applyNumberFormat="1" applyFont="1" applyFill="1" applyBorder="1" applyAlignment="1" applyProtection="1">
      <alignment horizontal="right" vertical="center"/>
      <protection locked="0"/>
    </xf>
    <xf numFmtId="0" fontId="3"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vertical="center" wrapText="1"/>
    </xf>
    <xf numFmtId="49" fontId="2" fillId="14" borderId="2" xfId="0" applyFont="1" applyFill="1" applyBorder="1" applyAlignment="1">
      <alignment horizontal="center" vertical="center" wrapText="1"/>
    </xf>
    <xf numFmtId="0" fontId="5" fillId="0" borderId="0" xfId="0" applyNumberFormat="1" applyFont="1" applyAlignment="1"/>
    <xf numFmtId="0" fontId="2" fillId="0" borderId="0" xfId="0" applyNumberFormat="1" applyFont="1" applyAlignment="1">
      <alignment vertical="center" wrapText="1"/>
    </xf>
    <xf numFmtId="4" fontId="2" fillId="0" borderId="0" xfId="0" applyNumberFormat="1" applyFont="1" applyAlignment="1">
      <alignment horizontal="center" vertical="center"/>
    </xf>
    <xf numFmtId="164" fontId="13" fillId="0" borderId="0" xfId="0" applyNumberFormat="1" applyFont="1" applyAlignment="1">
      <alignment horizontal="left" vertical="center" wrapText="1"/>
    </xf>
    <xf numFmtId="0" fontId="9" fillId="0" borderId="0" xfId="0" applyNumberFormat="1" applyFont="1" applyAlignment="1"/>
    <xf numFmtId="0" fontId="11" fillId="0" borderId="0" xfId="0" applyNumberFormat="1" applyFont="1" applyAlignment="1"/>
    <xf numFmtId="0" fontId="11" fillId="0" borderId="0" xfId="0" applyNumberFormat="1" applyFont="1" applyAlignment="1">
      <alignment horizontal="left"/>
    </xf>
    <xf numFmtId="0" fontId="9" fillId="0" borderId="0" xfId="0" applyNumberFormat="1" applyFont="1" applyAlignment="1">
      <alignment horizontal="left"/>
    </xf>
    <xf numFmtId="0" fontId="14" fillId="0" borderId="0" xfId="0" applyNumberFormat="1" applyFont="1" applyAlignment="1">
      <alignment horizontal="left" vertical="top" wrapText="1"/>
    </xf>
    <xf numFmtId="0" fontId="15" fillId="0" borderId="0" xfId="0" applyNumberFormat="1" applyFont="1" applyAlignment="1">
      <alignment horizontal="center" vertical="center"/>
    </xf>
    <xf numFmtId="0" fontId="15" fillId="0" borderId="0" xfId="0" applyNumberFormat="1" applyFont="1" applyAlignment="1">
      <alignment vertical="center" wrapText="1"/>
    </xf>
    <xf numFmtId="0" fontId="15" fillId="0" borderId="0" xfId="0" applyNumberFormat="1" applyFont="1" applyAlignment="1">
      <alignment vertical="center"/>
    </xf>
    <xf numFmtId="49" fontId="16" fillId="0" borderId="0" xfId="0" applyFont="1" applyAlignment="1">
      <alignment horizontal="left" vertical="center" wrapText="1" indent="4"/>
    </xf>
    <xf numFmtId="0" fontId="15" fillId="0" borderId="0" xfId="0" applyNumberFormat="1" applyFont="1" applyAlignment="1">
      <alignment horizontal="center" vertical="center" wrapText="1"/>
    </xf>
    <xf numFmtId="0" fontId="16" fillId="0" borderId="0" xfId="0" applyNumberFormat="1" applyFont="1" applyAlignment="1">
      <alignment horizontal="center" vertical="center" wrapText="1"/>
    </xf>
    <xf numFmtId="0" fontId="16" fillId="0" borderId="0" xfId="0" applyNumberFormat="1" applyFont="1" applyAlignment="1">
      <alignment vertical="center" wrapText="1"/>
    </xf>
    <xf numFmtId="0" fontId="16" fillId="0" borderId="0" xfId="0" applyNumberFormat="1" applyFont="1" applyAlignment="1">
      <alignment vertical="center"/>
    </xf>
    <xf numFmtId="49" fontId="9" fillId="0" borderId="0" xfId="0" applyFont="1" applyAlignment="1">
      <alignment vertical="center" wrapText="1"/>
    </xf>
    <xf numFmtId="49" fontId="9" fillId="0" borderId="0" xfId="0" applyFont="1" applyAlignment="1">
      <alignment vertical="center"/>
    </xf>
    <xf numFmtId="49" fontId="17" fillId="15" borderId="0" xfId="0" applyFont="1" applyFill="1" applyAlignment="1">
      <alignment horizontal="center" vertical="center"/>
    </xf>
    <xf numFmtId="0" fontId="15" fillId="0" borderId="0" xfId="0" applyNumberFormat="1" applyFont="1" applyAlignment="1"/>
    <xf numFmtId="0" fontId="9" fillId="16" borderId="0" xfId="0" applyNumberFormat="1" applyFont="1" applyFill="1" applyAlignment="1">
      <alignment horizontal="right" vertical="center"/>
    </xf>
    <xf numFmtId="0" fontId="9" fillId="16" borderId="0" xfId="0" applyNumberFormat="1" applyFont="1" applyFill="1" applyAlignment="1">
      <alignment horizontal="center" vertical="center"/>
    </xf>
    <xf numFmtId="0" fontId="15" fillId="16" borderId="0" xfId="0" applyNumberFormat="1" applyFont="1" applyFill="1" applyAlignment="1">
      <alignment horizontal="right" vertical="center"/>
    </xf>
    <xf numFmtId="49" fontId="9" fillId="16" borderId="0" xfId="0" applyFont="1" applyFill="1" applyAlignment="1">
      <alignment vertical="center" wrapText="1"/>
    </xf>
    <xf numFmtId="49" fontId="15" fillId="0" borderId="0" xfId="0" applyFont="1" applyAlignment="1">
      <alignment vertical="center" wrapText="1"/>
    </xf>
    <xf numFmtId="49" fontId="9" fillId="0" borderId="0" xfId="0" applyFont="1">
      <alignment vertical="top"/>
    </xf>
    <xf numFmtId="0" fontId="18" fillId="0" borderId="0" xfId="0" applyNumberFormat="1" applyFont="1" applyAlignment="1">
      <alignment vertical="center"/>
    </xf>
    <xf numFmtId="0" fontId="9" fillId="16" borderId="0" xfId="0" applyNumberFormat="1" applyFont="1" applyFill="1" applyAlignment="1">
      <alignment horizontal="left" vertical="center"/>
    </xf>
    <xf numFmtId="49" fontId="19" fillId="15" borderId="0" xfId="0" applyFont="1" applyFill="1" applyAlignment="1">
      <alignment horizontal="center" vertical="center"/>
    </xf>
    <xf numFmtId="49" fontId="20" fillId="18" borderId="20" xfId="0" applyFont="1" applyFill="1" applyBorder="1" applyAlignment="1">
      <alignment horizontal="left" vertical="center" wrapText="1"/>
    </xf>
    <xf numFmtId="49" fontId="21" fillId="19" borderId="26" xfId="0" applyFont="1" applyFill="1" applyBorder="1" applyAlignment="1">
      <alignment horizontal="left" vertical="center" wrapText="1" indent="1"/>
    </xf>
    <xf numFmtId="49" fontId="21" fillId="19" borderId="27" xfId="0" applyFont="1" applyFill="1" applyBorder="1" applyAlignment="1">
      <alignment horizontal="left" vertical="center" wrapText="1" indent="1"/>
    </xf>
    <xf numFmtId="49" fontId="21" fillId="19" borderId="28" xfId="0" applyFont="1" applyFill="1" applyBorder="1" applyAlignment="1">
      <alignment horizontal="left" vertical="center" wrapText="1" indent="1"/>
    </xf>
    <xf numFmtId="49" fontId="21" fillId="19" borderId="27" xfId="0" applyFont="1" applyFill="1" applyBorder="1" applyAlignment="1">
      <alignment vertical="center" wrapText="1"/>
    </xf>
    <xf numFmtId="49" fontId="2" fillId="20" borderId="19" xfId="0" applyFont="1" applyFill="1" applyBorder="1" applyAlignment="1">
      <alignment horizontal="left" vertical="center" wrapText="1" indent="1"/>
    </xf>
    <xf numFmtId="0" fontId="20" fillId="18" borderId="20" xfId="0" applyNumberFormat="1" applyFont="1" applyFill="1" applyBorder="1" applyAlignment="1">
      <alignment horizontal="left" vertical="center"/>
    </xf>
    <xf numFmtId="0" fontId="15" fillId="0" borderId="1" xfId="0" applyNumberFormat="1" applyFont="1" applyBorder="1" applyAlignment="1">
      <alignment horizontal="center" vertical="center" wrapText="1"/>
    </xf>
    <xf numFmtId="0" fontId="2" fillId="16" borderId="0" xfId="0" applyNumberFormat="1" applyFont="1" applyFill="1" applyAlignment="1">
      <alignment horizontal="left" vertical="center"/>
    </xf>
    <xf numFmtId="0" fontId="20" fillId="18" borderId="29" xfId="0" applyNumberFormat="1" applyFont="1" applyFill="1" applyBorder="1" applyAlignment="1">
      <alignment horizontal="left" vertical="center"/>
    </xf>
    <xf numFmtId="0" fontId="2" fillId="13" borderId="1" xfId="0" applyNumberFormat="1" applyFont="1" applyFill="1" applyBorder="1" applyAlignment="1">
      <alignment horizontal="center" vertical="center" wrapText="1"/>
    </xf>
    <xf numFmtId="49" fontId="21" fillId="19" borderId="30" xfId="0" applyFont="1" applyFill="1" applyBorder="1" applyAlignment="1">
      <alignment horizontal="left" vertical="center" wrapText="1" indent="1"/>
    </xf>
    <xf numFmtId="4" fontId="2" fillId="20" borderId="2" xfId="0" applyNumberFormat="1" applyFont="1" applyFill="1" applyBorder="1" applyAlignment="1">
      <alignment horizontal="right" vertical="center"/>
    </xf>
    <xf numFmtId="0" fontId="22" fillId="0" borderId="21" xfId="0" applyNumberFormat="1" applyFont="1" applyBorder="1" applyAlignment="1">
      <alignment vertical="center"/>
    </xf>
    <xf numFmtId="0" fontId="22" fillId="0" borderId="21" xfId="0" applyNumberFormat="1" applyFont="1" applyBorder="1" applyAlignment="1"/>
    <xf numFmtId="0" fontId="6" fillId="0" borderId="21" xfId="0" applyNumberFormat="1" applyFont="1" applyBorder="1" applyAlignment="1">
      <alignment vertical="center" wrapText="1"/>
    </xf>
    <xf numFmtId="49" fontId="6" fillId="0" borderId="31" xfId="0" applyFont="1" applyBorder="1" applyAlignment="1">
      <alignment horizontal="left" vertical="center" wrapText="1" indent="4"/>
    </xf>
    <xf numFmtId="49" fontId="6" fillId="0" borderId="0" xfId="0" applyFont="1" applyAlignment="1">
      <alignment horizontal="left" vertical="center" wrapText="1" indent="4"/>
    </xf>
    <xf numFmtId="49" fontId="6" fillId="0" borderId="21" xfId="0" applyFont="1" applyBorder="1" applyAlignment="1">
      <alignment vertical="center" wrapText="1"/>
    </xf>
    <xf numFmtId="0" fontId="2" fillId="0" borderId="2" xfId="0" applyNumberFormat="1" applyFont="1" applyBorder="1" applyAlignment="1">
      <alignment horizontal="left" vertical="center" wrapText="1" indent="1"/>
    </xf>
    <xf numFmtId="0" fontId="1" fillId="0" borderId="21" xfId="0" applyNumberFormat="1" applyFont="1" applyBorder="1" applyAlignment="1"/>
    <xf numFmtId="49" fontId="6" fillId="0" borderId="21" xfId="0" applyFont="1" applyBorder="1" applyAlignment="1">
      <alignment horizontal="center" vertical="center" wrapText="1"/>
    </xf>
    <xf numFmtId="49" fontId="20" fillId="18" borderId="7" xfId="0" applyFont="1" applyFill="1" applyBorder="1" applyAlignment="1">
      <alignment horizontal="left" vertical="center" wrapText="1"/>
    </xf>
    <xf numFmtId="0" fontId="5" fillId="0" borderId="1" xfId="0" applyNumberFormat="1" applyFont="1" applyBorder="1" applyAlignment="1">
      <alignment horizontal="center" vertical="center"/>
    </xf>
    <xf numFmtId="0" fontId="5" fillId="0" borderId="1" xfId="0" applyNumberFormat="1" applyFont="1" applyBorder="1" applyAlignment="1">
      <alignment vertical="center" wrapText="1"/>
    </xf>
    <xf numFmtId="4" fontId="5" fillId="20" borderId="1" xfId="0" applyNumberFormat="1" applyFont="1" applyFill="1" applyBorder="1" applyAlignment="1">
      <alignment horizontal="right" vertical="center"/>
    </xf>
    <xf numFmtId="4" fontId="2" fillId="12" borderId="1" xfId="0" applyNumberFormat="1" applyFont="1" applyFill="1" applyBorder="1" applyAlignment="1" applyProtection="1">
      <alignment horizontal="right" vertical="center"/>
      <protection locked="0"/>
    </xf>
    <xf numFmtId="4" fontId="5" fillId="0" borderId="1" xfId="0" applyNumberFormat="1" applyFont="1" applyBorder="1" applyAlignment="1">
      <alignment horizontal="right" vertical="center"/>
    </xf>
    <xf numFmtId="0" fontId="1" fillId="0" borderId="21" xfId="0" applyNumberFormat="1" applyFont="1" applyBorder="1" applyAlignment="1">
      <alignment vertical="center" wrapText="1"/>
    </xf>
    <xf numFmtId="49" fontId="5" fillId="0" borderId="1" xfId="0" applyFont="1" applyBorder="1" applyAlignment="1">
      <alignment horizontal="center" vertical="center"/>
    </xf>
    <xf numFmtId="0" fontId="5" fillId="0" borderId="1" xfId="0" applyNumberFormat="1" applyFont="1" applyBorder="1" applyAlignment="1">
      <alignment horizontal="left" vertical="center" wrapText="1"/>
    </xf>
    <xf numFmtId="49" fontId="2" fillId="0" borderId="1" xfId="0" applyFont="1" applyBorder="1" applyAlignment="1">
      <alignment horizontal="center" vertical="center"/>
    </xf>
    <xf numFmtId="0" fontId="2" fillId="0" borderId="1" xfId="0" applyNumberFormat="1" applyFont="1" applyBorder="1" applyAlignment="1">
      <alignment horizontal="left" vertical="center" wrapText="1" indent="1"/>
    </xf>
    <xf numFmtId="0" fontId="20" fillId="18" borderId="14" xfId="0" applyNumberFormat="1" applyFont="1" applyFill="1" applyBorder="1" applyAlignment="1">
      <alignment horizontal="left" vertical="center"/>
    </xf>
    <xf numFmtId="0" fontId="1" fillId="0" borderId="21" xfId="0" applyNumberFormat="1" applyFont="1" applyBorder="1" applyAlignment="1">
      <alignment vertical="center"/>
    </xf>
    <xf numFmtId="0" fontId="20" fillId="18" borderId="7" xfId="0" applyNumberFormat="1" applyFont="1" applyFill="1" applyBorder="1" applyAlignment="1">
      <alignment horizontal="left" vertical="center"/>
    </xf>
    <xf numFmtId="0" fontId="2" fillId="0" borderId="1" xfId="0" applyNumberFormat="1" applyFont="1" applyBorder="1" applyAlignment="1"/>
    <xf numFmtId="0" fontId="2" fillId="0" borderId="1" xfId="0" applyNumberFormat="1" applyFont="1" applyBorder="1" applyAlignment="1">
      <alignment horizontal="left" vertical="center" wrapText="1" indent="2"/>
    </xf>
    <xf numFmtId="4" fontId="5" fillId="12" borderId="1" xfId="0" applyNumberFormat="1" applyFont="1" applyFill="1" applyBorder="1" applyAlignment="1" applyProtection="1">
      <alignment horizontal="right" vertical="center"/>
      <protection locked="0"/>
    </xf>
    <xf numFmtId="0" fontId="3" fillId="0" borderId="21" xfId="0" applyNumberFormat="1" applyFont="1" applyBorder="1" applyAlignment="1">
      <alignment vertical="center"/>
    </xf>
    <xf numFmtId="0" fontId="3" fillId="0" borderId="1" xfId="0" applyNumberFormat="1" applyFont="1" applyBorder="1" applyAlignment="1"/>
    <xf numFmtId="4" fontId="6" fillId="20" borderId="1" xfId="0" applyNumberFormat="1" applyFont="1" applyFill="1" applyBorder="1" applyAlignment="1">
      <alignment horizontal="right" vertical="center" wrapText="1"/>
    </xf>
    <xf numFmtId="4" fontId="2" fillId="12" borderId="1" xfId="0" applyNumberFormat="1" applyFont="1" applyFill="1" applyBorder="1" applyAlignment="1" applyProtection="1">
      <alignment horizontal="right" vertical="center" wrapText="1"/>
      <protection locked="0"/>
    </xf>
    <xf numFmtId="4" fontId="3" fillId="12" borderId="1" xfId="0" applyNumberFormat="1" applyFont="1" applyFill="1" applyBorder="1" applyAlignment="1" applyProtection="1">
      <alignment horizontal="right" vertical="center" wrapText="1"/>
      <protection locked="0"/>
    </xf>
    <xf numFmtId="4" fontId="3" fillId="12" borderId="1" xfId="0" applyNumberFormat="1" applyFont="1" applyFill="1" applyBorder="1" applyAlignment="1" applyProtection="1">
      <alignment horizontal="right"/>
      <protection locked="0"/>
    </xf>
    <xf numFmtId="49" fontId="21" fillId="19" borderId="14" xfId="0" applyFont="1" applyFill="1" applyBorder="1" applyAlignment="1">
      <alignment horizontal="left" vertical="center" wrapText="1" indent="1"/>
    </xf>
    <xf numFmtId="49" fontId="21" fillId="19" borderId="20" xfId="0" applyFont="1" applyFill="1" applyBorder="1" applyAlignment="1">
      <alignment horizontal="left" vertical="center" wrapText="1" indent="1"/>
    </xf>
    <xf numFmtId="49" fontId="21" fillId="19" borderId="7" xfId="0" applyFont="1" applyFill="1" applyBorder="1" applyAlignment="1">
      <alignment horizontal="left" vertical="center" wrapText="1" indent="1"/>
    </xf>
    <xf numFmtId="0" fontId="5" fillId="0" borderId="1" xfId="0" applyNumberFormat="1" applyFont="1" applyBorder="1" applyAlignment="1">
      <alignment horizontal="center" vertical="center" wrapText="1"/>
    </xf>
    <xf numFmtId="0" fontId="3" fillId="0" borderId="21" xfId="0" applyNumberFormat="1" applyFont="1" applyBorder="1" applyAlignment="1">
      <alignment vertical="center" wrapText="1"/>
    </xf>
    <xf numFmtId="0" fontId="3" fillId="0" borderId="21" xfId="0" applyNumberFormat="1" applyFont="1" applyBorder="1" applyAlignment="1"/>
    <xf numFmtId="4" fontId="6" fillId="20" borderId="1" xfId="0" applyNumberFormat="1" applyFont="1" applyFill="1" applyBorder="1" applyAlignment="1">
      <alignment horizontal="right" vertical="center"/>
    </xf>
    <xf numFmtId="4" fontId="3" fillId="20" borderId="1" xfId="0" applyNumberFormat="1" applyFont="1" applyFill="1" applyBorder="1" applyAlignment="1">
      <alignment horizontal="right" vertical="center"/>
    </xf>
    <xf numFmtId="4" fontId="3" fillId="12" borderId="1" xfId="0" applyNumberFormat="1" applyFont="1" applyFill="1" applyBorder="1" applyAlignment="1" applyProtection="1">
      <alignment horizontal="right" vertical="center"/>
      <protection locked="0"/>
    </xf>
    <xf numFmtId="0" fontId="3" fillId="0" borderId="1" xfId="0" applyNumberFormat="1" applyFont="1" applyBorder="1" applyAlignment="1">
      <alignment horizontal="center" vertical="center"/>
    </xf>
    <xf numFmtId="0" fontId="6" fillId="0" borderId="1" xfId="0" applyNumberFormat="1" applyFont="1" applyBorder="1" applyAlignment="1">
      <alignment vertical="center" wrapText="1"/>
    </xf>
    <xf numFmtId="49" fontId="3" fillId="0" borderId="1" xfId="0" applyFont="1" applyBorder="1" applyAlignment="1">
      <alignment horizontal="center" vertical="center"/>
    </xf>
    <xf numFmtId="0" fontId="3" fillId="0" borderId="1" xfId="0" applyNumberFormat="1" applyFont="1" applyBorder="1" applyAlignment="1">
      <alignment horizontal="left" vertical="center" wrapText="1" indent="1"/>
    </xf>
    <xf numFmtId="0" fontId="3" fillId="0" borderId="1" xfId="0" applyNumberFormat="1" applyFont="1" applyBorder="1" applyAlignment="1">
      <alignment horizontal="left" vertical="center" wrapText="1" indent="2"/>
    </xf>
    <xf numFmtId="49"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6" fillId="0" borderId="0" xfId="0" applyNumberFormat="1" applyFont="1" applyAlignment="1"/>
    <xf numFmtId="0" fontId="20" fillId="18" borderId="32" xfId="0" applyNumberFormat="1" applyFont="1" applyFill="1" applyBorder="1" applyAlignment="1">
      <alignment horizontal="left" vertical="center"/>
    </xf>
    <xf numFmtId="0" fontId="20" fillId="18" borderId="33" xfId="0" applyNumberFormat="1" applyFont="1" applyFill="1" applyBorder="1" applyAlignment="1">
      <alignment horizontal="left" vertical="center"/>
    </xf>
    <xf numFmtId="0" fontId="3" fillId="0" borderId="14" xfId="0" applyNumberFormat="1" applyFont="1" applyBorder="1" applyAlignment="1">
      <alignment horizontal="center" vertical="center" wrapText="1"/>
    </xf>
    <xf numFmtId="49" fontId="2" fillId="0" borderId="1" xfId="0" applyFont="1" applyBorder="1" applyAlignment="1">
      <alignment horizontal="left" vertical="center" wrapText="1"/>
    </xf>
    <xf numFmtId="0" fontId="0" fillId="0" borderId="1" xfId="0" applyNumberFormat="1" applyBorder="1" applyAlignment="1">
      <alignment horizontal="center" vertical="center" wrapText="1"/>
    </xf>
    <xf numFmtId="49" fontId="5" fillId="0" borderId="1" xfId="0" applyFont="1" applyBorder="1" applyAlignment="1">
      <alignment horizontal="center" vertical="center" wrapText="1"/>
    </xf>
    <xf numFmtId="4" fontId="13" fillId="20" borderId="1" xfId="0" applyNumberFormat="1" applyFont="1" applyFill="1" applyBorder="1" applyAlignment="1">
      <alignment horizontal="right" vertical="center" wrapText="1"/>
    </xf>
    <xf numFmtId="49" fontId="16" fillId="0" borderId="21" xfId="0" applyFont="1" applyBorder="1" applyAlignment="1">
      <alignment vertical="center"/>
    </xf>
    <xf numFmtId="0" fontId="20" fillId="18" borderId="34" xfId="0" applyNumberFormat="1" applyFont="1" applyFill="1" applyBorder="1" applyAlignment="1">
      <alignment horizontal="left" vertical="center"/>
    </xf>
    <xf numFmtId="0" fontId="20" fillId="18" borderId="0" xfId="0" applyNumberFormat="1" applyFont="1" applyFill="1" applyAlignment="1">
      <alignment horizontal="left" vertical="center"/>
    </xf>
    <xf numFmtId="0" fontId="3" fillId="0" borderId="0" xfId="0" applyNumberFormat="1" applyFont="1" applyAlignment="1">
      <alignment horizontal="left" vertical="center" wrapText="1"/>
    </xf>
    <xf numFmtId="0" fontId="3" fillId="0" borderId="35" xfId="0" applyNumberFormat="1" applyFont="1" applyBorder="1" applyAlignment="1">
      <alignment horizontal="center" vertical="center" wrapText="1"/>
    </xf>
    <xf numFmtId="4" fontId="2" fillId="20" borderId="1" xfId="0" applyNumberFormat="1" applyFont="1" applyFill="1" applyBorder="1" applyAlignment="1">
      <alignment horizontal="right" vertical="center"/>
    </xf>
    <xf numFmtId="49" fontId="21" fillId="19" borderId="27" xfId="0" applyFont="1" applyFill="1" applyBorder="1" applyAlignment="1">
      <alignment horizontal="left" vertical="center" indent="1"/>
    </xf>
    <xf numFmtId="0" fontId="2" fillId="16" borderId="0" xfId="0" applyNumberFormat="1" applyFont="1" applyFill="1" applyAlignment="1">
      <alignment horizontal="left" vertical="center" wrapText="1"/>
    </xf>
    <xf numFmtId="49" fontId="21" fillId="19" borderId="36" xfId="0" applyFont="1" applyFill="1" applyBorder="1" applyAlignment="1">
      <alignment horizontal="left" vertical="center" wrapText="1" indent="1"/>
    </xf>
    <xf numFmtId="49" fontId="21" fillId="19" borderId="37" xfId="0" applyFont="1" applyFill="1" applyBorder="1" applyAlignment="1">
      <alignment horizontal="left" vertical="center" wrapText="1" indent="1"/>
    </xf>
    <xf numFmtId="49" fontId="21" fillId="19" borderId="36" xfId="0" applyFont="1" applyFill="1" applyBorder="1" applyAlignment="1">
      <alignment horizontal="left" vertical="center" wrapText="1"/>
    </xf>
    <xf numFmtId="49" fontId="21" fillId="19" borderId="38" xfId="0" applyFont="1" applyFill="1" applyBorder="1" applyAlignment="1">
      <alignment horizontal="left" vertical="center" wrapText="1"/>
    </xf>
    <xf numFmtId="0" fontId="2" fillId="21" borderId="0" xfId="0" applyNumberFormat="1" applyFont="1" applyFill="1" applyAlignment="1">
      <alignment horizontal="left" vertical="center" wrapText="1"/>
    </xf>
    <xf numFmtId="0" fontId="3" fillId="21" borderId="0" xfId="0" applyNumberFormat="1" applyFont="1" applyFill="1" applyAlignment="1">
      <alignment horizontal="center" vertical="center" wrapText="1"/>
    </xf>
    <xf numFmtId="4" fontId="2" fillId="21" borderId="0" xfId="0" applyNumberFormat="1" applyFont="1" applyFill="1" applyAlignment="1">
      <alignment horizontal="right" vertical="center"/>
    </xf>
    <xf numFmtId="49" fontId="23" fillId="21" borderId="14" xfId="0" applyFont="1" applyFill="1" applyBorder="1" applyAlignment="1">
      <alignment horizontal="center" vertical="center" wrapText="1"/>
    </xf>
    <xf numFmtId="49" fontId="24" fillId="21" borderId="12" xfId="0" applyFont="1" applyFill="1" applyBorder="1" applyAlignment="1">
      <alignment horizontal="left" vertical="center" indent="1"/>
    </xf>
    <xf numFmtId="49" fontId="2" fillId="21" borderId="39" xfId="0" applyFont="1" applyFill="1" applyBorder="1" applyAlignment="1">
      <alignment horizontal="left" vertical="center" indent="1"/>
    </xf>
    <xf numFmtId="49" fontId="24" fillId="21" borderId="39" xfId="0" applyFont="1" applyFill="1" applyBorder="1" applyAlignment="1">
      <alignment horizontal="left" vertical="center" indent="1"/>
    </xf>
    <xf numFmtId="0" fontId="3" fillId="19" borderId="7" xfId="0" applyNumberFormat="1" applyFont="1" applyFill="1" applyBorder="1" applyAlignment="1">
      <alignment vertical="center" wrapText="1"/>
    </xf>
    <xf numFmtId="165" fontId="24" fillId="21" borderId="39" xfId="0" applyNumberFormat="1" applyFont="1" applyFill="1" applyBorder="1" applyAlignment="1">
      <alignment horizontal="left" vertical="center" indent="1"/>
    </xf>
    <xf numFmtId="49" fontId="6" fillId="0" borderId="21" xfId="0" applyFont="1" applyBorder="1" applyAlignment="1">
      <alignment horizontal="left" vertical="center" wrapText="1" indent="1"/>
    </xf>
    <xf numFmtId="0" fontId="2" fillId="21" borderId="12" xfId="0" applyNumberFormat="1" applyFont="1" applyFill="1" applyBorder="1" applyAlignment="1">
      <alignment horizontal="left" vertical="center" wrapText="1"/>
    </xf>
    <xf numFmtId="0" fontId="2" fillId="21" borderId="39" xfId="0" applyNumberFormat="1" applyFont="1" applyFill="1" applyBorder="1" applyAlignment="1">
      <alignment horizontal="center" vertical="center"/>
    </xf>
    <xf numFmtId="0" fontId="2" fillId="21" borderId="39" xfId="0" applyNumberFormat="1" applyFont="1" applyFill="1" applyBorder="1" applyAlignment="1">
      <alignment horizontal="left" vertical="center" indent="1"/>
    </xf>
    <xf numFmtId="0" fontId="2" fillId="21" borderId="17" xfId="0" applyNumberFormat="1" applyFont="1" applyFill="1" applyBorder="1" applyAlignment="1">
      <alignment horizontal="left" vertical="center" indent="1"/>
    </xf>
    <xf numFmtId="0" fontId="6" fillId="0" borderId="0" xfId="0" applyNumberFormat="1" applyFont="1" applyAlignment="1">
      <alignment vertical="center"/>
    </xf>
    <xf numFmtId="0" fontId="5" fillId="0" borderId="2" xfId="0" applyNumberFormat="1" applyFont="1" applyBorder="1" applyAlignment="1">
      <alignment horizontal="center" vertical="center" wrapText="1"/>
    </xf>
    <xf numFmtId="4" fontId="5" fillId="20" borderId="2" xfId="0" applyNumberFormat="1" applyFont="1" applyFill="1" applyBorder="1" applyAlignment="1">
      <alignment vertical="center"/>
    </xf>
    <xf numFmtId="4" fontId="2" fillId="20" borderId="1" xfId="0" applyNumberFormat="1" applyFont="1" applyFill="1" applyBorder="1" applyAlignment="1">
      <alignment horizontal="right" vertical="center" wrapText="1"/>
    </xf>
    <xf numFmtId="4" fontId="2" fillId="20" borderId="2" xfId="0" applyNumberFormat="1" applyFont="1" applyFill="1" applyBorder="1" applyAlignment="1">
      <alignment vertical="center"/>
    </xf>
    <xf numFmtId="4" fontId="3" fillId="12" borderId="2" xfId="0" applyNumberFormat="1" applyFont="1" applyFill="1" applyBorder="1" applyAlignment="1" applyProtection="1">
      <alignment horizontal="right" vertical="center"/>
      <protection locked="0"/>
    </xf>
    <xf numFmtId="0" fontId="2" fillId="0" borderId="39" xfId="0" applyNumberFormat="1" applyFont="1" applyBorder="1" applyAlignment="1">
      <alignment horizontal="center" vertical="center"/>
    </xf>
    <xf numFmtId="0" fontId="2" fillId="0" borderId="39" xfId="0" applyNumberFormat="1" applyFont="1" applyBorder="1" applyAlignment="1">
      <alignment horizontal="left" vertical="center" indent="1"/>
    </xf>
    <xf numFmtId="0" fontId="2" fillId="0" borderId="17" xfId="0" applyNumberFormat="1" applyFont="1" applyBorder="1" applyAlignment="1">
      <alignment horizontal="left" vertical="center" indent="1"/>
    </xf>
    <xf numFmtId="0" fontId="2" fillId="0" borderId="0" xfId="0" applyNumberFormat="1" applyFont="1" applyAlignment="1">
      <alignment horizontal="left" vertical="center" wrapText="1"/>
    </xf>
    <xf numFmtId="0" fontId="2" fillId="0" borderId="0" xfId="0" applyNumberFormat="1" applyFont="1" applyAlignment="1">
      <alignment horizontal="center" vertical="center" wrapText="1"/>
    </xf>
    <xf numFmtId="4" fontId="3" fillId="0" borderId="1" xfId="0" applyNumberFormat="1" applyFont="1" applyBorder="1" applyAlignment="1">
      <alignment horizontal="right" vertical="center"/>
    </xf>
    <xf numFmtId="0" fontId="23" fillId="21" borderId="39" xfId="0" applyNumberFormat="1" applyFont="1" applyFill="1" applyBorder="1" applyAlignment="1">
      <alignment horizontal="left" vertical="center" indent="1"/>
    </xf>
    <xf numFmtId="4" fontId="25" fillId="18" borderId="20" xfId="0" applyNumberFormat="1" applyFont="1" applyFill="1" applyBorder="1" applyAlignment="1">
      <alignment horizontal="right" vertical="center"/>
    </xf>
    <xf numFmtId="165" fontId="3" fillId="20" borderId="1" xfId="0" applyNumberFormat="1" applyFont="1" applyFill="1" applyBorder="1" applyAlignment="1">
      <alignment horizontal="right" vertical="center"/>
    </xf>
    <xf numFmtId="0" fontId="3" fillId="19" borderId="20" xfId="0" applyNumberFormat="1" applyFont="1" applyFill="1" applyBorder="1" applyAlignment="1">
      <alignment vertical="center" wrapText="1"/>
    </xf>
    <xf numFmtId="0" fontId="3" fillId="19" borderId="20" xfId="0" applyNumberFormat="1" applyFont="1" applyFill="1" applyBorder="1" applyAlignment="1">
      <alignment vertical="center"/>
    </xf>
    <xf numFmtId="0" fontId="3" fillId="19" borderId="7" xfId="0" applyNumberFormat="1" applyFont="1" applyFill="1" applyBorder="1" applyAlignment="1">
      <alignment vertical="center"/>
    </xf>
    <xf numFmtId="0" fontId="3" fillId="19" borderId="27" xfId="0" applyNumberFormat="1" applyFont="1" applyFill="1" applyBorder="1" applyAlignment="1">
      <alignment vertical="center" wrapText="1"/>
    </xf>
    <xf numFmtId="165" fontId="2" fillId="20" borderId="2" xfId="0" applyNumberFormat="1" applyFont="1" applyFill="1" applyBorder="1" applyAlignment="1">
      <alignment horizontal="right" vertical="center"/>
    </xf>
    <xf numFmtId="165" fontId="3" fillId="12" borderId="1" xfId="0" applyNumberFormat="1" applyFont="1" applyFill="1" applyBorder="1" applyAlignment="1" applyProtection="1">
      <alignment horizontal="right" vertical="center" wrapText="1"/>
      <protection locked="0"/>
    </xf>
    <xf numFmtId="0" fontId="5" fillId="0" borderId="21" xfId="0" quotePrefix="1" applyNumberFormat="1" applyFont="1" applyBorder="1" applyAlignment="1">
      <alignment horizontal="left" vertical="center" indent="1"/>
    </xf>
    <xf numFmtId="0" fontId="6" fillId="0" borderId="21" xfId="0" quotePrefix="1" applyNumberFormat="1" applyFont="1" applyBorder="1" applyAlignment="1">
      <alignment horizontal="left" vertical="center" indent="1"/>
    </xf>
    <xf numFmtId="49" fontId="6" fillId="0" borderId="21" xfId="0" quotePrefix="1" applyFont="1" applyBorder="1" applyAlignment="1">
      <alignment horizontal="left" vertical="center" indent="1"/>
    </xf>
    <xf numFmtId="0" fontId="26" fillId="0" borderId="0" xfId="0" applyNumberFormat="1" applyFont="1" applyAlignment="1"/>
    <xf numFmtId="0" fontId="10" fillId="0" borderId="21" xfId="0" applyNumberFormat="1" applyFont="1" applyBorder="1" applyAlignment="1">
      <alignment horizontal="left" vertical="center" indent="1"/>
    </xf>
    <xf numFmtId="0" fontId="26" fillId="0" borderId="21" xfId="0" applyNumberFormat="1" applyFont="1" applyBorder="1" applyAlignment="1"/>
    <xf numFmtId="0" fontId="27" fillId="3" borderId="1" xfId="0" applyNumberFormat="1" applyFont="1" applyFill="1" applyBorder="1" applyAlignment="1">
      <alignment horizontal="center" vertical="center"/>
    </xf>
    <xf numFmtId="0" fontId="26" fillId="3" borderId="1" xfId="0" applyNumberFormat="1" applyFont="1" applyFill="1" applyBorder="1" applyAlignment="1">
      <alignment vertical="center"/>
    </xf>
    <xf numFmtId="0" fontId="26" fillId="3" borderId="1" xfId="0" applyNumberFormat="1" applyFont="1" applyFill="1" applyBorder="1" applyAlignment="1">
      <alignment vertical="center" wrapText="1"/>
    </xf>
    <xf numFmtId="0" fontId="26" fillId="0" borderId="0" xfId="0" applyNumberFormat="1" applyFont="1" applyAlignment="1">
      <alignment horizontal="left" vertical="center" indent="1"/>
    </xf>
    <xf numFmtId="165" fontId="2" fillId="20" borderId="2" xfId="0" applyNumberFormat="1" applyFont="1" applyFill="1" applyBorder="1" applyAlignment="1">
      <alignment vertical="center"/>
    </xf>
    <xf numFmtId="0" fontId="15" fillId="11" borderId="2" xfId="0" applyNumberFormat="1" applyFont="1" applyFill="1" applyBorder="1" applyAlignment="1" applyProtection="1">
      <alignment horizontal="left" vertical="center" wrapText="1" indent="1"/>
      <protection locked="0"/>
    </xf>
    <xf numFmtId="0" fontId="2" fillId="0" borderId="0" xfId="0" applyNumberFormat="1" applyFont="1" applyAlignment="1">
      <alignment horizontal="left" vertical="center"/>
    </xf>
    <xf numFmtId="49" fontId="6" fillId="0" borderId="21" xfId="0" applyFont="1" applyBorder="1" applyAlignment="1">
      <alignment horizontal="left" vertical="center" wrapText="1" indent="4"/>
    </xf>
    <xf numFmtId="49" fontId="6" fillId="0" borderId="0" xfId="0" quotePrefix="1" applyFont="1" applyAlignment="1">
      <alignment horizontal="left" vertical="center" wrapText="1" indent="4"/>
    </xf>
    <xf numFmtId="49" fontId="2" fillId="14" borderId="1" xfId="0" applyFont="1" applyFill="1" applyBorder="1" applyAlignment="1">
      <alignment horizontal="center" vertical="center" wrapText="1"/>
    </xf>
    <xf numFmtId="0" fontId="2" fillId="0" borderId="1" xfId="0" applyNumberFormat="1" applyFont="1" applyBorder="1" applyAlignment="1">
      <alignment vertical="center" wrapText="1"/>
    </xf>
    <xf numFmtId="49" fontId="3" fillId="0" borderId="1" xfId="0" applyFont="1" applyBorder="1" applyAlignment="1">
      <alignment horizontal="left" vertical="center" wrapText="1"/>
    </xf>
    <xf numFmtId="0" fontId="2" fillId="11" borderId="1" xfId="0" applyNumberFormat="1" applyFont="1" applyFill="1" applyBorder="1" applyAlignment="1" applyProtection="1">
      <alignment horizontal="left" vertical="center" wrapText="1" indent="1"/>
      <protection locked="0"/>
    </xf>
    <xf numFmtId="0" fontId="26" fillId="3" borderId="1" xfId="0" quotePrefix="1" applyNumberFormat="1" applyFont="1" applyFill="1" applyBorder="1" applyAlignment="1">
      <alignment vertical="center" wrapText="1"/>
    </xf>
    <xf numFmtId="0" fontId="3" fillId="0" borderId="40" xfId="0" applyNumberFormat="1" applyFont="1" applyBorder="1" applyAlignment="1">
      <alignment horizontal="center" vertical="center" wrapText="1"/>
    </xf>
    <xf numFmtId="0" fontId="3" fillId="0" borderId="12"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49" fontId="21" fillId="19" borderId="37" xfId="0" applyFont="1" applyFill="1" applyBorder="1" applyAlignment="1">
      <alignment horizontal="left" vertical="center" wrapText="1"/>
    </xf>
    <xf numFmtId="0" fontId="2" fillId="0" borderId="2" xfId="0" applyNumberFormat="1" applyFont="1" applyBorder="1" applyAlignment="1">
      <alignment horizontal="left" vertical="center" wrapText="1" indent="2"/>
    </xf>
    <xf numFmtId="49" fontId="6" fillId="22" borderId="39" xfId="0" applyFont="1" applyFill="1" applyBorder="1" applyAlignment="1">
      <alignment horizontal="left" vertical="center" wrapText="1"/>
    </xf>
    <xf numFmtId="49" fontId="6" fillId="22" borderId="17" xfId="0" applyFont="1" applyFill="1" applyBorder="1" applyAlignment="1">
      <alignment horizontal="left" vertical="center" wrapText="1"/>
    </xf>
    <xf numFmtId="0" fontId="2" fillId="14" borderId="41" xfId="0" applyNumberFormat="1" applyFont="1" applyFill="1" applyBorder="1" applyAlignment="1">
      <alignment horizontal="center" vertical="center" wrapText="1"/>
    </xf>
    <xf numFmtId="4" fontId="5" fillId="20" borderId="1" xfId="0" applyNumberFormat="1" applyFont="1" applyFill="1" applyBorder="1" applyAlignment="1">
      <alignment horizontal="right" vertical="center" wrapText="1"/>
    </xf>
    <xf numFmtId="49" fontId="2" fillId="12" borderId="2" xfId="0" applyFont="1" applyFill="1" applyBorder="1" applyAlignment="1" applyProtection="1">
      <alignment horizontal="left" vertical="center" wrapText="1" indent="1"/>
      <protection locked="0"/>
    </xf>
    <xf numFmtId="49" fontId="2" fillId="11" borderId="2" xfId="0" applyFont="1" applyFill="1" applyBorder="1" applyAlignment="1" applyProtection="1">
      <alignment horizontal="left" vertical="center" wrapText="1" indent="1"/>
      <protection locked="0"/>
    </xf>
    <xf numFmtId="0" fontId="29"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1" fillId="0" borderId="0" xfId="0" applyNumberFormat="1" applyFont="1" applyAlignment="1">
      <alignment vertical="center" wrapText="1"/>
    </xf>
    <xf numFmtId="0" fontId="30" fillId="0" borderId="0" xfId="0" applyNumberFormat="1" applyFont="1" applyAlignment="1">
      <alignment vertical="center" wrapText="1"/>
    </xf>
    <xf numFmtId="0" fontId="32" fillId="0" borderId="0" xfId="0" applyNumberFormat="1" applyFont="1" applyAlignment="1">
      <alignment vertical="center"/>
    </xf>
    <xf numFmtId="0" fontId="29" fillId="0" borderId="0" xfId="0" applyNumberFormat="1" applyFont="1" applyAlignment="1">
      <alignment vertical="center"/>
    </xf>
    <xf numFmtId="0" fontId="33" fillId="0" borderId="0" xfId="0" applyNumberFormat="1" applyFont="1" applyAlignment="1">
      <alignment vertical="center"/>
    </xf>
    <xf numFmtId="0" fontId="33"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34" fillId="0" borderId="0" xfId="0" applyNumberFormat="1" applyFont="1" applyAlignment="1">
      <alignment vertical="center" wrapText="1"/>
    </xf>
    <xf numFmtId="0" fontId="34" fillId="0" borderId="0" xfId="0" applyNumberFormat="1" applyFont="1" applyAlignment="1">
      <alignment vertical="center"/>
    </xf>
    <xf numFmtId="0" fontId="2" fillId="20" borderId="1" xfId="0" applyNumberFormat="1" applyFont="1" applyFill="1" applyBorder="1" applyAlignment="1" applyProtection="1">
      <alignment horizontal="left" vertical="center" wrapText="1" indent="1"/>
      <protection locked="0"/>
    </xf>
    <xf numFmtId="0" fontId="2" fillId="11" borderId="2" xfId="0" applyNumberFormat="1" applyFont="1" applyFill="1" applyBorder="1" applyAlignment="1" applyProtection="1">
      <alignment horizontal="left" vertical="center" wrapText="1" indent="1"/>
      <protection locked="0"/>
    </xf>
    <xf numFmtId="0" fontId="2" fillId="12" borderId="2" xfId="0" applyNumberFormat="1" applyFont="1" applyFill="1" applyBorder="1" applyAlignment="1" applyProtection="1">
      <alignment horizontal="left" vertical="center" wrapText="1" indent="1"/>
      <protection locked="0"/>
    </xf>
    <xf numFmtId="49" fontId="3" fillId="11" borderId="2" xfId="0" applyFont="1" applyFill="1" applyBorder="1" applyAlignment="1" applyProtection="1">
      <alignment horizontal="left" vertical="center" wrapText="1" indent="1"/>
      <protection locked="0"/>
    </xf>
    <xf numFmtId="49" fontId="3" fillId="20" borderId="2" xfId="0" applyFont="1" applyFill="1" applyBorder="1" applyAlignment="1">
      <alignment horizontal="left" vertical="center" wrapText="1" indent="1"/>
    </xf>
    <xf numFmtId="0" fontId="20" fillId="0" borderId="0" xfId="0" applyNumberFormat="1" applyFont="1" applyAlignment="1">
      <alignment vertical="center"/>
    </xf>
    <xf numFmtId="49" fontId="2" fillId="0" borderId="17" xfId="0" applyFont="1" applyBorder="1" applyAlignment="1">
      <alignment horizontal="right" vertical="center" wrapText="1" indent="1"/>
    </xf>
    <xf numFmtId="0" fontId="5" fillId="0" borderId="17" xfId="0" applyNumberFormat="1" applyFont="1" applyBorder="1" applyAlignment="1">
      <alignment horizontal="right" vertical="center" wrapText="1" indent="1"/>
    </xf>
    <xf numFmtId="0" fontId="6" fillId="0" borderId="2" xfId="0" applyNumberFormat="1" applyFont="1" applyBorder="1" applyAlignment="1">
      <alignment horizontal="left" vertical="center" wrapText="1" indent="1"/>
    </xf>
    <xf numFmtId="49" fontId="2" fillId="0" borderId="2" xfId="0" applyFont="1" applyBorder="1" applyAlignment="1">
      <alignment horizontal="right" vertical="center" wrapText="1" indent="1"/>
    </xf>
    <xf numFmtId="49" fontId="21" fillId="19" borderId="38" xfId="0" applyFont="1" applyFill="1" applyBorder="1" applyAlignment="1">
      <alignment horizontal="right" vertical="center" wrapText="1" indent="1"/>
    </xf>
    <xf numFmtId="0" fontId="3" fillId="20" borderId="2" xfId="0" applyNumberFormat="1" applyFont="1" applyFill="1" applyBorder="1" applyAlignment="1">
      <alignment horizontal="left" vertical="center" wrapText="1" indent="1"/>
    </xf>
    <xf numFmtId="0" fontId="2" fillId="20" borderId="2" xfId="0" applyNumberFormat="1" applyFont="1" applyFill="1" applyBorder="1" applyAlignment="1">
      <alignment horizontal="left" vertical="center" indent="1"/>
    </xf>
    <xf numFmtId="0" fontId="5" fillId="0" borderId="2" xfId="0" applyNumberFormat="1" applyFont="1" applyBorder="1" applyAlignment="1">
      <alignment horizontal="right" vertical="center" wrapText="1" indent="1"/>
    </xf>
    <xf numFmtId="0" fontId="6" fillId="20" borderId="2" xfId="0" applyNumberFormat="1" applyFont="1" applyFill="1" applyBorder="1" applyAlignment="1">
      <alignment horizontal="left" vertical="center" wrapText="1" indent="1"/>
    </xf>
    <xf numFmtId="49" fontId="3" fillId="12" borderId="2" xfId="0" applyFont="1" applyFill="1" applyBorder="1" applyAlignment="1" applyProtection="1">
      <alignment horizontal="left" vertical="center" wrapText="1" indent="1"/>
      <protection locked="0"/>
    </xf>
    <xf numFmtId="49" fontId="35" fillId="12" borderId="2" xfId="0" applyFont="1" applyFill="1" applyBorder="1" applyAlignment="1" applyProtection="1">
      <alignment horizontal="left" vertical="center" wrapText="1" indent="1"/>
      <protection locked="0"/>
    </xf>
    <xf numFmtId="0" fontId="36" fillId="0" borderId="0" xfId="0" applyNumberFormat="1" applyFont="1" applyAlignment="1">
      <alignment vertical="center"/>
    </xf>
    <xf numFmtId="0" fontId="2" fillId="20" borderId="1" xfId="0" applyNumberFormat="1" applyFont="1" applyFill="1" applyBorder="1" applyAlignment="1">
      <alignment horizontal="left" vertical="center" wrapText="1" indent="1"/>
    </xf>
    <xf numFmtId="49" fontId="6" fillId="22" borderId="12" xfId="0" applyFont="1" applyFill="1" applyBorder="1" applyAlignment="1">
      <alignment horizontal="left" vertical="center"/>
    </xf>
    <xf numFmtId="0" fontId="20" fillId="18" borderId="29" xfId="0" applyNumberFormat="1" applyFont="1" applyFill="1" applyBorder="1" applyAlignment="1">
      <alignment horizontal="left" vertical="center" indent="1"/>
    </xf>
    <xf numFmtId="0" fontId="2" fillId="20" borderId="1" xfId="0" applyNumberFormat="1" applyFont="1" applyFill="1" applyBorder="1" applyAlignment="1">
      <alignment horizontal="left" vertical="center" wrapText="1"/>
    </xf>
    <xf numFmtId="49" fontId="35" fillId="12" borderId="2" xfId="0" applyFont="1" applyFill="1" applyBorder="1" applyAlignment="1">
      <alignment horizontal="left" vertical="center" wrapText="1" indent="1"/>
    </xf>
    <xf numFmtId="49" fontId="2" fillId="12" borderId="2" xfId="0" applyFont="1" applyFill="1" applyBorder="1" applyAlignment="1">
      <alignment horizontal="left" vertical="center" wrapText="1" indent="1"/>
    </xf>
    <xf numFmtId="49" fontId="2" fillId="11" borderId="2" xfId="0" applyFont="1" applyFill="1" applyBorder="1" applyAlignment="1">
      <alignment horizontal="left" vertical="center" wrapText="1" indent="1"/>
    </xf>
    <xf numFmtId="49" fontId="2" fillId="0" borderId="2" xfId="0" applyFont="1" applyBorder="1" applyAlignment="1">
      <alignment horizontal="left" vertical="center" wrapText="1" indent="1"/>
    </xf>
    <xf numFmtId="14" fontId="3" fillId="0" borderId="2" xfId="0" applyNumberFormat="1" applyFont="1" applyBorder="1" applyAlignment="1">
      <alignment horizontal="left" vertical="center" wrapText="1" indent="1"/>
    </xf>
    <xf numFmtId="49" fontId="35" fillId="0" borderId="2" xfId="0" applyFont="1" applyBorder="1" applyAlignment="1">
      <alignment horizontal="left" vertical="center" wrapText="1" indent="1"/>
    </xf>
    <xf numFmtId="49" fontId="3" fillId="0" borderId="2" xfId="0" applyFont="1" applyBorder="1" applyAlignment="1">
      <alignment horizontal="left" vertical="center" wrapText="1" indent="1"/>
    </xf>
    <xf numFmtId="49" fontId="21" fillId="0" borderId="38" xfId="0" applyFont="1" applyBorder="1" applyAlignment="1">
      <alignment horizontal="left" vertical="center" wrapText="1"/>
    </xf>
    <xf numFmtId="49" fontId="21" fillId="0" borderId="36" xfId="0" applyFont="1" applyBorder="1" applyAlignment="1">
      <alignment horizontal="left" vertical="center" wrapText="1"/>
    </xf>
    <xf numFmtId="49" fontId="21" fillId="0" borderId="37" xfId="0" applyFont="1" applyBorder="1" applyAlignment="1">
      <alignment horizontal="left" vertical="center" wrapText="1"/>
    </xf>
    <xf numFmtId="49" fontId="2" fillId="20" borderId="1" xfId="0" applyFont="1" applyFill="1" applyBorder="1" applyAlignment="1">
      <alignment horizontal="left" vertical="center" wrapText="1" indent="1"/>
    </xf>
    <xf numFmtId="49" fontId="2" fillId="0" borderId="2" xfId="0" applyFont="1" applyBorder="1" applyAlignment="1">
      <alignment horizontal="center" vertical="center"/>
    </xf>
    <xf numFmtId="49" fontId="5" fillId="13" borderId="13" xfId="0" applyFont="1" applyFill="1" applyBorder="1" applyAlignment="1">
      <alignment horizontal="left" vertical="center" wrapText="1"/>
    </xf>
    <xf numFmtId="49" fontId="5" fillId="13" borderId="2" xfId="0" applyFont="1" applyFill="1" applyBorder="1" applyAlignment="1">
      <alignment horizontal="center" vertical="center" wrapText="1"/>
    </xf>
    <xf numFmtId="4" fontId="2" fillId="12" borderId="2" xfId="0" applyNumberFormat="1" applyFont="1" applyFill="1" applyBorder="1" applyAlignment="1" applyProtection="1">
      <alignment horizontal="right" vertical="center" wrapText="1"/>
      <protection locked="0"/>
    </xf>
    <xf numFmtId="4" fontId="2" fillId="12" borderId="10" xfId="0" applyNumberFormat="1" applyFont="1" applyFill="1" applyBorder="1" applyAlignment="1" applyProtection="1">
      <alignment horizontal="right" vertical="center" wrapText="1"/>
      <protection locked="0"/>
    </xf>
    <xf numFmtId="4" fontId="2" fillId="20" borderId="2" xfId="0" applyNumberFormat="1" applyFont="1" applyFill="1" applyBorder="1" applyAlignment="1">
      <alignment horizontal="right" vertical="center" wrapText="1"/>
    </xf>
    <xf numFmtId="49" fontId="2" fillId="13" borderId="2" xfId="0" applyFont="1" applyFill="1" applyBorder="1" applyAlignment="1">
      <alignment horizontal="center" vertical="center" wrapText="1"/>
    </xf>
    <xf numFmtId="49" fontId="2" fillId="0" borderId="2" xfId="0" applyFont="1" applyBorder="1" applyAlignment="1">
      <alignment horizontal="center" vertical="center" wrapText="1"/>
    </xf>
    <xf numFmtId="49" fontId="3" fillId="0" borderId="2" xfId="0" applyFont="1" applyBorder="1" applyAlignment="1">
      <alignment horizontal="center" vertical="center"/>
    </xf>
    <xf numFmtId="49" fontId="0" fillId="0" borderId="2" xfId="0" applyBorder="1" applyAlignment="1">
      <alignment horizontal="left" vertical="center" wrapText="1" indent="1"/>
    </xf>
    <xf numFmtId="49" fontId="0" fillId="0" borderId="2" xfId="0" applyBorder="1" applyAlignment="1">
      <alignment horizontal="left" vertical="center" wrapText="1" indent="2"/>
    </xf>
    <xf numFmtId="49" fontId="2" fillId="0" borderId="9" xfId="0" applyFont="1" applyBorder="1" applyAlignment="1">
      <alignment horizontal="center" vertical="center" wrapText="1"/>
    </xf>
    <xf numFmtId="49" fontId="6" fillId="0" borderId="21" xfId="0" quotePrefix="1" applyFont="1" applyBorder="1" applyAlignment="1">
      <alignment horizontal="left" vertical="center"/>
    </xf>
    <xf numFmtId="49" fontId="21" fillId="19" borderId="14" xfId="0" applyFont="1" applyFill="1" applyBorder="1" applyAlignment="1">
      <alignment horizontal="left" vertical="center" wrapText="1"/>
    </xf>
    <xf numFmtId="49" fontId="2" fillId="0" borderId="12" xfId="0" applyFont="1" applyBorder="1" applyAlignment="1">
      <alignment horizontal="left" vertical="center" wrapText="1" indent="1"/>
    </xf>
    <xf numFmtId="49" fontId="5" fillId="0" borderId="2" xfId="0" applyFont="1" applyBorder="1" applyAlignment="1">
      <alignment horizontal="center" vertical="center"/>
    </xf>
    <xf numFmtId="0" fontId="37" fillId="0" borderId="14" xfId="0" applyNumberFormat="1" applyFont="1" applyBorder="1" applyAlignment="1"/>
    <xf numFmtId="0" fontId="37" fillId="0" borderId="20" xfId="0" applyNumberFormat="1" applyFont="1" applyBorder="1" applyAlignment="1"/>
    <xf numFmtId="0" fontId="37" fillId="0" borderId="7" xfId="0" applyNumberFormat="1" applyFont="1" applyBorder="1" applyAlignment="1"/>
    <xf numFmtId="0" fontId="37" fillId="0" borderId="32" xfId="0" applyNumberFormat="1" applyFont="1" applyBorder="1" applyAlignment="1"/>
    <xf numFmtId="0" fontId="3" fillId="0" borderId="20" xfId="0" applyNumberFormat="1" applyFont="1" applyBorder="1" applyAlignment="1">
      <alignment horizontal="center" vertical="center" wrapText="1"/>
    </xf>
    <xf numFmtId="0" fontId="2" fillId="0" borderId="14"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0" fontId="3" fillId="13" borderId="20" xfId="0" applyNumberFormat="1" applyFont="1" applyFill="1" applyBorder="1" applyAlignment="1">
      <alignment horizontal="center" vertical="center" wrapText="1"/>
    </xf>
    <xf numFmtId="49" fontId="2" fillId="0" borderId="9" xfId="0" applyFont="1" applyBorder="1" applyAlignment="1">
      <alignment horizontal="center" vertical="center"/>
    </xf>
    <xf numFmtId="0" fontId="3" fillId="0" borderId="7" xfId="0" applyNumberFormat="1" applyFont="1" applyBorder="1" applyAlignment="1">
      <alignment horizontal="center" vertical="center" wrapText="1"/>
    </xf>
    <xf numFmtId="4" fontId="3" fillId="20" borderId="7" xfId="0" applyNumberFormat="1" applyFont="1" applyFill="1" applyBorder="1" applyAlignment="1">
      <alignment horizontal="right" vertical="center"/>
    </xf>
    <xf numFmtId="0" fontId="2" fillId="0" borderId="20" xfId="0" applyNumberFormat="1" applyFont="1" applyBorder="1" applyAlignment="1">
      <alignment horizontal="center" vertical="center"/>
    </xf>
    <xf numFmtId="0" fontId="3" fillId="0" borderId="6" xfId="0" applyNumberFormat="1" applyFont="1" applyBorder="1" applyAlignment="1">
      <alignment horizontal="center" vertical="center" wrapText="1"/>
    </xf>
    <xf numFmtId="49" fontId="2" fillId="0" borderId="33" xfId="0" applyFont="1" applyBorder="1" applyAlignment="1">
      <alignment horizontal="center" vertical="center" wrapText="1"/>
    </xf>
    <xf numFmtId="0" fontId="3" fillId="0" borderId="33" xfId="0" applyNumberFormat="1" applyFont="1" applyBorder="1" applyAlignment="1">
      <alignment horizontal="center" vertical="center" wrapText="1"/>
    </xf>
    <xf numFmtId="0" fontId="3" fillId="13" borderId="33" xfId="0" applyNumberFormat="1" applyFont="1" applyFill="1" applyBorder="1" applyAlignment="1">
      <alignment horizontal="center" vertical="center" wrapText="1"/>
    </xf>
    <xf numFmtId="0" fontId="2" fillId="14" borderId="0" xfId="0" applyNumberFormat="1" applyFont="1" applyFill="1" applyAlignment="1">
      <alignment horizontal="center" vertical="center" wrapText="1"/>
    </xf>
    <xf numFmtId="0" fontId="3" fillId="0" borderId="29" xfId="0" applyNumberFormat="1" applyFont="1" applyBorder="1" applyAlignment="1">
      <alignment horizontal="center" vertical="center" wrapText="1"/>
    </xf>
    <xf numFmtId="4" fontId="2" fillId="20" borderId="10" xfId="0" applyNumberFormat="1" applyFont="1" applyFill="1" applyBorder="1" applyAlignment="1">
      <alignment horizontal="right" vertical="center" wrapText="1"/>
    </xf>
    <xf numFmtId="49" fontId="5" fillId="0" borderId="13" xfId="0" applyFont="1" applyBorder="1" applyAlignment="1">
      <alignment horizontal="left" vertical="center" wrapText="1"/>
    </xf>
    <xf numFmtId="49" fontId="2" fillId="0" borderId="2" xfId="0" applyFont="1" applyBorder="1" applyAlignment="1">
      <alignment horizontal="left" vertical="center" wrapText="1" indent="2"/>
    </xf>
    <xf numFmtId="0" fontId="8" fillId="0" borderId="0" xfId="0" applyNumberFormat="1" applyFont="1" applyAlignment="1">
      <alignment vertical="center"/>
    </xf>
    <xf numFmtId="49" fontId="38" fillId="0" borderId="21" xfId="0" applyFont="1" applyBorder="1" applyAlignment="1">
      <alignment vertical="center" wrapText="1"/>
    </xf>
    <xf numFmtId="0" fontId="8" fillId="0" borderId="0" xfId="0" applyNumberFormat="1" applyFont="1" applyAlignment="1">
      <alignment vertical="center" wrapText="1"/>
    </xf>
    <xf numFmtId="0" fontId="8" fillId="0" borderId="33" xfId="0" applyNumberFormat="1" applyFont="1" applyBorder="1" applyAlignment="1">
      <alignment horizontal="left" vertical="center"/>
    </xf>
    <xf numFmtId="0" fontId="8" fillId="0" borderId="27" xfId="0" applyNumberFormat="1" applyFont="1" applyBorder="1" applyAlignment="1">
      <alignment vertical="center" wrapText="1"/>
    </xf>
    <xf numFmtId="49" fontId="2" fillId="0" borderId="0" xfId="0" applyFont="1" applyAlignment="1"/>
    <xf numFmtId="49" fontId="2" fillId="0" borderId="0" xfId="0" applyFont="1" applyAlignment="1">
      <alignment vertical="center"/>
    </xf>
    <xf numFmtId="49" fontId="3" fillId="0" borderId="0" xfId="0" applyFont="1" applyAlignment="1">
      <alignment vertical="center"/>
    </xf>
    <xf numFmtId="49" fontId="3" fillId="0" borderId="0" xfId="0" applyFont="1" applyAlignment="1">
      <alignment horizontal="center" vertical="center" wrapText="1"/>
    </xf>
    <xf numFmtId="49" fontId="3" fillId="0" borderId="0" xfId="0" applyFont="1" applyAlignment="1"/>
    <xf numFmtId="4" fontId="3" fillId="20" borderId="18" xfId="0" applyNumberFormat="1" applyFont="1" applyFill="1" applyBorder="1" applyAlignment="1">
      <alignment horizontal="right" vertical="center"/>
    </xf>
    <xf numFmtId="4" fontId="3" fillId="20" borderId="5" xfId="0" applyNumberFormat="1" applyFont="1" applyFill="1" applyBorder="1" applyAlignment="1">
      <alignment horizontal="right" vertical="center"/>
    </xf>
    <xf numFmtId="0" fontId="15" fillId="13" borderId="0" xfId="0" applyNumberFormat="1" applyFont="1" applyFill="1" applyAlignment="1">
      <alignment vertical="center"/>
    </xf>
    <xf numFmtId="49" fontId="2" fillId="13" borderId="13" xfId="0" applyFont="1" applyFill="1" applyBorder="1" applyAlignment="1">
      <alignment horizontal="left" vertical="center" wrapText="1" indent="1"/>
    </xf>
    <xf numFmtId="4" fontId="2" fillId="20" borderId="7" xfId="0" applyNumberFormat="1" applyFont="1" applyFill="1" applyBorder="1" applyAlignment="1">
      <alignment horizontal="right" vertical="center" wrapText="1"/>
    </xf>
    <xf numFmtId="49" fontId="2" fillId="0" borderId="10" xfId="0" applyFont="1" applyBorder="1" applyAlignment="1">
      <alignment horizontal="center" vertical="center" wrapText="1"/>
    </xf>
    <xf numFmtId="49" fontId="2" fillId="0" borderId="13" xfId="0" applyFont="1" applyBorder="1" applyAlignment="1">
      <alignment horizontal="left" vertical="center" wrapText="1" indent="1"/>
    </xf>
    <xf numFmtId="49" fontId="2" fillId="0" borderId="1" xfId="0" applyFont="1" applyBorder="1" applyAlignment="1">
      <alignment horizontal="left" vertical="center" wrapText="1" indent="2"/>
    </xf>
    <xf numFmtId="4" fontId="2" fillId="12" borderId="13" xfId="0" applyNumberFormat="1" applyFont="1" applyFill="1" applyBorder="1" applyAlignment="1" applyProtection="1">
      <alignment horizontal="right" vertical="center" wrapText="1"/>
      <protection locked="0"/>
    </xf>
    <xf numFmtId="0" fontId="2" fillId="0" borderId="17" xfId="0" applyNumberFormat="1" applyFont="1" applyBorder="1" applyAlignment="1">
      <alignment horizontal="left" vertical="center" wrapText="1" indent="2"/>
    </xf>
    <xf numFmtId="4" fontId="2" fillId="12" borderId="11" xfId="0" applyNumberFormat="1" applyFont="1" applyFill="1" applyBorder="1" applyAlignment="1" applyProtection="1">
      <alignment horizontal="right" vertical="center" wrapText="1"/>
      <protection locked="0"/>
    </xf>
    <xf numFmtId="49" fontId="5" fillId="0" borderId="2" xfId="0" applyFont="1" applyBorder="1" applyAlignment="1">
      <alignment horizontal="center" vertical="center" wrapText="1"/>
    </xf>
    <xf numFmtId="49" fontId="5" fillId="0" borderId="12" xfId="0" applyFont="1" applyBorder="1" applyAlignment="1">
      <alignment horizontal="left" vertical="center" wrapText="1"/>
    </xf>
    <xf numFmtId="49" fontId="5" fillId="13" borderId="12" xfId="0" applyFont="1" applyFill="1" applyBorder="1" applyAlignment="1">
      <alignment horizontal="left" vertical="center" wrapText="1"/>
    </xf>
    <xf numFmtId="10" fontId="2" fillId="20" borderId="2" xfId="0" applyNumberFormat="1" applyFont="1" applyFill="1" applyBorder="1" applyAlignment="1">
      <alignment horizontal="right" vertical="center" wrapText="1"/>
    </xf>
    <xf numFmtId="49" fontId="2" fillId="0" borderId="42" xfId="0" applyFont="1" applyBorder="1" applyAlignment="1">
      <alignment horizontal="center" vertical="center"/>
    </xf>
    <xf numFmtId="49" fontId="2" fillId="0" borderId="40" xfId="0" applyFont="1" applyBorder="1" applyAlignment="1">
      <alignment horizontal="left" vertical="center" indent="1"/>
    </xf>
    <xf numFmtId="49" fontId="2" fillId="0" borderId="13" xfId="0" applyFont="1" applyBorder="1" applyAlignment="1">
      <alignment horizontal="center" vertical="center" wrapText="1"/>
    </xf>
    <xf numFmtId="49" fontId="2" fillId="0" borderId="12" xfId="0" applyFont="1" applyBorder="1" applyAlignment="1">
      <alignment horizontal="center" vertical="center" wrapText="1"/>
    </xf>
    <xf numFmtId="49" fontId="21" fillId="19" borderId="33" xfId="0" applyFont="1" applyFill="1" applyBorder="1" applyAlignment="1">
      <alignment horizontal="left" vertical="center" wrapText="1" indent="1"/>
    </xf>
    <xf numFmtId="49" fontId="20" fillId="18" borderId="33" xfId="0" applyFont="1" applyFill="1" applyBorder="1" applyAlignment="1">
      <alignment horizontal="left" vertical="center" wrapText="1"/>
    </xf>
    <xf numFmtId="49" fontId="2" fillId="0" borderId="14" xfId="0" applyFont="1" applyBorder="1" applyAlignment="1">
      <alignment horizontal="center" vertical="center"/>
    </xf>
    <xf numFmtId="0" fontId="2" fillId="0" borderId="43" xfId="0" applyNumberFormat="1" applyFont="1" applyBorder="1" applyAlignment="1">
      <alignment horizontal="center" vertical="center"/>
    </xf>
    <xf numFmtId="49" fontId="2" fillId="0" borderId="14" xfId="0" applyFont="1" applyBorder="1" applyAlignment="1">
      <alignment horizontal="center" vertical="center" wrapText="1"/>
    </xf>
    <xf numFmtId="49" fontId="2" fillId="0" borderId="1" xfId="0" applyFont="1" applyBorder="1" applyAlignment="1">
      <alignment horizontal="left" vertical="center" wrapText="1" indent="3"/>
    </xf>
    <xf numFmtId="49" fontId="2" fillId="0" borderId="44" xfId="0" applyFont="1" applyBorder="1" applyAlignment="1">
      <alignment horizontal="left" vertical="center" wrapText="1" indent="2"/>
    </xf>
    <xf numFmtId="4" fontId="2" fillId="12" borderId="4" xfId="0" applyNumberFormat="1" applyFont="1" applyFill="1" applyBorder="1" applyAlignment="1" applyProtection="1">
      <alignment horizontal="right" vertical="center"/>
      <protection locked="0"/>
    </xf>
    <xf numFmtId="4" fontId="2" fillId="12" borderId="6" xfId="0" applyNumberFormat="1" applyFont="1" applyFill="1" applyBorder="1" applyAlignment="1" applyProtection="1">
      <alignment horizontal="right" vertical="center"/>
      <protection locked="0"/>
    </xf>
    <xf numFmtId="4" fontId="2" fillId="12" borderId="7" xfId="0" applyNumberFormat="1" applyFont="1" applyFill="1" applyBorder="1" applyAlignment="1" applyProtection="1">
      <alignment horizontal="right" vertical="center"/>
      <protection locked="0"/>
    </xf>
    <xf numFmtId="4" fontId="5" fillId="0" borderId="7" xfId="0" applyNumberFormat="1" applyFont="1" applyBorder="1" applyAlignment="1">
      <alignment horizontal="right" vertical="center"/>
    </xf>
    <xf numFmtId="49" fontId="21" fillId="19" borderId="29" xfId="0" applyFont="1" applyFill="1" applyBorder="1" applyAlignment="1">
      <alignment horizontal="left" vertical="center" wrapText="1" indent="1"/>
    </xf>
    <xf numFmtId="49" fontId="21" fillId="19" borderId="32" xfId="0" applyFont="1" applyFill="1" applyBorder="1" applyAlignment="1">
      <alignment horizontal="left" vertical="center" wrapText="1" indent="1"/>
    </xf>
    <xf numFmtId="0" fontId="2" fillId="0" borderId="1" xfId="0" applyNumberFormat="1" applyFont="1" applyBorder="1" applyAlignment="1">
      <alignment horizontal="left" vertical="center" wrapText="1" indent="3"/>
    </xf>
    <xf numFmtId="4" fontId="2" fillId="20" borderId="7" xfId="0" applyNumberFormat="1" applyFont="1" applyFill="1" applyBorder="1" applyAlignment="1">
      <alignment horizontal="right" vertical="center"/>
    </xf>
    <xf numFmtId="4" fontId="2" fillId="12" borderId="5" xfId="0" applyNumberFormat="1" applyFont="1" applyFill="1" applyBorder="1" applyAlignment="1" applyProtection="1">
      <alignment horizontal="right" vertical="center" wrapText="1"/>
      <protection locked="0"/>
    </xf>
    <xf numFmtId="49" fontId="5" fillId="14" borderId="1" xfId="0" applyFont="1" applyFill="1" applyBorder="1" applyAlignment="1">
      <alignment horizontal="left" vertical="center" wrapText="1"/>
    </xf>
    <xf numFmtId="49" fontId="5" fillId="14" borderId="14" xfId="0" applyFont="1" applyFill="1" applyBorder="1" applyAlignment="1">
      <alignment horizontal="left" vertical="center" wrapText="1"/>
    </xf>
    <xf numFmtId="0" fontId="2" fillId="0" borderId="15" xfId="0" applyNumberFormat="1" applyFont="1" applyBorder="1" applyAlignment="1">
      <alignment horizontal="center" vertical="center" wrapText="1"/>
    </xf>
    <xf numFmtId="0" fontId="15" fillId="16" borderId="0" xfId="0" applyNumberFormat="1" applyFont="1" applyFill="1" applyAlignment="1"/>
    <xf numFmtId="49" fontId="5" fillId="0" borderId="12" xfId="0" applyFont="1" applyBorder="1" applyAlignment="1">
      <alignment horizontal="left" vertical="center"/>
    </xf>
    <xf numFmtId="49" fontId="5" fillId="0" borderId="12" xfId="0" applyFont="1" applyBorder="1" applyAlignment="1">
      <alignment vertical="center"/>
    </xf>
    <xf numFmtId="0" fontId="2" fillId="20" borderId="1" xfId="0" applyNumberFormat="1" applyFont="1" applyFill="1" applyBorder="1" applyAlignment="1">
      <alignment horizontal="left" vertical="center" wrapText="1" indent="2"/>
    </xf>
    <xf numFmtId="0" fontId="2" fillId="0" borderId="1" xfId="0" applyNumberFormat="1" applyFont="1" applyBorder="1" applyAlignment="1">
      <alignment horizontal="left" vertical="center" wrapText="1" indent="4"/>
    </xf>
    <xf numFmtId="0" fontId="2" fillId="0" borderId="1" xfId="0" applyNumberFormat="1" applyFont="1" applyBorder="1" applyAlignment="1">
      <alignment horizontal="left" vertical="center" indent="4"/>
    </xf>
    <xf numFmtId="49" fontId="20" fillId="18" borderId="29" xfId="0" applyFont="1" applyFill="1" applyBorder="1" applyAlignment="1">
      <alignment horizontal="left" vertical="center" wrapText="1"/>
    </xf>
    <xf numFmtId="0" fontId="5" fillId="0" borderId="14" xfId="0" applyNumberFormat="1" applyFont="1" applyBorder="1" applyAlignment="1">
      <alignment horizontal="center" vertical="center"/>
    </xf>
    <xf numFmtId="0" fontId="2" fillId="0" borderId="14" xfId="0" applyNumberFormat="1" applyFont="1" applyBorder="1" applyAlignment="1">
      <alignment horizontal="center" vertical="center"/>
    </xf>
    <xf numFmtId="4" fontId="2" fillId="12" borderId="8" xfId="0" applyNumberFormat="1" applyFont="1" applyFill="1" applyBorder="1" applyAlignment="1" applyProtection="1">
      <alignment horizontal="right" vertical="center"/>
      <protection locked="0"/>
    </xf>
    <xf numFmtId="4" fontId="5" fillId="20" borderId="10" xfId="0" applyNumberFormat="1" applyFont="1" applyFill="1" applyBorder="1" applyAlignment="1">
      <alignment horizontal="right" vertical="center"/>
    </xf>
    <xf numFmtId="49" fontId="4" fillId="14" borderId="1" xfId="0" applyFont="1" applyFill="1" applyBorder="1" applyAlignment="1">
      <alignment vertical="center" wrapText="1"/>
    </xf>
    <xf numFmtId="4" fontId="4" fillId="14" borderId="1" xfId="0" applyNumberFormat="1" applyFont="1" applyFill="1" applyBorder="1" applyAlignment="1">
      <alignment vertical="center" wrapText="1"/>
    </xf>
    <xf numFmtId="4" fontId="4" fillId="20" borderId="1" xfId="0" applyNumberFormat="1" applyFont="1" applyFill="1" applyBorder="1" applyAlignment="1">
      <alignment vertical="center" wrapText="1"/>
    </xf>
    <xf numFmtId="4" fontId="4" fillId="0" borderId="1" xfId="0" applyNumberFormat="1" applyFont="1" applyBorder="1" applyAlignment="1">
      <alignment vertical="center" wrapText="1"/>
    </xf>
    <xf numFmtId="4" fontId="4" fillId="12" borderId="1" xfId="0" applyNumberFormat="1" applyFont="1" applyFill="1" applyBorder="1" applyAlignment="1" applyProtection="1">
      <alignment vertical="center" wrapText="1"/>
      <protection locked="0"/>
    </xf>
    <xf numFmtId="4" fontId="7" fillId="20" borderId="1" xfId="0" applyNumberFormat="1" applyFont="1" applyFill="1" applyBorder="1" applyAlignment="1">
      <alignment vertical="center" wrapText="1"/>
    </xf>
    <xf numFmtId="49" fontId="2" fillId="0" borderId="8" xfId="0" applyFont="1" applyBorder="1" applyAlignment="1">
      <alignment horizontal="left" vertical="center" wrapText="1" indent="1"/>
    </xf>
    <xf numFmtId="49" fontId="5" fillId="13" borderId="1" xfId="0" applyFont="1" applyFill="1" applyBorder="1" applyAlignment="1">
      <alignment horizontal="left" vertical="center" wrapText="1"/>
    </xf>
    <xf numFmtId="49" fontId="5" fillId="13" borderId="33" xfId="0" applyFont="1" applyFill="1" applyBorder="1" applyAlignment="1">
      <alignment horizontal="center" vertical="center" wrapText="1"/>
    </xf>
    <xf numFmtId="0" fontId="0" fillId="13" borderId="35" xfId="0" applyNumberFormat="1" applyFill="1" applyBorder="1" applyAlignment="1">
      <alignment horizontal="center" vertical="center" wrapText="1"/>
    </xf>
    <xf numFmtId="49" fontId="4" fillId="20" borderId="1" xfId="0" applyFont="1" applyFill="1" applyBorder="1" applyAlignment="1">
      <alignment horizontal="left" vertical="center" wrapText="1" indent="1"/>
    </xf>
    <xf numFmtId="0" fontId="3" fillId="0" borderId="17" xfId="0" applyNumberFormat="1" applyFont="1" applyBorder="1" applyAlignment="1">
      <alignment horizontal="center" vertical="center" wrapText="1"/>
    </xf>
    <xf numFmtId="49" fontId="2" fillId="0" borderId="1" xfId="0" applyFont="1" applyBorder="1" applyAlignment="1">
      <alignment vertical="center" wrapText="1"/>
    </xf>
    <xf numFmtId="49" fontId="6" fillId="0" borderId="1" xfId="0" applyFont="1" applyBorder="1" applyAlignment="1">
      <alignment horizontal="center" vertical="center" wrapText="1"/>
    </xf>
    <xf numFmtId="49" fontId="3" fillId="0" borderId="1" xfId="0" applyFont="1" applyBorder="1" applyAlignment="1">
      <alignment horizontal="center" vertical="center" wrapText="1"/>
    </xf>
    <xf numFmtId="0" fontId="40"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49" fontId="2" fillId="0" borderId="1" xfId="0" applyFont="1" applyBorder="1" applyAlignment="1"/>
    <xf numFmtId="49" fontId="2" fillId="0" borderId="1" xfId="0" applyFont="1" applyBorder="1" applyAlignment="1">
      <alignment horizontal="left" vertical="center" wrapText="1" indent="4"/>
    </xf>
    <xf numFmtId="49" fontId="3" fillId="0" borderId="1" xfId="0" applyFont="1" applyBorder="1" applyAlignment="1">
      <alignment vertical="center" wrapText="1"/>
    </xf>
    <xf numFmtId="49" fontId="41" fillId="0" borderId="1" xfId="0" applyFont="1" applyBorder="1" applyAlignment="1">
      <alignment horizontal="left" vertical="center" wrapText="1" indent="3"/>
    </xf>
    <xf numFmtId="49" fontId="7" fillId="14" borderId="5" xfId="0" applyFont="1" applyFill="1" applyBorder="1" applyAlignment="1">
      <alignment horizontal="center" vertical="center" wrapText="1"/>
    </xf>
    <xf numFmtId="4" fontId="4" fillId="14" borderId="5" xfId="0" applyNumberFormat="1" applyFont="1" applyFill="1" applyBorder="1" applyAlignment="1">
      <alignment vertical="center" wrapText="1"/>
    </xf>
    <xf numFmtId="4" fontId="4" fillId="14" borderId="15" xfId="0" applyNumberFormat="1" applyFont="1" applyFill="1" applyBorder="1" applyAlignment="1">
      <alignment vertical="center" wrapText="1"/>
    </xf>
    <xf numFmtId="4" fontId="4" fillId="12" borderId="5" xfId="0" applyNumberFormat="1" applyFont="1" applyFill="1" applyBorder="1" applyAlignment="1" applyProtection="1">
      <alignment vertical="center" wrapText="1"/>
      <protection locked="0"/>
    </xf>
    <xf numFmtId="49" fontId="4" fillId="14" borderId="5" xfId="0" applyFont="1" applyFill="1" applyBorder="1" applyAlignment="1">
      <alignment horizontal="center" vertical="center" wrapText="1"/>
    </xf>
    <xf numFmtId="49" fontId="4" fillId="14" borderId="8" xfId="0" applyFont="1" applyFill="1" applyBorder="1" applyAlignment="1">
      <alignment horizontal="center" vertical="center" wrapText="1"/>
    </xf>
    <xf numFmtId="49" fontId="4" fillId="14" borderId="5" xfId="0" applyFont="1" applyFill="1" applyBorder="1" applyAlignment="1">
      <alignment vertical="center" wrapText="1"/>
    </xf>
    <xf numFmtId="4" fontId="3" fillId="20" borderId="8" xfId="0" applyNumberFormat="1" applyFont="1" applyFill="1" applyBorder="1" applyAlignment="1">
      <alignment horizontal="right" vertical="center"/>
    </xf>
    <xf numFmtId="0" fontId="15" fillId="0" borderId="21" xfId="0" applyNumberFormat="1" applyFont="1" applyBorder="1" applyAlignment="1">
      <alignment vertical="center"/>
    </xf>
    <xf numFmtId="4" fontId="3" fillId="0" borderId="45" xfId="0" applyNumberFormat="1" applyFont="1" applyBorder="1" applyAlignment="1">
      <alignment horizontal="right" vertical="center"/>
    </xf>
    <xf numFmtId="49" fontId="7" fillId="14" borderId="8" xfId="0" applyFont="1" applyFill="1" applyBorder="1" applyAlignment="1">
      <alignment horizontal="center" vertical="center" wrapText="1"/>
    </xf>
    <xf numFmtId="49" fontId="7" fillId="14" borderId="8" xfId="0" applyFont="1" applyFill="1" applyBorder="1" applyAlignment="1">
      <alignment vertical="center" wrapText="1"/>
    </xf>
    <xf numFmtId="49" fontId="4" fillId="0" borderId="1" xfId="0" applyFont="1" applyBorder="1" applyAlignment="1">
      <alignment horizontal="center" vertical="center" wrapText="1"/>
    </xf>
    <xf numFmtId="49" fontId="4" fillId="0" borderId="1" xfId="0" applyFont="1" applyBorder="1" applyAlignment="1">
      <alignment vertical="center" wrapText="1"/>
    </xf>
    <xf numFmtId="49" fontId="2" fillId="0" borderId="40" xfId="0" applyFont="1" applyBorder="1" applyAlignment="1">
      <alignment horizontal="center" vertical="center" wrapText="1"/>
    </xf>
    <xf numFmtId="4" fontId="4" fillId="20" borderId="14" xfId="0" applyNumberFormat="1" applyFont="1" applyFill="1" applyBorder="1" applyAlignment="1">
      <alignment vertical="center" wrapText="1"/>
    </xf>
    <xf numFmtId="4" fontId="4" fillId="20" borderId="7" xfId="0" applyNumberFormat="1" applyFont="1" applyFill="1" applyBorder="1" applyAlignment="1">
      <alignment vertical="center" wrapText="1"/>
    </xf>
    <xf numFmtId="49" fontId="5" fillId="0" borderId="5" xfId="0" applyFont="1" applyBorder="1" applyAlignment="1">
      <alignment horizontal="center" vertical="center"/>
    </xf>
    <xf numFmtId="0" fontId="4" fillId="14" borderId="1" xfId="0" applyNumberFormat="1" applyFont="1" applyFill="1" applyBorder="1" applyAlignment="1">
      <alignment horizontal="center" vertical="center" wrapText="1"/>
    </xf>
    <xf numFmtId="49" fontId="5" fillId="0" borderId="13" xfId="0" applyFont="1" applyBorder="1" applyAlignment="1">
      <alignment horizontal="center" vertical="center" wrapText="1"/>
    </xf>
    <xf numFmtId="10" fontId="4" fillId="20" borderId="1" xfId="0" applyNumberFormat="1" applyFont="1" applyFill="1" applyBorder="1" applyAlignment="1">
      <alignment vertical="center" wrapText="1"/>
    </xf>
    <xf numFmtId="4" fontId="3" fillId="0" borderId="8" xfId="0" applyNumberFormat="1" applyFont="1" applyBorder="1" applyAlignment="1">
      <alignment horizontal="right" vertical="center"/>
    </xf>
    <xf numFmtId="0" fontId="0" fillId="0" borderId="35" xfId="0" applyNumberFormat="1" applyBorder="1" applyAlignment="1">
      <alignment horizontal="center" vertical="center" wrapText="1"/>
    </xf>
    <xf numFmtId="4" fontId="4" fillId="12" borderId="8" xfId="0" applyNumberFormat="1" applyFont="1" applyFill="1" applyBorder="1" applyAlignment="1" applyProtection="1">
      <alignment vertical="center" wrapText="1"/>
      <protection locked="0"/>
    </xf>
    <xf numFmtId="4" fontId="2" fillId="20" borderId="8" xfId="0" applyNumberFormat="1" applyFont="1" applyFill="1" applyBorder="1" applyAlignment="1">
      <alignment horizontal="right" vertical="center"/>
    </xf>
    <xf numFmtId="4" fontId="6" fillId="20" borderId="5" xfId="0" applyNumberFormat="1" applyFont="1" applyFill="1" applyBorder="1" applyAlignment="1">
      <alignment horizontal="right" vertical="center"/>
    </xf>
    <xf numFmtId="49" fontId="42" fillId="14" borderId="5" xfId="0" applyFont="1" applyFill="1" applyBorder="1" applyAlignment="1">
      <alignment horizontal="left" vertical="center" wrapText="1" indent="1"/>
    </xf>
    <xf numFmtId="49" fontId="2" fillId="0" borderId="5" xfId="0" applyFont="1" applyBorder="1" applyAlignment="1">
      <alignment horizontal="center" vertical="center" wrapText="1"/>
    </xf>
    <xf numFmtId="49" fontId="7" fillId="14" borderId="0" xfId="0" applyFont="1" applyFill="1" applyAlignment="1">
      <alignment horizontal="center" vertical="center" wrapText="1"/>
    </xf>
    <xf numFmtId="49" fontId="7" fillId="14" borderId="15" xfId="0" applyFont="1" applyFill="1" applyBorder="1" applyAlignment="1">
      <alignment horizontal="center" vertical="center" wrapText="1"/>
    </xf>
    <xf numFmtId="49" fontId="2" fillId="0" borderId="0" xfId="0" applyFont="1" applyAlignment="1">
      <alignment horizontal="left" vertical="top" wrapText="1"/>
    </xf>
    <xf numFmtId="0" fontId="2" fillId="0" borderId="12" xfId="0" applyNumberFormat="1" applyFont="1" applyBorder="1" applyAlignment="1">
      <alignment horizontal="center" vertical="center" wrapText="1"/>
    </xf>
    <xf numFmtId="0" fontId="2" fillId="0" borderId="39"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49" fontId="8" fillId="0" borderId="0" xfId="0" applyFont="1" applyAlignment="1">
      <alignment horizontal="center" vertical="center" wrapText="1"/>
    </xf>
    <xf numFmtId="49" fontId="8" fillId="0" borderId="7" xfId="0" applyFont="1" applyBorder="1" applyAlignment="1">
      <alignment horizontal="center" vertical="center" wrapText="1"/>
    </xf>
    <xf numFmtId="49" fontId="2" fillId="0" borderId="12" xfId="0" applyFont="1" applyBorder="1" applyAlignment="1">
      <alignment horizontal="left" vertical="center" wrapText="1" indent="2"/>
    </xf>
    <xf numFmtId="49" fontId="0" fillId="13" borderId="42" xfId="0" applyFill="1" applyBorder="1" applyAlignment="1">
      <alignment horizontal="left" vertical="center" wrapText="1" indent="2"/>
    </xf>
    <xf numFmtId="49" fontId="2" fillId="0" borderId="42" xfId="0" applyFont="1" applyBorder="1" applyAlignment="1">
      <alignment horizontal="left" vertical="center" wrapText="1" indent="2"/>
    </xf>
    <xf numFmtId="0" fontId="2" fillId="0" borderId="17" xfId="0" applyNumberFormat="1" applyFont="1" applyBorder="1" applyAlignment="1">
      <alignment horizontal="left" vertical="center" wrapText="1" indent="3"/>
    </xf>
    <xf numFmtId="0" fontId="2" fillId="0" borderId="2" xfId="0" applyNumberFormat="1" applyFont="1" applyBorder="1" applyAlignment="1">
      <alignment horizontal="left" vertical="center" wrapText="1" indent="3"/>
    </xf>
    <xf numFmtId="4" fontId="2" fillId="20" borderId="8" xfId="0" applyNumberFormat="1" applyFont="1" applyFill="1" applyBorder="1" applyAlignment="1">
      <alignment horizontal="right" vertical="center" wrapText="1"/>
    </xf>
    <xf numFmtId="4" fontId="2" fillId="20" borderId="13" xfId="0" applyNumberFormat="1" applyFont="1" applyFill="1" applyBorder="1" applyAlignment="1">
      <alignment horizontal="right" vertical="center" wrapText="1"/>
    </xf>
    <xf numFmtId="165" fontId="2" fillId="20" borderId="17" xfId="0" applyNumberFormat="1" applyFont="1" applyFill="1" applyBorder="1" applyAlignment="1">
      <alignment vertical="center"/>
    </xf>
    <xf numFmtId="4" fontId="4" fillId="20" borderId="8" xfId="0" applyNumberFormat="1" applyFont="1" applyFill="1" applyBorder="1" applyAlignment="1">
      <alignment vertical="center" wrapText="1"/>
    </xf>
    <xf numFmtId="49" fontId="3" fillId="0" borderId="8" xfId="0" applyFont="1" applyBorder="1" applyAlignment="1">
      <alignment horizontal="center" vertical="center"/>
    </xf>
    <xf numFmtId="49" fontId="3" fillId="0" borderId="8" xfId="0" applyFont="1" applyBorder="1" applyAlignment="1">
      <alignment horizontal="left" vertical="center" wrapText="1"/>
    </xf>
    <xf numFmtId="49" fontId="3" fillId="0" borderId="1" xfId="0" applyFont="1" applyBorder="1" applyAlignment="1">
      <alignment horizontal="left" vertical="center" indent="2"/>
    </xf>
    <xf numFmtId="49" fontId="3" fillId="0" borderId="5" xfId="0" applyFont="1" applyBorder="1" applyAlignment="1">
      <alignment horizontal="center" vertical="center"/>
    </xf>
    <xf numFmtId="49" fontId="3" fillId="0" borderId="5" xfId="0" applyFont="1" applyBorder="1" applyAlignment="1">
      <alignment horizontal="left" vertical="center" indent="2"/>
    </xf>
    <xf numFmtId="4" fontId="3" fillId="12" borderId="5" xfId="0" applyNumberFormat="1" applyFont="1" applyFill="1" applyBorder="1" applyAlignment="1" applyProtection="1">
      <alignment horizontal="right" vertical="center"/>
      <protection locked="0"/>
    </xf>
    <xf numFmtId="49" fontId="2" fillId="0" borderId="0" xfId="0" applyFont="1" applyAlignment="1">
      <alignment horizontal="center"/>
    </xf>
    <xf numFmtId="0" fontId="9" fillId="14" borderId="34" xfId="0" applyNumberFormat="1" applyFont="1" applyFill="1" applyBorder="1" applyAlignment="1">
      <alignment horizontal="center" vertical="center" wrapText="1"/>
    </xf>
    <xf numFmtId="0" fontId="9" fillId="14" borderId="0" xfId="0" applyNumberFormat="1" applyFont="1" applyFill="1" applyAlignment="1">
      <alignment horizontal="center" vertical="center" wrapText="1"/>
    </xf>
    <xf numFmtId="49" fontId="5" fillId="0" borderId="33" xfId="0"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6" xfId="0" applyNumberFormat="1" applyFont="1" applyBorder="1" applyAlignment="1">
      <alignment horizontal="center" vertical="center" wrapText="1"/>
    </xf>
    <xf numFmtId="0" fontId="3" fillId="0" borderId="32" xfId="0" applyNumberFormat="1" applyFont="1" applyBorder="1" applyAlignment="1">
      <alignment horizontal="center" vertical="center" wrapText="1"/>
    </xf>
    <xf numFmtId="0" fontId="2" fillId="13" borderId="20" xfId="0" applyNumberFormat="1" applyFont="1" applyFill="1" applyBorder="1" applyAlignment="1">
      <alignment horizontal="center" vertical="center" wrapText="1"/>
    </xf>
    <xf numFmtId="49" fontId="2" fillId="0" borderId="0" xfId="0" applyFont="1" applyAlignment="1">
      <alignment horizontal="center" vertical="center" wrapText="1"/>
    </xf>
    <xf numFmtId="49" fontId="2" fillId="0" borderId="14" xfId="0" applyFont="1" applyBorder="1" applyAlignment="1">
      <alignment horizontal="left" vertical="center" wrapText="1" indent="3"/>
    </xf>
    <xf numFmtId="49" fontId="2" fillId="0" borderId="14" xfId="0" applyFont="1" applyBorder="1" applyAlignment="1">
      <alignment horizontal="left" vertical="center" wrapText="1" indent="2"/>
    </xf>
    <xf numFmtId="49" fontId="2" fillId="0" borderId="32" xfId="0" applyFont="1" applyBorder="1" applyAlignment="1">
      <alignment horizontal="left" vertical="center" wrapText="1" indent="1"/>
    </xf>
    <xf numFmtId="49" fontId="2" fillId="0" borderId="14" xfId="0" applyFont="1" applyBorder="1" applyAlignment="1">
      <alignment horizontal="left" vertical="center" wrapText="1" indent="1"/>
    </xf>
    <xf numFmtId="4" fontId="2" fillId="12" borderId="17" xfId="0" applyNumberFormat="1" applyFont="1" applyFill="1" applyBorder="1" applyAlignment="1" applyProtection="1">
      <alignment horizontal="right" vertical="center"/>
      <protection locked="0"/>
    </xf>
    <xf numFmtId="0" fontId="3" fillId="0" borderId="8" xfId="0" applyNumberFormat="1" applyFont="1" applyBorder="1" applyAlignment="1">
      <alignment horizontal="left" vertical="center" wrapText="1" indent="1"/>
    </xf>
    <xf numFmtId="49" fontId="4" fillId="19" borderId="14" xfId="0" applyFont="1" applyFill="1" applyBorder="1" applyAlignment="1">
      <alignment horizontal="center" vertical="center" wrapText="1"/>
    </xf>
    <xf numFmtId="49" fontId="2" fillId="19" borderId="20" xfId="0" applyFont="1" applyFill="1" applyBorder="1" applyAlignment="1">
      <alignment horizontal="center" vertical="center" wrapText="1"/>
    </xf>
    <xf numFmtId="4" fontId="3" fillId="19" borderId="20" xfId="0" applyNumberFormat="1" applyFont="1" applyFill="1" applyBorder="1" applyAlignment="1">
      <alignment horizontal="right" vertical="center"/>
    </xf>
    <xf numFmtId="4" fontId="3" fillId="19" borderId="21" xfId="0" applyNumberFormat="1" applyFont="1" applyFill="1" applyBorder="1" applyAlignment="1">
      <alignment horizontal="right" vertical="center"/>
    </xf>
    <xf numFmtId="49" fontId="43" fillId="19" borderId="20" xfId="0" applyFont="1" applyFill="1" applyBorder="1" applyAlignment="1">
      <alignment horizontal="left" vertical="center" wrapText="1" indent="1"/>
    </xf>
    <xf numFmtId="0" fontId="3" fillId="13" borderId="14" xfId="0" applyNumberFormat="1" applyFont="1" applyFill="1" applyBorder="1" applyAlignment="1">
      <alignment horizontal="center" vertical="center"/>
    </xf>
    <xf numFmtId="4" fontId="4" fillId="0" borderId="5" xfId="0" applyNumberFormat="1" applyFont="1" applyBorder="1" applyAlignment="1">
      <alignment vertical="center" wrapText="1"/>
    </xf>
    <xf numFmtId="0" fontId="39" fillId="0" borderId="0" xfId="0" applyNumberFormat="1" applyFont="1" applyAlignment="1">
      <alignment vertical="center"/>
    </xf>
    <xf numFmtId="4" fontId="3" fillId="20" borderId="2" xfId="0" applyNumberFormat="1" applyFont="1" applyFill="1" applyBorder="1" applyAlignment="1">
      <alignment horizontal="right" vertical="center"/>
    </xf>
    <xf numFmtId="49" fontId="4" fillId="13" borderId="1" xfId="0" applyFont="1" applyFill="1" applyBorder="1" applyAlignment="1">
      <alignment vertical="center" wrapText="1"/>
    </xf>
    <xf numFmtId="49" fontId="4" fillId="13" borderId="1" xfId="0" applyFont="1" applyFill="1" applyBorder="1" applyAlignment="1">
      <alignment horizontal="left" vertical="center" wrapText="1"/>
    </xf>
    <xf numFmtId="49" fontId="7" fillId="13" borderId="5" xfId="0" applyFont="1" applyFill="1" applyBorder="1" applyAlignment="1">
      <alignment horizontal="left" vertical="center" wrapText="1"/>
    </xf>
    <xf numFmtId="4" fontId="7" fillId="12" borderId="1" xfId="0" applyNumberFormat="1" applyFont="1" applyFill="1" applyBorder="1" applyAlignment="1" applyProtection="1">
      <alignment vertical="center" wrapText="1"/>
      <protection locked="0"/>
    </xf>
    <xf numFmtId="49" fontId="2" fillId="13" borderId="9" xfId="0" applyFont="1" applyFill="1" applyBorder="1" applyAlignment="1">
      <alignment horizontal="left" vertical="center" wrapText="1"/>
    </xf>
    <xf numFmtId="49" fontId="2" fillId="13" borderId="7" xfId="0" applyFont="1" applyFill="1" applyBorder="1" applyAlignment="1">
      <alignment horizontal="left" vertical="center" wrapText="1"/>
    </xf>
    <xf numFmtId="49" fontId="2" fillId="13" borderId="2" xfId="0" applyFont="1" applyFill="1" applyBorder="1" applyAlignment="1">
      <alignment horizontal="left" vertical="center" wrapText="1"/>
    </xf>
    <xf numFmtId="0" fontId="2" fillId="21" borderId="39" xfId="0" applyNumberFormat="1" applyFont="1" applyFill="1" applyBorder="1" applyAlignment="1">
      <alignment horizontal="left" vertical="center"/>
    </xf>
    <xf numFmtId="0" fontId="2" fillId="0" borderId="7" xfId="0" applyNumberFormat="1" applyFont="1" applyBorder="1" applyAlignment="1">
      <alignment horizontal="right" vertical="center" wrapText="1" indent="1"/>
    </xf>
    <xf numFmtId="49" fontId="44" fillId="0" borderId="0" xfId="0" applyFont="1" applyAlignment="1">
      <alignment horizontal="center" vertical="center" wrapText="1"/>
    </xf>
    <xf numFmtId="0" fontId="45" fillId="0" borderId="0" xfId="0" applyNumberFormat="1" applyFont="1" applyAlignment="1"/>
    <xf numFmtId="0" fontId="4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48" fillId="0" borderId="0" xfId="0" applyFont="1" applyAlignment="1">
      <alignment wrapText="1"/>
    </xf>
    <xf numFmtId="0" fontId="10" fillId="0" borderId="0" xfId="0" applyNumberFormat="1" applyFont="1" applyAlignment="1">
      <alignment horizontal="left" vertical="center" wrapText="1"/>
    </xf>
    <xf numFmtId="49" fontId="49" fillId="0" borderId="0" xfId="0" applyFont="1" applyAlignment="1">
      <alignment wrapText="1"/>
    </xf>
    <xf numFmtId="0" fontId="47" fillId="0" borderId="0" xfId="0" applyNumberFormat="1" applyFont="1" applyAlignment="1">
      <alignment wrapText="1"/>
    </xf>
    <xf numFmtId="0" fontId="50" fillId="0" borderId="0" xfId="0" applyNumberFormat="1" applyFont="1" applyAlignment="1">
      <alignment horizontal="left" vertical="center" wrapText="1"/>
    </xf>
    <xf numFmtId="0" fontId="51" fillId="0" borderId="0" xfId="0" applyNumberFormat="1" applyFont="1" applyAlignment="1">
      <alignment vertical="center" wrapText="1"/>
    </xf>
    <xf numFmtId="0" fontId="47" fillId="0" borderId="34" xfId="0" applyNumberFormat="1" applyFont="1" applyBorder="1" applyAlignment="1">
      <alignment wrapText="1"/>
    </xf>
    <xf numFmtId="0" fontId="47" fillId="0" borderId="0" xfId="0" applyNumberFormat="1" applyFont="1" applyAlignment="1"/>
    <xf numFmtId="0" fontId="50" fillId="0" borderId="0" xfId="0" applyNumberFormat="1" applyFont="1" applyAlignment="1"/>
    <xf numFmtId="0" fontId="52" fillId="0" borderId="0" xfId="0" applyNumberFormat="1" applyFont="1" applyAlignment="1">
      <alignment wrapText="1"/>
    </xf>
    <xf numFmtId="0" fontId="0" fillId="12" borderId="15" xfId="0" applyNumberFormat="1" applyFill="1" applyBorder="1" applyAlignment="1">
      <alignment horizontal="center" vertical="center" wrapText="1"/>
    </xf>
    <xf numFmtId="0" fontId="0" fillId="17" borderId="15" xfId="0" applyNumberFormat="1" applyFill="1" applyBorder="1" applyAlignment="1">
      <alignment horizontal="center" vertical="center" wrapText="1"/>
    </xf>
    <xf numFmtId="0" fontId="0" fillId="20" borderId="15" xfId="0" applyNumberFormat="1" applyFill="1" applyBorder="1" applyAlignment="1">
      <alignment horizontal="center" vertical="center" wrapText="1"/>
    </xf>
    <xf numFmtId="0" fontId="0" fillId="11" borderId="15" xfId="0" applyNumberFormat="1" applyFill="1" applyBorder="1" applyAlignment="1">
      <alignment horizontal="center" vertical="center" wrapText="1"/>
    </xf>
    <xf numFmtId="0" fontId="50" fillId="0" borderId="34" xfId="0" applyNumberFormat="1" applyFont="1" applyBorder="1" applyAlignment="1">
      <alignment horizontal="left" vertical="center" wrapText="1"/>
    </xf>
    <xf numFmtId="0" fontId="50" fillId="0" borderId="29" xfId="0" applyNumberFormat="1" applyFont="1" applyBorder="1" applyAlignment="1">
      <alignment horizontal="left" vertical="center" wrapText="1"/>
    </xf>
    <xf numFmtId="0" fontId="52" fillId="0" borderId="0" xfId="0" applyNumberFormat="1" applyFont="1" applyAlignment="1"/>
    <xf numFmtId="0" fontId="52" fillId="0" borderId="34" xfId="0" applyNumberFormat="1" applyFont="1" applyBorder="1" applyAlignment="1">
      <alignment wrapText="1"/>
    </xf>
    <xf numFmtId="0" fontId="47" fillId="0" borderId="32" xfId="0" applyNumberFormat="1" applyFont="1" applyBorder="1" applyAlignment="1">
      <alignment wrapText="1"/>
    </xf>
    <xf numFmtId="0" fontId="47" fillId="0" borderId="33" xfId="0" applyNumberFormat="1" applyFont="1" applyBorder="1" applyAlignment="1">
      <alignment wrapText="1"/>
    </xf>
    <xf numFmtId="0" fontId="47" fillId="0" borderId="33" xfId="0" applyNumberFormat="1" applyFont="1" applyBorder="1" applyAlignment="1">
      <alignment vertical="center" wrapText="1"/>
    </xf>
    <xf numFmtId="0" fontId="48" fillId="0" borderId="0" xfId="0" applyNumberFormat="1" applyFont="1" applyAlignment="1"/>
    <xf numFmtId="49" fontId="9" fillId="14" borderId="0" xfId="0" applyFont="1" applyFill="1" applyAlignment="1">
      <alignment vertical="center" wrapText="1"/>
    </xf>
    <xf numFmtId="49" fontId="11" fillId="23" borderId="0" xfId="0" applyFont="1" applyFill="1" applyAlignment="1">
      <alignment vertical="center" wrapText="1"/>
    </xf>
    <xf numFmtId="0" fontId="2" fillId="0" borderId="9" xfId="0" applyNumberFormat="1" applyFont="1" applyBorder="1" applyAlignment="1">
      <alignment horizontal="left" vertical="center" wrapText="1" indent="2"/>
    </xf>
    <xf numFmtId="4" fontId="2" fillId="12" borderId="9" xfId="0" applyNumberFormat="1" applyFont="1" applyFill="1" applyBorder="1" applyAlignment="1" applyProtection="1">
      <alignment horizontal="right" vertical="center"/>
      <protection locked="0"/>
    </xf>
    <xf numFmtId="49" fontId="21" fillId="19" borderId="46" xfId="0" applyFont="1" applyFill="1" applyBorder="1" applyAlignment="1">
      <alignment horizontal="left" vertical="center" wrapText="1" indent="1"/>
    </xf>
    <xf numFmtId="0" fontId="2" fillId="0" borderId="9" xfId="0" applyNumberFormat="1" applyFont="1" applyBorder="1" applyAlignment="1">
      <alignment horizontal="left" vertical="center" wrapText="1" indent="1"/>
    </xf>
    <xf numFmtId="49" fontId="23" fillId="21" borderId="32" xfId="0" applyFont="1" applyFill="1" applyBorder="1" applyAlignment="1">
      <alignment horizontal="center" vertical="center" wrapText="1"/>
    </xf>
    <xf numFmtId="0" fontId="5" fillId="0" borderId="47" xfId="0" applyNumberFormat="1" applyFont="1" applyBorder="1" applyAlignment="1">
      <alignment vertical="center" wrapText="1"/>
    </xf>
    <xf numFmtId="0" fontId="5" fillId="0" borderId="48" xfId="0" applyNumberFormat="1" applyFont="1" applyBorder="1" applyAlignment="1">
      <alignment horizontal="center" vertical="center"/>
    </xf>
    <xf numFmtId="49" fontId="0" fillId="0" borderId="0" xfId="0" applyAlignment="1">
      <alignment horizontal="center" vertical="center"/>
    </xf>
    <xf numFmtId="0" fontId="50" fillId="0" borderId="0" xfId="0" applyNumberFormat="1" applyFont="1" applyAlignment="1">
      <alignment horizontal="center" vertical="center" wrapText="1"/>
    </xf>
    <xf numFmtId="49" fontId="47" fillId="0" borderId="0" xfId="0" applyFont="1" applyAlignment="1">
      <alignment horizontal="center" vertical="center" wrapText="1"/>
    </xf>
    <xf numFmtId="0" fontId="0" fillId="0" borderId="0" xfId="0" applyNumberFormat="1" applyAlignment="1">
      <alignment horizontal="center" vertical="center" wrapText="1"/>
    </xf>
    <xf numFmtId="49" fontId="0" fillId="24" borderId="0" xfId="0" applyFill="1" applyAlignment="1">
      <alignment horizontal="center" vertical="center"/>
    </xf>
    <xf numFmtId="0" fontId="53" fillId="0" borderId="0" xfId="0" applyNumberFormat="1" applyFont="1" applyAlignment="1">
      <alignment horizontal="center" vertical="center"/>
    </xf>
    <xf numFmtId="49" fontId="54" fillId="0" borderId="0" xfId="0" applyFont="1" applyAlignment="1">
      <alignment horizontal="center" vertical="center" wrapText="1"/>
    </xf>
    <xf numFmtId="0" fontId="0" fillId="21" borderId="0" xfId="0" applyNumberFormat="1" applyFill="1" applyAlignment="1">
      <alignment horizontal="center" vertical="center"/>
    </xf>
    <xf numFmtId="49" fontId="0" fillId="0" borderId="0" xfId="0" applyAlignment="1">
      <alignment horizontal="center" vertical="center" wrapText="1"/>
    </xf>
    <xf numFmtId="0" fontId="50" fillId="0" borderId="29" xfId="0" applyNumberFormat="1" applyFont="1" applyBorder="1" applyAlignment="1">
      <alignment horizontal="center" vertical="center" wrapText="1"/>
    </xf>
    <xf numFmtId="0" fontId="52" fillId="0" borderId="0" xfId="0" applyNumberFormat="1" applyFont="1" applyAlignment="1">
      <alignment horizontal="center" vertical="center"/>
    </xf>
    <xf numFmtId="0" fontId="47" fillId="0" borderId="33" xfId="0" applyNumberFormat="1" applyFont="1" applyBorder="1" applyAlignment="1">
      <alignment horizontal="center" vertical="center" wrapText="1"/>
    </xf>
    <xf numFmtId="0" fontId="0" fillId="21" borderId="0" xfId="0" applyNumberFormat="1" applyFill="1" applyAlignment="1">
      <alignment horizontal="center" vertical="center" wrapText="1"/>
    </xf>
    <xf numFmtId="0" fontId="55" fillId="0" borderId="0" xfId="0" applyNumberFormat="1" applyFont="1" applyAlignment="1">
      <alignment horizontal="center" vertical="center"/>
    </xf>
    <xf numFmtId="0" fontId="13" fillId="0" borderId="0" xfId="0" applyNumberFormat="1" applyFont="1" applyAlignment="1">
      <alignment horizontal="center" vertical="center" wrapText="1"/>
    </xf>
    <xf numFmtId="49" fontId="56" fillId="0" borderId="0" xfId="0" applyFont="1" applyAlignment="1">
      <alignment horizontal="center" vertical="center" wrapText="1"/>
    </xf>
    <xf numFmtId="0" fontId="3" fillId="21" borderId="0" xfId="0" applyNumberFormat="1" applyFont="1" applyFill="1" applyAlignment="1">
      <alignment horizontal="center" vertical="center"/>
    </xf>
    <xf numFmtId="0" fontId="3" fillId="25" borderId="0" xfId="0" applyNumberFormat="1" applyFont="1" applyFill="1" applyAlignment="1">
      <alignment horizontal="center" vertical="center"/>
    </xf>
    <xf numFmtId="0" fontId="3" fillId="24" borderId="0" xfId="0" applyNumberFormat="1" applyFont="1" applyFill="1" applyAlignment="1">
      <alignment horizontal="center" vertical="center"/>
    </xf>
    <xf numFmtId="0" fontId="2" fillId="0" borderId="49" xfId="0" applyNumberFormat="1" applyFont="1" applyBorder="1" applyAlignment="1">
      <alignment horizontal="center" vertical="center" wrapText="1"/>
    </xf>
    <xf numFmtId="0" fontId="2" fillId="13" borderId="7" xfId="0" applyNumberFormat="1" applyFont="1" applyFill="1" applyBorder="1" applyAlignment="1">
      <alignment horizontal="center" vertical="center" wrapText="1"/>
    </xf>
    <xf numFmtId="0" fontId="2" fillId="13" borderId="0" xfId="0" applyNumberFormat="1" applyFont="1" applyFill="1" applyAlignment="1">
      <alignment horizontal="center" vertical="center" wrapText="1"/>
    </xf>
    <xf numFmtId="0" fontId="2" fillId="0" borderId="0" xfId="0" applyNumberFormat="1" applyFont="1">
      <alignment vertical="top"/>
    </xf>
    <xf numFmtId="0" fontId="3" fillId="0" borderId="50" xfId="0" applyNumberFormat="1" applyFont="1" applyBorder="1" applyAlignment="1">
      <alignment horizontal="center" vertical="center" wrapText="1"/>
    </xf>
    <xf numFmtId="49" fontId="2" fillId="14" borderId="9" xfId="0" applyFont="1" applyFill="1" applyBorder="1" applyAlignment="1">
      <alignment horizontal="center" vertical="center" wrapText="1"/>
    </xf>
    <xf numFmtId="49" fontId="21" fillId="19" borderId="51" xfId="0" applyFont="1" applyFill="1" applyBorder="1" applyAlignment="1">
      <alignment horizontal="left" vertical="center" wrapText="1" indent="1"/>
    </xf>
    <xf numFmtId="49" fontId="5" fillId="0" borderId="47" xfId="0" applyFont="1" applyBorder="1" applyAlignment="1">
      <alignment horizontal="center" vertical="center"/>
    </xf>
    <xf numFmtId="49" fontId="21" fillId="19" borderId="15" xfId="0" applyFont="1" applyFill="1" applyBorder="1" applyAlignment="1">
      <alignment horizontal="left" vertical="center" wrapText="1" indent="1"/>
    </xf>
    <xf numFmtId="0" fontId="2" fillId="25" borderId="0" xfId="0" applyNumberFormat="1" applyFont="1" applyFill="1" applyAlignment="1">
      <alignment horizontal="center" vertical="center"/>
    </xf>
    <xf numFmtId="2" fontId="57" fillId="0" borderId="1" xfId="0" applyNumberFormat="1" applyFont="1" applyBorder="1" applyAlignment="1">
      <alignment horizontal="center" vertical="center" wrapText="1"/>
    </xf>
    <xf numFmtId="0" fontId="26" fillId="0" borderId="0" xfId="0" applyNumberFormat="1" applyFont="1" applyAlignment="1">
      <alignment vertical="center"/>
    </xf>
    <xf numFmtId="0" fontId="9" fillId="16" borderId="0" xfId="0" applyNumberFormat="1" applyFont="1" applyFill="1" applyAlignment="1">
      <alignment vertical="center"/>
    </xf>
    <xf numFmtId="49" fontId="35" fillId="26" borderId="2" xfId="0" applyFont="1" applyFill="1" applyBorder="1" applyAlignment="1">
      <alignment horizontal="left" vertical="center" wrapText="1" indent="1"/>
    </xf>
    <xf numFmtId="0" fontId="29" fillId="26" borderId="0" xfId="0" applyNumberFormat="1" applyFont="1" applyFill="1" applyAlignment="1">
      <alignment vertical="center"/>
    </xf>
    <xf numFmtId="49" fontId="21" fillId="27" borderId="38" xfId="0" applyFont="1" applyFill="1" applyBorder="1" applyAlignment="1">
      <alignment horizontal="left" vertical="center" wrapText="1"/>
    </xf>
    <xf numFmtId="49" fontId="21" fillId="27" borderId="36" xfId="0" applyFont="1" applyFill="1" applyBorder="1" applyAlignment="1">
      <alignment horizontal="left" vertical="center" wrapText="1"/>
    </xf>
    <xf numFmtId="49" fontId="21" fillId="27" borderId="37" xfId="0" applyFont="1" applyFill="1" applyBorder="1" applyAlignment="1">
      <alignment horizontal="left" vertical="center" wrapText="1"/>
    </xf>
    <xf numFmtId="0" fontId="3" fillId="11" borderId="17" xfId="0" applyNumberFormat="1" applyFont="1" applyFill="1" applyBorder="1" applyAlignment="1" applyProtection="1">
      <alignment horizontal="left" vertical="center" wrapText="1" indent="1"/>
      <protection locked="0"/>
    </xf>
    <xf numFmtId="49" fontId="2" fillId="0" borderId="16" xfId="0" applyFont="1" applyBorder="1" applyAlignment="1">
      <alignment horizontal="right" vertical="center" wrapText="1" indent="1"/>
    </xf>
    <xf numFmtId="0" fontId="9" fillId="16" borderId="0" xfId="0" applyNumberFormat="1" applyFont="1" applyFill="1" applyAlignment="1">
      <alignment vertical="center" wrapText="1"/>
    </xf>
    <xf numFmtId="0" fontId="3" fillId="0" borderId="17" xfId="0" applyNumberFormat="1" applyFont="1" applyBorder="1" applyAlignment="1">
      <alignment vertical="center" wrapText="1"/>
    </xf>
    <xf numFmtId="0" fontId="2" fillId="0" borderId="12" xfId="0" applyNumberFormat="1" applyFont="1" applyBorder="1" applyAlignment="1">
      <alignment horizontal="center" vertical="center"/>
    </xf>
    <xf numFmtId="0" fontId="3" fillId="0" borderId="39" xfId="0" applyNumberFormat="1" applyFont="1" applyBorder="1" applyAlignment="1">
      <alignment horizontal="center" vertical="center"/>
    </xf>
    <xf numFmtId="49" fontId="2" fillId="13" borderId="2" xfId="0" applyFont="1" applyFill="1" applyBorder="1" applyAlignment="1">
      <alignment horizontal="center" vertical="center"/>
    </xf>
    <xf numFmtId="0" fontId="3" fillId="13" borderId="9" xfId="0" applyNumberFormat="1" applyFont="1" applyFill="1" applyBorder="1" applyAlignment="1">
      <alignment horizontal="left" vertical="center" wrapText="1"/>
    </xf>
    <xf numFmtId="0" fontId="3" fillId="13" borderId="2" xfId="0" applyNumberFormat="1" applyFont="1" applyFill="1" applyBorder="1" applyAlignment="1">
      <alignment horizontal="center" vertical="center"/>
    </xf>
    <xf numFmtId="49" fontId="2" fillId="13" borderId="12" xfId="0" applyFont="1" applyFill="1" applyBorder="1" applyAlignment="1">
      <alignment horizontal="center" vertical="center"/>
    </xf>
    <xf numFmtId="0" fontId="3" fillId="0" borderId="1" xfId="0" applyNumberFormat="1" applyFont="1" applyBorder="1" applyAlignment="1">
      <alignment horizontal="left" vertical="center" wrapText="1"/>
    </xf>
    <xf numFmtId="0" fontId="3" fillId="0" borderId="17" xfId="0" applyNumberFormat="1" applyFont="1" applyBorder="1" applyAlignment="1">
      <alignment horizontal="center" vertical="center"/>
    </xf>
    <xf numFmtId="0" fontId="3" fillId="0" borderId="1" xfId="0" applyNumberFormat="1" applyFont="1" applyBorder="1" applyAlignment="1">
      <alignment vertical="center" wrapText="1"/>
    </xf>
    <xf numFmtId="2" fontId="3" fillId="12" borderId="2" xfId="0" applyNumberFormat="1" applyFont="1" applyFill="1" applyBorder="1" applyAlignment="1" applyProtection="1">
      <alignment horizontal="right" vertical="center"/>
      <protection locked="0"/>
    </xf>
    <xf numFmtId="0" fontId="2" fillId="0" borderId="10" xfId="0" applyNumberFormat="1" applyFont="1" applyBorder="1" applyAlignment="1">
      <alignment vertical="center" wrapText="1"/>
    </xf>
    <xf numFmtId="0" fontId="2" fillId="0" borderId="10" xfId="0" applyNumberFormat="1" applyFont="1" applyBorder="1" applyAlignment="1">
      <alignment horizontal="center" vertical="center" wrapText="1"/>
    </xf>
    <xf numFmtId="0" fontId="5" fillId="13" borderId="1" xfId="0" applyNumberFormat="1" applyFont="1" applyFill="1" applyBorder="1" applyAlignment="1">
      <alignment horizontal="left" vertical="center"/>
    </xf>
    <xf numFmtId="0" fontId="3" fillId="0" borderId="5" xfId="0" applyNumberFormat="1" applyFont="1" applyBorder="1" applyAlignment="1">
      <alignment horizontal="center" vertical="center" wrapText="1"/>
    </xf>
    <xf numFmtId="0" fontId="3" fillId="0" borderId="53" xfId="0" applyNumberFormat="1" applyFont="1" applyBorder="1" applyAlignment="1">
      <alignment horizontal="center" vertical="center" wrapText="1"/>
    </xf>
    <xf numFmtId="4" fontId="2" fillId="20" borderId="6" xfId="0" applyNumberFormat="1" applyFont="1" applyFill="1" applyBorder="1" applyAlignment="1">
      <alignment horizontal="right" vertical="center" wrapText="1"/>
    </xf>
    <xf numFmtId="49" fontId="5" fillId="0" borderId="10" xfId="0" applyFont="1" applyBorder="1" applyAlignment="1">
      <alignment horizontal="center" vertical="center" wrapText="1"/>
    </xf>
    <xf numFmtId="49" fontId="5" fillId="13" borderId="10" xfId="0" applyFont="1" applyFill="1" applyBorder="1" applyAlignment="1">
      <alignment horizontal="center" vertical="center" wrapText="1"/>
    </xf>
    <xf numFmtId="49" fontId="2" fillId="13" borderId="9" xfId="0" applyFont="1" applyFill="1" applyBorder="1" applyAlignment="1">
      <alignment horizontal="center" vertical="center" wrapText="1"/>
    </xf>
    <xf numFmtId="49" fontId="2" fillId="13" borderId="1" xfId="0" applyFont="1" applyFill="1" applyBorder="1" applyAlignment="1">
      <alignment horizontal="center" vertical="center" wrapText="1"/>
    </xf>
    <xf numFmtId="4" fontId="2" fillId="20" borderId="7" xfId="0" applyNumberFormat="1" applyFont="1" applyFill="1" applyBorder="1" applyAlignment="1">
      <alignment vertical="center"/>
    </xf>
    <xf numFmtId="4" fontId="2" fillId="0" borderId="7" xfId="0" applyNumberFormat="1" applyFont="1" applyBorder="1" applyAlignment="1">
      <alignment vertical="center"/>
    </xf>
    <xf numFmtId="4" fontId="2" fillId="20" borderId="1" xfId="0" applyNumberFormat="1" applyFont="1" applyFill="1" applyBorder="1" applyAlignment="1">
      <alignment vertical="center"/>
    </xf>
    <xf numFmtId="4" fontId="2" fillId="0" borderId="1" xfId="0" applyNumberFormat="1" applyFont="1" applyBorder="1" applyAlignment="1">
      <alignment vertical="center"/>
    </xf>
    <xf numFmtId="4" fontId="5" fillId="20" borderId="7" xfId="0" applyNumberFormat="1" applyFont="1" applyFill="1" applyBorder="1" applyAlignment="1">
      <alignment vertical="center"/>
    </xf>
    <xf numFmtId="49" fontId="4" fillId="14" borderId="0" xfId="0" applyFont="1" applyFill="1" applyAlignment="1">
      <alignment horizontal="center" vertical="center" wrapText="1"/>
    </xf>
    <xf numFmtId="9" fontId="2" fillId="20" borderId="7" xfId="0" applyNumberFormat="1" applyFont="1" applyFill="1" applyBorder="1" applyAlignment="1">
      <alignment vertical="center"/>
    </xf>
    <xf numFmtId="9" fontId="2" fillId="20" borderId="1" xfId="0" applyNumberFormat="1" applyFont="1" applyFill="1" applyBorder="1" applyAlignment="1">
      <alignment vertical="center"/>
    </xf>
    <xf numFmtId="49" fontId="45" fillId="16" borderId="0" xfId="0" applyFont="1" applyFill="1">
      <alignment vertical="top"/>
    </xf>
    <xf numFmtId="49" fontId="2" fillId="16" borderId="0" xfId="0" applyFont="1" applyFill="1">
      <alignment vertical="top"/>
    </xf>
    <xf numFmtId="49" fontId="4" fillId="0" borderId="7" xfId="0" applyFont="1" applyBorder="1" applyAlignment="1">
      <alignment horizontal="center" vertical="center" wrapText="1"/>
    </xf>
    <xf numFmtId="49" fontId="4" fillId="0" borderId="1" xfId="0" applyFont="1" applyBorder="1" applyAlignment="1">
      <alignment horizontal="left" vertical="center" wrapText="1" indent="1"/>
    </xf>
    <xf numFmtId="9" fontId="2" fillId="0" borderId="7" xfId="0" applyNumberFormat="1" applyFont="1" applyBorder="1" applyAlignment="1">
      <alignment vertical="center"/>
    </xf>
    <xf numFmtId="4" fontId="2" fillId="0" borderId="6" xfId="0" applyNumberFormat="1" applyFont="1" applyBorder="1" applyAlignment="1">
      <alignment vertical="center"/>
    </xf>
    <xf numFmtId="4" fontId="2" fillId="0" borderId="8" xfId="0" applyNumberFormat="1" applyFont="1" applyBorder="1" applyAlignment="1">
      <alignment vertical="center"/>
    </xf>
    <xf numFmtId="4" fontId="7" fillId="20" borderId="14" xfId="0" applyNumberFormat="1" applyFont="1" applyFill="1" applyBorder="1" applyAlignment="1">
      <alignment vertical="center" wrapText="1"/>
    </xf>
    <xf numFmtId="49" fontId="2" fillId="13" borderId="1" xfId="0" applyFont="1" applyFill="1" applyBorder="1" applyAlignment="1">
      <alignment horizontal="center" vertical="center"/>
    </xf>
    <xf numFmtId="49" fontId="5" fillId="0" borderId="32" xfId="0" applyFont="1" applyBorder="1" applyAlignment="1">
      <alignment horizontal="left" vertical="center" wrapText="1"/>
    </xf>
    <xf numFmtId="2" fontId="4" fillId="20" borderId="1" xfId="0" applyNumberFormat="1" applyFont="1" applyFill="1" applyBorder="1" applyAlignment="1">
      <alignment vertical="center" wrapText="1"/>
    </xf>
    <xf numFmtId="49" fontId="2" fillId="0" borderId="40" xfId="0" applyFont="1" applyBorder="1" applyAlignment="1">
      <alignment horizontal="center" vertical="center"/>
    </xf>
    <xf numFmtId="0" fontId="3" fillId="13" borderId="9" xfId="0" applyNumberFormat="1" applyFont="1" applyFill="1" applyBorder="1" applyAlignment="1">
      <alignment horizontal="center" vertical="center"/>
    </xf>
    <xf numFmtId="0" fontId="2" fillId="0" borderId="13" xfId="0" applyNumberFormat="1" applyFont="1" applyBorder="1" applyAlignment="1">
      <alignment horizontal="center" vertical="center"/>
    </xf>
    <xf numFmtId="0" fontId="3" fillId="0" borderId="11" xfId="0" applyNumberFormat="1" applyFont="1" applyBorder="1" applyAlignment="1">
      <alignment vertical="center" wrapText="1"/>
    </xf>
    <xf numFmtId="0" fontId="3" fillId="0" borderId="10" xfId="0" applyNumberFormat="1" applyFont="1" applyBorder="1" applyAlignment="1">
      <alignment horizontal="center" vertical="center"/>
    </xf>
    <xf numFmtId="49" fontId="21" fillId="19" borderId="38" xfId="0" applyFont="1" applyFill="1" applyBorder="1" applyAlignment="1">
      <alignment horizontal="left" vertical="center" wrapText="1" indent="1"/>
    </xf>
    <xf numFmtId="49" fontId="21" fillId="19" borderId="1" xfId="0" applyFont="1" applyFill="1" applyBorder="1" applyAlignment="1">
      <alignment horizontal="left" vertical="center" indent="1"/>
    </xf>
    <xf numFmtId="9" fontId="2" fillId="20" borderId="6" xfId="0" applyNumberFormat="1" applyFont="1" applyFill="1" applyBorder="1" applyAlignment="1">
      <alignment vertical="center"/>
    </xf>
    <xf numFmtId="49" fontId="21" fillId="19" borderId="39" xfId="0" applyFont="1" applyFill="1" applyBorder="1" applyAlignment="1">
      <alignment horizontal="left" vertical="center" wrapText="1" indent="1"/>
    </xf>
    <xf numFmtId="166" fontId="3" fillId="11" borderId="2" xfId="0" applyNumberFormat="1" applyFont="1" applyFill="1" applyBorder="1" applyAlignment="1" applyProtection="1">
      <alignment horizontal="left" vertical="center" wrapText="1" indent="1"/>
      <protection locked="0"/>
    </xf>
    <xf numFmtId="166" fontId="3" fillId="11" borderId="2" xfId="0" applyNumberFormat="1" applyFont="1" applyFill="1" applyBorder="1" applyAlignment="1">
      <alignment horizontal="left" vertical="center" wrapText="1" indent="1"/>
    </xf>
    <xf numFmtId="166" fontId="3" fillId="11" borderId="2" xfId="0" applyNumberFormat="1" applyFont="1" applyFill="1" applyBorder="1" applyAlignment="1">
      <alignment horizontal="left" vertical="center" wrapText="1" indent="2"/>
    </xf>
    <xf numFmtId="0" fontId="0" fillId="24" borderId="0" xfId="0" applyNumberFormat="1" applyFill="1" applyAlignment="1">
      <alignment horizontal="center" vertical="center"/>
    </xf>
    <xf numFmtId="0" fontId="0" fillId="9" borderId="0" xfId="0" applyNumberFormat="1" applyFill="1" applyAlignment="1">
      <alignment horizontal="center" vertical="center"/>
    </xf>
    <xf numFmtId="0" fontId="2" fillId="21" borderId="0" xfId="0" applyNumberFormat="1" applyFont="1" applyFill="1" applyAlignment="1">
      <alignment horizontal="center" vertical="center"/>
    </xf>
    <xf numFmtId="0" fontId="44" fillId="26" borderId="0" xfId="0" applyNumberFormat="1" applyFont="1" applyFill="1" applyAlignment="1">
      <alignment horizontal="center" vertical="center" wrapText="1"/>
    </xf>
    <xf numFmtId="0" fontId="2" fillId="26" borderId="0" xfId="0" applyNumberFormat="1" applyFont="1" applyFill="1">
      <alignment vertical="top"/>
    </xf>
    <xf numFmtId="0" fontId="5" fillId="0" borderId="0" xfId="0" applyNumberFormat="1" applyFont="1" applyAlignment="1">
      <alignment vertical="center" wrapText="1"/>
    </xf>
    <xf numFmtId="0" fontId="44" fillId="0" borderId="0" xfId="0" applyNumberFormat="1" applyFont="1" applyAlignment="1">
      <alignment horizontal="center" vertical="center" wrapText="1"/>
    </xf>
    <xf numFmtId="0" fontId="0" fillId="0" borderId="0" xfId="0" applyNumberFormat="1" applyAlignment="1">
      <alignment horizontal="center"/>
    </xf>
    <xf numFmtId="0" fontId="39" fillId="0" borderId="0" xfId="0" applyNumberFormat="1" applyFont="1" applyAlignment="1">
      <alignment vertical="center" wrapText="1"/>
    </xf>
    <xf numFmtId="0" fontId="58" fillId="0" borderId="0" xfId="0" applyNumberFormat="1" applyFont="1" applyAlignment="1">
      <alignment horizontal="center" vertical="center" wrapText="1"/>
    </xf>
    <xf numFmtId="0" fontId="39" fillId="0" borderId="0" xfId="0" applyNumberFormat="1" applyFont="1" applyAlignment="1">
      <alignment horizontal="center" vertical="center"/>
    </xf>
    <xf numFmtId="0" fontId="3" fillId="25" borderId="0" xfId="0" applyNumberFormat="1" applyFont="1" applyFill="1" applyAlignment="1">
      <alignment horizontal="center" vertical="center" wrapText="1"/>
    </xf>
    <xf numFmtId="0" fontId="59" fillId="21" borderId="0" xfId="0" applyNumberFormat="1" applyFont="1" applyFill="1" applyAlignment="1">
      <alignment horizontal="center" vertical="center"/>
    </xf>
    <xf numFmtId="0" fontId="0" fillId="0" borderId="0" xfId="0" applyNumberFormat="1" applyAlignment="1">
      <alignment vertical="center"/>
    </xf>
    <xf numFmtId="0" fontId="0" fillId="21" borderId="0" xfId="0" applyNumberFormat="1" applyFill="1" applyAlignment="1">
      <alignment vertical="center"/>
    </xf>
    <xf numFmtId="0" fontId="12" fillId="0" borderId="0" xfId="0" applyNumberFormat="1" applyFont="1" applyAlignment="1">
      <alignment vertical="center" wrapText="1"/>
    </xf>
    <xf numFmtId="0" fontId="0" fillId="13" borderId="0" xfId="0" applyNumberFormat="1" applyFill="1" applyAlignment="1">
      <alignment horizontal="center" vertical="center"/>
    </xf>
    <xf numFmtId="0" fontId="12" fillId="13" borderId="0" xfId="0" applyNumberFormat="1" applyFont="1" applyFill="1" applyAlignment="1">
      <alignment vertical="center"/>
    </xf>
    <xf numFmtId="0" fontId="60" fillId="0" borderId="0" xfId="0" applyNumberFormat="1" applyFont="1" applyAlignment="1">
      <alignment horizontal="center" vertical="center"/>
    </xf>
    <xf numFmtId="0" fontId="60" fillId="21" borderId="0" xfId="0" applyNumberFormat="1" applyFont="1" applyFill="1" applyAlignment="1">
      <alignment horizontal="center" vertical="center"/>
    </xf>
    <xf numFmtId="0" fontId="2" fillId="0" borderId="0" xfId="0" applyNumberFormat="1" applyFont="1" applyAlignment="1">
      <alignment horizontal="left" vertical="center" indent="2"/>
    </xf>
    <xf numFmtId="0" fontId="0" fillId="0" borderId="0" xfId="0" applyNumberFormat="1" applyAlignment="1">
      <alignment horizontal="left" vertical="center"/>
    </xf>
    <xf numFmtId="0" fontId="26" fillId="0" borderId="0" xfId="0" applyNumberFormat="1" applyFont="1" applyAlignment="1">
      <alignment horizontal="right" vertical="center" wrapText="1"/>
    </xf>
    <xf numFmtId="0" fontId="12" fillId="0" borderId="0" xfId="0" applyNumberFormat="1" applyFont="1" applyAlignment="1">
      <alignment horizontal="center" vertical="center"/>
    </xf>
    <xf numFmtId="49" fontId="2" fillId="0" borderId="0" xfId="0" applyFont="1" applyAlignment="1">
      <alignment horizontal="center" vertical="center"/>
    </xf>
    <xf numFmtId="49" fontId="3" fillId="0" borderId="0" xfId="0" applyFont="1" applyAlignment="1">
      <alignment horizontal="center" vertical="center"/>
    </xf>
    <xf numFmtId="0" fontId="8" fillId="0" borderId="0" xfId="0" applyNumberFormat="1" applyFont="1" applyAlignment="1">
      <alignment horizontal="center" vertical="center"/>
    </xf>
    <xf numFmtId="0" fontId="39" fillId="0" borderId="0" xfId="0" applyNumberFormat="1" applyFont="1" applyAlignment="1">
      <alignment horizontal="center" vertical="center" wrapText="1"/>
    </xf>
    <xf numFmtId="0" fontId="15" fillId="9" borderId="0" xfId="0" applyNumberFormat="1" applyFont="1" applyFill="1" applyAlignment="1">
      <alignment horizontal="center" vertical="center"/>
    </xf>
    <xf numFmtId="0" fontId="2" fillId="26" borderId="0" xfId="0" applyNumberFormat="1" applyFont="1" applyFill="1" applyAlignment="1">
      <alignment horizontal="center" vertical="center"/>
    </xf>
    <xf numFmtId="0" fontId="2" fillId="9" borderId="0" xfId="0" applyNumberFormat="1" applyFont="1" applyFill="1" applyAlignment="1">
      <alignment horizontal="center" vertical="center"/>
    </xf>
    <xf numFmtId="0" fontId="2" fillId="26" borderId="0" xfId="0" applyNumberFormat="1" applyFont="1" applyFill="1" applyAlignment="1">
      <alignment horizontal="center" vertical="center" wrapText="1"/>
    </xf>
    <xf numFmtId="0" fontId="15" fillId="13" borderId="0" xfId="0" applyNumberFormat="1" applyFont="1" applyFill="1" applyAlignment="1">
      <alignment horizontal="center" vertical="center"/>
    </xf>
    <xf numFmtId="0" fontId="3" fillId="13" borderId="0" xfId="0" applyNumberFormat="1" applyFont="1" applyFill="1" applyAlignment="1">
      <alignment horizontal="center" vertical="center"/>
    </xf>
    <xf numFmtId="0" fontId="3" fillId="9" borderId="0" xfId="0" applyNumberFormat="1" applyFont="1" applyFill="1" applyAlignment="1">
      <alignment horizontal="center" vertical="center"/>
    </xf>
    <xf numFmtId="0" fontId="0" fillId="0" borderId="0" xfId="0" applyNumberFormat="1" applyAlignment="1">
      <alignment vertical="center" wrapText="1"/>
    </xf>
    <xf numFmtId="0" fontId="0" fillId="21" borderId="0" xfId="0" applyNumberFormat="1" applyFill="1" applyAlignment="1">
      <alignment vertical="center" wrapText="1"/>
    </xf>
    <xf numFmtId="0" fontId="2" fillId="0" borderId="0" xfId="0" applyNumberFormat="1" applyFont="1" applyAlignment="1">
      <alignment horizontal="center" vertical="top" wrapText="1"/>
    </xf>
    <xf numFmtId="49" fontId="4" fillId="20" borderId="7" xfId="0" applyFont="1" applyFill="1" applyBorder="1" applyAlignment="1">
      <alignment horizontal="left" vertical="center" wrapText="1" indent="1"/>
    </xf>
    <xf numFmtId="49" fontId="4" fillId="0" borderId="7" xfId="0" applyFont="1" applyBorder="1" applyAlignment="1">
      <alignment horizontal="left" vertical="center" wrapText="1" indent="1"/>
    </xf>
    <xf numFmtId="49" fontId="2" fillId="0" borderId="1" xfId="0" applyFont="1" applyBorder="1" applyAlignment="1">
      <alignment horizontal="center" vertical="center" textRotation="90"/>
    </xf>
    <xf numFmtId="49" fontId="4" fillId="21" borderId="1" xfId="0" applyFont="1" applyFill="1" applyBorder="1" applyAlignment="1">
      <alignment horizontal="center" vertical="center" wrapText="1"/>
    </xf>
    <xf numFmtId="49" fontId="2" fillId="0" borderId="54" xfId="0" applyFont="1" applyBorder="1">
      <alignment vertical="top"/>
    </xf>
    <xf numFmtId="4" fontId="2" fillId="12" borderId="1" xfId="0" applyNumberFormat="1" applyFont="1" applyFill="1" applyBorder="1" applyAlignment="1" applyProtection="1">
      <alignment vertical="center"/>
      <protection locked="0"/>
    </xf>
    <xf numFmtId="4" fontId="2" fillId="12" borderId="7" xfId="0" applyNumberFormat="1" applyFont="1" applyFill="1" applyBorder="1" applyAlignment="1" applyProtection="1">
      <alignment vertical="center"/>
      <protection locked="0"/>
    </xf>
    <xf numFmtId="9" fontId="2" fillId="12" borderId="7" xfId="0" applyNumberFormat="1" applyFont="1" applyFill="1" applyBorder="1" applyAlignment="1" applyProtection="1">
      <alignment vertical="center"/>
      <protection locked="0"/>
    </xf>
    <xf numFmtId="9" fontId="2" fillId="12" borderId="1" xfId="0" applyNumberFormat="1" applyFont="1" applyFill="1" applyBorder="1" applyAlignment="1" applyProtection="1">
      <alignment vertical="center"/>
      <protection locked="0"/>
    </xf>
    <xf numFmtId="4" fontId="5" fillId="12" borderId="7" xfId="0" applyNumberFormat="1" applyFont="1" applyFill="1" applyBorder="1" applyAlignment="1" applyProtection="1">
      <alignment vertical="center"/>
      <protection locked="0"/>
    </xf>
    <xf numFmtId="49" fontId="21" fillId="19" borderId="14" xfId="0" applyFont="1" applyFill="1" applyBorder="1" applyAlignment="1">
      <alignment horizontal="left" vertical="center" indent="1"/>
    </xf>
    <xf numFmtId="49" fontId="21" fillId="19" borderId="20" xfId="0" applyFont="1" applyFill="1" applyBorder="1" applyAlignment="1">
      <alignment horizontal="left" vertical="center" indent="1"/>
    </xf>
    <xf numFmtId="49" fontId="5" fillId="13" borderId="42" xfId="0" applyFont="1" applyFill="1" applyBorder="1" applyAlignment="1">
      <alignment horizontal="center" vertical="center"/>
    </xf>
    <xf numFmtId="49" fontId="5" fillId="13" borderId="42" xfId="0" applyFont="1" applyFill="1" applyBorder="1" applyAlignment="1">
      <alignment vertical="center" wrapText="1"/>
    </xf>
    <xf numFmtId="49" fontId="5" fillId="13" borderId="43" xfId="0" applyFont="1" applyFill="1" applyBorder="1" applyAlignment="1">
      <alignment horizontal="center" vertical="center"/>
    </xf>
    <xf numFmtId="49" fontId="2" fillId="0" borderId="42" xfId="0" applyFont="1" applyBorder="1" applyAlignment="1">
      <alignment horizontal="center" vertical="center" wrapText="1"/>
    </xf>
    <xf numFmtId="49" fontId="2" fillId="0" borderId="42" xfId="0" applyFont="1" applyBorder="1" applyAlignment="1">
      <alignment horizontal="left" vertical="center" wrapText="1" indent="1"/>
    </xf>
    <xf numFmtId="49" fontId="2" fillId="0" borderId="43" xfId="0" applyFont="1" applyBorder="1" applyAlignment="1">
      <alignment horizontal="center" vertical="center" wrapText="1"/>
    </xf>
    <xf numFmtId="49" fontId="2" fillId="0" borderId="44" xfId="0" applyFont="1" applyBorder="1" applyAlignment="1">
      <alignment horizontal="center" vertical="center" wrapText="1"/>
    </xf>
    <xf numFmtId="49" fontId="2" fillId="0" borderId="44" xfId="0" applyFont="1" applyBorder="1" applyAlignment="1">
      <alignment horizontal="left" vertical="center" wrapText="1" indent="1"/>
    </xf>
    <xf numFmtId="49" fontId="2" fillId="0" borderId="55" xfId="0" applyFont="1" applyBorder="1" applyAlignment="1">
      <alignment horizontal="center" vertical="center" wrapText="1"/>
    </xf>
    <xf numFmtId="49" fontId="2" fillId="13" borderId="1" xfId="0" applyFont="1" applyFill="1" applyBorder="1" applyAlignment="1">
      <alignment horizontal="left" vertical="center" wrapText="1" indent="1"/>
    </xf>
    <xf numFmtId="49" fontId="2" fillId="13" borderId="1" xfId="0" applyFont="1" applyFill="1" applyBorder="1" applyAlignment="1">
      <alignment vertical="center"/>
    </xf>
    <xf numFmtId="49" fontId="2" fillId="13" borderId="1" xfId="0" applyFont="1" applyFill="1" applyBorder="1" applyAlignment="1">
      <alignment horizontal="left" vertical="center" wrapText="1"/>
    </xf>
    <xf numFmtId="49" fontId="2" fillId="0" borderId="10" xfId="0" applyFont="1" applyBorder="1" applyAlignment="1">
      <alignment horizontal="left" vertical="center" wrapText="1"/>
    </xf>
    <xf numFmtId="49" fontId="2" fillId="0" borderId="2" xfId="0" applyFont="1" applyBorder="1" applyAlignment="1">
      <alignment horizontal="left" vertical="center" wrapText="1"/>
    </xf>
    <xf numFmtId="49" fontId="2" fillId="0" borderId="9" xfId="0" applyFont="1" applyBorder="1" applyAlignment="1">
      <alignment horizontal="left" vertical="center" wrapText="1"/>
    </xf>
    <xf numFmtId="49" fontId="2" fillId="13" borderId="1" xfId="0" applyFont="1" applyFill="1" applyBorder="1" applyAlignment="1">
      <alignment vertical="center" wrapText="1"/>
    </xf>
    <xf numFmtId="49" fontId="7" fillId="13" borderId="1" xfId="0" applyFont="1" applyFill="1" applyBorder="1" applyAlignment="1">
      <alignment horizontal="center" vertical="center" wrapText="1"/>
    </xf>
    <xf numFmtId="49" fontId="7" fillId="13" borderId="1" xfId="0" applyFont="1" applyFill="1" applyBorder="1" applyAlignment="1">
      <alignment vertical="center" wrapText="1"/>
    </xf>
    <xf numFmtId="49" fontId="5" fillId="13" borderId="1" xfId="0" applyFont="1" applyFill="1" applyBorder="1" applyAlignment="1">
      <alignment horizontal="center" vertical="center" wrapText="1"/>
    </xf>
    <xf numFmtId="49" fontId="4" fillId="13" borderId="1" xfId="0" applyFont="1" applyFill="1" applyBorder="1" applyAlignment="1">
      <alignment horizontal="center" vertical="center" wrapText="1"/>
    </xf>
    <xf numFmtId="49" fontId="5" fillId="0" borderId="56" xfId="0" applyFont="1" applyBorder="1" applyAlignment="1">
      <alignment horizontal="center" vertical="center" wrapText="1"/>
    </xf>
    <xf numFmtId="49" fontId="2" fillId="0" borderId="16" xfId="0" applyFont="1" applyBorder="1" applyAlignment="1">
      <alignment horizontal="center" vertical="center" wrapText="1"/>
    </xf>
    <xf numFmtId="0" fontId="26" fillId="9" borderId="0" xfId="0" applyNumberFormat="1" applyFont="1" applyFill="1" applyAlignment="1">
      <alignment horizontal="center" vertical="center"/>
    </xf>
    <xf numFmtId="0" fontId="44" fillId="0" borderId="0" xfId="0" applyNumberFormat="1" applyFont="1" applyAlignment="1">
      <alignment horizontal="right" vertical="center" wrapText="1" indent="1"/>
    </xf>
    <xf numFmtId="0" fontId="3" fillId="0" borderId="0" xfId="0" applyNumberFormat="1" applyFont="1" applyAlignment="1">
      <alignment horizontal="center" vertical="top" wrapText="1"/>
    </xf>
    <xf numFmtId="0" fontId="2" fillId="28" borderId="0" xfId="0" applyNumberFormat="1" applyFont="1" applyFill="1" applyAlignment="1">
      <alignment horizontal="left" vertical="center"/>
    </xf>
    <xf numFmtId="4" fontId="4" fillId="20" borderId="5" xfId="0" applyNumberFormat="1" applyFont="1" applyFill="1" applyBorder="1" applyAlignment="1">
      <alignment vertical="center" wrapText="1"/>
    </xf>
    <xf numFmtId="4" fontId="4" fillId="0" borderId="7" xfId="0" applyNumberFormat="1" applyFont="1" applyBorder="1" applyAlignment="1">
      <alignment vertical="center" wrapText="1"/>
    </xf>
    <xf numFmtId="49" fontId="2" fillId="14" borderId="1" xfId="0" applyFont="1" applyFill="1" applyBorder="1" applyAlignment="1">
      <alignment horizontal="left" vertical="center" wrapText="1"/>
    </xf>
    <xf numFmtId="0" fontId="2" fillId="0" borderId="1" xfId="0" applyNumberFormat="1" applyFont="1" applyBorder="1" applyAlignment="1">
      <alignment horizontal="left" vertical="center"/>
    </xf>
    <xf numFmtId="0" fontId="20" fillId="0" borderId="1" xfId="0" applyNumberFormat="1" applyFont="1" applyBorder="1" applyAlignment="1">
      <alignment horizontal="left" vertical="center"/>
    </xf>
    <xf numFmtId="0" fontId="2" fillId="0" borderId="5" xfId="0" applyNumberFormat="1" applyFont="1" applyBorder="1" applyAlignment="1">
      <alignment horizontal="left" vertical="center" wrapText="1" indent="1"/>
    </xf>
    <xf numFmtId="0" fontId="2" fillId="0" borderId="5" xfId="0" applyNumberFormat="1" applyFont="1" applyBorder="1" applyAlignment="1">
      <alignment horizontal="center" vertical="center"/>
    </xf>
    <xf numFmtId="0" fontId="2" fillId="0" borderId="15" xfId="0" applyNumberFormat="1" applyFont="1" applyBorder="1" applyAlignment="1">
      <alignment horizontal="center" vertical="center"/>
    </xf>
    <xf numFmtId="49" fontId="2" fillId="0" borderId="5" xfId="0" applyFont="1" applyBorder="1" applyAlignment="1">
      <alignment horizontal="left" vertical="center" wrapText="1" indent="1"/>
    </xf>
    <xf numFmtId="0" fontId="2" fillId="0" borderId="7" xfId="0" applyNumberFormat="1" applyFont="1" applyBorder="1" applyAlignment="1">
      <alignment horizontal="left" vertical="center" wrapText="1" indent="1"/>
    </xf>
    <xf numFmtId="0" fontId="2" fillId="0" borderId="18" xfId="0" applyNumberFormat="1" applyFont="1" applyBorder="1" applyAlignment="1">
      <alignment horizontal="left" vertical="center" wrapText="1" indent="1"/>
    </xf>
    <xf numFmtId="10" fontId="2" fillId="12" borderId="1" xfId="0" applyNumberFormat="1" applyFont="1" applyFill="1" applyBorder="1" applyAlignment="1" applyProtection="1">
      <alignment vertical="center"/>
      <protection locked="0"/>
    </xf>
    <xf numFmtId="10" fontId="2" fillId="0" borderId="1" xfId="0" applyNumberFormat="1" applyFont="1" applyBorder="1" applyAlignment="1">
      <alignment vertical="center"/>
    </xf>
    <xf numFmtId="2" fontId="2" fillId="12" borderId="1" xfId="0" applyNumberFormat="1" applyFont="1" applyFill="1" applyBorder="1" applyAlignment="1" applyProtection="1">
      <alignment horizontal="right" vertical="center" wrapText="1"/>
      <protection locked="0"/>
    </xf>
    <xf numFmtId="2" fontId="2" fillId="12" borderId="1" xfId="0" applyNumberFormat="1" applyFont="1" applyFill="1" applyBorder="1" applyAlignment="1" applyProtection="1">
      <alignment horizontal="center" vertical="center" wrapText="1"/>
      <protection locked="0"/>
    </xf>
    <xf numFmtId="10" fontId="2" fillId="20" borderId="1" xfId="0" applyNumberFormat="1" applyFont="1" applyFill="1" applyBorder="1" applyAlignment="1">
      <alignment horizontal="right" vertical="center" wrapText="1"/>
    </xf>
    <xf numFmtId="0" fontId="2" fillId="14" borderId="1" xfId="0" applyNumberFormat="1" applyFont="1" applyFill="1" applyBorder="1" applyAlignment="1">
      <alignment horizontal="center" vertical="center" wrapText="1"/>
    </xf>
    <xf numFmtId="0" fontId="20" fillId="0" borderId="1" xfId="0" applyNumberFormat="1" applyFont="1" applyBorder="1" applyAlignment="1">
      <alignment horizontal="right" vertical="center"/>
    </xf>
    <xf numFmtId="0" fontId="2" fillId="0" borderId="1" xfId="0" applyNumberFormat="1" applyFont="1" applyBorder="1" applyAlignment="1">
      <alignment horizontal="right" vertical="center"/>
    </xf>
    <xf numFmtId="49" fontId="24" fillId="21" borderId="12" xfId="0" applyFont="1" applyFill="1" applyBorder="1" applyAlignment="1">
      <alignment horizontal="center" vertical="center"/>
    </xf>
    <xf numFmtId="0" fontId="5" fillId="0" borderId="5" xfId="0" applyNumberFormat="1" applyFont="1" applyBorder="1" applyAlignment="1">
      <alignment horizontal="left" vertical="center" wrapText="1"/>
    </xf>
    <xf numFmtId="0" fontId="5" fillId="14" borderId="9" xfId="0" applyNumberFormat="1" applyFont="1" applyFill="1" applyBorder="1" applyAlignment="1">
      <alignment horizontal="center" vertical="center" wrapText="1"/>
    </xf>
    <xf numFmtId="0" fontId="5" fillId="14" borderId="1" xfId="0" applyNumberFormat="1" applyFont="1" applyFill="1" applyBorder="1" applyAlignment="1">
      <alignment horizontal="center" vertical="center" wrapText="1"/>
    </xf>
    <xf numFmtId="0" fontId="61" fillId="0" borderId="0" xfId="0" applyNumberFormat="1" applyFont="1" applyAlignment="1"/>
    <xf numFmtId="0" fontId="2" fillId="13" borderId="1" xfId="0" applyNumberFormat="1" applyFont="1" applyFill="1" applyBorder="1" applyAlignment="1">
      <alignment horizontal="left" vertical="center" wrapText="1" indent="1"/>
    </xf>
    <xf numFmtId="0" fontId="3" fillId="8" borderId="0" xfId="0" applyNumberFormat="1" applyFont="1" applyFill="1" applyAlignment="1">
      <alignment horizontal="center" vertical="center" wrapText="1"/>
    </xf>
    <xf numFmtId="0" fontId="2" fillId="0" borderId="2" xfId="0" applyNumberFormat="1" applyFont="1" applyBorder="1" applyAlignment="1">
      <alignment horizontal="left" vertical="center" wrapText="1"/>
    </xf>
    <xf numFmtId="49" fontId="2" fillId="13" borderId="14" xfId="0" applyFont="1" applyFill="1" applyBorder="1" applyAlignment="1">
      <alignment horizontal="left" vertical="center" wrapText="1"/>
    </xf>
    <xf numFmtId="4" fontId="3" fillId="12" borderId="7" xfId="0" applyNumberFormat="1" applyFont="1" applyFill="1" applyBorder="1" applyAlignment="1" applyProtection="1">
      <alignment horizontal="right" vertical="center"/>
      <protection locked="0"/>
    </xf>
    <xf numFmtId="10" fontId="4" fillId="20" borderId="5" xfId="0" applyNumberFormat="1" applyFont="1" applyFill="1" applyBorder="1" applyAlignment="1">
      <alignment vertical="center" wrapText="1"/>
    </xf>
    <xf numFmtId="4" fontId="3" fillId="0" borderId="5" xfId="0" applyNumberFormat="1" applyFont="1" applyBorder="1" applyAlignment="1">
      <alignment horizontal="right" vertical="center"/>
    </xf>
    <xf numFmtId="49" fontId="4" fillId="14" borderId="1" xfId="0" applyFont="1" applyFill="1" applyBorder="1" applyAlignment="1">
      <alignment horizontal="left" vertical="center" wrapText="1" indent="3"/>
    </xf>
    <xf numFmtId="165" fontId="2" fillId="0" borderId="2" xfId="0" applyNumberFormat="1" applyFont="1" applyBorder="1" applyAlignment="1">
      <alignment vertical="center"/>
    </xf>
    <xf numFmtId="0" fontId="4" fillId="13" borderId="1" xfId="0" applyNumberFormat="1" applyFont="1" applyFill="1" applyBorder="1" applyAlignment="1">
      <alignment horizontal="center" vertical="center" wrapText="1"/>
    </xf>
    <xf numFmtId="49" fontId="5" fillId="14" borderId="8" xfId="0" applyFont="1" applyFill="1" applyBorder="1" applyAlignment="1">
      <alignment vertical="center" wrapText="1"/>
    </xf>
    <xf numFmtId="4" fontId="4" fillId="14" borderId="14" xfId="0" applyNumberFormat="1" applyFont="1" applyFill="1" applyBorder="1" applyAlignment="1">
      <alignment vertical="center" wrapText="1"/>
    </xf>
    <xf numFmtId="4" fontId="3" fillId="13" borderId="14" xfId="0" applyNumberFormat="1" applyFont="1" applyFill="1" applyBorder="1" applyAlignment="1">
      <alignment horizontal="right" vertical="center"/>
    </xf>
    <xf numFmtId="2" fontId="4" fillId="20" borderId="7" xfId="0" applyNumberFormat="1" applyFont="1" applyFill="1" applyBorder="1" applyAlignment="1">
      <alignment vertical="center" wrapText="1"/>
    </xf>
    <xf numFmtId="49" fontId="5" fillId="0" borderId="14" xfId="0" applyFont="1" applyBorder="1" applyAlignment="1">
      <alignment horizontal="center" vertical="center" wrapText="1"/>
    </xf>
    <xf numFmtId="4" fontId="6" fillId="20" borderId="18" xfId="0" applyNumberFormat="1" applyFont="1" applyFill="1" applyBorder="1" applyAlignment="1">
      <alignment horizontal="right" vertical="center"/>
    </xf>
    <xf numFmtId="0" fontId="2" fillId="13" borderId="18" xfId="0" applyNumberFormat="1" applyFont="1" applyFill="1" applyBorder="1" applyAlignment="1">
      <alignment horizontal="left" vertical="center" wrapText="1" indent="2"/>
    </xf>
    <xf numFmtId="49" fontId="2" fillId="14" borderId="8" xfId="0" applyFont="1" applyFill="1" applyBorder="1" applyAlignment="1">
      <alignment vertical="center" wrapText="1"/>
    </xf>
    <xf numFmtId="0" fontId="21" fillId="19" borderId="17" xfId="0" applyNumberFormat="1" applyFont="1" applyFill="1" applyBorder="1" applyAlignment="1">
      <alignment horizontal="left" vertical="center" wrapText="1" indent="1"/>
    </xf>
    <xf numFmtId="0" fontId="2" fillId="21" borderId="7" xfId="0" applyNumberFormat="1" applyFont="1" applyFill="1" applyBorder="1" applyAlignment="1">
      <alignment horizontal="left" vertical="center"/>
    </xf>
    <xf numFmtId="0" fontId="21" fillId="19" borderId="57" xfId="0" applyNumberFormat="1" applyFont="1" applyFill="1" applyBorder="1" applyAlignment="1">
      <alignment horizontal="left" vertical="center" wrapText="1" indent="1"/>
    </xf>
    <xf numFmtId="0" fontId="2" fillId="21" borderId="6" xfId="0" applyNumberFormat="1" applyFont="1" applyFill="1" applyBorder="1" applyAlignment="1">
      <alignment horizontal="left" vertical="center"/>
    </xf>
    <xf numFmtId="0" fontId="21" fillId="19" borderId="18" xfId="0" applyNumberFormat="1" applyFont="1" applyFill="1" applyBorder="1" applyAlignment="1">
      <alignment horizontal="left" vertical="center" wrapText="1" indent="1"/>
    </xf>
    <xf numFmtId="0" fontId="21" fillId="19" borderId="7" xfId="0" applyNumberFormat="1" applyFont="1" applyFill="1" applyBorder="1" applyAlignment="1">
      <alignment horizontal="left" vertical="center" wrapText="1" indent="1"/>
    </xf>
    <xf numFmtId="0" fontId="3" fillId="19" borderId="20" xfId="0" applyNumberFormat="1" applyFont="1" applyFill="1" applyBorder="1" applyAlignment="1">
      <alignment horizontal="right" vertical="center"/>
    </xf>
    <xf numFmtId="0" fontId="3" fillId="19" borderId="7" xfId="0" applyNumberFormat="1" applyFont="1" applyFill="1" applyBorder="1" applyAlignment="1">
      <alignment horizontal="right" vertical="center"/>
    </xf>
    <xf numFmtId="0" fontId="21" fillId="19" borderId="20" xfId="0" applyNumberFormat="1" applyFont="1" applyFill="1" applyBorder="1" applyAlignment="1">
      <alignment horizontal="left" vertical="center" wrapText="1" indent="1"/>
    </xf>
    <xf numFmtId="10" fontId="2" fillId="20" borderId="10" xfId="0" applyNumberFormat="1" applyFont="1" applyFill="1" applyBorder="1" applyAlignment="1">
      <alignment horizontal="right" vertical="center" wrapText="1"/>
    </xf>
    <xf numFmtId="49" fontId="2" fillId="0" borderId="13" xfId="0" applyFont="1" applyBorder="1" applyAlignment="1">
      <alignment horizontal="left" vertical="center" wrapText="1" indent="2"/>
    </xf>
    <xf numFmtId="0" fontId="2" fillId="29" borderId="1" xfId="0" applyNumberFormat="1" applyFont="1" applyFill="1" applyBorder="1" applyAlignment="1">
      <alignment horizontal="center" vertical="center" wrapText="1"/>
    </xf>
    <xf numFmtId="0" fontId="62" fillId="0" borderId="0" xfId="0" applyNumberFormat="1" applyFont="1" applyAlignment="1">
      <alignment vertical="top" wrapText="1"/>
    </xf>
    <xf numFmtId="0" fontId="2" fillId="30" borderId="1" xfId="0" applyNumberFormat="1" applyFont="1" applyFill="1" applyBorder="1" applyAlignment="1">
      <alignment horizontal="center" vertical="center" wrapText="1"/>
    </xf>
    <xf numFmtId="0" fontId="2" fillId="30" borderId="2" xfId="0" applyNumberFormat="1" applyFont="1" applyFill="1" applyBorder="1" applyAlignment="1">
      <alignment horizontal="left" vertical="center" wrapText="1" indent="1"/>
    </xf>
    <xf numFmtId="49" fontId="2" fillId="30" borderId="2" xfId="0" applyFont="1" applyFill="1" applyBorder="1" applyAlignment="1">
      <alignment horizontal="left" vertical="center" wrapText="1" indent="1"/>
    </xf>
    <xf numFmtId="49" fontId="3" fillId="30" borderId="2" xfId="0" applyFont="1" applyFill="1" applyBorder="1" applyAlignment="1">
      <alignment horizontal="left" vertical="center" wrapText="1" indent="1"/>
    </xf>
    <xf numFmtId="49" fontId="2" fillId="0" borderId="32" xfId="0" applyFont="1" applyBorder="1" applyAlignment="1">
      <alignment horizontal="center" vertical="center" wrapText="1"/>
    </xf>
    <xf numFmtId="49" fontId="2" fillId="0" borderId="15" xfId="0" applyFont="1" applyBorder="1" applyAlignment="1">
      <alignment horizontal="center" vertical="center" wrapText="1"/>
    </xf>
    <xf numFmtId="49" fontId="2" fillId="0" borderId="5" xfId="0" applyFont="1" applyBorder="1" applyAlignment="1">
      <alignment horizontal="center" vertical="center"/>
    </xf>
    <xf numFmtId="0" fontId="44" fillId="0" borderId="0" xfId="0" applyNumberFormat="1" applyFont="1" applyAlignment="1">
      <alignment horizontal="center" vertical="center"/>
    </xf>
    <xf numFmtId="49" fontId="63" fillId="19" borderId="37" xfId="0" applyFont="1" applyFill="1" applyBorder="1" applyAlignment="1">
      <alignment horizontal="right" vertical="center" wrapText="1" indent="1"/>
    </xf>
    <xf numFmtId="0" fontId="3" fillId="28" borderId="0" xfId="0" applyNumberFormat="1" applyFont="1" applyFill="1" applyAlignment="1">
      <alignment horizontal="left" vertical="center"/>
    </xf>
    <xf numFmtId="4" fontId="3" fillId="12" borderId="10" xfId="0" applyNumberFormat="1" applyFont="1" applyFill="1" applyBorder="1" applyAlignment="1" applyProtection="1">
      <alignment horizontal="right" vertical="center"/>
      <protection locked="0"/>
    </xf>
    <xf numFmtId="2" fontId="3" fillId="12" borderId="9" xfId="0" applyNumberFormat="1" applyFont="1" applyFill="1" applyBorder="1" applyAlignment="1" applyProtection="1">
      <alignment horizontal="right" vertical="center"/>
      <protection locked="0"/>
    </xf>
    <xf numFmtId="2" fontId="3" fillId="0" borderId="2" xfId="0" applyNumberFormat="1" applyFont="1" applyBorder="1" applyAlignment="1">
      <alignment horizontal="right" vertical="center"/>
    </xf>
    <xf numFmtId="4" fontId="2" fillId="12" borderId="12" xfId="0" applyNumberFormat="1" applyFont="1" applyFill="1" applyBorder="1" applyAlignment="1" applyProtection="1">
      <alignment horizontal="right" vertical="center" wrapText="1"/>
      <protection locked="0"/>
    </xf>
    <xf numFmtId="2" fontId="4" fillId="12" borderId="5" xfId="0" applyNumberFormat="1" applyFont="1" applyFill="1" applyBorder="1" applyAlignment="1" applyProtection="1">
      <alignment vertical="center" wrapText="1"/>
      <protection locked="0"/>
    </xf>
    <xf numFmtId="2" fontId="4" fillId="12" borderId="1" xfId="0" applyNumberFormat="1" applyFont="1" applyFill="1" applyBorder="1" applyAlignment="1" applyProtection="1">
      <alignment vertical="center" wrapText="1"/>
      <protection locked="0"/>
    </xf>
    <xf numFmtId="2" fontId="4" fillId="14" borderId="1" xfId="0" applyNumberFormat="1" applyFont="1" applyFill="1" applyBorder="1" applyAlignment="1">
      <alignment vertical="center" wrapText="1"/>
    </xf>
    <xf numFmtId="2" fontId="4" fillId="14" borderId="5" xfId="0" applyNumberFormat="1" applyFont="1" applyFill="1" applyBorder="1" applyAlignment="1">
      <alignment vertical="center" wrapText="1"/>
    </xf>
    <xf numFmtId="2" fontId="6" fillId="0" borderId="1" xfId="0" applyNumberFormat="1" applyFont="1" applyBorder="1" applyAlignment="1">
      <alignment horizontal="right" vertical="center"/>
    </xf>
    <xf numFmtId="2" fontId="3" fillId="12" borderId="1" xfId="0" applyNumberFormat="1" applyFont="1" applyFill="1" applyBorder="1" applyAlignment="1" applyProtection="1">
      <alignment horizontal="right" vertical="center"/>
      <protection locked="0"/>
    </xf>
    <xf numFmtId="2" fontId="3" fillId="13" borderId="1" xfId="0" applyNumberFormat="1" applyFont="1" applyFill="1" applyBorder="1" applyAlignment="1">
      <alignment horizontal="right" vertical="center"/>
    </xf>
    <xf numFmtId="2" fontId="3" fillId="20" borderId="1" xfId="0" applyNumberFormat="1" applyFont="1" applyFill="1" applyBorder="1" applyAlignment="1">
      <alignment horizontal="right" vertical="center" wrapText="1"/>
    </xf>
    <xf numFmtId="4" fontId="2" fillId="20" borderId="6" xfId="0" applyNumberFormat="1" applyFont="1" applyFill="1" applyBorder="1" applyAlignment="1">
      <alignment vertical="center"/>
    </xf>
    <xf numFmtId="49" fontId="5" fillId="0" borderId="0" xfId="0" applyFont="1" applyAlignment="1">
      <alignment vertical="top" wrapText="1"/>
    </xf>
    <xf numFmtId="49" fontId="2" fillId="0" borderId="0" xfId="0" applyFont="1" applyAlignment="1">
      <alignment vertical="top" wrapText="1"/>
    </xf>
    <xf numFmtId="0" fontId="3" fillId="31" borderId="0" xfId="0" applyNumberFormat="1" applyFont="1" applyFill="1" applyAlignment="1">
      <alignment horizontal="left" vertical="center"/>
    </xf>
    <xf numFmtId="0" fontId="3" fillId="31" borderId="0" xfId="0" applyNumberFormat="1" applyFont="1" applyFill="1" applyAlignment="1">
      <alignment horizontal="center" vertical="center"/>
    </xf>
    <xf numFmtId="0" fontId="2" fillId="31" borderId="0" xfId="0" applyNumberFormat="1" applyFont="1" applyFill="1" applyAlignment="1">
      <alignment horizontal="center" vertical="center"/>
    </xf>
    <xf numFmtId="0" fontId="0" fillId="31" borderId="0" xfId="0" applyNumberFormat="1" applyFill="1" applyAlignment="1">
      <alignment horizontal="center" vertical="center"/>
    </xf>
    <xf numFmtId="0" fontId="2" fillId="3" borderId="0" xfId="0" applyNumberFormat="1" applyFont="1" applyFill="1" applyAlignment="1">
      <alignment horizontal="center" vertical="center"/>
    </xf>
    <xf numFmtId="0" fontId="2" fillId="3" borderId="0" xfId="0" applyNumberFormat="1" applyFont="1" applyFill="1" applyAlignment="1">
      <alignment horizontal="center" vertical="center" wrapText="1"/>
    </xf>
    <xf numFmtId="0" fontId="0" fillId="3" borderId="0" xfId="0" applyNumberFormat="1" applyFill="1" applyAlignment="1">
      <alignment horizontal="center" vertical="center"/>
    </xf>
    <xf numFmtId="0" fontId="0" fillId="3" borderId="0" xfId="0" applyNumberFormat="1" applyFill="1" applyAlignment="1">
      <alignment horizontal="center" vertical="center" wrapText="1"/>
    </xf>
    <xf numFmtId="0" fontId="2" fillId="3" borderId="0" xfId="0" applyNumberFormat="1" applyFont="1" applyFill="1" applyAlignment="1">
      <alignment vertical="center" wrapText="1"/>
    </xf>
    <xf numFmtId="0" fontId="3" fillId="3" borderId="0" xfId="0" applyNumberFormat="1" applyFont="1" applyFill="1" applyAlignment="1">
      <alignment horizontal="center"/>
    </xf>
    <xf numFmtId="0" fontId="2" fillId="3" borderId="0" xfId="0" applyNumberFormat="1" applyFont="1" applyFill="1" applyAlignment="1">
      <alignment horizontal="left" vertical="center"/>
    </xf>
    <xf numFmtId="0" fontId="2" fillId="3" borderId="0" xfId="0" applyNumberFormat="1" applyFont="1" applyFill="1" applyAlignment="1">
      <alignment vertical="center"/>
    </xf>
    <xf numFmtId="0" fontId="0" fillId="3" borderId="0" xfId="0" applyNumberFormat="1" applyFill="1" applyAlignment="1">
      <alignment horizontal="left" vertical="center"/>
    </xf>
    <xf numFmtId="0" fontId="3" fillId="3" borderId="0" xfId="0" applyNumberFormat="1" applyFont="1" applyFill="1" applyAlignment="1">
      <alignment horizontal="left" vertical="center"/>
    </xf>
    <xf numFmtId="0" fontId="3" fillId="3" borderId="0" xfId="0" applyNumberFormat="1" applyFont="1" applyFill="1" applyAlignment="1">
      <alignment horizontal="center" vertical="center"/>
    </xf>
    <xf numFmtId="0" fontId="39" fillId="3" borderId="0" xfId="0" applyNumberFormat="1" applyFont="1" applyFill="1" applyAlignment="1">
      <alignment horizontal="center" vertical="center"/>
    </xf>
    <xf numFmtId="0" fontId="3" fillId="3" borderId="0" xfId="0" applyNumberFormat="1" applyFont="1" applyFill="1" applyAlignment="1">
      <alignment horizontal="center" vertical="center" wrapText="1"/>
    </xf>
    <xf numFmtId="0" fontId="3" fillId="21" borderId="0" xfId="0" applyNumberFormat="1" applyFont="1" applyFill="1" applyAlignment="1">
      <alignment horizontal="left" vertical="center"/>
    </xf>
    <xf numFmtId="0" fontId="0" fillId="21" borderId="0" xfId="0" applyNumberFormat="1" applyFill="1" applyAlignment="1">
      <alignment horizontal="left" vertical="center"/>
    </xf>
    <xf numFmtId="0" fontId="3" fillId="3" borderId="0" xfId="0" applyNumberFormat="1" applyFont="1" applyFill="1" applyAlignment="1">
      <alignment horizontal="left" vertical="center" wrapText="1"/>
    </xf>
    <xf numFmtId="0" fontId="3" fillId="21" borderId="0" xfId="0" applyNumberFormat="1" applyFont="1" applyFill="1" applyAlignment="1">
      <alignment horizontal="left" vertical="center" wrapText="1"/>
    </xf>
    <xf numFmtId="0" fontId="39" fillId="31" borderId="0" xfId="0" applyNumberFormat="1" applyFont="1" applyFill="1" applyAlignment="1">
      <alignment horizontal="center" vertical="center"/>
    </xf>
    <xf numFmtId="0" fontId="3" fillId="3" borderId="0" xfId="0" applyNumberFormat="1" applyFont="1" applyFill="1" applyAlignment="1">
      <alignment vertical="center"/>
    </xf>
    <xf numFmtId="0" fontId="2" fillId="3" borderId="0" xfId="0" applyNumberFormat="1" applyFont="1" applyFill="1" applyAlignment="1">
      <alignment horizontal="left" vertical="top"/>
    </xf>
    <xf numFmtId="0" fontId="0" fillId="3" borderId="0" xfId="0" applyNumberFormat="1" applyFill="1" applyAlignment="1">
      <alignment horizontal="left" vertical="top"/>
    </xf>
    <xf numFmtId="0" fontId="2" fillId="21" borderId="0" xfId="0" applyNumberFormat="1" applyFont="1" applyFill="1" applyAlignment="1">
      <alignment vertical="center"/>
    </xf>
    <xf numFmtId="0" fontId="2" fillId="3" borderId="0" xfId="0" applyNumberFormat="1" applyFont="1" applyFill="1">
      <alignment vertical="top"/>
    </xf>
    <xf numFmtId="0" fontId="2" fillId="21" borderId="0" xfId="0" applyNumberFormat="1" applyFont="1" applyFill="1">
      <alignment vertical="top"/>
    </xf>
    <xf numFmtId="49" fontId="2" fillId="3" borderId="0" xfId="0" applyFont="1" applyFill="1">
      <alignment vertical="top"/>
    </xf>
    <xf numFmtId="0" fontId="3" fillId="3" borderId="0" xfId="0" applyNumberFormat="1" applyFont="1" applyFill="1" applyAlignment="1">
      <alignment horizontal="left" vertical="top"/>
    </xf>
    <xf numFmtId="0" fontId="39" fillId="3" borderId="0" xfId="0" applyNumberFormat="1" applyFont="1" applyFill="1" applyAlignment="1">
      <alignment vertical="center"/>
    </xf>
    <xf numFmtId="0" fontId="3" fillId="0" borderId="0" xfId="0" applyNumberFormat="1" applyFont="1" applyAlignment="1">
      <alignment horizontal="left" vertical="center"/>
    </xf>
    <xf numFmtId="0" fontId="3" fillId="21" borderId="0" xfId="0" applyNumberFormat="1" applyFont="1" applyFill="1" applyAlignment="1">
      <alignment horizontal="left" vertical="top"/>
    </xf>
    <xf numFmtId="0" fontId="0" fillId="21" borderId="0" xfId="0" applyNumberFormat="1" applyFill="1" applyAlignment="1">
      <alignment horizontal="left" vertical="top"/>
    </xf>
    <xf numFmtId="0" fontId="2" fillId="21" borderId="0" xfId="0" applyNumberFormat="1" applyFont="1" applyFill="1" applyAlignment="1">
      <alignment horizontal="left" vertical="top"/>
    </xf>
    <xf numFmtId="0" fontId="3" fillId="3" borderId="0" xfId="0" applyNumberFormat="1" applyFont="1" applyFill="1" applyAlignment="1">
      <alignment horizontal="left" vertical="top" wrapText="1"/>
    </xf>
    <xf numFmtId="0" fontId="3" fillId="21" borderId="0" xfId="0" applyNumberFormat="1" applyFont="1" applyFill="1" applyAlignment="1">
      <alignment horizontal="left" vertical="top" wrapText="1"/>
    </xf>
    <xf numFmtId="0" fontId="9" fillId="3" borderId="0" xfId="0" applyNumberFormat="1" applyFont="1" applyFill="1" applyAlignment="1">
      <alignment horizontal="left" vertical="top"/>
    </xf>
    <xf numFmtId="0" fontId="9" fillId="21" borderId="0" xfId="0" applyNumberFormat="1" applyFont="1" applyFill="1" applyAlignment="1">
      <alignment horizontal="left" vertical="top"/>
    </xf>
    <xf numFmtId="0" fontId="0" fillId="31" borderId="0" xfId="0" applyNumberFormat="1" applyFill="1" applyAlignment="1">
      <alignment horizontal="left" vertical="center"/>
    </xf>
    <xf numFmtId="0" fontId="2" fillId="31" borderId="0" xfId="0" applyNumberFormat="1" applyFont="1" applyFill="1" applyAlignment="1">
      <alignment horizontal="left" vertical="center"/>
    </xf>
    <xf numFmtId="0" fontId="2" fillId="31" borderId="0" xfId="0" applyNumberFormat="1" applyFont="1" applyFill="1" applyAlignment="1">
      <alignment horizontal="left"/>
    </xf>
    <xf numFmtId="0" fontId="3" fillId="31" borderId="0" xfId="0" applyNumberFormat="1" applyFont="1" applyFill="1" applyAlignment="1">
      <alignment horizontal="left"/>
    </xf>
    <xf numFmtId="0" fontId="0" fillId="3" borderId="0" xfId="0" applyNumberFormat="1" applyFill="1" applyAlignment="1">
      <alignment vertical="center"/>
    </xf>
    <xf numFmtId="0" fontId="2" fillId="21" borderId="0" xfId="0" applyNumberFormat="1" applyFont="1" applyFill="1" applyAlignment="1">
      <alignment horizontal="left" vertical="center"/>
    </xf>
    <xf numFmtId="0" fontId="0" fillId="0" borderId="0" xfId="0" applyNumberFormat="1" applyAlignment="1">
      <alignment horizontal="left" vertical="center" wrapText="1"/>
    </xf>
    <xf numFmtId="0" fontId="0" fillId="21" borderId="0" xfId="0" applyNumberFormat="1" applyFill="1" applyAlignment="1">
      <alignment horizontal="left" vertical="center" wrapText="1"/>
    </xf>
    <xf numFmtId="0" fontId="2" fillId="3" borderId="0" xfId="0" applyNumberFormat="1" applyFont="1" applyFill="1" applyAlignment="1">
      <alignment horizontal="left" vertical="center" wrapText="1"/>
    </xf>
    <xf numFmtId="0" fontId="0" fillId="3" borderId="0" xfId="0" applyNumberFormat="1" applyFill="1" applyAlignment="1">
      <alignment horizontal="left" vertical="center" wrapText="1"/>
    </xf>
    <xf numFmtId="0" fontId="3" fillId="3" borderId="0" xfId="0" applyNumberFormat="1" applyFont="1" applyFill="1" applyAlignment="1">
      <alignment horizontal="left"/>
    </xf>
    <xf numFmtId="0" fontId="3" fillId="21" borderId="0" xfId="0" applyNumberFormat="1" applyFont="1" applyFill="1" applyAlignment="1">
      <alignment horizontal="left"/>
    </xf>
    <xf numFmtId="0" fontId="2" fillId="3" borderId="0" xfId="0" applyNumberFormat="1" applyFont="1" applyFill="1" applyAlignment="1">
      <alignment horizontal="left"/>
    </xf>
    <xf numFmtId="0" fontId="2" fillId="21" borderId="0" xfId="0" applyNumberFormat="1" applyFont="1" applyFill="1" applyAlignment="1">
      <alignment horizontal="left"/>
    </xf>
    <xf numFmtId="0" fontId="2" fillId="3" borderId="0" xfId="0" applyNumberFormat="1" applyFont="1" applyFill="1" applyAlignment="1"/>
    <xf numFmtId="0" fontId="9" fillId="3" borderId="0" xfId="0" applyNumberFormat="1" applyFont="1" applyFill="1" applyAlignment="1">
      <alignment horizontal="center" vertical="center"/>
    </xf>
    <xf numFmtId="0" fontId="12" fillId="3" borderId="0" xfId="0" applyNumberFormat="1" applyFont="1" applyFill="1" applyAlignment="1">
      <alignment horizontal="center" vertical="center"/>
    </xf>
    <xf numFmtId="0" fontId="9" fillId="3" borderId="0" xfId="0" applyNumberFormat="1" applyFont="1" applyFill="1" applyAlignment="1">
      <alignment vertical="center"/>
    </xf>
    <xf numFmtId="0" fontId="12" fillId="3" borderId="0" xfId="0" applyNumberFormat="1" applyFont="1" applyFill="1" applyAlignment="1">
      <alignment vertical="center"/>
    </xf>
    <xf numFmtId="0" fontId="9" fillId="3" borderId="0" xfId="0" applyNumberFormat="1" applyFont="1" applyFill="1" applyAlignment="1">
      <alignment horizontal="left" vertical="center"/>
    </xf>
    <xf numFmtId="0" fontId="9" fillId="3" borderId="0" xfId="0" applyNumberFormat="1" applyFont="1" applyFill="1">
      <alignment vertical="top"/>
    </xf>
    <xf numFmtId="0" fontId="9" fillId="21" borderId="0" xfId="0" applyNumberFormat="1" applyFont="1" applyFill="1">
      <alignment vertical="top"/>
    </xf>
    <xf numFmtId="0" fontId="0" fillId="3" borderId="0" xfId="0" applyNumberFormat="1" applyFill="1">
      <alignment vertical="top"/>
    </xf>
    <xf numFmtId="0" fontId="0" fillId="21" borderId="0" xfId="0" applyNumberFormat="1" applyFill="1">
      <alignment vertical="top"/>
    </xf>
    <xf numFmtId="0" fontId="3" fillId="3" borderId="0" xfId="0" applyNumberFormat="1" applyFont="1" applyFill="1">
      <alignment vertical="top"/>
    </xf>
    <xf numFmtId="0" fontId="3" fillId="21" borderId="0" xfId="0" applyNumberFormat="1" applyFont="1" applyFill="1">
      <alignment vertical="top"/>
    </xf>
    <xf numFmtId="49" fontId="3" fillId="3" borderId="0" xfId="0" applyFont="1" applyFill="1" applyAlignment="1">
      <alignment horizontal="left" vertical="top"/>
    </xf>
    <xf numFmtId="0" fontId="15" fillId="3" borderId="0" xfId="0" applyNumberFormat="1" applyFont="1" applyFill="1" applyAlignment="1">
      <alignment horizontal="left" vertical="center"/>
    </xf>
    <xf numFmtId="0" fontId="15" fillId="3" borderId="0" xfId="0" applyNumberFormat="1" applyFont="1" applyFill="1" applyAlignment="1">
      <alignment horizontal="center" vertical="center"/>
    </xf>
    <xf numFmtId="0" fontId="15" fillId="3" borderId="0" xfId="0" applyNumberFormat="1" applyFont="1" applyFill="1" applyAlignment="1">
      <alignment horizontal="left" vertical="top"/>
    </xf>
    <xf numFmtId="0" fontId="15" fillId="21" borderId="0" xfId="0" applyNumberFormat="1" applyFont="1" applyFill="1" applyAlignment="1">
      <alignment horizontal="left" vertical="top"/>
    </xf>
    <xf numFmtId="0" fontId="15" fillId="3" borderId="0" xfId="0" applyNumberFormat="1" applyFont="1" applyFill="1" applyAlignment="1">
      <alignment vertical="center"/>
    </xf>
    <xf numFmtId="0" fontId="15" fillId="3" borderId="0" xfId="0" applyNumberFormat="1" applyFont="1" applyFill="1" applyAlignment="1">
      <alignment horizontal="center" vertical="center" wrapText="1"/>
    </xf>
    <xf numFmtId="0" fontId="15" fillId="3" borderId="0" xfId="0" applyNumberFormat="1" applyFont="1" applyFill="1" applyAlignment="1">
      <alignment horizontal="left" vertical="top" wrapText="1"/>
    </xf>
    <xf numFmtId="0" fontId="15" fillId="21" borderId="0" xfId="0" applyNumberFormat="1" applyFont="1" applyFill="1" applyAlignment="1">
      <alignment horizontal="left" vertical="top" wrapText="1"/>
    </xf>
    <xf numFmtId="0" fontId="16" fillId="3" borderId="0" xfId="0" applyNumberFormat="1" applyFont="1" applyFill="1" applyAlignment="1">
      <alignment horizontal="left" vertical="top" wrapText="1"/>
    </xf>
    <xf numFmtId="0" fontId="16" fillId="21" borderId="0" xfId="0" applyNumberFormat="1" applyFont="1" applyFill="1" applyAlignment="1">
      <alignment horizontal="left" vertical="top" wrapText="1"/>
    </xf>
    <xf numFmtId="0" fontId="16" fillId="3" borderId="0" xfId="0" applyNumberFormat="1" applyFont="1" applyFill="1" applyAlignment="1">
      <alignment horizontal="left" vertical="top"/>
    </xf>
    <xf numFmtId="0" fontId="16" fillId="21" borderId="0" xfId="0" applyNumberFormat="1" applyFont="1" applyFill="1" applyAlignment="1">
      <alignment horizontal="left" vertical="top"/>
    </xf>
    <xf numFmtId="49" fontId="15" fillId="3" borderId="0" xfId="0" applyFont="1" applyFill="1" applyAlignment="1">
      <alignment horizontal="left" vertical="top"/>
    </xf>
    <xf numFmtId="49" fontId="2" fillId="3" borderId="0" xfId="0" applyFont="1" applyFill="1" applyAlignment="1">
      <alignment horizontal="center" vertical="center"/>
    </xf>
    <xf numFmtId="49" fontId="2" fillId="3" borderId="0" xfId="0" applyFont="1" applyFill="1" applyAlignment="1">
      <alignment horizontal="left" vertical="top"/>
    </xf>
    <xf numFmtId="0" fontId="15" fillId="3" borderId="21" xfId="0" applyNumberFormat="1" applyFont="1" applyFill="1" applyBorder="1" applyAlignment="1">
      <alignment horizontal="left" vertical="top"/>
    </xf>
    <xf numFmtId="0" fontId="15" fillId="21" borderId="21" xfId="0" applyNumberFormat="1" applyFont="1" applyFill="1" applyBorder="1" applyAlignment="1">
      <alignment horizontal="left" vertical="top"/>
    </xf>
    <xf numFmtId="0" fontId="8" fillId="3" borderId="0" xfId="0" applyNumberFormat="1" applyFont="1" applyFill="1" applyAlignment="1">
      <alignment horizontal="center" vertical="center"/>
    </xf>
    <xf numFmtId="0" fontId="2" fillId="2" borderId="0" xfId="0" applyNumberFormat="1" applyFont="1" applyFill="1" applyAlignment="1">
      <alignment horizontal="center" vertical="center"/>
    </xf>
    <xf numFmtId="0" fontId="2" fillId="7" borderId="0" xfId="0" applyNumberFormat="1" applyFont="1" applyFill="1" applyAlignment="1">
      <alignment horizontal="center" vertical="center"/>
    </xf>
    <xf numFmtId="0" fontId="0" fillId="2" borderId="0" xfId="0" applyNumberFormat="1" applyFill="1" applyAlignment="1">
      <alignment horizontal="center" vertical="center"/>
    </xf>
    <xf numFmtId="0" fontId="0" fillId="7" borderId="0" xfId="0" applyNumberFormat="1" applyFill="1" applyAlignment="1">
      <alignment horizontal="center" vertical="center"/>
    </xf>
    <xf numFmtId="0" fontId="2" fillId="2" borderId="58" xfId="0" applyNumberFormat="1" applyFont="1" applyFill="1" applyBorder="1" applyAlignment="1">
      <alignment horizontal="center" vertical="center"/>
    </xf>
    <xf numFmtId="0" fontId="9" fillId="2" borderId="58" xfId="0" applyNumberFormat="1" applyFont="1" applyFill="1" applyBorder="1" applyAlignment="1">
      <alignment horizontal="center" vertical="center"/>
    </xf>
    <xf numFmtId="0" fontId="9" fillId="7" borderId="58" xfId="0" applyNumberFormat="1" applyFont="1" applyFill="1" applyBorder="1" applyAlignment="1">
      <alignment horizontal="center" vertical="center"/>
    </xf>
    <xf numFmtId="0" fontId="9" fillId="2" borderId="0" xfId="0" applyNumberFormat="1" applyFont="1" applyFill="1" applyAlignment="1">
      <alignment horizontal="center" vertical="center"/>
    </xf>
    <xf numFmtId="0" fontId="9" fillId="7" borderId="0" xfId="0" applyNumberFormat="1" applyFont="1" applyFill="1" applyAlignment="1">
      <alignment horizontal="center" vertical="center"/>
    </xf>
    <xf numFmtId="49" fontId="9" fillId="7" borderId="58" xfId="0" applyFont="1" applyFill="1" applyBorder="1" applyAlignment="1">
      <alignment horizontal="center" vertical="center"/>
    </xf>
    <xf numFmtId="0" fontId="15" fillId="7" borderId="0" xfId="0" applyNumberFormat="1" applyFont="1" applyFill="1" applyAlignment="1">
      <alignment horizontal="center" vertical="center"/>
    </xf>
    <xf numFmtId="0" fontId="15" fillId="7" borderId="0" xfId="0" applyNumberFormat="1" applyFont="1" applyFill="1" applyAlignment="1">
      <alignment vertical="center"/>
    </xf>
    <xf numFmtId="0" fontId="12" fillId="7" borderId="0" xfId="0" applyNumberFormat="1" applyFont="1" applyFill="1" applyAlignment="1">
      <alignment vertical="center"/>
    </xf>
    <xf numFmtId="0" fontId="3" fillId="7" borderId="0" xfId="0" applyNumberFormat="1" applyFont="1" applyFill="1" applyAlignment="1">
      <alignment horizontal="center" vertical="center"/>
    </xf>
    <xf numFmtId="0" fontId="15" fillId="7" borderId="0" xfId="0" applyNumberFormat="1" applyFont="1" applyFill="1" applyAlignment="1">
      <alignment horizontal="center" vertical="center" wrapText="1"/>
    </xf>
    <xf numFmtId="0" fontId="15" fillId="7" borderId="0" xfId="0" applyNumberFormat="1" applyFont="1" applyFill="1" applyAlignment="1">
      <alignment horizontal="left" vertical="top"/>
    </xf>
    <xf numFmtId="0" fontId="3" fillId="7" borderId="0" xfId="0" applyNumberFormat="1" applyFont="1" applyFill="1" applyAlignment="1">
      <alignment horizontal="left" vertical="center"/>
    </xf>
    <xf numFmtId="49" fontId="2" fillId="7" borderId="0" xfId="0" applyFont="1" applyFill="1">
      <alignment vertical="top"/>
    </xf>
    <xf numFmtId="0" fontId="9" fillId="7" borderId="0" xfId="0" applyNumberFormat="1" applyFont="1" applyFill="1" applyAlignment="1">
      <alignment vertical="center"/>
    </xf>
    <xf numFmtId="0" fontId="15" fillId="7" borderId="0" xfId="0" applyNumberFormat="1" applyFont="1" applyFill="1" applyAlignment="1">
      <alignment vertical="center" wrapText="1"/>
    </xf>
    <xf numFmtId="0" fontId="3" fillId="7" borderId="0" xfId="0" applyNumberFormat="1" applyFont="1" applyFill="1" applyAlignment="1"/>
    <xf numFmtId="0" fontId="15" fillId="7" borderId="58" xfId="0" applyNumberFormat="1" applyFont="1" applyFill="1" applyBorder="1" applyAlignment="1">
      <alignment horizontal="center" vertical="center"/>
    </xf>
    <xf numFmtId="49" fontId="2" fillId="7" borderId="58" xfId="0" applyFont="1" applyFill="1" applyBorder="1">
      <alignment vertical="top"/>
    </xf>
    <xf numFmtId="0" fontId="16" fillId="7" borderId="58" xfId="0" applyNumberFormat="1" applyFont="1" applyFill="1" applyBorder="1" applyAlignment="1">
      <alignment vertical="center"/>
    </xf>
    <xf numFmtId="0" fontId="15" fillId="7" borderId="58" xfId="0" applyNumberFormat="1" applyFont="1" applyFill="1" applyBorder="1" applyAlignment="1">
      <alignment vertical="center"/>
    </xf>
    <xf numFmtId="49" fontId="15" fillId="7" borderId="58" xfId="0" applyFont="1" applyFill="1" applyBorder="1" applyAlignment="1">
      <alignment horizontal="center" vertical="center"/>
    </xf>
    <xf numFmtId="0" fontId="9" fillId="7" borderId="58" xfId="0" applyNumberFormat="1" applyFont="1" applyFill="1" applyBorder="1" applyAlignment="1">
      <alignment vertical="center"/>
    </xf>
    <xf numFmtId="0" fontId="15" fillId="2" borderId="0" xfId="0" applyNumberFormat="1" applyFont="1" applyFill="1" applyAlignment="1">
      <alignment horizontal="center" vertical="center" wrapText="1"/>
    </xf>
    <xf numFmtId="0" fontId="15" fillId="2" borderId="0" xfId="0" applyNumberFormat="1" applyFont="1" applyFill="1" applyAlignment="1">
      <alignment horizontal="center" vertical="center"/>
    </xf>
    <xf numFmtId="0" fontId="9" fillId="2" borderId="0" xfId="0" applyNumberFormat="1" applyFont="1" applyFill="1" applyAlignment="1">
      <alignment horizontal="center" vertical="center" wrapText="1"/>
    </xf>
    <xf numFmtId="0" fontId="3" fillId="2" borderId="0" xfId="0" applyNumberFormat="1" applyFont="1" applyFill="1" applyAlignment="1">
      <alignment horizontal="center" vertical="center"/>
    </xf>
    <xf numFmtId="0" fontId="2" fillId="7" borderId="0" xfId="0" applyNumberFormat="1" applyFont="1" applyFill="1" applyAlignment="1">
      <alignment vertical="center"/>
    </xf>
    <xf numFmtId="0" fontId="9" fillId="7" borderId="0" xfId="0" applyNumberFormat="1" applyFont="1" applyFill="1" applyAlignment="1">
      <alignment vertical="center" wrapText="1"/>
    </xf>
    <xf numFmtId="0" fontId="11" fillId="7" borderId="58" xfId="0" applyNumberFormat="1" applyFont="1" applyFill="1" applyBorder="1" applyAlignment="1">
      <alignment vertical="center"/>
    </xf>
    <xf numFmtId="0" fontId="0" fillId="7" borderId="0" xfId="0" applyNumberFormat="1" applyFill="1" applyAlignment="1">
      <alignment vertical="center"/>
    </xf>
    <xf numFmtId="0" fontId="3" fillId="7" borderId="0" xfId="0" applyNumberFormat="1" applyFont="1" applyFill="1" applyAlignment="1">
      <alignment vertical="center"/>
    </xf>
    <xf numFmtId="0" fontId="15" fillId="2" borderId="0" xfId="0" applyNumberFormat="1" applyFont="1" applyFill="1" applyAlignment="1">
      <alignment horizontal="left" vertical="center" wrapText="1"/>
    </xf>
    <xf numFmtId="0" fontId="15" fillId="2" borderId="58" xfId="0" applyNumberFormat="1" applyFont="1" applyFill="1" applyBorder="1" applyAlignment="1">
      <alignment horizontal="left" vertical="center" wrapText="1"/>
    </xf>
    <xf numFmtId="0" fontId="15" fillId="2" borderId="0" xfId="0" applyNumberFormat="1" applyFont="1" applyFill="1" applyAlignment="1">
      <alignment horizontal="left" vertical="center"/>
    </xf>
    <xf numFmtId="0" fontId="0" fillId="2" borderId="0" xfId="0" applyNumberFormat="1" applyFill="1" applyAlignment="1">
      <alignment horizontal="left" vertical="center" wrapText="1"/>
    </xf>
    <xf numFmtId="0" fontId="9" fillId="2" borderId="0" xfId="0" applyNumberFormat="1" applyFont="1" applyFill="1" applyAlignment="1">
      <alignment horizontal="left" vertical="center" wrapText="1"/>
    </xf>
    <xf numFmtId="0" fontId="3" fillId="2" borderId="0" xfId="0" applyNumberFormat="1" applyFont="1" applyFill="1" applyAlignment="1">
      <alignment horizontal="left" vertical="center" wrapText="1"/>
    </xf>
    <xf numFmtId="0" fontId="15" fillId="2" borderId="59" xfId="0" applyNumberFormat="1" applyFont="1" applyFill="1" applyBorder="1" applyAlignment="1">
      <alignment horizontal="left" vertical="center" wrapText="1"/>
    </xf>
    <xf numFmtId="0" fontId="15" fillId="7" borderId="0" xfId="0" applyNumberFormat="1" applyFont="1" applyFill="1" applyAlignment="1">
      <alignment horizontal="left" vertical="center"/>
    </xf>
    <xf numFmtId="0" fontId="9" fillId="7" borderId="0" xfId="0" applyNumberFormat="1" applyFont="1" applyFill="1" applyAlignment="1">
      <alignment horizontal="left" vertical="center"/>
    </xf>
    <xf numFmtId="0" fontId="39" fillId="7" borderId="0" xfId="0" applyNumberFormat="1" applyFont="1" applyFill="1" applyAlignment="1">
      <alignment vertical="center"/>
    </xf>
    <xf numFmtId="0" fontId="3" fillId="7" borderId="0" xfId="0" applyNumberFormat="1" applyFont="1" applyFill="1" applyAlignment="1">
      <alignment horizontal="center" vertical="center" wrapText="1"/>
    </xf>
    <xf numFmtId="0" fontId="3" fillId="7" borderId="0" xfId="0" applyNumberFormat="1" applyFont="1" applyFill="1" applyAlignment="1">
      <alignment horizontal="left" vertical="top"/>
    </xf>
    <xf numFmtId="0" fontId="3" fillId="7" borderId="58" xfId="0" applyNumberFormat="1" applyFont="1" applyFill="1" applyBorder="1" applyAlignment="1">
      <alignment vertical="center"/>
    </xf>
    <xf numFmtId="0" fontId="3" fillId="7" borderId="60" xfId="0" applyNumberFormat="1" applyFont="1" applyFill="1" applyBorder="1" applyAlignment="1">
      <alignment vertical="center"/>
    </xf>
    <xf numFmtId="0" fontId="0" fillId="2" borderId="0" xfId="0" applyNumberFormat="1" applyFill="1" applyAlignment="1">
      <alignment horizontal="center" vertical="center" wrapText="1"/>
    </xf>
    <xf numFmtId="0" fontId="3" fillId="2" borderId="0" xfId="0" applyNumberFormat="1" applyFont="1" applyFill="1" applyAlignment="1">
      <alignment horizontal="center" vertical="center" wrapText="1"/>
    </xf>
    <xf numFmtId="0" fontId="9" fillId="2" borderId="58" xfId="0" applyNumberFormat="1" applyFont="1" applyFill="1" applyBorder="1" applyAlignment="1">
      <alignment horizontal="center" vertical="center" wrapText="1"/>
    </xf>
    <xf numFmtId="0" fontId="9" fillId="2" borderId="59" xfId="0" applyNumberFormat="1" applyFont="1" applyFill="1" applyBorder="1" applyAlignment="1">
      <alignment horizontal="center" vertical="center" wrapText="1"/>
    </xf>
    <xf numFmtId="0" fontId="0" fillId="2" borderId="0" xfId="0" applyNumberFormat="1" applyFill="1" applyAlignment="1">
      <alignment horizontal="left" vertical="center"/>
    </xf>
    <xf numFmtId="0" fontId="9" fillId="2" borderId="0" xfId="0" applyNumberFormat="1" applyFont="1" applyFill="1" applyAlignment="1">
      <alignment horizontal="left" vertical="center"/>
    </xf>
    <xf numFmtId="0" fontId="3" fillId="2" borderId="0" xfId="0" applyNumberFormat="1" applyFont="1" applyFill="1" applyAlignment="1">
      <alignment horizontal="left" vertical="center"/>
    </xf>
    <xf numFmtId="0" fontId="3" fillId="2" borderId="0" xfId="0" applyNumberFormat="1" applyFont="1" applyFill="1" applyAlignment="1">
      <alignment vertical="center" wrapText="1"/>
    </xf>
    <xf numFmtId="0" fontId="0" fillId="2" borderId="0" xfId="0" applyNumberFormat="1" applyFill="1" applyAlignment="1">
      <alignment vertical="center" wrapText="1"/>
    </xf>
    <xf numFmtId="0" fontId="3" fillId="7" borderId="0" xfId="0" applyNumberFormat="1" applyFont="1" applyFill="1" applyAlignment="1">
      <alignment vertical="center" wrapText="1"/>
    </xf>
    <xf numFmtId="0" fontId="2" fillId="2" borderId="0" xfId="0" applyNumberFormat="1" applyFont="1" applyFill="1" applyAlignment="1">
      <alignment vertical="center" wrapText="1"/>
    </xf>
    <xf numFmtId="0" fontId="15" fillId="2" borderId="58" xfId="0" applyNumberFormat="1" applyFont="1" applyFill="1" applyBorder="1" applyAlignment="1">
      <alignment horizontal="left" vertical="center"/>
    </xf>
    <xf numFmtId="4" fontId="7" fillId="12" borderId="20" xfId="0" applyNumberFormat="1" applyFont="1" applyFill="1" applyBorder="1" applyAlignment="1" applyProtection="1">
      <alignment vertical="center" wrapText="1"/>
      <protection locked="0"/>
    </xf>
    <xf numFmtId="1" fontId="2" fillId="11" borderId="1" xfId="0" applyNumberFormat="1" applyFont="1" applyFill="1" applyBorder="1" applyAlignment="1" applyProtection="1">
      <alignment horizontal="left" vertical="center" wrapText="1" indent="1"/>
      <protection locked="0"/>
    </xf>
    <xf numFmtId="0" fontId="16" fillId="7" borderId="0" xfId="0" applyNumberFormat="1" applyFont="1" applyFill="1" applyAlignment="1">
      <alignment vertical="center"/>
    </xf>
    <xf numFmtId="0" fontId="15" fillId="7" borderId="61" xfId="0" applyNumberFormat="1" applyFont="1" applyFill="1" applyBorder="1" applyAlignment="1">
      <alignment vertical="center"/>
    </xf>
    <xf numFmtId="0" fontId="15" fillId="7" borderId="59" xfId="0" applyNumberFormat="1" applyFont="1" applyFill="1" applyBorder="1" applyAlignment="1">
      <alignment vertical="center"/>
    </xf>
    <xf numFmtId="0" fontId="9" fillId="7" borderId="61" xfId="0" applyNumberFormat="1" applyFont="1" applyFill="1" applyBorder="1" applyAlignment="1">
      <alignment vertical="center"/>
    </xf>
    <xf numFmtId="0" fontId="9" fillId="7" borderId="59" xfId="0" applyNumberFormat="1" applyFont="1" applyFill="1" applyBorder="1" applyAlignment="1">
      <alignment vertical="center"/>
    </xf>
    <xf numFmtId="0" fontId="15" fillId="3" borderId="0" xfId="0" applyNumberFormat="1" applyFont="1" applyFill="1" applyAlignment="1">
      <alignment horizontal="center" vertical="top"/>
    </xf>
    <xf numFmtId="0" fontId="15" fillId="21" borderId="0" xfId="0" applyNumberFormat="1" applyFont="1" applyFill="1" applyAlignment="1">
      <alignment horizontal="center" vertical="top"/>
    </xf>
    <xf numFmtId="49" fontId="2" fillId="0" borderId="7" xfId="0" applyFont="1" applyBorder="1" applyAlignment="1">
      <alignment horizontal="left" vertical="center" wrapText="1" indent="1"/>
    </xf>
    <xf numFmtId="0" fontId="5" fillId="0" borderId="2" xfId="0" applyNumberFormat="1" applyFont="1" applyBorder="1" applyAlignment="1">
      <alignment horizontal="left" vertical="center" wrapText="1"/>
    </xf>
    <xf numFmtId="0" fontId="3" fillId="7" borderId="2" xfId="0" applyNumberFormat="1" applyFont="1" applyFill="1" applyBorder="1" applyAlignment="1">
      <alignment horizontal="center" vertical="center" wrapText="1"/>
    </xf>
    <xf numFmtId="0" fontId="3" fillId="7" borderId="12" xfId="0" applyNumberFormat="1" applyFont="1" applyFill="1" applyBorder="1" applyAlignment="1">
      <alignment horizontal="center" vertical="center" wrapText="1"/>
    </xf>
    <xf numFmtId="0" fontId="3" fillId="7" borderId="1" xfId="0" applyNumberFormat="1" applyFont="1" applyFill="1" applyBorder="1" applyAlignment="1">
      <alignment horizontal="center" vertical="center" wrapText="1"/>
    </xf>
    <xf numFmtId="0" fontId="3" fillId="7" borderId="14" xfId="0" applyNumberFormat="1" applyFont="1" applyFill="1" applyBorder="1" applyAlignment="1">
      <alignment horizontal="center" vertical="center" wrapText="1"/>
    </xf>
    <xf numFmtId="0" fontId="2" fillId="7" borderId="2" xfId="0" applyNumberFormat="1" applyFont="1" applyFill="1" applyBorder="1" applyAlignment="1">
      <alignment horizontal="center" vertical="center" wrapText="1"/>
    </xf>
    <xf numFmtId="0" fontId="3" fillId="7" borderId="40" xfId="0" applyNumberFormat="1" applyFont="1" applyFill="1" applyBorder="1" applyAlignment="1">
      <alignment horizontal="center" vertical="center" wrapText="1"/>
    </xf>
    <xf numFmtId="0" fontId="15" fillId="7" borderId="1" xfId="0" applyNumberFormat="1" applyFont="1" applyFill="1" applyBorder="1" applyAlignment="1">
      <alignment horizontal="center" vertical="center" wrapText="1"/>
    </xf>
    <xf numFmtId="0" fontId="5" fillId="7" borderId="1" xfId="0" applyNumberFormat="1" applyFont="1" applyFill="1" applyBorder="1" applyAlignment="1">
      <alignment horizontal="center" vertical="center" wrapText="1"/>
    </xf>
    <xf numFmtId="0" fontId="2" fillId="7" borderId="1" xfId="0" applyNumberFormat="1" applyFont="1" applyFill="1" applyBorder="1" applyAlignment="1">
      <alignment horizontal="center" vertical="center" wrapText="1"/>
    </xf>
    <xf numFmtId="49" fontId="2" fillId="7" borderId="1" xfId="0" applyFont="1" applyFill="1" applyBorder="1" applyAlignment="1">
      <alignment horizontal="center" vertical="center" wrapText="1"/>
    </xf>
    <xf numFmtId="0" fontId="2" fillId="29" borderId="2" xfId="0" applyNumberFormat="1" applyFont="1" applyFill="1" applyBorder="1" applyAlignment="1" applyProtection="1">
      <alignment horizontal="left" vertical="center" wrapText="1" indent="1"/>
      <protection locked="0"/>
    </xf>
    <xf numFmtId="4" fontId="2" fillId="20" borderId="9" xfId="0" applyNumberFormat="1" applyFont="1" applyFill="1" applyBorder="1" applyAlignment="1">
      <alignment horizontal="right" vertical="center"/>
    </xf>
    <xf numFmtId="49" fontId="0" fillId="0" borderId="21" xfId="0" applyBorder="1">
      <alignment vertical="top"/>
    </xf>
    <xf numFmtId="0" fontId="0" fillId="32" borderId="0" xfId="0" applyNumberFormat="1" applyFill="1" applyAlignment="1">
      <alignment horizontal="center" vertical="center"/>
    </xf>
    <xf numFmtId="0" fontId="0" fillId="33" borderId="0" xfId="0" applyNumberFormat="1" applyFill="1" applyAlignment="1">
      <alignment vertical="center"/>
    </xf>
    <xf numFmtId="0" fontId="0" fillId="32" borderId="0" xfId="0" applyNumberFormat="1" applyFill="1" applyAlignment="1">
      <alignment horizontal="left" vertical="top"/>
    </xf>
    <xf numFmtId="49" fontId="2" fillId="39" borderId="12" xfId="0" applyFont="1" applyFill="1" applyBorder="1" applyAlignment="1">
      <alignment horizontal="center" vertical="center" wrapText="1"/>
    </xf>
    <xf numFmtId="0" fontId="9" fillId="32" borderId="0" xfId="0" applyNumberFormat="1" applyFont="1" applyFill="1">
      <alignment vertical="top"/>
    </xf>
    <xf numFmtId="0" fontId="9" fillId="39" borderId="0" xfId="0" applyNumberFormat="1" applyFont="1" applyFill="1">
      <alignment vertical="top"/>
    </xf>
    <xf numFmtId="166" fontId="2" fillId="11" borderId="2" xfId="0" applyNumberFormat="1" applyFont="1" applyFill="1" applyBorder="1" applyAlignment="1">
      <alignment horizontal="left" vertical="center" wrapText="1" indent="1"/>
    </xf>
    <xf numFmtId="49" fontId="28" fillId="12" borderId="2" xfId="0" applyFont="1" applyFill="1" applyBorder="1" applyAlignment="1">
      <alignment horizontal="left" vertical="center" wrapText="1" indent="1"/>
    </xf>
    <xf numFmtId="49" fontId="3" fillId="11" borderId="2" xfId="3" applyProtection="1">
      <alignment horizontal="left" vertical="center" wrapText="1" indent="1"/>
      <protection locked="0"/>
    </xf>
    <xf numFmtId="0" fontId="2" fillId="11" borderId="2" xfId="4" applyProtection="1">
      <alignment horizontal="left" vertical="center" wrapText="1" indent="1"/>
      <protection locked="0"/>
    </xf>
    <xf numFmtId="0" fontId="3" fillId="11" borderId="2" xfId="5" applyProtection="1">
      <alignment horizontal="left" vertical="center" wrapText="1" indent="1"/>
      <protection locked="0"/>
    </xf>
    <xf numFmtId="0" fontId="2" fillId="12" borderId="2" xfId="6" applyProtection="1">
      <alignment horizontal="left" vertical="center" wrapText="1" indent="1"/>
      <protection locked="0"/>
    </xf>
    <xf numFmtId="166" fontId="3" fillId="12" borderId="2" xfId="7" applyProtection="1">
      <alignment horizontal="left" vertical="center" wrapText="1" indent="1"/>
      <protection locked="0"/>
    </xf>
    <xf numFmtId="0" fontId="2" fillId="11" borderId="1" xfId="8" applyProtection="1">
      <alignment horizontal="left" vertical="center" wrapText="1" indent="1"/>
      <protection locked="0"/>
    </xf>
    <xf numFmtId="1" fontId="2" fillId="11" borderId="1" xfId="9" applyProtection="1">
      <alignment horizontal="left" vertical="center" wrapText="1" indent="1"/>
      <protection locked="0"/>
    </xf>
    <xf numFmtId="49" fontId="2" fillId="11" borderId="2" xfId="0" applyFont="1" applyFill="1" applyBorder="1" applyAlignment="1">
      <alignment horizontal="right" vertical="center" wrapText="1" indent="1"/>
    </xf>
    <xf numFmtId="49" fontId="2" fillId="12" borderId="3" xfId="10" applyProtection="1">
      <alignment horizontal="left" vertical="center" wrapText="1" indent="1"/>
      <protection locked="0"/>
    </xf>
    <xf numFmtId="0" fontId="0" fillId="0" borderId="0" xfId="0" applyNumberFormat="1" applyAlignment="1"/>
    <xf numFmtId="49" fontId="2" fillId="12" borderId="1" xfId="11" applyProtection="1">
      <alignment horizontal="left" vertical="center" wrapText="1"/>
      <protection locked="0"/>
    </xf>
    <xf numFmtId="4" fontId="2" fillId="12" borderId="2" xfId="12" applyProtection="1">
      <alignment horizontal="right" vertical="center"/>
      <protection locked="0"/>
    </xf>
    <xf numFmtId="4" fontId="2" fillId="12" borderId="2" xfId="0" applyNumberFormat="1" applyFont="1" applyFill="1" applyBorder="1" applyAlignment="1">
      <alignment horizontal="right" vertical="center"/>
    </xf>
    <xf numFmtId="0" fontId="2" fillId="12" borderId="1" xfId="13" applyProtection="1">
      <alignment horizontal="left" vertical="center" wrapText="1"/>
      <protection locked="0"/>
    </xf>
    <xf numFmtId="4" fontId="2" fillId="12" borderId="4" xfId="14" applyProtection="1">
      <alignment horizontal="right" vertical="center"/>
      <protection locked="0"/>
    </xf>
    <xf numFmtId="4" fontId="2" fillId="12" borderId="4" xfId="0" applyNumberFormat="1" applyFont="1" applyFill="1" applyBorder="1" applyAlignment="1">
      <alignment horizontal="right" vertical="center"/>
    </xf>
    <xf numFmtId="4" fontId="2" fillId="12" borderId="1" xfId="15" applyProtection="1">
      <alignment horizontal="right" vertical="center"/>
      <protection locked="0"/>
    </xf>
    <xf numFmtId="4" fontId="2" fillId="12" borderId="1" xfId="0" applyNumberFormat="1" applyFont="1" applyFill="1" applyBorder="1" applyAlignment="1">
      <alignment horizontal="right" vertical="center"/>
    </xf>
    <xf numFmtId="4" fontId="2" fillId="12" borderId="5" xfId="16" applyProtection="1">
      <alignment horizontal="right" vertical="center"/>
      <protection locked="0"/>
    </xf>
    <xf numFmtId="4" fontId="2" fillId="12" borderId="6" xfId="0" applyNumberFormat="1" applyFont="1" applyFill="1" applyBorder="1" applyAlignment="1">
      <alignment horizontal="right" vertical="center"/>
    </xf>
    <xf numFmtId="4" fontId="2" fillId="12" borderId="6" xfId="17" applyProtection="1">
      <alignment horizontal="right" vertical="center"/>
      <protection locked="0"/>
    </xf>
    <xf numFmtId="4" fontId="2" fillId="12" borderId="7" xfId="0" applyNumberFormat="1" applyFont="1" applyFill="1" applyBorder="1" applyAlignment="1">
      <alignment horizontal="right" vertical="center"/>
    </xf>
    <xf numFmtId="4" fontId="2" fillId="12" borderId="7" xfId="18" applyProtection="1">
      <alignment horizontal="right" vertical="center"/>
      <protection locked="0"/>
    </xf>
    <xf numFmtId="4" fontId="2" fillId="12" borderId="8" xfId="19" applyProtection="1">
      <alignment horizontal="right" vertical="center"/>
      <protection locked="0"/>
    </xf>
    <xf numFmtId="4" fontId="3" fillId="12" borderId="10" xfId="0" applyNumberFormat="1" applyFont="1" applyFill="1" applyBorder="1" applyAlignment="1">
      <alignment horizontal="right" vertical="center"/>
    </xf>
    <xf numFmtId="4" fontId="3" fillId="12" borderId="2" xfId="20" applyProtection="1">
      <alignment horizontal="right" vertical="center"/>
      <protection locked="0"/>
    </xf>
    <xf numFmtId="4" fontId="3" fillId="12" borderId="2" xfId="0" applyNumberFormat="1" applyFont="1" applyFill="1" applyBorder="1" applyAlignment="1">
      <alignment horizontal="right" vertical="center"/>
    </xf>
    <xf numFmtId="2" fontId="3" fillId="12" borderId="9" xfId="0" applyNumberFormat="1" applyFont="1" applyFill="1" applyBorder="1" applyAlignment="1">
      <alignment horizontal="right" vertical="center"/>
    </xf>
    <xf numFmtId="4" fontId="3" fillId="12" borderId="10" xfId="24" applyProtection="1">
      <alignment horizontal="right" vertical="center"/>
      <protection locked="0"/>
    </xf>
    <xf numFmtId="2" fontId="3" fillId="12" borderId="2" xfId="0" applyNumberFormat="1" applyFont="1" applyFill="1" applyBorder="1" applyAlignment="1">
      <alignment horizontal="right" vertical="center"/>
    </xf>
    <xf numFmtId="2" fontId="3" fillId="12" borderId="10" xfId="0" applyNumberFormat="1" applyFont="1" applyFill="1" applyBorder="1" applyAlignment="1">
      <alignment horizontal="right" vertical="center"/>
    </xf>
    <xf numFmtId="2" fontId="3" fillId="12" borderId="2" xfId="25" applyProtection="1">
      <alignment horizontal="right" vertical="center"/>
      <protection locked="0"/>
    </xf>
    <xf numFmtId="2" fontId="0" fillId="12" borderId="2" xfId="0" applyNumberFormat="1" applyFill="1" applyBorder="1" applyAlignment="1">
      <alignment horizontal="right" vertical="center"/>
    </xf>
    <xf numFmtId="2" fontId="66" fillId="12" borderId="2" xfId="26" applyProtection="1">
      <alignment horizontal="right" vertical="center"/>
      <protection locked="0"/>
    </xf>
    <xf numFmtId="0" fontId="3" fillId="12" borderId="2" xfId="27" applyProtection="1">
      <alignment horizontal="left" vertical="center" wrapText="1"/>
      <protection locked="0"/>
    </xf>
    <xf numFmtId="4" fontId="2" fillId="12" borderId="1" xfId="28" applyProtection="1">
      <alignment horizontal="right" vertical="center" wrapText="1"/>
      <protection locked="0"/>
    </xf>
    <xf numFmtId="4" fontId="2" fillId="12" borderId="1" xfId="0" applyNumberFormat="1" applyFont="1" applyFill="1" applyBorder="1" applyAlignment="1">
      <alignment horizontal="right" vertical="center" wrapText="1"/>
    </xf>
    <xf numFmtId="4" fontId="2" fillId="12" borderId="5" xfId="29" applyProtection="1">
      <alignment horizontal="right" vertical="center" wrapText="1"/>
      <protection locked="0"/>
    </xf>
    <xf numFmtId="4" fontId="2" fillId="12" borderId="5" xfId="0" applyNumberFormat="1" applyFont="1" applyFill="1" applyBorder="1" applyAlignment="1">
      <alignment horizontal="right" vertical="center" wrapText="1"/>
    </xf>
    <xf numFmtId="4" fontId="2" fillId="12" borderId="7" xfId="30" applyProtection="1">
      <alignment horizontal="right" vertical="center" wrapText="1"/>
      <protection locked="0"/>
    </xf>
    <xf numFmtId="4" fontId="2" fillId="12" borderId="7" xfId="0" applyNumberFormat="1" applyFont="1" applyFill="1" applyBorder="1" applyAlignment="1">
      <alignment horizontal="right" vertical="center" wrapText="1"/>
    </xf>
    <xf numFmtId="4" fontId="2" fillId="12" borderId="10" xfId="31" applyProtection="1">
      <alignment horizontal="right" vertical="center" wrapText="1"/>
      <protection locked="0"/>
    </xf>
    <xf numFmtId="4" fontId="2" fillId="12" borderId="10" xfId="0" applyNumberFormat="1" applyFont="1" applyFill="1" applyBorder="1" applyAlignment="1">
      <alignment horizontal="right" vertical="center" wrapText="1"/>
    </xf>
    <xf numFmtId="4" fontId="2" fillId="12" borderId="11" xfId="32" applyProtection="1">
      <alignment horizontal="right" vertical="center" wrapText="1"/>
      <protection locked="0"/>
    </xf>
    <xf numFmtId="4" fontId="2" fillId="12" borderId="11" xfId="0" applyNumberFormat="1" applyFont="1" applyFill="1" applyBorder="1" applyAlignment="1">
      <alignment horizontal="right" vertical="center" wrapText="1"/>
    </xf>
    <xf numFmtId="0" fontId="3" fillId="12" borderId="9" xfId="22" applyProtection="1">
      <alignment horizontal="left" vertical="center" wrapText="1"/>
      <protection locked="0"/>
    </xf>
    <xf numFmtId="0" fontId="3" fillId="12" borderId="1" xfId="33" applyProtection="1">
      <alignment horizontal="left" vertical="center" wrapText="1"/>
      <protection locked="0"/>
    </xf>
    <xf numFmtId="0" fontId="3" fillId="12" borderId="10" xfId="34" applyProtection="1">
      <alignment horizontal="left" vertical="center" wrapText="1"/>
      <protection locked="0"/>
    </xf>
    <xf numFmtId="4" fontId="2" fillId="12" borderId="12" xfId="35" applyProtection="1">
      <alignment horizontal="right" vertical="center" wrapText="1"/>
      <protection locked="0"/>
    </xf>
    <xf numFmtId="4" fontId="2" fillId="12" borderId="12" xfId="0" applyNumberFormat="1" applyFont="1" applyFill="1" applyBorder="1" applyAlignment="1">
      <alignment horizontal="right" vertical="center" wrapText="1"/>
    </xf>
    <xf numFmtId="4" fontId="2" fillId="12" borderId="13" xfId="36" applyProtection="1">
      <alignment horizontal="right" vertical="center" wrapText="1"/>
      <protection locked="0"/>
    </xf>
    <xf numFmtId="4" fontId="2" fillId="12" borderId="13" xfId="0" applyNumberFormat="1" applyFont="1" applyFill="1" applyBorder="1" applyAlignment="1">
      <alignment horizontal="right" vertical="center" wrapText="1"/>
    </xf>
    <xf numFmtId="4" fontId="2" fillId="12" borderId="2" xfId="0" applyNumberFormat="1" applyFont="1" applyFill="1" applyBorder="1" applyAlignment="1">
      <alignment horizontal="right" vertical="center" wrapText="1"/>
    </xf>
    <xf numFmtId="4" fontId="2" fillId="12" borderId="1" xfId="0" applyNumberFormat="1" applyFont="1" applyFill="1" applyBorder="1" applyAlignment="1">
      <alignment vertical="center"/>
    </xf>
    <xf numFmtId="4" fontId="2" fillId="12" borderId="7" xfId="40" applyProtection="1">
      <alignment vertical="center"/>
      <protection locked="0"/>
    </xf>
    <xf numFmtId="4" fontId="2" fillId="12" borderId="1" xfId="41" applyProtection="1">
      <alignment vertical="center"/>
      <protection locked="0"/>
    </xf>
    <xf numFmtId="4" fontId="2" fillId="12" borderId="7" xfId="0" applyNumberFormat="1" applyFont="1" applyFill="1" applyBorder="1" applyAlignment="1">
      <alignment vertical="center"/>
    </xf>
    <xf numFmtId="49" fontId="4" fillId="12" borderId="7" xfId="42" applyProtection="1">
      <alignment horizontal="left" vertical="center" wrapText="1" indent="1"/>
      <protection locked="0"/>
    </xf>
    <xf numFmtId="49" fontId="4" fillId="12" borderId="1" xfId="43" applyProtection="1">
      <alignment horizontal="left" vertical="center" wrapText="1" indent="1"/>
      <protection locked="0"/>
    </xf>
    <xf numFmtId="9" fontId="2" fillId="12" borderId="7" xfId="44" applyProtection="1">
      <alignment vertical="center"/>
      <protection locked="0"/>
    </xf>
    <xf numFmtId="10" fontId="2" fillId="12" borderId="7" xfId="46" applyProtection="1">
      <alignment vertical="center"/>
      <protection locked="0"/>
    </xf>
    <xf numFmtId="10" fontId="2" fillId="12" borderId="1" xfId="47" applyProtection="1">
      <alignment vertical="center"/>
      <protection locked="0"/>
    </xf>
    <xf numFmtId="9" fontId="2" fillId="12" borderId="1" xfId="48" applyProtection="1">
      <alignment vertical="center"/>
      <protection locked="0"/>
    </xf>
    <xf numFmtId="4" fontId="5" fillId="12" borderId="7" xfId="50" applyProtection="1">
      <alignment vertical="center"/>
      <protection locked="0"/>
    </xf>
    <xf numFmtId="4" fontId="5" fillId="12" borderId="7" xfId="0" applyNumberFormat="1" applyFont="1" applyFill="1" applyBorder="1" applyAlignment="1">
      <alignment vertical="center"/>
    </xf>
    <xf numFmtId="4" fontId="5" fillId="12" borderId="10" xfId="0" applyNumberFormat="1" applyFont="1" applyFill="1" applyBorder="1" applyAlignment="1">
      <alignment horizontal="right" vertical="center"/>
    </xf>
    <xf numFmtId="4" fontId="5" fillId="12" borderId="10" xfId="51" applyProtection="1">
      <alignment horizontal="right" vertical="center"/>
      <protection locked="0"/>
    </xf>
    <xf numFmtId="4" fontId="3" fillId="12" borderId="1" xfId="52" applyProtection="1">
      <alignment horizontal="right" vertical="center"/>
      <protection locked="0"/>
    </xf>
    <xf numFmtId="4" fontId="3" fillId="12" borderId="1" xfId="0" applyNumberFormat="1" applyFont="1" applyFill="1" applyBorder="1" applyAlignment="1">
      <alignment horizontal="right" vertical="center"/>
    </xf>
    <xf numFmtId="165" fontId="2" fillId="12" borderId="2" xfId="0" applyNumberFormat="1" applyFont="1" applyFill="1" applyBorder="1" applyAlignment="1">
      <alignment horizontal="right" vertical="center"/>
    </xf>
    <xf numFmtId="165" fontId="2" fillId="12" borderId="2" xfId="53" applyProtection="1">
      <alignment horizontal="right" vertical="center"/>
      <protection locked="0"/>
    </xf>
    <xf numFmtId="0" fontId="2" fillId="11" borderId="2" xfId="54" applyProtection="1">
      <alignment horizontal="left" vertical="center" wrapText="1"/>
      <protection locked="0"/>
    </xf>
    <xf numFmtId="4" fontId="2" fillId="12" borderId="9" xfId="55" applyProtection="1">
      <alignment horizontal="right" vertical="center"/>
      <protection locked="0"/>
    </xf>
    <xf numFmtId="4" fontId="5" fillId="12" borderId="1" xfId="0" applyNumberFormat="1" applyFont="1" applyFill="1" applyBorder="1" applyAlignment="1">
      <alignment horizontal="right" vertical="center"/>
    </xf>
    <xf numFmtId="4" fontId="5" fillId="12" borderId="1" xfId="56" applyProtection="1">
      <alignment horizontal="right" vertical="center"/>
      <protection locked="0"/>
    </xf>
    <xf numFmtId="4" fontId="2" fillId="12" borderId="8" xfId="0" applyNumberFormat="1" applyFont="1" applyFill="1" applyBorder="1" applyAlignment="1">
      <alignment horizontal="right" vertical="center"/>
    </xf>
    <xf numFmtId="4" fontId="2" fillId="12" borderId="2" xfId="39" applyProtection="1">
      <alignment horizontal="right" vertical="center" wrapText="1"/>
      <protection locked="0"/>
    </xf>
    <xf numFmtId="0" fontId="2" fillId="12" borderId="2" xfId="59" applyProtection="1">
      <alignment horizontal="left" vertical="center" wrapText="1"/>
      <protection locked="0"/>
    </xf>
    <xf numFmtId="0" fontId="2" fillId="11" borderId="1" xfId="60" applyProtection="1">
      <alignment horizontal="center" vertical="center"/>
      <protection locked="0"/>
    </xf>
    <xf numFmtId="4" fontId="3" fillId="12" borderId="1" xfId="61" applyProtection="1">
      <alignment horizontal="right" vertical="center" wrapText="1"/>
      <protection locked="0"/>
    </xf>
    <xf numFmtId="4" fontId="3" fillId="12" borderId="1" xfId="0" applyNumberFormat="1" applyFont="1" applyFill="1" applyBorder="1" applyAlignment="1">
      <alignment horizontal="right" vertical="center" wrapText="1"/>
    </xf>
    <xf numFmtId="4" fontId="3" fillId="12" borderId="1" xfId="62" applyProtection="1">
      <alignment horizontal="right"/>
      <protection locked="0"/>
    </xf>
    <xf numFmtId="4" fontId="3" fillId="12" borderId="1" xfId="0" applyNumberFormat="1" applyFont="1" applyFill="1" applyBorder="1" applyAlignment="1">
      <alignment horizontal="right"/>
    </xf>
    <xf numFmtId="0" fontId="13" fillId="0" borderId="0" xfId="0" applyNumberFormat="1" applyFont="1" applyAlignment="1"/>
    <xf numFmtId="4" fontId="0" fillId="12" borderId="1" xfId="0" applyNumberFormat="1" applyFill="1" applyBorder="1" applyAlignment="1">
      <alignment horizontal="right" vertical="center" wrapText="1"/>
    </xf>
    <xf numFmtId="4" fontId="66" fillId="12" borderId="1" xfId="64" applyProtection="1">
      <alignment horizontal="right" vertical="center" wrapText="1"/>
      <protection locked="0"/>
    </xf>
    <xf numFmtId="165" fontId="0" fillId="12" borderId="1" xfId="0" applyNumberFormat="1" applyFill="1" applyBorder="1" applyAlignment="1">
      <alignment horizontal="right" vertical="center" wrapText="1"/>
    </xf>
    <xf numFmtId="165" fontId="66" fillId="12" borderId="1" xfId="65" applyProtection="1">
      <alignment horizontal="right" vertical="center" wrapText="1"/>
      <protection locked="0"/>
    </xf>
    <xf numFmtId="0" fontId="65" fillId="0" borderId="0" xfId="0" applyNumberFormat="1" applyFont="1" applyAlignment="1">
      <alignment vertical="center" wrapText="1"/>
    </xf>
    <xf numFmtId="4" fontId="6" fillId="12" borderId="1" xfId="66" applyProtection="1">
      <alignment horizontal="right" vertical="center"/>
      <protection locked="0"/>
    </xf>
    <xf numFmtId="165" fontId="3" fillId="12" borderId="1" xfId="67" applyProtection="1">
      <alignment horizontal="right" vertical="center"/>
      <protection locked="0"/>
    </xf>
    <xf numFmtId="0" fontId="65" fillId="0" borderId="0" xfId="0" applyNumberFormat="1" applyFont="1" applyAlignment="1">
      <alignment horizontal="center" vertical="center" wrapText="1"/>
    </xf>
    <xf numFmtId="0" fontId="65" fillId="0" borderId="0" xfId="0" applyNumberFormat="1" applyFont="1" applyAlignment="1">
      <alignment vertical="center"/>
    </xf>
    <xf numFmtId="4" fontId="3" fillId="12" borderId="8" xfId="70" applyProtection="1">
      <alignment horizontal="right" vertical="center"/>
      <protection locked="0"/>
    </xf>
    <xf numFmtId="2" fontId="4" fillId="12" borderId="1" xfId="71" applyProtection="1">
      <alignment vertical="center" wrapText="1"/>
      <protection locked="0"/>
    </xf>
    <xf numFmtId="2" fontId="4" fillId="12" borderId="1" xfId="0" applyNumberFormat="1" applyFont="1" applyFill="1" applyBorder="1" applyAlignment="1">
      <alignment vertical="center" wrapText="1"/>
    </xf>
    <xf numFmtId="2" fontId="4" fillId="12" borderId="5" xfId="72" applyProtection="1">
      <alignment vertical="center" wrapText="1"/>
      <protection locked="0"/>
    </xf>
    <xf numFmtId="2" fontId="4" fillId="12" borderId="5" xfId="0" applyNumberFormat="1" applyFont="1" applyFill="1" applyBorder="1" applyAlignment="1">
      <alignment vertical="center" wrapText="1"/>
    </xf>
    <xf numFmtId="4" fontId="7" fillId="12" borderId="1" xfId="73" applyProtection="1">
      <alignment vertical="center" wrapText="1"/>
      <protection locked="0"/>
    </xf>
    <xf numFmtId="4" fontId="6" fillId="12" borderId="1" xfId="0" applyNumberFormat="1" applyFont="1" applyFill="1" applyBorder="1" applyAlignment="1">
      <alignment horizontal="right" vertical="center"/>
    </xf>
    <xf numFmtId="4" fontId="6" fillId="12" borderId="7" xfId="0" applyNumberFormat="1" applyFont="1" applyFill="1" applyBorder="1" applyAlignment="1">
      <alignment horizontal="right" vertical="center"/>
    </xf>
    <xf numFmtId="4" fontId="6" fillId="12" borderId="14" xfId="74" applyProtection="1">
      <alignment horizontal="right" vertical="center"/>
      <protection locked="0"/>
    </xf>
    <xf numFmtId="2" fontId="6" fillId="12" borderId="1" xfId="0" applyNumberFormat="1" applyFont="1" applyFill="1" applyBorder="1" applyAlignment="1">
      <alignment horizontal="right" vertical="center"/>
    </xf>
    <xf numFmtId="2" fontId="6" fillId="12" borderId="1" xfId="75" applyProtection="1">
      <alignment horizontal="right" vertical="center"/>
      <protection locked="0"/>
    </xf>
    <xf numFmtId="0" fontId="59" fillId="14" borderId="0" xfId="0" applyNumberFormat="1" applyFont="1" applyFill="1" applyAlignment="1">
      <alignment vertical="center"/>
    </xf>
    <xf numFmtId="2" fontId="3" fillId="12" borderId="1" xfId="0" applyNumberFormat="1" applyFont="1" applyFill="1" applyBorder="1" applyAlignment="1">
      <alignment horizontal="right" vertical="center"/>
    </xf>
    <xf numFmtId="2" fontId="3" fillId="12" borderId="1" xfId="77" applyProtection="1">
      <alignment horizontal="right" vertical="center"/>
      <protection locked="0"/>
    </xf>
    <xf numFmtId="4" fontId="6" fillId="12" borderId="7" xfId="107" applyProtection="1">
      <alignment horizontal="right" vertical="center"/>
      <protection locked="0"/>
    </xf>
    <xf numFmtId="4" fontId="4" fillId="12" borderId="1" xfId="78" applyProtection="1">
      <alignment vertical="center" wrapText="1"/>
      <protection locked="0"/>
    </xf>
    <xf numFmtId="4" fontId="4" fillId="12" borderId="1" xfId="0" applyNumberFormat="1" applyFont="1" applyFill="1" applyBorder="1" applyAlignment="1">
      <alignment vertical="center" wrapText="1"/>
    </xf>
    <xf numFmtId="9" fontId="2" fillId="12" borderId="1" xfId="79" applyProtection="1">
      <alignment horizontal="right" vertical="center" wrapText="1"/>
      <protection locked="0"/>
    </xf>
    <xf numFmtId="2" fontId="2" fillId="12" borderId="1" xfId="0" applyNumberFormat="1" applyFont="1" applyFill="1" applyBorder="1" applyAlignment="1">
      <alignment horizontal="right" vertical="center" wrapText="1"/>
    </xf>
    <xf numFmtId="2" fontId="2" fillId="12" borderId="1" xfId="81" applyProtection="1">
      <alignment horizontal="right" vertical="center" wrapText="1"/>
      <protection locked="0"/>
    </xf>
    <xf numFmtId="2" fontId="2" fillId="12" borderId="1" xfId="0" applyNumberFormat="1" applyFont="1" applyFill="1" applyBorder="1" applyAlignment="1">
      <alignment horizontal="center" vertical="center" wrapText="1"/>
    </xf>
    <xf numFmtId="2" fontId="2" fillId="12" borderId="1" xfId="82" applyProtection="1">
      <alignment horizontal="center" vertical="center" wrapText="1"/>
      <protection locked="0"/>
    </xf>
    <xf numFmtId="4" fontId="4" fillId="12" borderId="5" xfId="86" applyProtection="1">
      <alignment vertical="center" wrapText="1"/>
      <protection locked="0"/>
    </xf>
    <xf numFmtId="0" fontId="59" fillId="0" borderId="21" xfId="0" applyNumberFormat="1" applyFont="1" applyBorder="1" applyAlignment="1">
      <alignment vertical="center"/>
    </xf>
    <xf numFmtId="4" fontId="4" fillId="12" borderId="8" xfId="91" applyProtection="1">
      <alignment vertical="center" wrapText="1"/>
      <protection locked="0"/>
    </xf>
    <xf numFmtId="4" fontId="4" fillId="12" borderId="8" xfId="0" applyNumberFormat="1" applyFont="1" applyFill="1" applyBorder="1" applyAlignment="1">
      <alignment vertical="center" wrapText="1"/>
    </xf>
    <xf numFmtId="4" fontId="3" fillId="12" borderId="14" xfId="92" applyProtection="1">
      <alignment horizontal="right" vertical="center"/>
      <protection locked="0"/>
    </xf>
    <xf numFmtId="4" fontId="3" fillId="12" borderId="7" xfId="93" applyProtection="1">
      <alignment horizontal="right" vertical="center"/>
      <protection locked="0"/>
    </xf>
    <xf numFmtId="4" fontId="3" fillId="12" borderId="7" xfId="0" applyNumberFormat="1" applyFont="1" applyFill="1" applyBorder="1" applyAlignment="1">
      <alignment horizontal="right" vertical="center"/>
    </xf>
    <xf numFmtId="0" fontId="2" fillId="12" borderId="1" xfId="94" applyProtection="1">
      <alignment horizontal="left" vertical="center"/>
      <protection locked="0"/>
    </xf>
    <xf numFmtId="10" fontId="2" fillId="12" borderId="1" xfId="95" applyProtection="1">
      <alignment horizontal="right" vertical="center"/>
      <protection locked="0"/>
    </xf>
    <xf numFmtId="0" fontId="2" fillId="12" borderId="5" xfId="96" applyProtection="1">
      <alignment horizontal="left" vertical="center"/>
      <protection locked="0"/>
    </xf>
    <xf numFmtId="0" fontId="2" fillId="12" borderId="5" xfId="97" applyProtection="1">
      <alignment horizontal="left" vertical="center" wrapText="1"/>
      <protection locked="0"/>
    </xf>
    <xf numFmtId="4" fontId="2" fillId="12" borderId="18" xfId="99" applyProtection="1">
      <alignment horizontal="right" vertical="center"/>
      <protection locked="0"/>
    </xf>
    <xf numFmtId="4" fontId="3" fillId="12" borderId="5" xfId="0" applyNumberFormat="1" applyFont="1" applyFill="1" applyBorder="1" applyAlignment="1">
      <alignment horizontal="right" vertical="center"/>
    </xf>
    <xf numFmtId="4" fontId="3" fillId="12" borderId="5" xfId="69" applyProtection="1">
      <alignment horizontal="right" vertical="center"/>
      <protection locked="0"/>
    </xf>
    <xf numFmtId="0" fontId="13" fillId="0" borderId="0" xfId="0" applyNumberFormat="1" applyFont="1" applyAlignment="1">
      <alignment vertical="center"/>
    </xf>
    <xf numFmtId="4" fontId="6" fillId="12" borderId="2" xfId="101" applyProtection="1">
      <alignment horizontal="right" vertical="center"/>
      <protection locked="0"/>
    </xf>
    <xf numFmtId="4" fontId="6" fillId="12" borderId="2" xfId="0" applyNumberFormat="1" applyFont="1" applyFill="1" applyBorder="1" applyAlignment="1">
      <alignment horizontal="right" vertical="center"/>
    </xf>
    <xf numFmtId="165" fontId="3" fillId="12" borderId="2" xfId="102" applyProtection="1">
      <alignment horizontal="right" vertical="center"/>
      <protection locked="0"/>
    </xf>
    <xf numFmtId="165" fontId="3" fillId="12" borderId="2" xfId="0" applyNumberFormat="1" applyFont="1" applyFill="1" applyBorder="1" applyAlignment="1">
      <alignment horizontal="right" vertical="center"/>
    </xf>
    <xf numFmtId="165" fontId="3" fillId="12" borderId="1" xfId="0" applyNumberFormat="1" applyFont="1" applyFill="1" applyBorder="1" applyAlignment="1">
      <alignment horizontal="right" vertical="center"/>
    </xf>
    <xf numFmtId="0" fontId="59" fillId="0" borderId="0" xfId="0" applyNumberFormat="1" applyFont="1" applyAlignment="1">
      <alignment vertical="center"/>
    </xf>
    <xf numFmtId="4" fontId="3" fillId="12" borderId="19" xfId="104" applyProtection="1">
      <alignment horizontal="right" vertical="center"/>
      <protection locked="0"/>
    </xf>
    <xf numFmtId="2" fontId="3" fillId="12" borderId="19" xfId="105" applyProtection="1">
      <alignment horizontal="right" vertical="center"/>
      <protection locked="0"/>
    </xf>
    <xf numFmtId="49" fontId="2" fillId="12" borderId="52" xfId="0" applyFont="1" applyFill="1" applyBorder="1" applyAlignment="1">
      <alignment horizontal="left" vertical="center" wrapText="1"/>
    </xf>
    <xf numFmtId="167" fontId="3" fillId="12" borderId="2" xfId="27" applyNumberFormat="1" applyAlignment="1" applyProtection="1">
      <alignment horizontal="right" vertical="center" wrapText="1"/>
      <protection locked="0"/>
    </xf>
    <xf numFmtId="168" fontId="2" fillId="12" borderId="1" xfId="48" applyNumberFormat="1" applyProtection="1">
      <alignment vertical="center"/>
      <protection locked="0"/>
    </xf>
    <xf numFmtId="10" fontId="2" fillId="12" borderId="1" xfId="109" applyNumberFormat="1" applyFont="1" applyFill="1" applyBorder="1" applyAlignment="1" applyProtection="1">
      <alignment vertical="center"/>
      <protection locked="0"/>
    </xf>
    <xf numFmtId="10" fontId="2" fillId="12" borderId="1" xfId="48" applyNumberFormat="1" applyProtection="1">
      <alignment vertical="center"/>
      <protection locked="0"/>
    </xf>
    <xf numFmtId="10" fontId="2" fillId="12" borderId="7" xfId="109" applyNumberFormat="1" applyFont="1" applyFill="1" applyBorder="1" applyAlignment="1" applyProtection="1">
      <alignment vertical="center"/>
      <protection locked="0"/>
    </xf>
    <xf numFmtId="165" fontId="3" fillId="12" borderId="2" xfId="27" applyNumberFormat="1" applyProtection="1">
      <alignment horizontal="left" vertical="center" wrapText="1"/>
      <protection locked="0"/>
    </xf>
    <xf numFmtId="49" fontId="2" fillId="12" borderId="1" xfId="11" applyAlignment="1" applyProtection="1">
      <alignment horizontal="center" vertical="center" wrapText="1"/>
      <protection locked="0"/>
    </xf>
    <xf numFmtId="4" fontId="39" fillId="12" borderId="2" xfId="0" applyNumberFormat="1" applyFont="1" applyFill="1" applyBorder="1" applyAlignment="1" applyProtection="1">
      <alignment horizontal="right" vertical="center"/>
      <protection locked="0"/>
    </xf>
    <xf numFmtId="4" fontId="39" fillId="20" borderId="9" xfId="0" applyNumberFormat="1" applyFont="1" applyFill="1" applyBorder="1" applyAlignment="1">
      <alignment horizontal="right" vertical="center"/>
    </xf>
    <xf numFmtId="4" fontId="39" fillId="12" borderId="9" xfId="0" applyNumberFormat="1" applyFont="1" applyFill="1" applyBorder="1" applyAlignment="1" applyProtection="1">
      <alignment horizontal="right" vertical="center"/>
      <protection locked="0"/>
    </xf>
    <xf numFmtId="49" fontId="66" fillId="0" borderId="0" xfId="0" applyFont="1">
      <alignment vertical="top"/>
    </xf>
    <xf numFmtId="169" fontId="3" fillId="12" borderId="2" xfId="20" applyNumberFormat="1" applyProtection="1">
      <alignment horizontal="right" vertical="center"/>
      <protection locked="0"/>
    </xf>
    <xf numFmtId="170" fontId="3" fillId="12" borderId="2" xfId="20" applyNumberFormat="1" applyProtection="1">
      <alignment horizontal="right" vertical="center"/>
      <protection locked="0"/>
    </xf>
    <xf numFmtId="171" fontId="3" fillId="12" borderId="1" xfId="0" applyNumberFormat="1" applyFont="1" applyFill="1" applyBorder="1" applyAlignment="1" applyProtection="1">
      <alignment horizontal="right" vertical="center"/>
      <protection locked="0"/>
    </xf>
    <xf numFmtId="0" fontId="2" fillId="0" borderId="0" xfId="112" applyNumberFormat="1">
      <alignment vertical="top"/>
    </xf>
    <xf numFmtId="49" fontId="2" fillId="0" borderId="0" xfId="112">
      <alignment vertical="top"/>
    </xf>
    <xf numFmtId="2" fontId="2" fillId="0" borderId="0" xfId="112" applyNumberFormat="1" applyAlignment="1">
      <alignment vertical="top" wrapText="1"/>
    </xf>
    <xf numFmtId="2" fontId="2" fillId="0" borderId="0" xfId="112" applyNumberFormat="1">
      <alignment vertical="top"/>
    </xf>
    <xf numFmtId="49" fontId="2" fillId="0" borderId="0" xfId="112" applyBorder="1">
      <alignment vertical="top"/>
    </xf>
    <xf numFmtId="2" fontId="2" fillId="0" borderId="0" xfId="112" applyNumberFormat="1" applyBorder="1" applyAlignment="1">
      <alignment vertical="center" wrapText="1"/>
    </xf>
    <xf numFmtId="2" fontId="2" fillId="0" borderId="0" xfId="112" applyNumberFormat="1" applyBorder="1" applyAlignment="1">
      <alignment vertical="top" wrapText="1"/>
    </xf>
    <xf numFmtId="2" fontId="2" fillId="0" borderId="0" xfId="112" applyNumberFormat="1" applyBorder="1" applyAlignment="1">
      <alignment horizontal="center" vertical="top" wrapText="1"/>
    </xf>
    <xf numFmtId="0" fontId="77" fillId="0" borderId="74" xfId="110" applyFont="1" applyBorder="1" applyAlignment="1">
      <alignment horizontal="center" vertical="center" wrapText="1"/>
    </xf>
    <xf numFmtId="49" fontId="2" fillId="0" borderId="2" xfId="112" applyBorder="1" applyAlignment="1">
      <alignment horizontal="center" vertical="center" wrapText="1"/>
    </xf>
    <xf numFmtId="2" fontId="0" fillId="0" borderId="2" xfId="112" applyNumberFormat="1" applyFont="1" applyBorder="1" applyAlignment="1">
      <alignment vertical="center" wrapText="1"/>
    </xf>
    <xf numFmtId="49" fontId="2" fillId="40" borderId="2" xfId="113" applyNumberFormat="1" applyFont="1" applyFill="1" applyBorder="1" applyAlignment="1" applyProtection="1">
      <alignment horizontal="left" vertical="center" wrapText="1"/>
      <protection locked="0"/>
    </xf>
    <xf numFmtId="49" fontId="2" fillId="41" borderId="2" xfId="112" applyFill="1" applyBorder="1" applyAlignment="1" applyProtection="1">
      <alignment horizontal="left" vertical="center" wrapText="1"/>
      <protection locked="0"/>
    </xf>
    <xf numFmtId="2" fontId="2" fillId="0" borderId="2" xfId="112" applyNumberFormat="1" applyBorder="1" applyAlignment="1">
      <alignment vertical="center" wrapText="1"/>
    </xf>
    <xf numFmtId="2" fontId="0" fillId="42" borderId="2" xfId="112" applyNumberFormat="1" applyFont="1" applyFill="1" applyBorder="1" applyAlignment="1">
      <alignment vertical="center" wrapText="1"/>
    </xf>
    <xf numFmtId="2" fontId="2" fillId="42" borderId="2" xfId="112" applyNumberFormat="1" applyFill="1" applyBorder="1" applyAlignment="1">
      <alignment vertical="center" wrapText="1"/>
    </xf>
    <xf numFmtId="2" fontId="0" fillId="0" borderId="9" xfId="112" applyNumberFormat="1" applyFont="1" applyBorder="1" applyAlignment="1">
      <alignment vertical="center" wrapText="1"/>
    </xf>
    <xf numFmtId="49" fontId="0" fillId="41" borderId="9" xfId="112" applyFont="1" applyFill="1" applyBorder="1" applyAlignment="1" applyProtection="1">
      <alignment horizontal="left" vertical="center" wrapText="1"/>
      <protection locked="0"/>
    </xf>
    <xf numFmtId="49" fontId="78" fillId="0" borderId="0" xfId="0" applyFont="1" applyAlignment="1">
      <alignment horizontal="center" vertical="center" wrapText="1"/>
    </xf>
    <xf numFmtId="49" fontId="0" fillId="40" borderId="74" xfId="0" applyFill="1" applyBorder="1" applyAlignment="1" applyProtection="1">
      <alignment horizontal="left" vertical="center" wrapText="1"/>
      <protection locked="0"/>
    </xf>
    <xf numFmtId="49" fontId="0" fillId="41" borderId="74" xfId="0" applyFill="1" applyBorder="1" applyAlignment="1" applyProtection="1">
      <alignment horizontal="left" vertical="center" wrapText="1"/>
      <protection locked="0"/>
    </xf>
    <xf numFmtId="49" fontId="79" fillId="43" borderId="75" xfId="112" applyFont="1" applyFill="1" applyBorder="1" applyAlignment="1">
      <alignment horizontal="left" vertical="center" indent="1"/>
    </xf>
    <xf numFmtId="49" fontId="80" fillId="43" borderId="76" xfId="0" applyFont="1" applyFill="1" applyBorder="1" applyAlignment="1">
      <alignment horizontal="left" vertical="center" wrapText="1"/>
    </xf>
    <xf numFmtId="49" fontId="79" fillId="43" borderId="76" xfId="112" applyFont="1" applyFill="1" applyBorder="1" applyAlignment="1">
      <alignment horizontal="left" vertical="center"/>
    </xf>
    <xf numFmtId="49" fontId="79" fillId="43" borderId="77" xfId="112" applyFont="1" applyFill="1" applyBorder="1" applyAlignment="1">
      <alignment horizontal="left" vertical="center"/>
    </xf>
    <xf numFmtId="49" fontId="79" fillId="0" borderId="0" xfId="112" applyFont="1" applyBorder="1" applyAlignment="1">
      <alignment horizontal="left" vertical="center" indent="1"/>
    </xf>
    <xf numFmtId="2" fontId="81" fillId="0" borderId="0" xfId="112" applyNumberFormat="1" applyFont="1" applyBorder="1" applyAlignment="1">
      <alignment vertical="top" wrapText="1"/>
    </xf>
    <xf numFmtId="2" fontId="81" fillId="0" borderId="0" xfId="112" applyNumberFormat="1" applyFont="1" applyAlignment="1">
      <alignment vertical="top" wrapText="1"/>
    </xf>
    <xf numFmtId="49" fontId="66" fillId="40" borderId="74" xfId="0" applyFont="1" applyFill="1" applyBorder="1" applyAlignment="1" applyProtection="1">
      <alignment horizontal="left" vertical="center" wrapText="1"/>
      <protection locked="0"/>
    </xf>
    <xf numFmtId="4" fontId="3" fillId="12" borderId="10" xfId="34" applyNumberFormat="1" applyProtection="1">
      <alignment horizontal="left" vertical="center" wrapText="1"/>
      <protection locked="0"/>
    </xf>
    <xf numFmtId="4" fontId="4" fillId="12" borderId="1" xfId="0" applyNumberFormat="1" applyFont="1" applyFill="1" applyBorder="1" applyAlignment="1" applyProtection="1">
      <alignment vertical="center"/>
      <protection locked="0"/>
    </xf>
    <xf numFmtId="2" fontId="3" fillId="12" borderId="2" xfId="27" applyNumberFormat="1" applyProtection="1">
      <alignment horizontal="left" vertical="center" wrapText="1"/>
      <protection locked="0"/>
    </xf>
    <xf numFmtId="2" fontId="3" fillId="12" borderId="10" xfId="34" applyNumberFormat="1" applyProtection="1">
      <alignment horizontal="left" vertical="center" wrapText="1"/>
      <protection locked="0"/>
    </xf>
    <xf numFmtId="4" fontId="3" fillId="12" borderId="2" xfId="27" applyNumberFormat="1" applyProtection="1">
      <alignment horizontal="left" vertical="center" wrapText="1"/>
      <protection locked="0"/>
    </xf>
    <xf numFmtId="4" fontId="3" fillId="12" borderId="1" xfId="67" applyNumberFormat="1" applyProtection="1">
      <alignment horizontal="right" vertical="center"/>
      <protection locked="0"/>
    </xf>
    <xf numFmtId="0" fontId="26" fillId="21" borderId="15" xfId="0" applyNumberFormat="1" applyFont="1" applyFill="1" applyBorder="1" applyAlignment="1">
      <alignment horizontal="right" vertical="center" wrapText="1" indent="1"/>
    </xf>
    <xf numFmtId="0" fontId="26" fillId="21" borderId="18" xfId="0" applyNumberFormat="1" applyFont="1" applyFill="1" applyBorder="1" applyAlignment="1">
      <alignment horizontal="right" vertical="center" wrapText="1" indent="1"/>
    </xf>
    <xf numFmtId="0" fontId="26" fillId="21" borderId="34" xfId="0" applyNumberFormat="1" applyFont="1" applyFill="1" applyBorder="1" applyAlignment="1">
      <alignment horizontal="right" vertical="center" wrapText="1" indent="1"/>
    </xf>
    <xf numFmtId="0" fontId="26" fillId="21" borderId="0" xfId="0" applyNumberFormat="1" applyFont="1" applyFill="1" applyAlignment="1">
      <alignment horizontal="right" vertical="center" wrapText="1" indent="1"/>
    </xf>
    <xf numFmtId="0" fontId="52" fillId="0" borderId="0" xfId="0" applyNumberFormat="1" applyFont="1" applyAlignment="1">
      <alignment vertical="center" wrapText="1"/>
    </xf>
    <xf numFmtId="0" fontId="26" fillId="21" borderId="62" xfId="0" applyNumberFormat="1" applyFont="1" applyFill="1" applyBorder="1" applyAlignment="1">
      <alignment horizontal="right" vertical="center" wrapText="1" indent="1"/>
    </xf>
    <xf numFmtId="0" fontId="26" fillId="21" borderId="32" xfId="0" applyNumberFormat="1" applyFont="1" applyFill="1" applyBorder="1" applyAlignment="1">
      <alignment horizontal="right" vertical="center" wrapText="1" indent="1"/>
    </xf>
    <xf numFmtId="0" fontId="26" fillId="21" borderId="33" xfId="0" applyNumberFormat="1" applyFont="1" applyFill="1" applyBorder="1" applyAlignment="1">
      <alignment horizontal="right" vertical="center" wrapText="1" indent="1"/>
    </xf>
    <xf numFmtId="0" fontId="52" fillId="0" borderId="0" xfId="0" applyNumberFormat="1" applyFont="1" applyAlignment="1">
      <alignment vertical="top" wrapText="1"/>
    </xf>
    <xf numFmtId="0" fontId="10" fillId="0" borderId="0" xfId="0" applyNumberFormat="1" applyFont="1" applyAlignment="1">
      <alignment vertical="center"/>
    </xf>
    <xf numFmtId="0" fontId="52" fillId="34" borderId="63" xfId="0" applyNumberFormat="1" applyFont="1" applyFill="1" applyBorder="1" applyAlignment="1">
      <alignment horizontal="center" vertical="center" wrapText="1"/>
    </xf>
    <xf numFmtId="0" fontId="52" fillId="34" borderId="64" xfId="0" applyNumberFormat="1" applyFont="1" applyFill="1" applyBorder="1" applyAlignment="1">
      <alignment horizontal="center" vertical="center" wrapText="1"/>
    </xf>
    <xf numFmtId="0" fontId="52" fillId="34" borderId="65" xfId="0" applyNumberFormat="1" applyFont="1" applyFill="1" applyBorder="1" applyAlignment="1">
      <alignment horizontal="center" vertical="center" wrapText="1"/>
    </xf>
    <xf numFmtId="0" fontId="52" fillId="0" borderId="34" xfId="0" applyNumberFormat="1" applyFont="1" applyBorder="1" applyAlignment="1">
      <alignment vertical="center" wrapText="1"/>
    </xf>
    <xf numFmtId="0" fontId="52" fillId="0" borderId="34" xfId="0" applyNumberFormat="1" applyFont="1" applyBorder="1" applyAlignment="1">
      <alignment horizontal="left" vertical="center" wrapText="1"/>
    </xf>
    <xf numFmtId="0" fontId="52" fillId="0" borderId="0" xfId="0" applyNumberFormat="1" applyFont="1" applyAlignment="1">
      <alignment horizontal="left" vertical="center" wrapText="1"/>
    </xf>
    <xf numFmtId="0" fontId="62" fillId="0" borderId="0" xfId="0" applyNumberFormat="1" applyFont="1" applyAlignment="1">
      <alignment vertical="top" wrapText="1"/>
    </xf>
    <xf numFmtId="0" fontId="44" fillId="0" borderId="66" xfId="0" applyNumberFormat="1" applyFont="1" applyBorder="1" applyAlignment="1">
      <alignment horizontal="center" vertical="top" wrapText="1"/>
    </xf>
    <xf numFmtId="0" fontId="2" fillId="26" borderId="2" xfId="0" applyNumberFormat="1" applyFont="1" applyFill="1" applyBorder="1" applyAlignment="1">
      <alignment horizontal="right" vertical="center" wrapText="1" indent="1"/>
    </xf>
    <xf numFmtId="0" fontId="2" fillId="0" borderId="2" xfId="0" applyNumberFormat="1" applyFont="1" applyBorder="1" applyAlignment="1">
      <alignment horizontal="center" vertical="center" textRotation="90" wrapText="1"/>
    </xf>
    <xf numFmtId="0" fontId="2" fillId="0" borderId="2" xfId="0" applyNumberFormat="1" applyFont="1" applyBorder="1" applyAlignment="1">
      <alignment horizontal="right" vertical="center" wrapText="1" indent="1"/>
    </xf>
    <xf numFmtId="0" fontId="2" fillId="0" borderId="56" xfId="0" applyNumberFormat="1" applyFont="1" applyBorder="1" applyAlignment="1">
      <alignment horizontal="right" vertical="center" wrapText="1" indent="1"/>
    </xf>
    <xf numFmtId="0" fontId="2" fillId="0" borderId="66" xfId="0" applyNumberFormat="1" applyFont="1" applyBorder="1" applyAlignment="1">
      <alignment horizontal="right" vertical="center" wrapText="1" indent="1"/>
    </xf>
    <xf numFmtId="0" fontId="2" fillId="0" borderId="13" xfId="0" applyNumberFormat="1" applyFont="1" applyBorder="1" applyAlignment="1">
      <alignment horizontal="right" vertical="center" wrapText="1" indent="1"/>
    </xf>
    <xf numFmtId="0" fontId="2" fillId="0" borderId="16" xfId="0" applyNumberFormat="1" applyFont="1" applyBorder="1" applyAlignment="1">
      <alignment horizontal="right" vertical="center" wrapText="1" indent="1"/>
    </xf>
    <xf numFmtId="0" fontId="9" fillId="0" borderId="1" xfId="0" applyNumberFormat="1" applyFont="1" applyBorder="1" applyAlignment="1">
      <alignment vertical="center" wrapText="1"/>
    </xf>
    <xf numFmtId="0" fontId="9" fillId="0" borderId="5" xfId="0" applyNumberFormat="1" applyFont="1" applyBorder="1" applyAlignment="1">
      <alignment vertical="center" wrapText="1"/>
    </xf>
    <xf numFmtId="0" fontId="6" fillId="35" borderId="9" xfId="0" applyNumberFormat="1" applyFont="1" applyFill="1" applyBorder="1" applyAlignment="1">
      <alignment horizontal="left" vertical="center" wrapText="1" indent="4"/>
    </xf>
    <xf numFmtId="0" fontId="6" fillId="35" borderId="2" xfId="0" applyNumberFormat="1" applyFont="1" applyFill="1" applyBorder="1" applyAlignment="1">
      <alignment horizontal="left" vertical="center" wrapText="1" indent="4"/>
    </xf>
    <xf numFmtId="0" fontId="9" fillId="0" borderId="9" xfId="0" applyNumberFormat="1" applyFont="1" applyBorder="1" applyAlignment="1">
      <alignment vertical="center" wrapText="1"/>
    </xf>
    <xf numFmtId="0" fontId="2" fillId="0" borderId="12" xfId="0" applyNumberFormat="1" applyFont="1" applyBorder="1" applyAlignment="1">
      <alignment horizontal="right" vertical="center" wrapText="1" indent="1"/>
    </xf>
    <xf numFmtId="0" fontId="2" fillId="0" borderId="39" xfId="0" applyNumberFormat="1" applyFont="1" applyBorder="1" applyAlignment="1">
      <alignment horizontal="right" vertical="center" wrapText="1" indent="1"/>
    </xf>
    <xf numFmtId="0" fontId="2" fillId="0" borderId="17" xfId="0" applyNumberFormat="1" applyFont="1" applyBorder="1" applyAlignment="1">
      <alignment horizontal="right" vertical="center" wrapText="1" indent="1"/>
    </xf>
    <xf numFmtId="0" fontId="5" fillId="0" borderId="0" xfId="0" applyNumberFormat="1" applyFont="1" applyAlignment="1">
      <alignment vertical="center" wrapText="1"/>
    </xf>
    <xf numFmtId="0" fontId="9" fillId="0" borderId="0" xfId="0" applyNumberFormat="1" applyFont="1" applyAlignment="1">
      <alignment horizontal="left" vertical="center" wrapText="1"/>
    </xf>
    <xf numFmtId="0" fontId="2" fillId="0" borderId="0" xfId="0" applyNumberFormat="1" applyFont="1" applyAlignment="1">
      <alignment horizontal="center" vertical="center"/>
    </xf>
    <xf numFmtId="49" fontId="44" fillId="0" borderId="56" xfId="0" applyFont="1" applyBorder="1" applyAlignment="1">
      <alignment horizontal="center" vertical="top" wrapText="1"/>
    </xf>
    <xf numFmtId="0" fontId="2" fillId="0" borderId="14" xfId="0" applyNumberFormat="1" applyFont="1" applyBorder="1" applyAlignment="1">
      <alignment horizontal="right" vertical="center" wrapText="1" indent="1"/>
    </xf>
    <xf numFmtId="0" fontId="2" fillId="0" borderId="20" xfId="0" applyNumberFormat="1" applyFont="1" applyBorder="1" applyAlignment="1">
      <alignment horizontal="right" vertical="center" wrapText="1" indent="1"/>
    </xf>
    <xf numFmtId="0" fontId="2" fillId="0" borderId="7" xfId="0" applyNumberFormat="1" applyFont="1" applyBorder="1" applyAlignment="1">
      <alignment horizontal="right" vertical="center" wrapText="1" indent="1"/>
    </xf>
    <xf numFmtId="49" fontId="6" fillId="35" borderId="2" xfId="0" applyFont="1" applyFill="1" applyBorder="1" applyAlignment="1">
      <alignment horizontal="center" vertical="center" wrapText="1"/>
    </xf>
    <xf numFmtId="0" fontId="5" fillId="11" borderId="2" xfId="0" applyNumberFormat="1" applyFont="1" applyFill="1" applyBorder="1" applyAlignment="1" applyProtection="1">
      <alignment horizontal="center" vertical="center"/>
      <protection locked="0"/>
    </xf>
    <xf numFmtId="0" fontId="5" fillId="30" borderId="2" xfId="0" applyNumberFormat="1" applyFont="1" applyFill="1" applyBorder="1" applyAlignment="1">
      <alignment horizontal="center" vertical="center" wrapText="1"/>
    </xf>
    <xf numFmtId="0" fontId="5" fillId="30" borderId="2" xfId="0" applyNumberFormat="1" applyFont="1" applyFill="1" applyBorder="1" applyAlignment="1">
      <alignment horizontal="center" vertical="center"/>
    </xf>
    <xf numFmtId="0" fontId="6" fillId="35" borderId="2" xfId="0" applyNumberFormat="1" applyFont="1" applyFill="1" applyBorder="1" applyAlignment="1">
      <alignment horizontal="center" vertical="center" wrapText="1"/>
    </xf>
    <xf numFmtId="0" fontId="5" fillId="35" borderId="2" xfId="0" applyNumberFormat="1" applyFont="1" applyFill="1" applyBorder="1" applyAlignment="1">
      <alignment horizontal="center" vertical="center" wrapText="1"/>
    </xf>
    <xf numFmtId="0" fontId="2" fillId="0" borderId="12" xfId="0" applyNumberFormat="1" applyFont="1" applyBorder="1" applyAlignment="1">
      <alignment vertical="center"/>
    </xf>
    <xf numFmtId="0" fontId="2" fillId="0" borderId="39" xfId="0" applyNumberFormat="1" applyFont="1" applyBorder="1" applyAlignment="1">
      <alignment vertical="center"/>
    </xf>
    <xf numFmtId="0" fontId="2" fillId="0" borderId="17" xfId="0" applyNumberFormat="1" applyFont="1" applyBorder="1" applyAlignment="1">
      <alignment vertical="center"/>
    </xf>
    <xf numFmtId="0" fontId="9" fillId="0" borderId="0" xfId="0" applyNumberFormat="1" applyFont="1" applyAlignment="1">
      <alignment horizontal="center" vertical="center"/>
    </xf>
    <xf numFmtId="49" fontId="5" fillId="35" borderId="2" xfId="0" applyFont="1" applyFill="1" applyBorder="1" applyAlignment="1">
      <alignment horizontal="left" vertical="center" wrapText="1" indent="4"/>
    </xf>
    <xf numFmtId="0" fontId="9" fillId="0" borderId="2" xfId="0" applyNumberFormat="1" applyFont="1" applyBorder="1" applyAlignment="1">
      <alignment vertical="center" wrapText="1"/>
    </xf>
    <xf numFmtId="0" fontId="2" fillId="11" borderId="1" xfId="0" applyNumberFormat="1" applyFont="1" applyFill="1" applyBorder="1" applyAlignment="1" applyProtection="1">
      <alignment horizontal="right" vertical="center" wrapText="1" indent="1"/>
      <protection locked="0"/>
    </xf>
    <xf numFmtId="0" fontId="3" fillId="11" borderId="1" xfId="0" applyNumberFormat="1" applyFont="1" applyFill="1" applyBorder="1" applyAlignment="1" applyProtection="1">
      <alignment horizontal="right" vertical="center" wrapText="1" indent="1"/>
      <protection locked="0"/>
    </xf>
    <xf numFmtId="0" fontId="2" fillId="11" borderId="1" xfId="1">
      <alignment horizontal="right" vertical="center" wrapText="1" indent="1"/>
    </xf>
    <xf numFmtId="0" fontId="3" fillId="11" borderId="1" xfId="2">
      <alignment horizontal="right" vertical="center" wrapText="1" indent="1"/>
    </xf>
    <xf numFmtId="0" fontId="2" fillId="11" borderId="1" xfId="1" applyProtection="1">
      <alignment horizontal="right" vertical="center" wrapText="1" indent="1"/>
      <protection locked="0"/>
    </xf>
    <xf numFmtId="0" fontId="3" fillId="11" borderId="1" xfId="2" applyProtection="1">
      <alignment horizontal="right" vertical="center" wrapText="1" indent="1"/>
      <protection locked="0"/>
    </xf>
    <xf numFmtId="0" fontId="9" fillId="0" borderId="14" xfId="0" applyNumberFormat="1" applyFont="1" applyBorder="1" applyAlignment="1">
      <alignment horizontal="left" vertical="center" wrapText="1"/>
    </xf>
    <xf numFmtId="0" fontId="9" fillId="0" borderId="20" xfId="0" applyNumberFormat="1" applyFont="1" applyBorder="1" applyAlignment="1">
      <alignment horizontal="left" vertical="center" wrapText="1"/>
    </xf>
    <xf numFmtId="0" fontId="9" fillId="0" borderId="7" xfId="0" applyNumberFormat="1" applyFont="1" applyBorder="1" applyAlignment="1">
      <alignment horizontal="left" vertical="center" wrapText="1"/>
    </xf>
    <xf numFmtId="0" fontId="9" fillId="12" borderId="1" xfId="0" applyNumberFormat="1" applyFont="1" applyFill="1" applyBorder="1" applyAlignment="1" applyProtection="1">
      <alignment horizontal="left" vertical="center" wrapText="1"/>
      <protection locked="0"/>
    </xf>
    <xf numFmtId="0" fontId="2" fillId="0" borderId="34" xfId="0" applyNumberFormat="1" applyFont="1" applyBorder="1" applyAlignment="1">
      <alignment horizontal="center" vertical="center" wrapText="1"/>
    </xf>
    <xf numFmtId="0" fontId="2" fillId="0" borderId="62" xfId="0" applyNumberFormat="1" applyFont="1" applyBorder="1" applyAlignment="1">
      <alignment horizontal="center" vertical="center" wrapText="1"/>
    </xf>
    <xf numFmtId="0" fontId="2" fillId="0" borderId="32"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49" fontId="2" fillId="0" borderId="1" xfId="0" applyFont="1" applyBorder="1" applyAlignment="1">
      <alignment horizontal="right" vertical="center" wrapText="1"/>
    </xf>
    <xf numFmtId="0" fontId="3" fillId="0" borderId="0" xfId="0" applyNumberFormat="1" applyFont="1" applyAlignment="1">
      <alignment horizontal="center" vertical="center" wrapText="1"/>
    </xf>
    <xf numFmtId="49" fontId="0" fillId="0" borderId="0" xfId="0">
      <alignment vertical="top"/>
    </xf>
    <xf numFmtId="0" fontId="5" fillId="0" borderId="21" xfId="0" quotePrefix="1"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3" fillId="0" borderId="0" xfId="0" applyNumberFormat="1" applyFont="1" applyAlignment="1"/>
    <xf numFmtId="0" fontId="2" fillId="0" borderId="0" xfId="0" applyNumberFormat="1" applyFont="1" applyAlignment="1"/>
    <xf numFmtId="49" fontId="5" fillId="0" borderId="0" xfId="0" applyFont="1" applyAlignment="1">
      <alignment horizontal="center" vertical="center" wrapText="1" shrinkToFit="1"/>
    </xf>
    <xf numFmtId="0" fontId="3" fillId="0" borderId="0" xfId="0" applyNumberFormat="1" applyFont="1" applyAlignment="1">
      <alignment horizontal="center" vertical="center"/>
    </xf>
    <xf numFmtId="0" fontId="3" fillId="0" borderId="9"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49" fontId="2" fillId="0" borderId="1"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2" xfId="0" applyNumberFormat="1" applyFont="1" applyBorder="1" applyAlignment="1">
      <alignment horizontal="center" vertical="center" wrapText="1"/>
    </xf>
    <xf numFmtId="0" fontId="3" fillId="0" borderId="0" xfId="0" applyNumberFormat="1" applyFont="1" applyAlignment="1">
      <alignment vertical="center" wrapText="1"/>
    </xf>
    <xf numFmtId="49" fontId="2" fillId="0" borderId="1" xfId="0" applyFont="1" applyBorder="1" applyAlignment="1">
      <alignment horizontal="left" vertical="center" wrapText="1"/>
    </xf>
    <xf numFmtId="0" fontId="2" fillId="0" borderId="10" xfId="0" applyNumberFormat="1" applyFont="1" applyBorder="1" applyAlignment="1">
      <alignment horizontal="center" vertical="center" wrapText="1"/>
    </xf>
    <xf numFmtId="49" fontId="21" fillId="19" borderId="14" xfId="0" applyFont="1" applyFill="1" applyBorder="1" applyAlignment="1">
      <alignment horizontal="left" vertical="center" indent="1"/>
    </xf>
    <xf numFmtId="49" fontId="21" fillId="19" borderId="20" xfId="0" applyFont="1" applyFill="1" applyBorder="1" applyAlignment="1">
      <alignment horizontal="left" vertical="center" indent="1"/>
    </xf>
    <xf numFmtId="0" fontId="2" fillId="0" borderId="19" xfId="0" applyNumberFormat="1" applyFont="1" applyBorder="1" applyAlignment="1">
      <alignment horizontal="center" vertical="center" wrapText="1"/>
    </xf>
    <xf numFmtId="0" fontId="37" fillId="0" borderId="19" xfId="0" applyNumberFormat="1" applyFont="1" applyBorder="1" applyAlignment="1">
      <alignment vertical="center"/>
    </xf>
    <xf numFmtId="0" fontId="2" fillId="12" borderId="67" xfId="0" applyNumberFormat="1" applyFont="1" applyFill="1" applyBorder="1" applyAlignment="1" applyProtection="1">
      <alignment horizontal="left" vertical="center" wrapText="1"/>
      <protection locked="0"/>
    </xf>
    <xf numFmtId="0" fontId="2" fillId="12" borderId="29" xfId="0" applyNumberFormat="1" applyFont="1" applyFill="1" applyBorder="1" applyAlignment="1" applyProtection="1">
      <alignment horizontal="left" vertical="center" wrapText="1"/>
      <protection locked="0"/>
    </xf>
    <xf numFmtId="0" fontId="2" fillId="12" borderId="29" xfId="0" applyNumberFormat="1" applyFont="1" applyFill="1" applyBorder="1" applyAlignment="1">
      <alignment horizontal="left" vertical="center" wrapText="1"/>
    </xf>
    <xf numFmtId="0" fontId="2" fillId="12" borderId="68" xfId="0" applyNumberFormat="1" applyFont="1" applyFill="1" applyBorder="1" applyAlignment="1" applyProtection="1">
      <alignment horizontal="left" vertical="center" wrapText="1"/>
      <protection locked="0"/>
    </xf>
    <xf numFmtId="0" fontId="2" fillId="12" borderId="67" xfId="0" applyNumberFormat="1" applyFont="1" applyFill="1" applyBorder="1" applyAlignment="1">
      <alignment horizontal="left" vertical="center" wrapText="1"/>
    </xf>
    <xf numFmtId="0" fontId="2" fillId="12" borderId="68" xfId="0" applyNumberFormat="1" applyFont="1" applyFill="1" applyBorder="1" applyAlignment="1">
      <alignment horizontal="left" vertical="center" wrapText="1"/>
    </xf>
    <xf numFmtId="0" fontId="6" fillId="22" borderId="2" xfId="0" applyNumberFormat="1" applyFont="1" applyFill="1" applyBorder="1" applyAlignment="1">
      <alignment vertical="center" wrapText="1"/>
    </xf>
    <xf numFmtId="0" fontId="3" fillId="0" borderId="2"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2" fillId="14" borderId="16" xfId="0" applyNumberFormat="1" applyFont="1" applyFill="1" applyBorder="1" applyAlignment="1">
      <alignment horizontal="center" vertical="center" wrapText="1"/>
    </xf>
    <xf numFmtId="0" fontId="2" fillId="14" borderId="17" xfId="0" applyNumberFormat="1" applyFont="1" applyFill="1" applyBorder="1" applyAlignment="1">
      <alignment horizontal="center" vertical="center" wrapText="1"/>
    </xf>
    <xf numFmtId="49" fontId="2" fillId="0" borderId="7" xfId="0" applyFont="1" applyBorder="1" applyAlignment="1">
      <alignment horizontal="left" vertical="center" wrapText="1"/>
    </xf>
    <xf numFmtId="49" fontId="2" fillId="0" borderId="7" xfId="0" applyFont="1" applyBorder="1" applyAlignment="1">
      <alignment horizontal="left" vertical="center" wrapText="1" indent="1"/>
    </xf>
    <xf numFmtId="49" fontId="2" fillId="0" borderId="1" xfId="0" applyFont="1" applyBorder="1" applyAlignment="1">
      <alignment horizontal="left" vertical="center" wrapText="1" indent="1"/>
    </xf>
    <xf numFmtId="49" fontId="4" fillId="14" borderId="7" xfId="0" applyFont="1" applyFill="1" applyBorder="1" applyAlignment="1">
      <alignment horizontal="left" vertical="center" wrapText="1"/>
    </xf>
    <xf numFmtId="49" fontId="4" fillId="14" borderId="1" xfId="0" applyFont="1" applyFill="1" applyBorder="1" applyAlignment="1">
      <alignment horizontal="left" vertical="center" wrapText="1"/>
    </xf>
    <xf numFmtId="49" fontId="4" fillId="0" borderId="7" xfId="0" applyFont="1" applyBorder="1" applyAlignment="1">
      <alignment horizontal="left" vertical="center" wrapText="1"/>
    </xf>
    <xf numFmtId="49" fontId="4" fillId="0" borderId="1" xfId="0" applyFont="1" applyBorder="1" applyAlignment="1">
      <alignment horizontal="left" vertical="center" wrapText="1"/>
    </xf>
    <xf numFmtId="49" fontId="4" fillId="14" borderId="6" xfId="0" applyFont="1" applyFill="1" applyBorder="1" applyAlignment="1">
      <alignment horizontal="left" vertical="center" wrapText="1" indent="1"/>
    </xf>
    <xf numFmtId="49" fontId="4" fillId="14" borderId="8" xfId="0" applyFont="1" applyFill="1" applyBorder="1" applyAlignment="1">
      <alignment horizontal="left" vertical="center" wrapText="1" indent="1"/>
    </xf>
    <xf numFmtId="49" fontId="4" fillId="14" borderId="7" xfId="0" applyFont="1" applyFill="1" applyBorder="1" applyAlignment="1">
      <alignment horizontal="left" vertical="center" wrapText="1" indent="1"/>
    </xf>
    <xf numFmtId="49" fontId="4" fillId="14" borderId="1" xfId="0" applyFont="1" applyFill="1" applyBorder="1" applyAlignment="1">
      <alignment horizontal="left" vertical="center" wrapText="1" indent="1"/>
    </xf>
    <xf numFmtId="49" fontId="4" fillId="14" borderId="7" xfId="0" applyFont="1" applyFill="1" applyBorder="1" applyAlignment="1">
      <alignment horizontal="left" vertical="center" wrapText="1" indent="2"/>
    </xf>
    <xf numFmtId="49" fontId="4" fillId="14" borderId="1" xfId="0" applyFont="1" applyFill="1" applyBorder="1" applyAlignment="1">
      <alignment horizontal="left" vertical="center" wrapText="1" indent="2"/>
    </xf>
    <xf numFmtId="49" fontId="4" fillId="14" borderId="1" xfId="0" applyFont="1" applyFill="1" applyBorder="1" applyAlignment="1">
      <alignment horizontal="center" vertical="center" wrapText="1"/>
    </xf>
    <xf numFmtId="49" fontId="7" fillId="14" borderId="7" xfId="0" applyFont="1" applyFill="1" applyBorder="1" applyAlignment="1">
      <alignment horizontal="left" vertical="center" wrapText="1"/>
    </xf>
    <xf numFmtId="49" fontId="7" fillId="14" borderId="1" xfId="0" applyFont="1" applyFill="1" applyBorder="1" applyAlignment="1">
      <alignment horizontal="left" vertical="center" wrapText="1"/>
    </xf>
    <xf numFmtId="49" fontId="4" fillId="14" borderId="18" xfId="0" applyFont="1" applyFill="1" applyBorder="1" applyAlignment="1">
      <alignment horizontal="left" vertical="center" wrapText="1"/>
    </xf>
    <xf numFmtId="49" fontId="4" fillId="14" borderId="5" xfId="0" applyFont="1" applyFill="1" applyBorder="1" applyAlignment="1">
      <alignment horizontal="left" vertical="center" wrapText="1"/>
    </xf>
    <xf numFmtId="49" fontId="2" fillId="37" borderId="69" xfId="0" applyFont="1" applyFill="1" applyBorder="1" applyAlignment="1">
      <alignment horizontal="center" vertical="center" textRotation="90"/>
    </xf>
    <xf numFmtId="49" fontId="2" fillId="37" borderId="70" xfId="0" applyFont="1" applyFill="1" applyBorder="1" applyAlignment="1">
      <alignment horizontal="center" vertical="center" textRotation="90"/>
    </xf>
    <xf numFmtId="49" fontId="4" fillId="14" borderId="6" xfId="0" applyFont="1" applyFill="1" applyBorder="1" applyAlignment="1">
      <alignment horizontal="left" vertical="center" wrapText="1"/>
    </xf>
    <xf numFmtId="49" fontId="4" fillId="14" borderId="8" xfId="0" applyFont="1" applyFill="1" applyBorder="1" applyAlignment="1">
      <alignment horizontal="left" vertical="center" wrapText="1"/>
    </xf>
    <xf numFmtId="49" fontId="5" fillId="0" borderId="7" xfId="0" applyFont="1" applyBorder="1" applyAlignment="1">
      <alignment horizontal="left" vertical="center" wrapText="1"/>
    </xf>
    <xf numFmtId="49" fontId="5" fillId="0" borderId="1" xfId="0" applyFont="1" applyBorder="1" applyAlignment="1">
      <alignment horizontal="left" vertical="center" wrapText="1"/>
    </xf>
    <xf numFmtId="49" fontId="5" fillId="0" borderId="7" xfId="0" applyFont="1" applyBorder="1" applyAlignment="1">
      <alignment horizontal="left" vertical="center" wrapText="1" indent="1"/>
    </xf>
    <xf numFmtId="49" fontId="5" fillId="0" borderId="1" xfId="0" applyFont="1" applyBorder="1" applyAlignment="1">
      <alignment horizontal="left" vertical="center" wrapText="1" indent="1"/>
    </xf>
    <xf numFmtId="49" fontId="5" fillId="21" borderId="20" xfId="0" applyFont="1" applyFill="1" applyBorder="1" applyAlignment="1">
      <alignment horizontal="left" vertical="center" wrapText="1" indent="2"/>
    </xf>
    <xf numFmtId="49" fontId="5" fillId="21" borderId="7" xfId="0" applyFont="1" applyFill="1" applyBorder="1" applyAlignment="1">
      <alignment horizontal="left" vertical="center" wrapText="1" indent="2"/>
    </xf>
    <xf numFmtId="49" fontId="2" fillId="4" borderId="69" xfId="0" applyFont="1" applyFill="1" applyBorder="1" applyAlignment="1">
      <alignment horizontal="center" vertical="center" textRotation="90"/>
    </xf>
    <xf numFmtId="49" fontId="2" fillId="4" borderId="70" xfId="0" applyFont="1" applyFill="1" applyBorder="1" applyAlignment="1">
      <alignment horizontal="center" vertical="center" textRotation="90"/>
    </xf>
    <xf numFmtId="49" fontId="2" fillId="4" borderId="71" xfId="0" applyFont="1" applyFill="1" applyBorder="1" applyAlignment="1">
      <alignment horizontal="center" vertical="center" textRotation="90"/>
    </xf>
    <xf numFmtId="49" fontId="2" fillId="5" borderId="69" xfId="0" applyFont="1" applyFill="1" applyBorder="1" applyAlignment="1">
      <alignment horizontal="center" vertical="center" textRotation="90"/>
    </xf>
    <xf numFmtId="49" fontId="2" fillId="5" borderId="70" xfId="0" applyFont="1" applyFill="1" applyBorder="1" applyAlignment="1">
      <alignment horizontal="center" vertical="center" textRotation="90"/>
    </xf>
    <xf numFmtId="49" fontId="2" fillId="5" borderId="71" xfId="0" applyFont="1" applyFill="1" applyBorder="1" applyAlignment="1">
      <alignment horizontal="center" vertical="center" textRotation="90"/>
    </xf>
    <xf numFmtId="49" fontId="2" fillId="6" borderId="69" xfId="0" applyFont="1" applyFill="1" applyBorder="1" applyAlignment="1">
      <alignment horizontal="center" vertical="center" textRotation="90"/>
    </xf>
    <xf numFmtId="49" fontId="2" fillId="6" borderId="70" xfId="0" applyFont="1" applyFill="1" applyBorder="1" applyAlignment="1">
      <alignment horizontal="center" vertical="center" textRotation="90"/>
    </xf>
    <xf numFmtId="49" fontId="2" fillId="6" borderId="71" xfId="0" applyFont="1" applyFill="1" applyBorder="1" applyAlignment="1">
      <alignment horizontal="center" vertical="center" textRotation="90"/>
    </xf>
    <xf numFmtId="49" fontId="2" fillId="36" borderId="69" xfId="0" applyFont="1" applyFill="1" applyBorder="1" applyAlignment="1">
      <alignment horizontal="center" vertical="center" textRotation="90"/>
    </xf>
    <xf numFmtId="49" fontId="2" fillId="36" borderId="70" xfId="0" applyFont="1" applyFill="1" applyBorder="1" applyAlignment="1">
      <alignment horizontal="center" vertical="center" textRotation="90"/>
    </xf>
    <xf numFmtId="49" fontId="2" fillId="36" borderId="71" xfId="0" applyFont="1" applyFill="1" applyBorder="1" applyAlignment="1">
      <alignment horizontal="center" vertical="center" textRotation="90"/>
    </xf>
    <xf numFmtId="0" fontId="2" fillId="0" borderId="0" xfId="0" applyNumberFormat="1" applyFont="1" applyAlignment="1">
      <alignment horizontal="center" vertical="top"/>
    </xf>
    <xf numFmtId="49" fontId="2" fillId="38" borderId="69" xfId="0" applyFont="1" applyFill="1" applyBorder="1" applyAlignment="1">
      <alignment horizontal="center" vertical="center" textRotation="90"/>
    </xf>
    <xf numFmtId="49" fontId="2" fillId="38" borderId="70" xfId="0" applyFont="1" applyFill="1" applyBorder="1" applyAlignment="1">
      <alignment horizontal="center" vertical="center" textRotation="90"/>
    </xf>
    <xf numFmtId="49" fontId="2" fillId="38" borderId="71" xfId="0" applyFont="1" applyFill="1" applyBorder="1" applyAlignment="1">
      <alignment horizontal="center" vertical="center" textRotation="90"/>
    </xf>
    <xf numFmtId="49" fontId="2" fillId="12" borderId="8" xfId="0" applyFont="1" applyFill="1" applyBorder="1" applyAlignment="1">
      <alignment horizontal="left" vertical="top" wrapText="1"/>
    </xf>
    <xf numFmtId="49" fontId="64" fillId="12" borderId="8" xfId="0" applyFont="1" applyFill="1" applyBorder="1" applyAlignment="1" applyProtection="1">
      <alignment horizontal="left" vertical="top" wrapText="1"/>
      <protection locked="0"/>
    </xf>
    <xf numFmtId="49" fontId="64" fillId="12" borderId="8" xfId="0" applyFont="1" applyFill="1" applyBorder="1" applyAlignment="1">
      <alignment horizontal="left" vertical="top" wrapText="1"/>
    </xf>
    <xf numFmtId="0" fontId="0" fillId="0" borderId="0" xfId="0" applyNumberFormat="1" applyAlignment="1">
      <alignment horizontal="center" vertical="center" wrapText="1"/>
    </xf>
    <xf numFmtId="0" fontId="2" fillId="0" borderId="0" xfId="0" applyNumberFormat="1" applyFont="1" applyAlignment="1">
      <alignment vertical="center"/>
    </xf>
    <xf numFmtId="0" fontId="9" fillId="0" borderId="0" xfId="0" applyNumberFormat="1" applyFont="1" applyAlignment="1"/>
    <xf numFmtId="0" fontId="2" fillId="14" borderId="0" xfId="0" applyNumberFormat="1" applyFont="1" applyFill="1" applyAlignment="1">
      <alignment vertical="center" wrapText="1"/>
    </xf>
    <xf numFmtId="0" fontId="2" fillId="0" borderId="1" xfId="0" applyNumberFormat="1" applyFont="1" applyBorder="1" applyAlignment="1">
      <alignment horizontal="center" vertical="center" wrapText="1"/>
    </xf>
    <xf numFmtId="0" fontId="1" fillId="0" borderId="1" xfId="0" applyNumberFormat="1" applyFont="1" applyBorder="1" applyAlignment="1">
      <alignment vertical="center"/>
    </xf>
    <xf numFmtId="49" fontId="2" fillId="12" borderId="8" xfId="0" applyFont="1" applyFill="1" applyBorder="1" applyAlignment="1" applyProtection="1">
      <alignment horizontal="left" vertical="top" wrapText="1"/>
      <protection locked="0"/>
    </xf>
    <xf numFmtId="0" fontId="2" fillId="14" borderId="2" xfId="0" applyNumberFormat="1" applyFont="1" applyFill="1" applyBorder="1" applyAlignment="1">
      <alignment horizontal="center" vertical="center" wrapText="1"/>
    </xf>
    <xf numFmtId="0" fontId="44" fillId="0" borderId="62" xfId="0" applyNumberFormat="1" applyFont="1" applyBorder="1" applyAlignment="1">
      <alignment horizontal="center" vertical="top" wrapText="1"/>
    </xf>
    <xf numFmtId="49" fontId="2" fillId="0" borderId="0" xfId="0" applyFont="1">
      <alignment vertical="top"/>
    </xf>
    <xf numFmtId="0" fontId="37" fillId="0" borderId="1" xfId="0" applyNumberFormat="1" applyFont="1" applyBorder="1" applyAlignment="1"/>
    <xf numFmtId="0" fontId="2" fillId="0" borderId="1" xfId="0" applyNumberFormat="1" applyFont="1" applyBorder="1" applyAlignment="1">
      <alignment horizontal="center" vertical="center"/>
    </xf>
    <xf numFmtId="0" fontId="5" fillId="0" borderId="0" xfId="0" applyNumberFormat="1" applyFont="1" applyAlignment="1"/>
    <xf numFmtId="49" fontId="2" fillId="12" borderId="8" xfId="0" applyFont="1" applyFill="1" applyBorder="1" applyAlignment="1" applyProtection="1">
      <alignment horizontal="left" vertical="center" wrapText="1"/>
      <protection locked="0"/>
    </xf>
    <xf numFmtId="49" fontId="64" fillId="12" borderId="8" xfId="0" applyFont="1" applyFill="1" applyBorder="1" applyAlignment="1" applyProtection="1">
      <alignment horizontal="left" vertical="center" wrapText="1"/>
      <protection locked="0"/>
    </xf>
    <xf numFmtId="49" fontId="64" fillId="12" borderId="8" xfId="0" applyFont="1" applyFill="1" applyBorder="1" applyAlignment="1">
      <alignment horizontal="left" vertical="center" wrapText="1"/>
    </xf>
    <xf numFmtId="0" fontId="5" fillId="0" borderId="0" xfId="0" applyNumberFormat="1" applyFont="1" applyAlignment="1">
      <alignment horizontal="center"/>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13" borderId="1" xfId="0" applyNumberFormat="1" applyFont="1" applyFill="1" applyBorder="1" applyAlignment="1">
      <alignment horizontal="center" vertical="center" wrapText="1"/>
    </xf>
    <xf numFmtId="0" fontId="6" fillId="0" borderId="0" xfId="0" applyNumberFormat="1" applyFont="1" applyAlignment="1"/>
    <xf numFmtId="49" fontId="2" fillId="12" borderId="1" xfId="0" applyFont="1" applyFill="1" applyBorder="1" applyAlignment="1" applyProtection="1">
      <alignment horizontal="left" vertical="top" wrapText="1"/>
      <protection locked="0"/>
    </xf>
    <xf numFmtId="49" fontId="2" fillId="10" borderId="1" xfId="0" applyFont="1" applyFill="1" applyBorder="1" applyAlignment="1">
      <alignment horizontal="left" vertical="top" wrapText="1"/>
    </xf>
    <xf numFmtId="49" fontId="64" fillId="0" borderId="1" xfId="0" applyFont="1" applyBorder="1" applyAlignment="1">
      <alignment horizontal="left" vertical="top" wrapText="1"/>
    </xf>
    <xf numFmtId="49" fontId="2" fillId="12" borderId="1" xfId="0" applyFont="1" applyFill="1" applyBorder="1" applyAlignment="1">
      <alignment horizontal="left" vertical="top" wrapText="1"/>
    </xf>
    <xf numFmtId="0" fontId="16" fillId="0" borderId="0" xfId="0" applyNumberFormat="1" applyFont="1" applyAlignment="1">
      <alignment vertical="center" wrapText="1"/>
    </xf>
    <xf numFmtId="0" fontId="16" fillId="0" borderId="0" xfId="0" applyNumberFormat="1" applyFont="1" applyAlignment="1">
      <alignment horizontal="center" vertical="center" wrapText="1"/>
    </xf>
    <xf numFmtId="0" fontId="16" fillId="0" borderId="0" xfId="0" applyNumberFormat="1" applyFont="1" applyAlignment="1">
      <alignment vertical="center"/>
    </xf>
    <xf numFmtId="0" fontId="5" fillId="0" borderId="14" xfId="0" applyNumberFormat="1" applyFont="1" applyBorder="1" applyAlignment="1">
      <alignment horizontal="left" vertical="center" wrapText="1"/>
    </xf>
    <xf numFmtId="0" fontId="5" fillId="0" borderId="7" xfId="0" applyNumberFormat="1" applyFont="1" applyBorder="1" applyAlignment="1">
      <alignment horizontal="left" vertical="center" wrapText="1"/>
    </xf>
    <xf numFmtId="0" fontId="15" fillId="0" borderId="1" xfId="0" applyNumberFormat="1" applyFont="1" applyBorder="1" applyAlignment="1">
      <alignment horizontal="center" vertical="center" wrapText="1"/>
    </xf>
    <xf numFmtId="0" fontId="9" fillId="14" borderId="1" xfId="0" applyNumberFormat="1" applyFont="1" applyFill="1" applyBorder="1" applyAlignment="1">
      <alignment horizontal="center" vertical="center" wrapText="1"/>
    </xf>
    <xf numFmtId="0" fontId="15" fillId="13" borderId="0" xfId="0" applyNumberFormat="1" applyFont="1" applyFill="1" applyAlignment="1">
      <alignment vertical="center"/>
    </xf>
    <xf numFmtId="0" fontId="2" fillId="14" borderId="1" xfId="0" applyNumberFormat="1" applyFont="1" applyFill="1" applyBorder="1" applyAlignment="1">
      <alignment horizontal="center" vertical="center" wrapText="1"/>
    </xf>
    <xf numFmtId="0" fontId="15" fillId="0" borderId="0" xfId="0" applyNumberFormat="1" applyFont="1" applyAlignment="1">
      <alignment horizontal="center" vertical="center"/>
    </xf>
    <xf numFmtId="49" fontId="5" fillId="0" borderId="1" xfId="0" applyFont="1" applyBorder="1" applyAlignment="1">
      <alignment horizontal="center" vertical="center" wrapText="1"/>
    </xf>
    <xf numFmtId="2" fontId="5" fillId="10" borderId="1" xfId="80">
      <alignment horizontal="center" vertical="center" wrapText="1"/>
    </xf>
    <xf numFmtId="49" fontId="2" fillId="0" borderId="5" xfId="0" applyFont="1" applyBorder="1" applyAlignment="1">
      <alignment horizontal="center" vertical="center" wrapText="1"/>
    </xf>
    <xf numFmtId="49" fontId="2" fillId="0" borderId="8" xfId="0" applyFont="1" applyBorder="1" applyAlignment="1">
      <alignment horizontal="center" vertical="center" wrapText="1"/>
    </xf>
    <xf numFmtId="49" fontId="5" fillId="0" borderId="5" xfId="0" applyFont="1" applyBorder="1" applyAlignment="1">
      <alignment horizontal="center" vertical="center" wrapText="1"/>
    </xf>
    <xf numFmtId="49" fontId="5" fillId="0" borderId="8" xfId="0" applyFont="1" applyBorder="1" applyAlignment="1">
      <alignment horizontal="center" vertical="center" wrapText="1"/>
    </xf>
    <xf numFmtId="0" fontId="15" fillId="0" borderId="21" xfId="0" applyNumberFormat="1" applyFont="1" applyBorder="1" applyAlignment="1">
      <alignment vertical="center"/>
    </xf>
    <xf numFmtId="0" fontId="3" fillId="0" borderId="0" xfId="0" applyNumberFormat="1" applyFont="1" applyAlignment="1">
      <alignment horizontal="center" vertical="top"/>
    </xf>
    <xf numFmtId="0" fontId="2" fillId="0" borderId="14"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49" fontId="2" fillId="12" borderId="14" xfId="0" applyFont="1" applyFill="1" applyBorder="1" applyAlignment="1" applyProtection="1">
      <alignment horizontal="left" vertical="top" wrapText="1"/>
      <protection locked="0"/>
    </xf>
    <xf numFmtId="49" fontId="2" fillId="12" borderId="20" xfId="0" applyFont="1" applyFill="1" applyBorder="1" applyAlignment="1" applyProtection="1">
      <alignment horizontal="left" vertical="top" wrapText="1"/>
      <protection locked="0"/>
    </xf>
    <xf numFmtId="49" fontId="2" fillId="12" borderId="7" xfId="0" applyFont="1" applyFill="1" applyBorder="1" applyAlignment="1" applyProtection="1">
      <alignment horizontal="left" vertical="top" wrapText="1"/>
      <protection locked="0"/>
    </xf>
    <xf numFmtId="49" fontId="2" fillId="12" borderId="14" xfId="0" applyFont="1" applyFill="1" applyBorder="1" applyAlignment="1">
      <alignment horizontal="left" vertical="top" wrapText="1"/>
    </xf>
    <xf numFmtId="49" fontId="2" fillId="12" borderId="20" xfId="0" applyFont="1" applyFill="1" applyBorder="1" applyAlignment="1">
      <alignment horizontal="left" vertical="top" wrapText="1"/>
    </xf>
    <xf numFmtId="49" fontId="2" fillId="12" borderId="7" xfId="0" applyFont="1" applyFill="1" applyBorder="1" applyAlignment="1">
      <alignment horizontal="left" vertical="top" wrapText="1"/>
    </xf>
    <xf numFmtId="49" fontId="6" fillId="0" borderId="21" xfId="0" quotePrefix="1" applyFont="1" applyBorder="1" applyAlignment="1">
      <alignment horizontal="left" vertical="center" wrapText="1"/>
    </xf>
    <xf numFmtId="0" fontId="9" fillId="14" borderId="15" xfId="0" applyNumberFormat="1" applyFont="1" applyFill="1" applyBorder="1" applyAlignment="1">
      <alignment horizontal="center" vertical="center" wrapText="1"/>
    </xf>
    <xf numFmtId="0" fontId="9" fillId="14" borderId="32" xfId="0" applyNumberFormat="1" applyFont="1" applyFill="1" applyBorder="1" applyAlignment="1">
      <alignment horizontal="center" vertical="center" wrapText="1"/>
    </xf>
    <xf numFmtId="0" fontId="3" fillId="0" borderId="1" xfId="0" applyNumberFormat="1" applyFont="1" applyBorder="1" applyAlignment="1">
      <alignment vertical="center" wrapText="1"/>
    </xf>
    <xf numFmtId="0" fontId="3" fillId="0" borderId="1" xfId="0" applyNumberFormat="1" applyFont="1" applyBorder="1" applyAlignment="1"/>
    <xf numFmtId="0" fontId="6" fillId="0" borderId="0" xfId="0" applyNumberFormat="1" applyFont="1" applyAlignment="1">
      <alignment vertical="center"/>
    </xf>
    <xf numFmtId="0" fontId="2" fillId="0" borderId="72" xfId="0" applyNumberFormat="1" applyFont="1" applyBorder="1" applyAlignment="1">
      <alignment horizontal="right" vertical="center" wrapText="1"/>
    </xf>
    <xf numFmtId="0" fontId="2" fillId="0" borderId="73" xfId="0" applyNumberFormat="1" applyFont="1" applyBorder="1" applyAlignment="1">
      <alignment horizontal="right" vertical="center" wrapText="1"/>
    </xf>
    <xf numFmtId="0" fontId="2" fillId="12" borderId="1" xfId="0" applyNumberFormat="1" applyFont="1" applyFill="1" applyBorder="1" applyAlignment="1" applyProtection="1">
      <alignment horizontal="left" vertical="center" wrapText="1"/>
      <protection locked="0"/>
    </xf>
    <xf numFmtId="0" fontId="2" fillId="12" borderId="1" xfId="0" applyNumberFormat="1" applyFont="1" applyFill="1" applyBorder="1" applyAlignment="1">
      <alignment horizontal="left" vertical="center" wrapText="1"/>
    </xf>
    <xf numFmtId="0" fontId="5" fillId="20" borderId="12" xfId="0" applyNumberFormat="1" applyFont="1" applyFill="1" applyBorder="1" applyAlignment="1">
      <alignment horizontal="left" vertical="center" indent="1"/>
    </xf>
    <xf numFmtId="0" fontId="5" fillId="20" borderId="39" xfId="0" applyNumberFormat="1" applyFont="1" applyFill="1" applyBorder="1" applyAlignment="1">
      <alignment vertical="center" wrapText="1"/>
    </xf>
    <xf numFmtId="0" fontId="5" fillId="20" borderId="17" xfId="0" applyNumberFormat="1" applyFont="1" applyFill="1" applyBorder="1" applyAlignment="1">
      <alignment vertical="center" wrapText="1"/>
    </xf>
    <xf numFmtId="49" fontId="5" fillId="20" borderId="39" xfId="0" applyFont="1" applyFill="1" applyBorder="1" applyAlignment="1">
      <alignment vertical="center" wrapText="1"/>
    </xf>
    <xf numFmtId="49" fontId="5" fillId="20" borderId="17" xfId="0" applyFont="1" applyFill="1" applyBorder="1" applyAlignment="1">
      <alignment vertical="center" wrapText="1"/>
    </xf>
    <xf numFmtId="0" fontId="2" fillId="0" borderId="39" xfId="0" applyNumberFormat="1" applyFont="1" applyBorder="1" applyAlignment="1">
      <alignment horizontal="center" vertical="center" wrapText="1"/>
    </xf>
    <xf numFmtId="0" fontId="2" fillId="0" borderId="17" xfId="0" applyNumberFormat="1" applyFont="1" applyBorder="1" applyAlignment="1">
      <alignment horizontal="center" vertical="center" wrapText="1"/>
    </xf>
    <xf numFmtId="49" fontId="2" fillId="12" borderId="19" xfId="0" applyFont="1" applyFill="1" applyBorder="1" applyAlignment="1">
      <alignment horizontal="left" vertical="center" wrapText="1"/>
    </xf>
    <xf numFmtId="49" fontId="2" fillId="12" borderId="19" xfId="0" applyFont="1" applyFill="1" applyBorder="1" applyAlignment="1" applyProtection="1">
      <alignment horizontal="left" vertical="center" wrapText="1"/>
      <protection locked="0"/>
    </xf>
    <xf numFmtId="49" fontId="2" fillId="0" borderId="14" xfId="0" applyFont="1" applyBorder="1" applyAlignment="1">
      <alignment horizontal="center" vertical="center" wrapText="1"/>
    </xf>
    <xf numFmtId="49" fontId="2" fillId="0" borderId="20" xfId="0" applyFont="1" applyBorder="1" applyAlignment="1">
      <alignment horizontal="center" vertical="center" wrapText="1"/>
    </xf>
    <xf numFmtId="49" fontId="2" fillId="0" borderId="7" xfId="0" applyFont="1" applyBorder="1" applyAlignment="1">
      <alignment horizontal="center" vertical="center" wrapText="1"/>
    </xf>
    <xf numFmtId="0" fontId="15" fillId="0" borderId="0" xfId="0" applyNumberFormat="1" applyFont="1" applyAlignment="1">
      <alignment vertical="center"/>
    </xf>
    <xf numFmtId="2" fontId="26" fillId="0" borderId="50" xfId="112" applyNumberFormat="1" applyFont="1" applyBorder="1" applyAlignment="1">
      <alignment horizontal="left" vertical="center" wrapText="1" indent="1"/>
    </xf>
    <xf numFmtId="2" fontId="26" fillId="0" borderId="31" xfId="112" applyNumberFormat="1" applyFont="1" applyBorder="1" applyAlignment="1">
      <alignment horizontal="left" vertical="top" wrapText="1" indent="1"/>
    </xf>
    <xf numFmtId="49" fontId="83" fillId="41" borderId="2" xfId="114" applyFill="1" applyBorder="1" applyAlignment="1" applyProtection="1">
      <alignment horizontal="left" vertical="center" wrapText="1"/>
      <protection locked="0"/>
    </xf>
    <xf numFmtId="49" fontId="83" fillId="40" borderId="2" xfId="114" applyNumberFormat="1" applyFill="1" applyBorder="1" applyAlignment="1" applyProtection="1">
      <alignment horizontal="left" vertical="center" wrapText="1"/>
      <protection locked="0"/>
    </xf>
    <xf numFmtId="49" fontId="83" fillId="40" borderId="2" xfId="114" applyFill="1" applyBorder="1" applyAlignment="1">
      <alignment vertical="top" wrapText="1"/>
    </xf>
    <xf numFmtId="2" fontId="66" fillId="0" borderId="2" xfId="112" applyNumberFormat="1" applyFont="1" applyBorder="1" applyAlignment="1">
      <alignment vertical="center" wrapText="1"/>
    </xf>
    <xf numFmtId="49" fontId="83" fillId="40" borderId="9" xfId="114" applyNumberFormat="1" applyFill="1" applyBorder="1" applyAlignment="1" applyProtection="1">
      <alignment horizontal="left" vertical="center" wrapText="1"/>
      <protection locked="0"/>
    </xf>
    <xf numFmtId="49" fontId="83" fillId="40" borderId="74" xfId="114" applyFill="1" applyBorder="1" applyAlignment="1" applyProtection="1">
      <alignment horizontal="left" vertical="center" wrapText="1"/>
      <protection locked="0"/>
    </xf>
  </cellXfs>
  <cellStyles count="115">
    <cellStyle name="Excel Built-in Normal 2 2" xfId="108" xr:uid="{ED832080-48AA-4CF6-A164-B59A5DB8222C}"/>
    <cellStyle name="s1" xfId="1" xr:uid="{00000000-0005-0000-0000-00002F000000}"/>
    <cellStyle name="s10" xfId="10" xr:uid="{00000000-0005-0000-0000-000038000000}"/>
    <cellStyle name="s100" xfId="100" xr:uid="{00000000-0005-0000-0000-000092000000}"/>
    <cellStyle name="s101" xfId="101" xr:uid="{00000000-0005-0000-0000-000093000000}"/>
    <cellStyle name="s102" xfId="102" xr:uid="{00000000-0005-0000-0000-000094000000}"/>
    <cellStyle name="s103" xfId="103" xr:uid="{00000000-0005-0000-0000-000095000000}"/>
    <cellStyle name="s104" xfId="104" xr:uid="{00000000-0005-0000-0000-000096000000}"/>
    <cellStyle name="s105" xfId="105" xr:uid="{00000000-0005-0000-0000-000097000000}"/>
    <cellStyle name="s106" xfId="106" xr:uid="{00000000-0005-0000-0000-000098000000}"/>
    <cellStyle name="s107" xfId="107" xr:uid="{00000000-0005-0000-0000-000099000000}"/>
    <cellStyle name="s11" xfId="11" xr:uid="{00000000-0005-0000-0000-000039000000}"/>
    <cellStyle name="s12" xfId="12" xr:uid="{00000000-0005-0000-0000-00003A000000}"/>
    <cellStyle name="s13" xfId="13" xr:uid="{00000000-0005-0000-0000-00003B000000}"/>
    <cellStyle name="s14" xfId="14" xr:uid="{00000000-0005-0000-0000-00003C000000}"/>
    <cellStyle name="s15" xfId="15" xr:uid="{00000000-0005-0000-0000-00003D000000}"/>
    <cellStyle name="s16" xfId="16" xr:uid="{00000000-0005-0000-0000-00003E000000}"/>
    <cellStyle name="s17" xfId="17" xr:uid="{00000000-0005-0000-0000-00003F000000}"/>
    <cellStyle name="s18" xfId="18" xr:uid="{00000000-0005-0000-0000-000040000000}"/>
    <cellStyle name="s19" xfId="19" xr:uid="{00000000-0005-0000-0000-000041000000}"/>
    <cellStyle name="s2" xfId="2" xr:uid="{00000000-0005-0000-0000-000030000000}"/>
    <cellStyle name="s20" xfId="20" xr:uid="{00000000-0005-0000-0000-000042000000}"/>
    <cellStyle name="s21" xfId="21" xr:uid="{00000000-0005-0000-0000-000043000000}"/>
    <cellStyle name="s22" xfId="22" xr:uid="{00000000-0005-0000-0000-000044000000}"/>
    <cellStyle name="s23" xfId="23" xr:uid="{00000000-0005-0000-0000-000045000000}"/>
    <cellStyle name="s24" xfId="24" xr:uid="{00000000-0005-0000-0000-000046000000}"/>
    <cellStyle name="s25" xfId="25" xr:uid="{00000000-0005-0000-0000-000047000000}"/>
    <cellStyle name="s26" xfId="26" xr:uid="{00000000-0005-0000-0000-000048000000}"/>
    <cellStyle name="s27" xfId="27" xr:uid="{00000000-0005-0000-0000-000049000000}"/>
    <cellStyle name="s28" xfId="28" xr:uid="{00000000-0005-0000-0000-00004A000000}"/>
    <cellStyle name="s29" xfId="29" xr:uid="{00000000-0005-0000-0000-00004B000000}"/>
    <cellStyle name="s3" xfId="3" xr:uid="{00000000-0005-0000-0000-000031000000}"/>
    <cellStyle name="s30" xfId="30" xr:uid="{00000000-0005-0000-0000-00004C000000}"/>
    <cellStyle name="s31" xfId="31" xr:uid="{00000000-0005-0000-0000-00004D000000}"/>
    <cellStyle name="s32" xfId="32" xr:uid="{00000000-0005-0000-0000-00004E000000}"/>
    <cellStyle name="s33" xfId="33" xr:uid="{00000000-0005-0000-0000-00004F000000}"/>
    <cellStyle name="s34" xfId="34" xr:uid="{00000000-0005-0000-0000-000050000000}"/>
    <cellStyle name="s35" xfId="35" xr:uid="{00000000-0005-0000-0000-000051000000}"/>
    <cellStyle name="s36" xfId="36" xr:uid="{00000000-0005-0000-0000-000052000000}"/>
    <cellStyle name="s37" xfId="37" xr:uid="{00000000-0005-0000-0000-000053000000}"/>
    <cellStyle name="s38" xfId="38" xr:uid="{00000000-0005-0000-0000-000054000000}"/>
    <cellStyle name="s39" xfId="39" xr:uid="{00000000-0005-0000-0000-000055000000}"/>
    <cellStyle name="s4" xfId="4" xr:uid="{00000000-0005-0000-0000-000032000000}"/>
    <cellStyle name="s40" xfId="40" xr:uid="{00000000-0005-0000-0000-000056000000}"/>
    <cellStyle name="s41" xfId="41" xr:uid="{00000000-0005-0000-0000-000057000000}"/>
    <cellStyle name="s42" xfId="42" xr:uid="{00000000-0005-0000-0000-000058000000}"/>
    <cellStyle name="s43" xfId="43" xr:uid="{00000000-0005-0000-0000-000059000000}"/>
    <cellStyle name="s44" xfId="44" xr:uid="{00000000-0005-0000-0000-00005A000000}"/>
    <cellStyle name="s45" xfId="45" xr:uid="{00000000-0005-0000-0000-00005B000000}"/>
    <cellStyle name="s46" xfId="46" xr:uid="{00000000-0005-0000-0000-00005C000000}"/>
    <cellStyle name="s47" xfId="47" xr:uid="{00000000-0005-0000-0000-00005D000000}"/>
    <cellStyle name="s48" xfId="48" xr:uid="{00000000-0005-0000-0000-00005E000000}"/>
    <cellStyle name="s49" xfId="49" xr:uid="{00000000-0005-0000-0000-00005F000000}"/>
    <cellStyle name="s5" xfId="5" xr:uid="{00000000-0005-0000-0000-000033000000}"/>
    <cellStyle name="s50" xfId="50" xr:uid="{00000000-0005-0000-0000-000060000000}"/>
    <cellStyle name="s51" xfId="51" xr:uid="{00000000-0005-0000-0000-000061000000}"/>
    <cellStyle name="s52" xfId="52" xr:uid="{00000000-0005-0000-0000-000062000000}"/>
    <cellStyle name="s53" xfId="53" xr:uid="{00000000-0005-0000-0000-000063000000}"/>
    <cellStyle name="s54" xfId="54" xr:uid="{00000000-0005-0000-0000-000064000000}"/>
    <cellStyle name="s55" xfId="55" xr:uid="{00000000-0005-0000-0000-000065000000}"/>
    <cellStyle name="s56" xfId="56" xr:uid="{00000000-0005-0000-0000-000066000000}"/>
    <cellStyle name="s57" xfId="57" xr:uid="{00000000-0005-0000-0000-000067000000}"/>
    <cellStyle name="s58" xfId="58" xr:uid="{00000000-0005-0000-0000-000068000000}"/>
    <cellStyle name="s59" xfId="59" xr:uid="{00000000-0005-0000-0000-000069000000}"/>
    <cellStyle name="s6" xfId="6" xr:uid="{00000000-0005-0000-0000-000034000000}"/>
    <cellStyle name="s60" xfId="60" xr:uid="{00000000-0005-0000-0000-00006A000000}"/>
    <cellStyle name="s61" xfId="61" xr:uid="{00000000-0005-0000-0000-00006B000000}"/>
    <cellStyle name="s62" xfId="62" xr:uid="{00000000-0005-0000-0000-00006C000000}"/>
    <cellStyle name="s63" xfId="63" xr:uid="{00000000-0005-0000-0000-00006D000000}"/>
    <cellStyle name="s64" xfId="64" xr:uid="{00000000-0005-0000-0000-00006E000000}"/>
    <cellStyle name="s65" xfId="65" xr:uid="{00000000-0005-0000-0000-00006F000000}"/>
    <cellStyle name="s66" xfId="66" xr:uid="{00000000-0005-0000-0000-000070000000}"/>
    <cellStyle name="s67" xfId="67" xr:uid="{00000000-0005-0000-0000-000071000000}"/>
    <cellStyle name="s68" xfId="68" xr:uid="{00000000-0005-0000-0000-000072000000}"/>
    <cellStyle name="s69" xfId="69" xr:uid="{00000000-0005-0000-0000-000073000000}"/>
    <cellStyle name="s7" xfId="7" xr:uid="{00000000-0005-0000-0000-000035000000}"/>
    <cellStyle name="s70" xfId="70" xr:uid="{00000000-0005-0000-0000-000074000000}"/>
    <cellStyle name="s71" xfId="71" xr:uid="{00000000-0005-0000-0000-000075000000}"/>
    <cellStyle name="s72" xfId="72" xr:uid="{00000000-0005-0000-0000-000076000000}"/>
    <cellStyle name="s73" xfId="73" xr:uid="{00000000-0005-0000-0000-000077000000}"/>
    <cellStyle name="s74" xfId="74" xr:uid="{00000000-0005-0000-0000-000078000000}"/>
    <cellStyle name="s75" xfId="75" xr:uid="{00000000-0005-0000-0000-000079000000}"/>
    <cellStyle name="s76" xfId="76" xr:uid="{00000000-0005-0000-0000-00007A000000}"/>
    <cellStyle name="s77" xfId="77" xr:uid="{00000000-0005-0000-0000-00007B000000}"/>
    <cellStyle name="s78" xfId="78" xr:uid="{00000000-0005-0000-0000-00007C000000}"/>
    <cellStyle name="s79" xfId="79" xr:uid="{00000000-0005-0000-0000-00007D000000}"/>
    <cellStyle name="s8" xfId="8" xr:uid="{00000000-0005-0000-0000-000036000000}"/>
    <cellStyle name="s80" xfId="80" xr:uid="{00000000-0005-0000-0000-00007E000000}"/>
    <cellStyle name="s81" xfId="81" xr:uid="{00000000-0005-0000-0000-00007F000000}"/>
    <cellStyle name="s82" xfId="82" xr:uid="{00000000-0005-0000-0000-000080000000}"/>
    <cellStyle name="s83" xfId="83" xr:uid="{00000000-0005-0000-0000-000081000000}"/>
    <cellStyle name="s84" xfId="84" xr:uid="{00000000-0005-0000-0000-000082000000}"/>
    <cellStyle name="s85" xfId="85" xr:uid="{00000000-0005-0000-0000-000083000000}"/>
    <cellStyle name="s86" xfId="86" xr:uid="{00000000-0005-0000-0000-000084000000}"/>
    <cellStyle name="s87" xfId="87" xr:uid="{00000000-0005-0000-0000-000085000000}"/>
    <cellStyle name="s88" xfId="88" xr:uid="{00000000-0005-0000-0000-000086000000}"/>
    <cellStyle name="s89" xfId="89" xr:uid="{00000000-0005-0000-0000-000087000000}"/>
    <cellStyle name="s9" xfId="9" xr:uid="{00000000-0005-0000-0000-000037000000}"/>
    <cellStyle name="s90" xfId="90" xr:uid="{00000000-0005-0000-0000-000088000000}"/>
    <cellStyle name="s91" xfId="91" xr:uid="{00000000-0005-0000-0000-000089000000}"/>
    <cellStyle name="s92" xfId="92" xr:uid="{00000000-0005-0000-0000-00008A000000}"/>
    <cellStyle name="s93" xfId="93" xr:uid="{00000000-0005-0000-0000-00008B000000}"/>
    <cellStyle name="s94" xfId="94" xr:uid="{00000000-0005-0000-0000-00008C000000}"/>
    <cellStyle name="s95" xfId="95" xr:uid="{00000000-0005-0000-0000-00008D000000}"/>
    <cellStyle name="s96" xfId="96" xr:uid="{00000000-0005-0000-0000-00008E000000}"/>
    <cellStyle name="s97" xfId="97" xr:uid="{00000000-0005-0000-0000-00008F000000}"/>
    <cellStyle name="s98" xfId="98" xr:uid="{00000000-0005-0000-0000-000090000000}"/>
    <cellStyle name="s99" xfId="99" xr:uid="{00000000-0005-0000-0000-000091000000}"/>
    <cellStyle name="Гиперссылка" xfId="114" builtinId="8"/>
    <cellStyle name="Обычный" xfId="0" builtinId="0"/>
    <cellStyle name="Обычный 10" xfId="112" xr:uid="{C39C8A6B-C11F-4DCF-ABAA-8738E9901860}"/>
    <cellStyle name="Обычный 11 3" xfId="111" xr:uid="{216E8371-FC7F-4F03-A29E-7815ADBCC98A}"/>
    <cellStyle name="Обычный 2" xfId="110" xr:uid="{A52A445D-467F-41E5-B512-6B2AECF674EC}"/>
    <cellStyle name="Обычный_ЖКУ_проект3" xfId="113" xr:uid="{1A8F8A10-48F0-4C04-966E-DD7EE172009B}"/>
    <cellStyle name="Процентный" xfId="109" builtinId="5"/>
  </cellStyles>
  <dxfs count="16">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10</xdr:row>
      <xdr:rowOff>28575</xdr:rowOff>
    </xdr:from>
    <xdr:to>
      <xdr:col>3</xdr:col>
      <xdr:colOff>40350</xdr:colOff>
      <xdr:row>12</xdr:row>
      <xdr:rowOff>68925</xdr:rowOff>
    </xdr:to>
    <xdr:pic macro="[1]!modList00.FREEZE_PANES">
      <xdr:nvPicPr>
        <xdr:cNvPr id="2" name="FREEZE_PANES_F16" descr="update_org.png">
          <a:extLst>
            <a:ext uri="{FF2B5EF4-FFF2-40B4-BE49-F238E27FC236}">
              <a16:creationId xmlns:a16="http://schemas.microsoft.com/office/drawing/2014/main" id="{CF089E70-1C7E-4015-84FE-6B8B178F23E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288000" cy="28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20.83\data\&#1055;&#1083;&#1072;&#1085;&#1086;&#1074;&#1086;%20&#1069;&#1082;&#1086;&#1085;&#1086;&#1084;&#1080;&#1095;&#1077;&#1089;&#1082;&#1080;&#1081;%20&#1054;&#1090;&#1076;&#1077;&#1083;\02_&#1055;&#1069;&#1054;%20&#1056;&#1057;&#1058;\01_&#1045;&#1048;&#1040;&#1057;\01_&#1090;&#1077;&#1087;&#1083;&#1086;\2026\CALC.WARM.MULTI\&#1054;&#1082;&#1086;&#1085;&#1095;&#1072;&#1090;&#1077;&#1083;&#1100;&#1085;&#1086;%20%20!!!%20%20&#1056;&#1057;&#1058;%20%20&#1054;&#1054;&#1054;%20&#1057;&#1058;&#1053;-&#1069;&#1085;&#1077;&#1088;&#1075;&#1086;&#1089;&#1077;&#1090;&#1080;,%20CALC.WARM.MULTI.2.52,%202026%20&#1075;&#1086;&#1076;_(v5.3.3)%20&#8212;%20&#1082;&#1086;&#1087;&#1080;&#1103;.xlsb" TargetMode="External"/><Relationship Id="rId1" Type="http://schemas.openxmlformats.org/officeDocument/2006/relationships/externalLinkPath" Target="/&#1055;&#1083;&#1072;&#1085;&#1086;&#1074;&#1086;%20&#1069;&#1082;&#1086;&#1085;&#1086;&#1084;&#1080;&#1095;&#1077;&#1089;&#1082;&#1080;&#1081;%20&#1054;&#1090;&#1076;&#1077;&#1083;/02_&#1055;&#1069;&#1054;%20&#1056;&#1057;&#1058;/01_&#1045;&#1048;&#1040;&#1057;/01_&#1090;&#1077;&#1087;&#1083;&#1086;/2026/CALC.WARM.MULTI/&#1054;&#1082;&#1086;&#1085;&#1095;&#1072;&#1090;&#1077;&#1083;&#1100;&#1085;&#1086;%20%20!!!%20%20&#1056;&#1057;&#1058;%20%20&#1054;&#1054;&#1054;%20&#1057;&#1058;&#1053;-&#1069;&#1085;&#1077;&#1088;&#1075;&#1086;&#1089;&#1077;&#1090;&#1080;,%20CALC.WARM.MULTI.2.52,%202026%20&#1075;&#1086;&#1076;_(v5.3.3)%20&#8212;%20&#1082;&#1086;&#1087;&#1080;&#110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odList00"/>
      <sheetName val="modReestr"/>
      <sheetName val="Экспертное"/>
      <sheetName val="modDelXinRange"/>
      <sheetName val="modProvGeneralProc"/>
      <sheetName val="modExpert"/>
      <sheetName val="modfrmSelectTariff"/>
      <sheetName val="modList03"/>
      <sheetName val="modProv"/>
      <sheetName val="modPreload"/>
      <sheetName val="modList01"/>
      <sheetName val="Инструкция"/>
      <sheetName val="Лог обновления"/>
      <sheetName val="Титульный"/>
      <sheetName val="modServiceModule4Update"/>
      <sheetName val="Документы"/>
      <sheetName val="Тарифы"/>
      <sheetName val="Индексы"/>
      <sheetName val="et_union"/>
      <sheetName val="Объекты теплоснабжения"/>
      <sheetName val="НУРы"/>
      <sheetName val="TEHSHEET"/>
      <sheetName val="ПО (П.4.3б)"/>
      <sheetName val="et_union_ver"/>
      <sheetName val="мой расчет"/>
      <sheetName val="Топливо (П.4.4)"/>
      <sheetName val="Покупка ЭЭ (П.4.7.1)"/>
      <sheetName val="Покупка ТЭ (П.4.7.2)"/>
      <sheetName val="Покупка ХВС и ВО (П.4.8)"/>
      <sheetName val="Сырье и материалы"/>
      <sheetName val="ФОТ"/>
      <sheetName val="Капремонт"/>
      <sheetName val="Текремонт"/>
      <sheetName val="ОПР (25 счет)"/>
      <sheetName val="ОХР(26 счет)"/>
      <sheetName val="Смета (П.4.6)"/>
      <sheetName val="Н и ЭЭ"/>
      <sheetName val="ОР"/>
      <sheetName val="НР"/>
      <sheetName val="Ресурсы"/>
      <sheetName val="НВВ"/>
      <sheetName val="Усл ед"/>
      <sheetName val="Корр Факт"/>
      <sheetName val="Корр ИП"/>
      <sheetName val="Заявление_МЭОР"/>
      <sheetName val="Заявление_о_методе"/>
      <sheetName val="Заявление_МИ"/>
      <sheetName val="Заявление_Корр"/>
      <sheetName val="ФАС ПП вход"/>
      <sheetName val="ФАС ПП исх"/>
      <sheetName val="ФАС БПр"/>
      <sheetName val="ФАС БТр"/>
      <sheetName val="ФАС Т"/>
      <sheetName val="ФАС К"/>
      <sheetName val="Комментарии"/>
      <sheetName val="Проверка"/>
      <sheetName val="modList16"/>
      <sheetName val="modSheetLog"/>
      <sheetName val="REESTR_ORG"/>
      <sheetName val="REESTR_ORG_EXT"/>
      <sheetName val="REESTR_OBJ"/>
      <sheetName val="modList12"/>
      <sheetName val="REESTR_MO"/>
      <sheetName val="DOCS_DEPENDENCY"/>
      <sheetName val="modfrmDOCSPicker"/>
      <sheetName val="modDocsComsAPI"/>
      <sheetName val="Доп признаки"/>
      <sheetName val="modfrmReestrKT"/>
      <sheetName val="modList15"/>
      <sheetName val="modThisWorkbook"/>
      <sheetName val="modList05"/>
      <sheetName val="modList08"/>
      <sheetName val="modHTTP"/>
      <sheetName val="modInstruction"/>
      <sheetName val="modfrmSecretCode"/>
      <sheetName val="modIHLCommandBar"/>
      <sheetName val="modCheckCyan"/>
      <sheetName val="modfrmURL"/>
      <sheetName val="modfrmRegion"/>
      <sheetName val="modUpdTemplMain"/>
      <sheetName val="modfrmCheckUpdates"/>
      <sheetName val="AllSheetsInThisWorkbook"/>
      <sheetName val="modClassifierValidate"/>
      <sheetName val="modfrmReestr"/>
      <sheetName val="modHyp"/>
      <sheetName val="modfrmDictionary"/>
      <sheetName val="modStub"/>
      <sheetName val="modfrmActivity"/>
      <sheetName val="modList02"/>
      <sheetName val="modList07"/>
      <sheetName val="modList09"/>
      <sheetName val="modList10"/>
      <sheetName val="modList11"/>
      <sheetName val="modList06"/>
      <sheetName val="modList20"/>
      <sheetName val="modList22"/>
      <sheetName val="modList30"/>
      <sheetName val="modList31"/>
      <sheetName val="modList24"/>
      <sheetName val="modList26"/>
      <sheetName val="Лист1"/>
    </sheetNames>
    <definedNames>
      <definedName name="modList00.FREEZE_PANE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8" Type="http://schemas.openxmlformats.org/officeDocument/2006/relationships/hyperlink" Target="https://data-platform.ru/lk/files/Files/JKtmlB/1ac1251a-155b-42a8-a312-34d97c6edc79" TargetMode="External"/><Relationship Id="rId13" Type="http://schemas.openxmlformats.org/officeDocument/2006/relationships/hyperlink" Target="https://data-platform.ru/lk/files/Files/JKtmlB/33153cda-8692-4263-ac1f-70c3d95a82aa" TargetMode="External"/><Relationship Id="rId18" Type="http://schemas.openxmlformats.org/officeDocument/2006/relationships/hyperlink" Target="https://data-platform.ru/lk/files/Files/JKtmlB/fcf0e83a-ee02-4e68-b401-ac3f690536b0" TargetMode="External"/><Relationship Id="rId26" Type="http://schemas.openxmlformats.org/officeDocument/2006/relationships/hyperlink" Target="https://data-platform.ru/lk/files/Files/JKtmlB/a45cb110-fef3-4c76-91d4-e526a6e7002e" TargetMode="External"/><Relationship Id="rId3" Type="http://schemas.openxmlformats.org/officeDocument/2006/relationships/hyperlink" Target="https://data-platform.ru/lk/files/Files/JKtmlB/8450c10e-ecc1-401d-8f83-615da6cef3e2" TargetMode="External"/><Relationship Id="rId21" Type="http://schemas.openxmlformats.org/officeDocument/2006/relationships/hyperlink" Target="https://data-platform.ru/lk/files/Files/JKtmlB/e225bf4b-626b-4c68-bb3f-9542170d2307" TargetMode="External"/><Relationship Id="rId7" Type="http://schemas.openxmlformats.org/officeDocument/2006/relationships/hyperlink" Target="https://data-platform.ru/lk/files/Files/JKtmlB/a327b467-f7e3-4b48-9891-5ec72fbeb820" TargetMode="External"/><Relationship Id="rId12" Type="http://schemas.openxmlformats.org/officeDocument/2006/relationships/hyperlink" Target="https://data-platform.ru/lk/files/Files/JKtmlB/33153cda-8692-4263-ac1f-70c3d95a82aa" TargetMode="External"/><Relationship Id="rId17" Type="http://schemas.openxmlformats.org/officeDocument/2006/relationships/hyperlink" Target="https://data-platform.ru/lk/files/Files/JKtmlB/c55961d7-a2a5-44b4-8657-150ade3f06c6" TargetMode="External"/><Relationship Id="rId25" Type="http://schemas.openxmlformats.org/officeDocument/2006/relationships/hyperlink" Target="https://data-platform.ru/lk/files/Files/JKtmlB/475770a3-ffa3-4fc8-9ee2-212212db9745" TargetMode="External"/><Relationship Id="rId2" Type="http://schemas.openxmlformats.org/officeDocument/2006/relationships/hyperlink" Target="https://data-platform.ru/lk/files/Files/JKtmlB/b8fcc854-7d8d-4cc3-8c40-2c134385e823" TargetMode="External"/><Relationship Id="rId16" Type="http://schemas.openxmlformats.org/officeDocument/2006/relationships/hyperlink" Target="https://data-platform.ru/lk/files/Files/JKtmlB/c55961d7-a2a5-44b4-8657-150ade3f06c6" TargetMode="External"/><Relationship Id="rId20" Type="http://schemas.openxmlformats.org/officeDocument/2006/relationships/hyperlink" Target="https://data-platform.ru/lk/files/Files/JKtmlB/f72afb27-d320-4b96-9658-4b21e1333b2c" TargetMode="External"/><Relationship Id="rId29" Type="http://schemas.openxmlformats.org/officeDocument/2006/relationships/vmlDrawing" Target="../drawings/vmlDrawing2.vml"/><Relationship Id="rId1" Type="http://schemas.openxmlformats.org/officeDocument/2006/relationships/hyperlink" Target="https://data-platform.ru/lk/files/Files/JKtmlB/7539999b-5128-41d8-be84-718707db58c6" TargetMode="External"/><Relationship Id="rId6" Type="http://schemas.openxmlformats.org/officeDocument/2006/relationships/hyperlink" Target="https://data-platform.ru/lk/files/Files/JKtmlB/6c8e95b4-de66-42a3-a8d6-34b6f0ab820a" TargetMode="External"/><Relationship Id="rId11" Type="http://schemas.openxmlformats.org/officeDocument/2006/relationships/hyperlink" Target="https://data-platform.ru/lk/files/Files/JKtmlB/7c740739-bbb4-4450-b106-b6fd9344ae1f" TargetMode="External"/><Relationship Id="rId24" Type="http://schemas.openxmlformats.org/officeDocument/2006/relationships/hyperlink" Target="https://data-platform.ru/lk/files/Files/JKtmlB/a3d87210-f0c8-4a2a-a4cc-560bc7f7604a" TargetMode="External"/><Relationship Id="rId5" Type="http://schemas.openxmlformats.org/officeDocument/2006/relationships/hyperlink" Target="https://data-platform.ru/lk/files/Files/JKtmlB/5dbfb10d-312e-4c6a-b3f8-cf767ac9d943" TargetMode="External"/><Relationship Id="rId15" Type="http://schemas.openxmlformats.org/officeDocument/2006/relationships/hyperlink" Target="https://data-platform.ru/lk/files/Files/JKtmlB/c55961d7-a2a5-44b4-8657-150ade3f06c6" TargetMode="External"/><Relationship Id="rId23" Type="http://schemas.openxmlformats.org/officeDocument/2006/relationships/hyperlink" Target="https://data-platform.ru/lk/files/Files/JKtmlB/bebde5dd-27e3-4408-9a99-afe21c2bb713" TargetMode="External"/><Relationship Id="rId28" Type="http://schemas.openxmlformats.org/officeDocument/2006/relationships/drawing" Target="../drawings/drawing1.xml"/><Relationship Id="rId10" Type="http://schemas.openxmlformats.org/officeDocument/2006/relationships/hyperlink" Target="https://data-platform.ru/lk/files/Files/JKtmlB/6e2f4865-8644-41f4-9f60-b4319acf3e1c" TargetMode="External"/><Relationship Id="rId19" Type="http://schemas.openxmlformats.org/officeDocument/2006/relationships/hyperlink" Target="https://data-platform.ru/lk/files/Files/JKtmlB/bf3d5173-8bdc-4595-a91c-a02b58178356" TargetMode="External"/><Relationship Id="rId4" Type="http://schemas.openxmlformats.org/officeDocument/2006/relationships/hyperlink" Target="https://data-platform.ru/lk/files/Files/JKtmlB/d83a64e7-f71c-44ca-a5ac-0f96cee691e3" TargetMode="External"/><Relationship Id="rId9" Type="http://schemas.openxmlformats.org/officeDocument/2006/relationships/hyperlink" Target="https://data-platform.ru/lk/files/Files/JKtmlB/c7ad292e-a5ab-4e6a-86fa-f30fcec9b738" TargetMode="External"/><Relationship Id="rId14" Type="http://schemas.openxmlformats.org/officeDocument/2006/relationships/hyperlink" Target="https://data-platform.ru/lk/files/Files/JKtmlB/a7de2901-891a-4cce-a18e-d5e250ccc337" TargetMode="External"/><Relationship Id="rId22" Type="http://schemas.openxmlformats.org/officeDocument/2006/relationships/hyperlink" Target="https://data-platform.ru/lk/files/Files/JKtmlB/059b559d-fa8c-430d-b8fc-12512ddb5445" TargetMode="External"/><Relationship Id="rId27" Type="http://schemas.openxmlformats.org/officeDocument/2006/relationships/hyperlink" Target="https://data-platform.ru/lk/files/Files/JKtmlB/6c8e95b4-de66-42a3-a8d6-34b6f0ab820a" TargetMode="External"/><Relationship Id="rId30" Type="http://schemas.openxmlformats.org/officeDocument/2006/relationships/comments" Target="../comments2.x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7DBC8-68C8-EF68-EADF-2E12EA39F7E8}">
  <sheetPr>
    <tabColor theme="0" tint="-4.9989318521683403E-2"/>
  </sheetPr>
  <dimension ref="A1:AA16"/>
  <sheetViews>
    <sheetView showGridLines="0" showRowColHeaders="0" workbookViewId="0"/>
  </sheetViews>
  <sheetFormatPr defaultColWidth="10.42578125" defaultRowHeight="12.6" customHeight="1" x14ac:dyDescent="0.2"/>
  <cols>
    <col min="1" max="1" width="5.140625" style="588" customWidth="1"/>
    <col min="2" max="2" width="8.5703125" style="636" customWidth="1"/>
    <col min="3" max="3" width="15.5703125" style="588" customWidth="1"/>
    <col min="4" max="4" width="6" style="588" customWidth="1"/>
    <col min="5" max="5" width="6" style="628" customWidth="1"/>
    <col min="6" max="25" width="6" style="588" customWidth="1"/>
    <col min="26" max="27" width="10.42578125" style="588"/>
  </cols>
  <sheetData>
    <row r="1" spans="1:27" ht="15.75" customHeight="1" x14ac:dyDescent="0.2">
      <c r="A1" s="589"/>
      <c r="B1" s="631"/>
      <c r="C1" s="590"/>
      <c r="D1" s="590"/>
      <c r="E1" s="625"/>
      <c r="F1" s="590"/>
      <c r="G1" s="590"/>
      <c r="H1" s="590"/>
      <c r="I1" s="590"/>
      <c r="J1" s="590"/>
      <c r="K1" s="590"/>
      <c r="L1" s="590"/>
      <c r="M1" s="590"/>
      <c r="N1" s="590"/>
      <c r="O1" s="590"/>
      <c r="P1" s="590"/>
      <c r="Q1" s="590"/>
      <c r="R1" s="590"/>
      <c r="S1" s="590"/>
      <c r="T1" s="590"/>
      <c r="U1" s="590"/>
      <c r="V1" s="590"/>
      <c r="W1" s="590"/>
      <c r="X1" s="590"/>
      <c r="Y1" s="591"/>
      <c r="Z1" s="590"/>
      <c r="AA1" s="592" t="s">
        <v>0</v>
      </c>
    </row>
    <row r="2" spans="1:27" s="636" customFormat="1" ht="17.25" customHeight="1" x14ac:dyDescent="0.15">
      <c r="A2" s="631"/>
      <c r="B2" s="1246" t="s">
        <v>1</v>
      </c>
      <c r="C2" s="1246"/>
      <c r="D2" s="1246"/>
      <c r="E2" s="1246"/>
      <c r="F2" s="1246"/>
      <c r="G2" s="1246"/>
      <c r="H2" s="1246"/>
      <c r="I2" s="1246"/>
      <c r="J2" s="1246"/>
      <c r="K2" s="1246"/>
      <c r="L2" s="1246"/>
      <c r="M2" s="1246"/>
      <c r="N2" s="1246"/>
      <c r="O2" s="1246"/>
      <c r="P2" s="1246"/>
      <c r="Q2" s="637"/>
      <c r="R2" s="637"/>
      <c r="S2" s="637"/>
      <c r="T2" s="637"/>
      <c r="U2" s="637"/>
      <c r="V2" s="638"/>
      <c r="W2" s="637"/>
      <c r="X2" s="637"/>
      <c r="Y2" s="631"/>
      <c r="Z2" s="631"/>
      <c r="AA2" s="631"/>
    </row>
    <row r="3" spans="1:27" ht="15.75" customHeight="1" x14ac:dyDescent="0.35">
      <c r="A3" s="590"/>
      <c r="B3" s="1246" t="s">
        <v>2</v>
      </c>
      <c r="C3" s="1246"/>
      <c r="D3" s="1246"/>
      <c r="E3" s="1246"/>
      <c r="F3" s="1246"/>
      <c r="G3" s="1246"/>
      <c r="H3" s="1246"/>
      <c r="I3" s="1246"/>
      <c r="J3" s="1246"/>
      <c r="K3" s="1246"/>
      <c r="L3" s="1246"/>
      <c r="M3" s="1246"/>
      <c r="N3" s="1246"/>
      <c r="O3" s="1246"/>
      <c r="P3" s="1246"/>
      <c r="Q3" s="594"/>
      <c r="R3" s="594"/>
      <c r="S3" s="593"/>
      <c r="T3" s="593"/>
      <c r="U3" s="593"/>
      <c r="V3" s="594"/>
      <c r="W3" s="594"/>
      <c r="X3" s="594"/>
      <c r="Y3" s="594"/>
      <c r="Z3" s="590"/>
      <c r="AA3" s="592"/>
    </row>
    <row r="4" spans="1:27" ht="16.5" customHeight="1" x14ac:dyDescent="0.35">
      <c r="A4" s="590"/>
      <c r="B4" s="626"/>
      <c r="C4" s="590"/>
      <c r="D4" s="594"/>
      <c r="E4" s="629"/>
      <c r="F4" s="594"/>
      <c r="G4" s="594"/>
      <c r="H4" s="594"/>
      <c r="I4" s="594"/>
      <c r="J4" s="594"/>
      <c r="K4" s="594"/>
      <c r="L4" s="594"/>
      <c r="M4" s="594"/>
      <c r="N4" s="594"/>
      <c r="O4" s="594"/>
      <c r="P4" s="594"/>
      <c r="Q4" s="594"/>
      <c r="R4" s="594"/>
      <c r="S4" s="594"/>
      <c r="T4" s="594"/>
      <c r="U4" s="594"/>
      <c r="V4" s="594"/>
      <c r="W4" s="594"/>
      <c r="X4" s="594"/>
      <c r="Y4" s="594"/>
      <c r="Z4" s="590"/>
      <c r="AA4" s="592"/>
    </row>
    <row r="5" spans="1:27" s="628" customFormat="1" ht="22.5" customHeight="1" x14ac:dyDescent="0.15">
      <c r="A5" s="631"/>
      <c r="B5" s="1247"/>
      <c r="C5" s="1248"/>
      <c r="D5" s="1248"/>
      <c r="E5" s="1248"/>
      <c r="F5" s="1248"/>
      <c r="G5" s="1248"/>
      <c r="H5" s="1248"/>
      <c r="I5" s="1248"/>
      <c r="J5" s="1248"/>
      <c r="K5" s="1248"/>
      <c r="L5" s="1248"/>
      <c r="M5" s="1248"/>
      <c r="N5" s="1248"/>
      <c r="O5" s="1248"/>
      <c r="P5" s="1248"/>
      <c r="Q5" s="1248"/>
      <c r="R5" s="1248"/>
      <c r="S5" s="1248"/>
      <c r="T5" s="1248"/>
      <c r="U5" s="1248"/>
      <c r="V5" s="1248"/>
      <c r="W5" s="1248"/>
      <c r="X5" s="1248"/>
      <c r="Y5" s="1249"/>
      <c r="Z5" s="631"/>
      <c r="AA5" s="625"/>
    </row>
    <row r="6" spans="1:27" ht="13.5" customHeight="1" x14ac:dyDescent="0.2">
      <c r="A6" s="595"/>
      <c r="B6" s="1239" t="s">
        <v>3</v>
      </c>
      <c r="C6" s="1242"/>
      <c r="D6" s="596"/>
      <c r="E6" s="624"/>
      <c r="F6" s="596"/>
      <c r="G6" s="596"/>
      <c r="H6" s="596"/>
      <c r="I6" s="596"/>
      <c r="J6" s="596"/>
      <c r="K6" s="596"/>
      <c r="L6" s="596"/>
      <c r="M6" s="596"/>
      <c r="N6" s="596"/>
      <c r="O6" s="596"/>
      <c r="P6" s="596"/>
      <c r="Q6" s="596"/>
      <c r="R6" s="596"/>
      <c r="S6" s="596"/>
      <c r="T6" s="596"/>
      <c r="U6" s="596"/>
      <c r="V6" s="596"/>
      <c r="W6" s="596"/>
      <c r="X6" s="596"/>
      <c r="Y6" s="597"/>
      <c r="Z6" s="598"/>
      <c r="AA6" s="599"/>
    </row>
    <row r="7" spans="1:27" ht="13.5" customHeight="1" x14ac:dyDescent="0.2">
      <c r="A7" s="595"/>
      <c r="B7" s="1239"/>
      <c r="C7" s="1242"/>
      <c r="D7" s="596"/>
      <c r="E7" s="624"/>
      <c r="F7" s="600"/>
      <c r="G7" s="600"/>
      <c r="H7" s="600"/>
      <c r="I7" s="600"/>
      <c r="J7" s="600"/>
      <c r="K7" s="600"/>
      <c r="L7" s="600"/>
      <c r="M7" s="600"/>
      <c r="N7" s="600"/>
      <c r="O7" s="596"/>
      <c r="P7" s="600"/>
      <c r="Q7" s="600"/>
      <c r="R7" s="600"/>
      <c r="S7" s="600"/>
      <c r="T7" s="600"/>
      <c r="U7" s="600"/>
      <c r="V7" s="600"/>
      <c r="W7" s="600"/>
      <c r="X7" s="600"/>
      <c r="Y7" s="597"/>
      <c r="Z7" s="598"/>
      <c r="AA7" s="599"/>
    </row>
    <row r="8" spans="1:27" ht="13.5" customHeight="1" x14ac:dyDescent="0.2">
      <c r="A8" s="595"/>
      <c r="B8" s="1239"/>
      <c r="C8" s="1242"/>
      <c r="D8" s="601"/>
      <c r="E8" s="602" t="s">
        <v>4</v>
      </c>
      <c r="F8" s="1250" t="s">
        <v>5</v>
      </c>
      <c r="G8" s="1241"/>
      <c r="H8" s="1241"/>
      <c r="I8" s="1241"/>
      <c r="J8" s="1241"/>
      <c r="K8" s="1241"/>
      <c r="L8" s="1241"/>
      <c r="M8" s="1241"/>
      <c r="N8" s="601"/>
      <c r="O8" s="603" t="s">
        <v>4</v>
      </c>
      <c r="P8" s="1251" t="s">
        <v>6</v>
      </c>
      <c r="Q8" s="1252"/>
      <c r="R8" s="1252"/>
      <c r="S8" s="1252"/>
      <c r="T8" s="1252"/>
      <c r="U8" s="1252"/>
      <c r="V8" s="1252"/>
      <c r="W8" s="1252"/>
      <c r="X8" s="1252"/>
      <c r="Y8" s="597"/>
      <c r="Z8" s="598"/>
      <c r="AA8" s="599"/>
    </row>
    <row r="9" spans="1:27" ht="13.5" customHeight="1" x14ac:dyDescent="0.2">
      <c r="A9" s="595"/>
      <c r="B9" s="1239"/>
      <c r="C9" s="1242"/>
      <c r="D9" s="601"/>
      <c r="E9" s="604" t="s">
        <v>4</v>
      </c>
      <c r="F9" s="1250" t="s">
        <v>7</v>
      </c>
      <c r="G9" s="1241"/>
      <c r="H9" s="1241"/>
      <c r="I9" s="1241"/>
      <c r="J9" s="1241"/>
      <c r="K9" s="1241"/>
      <c r="L9" s="1241"/>
      <c r="M9" s="1241"/>
      <c r="N9" s="601"/>
      <c r="O9" s="605" t="s">
        <v>4</v>
      </c>
      <c r="P9" s="1251" t="s">
        <v>8</v>
      </c>
      <c r="Q9" s="1252"/>
      <c r="R9" s="1252"/>
      <c r="S9" s="1252"/>
      <c r="T9" s="1252"/>
      <c r="U9" s="1252"/>
      <c r="V9" s="1252"/>
      <c r="W9" s="1252"/>
      <c r="X9" s="1252"/>
      <c r="Y9" s="597"/>
      <c r="Z9" s="598"/>
      <c r="AA9" s="599"/>
    </row>
    <row r="10" spans="1:27" ht="13.5" customHeight="1" x14ac:dyDescent="0.2">
      <c r="B10" s="1239"/>
      <c r="C10" s="1242"/>
      <c r="D10" s="606"/>
      <c r="E10" s="844" t="s">
        <v>4</v>
      </c>
      <c r="F10" s="1252" t="s">
        <v>9</v>
      </c>
      <c r="G10" s="1253"/>
      <c r="H10" s="1253"/>
      <c r="I10" s="1253"/>
      <c r="J10" s="1253"/>
      <c r="K10" s="1253"/>
      <c r="L10" s="1253"/>
      <c r="M10" s="1253"/>
      <c r="N10" s="1253"/>
      <c r="O10" s="846" t="s">
        <v>4</v>
      </c>
      <c r="P10" s="1252" t="s">
        <v>10</v>
      </c>
      <c r="Q10" s="1253"/>
      <c r="R10" s="1253"/>
      <c r="S10" s="1253"/>
      <c r="T10" s="1253"/>
      <c r="U10" s="1253"/>
      <c r="V10" s="1253"/>
      <c r="W10" s="1253"/>
      <c r="X10" s="1253"/>
      <c r="Y10" s="845"/>
      <c r="Z10" s="598"/>
      <c r="AA10" s="845"/>
    </row>
    <row r="11" spans="1:27" ht="30" customHeight="1" x14ac:dyDescent="0.2">
      <c r="A11" s="595"/>
      <c r="B11" s="1239"/>
      <c r="C11" s="1240"/>
      <c r="D11" s="606"/>
      <c r="E11" s="632"/>
      <c r="F11" s="600"/>
      <c r="G11" s="600"/>
      <c r="H11" s="600"/>
      <c r="I11" s="600"/>
      <c r="J11" s="600"/>
      <c r="K11" s="600"/>
      <c r="L11" s="600"/>
      <c r="M11" s="600"/>
      <c r="N11" s="600"/>
      <c r="O11" s="607"/>
      <c r="P11" s="600"/>
      <c r="Q11" s="600"/>
      <c r="R11" s="600"/>
      <c r="S11" s="600"/>
      <c r="T11" s="600"/>
      <c r="U11" s="600"/>
      <c r="V11" s="600"/>
      <c r="W11" s="600"/>
      <c r="X11" s="600"/>
      <c r="Y11" s="597"/>
      <c r="Z11" s="598"/>
      <c r="AA11" s="599"/>
    </row>
    <row r="12" spans="1:27" ht="19.5" customHeight="1" x14ac:dyDescent="0.2">
      <c r="A12" s="595"/>
      <c r="B12" s="1237" t="s">
        <v>11</v>
      </c>
      <c r="C12" s="1238"/>
      <c r="D12" s="601"/>
      <c r="E12" s="633"/>
      <c r="F12" s="608"/>
      <c r="G12" s="608"/>
      <c r="H12" s="608"/>
      <c r="I12" s="608"/>
      <c r="J12" s="608"/>
      <c r="K12" s="608"/>
      <c r="L12" s="608"/>
      <c r="M12" s="608"/>
      <c r="N12" s="608"/>
      <c r="O12" s="608"/>
      <c r="P12" s="608"/>
      <c r="Q12" s="608"/>
      <c r="R12" s="608"/>
      <c r="S12" s="608"/>
      <c r="T12" s="608"/>
      <c r="U12" s="608"/>
      <c r="V12" s="608"/>
      <c r="W12" s="608"/>
      <c r="X12" s="608"/>
      <c r="Y12" s="597"/>
      <c r="Z12" s="598"/>
      <c r="AA12" s="599"/>
    </row>
    <row r="13" spans="1:27" ht="68.25" customHeight="1" x14ac:dyDescent="0.2">
      <c r="A13" s="595"/>
      <c r="B13" s="1239"/>
      <c r="C13" s="1240"/>
      <c r="D13" s="609"/>
      <c r="E13" s="1241" t="s">
        <v>12</v>
      </c>
      <c r="F13" s="1241"/>
      <c r="G13" s="1241"/>
      <c r="H13" s="1241"/>
      <c r="I13" s="1241"/>
      <c r="J13" s="1241"/>
      <c r="K13" s="1241"/>
      <c r="L13" s="1241"/>
      <c r="M13" s="1241"/>
      <c r="N13" s="1241"/>
      <c r="O13" s="1241"/>
      <c r="P13" s="1241"/>
      <c r="Q13" s="1241"/>
      <c r="R13" s="1241"/>
      <c r="S13" s="1241"/>
      <c r="T13" s="1241"/>
      <c r="U13" s="1241"/>
      <c r="V13" s="1241"/>
      <c r="W13" s="1241"/>
      <c r="X13" s="1241"/>
      <c r="Y13" s="597"/>
      <c r="Z13" s="598"/>
      <c r="AA13" s="599"/>
    </row>
    <row r="14" spans="1:27" ht="13.5" customHeight="1" x14ac:dyDescent="0.2">
      <c r="A14" s="595"/>
      <c r="B14" s="1237" t="s">
        <v>13</v>
      </c>
      <c r="C14" s="1238"/>
      <c r="D14" s="596"/>
      <c r="E14" s="633"/>
      <c r="F14" s="608"/>
      <c r="G14" s="608"/>
      <c r="H14" s="608"/>
      <c r="I14" s="608"/>
      <c r="J14" s="608"/>
      <c r="K14" s="608"/>
      <c r="L14" s="608"/>
      <c r="M14" s="608"/>
      <c r="N14" s="608"/>
      <c r="O14" s="608"/>
      <c r="P14" s="608"/>
      <c r="Q14" s="608"/>
      <c r="R14" s="608"/>
      <c r="S14" s="608"/>
      <c r="T14" s="608"/>
      <c r="U14" s="608"/>
      <c r="V14" s="608"/>
      <c r="W14" s="608"/>
      <c r="X14" s="608"/>
      <c r="Y14" s="597"/>
      <c r="Z14" s="598"/>
      <c r="AA14" s="599"/>
    </row>
    <row r="15" spans="1:27" ht="65.25" customHeight="1" x14ac:dyDescent="0.2">
      <c r="A15" s="595"/>
      <c r="B15" s="1239"/>
      <c r="C15" s="1242"/>
      <c r="D15" s="601"/>
      <c r="E15" s="1245" t="s">
        <v>14</v>
      </c>
      <c r="F15" s="1245"/>
      <c r="G15" s="1245"/>
      <c r="H15" s="1245"/>
      <c r="I15" s="1245"/>
      <c r="J15" s="1245"/>
      <c r="K15" s="1245"/>
      <c r="L15" s="1245"/>
      <c r="M15" s="1245"/>
      <c r="N15" s="1245"/>
      <c r="O15" s="1245"/>
      <c r="P15" s="1245"/>
      <c r="Q15" s="1245"/>
      <c r="R15" s="1245"/>
      <c r="S15" s="1245"/>
      <c r="T15" s="1245"/>
      <c r="U15" s="1245"/>
      <c r="V15" s="1245"/>
      <c r="W15" s="1245"/>
      <c r="X15" s="1245"/>
      <c r="Y15" s="597"/>
      <c r="Z15" s="598"/>
      <c r="AA15" s="599"/>
    </row>
    <row r="16" spans="1:27" ht="16.5" customHeight="1" x14ac:dyDescent="0.2">
      <c r="A16" s="595"/>
      <c r="B16" s="1243"/>
      <c r="C16" s="1244"/>
      <c r="D16" s="610"/>
      <c r="E16" s="634"/>
      <c r="F16" s="611"/>
      <c r="G16" s="611"/>
      <c r="H16" s="611"/>
      <c r="I16" s="611"/>
      <c r="J16" s="611"/>
      <c r="K16" s="611"/>
      <c r="L16" s="611"/>
      <c r="M16" s="611"/>
      <c r="N16" s="611"/>
      <c r="O16" s="611"/>
      <c r="P16" s="611"/>
      <c r="Q16" s="611"/>
      <c r="R16" s="611"/>
      <c r="S16" s="611"/>
      <c r="T16" s="611"/>
      <c r="U16" s="611"/>
      <c r="V16" s="611"/>
      <c r="W16" s="611"/>
      <c r="X16" s="611"/>
      <c r="Y16" s="612"/>
      <c r="Z16" s="598"/>
      <c r="AA16" s="613"/>
    </row>
  </sheetData>
  <sheetProtection insertRows="0" deleteColumns="0" deleteRows="0" sort="0" autoFilter="0"/>
  <mergeCells count="14">
    <mergeCell ref="B12:C13"/>
    <mergeCell ref="E13:X13"/>
    <mergeCell ref="B14:C16"/>
    <mergeCell ref="E15:X15"/>
    <mergeCell ref="B2:P2"/>
    <mergeCell ref="B3:P3"/>
    <mergeCell ref="B5:Y5"/>
    <mergeCell ref="B6:C11"/>
    <mergeCell ref="F8:M8"/>
    <mergeCell ref="P8:X8"/>
    <mergeCell ref="P10:X10"/>
    <mergeCell ref="F10:N10"/>
    <mergeCell ref="F9:M9"/>
    <mergeCell ref="P9:X9"/>
  </mergeCells>
  <pageMargins left="0.7" right="0.7" top="0.75" bottom="0.75" header="0.3" footer="0.3"/>
  <pageSetup paperSize="9" orientation="portrait" r:id="rId1"/>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842C8-6F98-B447-DEA8-0FF2FA7546B8}">
  <sheetPr>
    <tabColor theme="0" tint="-4.9989318521683403E-2"/>
  </sheetPr>
  <dimension ref="A1:AG54"/>
  <sheetViews>
    <sheetView showGridLines="0" topLeftCell="AA21" workbookViewId="0">
      <selection activeCell="AA21" sqref="AA21"/>
    </sheetView>
  </sheetViews>
  <sheetFormatPr defaultColWidth="9.140625" defaultRowHeight="12.75" customHeight="1" x14ac:dyDescent="0.2"/>
  <cols>
    <col min="1" max="1" width="3.5703125" style="111" hidden="1" customWidth="1"/>
    <col min="2" max="2" width="8.5703125" style="151" hidden="1" customWidth="1"/>
    <col min="3" max="4" width="3.5703125" style="111" hidden="1" customWidth="1"/>
    <col min="5" max="5" width="8.42578125" style="630" hidden="1" customWidth="1"/>
    <col min="6" max="26" width="3.5703125" style="111" hidden="1" customWidth="1"/>
    <col min="27" max="27" width="3" style="135" customWidth="1"/>
    <col min="28" max="28" width="11.140625" style="313" customWidth="1"/>
    <col min="29" max="29" width="32.28515625" style="313" customWidth="1"/>
    <col min="30" max="30" width="115.5703125" style="313" customWidth="1"/>
    <col min="31" max="31" width="3" style="313" customWidth="1"/>
    <col min="32" max="32" width="9.140625" style="313" hidden="1"/>
    <col min="33" max="33" width="18.7109375" style="653" hidden="1" customWidth="1"/>
  </cols>
  <sheetData>
    <row r="1" spans="1:31" s="111" customFormat="1" ht="12" hidden="1" customHeight="1" x14ac:dyDescent="0.15">
      <c r="B1" s="151"/>
      <c r="E1" s="151"/>
    </row>
    <row r="2" spans="1:31" s="151" customFormat="1" ht="12" hidden="1" customHeight="1" x14ac:dyDescent="0.15">
      <c r="B2" s="715" t="s">
        <v>15</v>
      </c>
    </row>
    <row r="3" spans="1:31" s="111" customFormat="1" ht="12" hidden="1" customHeight="1" x14ac:dyDescent="0.15">
      <c r="B3" s="151"/>
      <c r="E3" s="151"/>
    </row>
    <row r="4" spans="1:31" s="111" customFormat="1" ht="12" hidden="1" customHeight="1" x14ac:dyDescent="0.15">
      <c r="B4" s="151"/>
      <c r="E4" s="151"/>
    </row>
    <row r="5" spans="1:31" s="630" customFormat="1" ht="12" hidden="1" customHeight="1" x14ac:dyDescent="0.15">
      <c r="A5" s="151"/>
      <c r="B5" s="151"/>
      <c r="C5" s="151"/>
      <c r="D5" s="151"/>
      <c r="E5" s="630" t="s">
        <v>16</v>
      </c>
      <c r="AA5" s="630">
        <v>3</v>
      </c>
      <c r="AB5" s="630">
        <v>11.13</v>
      </c>
      <c r="AC5" s="630">
        <v>32.25</v>
      </c>
      <c r="AD5" s="630">
        <v>115.5</v>
      </c>
      <c r="AE5" s="630">
        <v>3</v>
      </c>
    </row>
    <row r="6" spans="1:31" s="111" customFormat="1" ht="12" hidden="1" customHeight="1" x14ac:dyDescent="0.15">
      <c r="B6" s="151"/>
      <c r="E6" s="630"/>
    </row>
    <row r="7" spans="1:31" s="161" customFormat="1" ht="12" hidden="1" customHeight="1" x14ac:dyDescent="0.15">
      <c r="A7" s="111"/>
      <c r="B7" s="151"/>
      <c r="C7" s="111"/>
      <c r="D7" s="111"/>
      <c r="E7" s="630"/>
    </row>
    <row r="8" spans="1:31" s="161" customFormat="1" ht="12" hidden="1" customHeight="1" x14ac:dyDescent="0.15">
      <c r="A8" s="111"/>
      <c r="B8" s="151"/>
      <c r="C8" s="111"/>
      <c r="D8" s="111"/>
      <c r="E8" s="630"/>
    </row>
    <row r="9" spans="1:31" s="111" customFormat="1" ht="12" hidden="1" customHeight="1" x14ac:dyDescent="0.15">
      <c r="B9" s="151"/>
      <c r="E9" s="630"/>
    </row>
    <row r="10" spans="1:31" s="111" customFormat="1" ht="12" hidden="1" customHeight="1" x14ac:dyDescent="0.15">
      <c r="B10" s="151"/>
      <c r="E10" s="630"/>
    </row>
    <row r="11" spans="1:31" s="111" customFormat="1" ht="12" hidden="1" customHeight="1" x14ac:dyDescent="0.15">
      <c r="B11" s="151"/>
      <c r="E11" s="630"/>
    </row>
    <row r="12" spans="1:31" s="111" customFormat="1" ht="12" hidden="1" customHeight="1" x14ac:dyDescent="0.15">
      <c r="B12" s="151"/>
      <c r="E12" s="630"/>
    </row>
    <row r="13" spans="1:31" s="111" customFormat="1" ht="12" hidden="1" customHeight="1" x14ac:dyDescent="0.15">
      <c r="B13" s="151"/>
      <c r="E13" s="630"/>
    </row>
    <row r="14" spans="1:31" s="111" customFormat="1" ht="12" hidden="1" customHeight="1" x14ac:dyDescent="0.15">
      <c r="B14" s="151"/>
      <c r="E14" s="630"/>
    </row>
    <row r="15" spans="1:31" s="111" customFormat="1" ht="12" hidden="1" customHeight="1" x14ac:dyDescent="0.15">
      <c r="B15" s="151"/>
      <c r="E15" s="630"/>
    </row>
    <row r="16" spans="1:31" s="111" customFormat="1" ht="12" hidden="1" customHeight="1" x14ac:dyDescent="0.15">
      <c r="B16" s="151"/>
      <c r="E16" s="630"/>
    </row>
    <row r="17" spans="1:33" s="111" customFormat="1" ht="12" hidden="1" customHeight="1" x14ac:dyDescent="0.15">
      <c r="B17" s="151"/>
      <c r="E17" s="630"/>
    </row>
    <row r="18" spans="1:33" s="111" customFormat="1" ht="12" hidden="1" customHeight="1" x14ac:dyDescent="0.15">
      <c r="B18" s="151"/>
      <c r="E18" s="630"/>
    </row>
    <row r="19" spans="1:33" s="111" customFormat="1" ht="12" hidden="1" customHeight="1" x14ac:dyDescent="0.15">
      <c r="B19" s="151"/>
      <c r="E19" s="630"/>
    </row>
    <row r="20" spans="1:33" s="111" customFormat="1" ht="12" hidden="1" customHeight="1" x14ac:dyDescent="0.15">
      <c r="B20" s="151"/>
      <c r="E20" s="630"/>
    </row>
    <row r="21" spans="1:33" s="135" customFormat="1" ht="12.95" customHeight="1" x14ac:dyDescent="0.15">
      <c r="A21" s="111"/>
      <c r="B21" s="151"/>
      <c r="C21" s="111"/>
      <c r="D21" s="111"/>
      <c r="E21" s="630">
        <v>13.2</v>
      </c>
      <c r="F21" s="111"/>
      <c r="G21" s="111"/>
      <c r="H21" s="111"/>
      <c r="I21" s="111"/>
      <c r="J21" s="111"/>
      <c r="K21" s="111"/>
      <c r="L21" s="111"/>
      <c r="M21" s="111"/>
      <c r="N21" s="111"/>
      <c r="O21" s="111"/>
      <c r="P21" s="111"/>
      <c r="Q21" s="111"/>
      <c r="R21" s="111"/>
      <c r="S21" s="111"/>
      <c r="T21" s="111"/>
      <c r="U21" s="111"/>
      <c r="V21" s="111"/>
      <c r="W21" s="111"/>
      <c r="X21" s="111"/>
      <c r="Y21" s="111"/>
      <c r="Z21" s="111"/>
      <c r="AA21" s="645"/>
      <c r="AG21" s="161"/>
    </row>
    <row r="22" spans="1:33" ht="24.2" customHeight="1" x14ac:dyDescent="0.2">
      <c r="E22" s="630">
        <v>24.9</v>
      </c>
      <c r="AB22" s="314" t="s">
        <v>17</v>
      </c>
      <c r="AC22" s="315"/>
      <c r="AD22" s="315"/>
    </row>
    <row r="23" spans="1:33" ht="16.149999999999999" customHeight="1" x14ac:dyDescent="0.2">
      <c r="E23" s="630">
        <v>16.5</v>
      </c>
      <c r="AB23" s="319" t="s">
        <v>18</v>
      </c>
    </row>
    <row r="24" spans="1:33" ht="34.35" customHeight="1" x14ac:dyDescent="0.2">
      <c r="B24" s="787" t="b">
        <v>1</v>
      </c>
      <c r="E24" s="630">
        <v>35.299999999999997</v>
      </c>
      <c r="H24" s="111">
        <v>2</v>
      </c>
      <c r="AB24" s="316" t="s">
        <v>19</v>
      </c>
      <c r="AC24" s="317" t="s">
        <v>20</v>
      </c>
      <c r="AD24" s="318" t="s">
        <v>21</v>
      </c>
    </row>
    <row r="25" spans="1:33" ht="37.35" customHeight="1" x14ac:dyDescent="0.2">
      <c r="B25" s="787" t="b">
        <v>1</v>
      </c>
      <c r="E25" s="630">
        <v>38.299999999999997</v>
      </c>
      <c r="H25" s="111">
        <f>IF(B24,H24+1,H24)</f>
        <v>3</v>
      </c>
      <c r="AB25" s="316" t="s">
        <v>19</v>
      </c>
      <c r="AC25" s="317" t="s">
        <v>22</v>
      </c>
      <c r="AD25" s="318" t="s">
        <v>23</v>
      </c>
    </row>
    <row r="26" spans="1:33" ht="27.2" customHeight="1" x14ac:dyDescent="0.2">
      <c r="B26" s="787" t="b">
        <v>1</v>
      </c>
      <c r="E26" s="630">
        <v>27.9</v>
      </c>
      <c r="H26" s="111">
        <f>IF(B25,H25+1,H25)</f>
        <v>4</v>
      </c>
      <c r="AB26" s="316" t="s">
        <v>19</v>
      </c>
      <c r="AC26" s="317" t="s">
        <v>24</v>
      </c>
      <c r="AD26" s="318" t="s">
        <v>25</v>
      </c>
    </row>
    <row r="27" spans="1:33" ht="27.2" customHeight="1" x14ac:dyDescent="0.2">
      <c r="B27" s="787" t="b">
        <f>AND(NOT(method_reg="Метод экономически обоснованных расходов"),NOT(method_reg="Метод сравнения аналогов"))</f>
        <v>1</v>
      </c>
      <c r="E27" s="630">
        <v>27.9</v>
      </c>
      <c r="H27" s="111">
        <f>IF(B26,H26+1,H26)</f>
        <v>5</v>
      </c>
      <c r="AB27" s="316" t="s">
        <v>19</v>
      </c>
      <c r="AC27" s="317" t="s">
        <v>26</v>
      </c>
      <c r="AD27" s="318" t="s">
        <v>27</v>
      </c>
    </row>
    <row r="28" spans="1:33" ht="27.2" customHeight="1" x14ac:dyDescent="0.2">
      <c r="B28" s="787" t="b">
        <f>NOT(method_reg="Метод сравнения аналогов")</f>
        <v>1</v>
      </c>
      <c r="E28" s="630">
        <v>27.9</v>
      </c>
      <c r="H28" s="111">
        <f>IF(B27,H27+1,H27)</f>
        <v>6</v>
      </c>
      <c r="AB28" s="316" t="s">
        <v>19</v>
      </c>
      <c r="AC28" s="317" t="s">
        <v>28</v>
      </c>
      <c r="AD28" s="318" t="s">
        <v>29</v>
      </c>
    </row>
    <row r="29" spans="1:33" ht="27.75" hidden="1" customHeight="1" x14ac:dyDescent="0.2">
      <c r="B29" s="787" t="b">
        <f>(method_reg="Метод сравнения аналогов")</f>
        <v>0</v>
      </c>
      <c r="H29" s="111">
        <f>IF(B28,H28+1,H28)</f>
        <v>7</v>
      </c>
      <c r="AB29" s="316" t="s">
        <v>30</v>
      </c>
      <c r="AC29" s="317" t="s">
        <v>31</v>
      </c>
      <c r="AD29" s="318" t="s">
        <v>29</v>
      </c>
    </row>
    <row r="30" spans="1:33" ht="27.2" customHeight="1" x14ac:dyDescent="0.2">
      <c r="B30" s="787" t="b" cm="1">
        <f t="array" ref="B30">'Баланс Пр'!$A$1</f>
        <v>1</v>
      </c>
      <c r="E30" s="630">
        <v>27.9</v>
      </c>
      <c r="H30" s="111" cm="1">
        <f t="array" ref="H30">IF(B29,H29+1,H29)</f>
        <v>7</v>
      </c>
      <c r="AB30" s="316" t="s">
        <v>19</v>
      </c>
      <c r="AC30" s="317" t="s">
        <v>32</v>
      </c>
      <c r="AD30" s="329" t="s">
        <v>33</v>
      </c>
    </row>
    <row r="31" spans="1:33" ht="27.2" hidden="1" customHeight="1" x14ac:dyDescent="0.2">
      <c r="B31" s="787" t="b" cm="1">
        <f t="array" ref="B31">'Баланс Тр'!$A$1</f>
        <v>0</v>
      </c>
      <c r="E31" s="630">
        <v>27.9</v>
      </c>
      <c r="H31" s="111">
        <f>IF(B30,H30+1,H30)</f>
        <v>8</v>
      </c>
      <c r="AB31" s="316" t="s">
        <v>30</v>
      </c>
      <c r="AC31" s="317" t="s">
        <v>34</v>
      </c>
      <c r="AD31" s="318" t="s">
        <v>35</v>
      </c>
    </row>
    <row r="32" spans="1:33" ht="27.2" customHeight="1" x14ac:dyDescent="0.2">
      <c r="B32" s="787" t="b">
        <f t="shared" ref="B32:B40" si="0">NOT(method_reg="Метод сравнения аналогов")</f>
        <v>1</v>
      </c>
      <c r="E32" s="630">
        <v>27.9</v>
      </c>
      <c r="H32" s="111" cm="1">
        <f t="array" ref="H32">IF(B31,H31+1,H31)</f>
        <v>8</v>
      </c>
      <c r="AB32" s="316" t="s">
        <v>19</v>
      </c>
      <c r="AC32" s="317" t="s">
        <v>36</v>
      </c>
      <c r="AD32" s="317" t="s">
        <v>37</v>
      </c>
    </row>
    <row r="33" spans="2:30" ht="27.2" customHeight="1" x14ac:dyDescent="0.2">
      <c r="B33" s="787" t="b">
        <f t="shared" si="0"/>
        <v>1</v>
      </c>
      <c r="E33" s="630">
        <v>27.9</v>
      </c>
      <c r="H33" s="111">
        <f t="shared" ref="H33:H46" si="1">IF(B32,H32+1,H32)</f>
        <v>9</v>
      </c>
      <c r="AB33" s="316" t="s">
        <v>19</v>
      </c>
      <c r="AC33" s="317" t="s">
        <v>38</v>
      </c>
      <c r="AD33" s="318" t="s">
        <v>39</v>
      </c>
    </row>
    <row r="34" spans="2:30" ht="27.2" customHeight="1" x14ac:dyDescent="0.2">
      <c r="B34" s="787" t="b">
        <f t="shared" si="0"/>
        <v>1</v>
      </c>
      <c r="E34" s="630">
        <v>27.9</v>
      </c>
      <c r="H34" s="111">
        <f t="shared" si="1"/>
        <v>10</v>
      </c>
      <c r="AB34" s="316" t="s">
        <v>19</v>
      </c>
      <c r="AC34" s="317" t="s">
        <v>40</v>
      </c>
      <c r="AD34" s="318" t="s">
        <v>41</v>
      </c>
    </row>
    <row r="35" spans="2:30" ht="27.2" customHeight="1" x14ac:dyDescent="0.2">
      <c r="B35" s="787" t="b">
        <f t="shared" si="0"/>
        <v>1</v>
      </c>
      <c r="E35" s="630">
        <v>27.9</v>
      </c>
      <c r="H35" s="111">
        <f t="shared" si="1"/>
        <v>11</v>
      </c>
      <c r="AB35" s="316" t="s">
        <v>19</v>
      </c>
      <c r="AC35" s="317" t="s">
        <v>42</v>
      </c>
      <c r="AD35" s="318" t="s">
        <v>43</v>
      </c>
    </row>
    <row r="36" spans="2:30" ht="27.2" customHeight="1" x14ac:dyDescent="0.2">
      <c r="B36" s="787" t="b">
        <f t="shared" si="0"/>
        <v>1</v>
      </c>
      <c r="E36" s="630">
        <v>27.9</v>
      </c>
      <c r="H36" s="111">
        <f t="shared" si="1"/>
        <v>12</v>
      </c>
      <c r="AB36" s="316" t="s">
        <v>19</v>
      </c>
      <c r="AC36" s="317" t="s">
        <v>44</v>
      </c>
      <c r="AD36" s="317" t="s">
        <v>45</v>
      </c>
    </row>
    <row r="37" spans="2:30" ht="27.2" customHeight="1" x14ac:dyDescent="0.2">
      <c r="B37" s="787" t="b">
        <f t="shared" si="0"/>
        <v>1</v>
      </c>
      <c r="E37" s="630">
        <v>27.9</v>
      </c>
      <c r="H37" s="111">
        <f t="shared" si="1"/>
        <v>13</v>
      </c>
      <c r="AB37" s="316" t="s">
        <v>19</v>
      </c>
      <c r="AC37" s="317" t="s">
        <v>46</v>
      </c>
      <c r="AD37" s="317" t="s">
        <v>47</v>
      </c>
    </row>
    <row r="38" spans="2:30" ht="27.2" customHeight="1" x14ac:dyDescent="0.2">
      <c r="B38" s="787" t="b">
        <f t="shared" si="0"/>
        <v>1</v>
      </c>
      <c r="E38" s="630">
        <v>27.9</v>
      </c>
      <c r="H38" s="111">
        <f t="shared" si="1"/>
        <v>14</v>
      </c>
      <c r="AB38" s="316" t="s">
        <v>19</v>
      </c>
      <c r="AC38" s="317" t="s">
        <v>48</v>
      </c>
      <c r="AD38" s="329" t="s">
        <v>49</v>
      </c>
    </row>
    <row r="39" spans="2:30" ht="27.2" customHeight="1" x14ac:dyDescent="0.2">
      <c r="B39" s="787" t="b">
        <f t="shared" si="0"/>
        <v>1</v>
      </c>
      <c r="E39" s="630">
        <v>27.8</v>
      </c>
      <c r="H39" s="111">
        <f t="shared" si="1"/>
        <v>15</v>
      </c>
      <c r="AB39" s="316" t="s">
        <v>19</v>
      </c>
      <c r="AC39" s="317" t="s">
        <v>50</v>
      </c>
      <c r="AD39" s="317" t="s">
        <v>51</v>
      </c>
    </row>
    <row r="40" spans="2:30" ht="28.5" customHeight="1" x14ac:dyDescent="0.2">
      <c r="B40" s="787" t="b">
        <f t="shared" si="0"/>
        <v>1</v>
      </c>
      <c r="E40" s="630">
        <v>29.3</v>
      </c>
      <c r="H40" s="111">
        <f t="shared" si="1"/>
        <v>16</v>
      </c>
      <c r="AB40" s="316" t="s">
        <v>19</v>
      </c>
      <c r="AC40" s="317" t="s">
        <v>52</v>
      </c>
      <c r="AD40" s="318" t="s">
        <v>53</v>
      </c>
    </row>
    <row r="41" spans="2:30" ht="27.2" customHeight="1" x14ac:dyDescent="0.2">
      <c r="B41" s="787" t="b">
        <f>OR(method_reg="Метод индексации",method_reg="Метод обеспечения доходности инвестированного капитала")</f>
        <v>1</v>
      </c>
      <c r="E41" s="630">
        <v>27.9</v>
      </c>
      <c r="H41" s="111">
        <f t="shared" si="1"/>
        <v>17</v>
      </c>
      <c r="AB41" s="316" t="s">
        <v>19</v>
      </c>
      <c r="AC41" s="317" t="s">
        <v>54</v>
      </c>
      <c r="AD41" s="318" t="s">
        <v>55</v>
      </c>
    </row>
    <row r="42" spans="2:30" ht="27.2" customHeight="1" x14ac:dyDescent="0.2">
      <c r="B42" s="787" t="b">
        <f>OR(method_reg="Метод индексации",method_reg="Метод обеспечения доходности инвестированного капитала")</f>
        <v>1</v>
      </c>
      <c r="E42" s="630">
        <v>27.9</v>
      </c>
      <c r="H42" s="111">
        <f t="shared" si="1"/>
        <v>18</v>
      </c>
      <c r="AB42" s="316" t="s">
        <v>19</v>
      </c>
      <c r="AC42" s="317" t="s">
        <v>56</v>
      </c>
      <c r="AD42" s="318" t="s">
        <v>57</v>
      </c>
    </row>
    <row r="43" spans="2:30" ht="27.2" customHeight="1" x14ac:dyDescent="0.2">
      <c r="B43" s="787" t="b">
        <f>OR(method_reg="Метод индексации",method_reg="Метод обеспечения доходности инвестированного капитала")</f>
        <v>1</v>
      </c>
      <c r="E43" s="630">
        <v>27.9</v>
      </c>
      <c r="H43" s="111">
        <f t="shared" si="1"/>
        <v>19</v>
      </c>
      <c r="AB43" s="316" t="s">
        <v>19</v>
      </c>
      <c r="AC43" s="317" t="s">
        <v>58</v>
      </c>
      <c r="AD43" s="318" t="s">
        <v>59</v>
      </c>
    </row>
    <row r="44" spans="2:30" ht="27.2" customHeight="1" x14ac:dyDescent="0.2">
      <c r="B44" s="787" t="b">
        <f>OR(method_reg="Метод индексации",method_reg="Метод обеспечения доходности инвестированного капитала")</f>
        <v>1</v>
      </c>
      <c r="E44" s="630">
        <v>27.9</v>
      </c>
      <c r="H44" s="111">
        <f t="shared" si="1"/>
        <v>20</v>
      </c>
      <c r="AB44" s="316" t="s">
        <v>19</v>
      </c>
      <c r="AC44" s="317" t="s">
        <v>60</v>
      </c>
      <c r="AD44" s="318" t="s">
        <v>61</v>
      </c>
    </row>
    <row r="45" spans="2:30" ht="27.2" customHeight="1" x14ac:dyDescent="0.2">
      <c r="B45" s="787" t="b">
        <f>OR(method_reg="Метод индексации",method_reg="Метод обеспечения доходности инвестированного капитала")</f>
        <v>1</v>
      </c>
      <c r="E45" s="630">
        <v>27.9</v>
      </c>
      <c r="H45" s="111">
        <f t="shared" si="1"/>
        <v>21</v>
      </c>
      <c r="AB45" s="316" t="s">
        <v>19</v>
      </c>
      <c r="AC45" s="317" t="s">
        <v>62</v>
      </c>
      <c r="AD45" s="318" t="s">
        <v>63</v>
      </c>
    </row>
    <row r="46" spans="2:30" ht="27.2" hidden="1" customHeight="1" x14ac:dyDescent="0.2">
      <c r="B46" s="787" t="b">
        <f>method_reg="Метод экономически обоснованных расходов"</f>
        <v>0</v>
      </c>
      <c r="E46" s="630">
        <v>27.9</v>
      </c>
      <c r="H46" s="111">
        <f t="shared" si="1"/>
        <v>22</v>
      </c>
      <c r="AB46" s="316" t="s">
        <v>30</v>
      </c>
      <c r="AC46" s="317" t="s">
        <v>64</v>
      </c>
      <c r="AD46" s="317" t="s">
        <v>65</v>
      </c>
    </row>
    <row r="47" spans="2:30" ht="27.2" customHeight="1" x14ac:dyDescent="0.2">
      <c r="B47" s="787" t="b">
        <f>OR(method_reg="Метод индексации",method_reg="Метод обеспечения доходности инвестированного капитала")</f>
        <v>1</v>
      </c>
      <c r="E47" s="630">
        <v>27.9</v>
      </c>
      <c r="H47" s="111" cm="1">
        <f t="array" ref="H47">IF(B46,H46+1,H46)</f>
        <v>22</v>
      </c>
      <c r="AB47" s="316" t="s">
        <v>19</v>
      </c>
      <c r="AC47" s="317" t="s">
        <v>66</v>
      </c>
      <c r="AD47" s="318" t="s">
        <v>67</v>
      </c>
    </row>
    <row r="48" spans="2:30" ht="27.2" hidden="1" customHeight="1" x14ac:dyDescent="0.2">
      <c r="B48" s="787" t="b">
        <f>(method_reg="Метод сравнения аналогов")</f>
        <v>0</v>
      </c>
      <c r="E48" s="630">
        <v>27.9</v>
      </c>
      <c r="H48" s="111">
        <f>IF(B47,H47+1,H47)</f>
        <v>23</v>
      </c>
      <c r="AB48" s="316" t="s">
        <v>30</v>
      </c>
      <c r="AC48" s="317" t="s">
        <v>68</v>
      </c>
      <c r="AD48" s="329" t="s">
        <v>69</v>
      </c>
    </row>
    <row r="49" spans="2:30" ht="27.2" hidden="1" customHeight="1" x14ac:dyDescent="0.2">
      <c r="B49" s="787" t="b">
        <f>(method_reg="Метод сравнения аналогов")</f>
        <v>0</v>
      </c>
      <c r="E49" s="630">
        <v>27.9</v>
      </c>
      <c r="H49" s="111" cm="1">
        <f t="array" ref="H49">IF(B48,H48+1,H48)</f>
        <v>23</v>
      </c>
      <c r="AB49" s="316" t="s">
        <v>30</v>
      </c>
      <c r="AC49" s="317" t="s">
        <v>70</v>
      </c>
      <c r="AD49" s="329" t="s">
        <v>71</v>
      </c>
    </row>
    <row r="50" spans="2:30" ht="27.2" hidden="1" customHeight="1" x14ac:dyDescent="0.2">
      <c r="B50" s="787" t="b">
        <f>(method_reg="Метод сравнения аналогов")</f>
        <v>0</v>
      </c>
      <c r="E50" s="630">
        <v>27.9</v>
      </c>
      <c r="H50" s="111" cm="1">
        <f t="array" ref="H50">IF(B48,H48+1,H48)</f>
        <v>23</v>
      </c>
      <c r="AB50" s="316" t="s">
        <v>30</v>
      </c>
      <c r="AC50" s="317" t="s">
        <v>72</v>
      </c>
      <c r="AD50" s="318" t="s">
        <v>73</v>
      </c>
    </row>
    <row r="51" spans="2:30" ht="27.2" customHeight="1" x14ac:dyDescent="0.2">
      <c r="B51" s="787" t="b">
        <f>NOT(method_reg="Метод сравнения аналогов")</f>
        <v>1</v>
      </c>
      <c r="E51" s="630">
        <v>27.9</v>
      </c>
      <c r="H51" s="111">
        <f>IF(B47,H47+1,H47)</f>
        <v>23</v>
      </c>
      <c r="AB51" s="316" t="s">
        <v>19</v>
      </c>
      <c r="AC51" s="317" t="s">
        <v>74</v>
      </c>
      <c r="AD51" s="318" t="s">
        <v>75</v>
      </c>
    </row>
    <row r="52" spans="2:30" ht="27.2" customHeight="1" x14ac:dyDescent="0.2">
      <c r="B52" s="787" t="b">
        <f>NOT(method_reg="Метод сравнения аналогов")</f>
        <v>1</v>
      </c>
      <c r="E52" s="630">
        <v>27.9</v>
      </c>
      <c r="H52" s="111">
        <f>IF(B51,H51+1,H51)</f>
        <v>24</v>
      </c>
      <c r="AB52" s="316" t="s">
        <v>19</v>
      </c>
      <c r="AC52" s="317" t="s">
        <v>76</v>
      </c>
      <c r="AD52" s="318" t="s">
        <v>77</v>
      </c>
    </row>
    <row r="53" spans="2:30" ht="27.2" customHeight="1" x14ac:dyDescent="0.2">
      <c r="B53" s="787" t="b">
        <f>OR(method_reg="Метод индексации",method_reg="Метод обеспечения доходности инвестированного капитала")</f>
        <v>1</v>
      </c>
      <c r="E53" s="630">
        <v>27.9</v>
      </c>
      <c r="H53" s="111">
        <f>IF(B52,H52+1,H52)</f>
        <v>25</v>
      </c>
      <c r="AB53" s="316" t="s">
        <v>19</v>
      </c>
      <c r="AC53" s="317" t="s">
        <v>78</v>
      </c>
      <c r="AD53" s="317" t="s">
        <v>79</v>
      </c>
    </row>
    <row r="54" spans="2:30" ht="27.75" hidden="1" customHeight="1" x14ac:dyDescent="0.2">
      <c r="E54" s="630">
        <v>0</v>
      </c>
      <c r="AB54" s="316"/>
      <c r="AC54" s="317"/>
      <c r="AD54" s="318"/>
    </row>
  </sheetData>
  <sheetProtection formatColumns="0" formatRows="0" insertRows="0" deleteColumns="0" deleteRows="0" sort="0" autoFilter="0"/>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5448-43D8-3225-0AA8-814B549784B6}">
  <sheetPr>
    <tabColor theme="3" tint="0.59999389629810485"/>
  </sheetPr>
  <dimension ref="A1:C2"/>
  <sheetViews>
    <sheetView workbookViewId="0"/>
  </sheetViews>
  <sheetFormatPr defaultRowHeight="11.25" customHeight="1" x14ac:dyDescent="0.15"/>
  <cols>
    <col min="1" max="1" width="37.140625" customWidth="1"/>
    <col min="2" max="2" width="25.7109375" customWidth="1"/>
    <col min="3" max="3" width="64.5703125" customWidth="1"/>
  </cols>
  <sheetData>
    <row r="1" spans="1:3" ht="11.25" customHeight="1" x14ac:dyDescent="0.15">
      <c r="A1" s="869" t="s">
        <v>80</v>
      </c>
      <c r="B1" s="869" t="s">
        <v>81</v>
      </c>
      <c r="C1" s="869" t="s">
        <v>82</v>
      </c>
    </row>
    <row r="2" spans="1:3" ht="11.25" customHeight="1" x14ac:dyDescent="0.15">
      <c r="A2" s="870"/>
      <c r="B2" s="870"/>
      <c r="C2" s="870"/>
    </row>
  </sheetData>
  <sheetProtection insertRows="0" deleteColumns="0" deleteRows="0" sort="0" autoFilter="0"/>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9BA38-80DD-7E98-96BC-C737268FAC08}">
  <sheetPr>
    <tabColor theme="3" tint="0.59999389629810485"/>
    <pageSetUpPr fitToPage="1"/>
  </sheetPr>
  <dimension ref="A1:BE249"/>
  <sheetViews>
    <sheetView showGridLines="0" topLeftCell="AA37" workbookViewId="0">
      <selection activeCell="AE46" sqref="AE46:AE51"/>
    </sheetView>
  </sheetViews>
  <sheetFormatPr defaultColWidth="9.140625" defaultRowHeight="19.5" customHeight="1" x14ac:dyDescent="0.15"/>
  <cols>
    <col min="1" max="1" width="3.5703125" style="111" hidden="1" customWidth="1"/>
    <col min="2" max="2" width="8.5703125" style="151" hidden="1" customWidth="1"/>
    <col min="3" max="4" width="3.5703125" style="111" hidden="1" customWidth="1"/>
    <col min="5" max="5" width="8.42578125" style="630" hidden="1" customWidth="1"/>
    <col min="6" max="6" width="3.5703125" style="161" hidden="1" customWidth="1"/>
    <col min="7" max="7" width="8.140625" style="111" hidden="1" customWidth="1"/>
    <col min="8" max="13" width="3.5703125" style="111" hidden="1" customWidth="1"/>
    <col min="14" max="14" width="6.42578125" style="111" hidden="1" customWidth="1"/>
    <col min="15" max="18" width="3.5703125" style="111" hidden="1" customWidth="1"/>
    <col min="19" max="19" width="25.28515625" style="955" hidden="1" customWidth="1"/>
    <col min="20" max="20" width="12.5703125" style="962" hidden="1" customWidth="1"/>
    <col min="21" max="22" width="3.5703125" style="111" hidden="1" customWidth="1"/>
    <col min="23" max="23" width="7.85546875" style="111" hidden="1" customWidth="1"/>
    <col min="24" max="24" width="7.7109375" style="111" hidden="1" customWidth="1"/>
    <col min="25" max="25" width="6.28515625" style="111" hidden="1" customWidth="1"/>
    <col min="26" max="26" width="7" style="111" hidden="1" customWidth="1"/>
    <col min="27" max="27" width="3" style="645" customWidth="1"/>
    <col min="28" max="28" width="12.140625" style="161" customWidth="1"/>
    <col min="29" max="29" width="18.140625" style="161" customWidth="1"/>
    <col min="30" max="30" width="57" style="161" customWidth="1"/>
    <col min="31" max="31" width="48.140625" style="161" customWidth="1"/>
    <col min="32" max="32" width="3" style="343" customWidth="1"/>
    <col min="33" max="33" width="59.42578125" style="107" hidden="1" customWidth="1"/>
    <col min="34" max="36" width="16.7109375" style="107" hidden="1" customWidth="1"/>
    <col min="37" max="37" width="8.42578125" style="107" hidden="1" customWidth="1"/>
    <col min="38" max="38" width="10.28515625" style="107" hidden="1" customWidth="1"/>
    <col min="39" max="40" width="9.140625" style="107" hidden="1"/>
    <col min="41" max="57" width="9.140625" style="963" hidden="1"/>
  </cols>
  <sheetData>
    <row r="1" spans="1:57" s="111" customFormat="1" ht="12" hidden="1" customHeight="1" x14ac:dyDescent="0.15">
      <c r="B1" s="151"/>
      <c r="E1" s="151"/>
      <c r="F1" s="161"/>
      <c r="N1" s="651" t="s">
        <v>83</v>
      </c>
      <c r="S1" s="955" t="s">
        <v>84</v>
      </c>
      <c r="T1" s="955" t="s">
        <v>85</v>
      </c>
      <c r="W1" s="651" t="s">
        <v>86</v>
      </c>
      <c r="X1" s="640" t="s">
        <v>87</v>
      </c>
      <c r="Y1" s="640" t="s">
        <v>88</v>
      </c>
      <c r="Z1" s="651" t="s">
        <v>89</v>
      </c>
      <c r="AA1" s="651" t="s">
        <v>90</v>
      </c>
      <c r="AD1" s="640" t="s">
        <v>91</v>
      </c>
      <c r="AE1" s="640" t="s">
        <v>92</v>
      </c>
      <c r="AF1" s="651" t="s">
        <v>93</v>
      </c>
      <c r="AO1" s="956" t="s">
        <v>94</v>
      </c>
      <c r="AP1" s="956" t="s">
        <v>95</v>
      </c>
      <c r="AQ1" s="956" t="s">
        <v>96</v>
      </c>
      <c r="AR1" s="956" t="s">
        <v>97</v>
      </c>
      <c r="AS1" s="956" t="s">
        <v>98</v>
      </c>
      <c r="AT1" s="956" t="s">
        <v>99</v>
      </c>
      <c r="AU1" s="956" t="s">
        <v>100</v>
      </c>
      <c r="AV1" s="956" t="s">
        <v>101</v>
      </c>
      <c r="AW1" s="956" t="s">
        <v>102</v>
      </c>
      <c r="AX1" s="956" t="s">
        <v>103</v>
      </c>
      <c r="AY1" s="956" t="s">
        <v>104</v>
      </c>
      <c r="AZ1" s="956" t="s">
        <v>105</v>
      </c>
      <c r="BA1" s="956" t="s">
        <v>106</v>
      </c>
      <c r="BB1" s="956" t="s">
        <v>107</v>
      </c>
      <c r="BC1" s="956" t="s">
        <v>108</v>
      </c>
      <c r="BD1" s="956" t="s">
        <v>109</v>
      </c>
      <c r="BE1" s="956" t="s">
        <v>110</v>
      </c>
    </row>
    <row r="2" spans="1:57" s="151" customFormat="1" ht="12" hidden="1" customHeight="1" x14ac:dyDescent="0.15">
      <c r="B2" s="716" t="s">
        <v>15</v>
      </c>
      <c r="F2" s="728"/>
      <c r="S2" s="957"/>
      <c r="T2" s="957"/>
      <c r="Z2" s="111"/>
      <c r="AO2" s="958"/>
      <c r="AP2" s="958"/>
      <c r="AQ2" s="958"/>
      <c r="AR2" s="958"/>
      <c r="AS2" s="958"/>
      <c r="AT2" s="958"/>
      <c r="AU2" s="958"/>
      <c r="AV2" s="958"/>
      <c r="AW2" s="958"/>
      <c r="AX2" s="958"/>
      <c r="AY2" s="958"/>
      <c r="AZ2" s="958"/>
      <c r="BA2" s="958"/>
      <c r="BB2" s="958"/>
      <c r="BC2" s="958"/>
      <c r="BD2" s="958"/>
      <c r="BE2" s="958"/>
    </row>
    <row r="3" spans="1:57" s="111" customFormat="1" ht="12" hidden="1" customHeight="1" x14ac:dyDescent="0.15">
      <c r="B3" s="151"/>
      <c r="E3" s="151"/>
      <c r="F3" s="161"/>
      <c r="S3" s="955"/>
      <c r="T3" s="955"/>
      <c r="AO3" s="956"/>
      <c r="AP3" s="956"/>
      <c r="AQ3" s="956"/>
      <c r="AR3" s="956"/>
      <c r="AS3" s="956"/>
      <c r="AT3" s="956"/>
      <c r="AU3" s="956"/>
      <c r="AV3" s="956"/>
      <c r="AW3" s="956"/>
      <c r="AX3" s="956"/>
      <c r="AY3" s="956"/>
      <c r="AZ3" s="956"/>
      <c r="BA3" s="956"/>
      <c r="BB3" s="956"/>
      <c r="BC3" s="956"/>
      <c r="BD3" s="956"/>
      <c r="BE3" s="956"/>
    </row>
    <row r="4" spans="1:57" s="111" customFormat="1" ht="12" hidden="1" customHeight="1" x14ac:dyDescent="0.15">
      <c r="B4" s="151"/>
      <c r="E4" s="151"/>
      <c r="F4" s="161"/>
      <c r="S4" s="955"/>
      <c r="T4" s="955"/>
      <c r="AO4" s="956"/>
      <c r="AP4" s="956"/>
      <c r="AQ4" s="956"/>
      <c r="AR4" s="956"/>
      <c r="AS4" s="956"/>
      <c r="AT4" s="956"/>
      <c r="AU4" s="956"/>
      <c r="AV4" s="956"/>
      <c r="AW4" s="956"/>
      <c r="AX4" s="956"/>
      <c r="AY4" s="956"/>
      <c r="AZ4" s="956"/>
      <c r="BA4" s="956"/>
      <c r="BB4" s="956"/>
      <c r="BC4" s="956"/>
      <c r="BD4" s="956"/>
      <c r="BE4" s="956"/>
    </row>
    <row r="5" spans="1:57" s="630" customFormat="1" ht="12" hidden="1" customHeight="1" x14ac:dyDescent="0.15">
      <c r="A5" s="151"/>
      <c r="B5" s="151"/>
      <c r="C5" s="151"/>
      <c r="D5" s="151"/>
      <c r="E5" s="630" t="s">
        <v>16</v>
      </c>
      <c r="F5" s="729"/>
      <c r="S5" s="957"/>
      <c r="T5" s="957"/>
      <c r="Z5" s="717"/>
      <c r="AA5" s="630">
        <v>3</v>
      </c>
      <c r="AB5" s="630">
        <v>12.13</v>
      </c>
      <c r="AC5" s="630">
        <v>18.13</v>
      </c>
      <c r="AD5" s="630">
        <v>57</v>
      </c>
      <c r="AE5" s="630">
        <v>48.13</v>
      </c>
      <c r="AF5" s="630">
        <v>3</v>
      </c>
      <c r="AO5" s="958"/>
      <c r="AP5" s="958"/>
      <c r="AQ5" s="958"/>
      <c r="AR5" s="958"/>
      <c r="AS5" s="958"/>
      <c r="AT5" s="958"/>
      <c r="AU5" s="958"/>
      <c r="AV5" s="958"/>
      <c r="AW5" s="958"/>
      <c r="AX5" s="958"/>
      <c r="AY5" s="958"/>
      <c r="AZ5" s="958"/>
      <c r="BA5" s="958"/>
      <c r="BB5" s="958"/>
      <c r="BC5" s="958"/>
      <c r="BD5" s="958"/>
      <c r="BE5" s="958"/>
    </row>
    <row r="6" spans="1:57" s="111" customFormat="1" ht="12" hidden="1" customHeight="1" x14ac:dyDescent="0.15">
      <c r="B6" s="151"/>
      <c r="E6" s="630"/>
      <c r="F6" s="161"/>
      <c r="S6" s="955"/>
      <c r="T6" s="955"/>
      <c r="AO6" s="956"/>
      <c r="AP6" s="956"/>
      <c r="AQ6" s="956"/>
      <c r="AR6" s="956"/>
      <c r="AS6" s="956"/>
      <c r="AT6" s="956"/>
      <c r="AU6" s="956"/>
      <c r="AV6" s="956"/>
      <c r="AW6" s="956"/>
      <c r="AX6" s="956"/>
      <c r="AY6" s="956"/>
      <c r="AZ6" s="956"/>
      <c r="BA6" s="956"/>
      <c r="BB6" s="956"/>
      <c r="BC6" s="956"/>
      <c r="BD6" s="956"/>
      <c r="BE6" s="956"/>
    </row>
    <row r="7" spans="1:57" s="161" customFormat="1" ht="12" hidden="1" customHeight="1" x14ac:dyDescent="0.15">
      <c r="A7" s="111"/>
      <c r="B7" s="151"/>
      <c r="C7" s="111"/>
      <c r="D7" s="111"/>
      <c r="E7" s="630"/>
      <c r="S7" s="955"/>
      <c r="T7" s="955"/>
      <c r="AO7" s="956"/>
      <c r="AP7" s="956"/>
      <c r="AQ7" s="956"/>
      <c r="AR7" s="956"/>
      <c r="AS7" s="956"/>
      <c r="AT7" s="956"/>
      <c r="AU7" s="956"/>
      <c r="AV7" s="956"/>
      <c r="AW7" s="956"/>
      <c r="AX7" s="956"/>
      <c r="AY7" s="956"/>
      <c r="AZ7" s="956"/>
      <c r="BA7" s="956"/>
      <c r="BB7" s="956"/>
      <c r="BC7" s="956"/>
      <c r="BD7" s="956"/>
      <c r="BE7" s="956"/>
    </row>
    <row r="8" spans="1:57" s="161" customFormat="1" ht="12" hidden="1" customHeight="1" x14ac:dyDescent="0.15">
      <c r="A8" s="111"/>
      <c r="B8" s="151"/>
      <c r="C8" s="111"/>
      <c r="D8" s="111"/>
      <c r="E8" s="630"/>
      <c r="S8" s="955"/>
      <c r="T8" s="955"/>
      <c r="AO8" s="956"/>
      <c r="AP8" s="956"/>
      <c r="AQ8" s="956"/>
      <c r="AR8" s="956"/>
      <c r="AS8" s="956"/>
      <c r="AT8" s="956"/>
      <c r="AU8" s="956"/>
      <c r="AV8" s="956"/>
      <c r="AW8" s="956"/>
      <c r="AX8" s="956"/>
      <c r="AY8" s="956"/>
      <c r="AZ8" s="956"/>
      <c r="BA8" s="956"/>
      <c r="BB8" s="956"/>
      <c r="BC8" s="956"/>
      <c r="BD8" s="956"/>
      <c r="BE8" s="956"/>
    </row>
    <row r="9" spans="1:57" s="111" customFormat="1" ht="12" hidden="1" customHeight="1" x14ac:dyDescent="0.15">
      <c r="B9" s="151"/>
      <c r="E9" s="630"/>
      <c r="F9" s="161"/>
      <c r="S9" s="955"/>
      <c r="T9" s="955"/>
      <c r="AO9" s="956"/>
      <c r="AP9" s="956"/>
      <c r="AQ9" s="956"/>
      <c r="AR9" s="956"/>
      <c r="AS9" s="956"/>
      <c r="AT9" s="956"/>
      <c r="AU9" s="956"/>
      <c r="AV9" s="956"/>
      <c r="AW9" s="956"/>
      <c r="AX9" s="956"/>
      <c r="AY9" s="956"/>
      <c r="AZ9" s="956"/>
      <c r="BA9" s="956"/>
      <c r="BB9" s="956"/>
      <c r="BC9" s="956"/>
      <c r="BD9" s="956"/>
      <c r="BE9" s="956"/>
    </row>
    <row r="10" spans="1:57" s="111" customFormat="1" ht="12" hidden="1" customHeight="1" x14ac:dyDescent="0.15">
      <c r="B10" s="151"/>
      <c r="E10" s="630"/>
      <c r="F10" s="161"/>
      <c r="S10" s="955"/>
      <c r="T10" s="955"/>
      <c r="AO10" s="956"/>
      <c r="AP10" s="956"/>
      <c r="AQ10" s="956"/>
      <c r="AR10" s="956"/>
      <c r="AS10" s="956"/>
      <c r="AT10" s="956"/>
      <c r="AU10" s="956"/>
      <c r="AV10" s="956"/>
      <c r="AW10" s="956"/>
      <c r="AX10" s="956"/>
      <c r="AY10" s="956"/>
      <c r="AZ10" s="956"/>
      <c r="BA10" s="956"/>
      <c r="BB10" s="956"/>
      <c r="BC10" s="956"/>
      <c r="BD10" s="956"/>
      <c r="BE10" s="956"/>
    </row>
    <row r="11" spans="1:57" s="111" customFormat="1" ht="12" hidden="1" customHeight="1" x14ac:dyDescent="0.15">
      <c r="B11" s="151"/>
      <c r="E11" s="630"/>
      <c r="F11" s="161"/>
      <c r="S11" s="955"/>
      <c r="T11" s="955"/>
      <c r="AO11" s="956"/>
      <c r="AP11" s="956"/>
      <c r="AQ11" s="956"/>
      <c r="AR11" s="956"/>
      <c r="AS11" s="956"/>
      <c r="AT11" s="956"/>
      <c r="AU11" s="956"/>
      <c r="AV11" s="956"/>
      <c r="AW11" s="956"/>
      <c r="AX11" s="956"/>
      <c r="AY11" s="956"/>
      <c r="AZ11" s="956"/>
      <c r="BA11" s="956"/>
      <c r="BB11" s="956"/>
      <c r="BC11" s="956"/>
      <c r="BD11" s="956"/>
      <c r="BE11" s="956"/>
    </row>
    <row r="12" spans="1:57" s="111" customFormat="1" ht="12" hidden="1" customHeight="1" x14ac:dyDescent="0.15">
      <c r="B12" s="151"/>
      <c r="E12" s="630"/>
      <c r="F12" s="161"/>
      <c r="S12" s="955"/>
      <c r="T12" s="955"/>
      <c r="AO12" s="956"/>
      <c r="AP12" s="956"/>
      <c r="AQ12" s="956"/>
      <c r="AR12" s="956"/>
      <c r="AS12" s="956"/>
      <c r="AT12" s="956"/>
      <c r="AU12" s="956"/>
      <c r="AV12" s="956"/>
      <c r="AW12" s="956"/>
      <c r="AX12" s="956"/>
      <c r="AY12" s="956"/>
      <c r="AZ12" s="956"/>
      <c r="BA12" s="956"/>
      <c r="BB12" s="956"/>
      <c r="BC12" s="956"/>
      <c r="BD12" s="956"/>
      <c r="BE12" s="956"/>
    </row>
    <row r="13" spans="1:57" s="111" customFormat="1" ht="12" hidden="1" customHeight="1" x14ac:dyDescent="0.15">
      <c r="B13" s="151"/>
      <c r="E13" s="630"/>
      <c r="F13" s="161"/>
      <c r="S13" s="955"/>
      <c r="T13" s="955"/>
      <c r="AO13" s="956"/>
      <c r="AP13" s="956"/>
      <c r="AQ13" s="956"/>
      <c r="AR13" s="956"/>
      <c r="AS13" s="956"/>
      <c r="AT13" s="956"/>
      <c r="AU13" s="956"/>
      <c r="AV13" s="956"/>
      <c r="AW13" s="956"/>
      <c r="AX13" s="956"/>
      <c r="AY13" s="956"/>
      <c r="AZ13" s="956"/>
      <c r="BA13" s="956"/>
      <c r="BB13" s="956"/>
      <c r="BC13" s="956"/>
      <c r="BD13" s="956"/>
      <c r="BE13" s="956"/>
    </row>
    <row r="14" spans="1:57" s="111" customFormat="1" ht="12" hidden="1" customHeight="1" x14ac:dyDescent="0.15">
      <c r="B14" s="151"/>
      <c r="E14" s="630"/>
      <c r="F14" s="161"/>
      <c r="S14" s="955"/>
      <c r="T14" s="955"/>
      <c r="AO14" s="956"/>
      <c r="AP14" s="956"/>
      <c r="AQ14" s="956"/>
      <c r="AR14" s="956"/>
      <c r="AS14" s="956"/>
      <c r="AT14" s="956"/>
      <c r="AU14" s="956"/>
      <c r="AV14" s="956"/>
      <c r="AW14" s="956"/>
      <c r="AX14" s="956"/>
      <c r="AY14" s="956"/>
      <c r="AZ14" s="956"/>
      <c r="BA14" s="956"/>
      <c r="BB14" s="956"/>
      <c r="BC14" s="956"/>
      <c r="BD14" s="956"/>
      <c r="BE14" s="956"/>
    </row>
    <row r="15" spans="1:57" s="111" customFormat="1" ht="12" hidden="1" customHeight="1" x14ac:dyDescent="0.15">
      <c r="B15" s="151"/>
      <c r="E15" s="630"/>
      <c r="F15" s="161"/>
      <c r="S15" s="955"/>
      <c r="T15" s="955"/>
      <c r="AO15" s="956"/>
      <c r="AP15" s="956"/>
      <c r="AQ15" s="956"/>
      <c r="AR15" s="956"/>
      <c r="AS15" s="956"/>
      <c r="AT15" s="956"/>
      <c r="AU15" s="956"/>
      <c r="AV15" s="956"/>
      <c r="AW15" s="956"/>
      <c r="AX15" s="956"/>
      <c r="AY15" s="956"/>
      <c r="AZ15" s="956"/>
      <c r="BA15" s="956"/>
      <c r="BB15" s="956"/>
      <c r="BC15" s="956"/>
      <c r="BD15" s="956"/>
      <c r="BE15" s="956"/>
    </row>
    <row r="16" spans="1:57" s="111" customFormat="1" ht="12" hidden="1" customHeight="1" x14ac:dyDescent="0.15">
      <c r="B16" s="151"/>
      <c r="E16" s="630"/>
      <c r="F16" s="161"/>
      <c r="S16" s="955"/>
      <c r="T16" s="955"/>
      <c r="AO16" s="956"/>
      <c r="AP16" s="956"/>
      <c r="AQ16" s="956"/>
      <c r="AR16" s="956"/>
      <c r="AS16" s="956"/>
      <c r="AT16" s="956"/>
      <c r="AU16" s="956"/>
      <c r="AV16" s="956"/>
      <c r="AW16" s="956"/>
      <c r="AX16" s="956"/>
      <c r="AY16" s="956"/>
      <c r="AZ16" s="956"/>
      <c r="BA16" s="956"/>
      <c r="BB16" s="956"/>
      <c r="BC16" s="956"/>
      <c r="BD16" s="956"/>
      <c r="BE16" s="956"/>
    </row>
    <row r="17" spans="1:57" s="111" customFormat="1" ht="12" hidden="1" customHeight="1" x14ac:dyDescent="0.15">
      <c r="B17" s="151"/>
      <c r="E17" s="630"/>
      <c r="F17" s="161"/>
      <c r="S17" s="955"/>
      <c r="T17" s="955"/>
      <c r="AO17" s="956"/>
      <c r="AP17" s="956"/>
      <c r="AQ17" s="956"/>
      <c r="AR17" s="956"/>
      <c r="AS17" s="956"/>
      <c r="AT17" s="956"/>
      <c r="AU17" s="956"/>
      <c r="AV17" s="956"/>
      <c r="AW17" s="956"/>
      <c r="AX17" s="956"/>
      <c r="AY17" s="956"/>
      <c r="AZ17" s="956"/>
      <c r="BA17" s="956"/>
      <c r="BB17" s="956"/>
      <c r="BC17" s="956"/>
      <c r="BD17" s="956"/>
      <c r="BE17" s="956"/>
    </row>
    <row r="18" spans="1:57" s="111" customFormat="1" ht="12" hidden="1" customHeight="1" x14ac:dyDescent="0.15">
      <c r="B18" s="151"/>
      <c r="E18" s="630"/>
      <c r="F18" s="161"/>
      <c r="S18" s="955"/>
      <c r="T18" s="955"/>
      <c r="AO18" s="956"/>
      <c r="AP18" s="956"/>
      <c r="AQ18" s="956"/>
      <c r="AR18" s="956"/>
      <c r="AS18" s="956"/>
      <c r="AT18" s="956"/>
      <c r="AU18" s="956"/>
      <c r="AV18" s="956"/>
      <c r="AW18" s="956"/>
      <c r="AX18" s="956"/>
      <c r="AY18" s="956"/>
      <c r="AZ18" s="956"/>
      <c r="BA18" s="956"/>
      <c r="BB18" s="956"/>
      <c r="BC18" s="956"/>
      <c r="BD18" s="956"/>
      <c r="BE18" s="956"/>
    </row>
    <row r="19" spans="1:57" s="111" customFormat="1" ht="12" hidden="1" customHeight="1" x14ac:dyDescent="0.15">
      <c r="B19" s="151"/>
      <c r="E19" s="630"/>
      <c r="F19" s="161"/>
      <c r="S19" s="955"/>
      <c r="T19" s="955"/>
      <c r="AO19" s="956"/>
      <c r="AP19" s="956"/>
      <c r="AQ19" s="956"/>
      <c r="AR19" s="956"/>
      <c r="AS19" s="956"/>
      <c r="AT19" s="956"/>
      <c r="AU19" s="956"/>
      <c r="AV19" s="956"/>
      <c r="AW19" s="956"/>
      <c r="AX19" s="956"/>
      <c r="AY19" s="956"/>
      <c r="AZ19" s="956"/>
      <c r="BA19" s="956"/>
      <c r="BB19" s="956"/>
      <c r="BC19" s="956"/>
      <c r="BD19" s="956"/>
      <c r="BE19" s="956"/>
    </row>
    <row r="20" spans="1:57" s="111" customFormat="1" ht="12" hidden="1" customHeight="1" x14ac:dyDescent="0.15">
      <c r="B20" s="151"/>
      <c r="E20" s="630"/>
      <c r="F20" s="161"/>
      <c r="S20" s="955"/>
      <c r="T20" s="955"/>
      <c r="AO20" s="956"/>
      <c r="AP20" s="956"/>
      <c r="AQ20" s="956"/>
      <c r="AR20" s="956"/>
      <c r="AS20" s="956"/>
      <c r="AT20" s="956"/>
      <c r="AU20" s="956"/>
      <c r="AV20" s="956"/>
      <c r="AW20" s="956"/>
      <c r="AX20" s="956"/>
      <c r="AY20" s="956"/>
      <c r="AZ20" s="956"/>
      <c r="BA20" s="956"/>
      <c r="BB20" s="956"/>
      <c r="BC20" s="956"/>
      <c r="BD20" s="956"/>
      <c r="BE20" s="956"/>
    </row>
    <row r="21" spans="1:57" s="161" customFormat="1" ht="11.1" customHeight="1" x14ac:dyDescent="0.15">
      <c r="A21" s="111"/>
      <c r="B21" s="151"/>
      <c r="C21" s="111"/>
      <c r="D21" s="111"/>
      <c r="E21" s="630">
        <v>11.4</v>
      </c>
      <c r="G21" s="111"/>
      <c r="H21" s="111"/>
      <c r="I21" s="111"/>
      <c r="J21" s="111"/>
      <c r="K21" s="111"/>
      <c r="L21" s="111"/>
      <c r="M21" s="111"/>
      <c r="N21" s="111"/>
      <c r="O21" s="111"/>
      <c r="P21" s="111"/>
      <c r="Q21" s="111"/>
      <c r="R21" s="111"/>
      <c r="S21" s="955"/>
      <c r="T21" s="955"/>
      <c r="U21" s="111"/>
      <c r="V21" s="111"/>
      <c r="W21" s="111"/>
      <c r="X21" s="111"/>
      <c r="Y21" s="111"/>
      <c r="Z21" s="111"/>
      <c r="AA21" s="645"/>
      <c r="AO21" s="956"/>
      <c r="AP21" s="956"/>
      <c r="AQ21" s="956"/>
      <c r="AR21" s="956"/>
      <c r="AS21" s="956"/>
      <c r="AT21" s="956"/>
      <c r="AU21" s="956"/>
      <c r="AV21" s="956"/>
      <c r="AW21" s="956"/>
      <c r="AX21" s="956"/>
      <c r="AY21" s="956"/>
      <c r="AZ21" s="956"/>
      <c r="BA21" s="956"/>
      <c r="BB21" s="956"/>
      <c r="BC21" s="956"/>
      <c r="BD21" s="956"/>
      <c r="BE21" s="956"/>
    </row>
    <row r="22" spans="1:57" ht="19.899999999999999" customHeight="1" x14ac:dyDescent="0.15">
      <c r="E22" s="630">
        <v>20.399999999999999</v>
      </c>
      <c r="S22" s="959" t="s">
        <v>111</v>
      </c>
      <c r="T22" s="960" t="s">
        <v>112</v>
      </c>
      <c r="AB22" s="1274" t="s">
        <v>113</v>
      </c>
      <c r="AC22" s="1275"/>
      <c r="AD22" s="1276"/>
      <c r="AE22" s="371" t="s">
        <v>114</v>
      </c>
      <c r="AF22" s="342" t="str">
        <f>IFERROR(INDEX(TEHSHEET!B1:B90,MATCH(region_name,REGION,0)),"")</f>
        <v>RU52</v>
      </c>
      <c r="AO22" s="961"/>
      <c r="AP22" s="961" t="s">
        <v>115</v>
      </c>
      <c r="AQ22" s="961"/>
      <c r="AR22" s="961"/>
      <c r="AS22" s="961"/>
      <c r="AT22" s="961"/>
      <c r="AU22" s="961"/>
      <c r="AV22" s="961"/>
      <c r="AW22" s="961"/>
      <c r="AX22" s="961"/>
      <c r="AY22" s="961"/>
      <c r="AZ22" s="961"/>
      <c r="BA22" s="961"/>
      <c r="BB22" s="961"/>
      <c r="BC22" s="961"/>
      <c r="BD22" s="961"/>
      <c r="BE22" s="961"/>
    </row>
    <row r="23" spans="1:57" ht="18.399999999999999" customHeight="1" x14ac:dyDescent="0.15">
      <c r="E23" s="630">
        <v>18.8</v>
      </c>
      <c r="S23" s="959" t="s">
        <v>111</v>
      </c>
      <c r="T23" s="960" t="s">
        <v>112</v>
      </c>
      <c r="AB23" s="130"/>
      <c r="AC23" s="131"/>
      <c r="AD23" s="586" t="s">
        <v>116</v>
      </c>
      <c r="AE23" s="328" t="s">
        <v>117</v>
      </c>
      <c r="AF23" s="342"/>
      <c r="AH23" s="107" t="str">
        <f>IF(AE23="Метод индексации","методом индексации установленных тарифов",IF(AE23="Метод экономически обоснованных расходов","методом экономически обоснованных расходов (затрат)",IF(AE23="Метод сравнения аналогов","методом сравнения аналогов",IF(AE23="Метод обеспечения доходности инвестированного капитала","методом обеспечения доходности инвестированного капитала","выберите метод регулирования"))))</f>
        <v>методом индексации установленных тарифов</v>
      </c>
      <c r="AL23" s="1271"/>
      <c r="AO23" s="961"/>
      <c r="AP23" s="961"/>
      <c r="AQ23" s="961" t="s">
        <v>118</v>
      </c>
      <c r="AR23" s="961"/>
      <c r="AS23" s="961"/>
      <c r="AT23" s="961"/>
      <c r="AU23" s="961"/>
      <c r="AV23" s="961"/>
      <c r="AW23" s="961"/>
      <c r="AX23" s="961"/>
      <c r="AY23" s="961"/>
      <c r="AZ23" s="961"/>
      <c r="BA23" s="961"/>
      <c r="BB23" s="961"/>
      <c r="BC23" s="961"/>
      <c r="BD23" s="961"/>
      <c r="BE23" s="961"/>
    </row>
    <row r="24" spans="1:57" ht="19.899999999999999" customHeight="1" x14ac:dyDescent="0.15">
      <c r="E24" s="630">
        <v>20.399999999999999</v>
      </c>
      <c r="S24" s="959" t="s">
        <v>119</v>
      </c>
      <c r="T24" s="960" t="s">
        <v>120</v>
      </c>
      <c r="AB24" s="1274" t="s">
        <v>121</v>
      </c>
      <c r="AC24" s="1275"/>
      <c r="AD24" s="1276"/>
      <c r="AE24" s="1018" t="s">
        <v>5782</v>
      </c>
      <c r="AF24" s="344"/>
      <c r="AL24" s="1271"/>
      <c r="AO24" s="961"/>
      <c r="AP24" s="961"/>
      <c r="AQ24" s="961"/>
      <c r="AR24" s="961"/>
      <c r="AS24" s="961" t="s">
        <v>122</v>
      </c>
      <c r="AT24" s="961"/>
      <c r="AU24" s="961"/>
      <c r="AV24" s="961"/>
      <c r="AW24" s="961"/>
      <c r="AX24" s="961"/>
      <c r="AY24" s="961"/>
      <c r="AZ24" s="961"/>
      <c r="BA24" s="961"/>
      <c r="BB24" s="961"/>
      <c r="BC24" s="961"/>
      <c r="BD24" s="961"/>
      <c r="BE24" s="961"/>
    </row>
    <row r="25" spans="1:57" ht="19.899999999999999" customHeight="1" x14ac:dyDescent="0.15">
      <c r="B25" s="716" t="b">
        <f>method_reg&lt;&gt;"Метод экономически обоснованных расходов"</f>
        <v>1</v>
      </c>
      <c r="E25" s="630">
        <v>20.399999999999999</v>
      </c>
      <c r="S25" s="959" t="s">
        <v>119</v>
      </c>
      <c r="T25" s="960" t="s">
        <v>120</v>
      </c>
      <c r="AB25" s="1274" t="s">
        <v>123</v>
      </c>
      <c r="AC25" s="1275"/>
      <c r="AD25" s="1276"/>
      <c r="AE25" s="1018">
        <v>2024</v>
      </c>
      <c r="AF25" s="345">
        <f>first_year+PERIOD_LENGTH-1</f>
        <v>2028</v>
      </c>
      <c r="AG25" s="191" t="str" cm="1">
        <f t="array" ref="AG25">IF(CorrectionOnlyForRegPeriod="да",god,last_year)</f>
        <v>2027</v>
      </c>
      <c r="AL25" s="1271"/>
      <c r="AO25" s="961"/>
      <c r="AP25" s="961"/>
      <c r="AQ25" s="961"/>
      <c r="AR25" s="961"/>
      <c r="AS25" s="961" t="s">
        <v>124</v>
      </c>
      <c r="AT25" s="961"/>
      <c r="AU25" s="961"/>
      <c r="AV25" s="961"/>
      <c r="AW25" s="961"/>
      <c r="AX25" s="961"/>
      <c r="AY25" s="961"/>
      <c r="AZ25" s="961"/>
      <c r="BA25" s="961"/>
      <c r="BB25" s="961"/>
      <c r="BC25" s="961"/>
      <c r="BD25" s="961"/>
      <c r="BE25" s="961"/>
    </row>
    <row r="26" spans="1:57" ht="19.899999999999999" customHeight="1" x14ac:dyDescent="0.15">
      <c r="B26" s="716" t="b">
        <f>method_reg&lt;&gt;"Метод экономически обоснованных расходов"</f>
        <v>1</v>
      </c>
      <c r="E26" s="630">
        <v>20.399999999999999</v>
      </c>
      <c r="S26" s="959" t="s">
        <v>125</v>
      </c>
      <c r="T26" s="960" t="s">
        <v>126</v>
      </c>
      <c r="AB26" s="1274" t="s">
        <v>127</v>
      </c>
      <c r="AC26" s="1275"/>
      <c r="AD26" s="1276"/>
      <c r="AE26" s="1018">
        <v>5</v>
      </c>
      <c r="AF26" s="344"/>
      <c r="AL26" s="1271"/>
      <c r="AO26" s="961"/>
      <c r="AP26" s="961"/>
      <c r="AQ26" s="961"/>
      <c r="AR26" s="961"/>
      <c r="AS26" s="961" t="s">
        <v>128</v>
      </c>
      <c r="AT26" s="961"/>
      <c r="AU26" s="961"/>
      <c r="AV26" s="961"/>
      <c r="AW26" s="961"/>
      <c r="AX26" s="961"/>
      <c r="AY26" s="961"/>
      <c r="AZ26" s="961"/>
      <c r="BA26" s="961"/>
      <c r="BB26" s="961"/>
      <c r="BC26" s="961"/>
      <c r="BD26" s="961"/>
      <c r="BE26" s="961"/>
    </row>
    <row r="27" spans="1:57" ht="16.5" hidden="1" customHeight="1" x14ac:dyDescent="0.15">
      <c r="E27" s="630">
        <v>0</v>
      </c>
      <c r="AB27" s="1274" t="s">
        <v>129</v>
      </c>
      <c r="AC27" s="1275"/>
      <c r="AD27" s="1276"/>
      <c r="AE27" s="353">
        <f>IF(OR(PERIOD_LENGTH-god+first_year&lt;=0,PERIOD_LENGTH-god+first_year&gt;10),"",PERIOD_LENGTH-god+first_year)</f>
        <v>2</v>
      </c>
      <c r="AF27" s="344"/>
    </row>
    <row r="28" spans="1:57" ht="7.35" customHeight="1" x14ac:dyDescent="0.15">
      <c r="E28" s="630">
        <v>7.5</v>
      </c>
    </row>
    <row r="29" spans="1:57" ht="7.35" customHeight="1" x14ac:dyDescent="0.15">
      <c r="E29" s="630">
        <v>7.5</v>
      </c>
    </row>
    <row r="30" spans="1:57" ht="19.899999999999999" customHeight="1" x14ac:dyDescent="0.15">
      <c r="E30" s="630">
        <v>20.399999999999999</v>
      </c>
      <c r="AB30" s="1277" t="s">
        <v>130</v>
      </c>
      <c r="AC30" s="1277"/>
      <c r="AD30" s="1277"/>
      <c r="AE30" s="1277"/>
      <c r="AF30" s="346"/>
      <c r="AG30" s="139"/>
      <c r="AH30" s="139"/>
      <c r="AI30" s="139"/>
      <c r="AJ30" s="139"/>
      <c r="AK30" s="139"/>
      <c r="AL30" s="139"/>
    </row>
    <row r="31" spans="1:57" ht="19.899999999999999" customHeight="1" x14ac:dyDescent="0.15">
      <c r="E31" s="630">
        <v>20.399999999999999</v>
      </c>
      <c r="AB31" s="1278" t="s">
        <v>131</v>
      </c>
      <c r="AC31" s="1278"/>
      <c r="AD31" s="1278"/>
      <c r="AE31" s="1278"/>
      <c r="AF31" s="346"/>
      <c r="AG31" s="139"/>
      <c r="AH31" s="139"/>
      <c r="AI31" s="139"/>
      <c r="AJ31" s="139"/>
      <c r="AK31" s="139"/>
      <c r="AL31" s="139"/>
    </row>
    <row r="32" spans="1:57" ht="19.899999999999999" customHeight="1" x14ac:dyDescent="0.15">
      <c r="E32" s="630">
        <v>20.399999999999999</v>
      </c>
      <c r="AB32" s="1277" t="s">
        <v>132</v>
      </c>
      <c r="AC32" s="1277"/>
      <c r="AD32" s="1277"/>
      <c r="AE32" s="1277"/>
      <c r="AF32" s="346"/>
      <c r="AG32" s="139"/>
      <c r="AH32" s="139"/>
      <c r="AI32" s="139"/>
      <c r="AJ32" s="139"/>
      <c r="AK32" s="139"/>
      <c r="AL32" s="139"/>
    </row>
    <row r="33" spans="5:57" ht="19.899999999999999" customHeight="1" x14ac:dyDescent="0.15">
      <c r="E33" s="630">
        <v>20.399999999999999</v>
      </c>
      <c r="Z33" s="111">
        <v>26640583</v>
      </c>
      <c r="AB33" s="1279" t="s">
        <v>133</v>
      </c>
      <c r="AC33" s="1280"/>
      <c r="AD33" s="1280"/>
      <c r="AE33" s="1280"/>
      <c r="AF33" s="347"/>
      <c r="AG33" s="139"/>
      <c r="AH33" s="139"/>
      <c r="AI33" s="139"/>
      <c r="AJ33" s="139"/>
      <c r="AK33" s="139"/>
      <c r="AL33" s="191" t="str">
        <f>IFERROR(region_name&amp;" / "&amp;god&amp;" / "&amp;org&amp;" (ИНН:"&amp;inn&amp;", КПП:"&amp;kpp&amp;IF(method_reg="Метод экономически обоснованных расходов",")",") / ДПР: "&amp;first_year&amp;"-"&amp;last_year),"")</f>
        <v>Нижегородская область / 2027 / ООО "СТН-Энергосети" (ИНН:5260283448, КПП:526001001) / ДПР: 2024-2028</v>
      </c>
    </row>
    <row r="34" spans="5:57" ht="30.75" customHeight="1" x14ac:dyDescent="0.15">
      <c r="E34" s="630">
        <v>31.5</v>
      </c>
      <c r="AB34" s="1281" t="str">
        <f>"об установлении тарифов на тепловую энергию (мощность) "&amp;AH23&amp;IF(AND(AE23="Метод индексации",god&gt;first_year),"
(при корректировке тарифов, начиная со второго года долгосрочного периода регулирования)","")</f>
        <v>об установлении тарифов на тепловую энергию (мощность) методом индексации установленных тарифов
(при корректировке тарифов, начиная со второго года долгосрочного периода регулирования)</v>
      </c>
      <c r="AC34" s="1281"/>
      <c r="AD34" s="1281"/>
      <c r="AE34" s="1281"/>
      <c r="AF34" s="347"/>
      <c r="AG34" s="139"/>
      <c r="AH34" s="139"/>
      <c r="AI34" s="139"/>
      <c r="AJ34" s="139"/>
      <c r="AK34" s="139"/>
      <c r="AL34" s="139"/>
    </row>
    <row r="35" spans="5:57" ht="19.899999999999999" customHeight="1" x14ac:dyDescent="0.15">
      <c r="E35" s="630">
        <v>20.399999999999999</v>
      </c>
      <c r="AB35" s="1282" t="str">
        <f>"на "&amp;god&amp;" год"&amp;IF(AE23="Метод экономически обоснованных расходов",""," долгосрочного периода регулирования тарифов "&amp;first_year&amp;"-"&amp;last_year&amp;" гг.")</f>
        <v>на 2027 год долгосрочного периода регулирования тарифов 2024-2028 гг.</v>
      </c>
      <c r="AC35" s="1282"/>
      <c r="AD35" s="1282"/>
      <c r="AE35" s="1282"/>
      <c r="AF35" s="348"/>
      <c r="AG35" s="139"/>
      <c r="AH35" s="139"/>
      <c r="AI35" s="139"/>
      <c r="AJ35" s="139"/>
      <c r="AK35" s="139"/>
      <c r="AL35" s="139"/>
    </row>
    <row r="36" spans="5:57" ht="11.1" customHeight="1" x14ac:dyDescent="0.15">
      <c r="E36" s="630">
        <v>11.3</v>
      </c>
      <c r="AB36" s="1283"/>
      <c r="AC36" s="1284"/>
      <c r="AD36" s="1284"/>
      <c r="AE36" s="1285"/>
      <c r="AF36" s="349"/>
      <c r="AG36" s="140"/>
      <c r="AH36" s="132"/>
      <c r="AI36" s="1286"/>
      <c r="AJ36" s="1286"/>
      <c r="AK36" s="132"/>
      <c r="AL36" s="140"/>
    </row>
    <row r="37" spans="5:57" ht="19.899999999999999" customHeight="1" x14ac:dyDescent="0.15">
      <c r="E37" s="630">
        <v>20.399999999999999</v>
      </c>
      <c r="AB37" s="1287" t="s">
        <v>134</v>
      </c>
      <c r="AC37" s="1287"/>
      <c r="AD37" s="1287"/>
      <c r="AE37" s="1287"/>
      <c r="AF37" s="350"/>
      <c r="AG37" s="129"/>
      <c r="AH37" s="129"/>
      <c r="AI37" s="129"/>
      <c r="AJ37" s="129"/>
      <c r="AK37" s="129"/>
      <c r="AL37" s="138"/>
    </row>
    <row r="38" spans="5:57" ht="24" customHeight="1" x14ac:dyDescent="0.15">
      <c r="E38" s="630">
        <v>24.6</v>
      </c>
      <c r="S38" s="959" t="s">
        <v>111</v>
      </c>
      <c r="T38" s="960" t="s">
        <v>112</v>
      </c>
      <c r="AB38" s="1257" t="s">
        <v>135</v>
      </c>
      <c r="AC38" s="1257"/>
      <c r="AD38" s="1257"/>
      <c r="AE38" s="847" t="s">
        <v>136</v>
      </c>
      <c r="AF38" s="351"/>
      <c r="AG38" s="138"/>
      <c r="AH38" s="138"/>
      <c r="AI38" s="138"/>
      <c r="AO38" s="961"/>
      <c r="AP38" s="961"/>
      <c r="AQ38" s="961"/>
      <c r="AR38" s="961"/>
      <c r="AS38" s="961"/>
      <c r="AT38" s="961" t="s">
        <v>137</v>
      </c>
      <c r="AU38" s="961"/>
      <c r="AV38" s="961"/>
      <c r="AW38" s="961"/>
      <c r="AX38" s="961"/>
      <c r="AY38" s="961"/>
      <c r="AZ38" s="961"/>
      <c r="BA38" s="961"/>
      <c r="BB38" s="961"/>
      <c r="BC38" s="961"/>
      <c r="BD38" s="961"/>
      <c r="BE38" s="961"/>
    </row>
    <row r="39" spans="5:57" ht="24" customHeight="1" x14ac:dyDescent="0.15">
      <c r="E39" s="630">
        <v>24.6</v>
      </c>
      <c r="S39" s="959" t="s">
        <v>111</v>
      </c>
      <c r="T39" s="960" t="s">
        <v>112</v>
      </c>
      <c r="AB39" s="1257" t="s">
        <v>138</v>
      </c>
      <c r="AC39" s="1257"/>
      <c r="AD39" s="1257"/>
      <c r="AE39" s="847" t="s">
        <v>133</v>
      </c>
      <c r="AF39" s="351"/>
      <c r="AO39" s="961"/>
      <c r="AP39" s="961"/>
      <c r="AQ39" s="961"/>
      <c r="AR39" s="961"/>
      <c r="AS39" s="961"/>
      <c r="AT39" s="961" t="s">
        <v>139</v>
      </c>
      <c r="AU39" s="961"/>
      <c r="AV39" s="961"/>
      <c r="AW39" s="961"/>
      <c r="AX39" s="961"/>
      <c r="AY39" s="961"/>
      <c r="AZ39" s="961"/>
      <c r="BA39" s="961"/>
      <c r="BB39" s="961"/>
      <c r="BC39" s="961"/>
      <c r="BD39" s="961"/>
      <c r="BE39" s="961"/>
    </row>
    <row r="40" spans="5:57" ht="19.899999999999999" customHeight="1" x14ac:dyDescent="0.15">
      <c r="E40" s="630">
        <v>20.399999999999999</v>
      </c>
      <c r="S40" s="959" t="s">
        <v>111</v>
      </c>
      <c r="T40" s="960" t="s">
        <v>112</v>
      </c>
      <c r="AB40" s="1257" t="s">
        <v>140</v>
      </c>
      <c r="AC40" s="1257"/>
      <c r="AD40" s="1257"/>
      <c r="AE40" s="1038"/>
      <c r="AF40" s="341"/>
      <c r="AO40" s="961"/>
      <c r="AP40" s="961"/>
      <c r="AQ40" s="961"/>
      <c r="AR40" s="961"/>
      <c r="AS40" s="961"/>
      <c r="AT40" s="961" t="s">
        <v>141</v>
      </c>
      <c r="AU40" s="961"/>
      <c r="AV40" s="961"/>
      <c r="AW40" s="961"/>
      <c r="AX40" s="961"/>
      <c r="AY40" s="961"/>
      <c r="AZ40" s="961"/>
      <c r="BA40" s="961"/>
      <c r="BB40" s="961"/>
      <c r="BC40" s="961"/>
      <c r="BD40" s="961"/>
      <c r="BE40" s="961"/>
    </row>
    <row r="41" spans="5:57" ht="19.899999999999999" customHeight="1" x14ac:dyDescent="0.15">
      <c r="E41" s="630">
        <v>20.399999999999999</v>
      </c>
      <c r="S41" s="959" t="s">
        <v>111</v>
      </c>
      <c r="T41" s="960" t="s">
        <v>112</v>
      </c>
      <c r="AB41" s="1257" t="s">
        <v>142</v>
      </c>
      <c r="AC41" s="1257"/>
      <c r="AD41" s="1257"/>
      <c r="AE41" s="848" t="s">
        <v>143</v>
      </c>
      <c r="AF41" s="341"/>
      <c r="AO41" s="961"/>
      <c r="AP41" s="961"/>
      <c r="AQ41" s="961"/>
      <c r="AR41" s="961"/>
      <c r="AS41" s="961"/>
      <c r="AT41" s="961" t="s">
        <v>144</v>
      </c>
      <c r="AU41" s="961"/>
      <c r="AV41" s="961"/>
      <c r="AW41" s="961"/>
      <c r="AX41" s="961"/>
      <c r="AY41" s="961"/>
      <c r="AZ41" s="961"/>
      <c r="BA41" s="961"/>
      <c r="BB41" s="961"/>
      <c r="BC41" s="961"/>
      <c r="BD41" s="961"/>
      <c r="BE41" s="961"/>
    </row>
    <row r="42" spans="5:57" ht="19.899999999999999" customHeight="1" x14ac:dyDescent="0.15">
      <c r="E42" s="630">
        <v>20.399999999999999</v>
      </c>
      <c r="S42" s="959" t="s">
        <v>111</v>
      </c>
      <c r="T42" s="960" t="s">
        <v>112</v>
      </c>
      <c r="AB42" s="1257" t="s">
        <v>145</v>
      </c>
      <c r="AC42" s="1257"/>
      <c r="AD42" s="1257"/>
      <c r="AE42" s="848" t="s">
        <v>146</v>
      </c>
      <c r="AF42" s="341"/>
      <c r="AO42" s="961"/>
      <c r="AP42" s="961"/>
      <c r="AQ42" s="961"/>
      <c r="AR42" s="961"/>
      <c r="AS42" s="961"/>
      <c r="AT42" s="961" t="s">
        <v>147</v>
      </c>
      <c r="AU42" s="961"/>
      <c r="AV42" s="961"/>
      <c r="AW42" s="961"/>
      <c r="AX42" s="961"/>
      <c r="AY42" s="961"/>
      <c r="AZ42" s="961"/>
      <c r="BA42" s="961"/>
      <c r="BB42" s="961"/>
      <c r="BC42" s="961"/>
      <c r="BD42" s="961"/>
      <c r="BE42" s="961"/>
    </row>
    <row r="43" spans="5:57" ht="19.899999999999999" customHeight="1" x14ac:dyDescent="0.15">
      <c r="E43" s="630">
        <v>20.399999999999999</v>
      </c>
      <c r="S43" s="959" t="s">
        <v>111</v>
      </c>
      <c r="T43" s="960" t="s">
        <v>112</v>
      </c>
      <c r="AB43" s="1257" t="s">
        <v>148</v>
      </c>
      <c r="AC43" s="1257"/>
      <c r="AD43" s="1257"/>
      <c r="AE43" s="848" t="s">
        <v>149</v>
      </c>
      <c r="AF43" s="341"/>
      <c r="AO43" s="961"/>
      <c r="AP43" s="961"/>
      <c r="AQ43" s="961"/>
      <c r="AR43" s="961"/>
      <c r="AS43" s="961"/>
      <c r="AT43" s="961" t="s">
        <v>150</v>
      </c>
      <c r="AU43" s="961"/>
      <c r="AV43" s="961"/>
      <c r="AW43" s="961"/>
      <c r="AX43" s="961"/>
      <c r="AY43" s="961"/>
      <c r="AZ43" s="961"/>
      <c r="BA43" s="961"/>
      <c r="BB43" s="961"/>
      <c r="BC43" s="961"/>
      <c r="BD43" s="961"/>
      <c r="BE43" s="961"/>
    </row>
    <row r="44" spans="5:57" ht="19.899999999999999" customHeight="1" x14ac:dyDescent="0.15">
      <c r="E44" s="630">
        <v>20.399999999999999</v>
      </c>
      <c r="S44" s="959" t="s">
        <v>111</v>
      </c>
      <c r="T44" s="960" t="s">
        <v>112</v>
      </c>
      <c r="AB44" s="1257" t="s">
        <v>151</v>
      </c>
      <c r="AC44" s="1257"/>
      <c r="AD44" s="1257"/>
      <c r="AE44" s="339" t="s">
        <v>152</v>
      </c>
      <c r="AF44" s="341"/>
      <c r="AG44" s="107" t="s">
        <v>153</v>
      </c>
      <c r="AO44" s="961"/>
      <c r="AP44" s="961"/>
      <c r="AQ44" s="961"/>
      <c r="AR44" s="961"/>
      <c r="AS44" s="961"/>
      <c r="AT44" s="961" t="s">
        <v>154</v>
      </c>
      <c r="AU44" s="961"/>
      <c r="AV44" s="961"/>
      <c r="AW44" s="961"/>
      <c r="AX44" s="961"/>
      <c r="AY44" s="961"/>
      <c r="AZ44" s="961"/>
      <c r="BA44" s="961"/>
      <c r="BB44" s="961"/>
      <c r="BC44" s="961"/>
      <c r="BD44" s="961"/>
      <c r="BE44" s="961"/>
    </row>
    <row r="45" spans="5:57" ht="19.899999999999999" customHeight="1" x14ac:dyDescent="0.15">
      <c r="E45" s="630">
        <v>20.399999999999999</v>
      </c>
      <c r="S45" s="959" t="s">
        <v>111</v>
      </c>
      <c r="T45" s="960" t="s">
        <v>112</v>
      </c>
      <c r="AB45" s="1257" t="s">
        <v>155</v>
      </c>
      <c r="AC45" s="1257"/>
      <c r="AD45" s="1257"/>
      <c r="AE45" s="354" t="s">
        <v>156</v>
      </c>
      <c r="AF45" s="341"/>
      <c r="AG45" s="107" t="s">
        <v>157</v>
      </c>
      <c r="AO45" s="961"/>
      <c r="AP45" s="961"/>
      <c r="AQ45" s="961"/>
      <c r="AR45" s="961"/>
      <c r="AS45" s="961"/>
      <c r="AT45" s="961" t="s">
        <v>158</v>
      </c>
      <c r="AU45" s="961"/>
      <c r="AV45" s="961"/>
      <c r="AW45" s="961"/>
      <c r="AX45" s="961"/>
      <c r="AY45" s="961"/>
      <c r="AZ45" s="961"/>
      <c r="BA45" s="961"/>
      <c r="BB45" s="961"/>
      <c r="BC45" s="961"/>
      <c r="BD45" s="961"/>
      <c r="BE45" s="961"/>
    </row>
    <row r="46" spans="5:57" ht="19.899999999999999" customHeight="1" x14ac:dyDescent="0.15">
      <c r="E46" s="630">
        <v>20.399999999999999</v>
      </c>
      <c r="S46" s="959" t="s">
        <v>111</v>
      </c>
      <c r="T46" s="960" t="s">
        <v>112</v>
      </c>
      <c r="AB46" s="1257" t="s">
        <v>159</v>
      </c>
      <c r="AC46" s="1257"/>
      <c r="AD46" s="1257"/>
      <c r="AE46" s="354" t="s">
        <v>160</v>
      </c>
      <c r="AF46" s="347"/>
      <c r="AG46" s="107" t="s">
        <v>161</v>
      </c>
      <c r="AO46" s="961"/>
      <c r="AP46" s="961"/>
      <c r="AQ46" s="961"/>
      <c r="AR46" s="961"/>
      <c r="AS46" s="961"/>
      <c r="AT46" s="961" t="s">
        <v>162</v>
      </c>
      <c r="AU46" s="961"/>
      <c r="AV46" s="961"/>
      <c r="AW46" s="961"/>
      <c r="AX46" s="961"/>
      <c r="AY46" s="961"/>
      <c r="AZ46" s="961"/>
      <c r="BA46" s="961"/>
      <c r="BB46" s="961"/>
      <c r="BC46" s="961"/>
      <c r="BD46" s="961"/>
      <c r="BE46" s="961"/>
    </row>
    <row r="47" spans="5:57" ht="19.899999999999999" customHeight="1" x14ac:dyDescent="0.15">
      <c r="E47" s="630">
        <v>20.399999999999999</v>
      </c>
      <c r="S47" s="959" t="s">
        <v>111</v>
      </c>
      <c r="T47" s="960" t="s">
        <v>112</v>
      </c>
      <c r="AB47" s="1257" t="s">
        <v>163</v>
      </c>
      <c r="AC47" s="1257"/>
      <c r="AD47" s="1257"/>
      <c r="AE47" s="354" t="s">
        <v>160</v>
      </c>
      <c r="AF47" s="347"/>
      <c r="AG47" s="107" t="s">
        <v>164</v>
      </c>
      <c r="AO47" s="961"/>
      <c r="AP47" s="961"/>
      <c r="AQ47" s="961"/>
      <c r="AR47" s="961"/>
      <c r="AS47" s="961"/>
      <c r="AT47" s="961" t="s">
        <v>165</v>
      </c>
      <c r="AU47" s="961"/>
      <c r="AV47" s="961"/>
      <c r="AW47" s="961"/>
      <c r="AX47" s="961"/>
      <c r="AY47" s="961"/>
      <c r="AZ47" s="961"/>
      <c r="BA47" s="961"/>
      <c r="BB47" s="961"/>
      <c r="BC47" s="961"/>
      <c r="BD47" s="961"/>
      <c r="BE47" s="961"/>
    </row>
    <row r="48" spans="5:57" ht="19.899999999999999" customHeight="1" x14ac:dyDescent="0.15">
      <c r="E48" s="630">
        <v>20.399999999999999</v>
      </c>
      <c r="S48" s="959" t="s">
        <v>111</v>
      </c>
      <c r="T48" s="960" t="s">
        <v>112</v>
      </c>
      <c r="AB48" s="1257" t="s">
        <v>166</v>
      </c>
      <c r="AC48" s="1257"/>
      <c r="AD48" s="1257"/>
      <c r="AE48" s="340" t="s">
        <v>160</v>
      </c>
      <c r="AF48" s="347"/>
      <c r="AG48" s="107" t="s">
        <v>167</v>
      </c>
      <c r="AO48" s="961"/>
      <c r="AP48" s="961"/>
      <c r="AQ48" s="961"/>
      <c r="AR48" s="961"/>
      <c r="AS48" s="961"/>
      <c r="AT48" s="961" t="s">
        <v>168</v>
      </c>
      <c r="AU48" s="961"/>
      <c r="AV48" s="961"/>
      <c r="AW48" s="961"/>
      <c r="AX48" s="961"/>
      <c r="AY48" s="961"/>
      <c r="AZ48" s="961"/>
      <c r="BA48" s="961"/>
      <c r="BB48" s="961"/>
      <c r="BC48" s="961"/>
      <c r="BD48" s="961"/>
      <c r="BE48" s="961"/>
    </row>
    <row r="49" spans="2:57" ht="19.899999999999999" customHeight="1" x14ac:dyDescent="0.15">
      <c r="E49" s="630">
        <v>20.399999999999999</v>
      </c>
      <c r="S49" s="959" t="s">
        <v>111</v>
      </c>
      <c r="T49" s="960" t="s">
        <v>112</v>
      </c>
      <c r="AB49" s="1257" t="s">
        <v>169</v>
      </c>
      <c r="AC49" s="1257"/>
      <c r="AD49" s="1257"/>
      <c r="AE49" s="354" t="s">
        <v>160</v>
      </c>
      <c r="AF49" s="347"/>
      <c r="AG49" s="107" t="s">
        <v>170</v>
      </c>
      <c r="AO49" s="961"/>
      <c r="AP49" s="961"/>
      <c r="AQ49" s="961"/>
      <c r="AR49" s="961"/>
      <c r="AS49" s="961"/>
      <c r="AT49" s="961" t="s">
        <v>171</v>
      </c>
      <c r="AU49" s="961"/>
      <c r="AV49" s="961"/>
      <c r="AW49" s="961"/>
      <c r="AX49" s="961"/>
      <c r="AY49" s="961"/>
      <c r="AZ49" s="961"/>
      <c r="BA49" s="961"/>
      <c r="BB49" s="961"/>
      <c r="BC49" s="961"/>
      <c r="BD49" s="961"/>
      <c r="BE49" s="961"/>
    </row>
    <row r="50" spans="2:57" ht="19.899999999999999" customHeight="1" x14ac:dyDescent="0.15">
      <c r="E50" s="630">
        <v>20.399999999999999</v>
      </c>
      <c r="S50" s="959" t="s">
        <v>111</v>
      </c>
      <c r="T50" s="960" t="s">
        <v>112</v>
      </c>
      <c r="AB50" s="1257" t="s">
        <v>172</v>
      </c>
      <c r="AC50" s="1257"/>
      <c r="AD50" s="1257"/>
      <c r="AE50" s="354" t="s">
        <v>160</v>
      </c>
      <c r="AF50" s="347"/>
      <c r="AG50" s="107" t="s">
        <v>173</v>
      </c>
      <c r="AO50" s="961"/>
      <c r="AP50" s="961"/>
      <c r="AQ50" s="961"/>
      <c r="AR50" s="961"/>
      <c r="AS50" s="961"/>
      <c r="AT50" s="961" t="s">
        <v>174</v>
      </c>
      <c r="AU50" s="961"/>
      <c r="AV50" s="961"/>
      <c r="AW50" s="961"/>
      <c r="AX50" s="961"/>
      <c r="AY50" s="961"/>
      <c r="AZ50" s="961"/>
      <c r="BA50" s="961"/>
      <c r="BB50" s="961"/>
      <c r="BC50" s="961"/>
      <c r="BD50" s="961"/>
      <c r="BE50" s="961"/>
    </row>
    <row r="51" spans="2:57" ht="19.899999999999999" customHeight="1" x14ac:dyDescent="0.15">
      <c r="E51" s="630">
        <v>20.399999999999999</v>
      </c>
      <c r="S51" s="959" t="s">
        <v>111</v>
      </c>
      <c r="T51" s="960" t="s">
        <v>112</v>
      </c>
      <c r="AB51" s="1257" t="s">
        <v>175</v>
      </c>
      <c r="AC51" s="1257"/>
      <c r="AD51" s="1257"/>
      <c r="AE51" s="354" t="s">
        <v>160</v>
      </c>
      <c r="AF51" s="347"/>
      <c r="AG51" s="107" t="s">
        <v>176</v>
      </c>
      <c r="AO51" s="961"/>
      <c r="AP51" s="961"/>
      <c r="AQ51" s="961"/>
      <c r="AR51" s="961"/>
      <c r="AS51" s="961"/>
      <c r="AT51" s="961" t="s">
        <v>177</v>
      </c>
      <c r="AU51" s="961"/>
      <c r="AV51" s="961"/>
      <c r="AW51" s="961"/>
      <c r="AX51" s="961"/>
      <c r="AY51" s="961"/>
      <c r="AZ51" s="961"/>
      <c r="BA51" s="961"/>
      <c r="BB51" s="961"/>
      <c r="BC51" s="961"/>
      <c r="BD51" s="961"/>
      <c r="BE51" s="961"/>
    </row>
    <row r="52" spans="2:57" ht="19.899999999999999" customHeight="1" x14ac:dyDescent="0.15">
      <c r="E52" s="630">
        <v>20.399999999999999</v>
      </c>
      <c r="S52" s="959" t="s">
        <v>111</v>
      </c>
      <c r="T52" s="960" t="s">
        <v>112</v>
      </c>
      <c r="AB52" s="1257" t="s">
        <v>178</v>
      </c>
      <c r="AC52" s="1257"/>
      <c r="AD52" s="1257"/>
      <c r="AE52" s="355" t="s">
        <v>160</v>
      </c>
      <c r="AF52" s="347"/>
      <c r="AG52" s="107" t="s">
        <v>179</v>
      </c>
      <c r="AO52" s="961"/>
      <c r="AP52" s="961"/>
      <c r="AQ52" s="961"/>
      <c r="AR52" s="961"/>
      <c r="AS52" s="961"/>
      <c r="AT52" s="961" t="s">
        <v>180</v>
      </c>
      <c r="AU52" s="961"/>
      <c r="AV52" s="961"/>
      <c r="AW52" s="961"/>
      <c r="AX52" s="961"/>
      <c r="AY52" s="961"/>
      <c r="AZ52" s="961"/>
      <c r="BA52" s="961"/>
      <c r="BB52" s="961"/>
      <c r="BC52" s="961"/>
      <c r="BD52" s="961"/>
      <c r="BE52" s="961"/>
    </row>
    <row r="53" spans="2:57" ht="19.899999999999999" customHeight="1" x14ac:dyDescent="0.15">
      <c r="E53" s="630">
        <v>20.399999999999999</v>
      </c>
      <c r="S53" s="959" t="s">
        <v>181</v>
      </c>
      <c r="T53" s="960" t="s">
        <v>182</v>
      </c>
      <c r="AB53" s="1257" t="s">
        <v>183</v>
      </c>
      <c r="AC53" s="1257"/>
      <c r="AD53" s="133" t="s">
        <v>184</v>
      </c>
      <c r="AE53" s="356" t="s">
        <v>288</v>
      </c>
      <c r="AF53" s="347"/>
      <c r="AG53" s="107" t="s">
        <v>185</v>
      </c>
      <c r="AO53" s="961"/>
      <c r="AP53" s="961"/>
      <c r="AQ53" s="961"/>
      <c r="AR53" s="961"/>
      <c r="AS53" s="961"/>
      <c r="AT53" s="961" t="s">
        <v>186</v>
      </c>
      <c r="AU53" s="961"/>
      <c r="AV53" s="961"/>
      <c r="AW53" s="961"/>
      <c r="AX53" s="961"/>
      <c r="AY53" s="961"/>
      <c r="AZ53" s="961"/>
      <c r="BA53" s="961"/>
      <c r="BB53" s="961"/>
      <c r="BC53" s="961"/>
      <c r="BD53" s="961"/>
      <c r="BE53" s="961"/>
    </row>
    <row r="54" spans="2:57" ht="19.899999999999999" customHeight="1" x14ac:dyDescent="0.15">
      <c r="B54" s="716" t="b">
        <f>STATE_SHARE_EXISTENCE&lt;&gt;"нет"</f>
        <v>0</v>
      </c>
      <c r="E54" s="630">
        <v>20.399999999999999</v>
      </c>
      <c r="S54" s="959" t="s">
        <v>111</v>
      </c>
      <c r="T54" s="960" t="s">
        <v>112</v>
      </c>
      <c r="AB54" s="1257"/>
      <c r="AC54" s="1257"/>
      <c r="AD54" s="133" t="s">
        <v>187</v>
      </c>
      <c r="AE54" s="356"/>
      <c r="AF54" s="347"/>
      <c r="AG54" s="107" t="s">
        <v>188</v>
      </c>
      <c r="AO54" s="961"/>
      <c r="AP54" s="961"/>
      <c r="AQ54" s="961"/>
      <c r="AR54" s="961"/>
      <c r="AS54" s="961"/>
      <c r="AT54" s="961" t="s">
        <v>189</v>
      </c>
      <c r="AU54" s="961"/>
      <c r="AV54" s="961"/>
      <c r="AW54" s="961"/>
      <c r="AX54" s="961"/>
      <c r="AY54" s="961"/>
      <c r="AZ54" s="961"/>
      <c r="BA54" s="961"/>
      <c r="BB54" s="961"/>
      <c r="BC54" s="961"/>
      <c r="BD54" s="961"/>
      <c r="BE54" s="961"/>
    </row>
    <row r="55" spans="2:57" ht="19.899999999999999" customHeight="1" x14ac:dyDescent="0.15">
      <c r="B55" s="716" t="b">
        <f>STATE_SHARE_EXISTENCE&lt;&gt;"нет"</f>
        <v>0</v>
      </c>
      <c r="E55" s="630">
        <v>20.399999999999999</v>
      </c>
      <c r="S55" s="959" t="s">
        <v>111</v>
      </c>
      <c r="T55" s="960" t="s">
        <v>112</v>
      </c>
      <c r="AB55" s="1257"/>
      <c r="AC55" s="1257"/>
      <c r="AD55" s="133" t="s">
        <v>190</v>
      </c>
      <c r="AE55" s="356"/>
      <c r="AF55" s="347"/>
      <c r="AG55" s="107" t="s">
        <v>191</v>
      </c>
      <c r="AO55" s="961"/>
      <c r="AP55" s="961"/>
      <c r="AQ55" s="961"/>
      <c r="AR55" s="961"/>
      <c r="AS55" s="961"/>
      <c r="AT55" s="961" t="s">
        <v>192</v>
      </c>
      <c r="AU55" s="961"/>
      <c r="AV55" s="961"/>
      <c r="AW55" s="961"/>
      <c r="AX55" s="961"/>
      <c r="AY55" s="961"/>
      <c r="AZ55" s="961"/>
      <c r="BA55" s="961"/>
      <c r="BB55" s="961"/>
      <c r="BC55" s="961"/>
      <c r="BD55" s="961"/>
      <c r="BE55" s="961"/>
    </row>
    <row r="56" spans="2:57" ht="24" customHeight="1" x14ac:dyDescent="0.15">
      <c r="E56" s="630">
        <v>24.6</v>
      </c>
      <c r="S56" s="959" t="s">
        <v>181</v>
      </c>
      <c r="T56" s="960" t="s">
        <v>182</v>
      </c>
      <c r="AB56" s="1257" t="s">
        <v>193</v>
      </c>
      <c r="AC56" s="1257"/>
      <c r="AD56" s="1257"/>
      <c r="AE56" s="356" t="s">
        <v>361</v>
      </c>
      <c r="AF56" s="352"/>
      <c r="AG56" s="107" t="s">
        <v>194</v>
      </c>
      <c r="AO56" s="961"/>
      <c r="AP56" s="961"/>
      <c r="AQ56" s="961"/>
      <c r="AR56" s="961"/>
      <c r="AS56" s="961"/>
      <c r="AT56" s="961" t="s">
        <v>195</v>
      </c>
      <c r="AU56" s="961"/>
      <c r="AV56" s="961"/>
      <c r="AW56" s="961"/>
      <c r="AX56" s="961"/>
      <c r="AY56" s="961"/>
      <c r="AZ56" s="961"/>
      <c r="BA56" s="961"/>
      <c r="BB56" s="961"/>
      <c r="BC56" s="961"/>
      <c r="BD56" s="961"/>
      <c r="BE56" s="961"/>
    </row>
    <row r="57" spans="2:57" ht="24" customHeight="1" x14ac:dyDescent="0.15">
      <c r="E57" s="630">
        <v>24.6</v>
      </c>
      <c r="S57" s="959" t="s">
        <v>111</v>
      </c>
      <c r="T57" s="960" t="s">
        <v>112</v>
      </c>
      <c r="AB57" s="1257" t="s">
        <v>196</v>
      </c>
      <c r="AC57" s="1257"/>
      <c r="AD57" s="1257"/>
      <c r="AE57" s="356" t="s">
        <v>197</v>
      </c>
      <c r="AF57" s="352"/>
      <c r="AO57" s="961"/>
      <c r="AP57" s="961"/>
      <c r="AQ57" s="961"/>
      <c r="AR57" s="961"/>
      <c r="AS57" s="961"/>
      <c r="AT57" s="961" t="s">
        <v>198</v>
      </c>
      <c r="AU57" s="961"/>
      <c r="AV57" s="961"/>
      <c r="AW57" s="961"/>
      <c r="AX57" s="961"/>
      <c r="AY57" s="961"/>
      <c r="AZ57" s="961"/>
      <c r="BA57" s="961"/>
      <c r="BB57" s="961"/>
      <c r="BC57" s="961"/>
      <c r="BD57" s="961"/>
      <c r="BE57" s="961"/>
    </row>
    <row r="58" spans="2:57" ht="19.899999999999999" customHeight="1" x14ac:dyDescent="0.15">
      <c r="E58" s="630">
        <v>20.399999999999999</v>
      </c>
      <c r="S58" s="959" t="s">
        <v>181</v>
      </c>
      <c r="T58" s="960" t="s">
        <v>182</v>
      </c>
      <c r="AB58" s="1257" t="s">
        <v>199</v>
      </c>
      <c r="AC58" s="1257"/>
      <c r="AD58" s="1257"/>
      <c r="AE58" s="356" t="s">
        <v>361</v>
      </c>
      <c r="AF58" s="347"/>
      <c r="AG58" s="107" t="s">
        <v>200</v>
      </c>
      <c r="AO58" s="961"/>
      <c r="AP58" s="961"/>
      <c r="AQ58" s="961"/>
      <c r="AR58" s="961"/>
      <c r="AS58" s="961"/>
      <c r="AT58" s="961" t="s">
        <v>198</v>
      </c>
      <c r="AU58" s="961"/>
      <c r="AV58" s="961"/>
      <c r="AW58" s="961"/>
      <c r="AX58" s="961"/>
      <c r="AY58" s="961"/>
      <c r="AZ58" s="961"/>
      <c r="BA58" s="961"/>
      <c r="BB58" s="961"/>
      <c r="BC58" s="961"/>
      <c r="BD58" s="961"/>
      <c r="BE58" s="961"/>
    </row>
    <row r="59" spans="2:57" ht="24" customHeight="1" x14ac:dyDescent="0.15">
      <c r="E59" s="630">
        <v>24.6</v>
      </c>
      <c r="S59" s="959" t="s">
        <v>181</v>
      </c>
      <c r="T59" s="960" t="s">
        <v>182</v>
      </c>
      <c r="AB59" s="1257" t="s">
        <v>201</v>
      </c>
      <c r="AC59" s="1257"/>
      <c r="AD59" s="1257"/>
      <c r="AE59" s="356" t="s">
        <v>361</v>
      </c>
      <c r="AF59" s="352"/>
      <c r="AG59" s="107" t="s">
        <v>202</v>
      </c>
      <c r="AO59" s="961"/>
      <c r="AP59" s="961"/>
      <c r="AQ59" s="961"/>
      <c r="AR59" s="961"/>
      <c r="AS59" s="961"/>
      <c r="AT59" s="961" t="s">
        <v>203</v>
      </c>
      <c r="AU59" s="961"/>
      <c r="AV59" s="961"/>
      <c r="AW59" s="961"/>
      <c r="AX59" s="961"/>
      <c r="AY59" s="961"/>
      <c r="AZ59" s="961"/>
      <c r="BA59" s="961"/>
      <c r="BB59" s="961"/>
      <c r="BC59" s="961"/>
      <c r="BD59" s="961"/>
      <c r="BE59" s="961"/>
    </row>
    <row r="60" spans="2:57" ht="19.899999999999999" customHeight="1" x14ac:dyDescent="0.15">
      <c r="E60" s="630">
        <v>20.399999999999999</v>
      </c>
      <c r="F60" s="161" t="s">
        <v>204</v>
      </c>
      <c r="S60" s="959" t="s">
        <v>181</v>
      </c>
      <c r="T60" s="960" t="s">
        <v>182</v>
      </c>
      <c r="AB60" s="1257" t="s">
        <v>205</v>
      </c>
      <c r="AC60" s="1257"/>
      <c r="AD60" s="1257"/>
      <c r="AE60" s="356" t="s">
        <v>361</v>
      </c>
      <c r="AF60" s="347"/>
      <c r="AG60" s="107" t="s">
        <v>206</v>
      </c>
      <c r="AO60" s="961"/>
      <c r="AP60" s="961"/>
      <c r="AQ60" s="961"/>
      <c r="AR60" s="961"/>
      <c r="AS60" s="961"/>
      <c r="AT60" s="961" t="s">
        <v>207</v>
      </c>
      <c r="AU60" s="961"/>
      <c r="AV60" s="961"/>
      <c r="AW60" s="961"/>
      <c r="AX60" s="961"/>
      <c r="AY60" s="961"/>
      <c r="AZ60" s="961"/>
      <c r="BA60" s="961"/>
      <c r="BB60" s="961"/>
      <c r="BC60" s="961"/>
      <c r="BD60" s="961"/>
      <c r="BE60" s="961"/>
    </row>
    <row r="61" spans="2:57" ht="19.899999999999999" customHeight="1" x14ac:dyDescent="0.15">
      <c r="E61" s="630">
        <v>20.399999999999999</v>
      </c>
      <c r="S61" s="959" t="s">
        <v>208</v>
      </c>
      <c r="T61" s="960" t="s">
        <v>209</v>
      </c>
      <c r="AB61" s="1257" t="s">
        <v>210</v>
      </c>
      <c r="AC61" s="1257"/>
      <c r="AD61" s="1257"/>
      <c r="AE61" s="369"/>
      <c r="AF61" s="347"/>
      <c r="AO61" s="961"/>
      <c r="AP61" s="961"/>
      <c r="AQ61" s="961"/>
      <c r="AR61" s="961"/>
      <c r="AS61" s="961"/>
      <c r="AT61" s="961" t="s">
        <v>207</v>
      </c>
      <c r="AU61" s="961"/>
      <c r="AV61" s="961"/>
      <c r="AW61" s="961"/>
      <c r="AX61" s="961"/>
      <c r="AY61" s="961"/>
      <c r="AZ61" s="961"/>
      <c r="BA61" s="961"/>
      <c r="BB61" s="961"/>
      <c r="BC61" s="961"/>
      <c r="BD61" s="961"/>
      <c r="BE61" s="961"/>
    </row>
    <row r="62" spans="2:57" ht="20.25" hidden="1" customHeight="1" x14ac:dyDescent="0.15">
      <c r="E62" s="630">
        <v>0</v>
      </c>
      <c r="S62" s="959"/>
      <c r="T62" s="960"/>
      <c r="W62" s="744"/>
      <c r="X62" s="744"/>
      <c r="Y62" s="744"/>
      <c r="Z62" s="744"/>
      <c r="AA62" s="718" t="s">
        <v>211</v>
      </c>
      <c r="AB62" s="1255" t="s">
        <v>210</v>
      </c>
      <c r="AC62" s="1255"/>
      <c r="AD62" s="1255"/>
      <c r="AE62" s="655"/>
      <c r="AF62" s="656"/>
      <c r="AO62" s="961"/>
      <c r="AP62" s="961"/>
      <c r="AQ62" s="961"/>
      <c r="AR62" s="961"/>
      <c r="AS62" s="961"/>
      <c r="AT62" s="961"/>
      <c r="AU62" s="961"/>
      <c r="AV62" s="961"/>
      <c r="AW62" s="961"/>
      <c r="AX62" s="961"/>
      <c r="AY62" s="961"/>
      <c r="AZ62" s="961"/>
      <c r="BA62" s="961"/>
      <c r="BB62" s="961"/>
      <c r="BC62" s="961"/>
      <c r="BD62" s="961"/>
      <c r="BE62" s="961"/>
    </row>
    <row r="63" spans="2:57" ht="15" hidden="1" customHeight="1" x14ac:dyDescent="0.15">
      <c r="E63" s="630">
        <v>0</v>
      </c>
      <c r="F63" s="161" t="s">
        <v>212</v>
      </c>
      <c r="S63" s="959"/>
      <c r="T63" s="960"/>
      <c r="W63" s="744"/>
      <c r="X63" s="744"/>
      <c r="Y63" s="746"/>
      <c r="Z63" s="744"/>
      <c r="AA63" s="719"/>
      <c r="AB63" s="657"/>
      <c r="AC63" s="658"/>
      <c r="AD63" s="658"/>
      <c r="AE63" s="659"/>
      <c r="AF63" s="656"/>
      <c r="AO63" s="961"/>
      <c r="AP63" s="961"/>
      <c r="AQ63" s="961"/>
      <c r="AR63" s="961"/>
      <c r="AS63" s="961"/>
      <c r="AT63" s="961"/>
      <c r="AU63" s="961"/>
      <c r="AV63" s="961"/>
      <c r="AW63" s="961"/>
      <c r="AX63" s="961"/>
      <c r="AY63" s="961"/>
      <c r="AZ63" s="961"/>
      <c r="BA63" s="961"/>
      <c r="BB63" s="961"/>
      <c r="BC63" s="961"/>
      <c r="BD63" s="961"/>
      <c r="BE63" s="961"/>
    </row>
    <row r="64" spans="2:57" ht="19.899999999999999" customHeight="1" x14ac:dyDescent="0.15">
      <c r="E64" s="630">
        <v>20.399999999999999</v>
      </c>
      <c r="F64" s="161" t="s">
        <v>213</v>
      </c>
      <c r="S64" s="959" t="s">
        <v>181</v>
      </c>
      <c r="T64" s="960" t="s">
        <v>182</v>
      </c>
      <c r="AB64" s="1257" t="s">
        <v>214</v>
      </c>
      <c r="AC64" s="1257"/>
      <c r="AD64" s="1257"/>
      <c r="AE64" s="356" t="s">
        <v>361</v>
      </c>
      <c r="AF64" s="347"/>
      <c r="AG64" s="107" t="s">
        <v>215</v>
      </c>
      <c r="AO64" s="961"/>
      <c r="AP64" s="961"/>
      <c r="AQ64" s="961"/>
      <c r="AR64" s="961"/>
      <c r="AS64" s="961"/>
      <c r="AT64" s="961" t="s">
        <v>216</v>
      </c>
      <c r="AU64" s="961"/>
      <c r="AV64" s="961"/>
      <c r="AW64" s="961"/>
      <c r="AX64" s="961"/>
      <c r="AY64" s="961"/>
      <c r="AZ64" s="961"/>
      <c r="BA64" s="961"/>
      <c r="BB64" s="961"/>
      <c r="BC64" s="961"/>
      <c r="BD64" s="961"/>
      <c r="BE64" s="961"/>
    </row>
    <row r="65" spans="2:57" ht="19.5" hidden="1" customHeight="1" x14ac:dyDescent="0.15">
      <c r="E65" s="630">
        <v>0</v>
      </c>
      <c r="S65" s="959"/>
      <c r="T65" s="960"/>
      <c r="AB65" s="1257"/>
      <c r="AC65" s="1257"/>
      <c r="AD65" s="1257"/>
      <c r="AE65" s="381"/>
      <c r="AF65" s="347"/>
      <c r="AO65" s="961"/>
      <c r="AP65" s="961"/>
      <c r="AQ65" s="961"/>
      <c r="AR65" s="961"/>
      <c r="AS65" s="961"/>
      <c r="AT65" s="961"/>
      <c r="AU65" s="961"/>
      <c r="AV65" s="961"/>
      <c r="AW65" s="961"/>
      <c r="AX65" s="961"/>
      <c r="AY65" s="961"/>
      <c r="AZ65" s="961"/>
      <c r="BA65" s="961"/>
      <c r="BB65" s="961"/>
      <c r="BC65" s="961"/>
      <c r="BD65" s="961"/>
      <c r="BE65" s="961"/>
    </row>
    <row r="66" spans="2:57" ht="19.5" hidden="1" customHeight="1" x14ac:dyDescent="0.15">
      <c r="E66" s="630">
        <v>0</v>
      </c>
      <c r="S66" s="959"/>
      <c r="T66" s="960"/>
      <c r="AB66" s="1256"/>
      <c r="AC66" s="1257"/>
      <c r="AD66" s="1257"/>
      <c r="AE66" s="378"/>
      <c r="AF66" s="347"/>
      <c r="AO66" s="961"/>
      <c r="AP66" s="961"/>
      <c r="AQ66" s="961"/>
      <c r="AR66" s="961"/>
      <c r="AS66" s="961"/>
      <c r="AT66" s="961"/>
      <c r="AU66" s="961"/>
      <c r="AV66" s="961"/>
      <c r="AW66" s="961"/>
      <c r="AX66" s="961"/>
      <c r="AY66" s="961"/>
      <c r="AZ66" s="961"/>
      <c r="BA66" s="961"/>
      <c r="BB66" s="961"/>
      <c r="BC66" s="961"/>
      <c r="BD66" s="961"/>
      <c r="BE66" s="961"/>
    </row>
    <row r="67" spans="2:57" ht="19.5" hidden="1" customHeight="1" x14ac:dyDescent="0.15">
      <c r="E67" s="630">
        <v>0</v>
      </c>
      <c r="S67" s="959"/>
      <c r="T67" s="960"/>
      <c r="AB67" s="1256"/>
      <c r="AC67" s="1257"/>
      <c r="AD67" s="1257"/>
      <c r="AE67" s="378"/>
      <c r="AF67" s="347"/>
      <c r="AO67" s="961"/>
      <c r="AP67" s="961"/>
      <c r="AQ67" s="961"/>
      <c r="AR67" s="961"/>
      <c r="AS67" s="961"/>
      <c r="AT67" s="961"/>
      <c r="AU67" s="961"/>
      <c r="AV67" s="961"/>
      <c r="AW67" s="961"/>
      <c r="AX67" s="961"/>
      <c r="AY67" s="961"/>
      <c r="AZ67" s="961"/>
      <c r="BA67" s="961"/>
      <c r="BB67" s="961"/>
      <c r="BC67" s="961"/>
      <c r="BD67" s="961"/>
      <c r="BE67" s="961"/>
    </row>
    <row r="68" spans="2:57" ht="19.5" hidden="1" customHeight="1" x14ac:dyDescent="0.15">
      <c r="E68" s="630">
        <v>0</v>
      </c>
      <c r="S68" s="959"/>
      <c r="T68" s="960"/>
      <c r="AB68" s="1256"/>
      <c r="AC68" s="1257"/>
      <c r="AD68" s="1257"/>
      <c r="AE68" s="378"/>
      <c r="AF68" s="347"/>
      <c r="AO68" s="961"/>
      <c r="AP68" s="961"/>
      <c r="AQ68" s="961"/>
      <c r="AR68" s="961"/>
      <c r="AS68" s="961"/>
      <c r="AT68" s="961"/>
      <c r="AU68" s="961"/>
      <c r="AV68" s="961"/>
      <c r="AW68" s="961"/>
      <c r="AX68" s="961"/>
      <c r="AY68" s="961"/>
      <c r="AZ68" s="961"/>
      <c r="BA68" s="961"/>
      <c r="BB68" s="961"/>
      <c r="BC68" s="961"/>
      <c r="BD68" s="961"/>
      <c r="BE68" s="961"/>
    </row>
    <row r="69" spans="2:57" ht="19.5" hidden="1" customHeight="1" x14ac:dyDescent="0.15">
      <c r="E69" s="630">
        <v>0</v>
      </c>
      <c r="S69" s="959"/>
      <c r="T69" s="960"/>
      <c r="AB69" s="1256"/>
      <c r="AC69" s="1257"/>
      <c r="AD69" s="1257"/>
      <c r="AE69" s="379"/>
      <c r="AF69" s="347"/>
      <c r="AO69" s="961"/>
      <c r="AP69" s="961"/>
      <c r="AQ69" s="961"/>
      <c r="AR69" s="961"/>
      <c r="AS69" s="961"/>
      <c r="AT69" s="961"/>
      <c r="AU69" s="961"/>
      <c r="AV69" s="961"/>
      <c r="AW69" s="961"/>
      <c r="AX69" s="961"/>
      <c r="AY69" s="961"/>
      <c r="AZ69" s="961"/>
      <c r="BA69" s="961"/>
      <c r="BB69" s="961"/>
      <c r="BC69" s="961"/>
      <c r="BD69" s="961"/>
      <c r="BE69" s="961"/>
    </row>
    <row r="70" spans="2:57" ht="19.5" hidden="1" customHeight="1" x14ac:dyDescent="0.15">
      <c r="E70" s="630">
        <v>0</v>
      </c>
      <c r="S70" s="959"/>
      <c r="T70" s="960"/>
      <c r="AB70" s="1256"/>
      <c r="AC70" s="1257"/>
      <c r="AD70" s="1257"/>
      <c r="AE70" s="380"/>
      <c r="AF70" s="347"/>
      <c r="AG70" s="141"/>
      <c r="AO70" s="961"/>
      <c r="AP70" s="961"/>
      <c r="AQ70" s="961"/>
      <c r="AR70" s="961"/>
      <c r="AS70" s="961"/>
      <c r="AT70" s="961"/>
      <c r="AU70" s="961"/>
      <c r="AV70" s="961"/>
      <c r="AW70" s="961"/>
      <c r="AX70" s="961"/>
      <c r="AY70" s="961"/>
      <c r="AZ70" s="961"/>
      <c r="BA70" s="961"/>
      <c r="BB70" s="961"/>
      <c r="BC70" s="961"/>
      <c r="BD70" s="961"/>
      <c r="BE70" s="961"/>
    </row>
    <row r="71" spans="2:57" ht="15" hidden="1" customHeight="1" x14ac:dyDescent="0.15">
      <c r="E71" s="630">
        <v>0</v>
      </c>
      <c r="S71" s="959"/>
      <c r="T71" s="960"/>
      <c r="AB71" s="382"/>
      <c r="AC71" s="383"/>
      <c r="AD71" s="383"/>
      <c r="AE71" s="384"/>
      <c r="AF71" s="347"/>
      <c r="AG71" s="141"/>
      <c r="AO71" s="961"/>
      <c r="AP71" s="961"/>
      <c r="AQ71" s="961"/>
      <c r="AR71" s="961"/>
      <c r="AS71" s="961"/>
      <c r="AT71" s="961"/>
      <c r="AU71" s="961"/>
      <c r="AV71" s="961"/>
      <c r="AW71" s="961"/>
      <c r="AX71" s="961"/>
      <c r="AY71" s="961"/>
      <c r="AZ71" s="961"/>
      <c r="BA71" s="961"/>
      <c r="BB71" s="961"/>
      <c r="BC71" s="961"/>
      <c r="BD71" s="961"/>
      <c r="BE71" s="961"/>
    </row>
    <row r="72" spans="2:57" ht="19.5" hidden="1" customHeight="1" x14ac:dyDescent="0.15">
      <c r="E72" s="630">
        <v>0</v>
      </c>
      <c r="S72" s="959"/>
      <c r="T72" s="960"/>
      <c r="AB72" s="1257"/>
      <c r="AC72" s="1257"/>
      <c r="AD72" s="1257"/>
      <c r="AE72" s="381"/>
      <c r="AF72" s="347"/>
      <c r="AO72" s="961"/>
      <c r="AP72" s="961"/>
      <c r="AQ72" s="961"/>
      <c r="AR72" s="961"/>
      <c r="AS72" s="961"/>
      <c r="AT72" s="961"/>
      <c r="AU72" s="961"/>
      <c r="AV72" s="961"/>
      <c r="AW72" s="961"/>
      <c r="AX72" s="961"/>
      <c r="AY72" s="961"/>
      <c r="AZ72" s="961"/>
      <c r="BA72" s="961"/>
      <c r="BB72" s="961"/>
      <c r="BC72" s="961"/>
      <c r="BD72" s="961"/>
      <c r="BE72" s="961"/>
    </row>
    <row r="73" spans="2:57" ht="19.899999999999999" hidden="1" customHeight="1" x14ac:dyDescent="0.15">
      <c r="B73" s="716" t="b">
        <f t="shared" ref="B73:B83" si="0">HAS_DOC3="да"</f>
        <v>1</v>
      </c>
      <c r="E73" s="630">
        <v>20.399999999999999</v>
      </c>
      <c r="S73" s="959" t="s">
        <v>111</v>
      </c>
      <c r="T73" s="960" t="s">
        <v>112</v>
      </c>
      <c r="AB73" s="1256" t="s">
        <v>217</v>
      </c>
      <c r="AC73" s="1257" t="s">
        <v>218</v>
      </c>
      <c r="AD73" s="1257"/>
      <c r="AE73" s="376"/>
      <c r="AF73" s="347"/>
      <c r="AO73" s="961"/>
      <c r="AP73" s="961"/>
      <c r="AQ73" s="961"/>
      <c r="AR73" s="961"/>
      <c r="AS73" s="961"/>
      <c r="AT73" s="961" t="s">
        <v>216</v>
      </c>
      <c r="AU73" s="961" t="s">
        <v>219</v>
      </c>
      <c r="AV73" s="961"/>
      <c r="AW73" s="961"/>
      <c r="AX73" s="961"/>
      <c r="AY73" s="961"/>
      <c r="AZ73" s="961"/>
      <c r="BA73" s="961"/>
      <c r="BB73" s="961"/>
      <c r="BC73" s="961"/>
      <c r="BD73" s="961"/>
      <c r="BE73" s="961"/>
    </row>
    <row r="74" spans="2:57" ht="19.899999999999999" hidden="1" customHeight="1" x14ac:dyDescent="0.15">
      <c r="B74" s="716" t="b">
        <f t="shared" si="0"/>
        <v>1</v>
      </c>
      <c r="E74" s="630">
        <v>20.399999999999999</v>
      </c>
      <c r="S74" s="959" t="s">
        <v>111</v>
      </c>
      <c r="T74" s="960" t="s">
        <v>112</v>
      </c>
      <c r="AB74" s="1256"/>
      <c r="AC74" s="1257" t="s">
        <v>220</v>
      </c>
      <c r="AD74" s="1257"/>
      <c r="AE74" s="377"/>
      <c r="AF74" s="347"/>
      <c r="AO74" s="961"/>
      <c r="AP74" s="961"/>
      <c r="AQ74" s="961"/>
      <c r="AR74" s="961"/>
      <c r="AS74" s="961"/>
      <c r="AT74" s="961" t="s">
        <v>216</v>
      </c>
      <c r="AU74" s="961" t="s">
        <v>221</v>
      </c>
      <c r="AV74" s="961"/>
      <c r="AW74" s="961"/>
      <c r="AX74" s="961"/>
      <c r="AY74" s="961"/>
      <c r="AZ74" s="961"/>
      <c r="BA74" s="961"/>
      <c r="BB74" s="961"/>
      <c r="BC74" s="961"/>
      <c r="BD74" s="961"/>
      <c r="BE74" s="961"/>
    </row>
    <row r="75" spans="2:57" ht="19.899999999999999" hidden="1" customHeight="1" x14ac:dyDescent="0.15">
      <c r="B75" s="716" t="b">
        <f t="shared" si="0"/>
        <v>1</v>
      </c>
      <c r="E75" s="630">
        <v>20.399999999999999</v>
      </c>
      <c r="S75" s="959" t="s">
        <v>111</v>
      </c>
      <c r="T75" s="960" t="s">
        <v>112</v>
      </c>
      <c r="AB75" s="1256"/>
      <c r="AC75" s="1257" t="s">
        <v>222</v>
      </c>
      <c r="AD75" s="1257"/>
      <c r="AE75" s="376"/>
      <c r="AF75" s="347"/>
      <c r="AO75" s="961"/>
      <c r="AP75" s="961"/>
      <c r="AQ75" s="961"/>
      <c r="AR75" s="961"/>
      <c r="AS75" s="961"/>
      <c r="AT75" s="961" t="s">
        <v>216</v>
      </c>
      <c r="AU75" s="961" t="s">
        <v>223</v>
      </c>
      <c r="AV75" s="961"/>
      <c r="AW75" s="961"/>
      <c r="AX75" s="961"/>
      <c r="AY75" s="961"/>
      <c r="AZ75" s="961"/>
      <c r="BA75" s="961"/>
      <c r="BB75" s="961"/>
      <c r="BC75" s="961"/>
      <c r="BD75" s="961"/>
      <c r="BE75" s="961"/>
    </row>
    <row r="76" spans="2:57" ht="19.899999999999999" hidden="1" customHeight="1" x14ac:dyDescent="0.15">
      <c r="B76" s="716" t="b">
        <f t="shared" si="0"/>
        <v>1</v>
      </c>
      <c r="E76" s="630">
        <v>20.399999999999999</v>
      </c>
      <c r="S76" s="959" t="s">
        <v>111</v>
      </c>
      <c r="T76" s="960" t="s">
        <v>112</v>
      </c>
      <c r="AB76" s="1256"/>
      <c r="AC76" s="1257" t="s">
        <v>224</v>
      </c>
      <c r="AD76" s="1257"/>
      <c r="AE76" s="713"/>
      <c r="AF76" s="347"/>
      <c r="AO76" s="961"/>
      <c r="AP76" s="961"/>
      <c r="AQ76" s="961"/>
      <c r="AR76" s="961"/>
      <c r="AS76" s="961"/>
      <c r="AT76" s="961" t="s">
        <v>216</v>
      </c>
      <c r="AU76" s="961" t="s">
        <v>225</v>
      </c>
      <c r="AV76" s="961"/>
      <c r="AW76" s="961"/>
      <c r="AX76" s="961"/>
      <c r="AY76" s="961"/>
      <c r="AZ76" s="961"/>
      <c r="BA76" s="961"/>
      <c r="BB76" s="961"/>
      <c r="BC76" s="961"/>
      <c r="BD76" s="961"/>
      <c r="BE76" s="961"/>
    </row>
    <row r="77" spans="2:57" ht="19.899999999999999" hidden="1" customHeight="1" x14ac:dyDescent="0.15">
      <c r="B77" s="716" t="b">
        <f t="shared" si="0"/>
        <v>1</v>
      </c>
      <c r="E77" s="630">
        <v>20.399999999999999</v>
      </c>
      <c r="S77" s="959" t="s">
        <v>208</v>
      </c>
      <c r="T77" s="960" t="s">
        <v>209</v>
      </c>
      <c r="AB77" s="1256"/>
      <c r="AC77" s="1257" t="s">
        <v>208</v>
      </c>
      <c r="AD77" s="1257"/>
      <c r="AE77" s="375"/>
      <c r="AF77" s="347"/>
      <c r="AG77" s="141"/>
      <c r="AO77" s="961"/>
      <c r="AP77" s="961"/>
      <c r="AQ77" s="961"/>
      <c r="AR77" s="961"/>
      <c r="AS77" s="961"/>
      <c r="AT77" s="961" t="s">
        <v>216</v>
      </c>
      <c r="AU77" s="961" t="s">
        <v>226</v>
      </c>
      <c r="AV77" s="961"/>
      <c r="AW77" s="961"/>
      <c r="AX77" s="961"/>
      <c r="AY77" s="961"/>
      <c r="AZ77" s="961"/>
      <c r="BA77" s="961"/>
      <c r="BB77" s="961"/>
      <c r="BC77" s="961"/>
      <c r="BD77" s="961"/>
      <c r="BE77" s="961"/>
    </row>
    <row r="78" spans="2:57" ht="19.899999999999999" hidden="1" customHeight="1" x14ac:dyDescent="0.15">
      <c r="B78" s="716" t="b">
        <f t="shared" si="0"/>
        <v>1</v>
      </c>
      <c r="E78" s="630">
        <v>20.399999999999999</v>
      </c>
      <c r="S78" s="959" t="s">
        <v>111</v>
      </c>
      <c r="T78" s="960" t="s">
        <v>112</v>
      </c>
      <c r="W78" s="651" t="b">
        <f>ROW(Y78)&gt;ROW(Y$78)</f>
        <v>0</v>
      </c>
      <c r="Y78" s="111" t="s">
        <v>227</v>
      </c>
      <c r="AA78" s="1254" t="s">
        <v>211</v>
      </c>
      <c r="AB78" s="1256" t="s">
        <v>217</v>
      </c>
      <c r="AC78" s="1257" t="s">
        <v>218</v>
      </c>
      <c r="AD78" s="1257"/>
      <c r="AE78" s="376"/>
      <c r="AF78" s="347"/>
      <c r="AG78" s="141"/>
      <c r="AO78" s="964" cm="1">
        <f t="array" ref="AO78">AE78</f>
        <v>0</v>
      </c>
      <c r="AP78" s="961"/>
      <c r="AQ78" s="961"/>
      <c r="AR78" s="961"/>
      <c r="AS78" s="961"/>
      <c r="AT78" s="961" t="s">
        <v>216</v>
      </c>
      <c r="AU78" s="961" t="s">
        <v>219</v>
      </c>
      <c r="AV78" s="961"/>
      <c r="AW78" s="961"/>
      <c r="AX78" s="961"/>
      <c r="AY78" s="961"/>
      <c r="AZ78" s="961"/>
      <c r="BA78" s="961"/>
      <c r="BB78" s="961"/>
      <c r="BC78" s="961"/>
      <c r="BD78" s="961"/>
      <c r="BE78" s="961"/>
    </row>
    <row r="79" spans="2:57" ht="19.899999999999999" hidden="1" customHeight="1" x14ac:dyDescent="0.15">
      <c r="B79" s="716" t="b">
        <f t="shared" si="0"/>
        <v>1</v>
      </c>
      <c r="E79" s="630">
        <v>20.399999999999999</v>
      </c>
      <c r="S79" s="959" t="s">
        <v>111</v>
      </c>
      <c r="T79" s="960" t="s">
        <v>112</v>
      </c>
      <c r="W79" s="651" t="b" cm="1">
        <f t="array" ref="W79">W78</f>
        <v>0</v>
      </c>
      <c r="AA79" s="1254"/>
      <c r="AB79" s="1256"/>
      <c r="AC79" s="1257" t="s">
        <v>220</v>
      </c>
      <c r="AD79" s="1257"/>
      <c r="AE79" s="377"/>
      <c r="AF79" s="347"/>
      <c r="AG79" s="141"/>
      <c r="AO79" s="961" cm="1">
        <f t="array" ref="AO79">AO78</f>
        <v>0</v>
      </c>
      <c r="AP79" s="961"/>
      <c r="AQ79" s="961"/>
      <c r="AR79" s="961"/>
      <c r="AS79" s="961"/>
      <c r="AT79" s="961" t="s">
        <v>216</v>
      </c>
      <c r="AU79" s="961" t="s">
        <v>221</v>
      </c>
      <c r="AV79" s="961"/>
      <c r="AW79" s="961"/>
      <c r="AX79" s="961"/>
      <c r="AY79" s="961"/>
      <c r="AZ79" s="961"/>
      <c r="BA79" s="961"/>
      <c r="BB79" s="961"/>
      <c r="BC79" s="961"/>
      <c r="BD79" s="961"/>
      <c r="BE79" s="961"/>
    </row>
    <row r="80" spans="2:57" ht="19.899999999999999" hidden="1" customHeight="1" x14ac:dyDescent="0.15">
      <c r="B80" s="716" t="b">
        <f t="shared" si="0"/>
        <v>1</v>
      </c>
      <c r="E80" s="630">
        <v>20.399999999999999</v>
      </c>
      <c r="S80" s="959" t="s">
        <v>111</v>
      </c>
      <c r="T80" s="960" t="s">
        <v>112</v>
      </c>
      <c r="W80" s="651" t="b" cm="1">
        <f t="array" ref="W80">W79</f>
        <v>0</v>
      </c>
      <c r="AA80" s="1254"/>
      <c r="AB80" s="1256"/>
      <c r="AC80" s="1257" t="s">
        <v>222</v>
      </c>
      <c r="AD80" s="1257"/>
      <c r="AE80" s="376"/>
      <c r="AF80" s="347"/>
      <c r="AG80" s="141"/>
      <c r="AO80" s="961" cm="1">
        <f t="array" ref="AO80">AO79</f>
        <v>0</v>
      </c>
      <c r="AP80" s="961"/>
      <c r="AQ80" s="961"/>
      <c r="AR80" s="961"/>
      <c r="AS80" s="961"/>
      <c r="AT80" s="961" t="s">
        <v>216</v>
      </c>
      <c r="AU80" s="961" t="s">
        <v>223</v>
      </c>
      <c r="AV80" s="961"/>
      <c r="AW80" s="961"/>
      <c r="AX80" s="961"/>
      <c r="AY80" s="961"/>
      <c r="AZ80" s="961"/>
      <c r="BA80" s="961"/>
      <c r="BB80" s="961"/>
      <c r="BC80" s="961"/>
      <c r="BD80" s="961"/>
      <c r="BE80" s="961"/>
    </row>
    <row r="81" spans="2:57" ht="19.899999999999999" hidden="1" customHeight="1" x14ac:dyDescent="0.15">
      <c r="B81" s="716" t="b">
        <f t="shared" si="0"/>
        <v>1</v>
      </c>
      <c r="E81" s="630">
        <v>20.399999999999999</v>
      </c>
      <c r="S81" s="959" t="s">
        <v>111</v>
      </c>
      <c r="T81" s="960" t="s">
        <v>112</v>
      </c>
      <c r="W81" s="651" t="b" cm="1">
        <f t="array" ref="W81">W80</f>
        <v>0</v>
      </c>
      <c r="AA81" s="1254"/>
      <c r="AB81" s="1256"/>
      <c r="AC81" s="1257" t="s">
        <v>224</v>
      </c>
      <c r="AD81" s="1257"/>
      <c r="AE81" s="1047"/>
      <c r="AF81" s="347"/>
      <c r="AG81" s="141"/>
      <c r="AO81" s="961" cm="1">
        <f t="array" ref="AO81">AO80</f>
        <v>0</v>
      </c>
      <c r="AP81" s="961"/>
      <c r="AQ81" s="961"/>
      <c r="AR81" s="961"/>
      <c r="AS81" s="961"/>
      <c r="AT81" s="961" t="s">
        <v>216</v>
      </c>
      <c r="AU81" s="961" t="s">
        <v>225</v>
      </c>
      <c r="AV81" s="961"/>
      <c r="AW81" s="961"/>
      <c r="AX81" s="961"/>
      <c r="AY81" s="961"/>
      <c r="AZ81" s="961"/>
      <c r="BA81" s="961"/>
      <c r="BB81" s="961"/>
      <c r="BC81" s="961"/>
      <c r="BD81" s="961"/>
      <c r="BE81" s="961"/>
    </row>
    <row r="82" spans="2:57" ht="19.899999999999999" hidden="1" customHeight="1" x14ac:dyDescent="0.15">
      <c r="B82" s="716" t="b">
        <f t="shared" si="0"/>
        <v>1</v>
      </c>
      <c r="E82" s="630">
        <v>20.399999999999999</v>
      </c>
      <c r="S82" s="959" t="s">
        <v>208</v>
      </c>
      <c r="T82" s="960" t="s">
        <v>209</v>
      </c>
      <c r="W82" s="651" t="b" cm="1">
        <f t="array" ref="W82">W81</f>
        <v>0</v>
      </c>
      <c r="AA82" s="1254"/>
      <c r="AB82" s="1256"/>
      <c r="AC82" s="1257" t="s">
        <v>208</v>
      </c>
      <c r="AD82" s="1257"/>
      <c r="AE82" s="1048"/>
      <c r="AF82" s="347"/>
      <c r="AG82" s="141"/>
      <c r="AO82" s="961" cm="1">
        <f t="array" ref="AO82">AO81</f>
        <v>0</v>
      </c>
      <c r="AP82" s="961"/>
      <c r="AQ82" s="961"/>
      <c r="AR82" s="961"/>
      <c r="AS82" s="961"/>
      <c r="AT82" s="961" t="s">
        <v>216</v>
      </c>
      <c r="AU82" s="961" t="s">
        <v>226</v>
      </c>
      <c r="AV82" s="961"/>
      <c r="AW82" s="961"/>
      <c r="AX82" s="961"/>
      <c r="AY82" s="961"/>
      <c r="AZ82" s="961"/>
      <c r="BA82" s="961"/>
      <c r="BB82" s="961"/>
      <c r="BC82" s="961"/>
      <c r="BD82" s="961"/>
      <c r="BE82" s="961"/>
    </row>
    <row r="83" spans="2:57" ht="14.65" hidden="1" customHeight="1" x14ac:dyDescent="0.15">
      <c r="B83" s="716" t="b">
        <f t="shared" si="0"/>
        <v>1</v>
      </c>
      <c r="E83" s="630">
        <v>15</v>
      </c>
      <c r="F83" s="161" t="s">
        <v>213</v>
      </c>
      <c r="Y83" s="299" t="s">
        <v>228</v>
      </c>
      <c r="AB83" s="274"/>
      <c r="AC83" s="273"/>
      <c r="AD83" s="273"/>
      <c r="AE83" s="272" t="s">
        <v>229</v>
      </c>
      <c r="AF83" s="347"/>
      <c r="AG83" s="141"/>
    </row>
    <row r="84" spans="2:57" ht="19.899999999999999" customHeight="1" x14ac:dyDescent="0.15">
      <c r="E84" s="630">
        <v>20.399999999999999</v>
      </c>
      <c r="F84" s="161" t="s">
        <v>230</v>
      </c>
      <c r="S84" s="959" t="s">
        <v>181</v>
      </c>
      <c r="T84" s="960" t="s">
        <v>182</v>
      </c>
      <c r="AB84" s="1257" t="s">
        <v>231</v>
      </c>
      <c r="AC84" s="1257"/>
      <c r="AD84" s="1257"/>
      <c r="AE84" s="356" t="s">
        <v>288</v>
      </c>
      <c r="AF84" s="347"/>
      <c r="AG84" s="107" t="s">
        <v>232</v>
      </c>
      <c r="AO84" s="961"/>
      <c r="AP84" s="961"/>
      <c r="AQ84" s="961"/>
      <c r="AR84" s="961"/>
      <c r="AS84" s="961"/>
      <c r="AT84" s="961"/>
      <c r="AU84" s="961"/>
      <c r="AV84" s="961" t="s">
        <v>233</v>
      </c>
      <c r="AW84" s="961"/>
      <c r="AX84" s="961"/>
      <c r="AY84" s="961"/>
      <c r="AZ84" s="961"/>
      <c r="BA84" s="961"/>
      <c r="BB84" s="961"/>
      <c r="BC84" s="961"/>
      <c r="BD84" s="961"/>
      <c r="BE84" s="961"/>
    </row>
    <row r="85" spans="2:57" ht="19.899999999999999" hidden="1" customHeight="1" x14ac:dyDescent="0.15">
      <c r="B85" s="716" t="b">
        <f t="shared" ref="B85:B95" si="1">HAS_DOC4="да"</f>
        <v>0</v>
      </c>
      <c r="E85" s="630">
        <v>20.399999999999999</v>
      </c>
      <c r="S85" s="959" t="s">
        <v>111</v>
      </c>
      <c r="T85" s="960" t="s">
        <v>112</v>
      </c>
      <c r="AB85" s="1256" t="s">
        <v>217</v>
      </c>
      <c r="AC85" s="1257" t="s">
        <v>218</v>
      </c>
      <c r="AD85" s="1257"/>
      <c r="AE85" s="376" t="s">
        <v>160</v>
      </c>
      <c r="AF85" s="347"/>
      <c r="AO85" s="961"/>
      <c r="AP85" s="961"/>
      <c r="AQ85" s="961"/>
      <c r="AR85" s="961"/>
      <c r="AS85" s="961"/>
      <c r="AT85" s="961"/>
      <c r="AU85" s="961" t="s">
        <v>219</v>
      </c>
      <c r="AV85" s="961" t="s">
        <v>233</v>
      </c>
      <c r="AW85" s="961"/>
      <c r="AX85" s="961"/>
      <c r="AY85" s="961"/>
      <c r="AZ85" s="961"/>
      <c r="BA85" s="961"/>
      <c r="BB85" s="961"/>
      <c r="BC85" s="961"/>
      <c r="BD85" s="961"/>
      <c r="BE85" s="961"/>
    </row>
    <row r="86" spans="2:57" ht="19.899999999999999" hidden="1" customHeight="1" x14ac:dyDescent="0.15">
      <c r="B86" s="716" t="b">
        <f t="shared" si="1"/>
        <v>0</v>
      </c>
      <c r="E86" s="630">
        <v>20.399999999999999</v>
      </c>
      <c r="S86" s="959" t="s">
        <v>111</v>
      </c>
      <c r="T86" s="960" t="s">
        <v>112</v>
      </c>
      <c r="AB86" s="1256"/>
      <c r="AC86" s="1257" t="s">
        <v>220</v>
      </c>
      <c r="AD86" s="1257"/>
      <c r="AE86" s="377" t="s">
        <v>160</v>
      </c>
      <c r="AF86" s="347"/>
      <c r="AO86" s="961"/>
      <c r="AP86" s="961"/>
      <c r="AQ86" s="961"/>
      <c r="AR86" s="961"/>
      <c r="AS86" s="961"/>
      <c r="AT86" s="961"/>
      <c r="AU86" s="961" t="s">
        <v>221</v>
      </c>
      <c r="AV86" s="961" t="s">
        <v>233</v>
      </c>
      <c r="AW86" s="961"/>
      <c r="AX86" s="961"/>
      <c r="AY86" s="961"/>
      <c r="AZ86" s="961"/>
      <c r="BA86" s="961"/>
      <c r="BB86" s="961"/>
      <c r="BC86" s="961"/>
      <c r="BD86" s="961"/>
      <c r="BE86" s="961"/>
    </row>
    <row r="87" spans="2:57" ht="19.899999999999999" hidden="1" customHeight="1" x14ac:dyDescent="0.15">
      <c r="B87" s="716" t="b">
        <f t="shared" si="1"/>
        <v>0</v>
      </c>
      <c r="E87" s="630">
        <v>20.399999999999999</v>
      </c>
      <c r="S87" s="959" t="s">
        <v>111</v>
      </c>
      <c r="T87" s="960" t="s">
        <v>112</v>
      </c>
      <c r="AB87" s="1256"/>
      <c r="AC87" s="1257" t="s">
        <v>222</v>
      </c>
      <c r="AD87" s="1257"/>
      <c r="AE87" s="376" t="s">
        <v>160</v>
      </c>
      <c r="AF87" s="347"/>
      <c r="AO87" s="961"/>
      <c r="AP87" s="961"/>
      <c r="AQ87" s="961"/>
      <c r="AR87" s="961"/>
      <c r="AS87" s="961"/>
      <c r="AT87" s="961"/>
      <c r="AU87" s="961" t="s">
        <v>223</v>
      </c>
      <c r="AV87" s="961" t="s">
        <v>233</v>
      </c>
      <c r="AW87" s="961"/>
      <c r="AX87" s="961"/>
      <c r="AY87" s="961"/>
      <c r="AZ87" s="961"/>
      <c r="BA87" s="961"/>
      <c r="BB87" s="961"/>
      <c r="BC87" s="961"/>
      <c r="BD87" s="961"/>
      <c r="BE87" s="961"/>
    </row>
    <row r="88" spans="2:57" ht="19.899999999999999" hidden="1" customHeight="1" x14ac:dyDescent="0.15">
      <c r="B88" s="716" t="b">
        <f t="shared" si="1"/>
        <v>0</v>
      </c>
      <c r="E88" s="630">
        <v>20.399999999999999</v>
      </c>
      <c r="S88" s="959" t="s">
        <v>111</v>
      </c>
      <c r="T88" s="960" t="s">
        <v>112</v>
      </c>
      <c r="AB88" s="1256"/>
      <c r="AC88" s="1257" t="s">
        <v>224</v>
      </c>
      <c r="AD88" s="1257"/>
      <c r="AE88" s="713" t="s">
        <v>160</v>
      </c>
      <c r="AF88" s="347"/>
      <c r="AO88" s="961"/>
      <c r="AP88" s="961"/>
      <c r="AQ88" s="961"/>
      <c r="AR88" s="961"/>
      <c r="AS88" s="961"/>
      <c r="AT88" s="961"/>
      <c r="AU88" s="961" t="s">
        <v>225</v>
      </c>
      <c r="AV88" s="961" t="s">
        <v>233</v>
      </c>
      <c r="AW88" s="961"/>
      <c r="AX88" s="961"/>
      <c r="AY88" s="961"/>
      <c r="AZ88" s="961"/>
      <c r="BA88" s="961"/>
      <c r="BB88" s="961"/>
      <c r="BC88" s="961"/>
      <c r="BD88" s="961"/>
      <c r="BE88" s="961"/>
    </row>
    <row r="89" spans="2:57" ht="19.899999999999999" hidden="1" customHeight="1" x14ac:dyDescent="0.15">
      <c r="B89" s="716" t="b">
        <f t="shared" si="1"/>
        <v>0</v>
      </c>
      <c r="E89" s="630">
        <v>20.399999999999999</v>
      </c>
      <c r="S89" s="959" t="s">
        <v>208</v>
      </c>
      <c r="T89" s="960" t="s">
        <v>209</v>
      </c>
      <c r="AB89" s="1256"/>
      <c r="AC89" s="1257" t="s">
        <v>208</v>
      </c>
      <c r="AD89" s="1257"/>
      <c r="AE89" s="375" t="s">
        <v>160</v>
      </c>
      <c r="AF89" s="347"/>
      <c r="AG89" s="141"/>
      <c r="AO89" s="961"/>
      <c r="AP89" s="961"/>
      <c r="AQ89" s="961"/>
      <c r="AR89" s="961"/>
      <c r="AS89" s="961"/>
      <c r="AT89" s="961"/>
      <c r="AU89" s="961" t="s">
        <v>226</v>
      </c>
      <c r="AV89" s="961" t="s">
        <v>233</v>
      </c>
      <c r="AW89" s="961"/>
      <c r="AX89" s="961"/>
      <c r="AY89" s="961"/>
      <c r="AZ89" s="961"/>
      <c r="BA89" s="961"/>
      <c r="BB89" s="961"/>
      <c r="BC89" s="961"/>
      <c r="BD89" s="961"/>
      <c r="BE89" s="961"/>
    </row>
    <row r="90" spans="2:57" ht="19.899999999999999" hidden="1" customHeight="1" x14ac:dyDescent="0.15">
      <c r="B90" s="716" t="b">
        <f t="shared" si="1"/>
        <v>0</v>
      </c>
      <c r="E90" s="630">
        <v>20.399999999999999</v>
      </c>
      <c r="S90" s="959" t="s">
        <v>111</v>
      </c>
      <c r="T90" s="960" t="s">
        <v>112</v>
      </c>
      <c r="W90" s="651" t="b">
        <f>ROW(Y90)&gt;ROW(Y$90)</f>
        <v>0</v>
      </c>
      <c r="Y90" s="111" t="s">
        <v>227</v>
      </c>
      <c r="AA90" s="1254" t="s">
        <v>211</v>
      </c>
      <c r="AB90" s="1256" t="s">
        <v>217</v>
      </c>
      <c r="AC90" s="1257" t="s">
        <v>218</v>
      </c>
      <c r="AD90" s="1257"/>
      <c r="AE90" s="376"/>
      <c r="AF90" s="347"/>
      <c r="AO90" s="964" cm="1">
        <f t="array" ref="AO90">AE90</f>
        <v>0</v>
      </c>
      <c r="AP90" s="961"/>
      <c r="AQ90" s="961"/>
      <c r="AR90" s="961"/>
      <c r="AS90" s="961"/>
      <c r="AT90" s="961"/>
      <c r="AU90" s="961" t="s">
        <v>219</v>
      </c>
      <c r="AV90" s="961" t="s">
        <v>233</v>
      </c>
      <c r="AW90" s="961"/>
      <c r="AX90" s="961"/>
      <c r="AY90" s="961"/>
      <c r="AZ90" s="961"/>
      <c r="BA90" s="961"/>
      <c r="BB90" s="961"/>
      <c r="BC90" s="961"/>
      <c r="BD90" s="961"/>
      <c r="BE90" s="961"/>
    </row>
    <row r="91" spans="2:57" ht="19.899999999999999" hidden="1" customHeight="1" x14ac:dyDescent="0.15">
      <c r="B91" s="716" t="b">
        <f t="shared" si="1"/>
        <v>0</v>
      </c>
      <c r="E91" s="630">
        <v>20.399999999999999</v>
      </c>
      <c r="S91" s="959" t="s">
        <v>111</v>
      </c>
      <c r="T91" s="960" t="s">
        <v>112</v>
      </c>
      <c r="W91" s="651" t="b" cm="1">
        <f t="array" ref="W91">W90</f>
        <v>0</v>
      </c>
      <c r="AA91" s="1254"/>
      <c r="AB91" s="1256"/>
      <c r="AC91" s="1257" t="s">
        <v>220</v>
      </c>
      <c r="AD91" s="1257"/>
      <c r="AE91" s="377" t="s">
        <v>160</v>
      </c>
      <c r="AF91" s="347"/>
      <c r="AO91" s="964" cm="1">
        <f t="array" ref="AO91">AO90</f>
        <v>0</v>
      </c>
      <c r="AP91" s="961"/>
      <c r="AQ91" s="961"/>
      <c r="AR91" s="961"/>
      <c r="AS91" s="961"/>
      <c r="AT91" s="961"/>
      <c r="AU91" s="961" t="s">
        <v>221</v>
      </c>
      <c r="AV91" s="961" t="s">
        <v>233</v>
      </c>
      <c r="AW91" s="961"/>
      <c r="AX91" s="961"/>
      <c r="AY91" s="961"/>
      <c r="AZ91" s="961"/>
      <c r="BA91" s="961"/>
      <c r="BB91" s="961"/>
      <c r="BC91" s="961"/>
      <c r="BD91" s="961"/>
      <c r="BE91" s="961"/>
    </row>
    <row r="92" spans="2:57" ht="19.899999999999999" hidden="1" customHeight="1" x14ac:dyDescent="0.15">
      <c r="B92" s="716" t="b">
        <f t="shared" si="1"/>
        <v>0</v>
      </c>
      <c r="E92" s="630">
        <v>20.399999999999999</v>
      </c>
      <c r="S92" s="959" t="s">
        <v>111</v>
      </c>
      <c r="T92" s="960" t="s">
        <v>112</v>
      </c>
      <c r="W92" s="651" t="b" cm="1">
        <f t="array" ref="W92">W91</f>
        <v>0</v>
      </c>
      <c r="AA92" s="1254"/>
      <c r="AB92" s="1256"/>
      <c r="AC92" s="1257" t="s">
        <v>222</v>
      </c>
      <c r="AD92" s="1257"/>
      <c r="AE92" s="376" t="s">
        <v>160</v>
      </c>
      <c r="AF92" s="347"/>
      <c r="AO92" s="964" cm="1">
        <f t="array" ref="AO92">AO91</f>
        <v>0</v>
      </c>
      <c r="AP92" s="961"/>
      <c r="AQ92" s="961"/>
      <c r="AR92" s="961"/>
      <c r="AS92" s="961"/>
      <c r="AT92" s="961"/>
      <c r="AU92" s="961" t="s">
        <v>223</v>
      </c>
      <c r="AV92" s="961" t="s">
        <v>233</v>
      </c>
      <c r="AW92" s="961"/>
      <c r="AX92" s="961"/>
      <c r="AY92" s="961"/>
      <c r="AZ92" s="961"/>
      <c r="BA92" s="961"/>
      <c r="BB92" s="961"/>
      <c r="BC92" s="961"/>
      <c r="BD92" s="961"/>
      <c r="BE92" s="961"/>
    </row>
    <row r="93" spans="2:57" ht="19.899999999999999" hidden="1" customHeight="1" x14ac:dyDescent="0.15">
      <c r="B93" s="716" t="b">
        <f t="shared" si="1"/>
        <v>0</v>
      </c>
      <c r="E93" s="630">
        <v>20.399999999999999</v>
      </c>
      <c r="S93" s="959" t="s">
        <v>111</v>
      </c>
      <c r="T93" s="960" t="s">
        <v>112</v>
      </c>
      <c r="W93" s="651" t="b" cm="1">
        <f t="array" ref="W93">W92</f>
        <v>0</v>
      </c>
      <c r="AA93" s="1254"/>
      <c r="AB93" s="1256"/>
      <c r="AC93" s="1257" t="s">
        <v>224</v>
      </c>
      <c r="AD93" s="1257"/>
      <c r="AE93" s="713" t="s">
        <v>160</v>
      </c>
      <c r="AF93" s="347"/>
      <c r="AO93" s="964" cm="1">
        <f t="array" ref="AO93">AO92</f>
        <v>0</v>
      </c>
      <c r="AP93" s="961"/>
      <c r="AQ93" s="961"/>
      <c r="AR93" s="961"/>
      <c r="AS93" s="961"/>
      <c r="AT93" s="961"/>
      <c r="AU93" s="961" t="s">
        <v>225</v>
      </c>
      <c r="AV93" s="961" t="s">
        <v>233</v>
      </c>
      <c r="AW93" s="961"/>
      <c r="AX93" s="961"/>
      <c r="AY93" s="961"/>
      <c r="AZ93" s="961"/>
      <c r="BA93" s="961"/>
      <c r="BB93" s="961"/>
      <c r="BC93" s="961"/>
      <c r="BD93" s="961"/>
      <c r="BE93" s="961"/>
    </row>
    <row r="94" spans="2:57" ht="19.899999999999999" hidden="1" customHeight="1" x14ac:dyDescent="0.15">
      <c r="B94" s="716" t="b">
        <f t="shared" si="1"/>
        <v>0</v>
      </c>
      <c r="E94" s="630">
        <v>20.399999999999999</v>
      </c>
      <c r="S94" s="959" t="s">
        <v>208</v>
      </c>
      <c r="T94" s="960" t="s">
        <v>209</v>
      </c>
      <c r="W94" s="651" t="b" cm="1">
        <f t="array" ref="W94">W93</f>
        <v>0</v>
      </c>
      <c r="AA94" s="1254"/>
      <c r="AB94" s="1256"/>
      <c r="AC94" s="1257" t="s">
        <v>208</v>
      </c>
      <c r="AD94" s="1257"/>
      <c r="AE94" s="375" t="s">
        <v>160</v>
      </c>
      <c r="AF94" s="347"/>
      <c r="AG94" s="141"/>
      <c r="AO94" s="964" cm="1">
        <f t="array" ref="AO94">AO93</f>
        <v>0</v>
      </c>
      <c r="AP94" s="961"/>
      <c r="AQ94" s="961"/>
      <c r="AR94" s="961"/>
      <c r="AS94" s="961"/>
      <c r="AT94" s="961"/>
      <c r="AU94" s="961" t="s">
        <v>226</v>
      </c>
      <c r="AV94" s="961" t="s">
        <v>233</v>
      </c>
      <c r="AW94" s="961"/>
      <c r="AX94" s="961"/>
      <c r="AY94" s="961"/>
      <c r="AZ94" s="961"/>
      <c r="BA94" s="961"/>
      <c r="BB94" s="961"/>
      <c r="BC94" s="961"/>
      <c r="BD94" s="961"/>
      <c r="BE94" s="961"/>
    </row>
    <row r="95" spans="2:57" ht="14.65" hidden="1" customHeight="1" x14ac:dyDescent="0.15">
      <c r="B95" s="716" t="b">
        <f t="shared" si="1"/>
        <v>0</v>
      </c>
      <c r="E95" s="630">
        <v>15</v>
      </c>
      <c r="F95" s="161" t="s">
        <v>230</v>
      </c>
      <c r="Y95" s="299" t="s">
        <v>228</v>
      </c>
      <c r="AB95" s="274"/>
      <c r="AC95" s="273"/>
      <c r="AD95" s="273"/>
      <c r="AE95" s="272" t="s">
        <v>229</v>
      </c>
      <c r="AF95" s="347"/>
      <c r="AG95" s="141"/>
    </row>
    <row r="96" spans="2:57" ht="24" customHeight="1" x14ac:dyDescent="0.15">
      <c r="E96" s="630">
        <v>24.6</v>
      </c>
      <c r="F96" s="161" t="s">
        <v>234</v>
      </c>
      <c r="S96" s="959" t="s">
        <v>181</v>
      </c>
      <c r="T96" s="960" t="s">
        <v>182</v>
      </c>
      <c r="AB96" s="1257" t="str">
        <f>"Наличие утверждённых ОИВ инвестиционных программ, действующих в течение "&amp;god-2&amp;" года, для организации, оказывающей услуги теплоснабжения"</f>
        <v>Наличие утверждённых ОИВ инвестиционных программ, действующих в течение 2025 года, для организации, оказывающей услуги теплоснабжения</v>
      </c>
      <c r="AC96" s="1257"/>
      <c r="AD96" s="1257"/>
      <c r="AE96" s="356" t="s">
        <v>361</v>
      </c>
      <c r="AF96" s="352"/>
      <c r="AG96" s="107" t="s">
        <v>235</v>
      </c>
      <c r="AO96" s="961"/>
      <c r="AP96" s="961"/>
      <c r="AQ96" s="961"/>
      <c r="AR96" s="961"/>
      <c r="AS96" s="961"/>
      <c r="AT96" s="961"/>
      <c r="AU96" s="961"/>
      <c r="AV96" s="961"/>
      <c r="AW96" s="961" t="s">
        <v>236</v>
      </c>
      <c r="AX96" s="961" t="s">
        <v>237</v>
      </c>
      <c r="AY96" s="961"/>
      <c r="AZ96" s="961"/>
      <c r="BA96" s="961"/>
      <c r="BB96" s="961"/>
      <c r="BC96" s="961"/>
      <c r="BD96" s="961"/>
      <c r="BE96" s="961"/>
    </row>
    <row r="97" spans="2:57" ht="19.899999999999999" hidden="1" customHeight="1" x14ac:dyDescent="0.15">
      <c r="B97" s="716" t="b">
        <f t="shared" ref="B97:B109" si="2">HAS_DOC5="да"</f>
        <v>1</v>
      </c>
      <c r="E97" s="630">
        <v>20.399999999999999</v>
      </c>
      <c r="S97" s="959" t="s">
        <v>111</v>
      </c>
      <c r="T97" s="960" t="s">
        <v>112</v>
      </c>
      <c r="W97" s="111" t="b">
        <v>0</v>
      </c>
      <c r="AB97" s="1256" t="s">
        <v>217</v>
      </c>
      <c r="AC97" s="1257" t="s">
        <v>218</v>
      </c>
      <c r="AD97" s="1257"/>
      <c r="AE97" s="376"/>
      <c r="AF97" s="347"/>
      <c r="AO97" s="961"/>
      <c r="AP97" s="961"/>
      <c r="AQ97" s="961"/>
      <c r="AR97" s="961"/>
      <c r="AS97" s="961"/>
      <c r="AT97" s="961"/>
      <c r="AU97" s="961" t="s">
        <v>219</v>
      </c>
      <c r="AV97" s="961"/>
      <c r="AW97" s="961" t="s">
        <v>236</v>
      </c>
      <c r="AX97" s="961" t="s">
        <v>237</v>
      </c>
      <c r="AY97" s="961"/>
      <c r="AZ97" s="961"/>
      <c r="BA97" s="961"/>
      <c r="BB97" s="961"/>
      <c r="BC97" s="961"/>
      <c r="BD97" s="961"/>
      <c r="BE97" s="961"/>
    </row>
    <row r="98" spans="2:57" ht="19.899999999999999" hidden="1" customHeight="1" x14ac:dyDescent="0.15">
      <c r="B98" s="716" t="b">
        <f t="shared" si="2"/>
        <v>1</v>
      </c>
      <c r="E98" s="630">
        <v>20.399999999999999</v>
      </c>
      <c r="S98" s="959" t="s">
        <v>111</v>
      </c>
      <c r="T98" s="960" t="s">
        <v>112</v>
      </c>
      <c r="W98" s="111" t="b">
        <v>0</v>
      </c>
      <c r="AB98" s="1256"/>
      <c r="AC98" s="1257" t="s">
        <v>220</v>
      </c>
      <c r="AD98" s="1257"/>
      <c r="AE98" s="377"/>
      <c r="AF98" s="347"/>
      <c r="AO98" s="961"/>
      <c r="AP98" s="961"/>
      <c r="AQ98" s="961"/>
      <c r="AR98" s="961"/>
      <c r="AS98" s="961"/>
      <c r="AT98" s="961"/>
      <c r="AU98" s="961" t="s">
        <v>221</v>
      </c>
      <c r="AV98" s="961"/>
      <c r="AW98" s="961" t="s">
        <v>236</v>
      </c>
      <c r="AX98" s="961" t="s">
        <v>237</v>
      </c>
      <c r="AY98" s="961"/>
      <c r="AZ98" s="961"/>
      <c r="BA98" s="961"/>
      <c r="BB98" s="961"/>
      <c r="BC98" s="961"/>
      <c r="BD98" s="961"/>
      <c r="BE98" s="961"/>
    </row>
    <row r="99" spans="2:57" ht="19.899999999999999" hidden="1" customHeight="1" x14ac:dyDescent="0.15">
      <c r="B99" s="716" t="b">
        <f t="shared" si="2"/>
        <v>1</v>
      </c>
      <c r="E99" s="630">
        <v>20.399999999999999</v>
      </c>
      <c r="S99" s="959" t="s">
        <v>111</v>
      </c>
      <c r="T99" s="960" t="s">
        <v>112</v>
      </c>
      <c r="W99" s="111" t="b">
        <v>0</v>
      </c>
      <c r="AB99" s="1256"/>
      <c r="AC99" s="1257" t="s">
        <v>222</v>
      </c>
      <c r="AD99" s="1257"/>
      <c r="AE99" s="376"/>
      <c r="AF99" s="347"/>
      <c r="AO99" s="961"/>
      <c r="AP99" s="961"/>
      <c r="AQ99" s="961"/>
      <c r="AR99" s="961"/>
      <c r="AS99" s="961"/>
      <c r="AT99" s="961"/>
      <c r="AU99" s="961" t="s">
        <v>223</v>
      </c>
      <c r="AV99" s="961"/>
      <c r="AW99" s="961" t="s">
        <v>236</v>
      </c>
      <c r="AX99" s="961" t="s">
        <v>237</v>
      </c>
      <c r="AY99" s="961"/>
      <c r="AZ99" s="961"/>
      <c r="BA99" s="961"/>
      <c r="BB99" s="961"/>
      <c r="BC99" s="961"/>
      <c r="BD99" s="961"/>
      <c r="BE99" s="961"/>
    </row>
    <row r="100" spans="2:57" ht="19.899999999999999" hidden="1" customHeight="1" x14ac:dyDescent="0.15">
      <c r="B100" s="716" t="b">
        <f t="shared" si="2"/>
        <v>1</v>
      </c>
      <c r="E100" s="630">
        <v>20.399999999999999</v>
      </c>
      <c r="S100" s="959" t="s">
        <v>111</v>
      </c>
      <c r="T100" s="960" t="s">
        <v>112</v>
      </c>
      <c r="W100" s="111" t="b">
        <v>0</v>
      </c>
      <c r="AB100" s="1256"/>
      <c r="AC100" s="1257" t="s">
        <v>224</v>
      </c>
      <c r="AD100" s="1257"/>
      <c r="AE100" s="713"/>
      <c r="AF100" s="347"/>
      <c r="AO100" s="961"/>
      <c r="AP100" s="961"/>
      <c r="AQ100" s="961"/>
      <c r="AR100" s="961"/>
      <c r="AS100" s="961"/>
      <c r="AT100" s="961"/>
      <c r="AU100" s="961" t="s">
        <v>225</v>
      </c>
      <c r="AV100" s="961"/>
      <c r="AW100" s="961" t="s">
        <v>236</v>
      </c>
      <c r="AX100" s="961" t="s">
        <v>237</v>
      </c>
      <c r="AY100" s="961"/>
      <c r="AZ100" s="961"/>
      <c r="BA100" s="961"/>
      <c r="BB100" s="961"/>
      <c r="BC100" s="961"/>
      <c r="BD100" s="961"/>
      <c r="BE100" s="961"/>
    </row>
    <row r="101" spans="2:57" ht="19.899999999999999" hidden="1" customHeight="1" x14ac:dyDescent="0.15">
      <c r="B101" s="716" t="b">
        <f t="shared" si="2"/>
        <v>1</v>
      </c>
      <c r="E101" s="630">
        <v>20.399999999999999</v>
      </c>
      <c r="S101" s="959" t="s">
        <v>111</v>
      </c>
      <c r="T101" s="960" t="s">
        <v>112</v>
      </c>
      <c r="W101" s="111" t="b">
        <v>0</v>
      </c>
      <c r="AB101" s="1256"/>
      <c r="AC101" s="1257" t="s">
        <v>238</v>
      </c>
      <c r="AD101" s="1257"/>
      <c r="AE101" s="713"/>
      <c r="AF101" s="347"/>
      <c r="AO101" s="961"/>
      <c r="AP101" s="961"/>
      <c r="AQ101" s="961"/>
      <c r="AR101" s="961"/>
      <c r="AS101" s="961"/>
      <c r="AT101" s="961"/>
      <c r="AU101" s="961" t="s">
        <v>239</v>
      </c>
      <c r="AV101" s="961"/>
      <c r="AW101" s="961" t="s">
        <v>236</v>
      </c>
      <c r="AX101" s="961" t="s">
        <v>237</v>
      </c>
      <c r="AY101" s="961"/>
      <c r="AZ101" s="961"/>
      <c r="BA101" s="961"/>
      <c r="BB101" s="961"/>
      <c r="BC101" s="961"/>
      <c r="BD101" s="961"/>
      <c r="BE101" s="961"/>
    </row>
    <row r="102" spans="2:57" ht="19.899999999999999" hidden="1" customHeight="1" x14ac:dyDescent="0.15">
      <c r="B102" s="716" t="b">
        <f t="shared" si="2"/>
        <v>1</v>
      </c>
      <c r="E102" s="630">
        <v>20.399999999999999</v>
      </c>
      <c r="S102" s="959" t="s">
        <v>111</v>
      </c>
      <c r="T102" s="960" t="s">
        <v>112</v>
      </c>
      <c r="W102" s="111" t="b">
        <v>0</v>
      </c>
      <c r="AB102" s="1256"/>
      <c r="AC102" s="1257" t="s">
        <v>240</v>
      </c>
      <c r="AD102" s="1257"/>
      <c r="AE102" s="713"/>
      <c r="AF102" s="347"/>
      <c r="AO102" s="961"/>
      <c r="AP102" s="961"/>
      <c r="AQ102" s="961"/>
      <c r="AR102" s="961"/>
      <c r="AS102" s="961"/>
      <c r="AT102" s="961"/>
      <c r="AU102" s="961" t="s">
        <v>241</v>
      </c>
      <c r="AV102" s="961"/>
      <c r="AW102" s="961" t="s">
        <v>236</v>
      </c>
      <c r="AX102" s="961" t="s">
        <v>237</v>
      </c>
      <c r="AY102" s="961"/>
      <c r="AZ102" s="961"/>
      <c r="BA102" s="961"/>
      <c r="BB102" s="961"/>
      <c r="BC102" s="961"/>
      <c r="BD102" s="961"/>
      <c r="BE102" s="961"/>
    </row>
    <row r="103" spans="2:57" ht="19.899999999999999" hidden="1" customHeight="1" x14ac:dyDescent="0.15">
      <c r="B103" s="716" t="b">
        <f t="shared" si="2"/>
        <v>1</v>
      </c>
      <c r="E103" s="630">
        <v>20.399999999999999</v>
      </c>
      <c r="S103" s="959" t="s">
        <v>111</v>
      </c>
      <c r="T103" s="960" t="s">
        <v>112</v>
      </c>
      <c r="W103" s="651" t="b">
        <f>ROW(Y103)&gt;ROW(Y$103)</f>
        <v>0</v>
      </c>
      <c r="Y103" s="111" t="s">
        <v>227</v>
      </c>
      <c r="AA103" s="1254" t="s">
        <v>211</v>
      </c>
      <c r="AB103" s="1256" t="s">
        <v>217</v>
      </c>
      <c r="AC103" s="1257" t="s">
        <v>218</v>
      </c>
      <c r="AD103" s="1257"/>
      <c r="AE103" s="376"/>
      <c r="AF103" s="347"/>
      <c r="AO103" s="964" cm="1">
        <f t="array" ref="AO103">AE103</f>
        <v>0</v>
      </c>
      <c r="AP103" s="961"/>
      <c r="AQ103" s="961"/>
      <c r="AR103" s="961"/>
      <c r="AS103" s="961"/>
      <c r="AT103" s="961"/>
      <c r="AU103" s="961" t="s">
        <v>219</v>
      </c>
      <c r="AV103" s="961"/>
      <c r="AW103" s="961" t="s">
        <v>236</v>
      </c>
      <c r="AX103" s="961" t="s">
        <v>237</v>
      </c>
      <c r="AY103" s="961"/>
      <c r="AZ103" s="961"/>
      <c r="BA103" s="961"/>
      <c r="BB103" s="961"/>
      <c r="BC103" s="961"/>
      <c r="BD103" s="961"/>
      <c r="BE103" s="961"/>
    </row>
    <row r="104" spans="2:57" ht="19.899999999999999" hidden="1" customHeight="1" x14ac:dyDescent="0.15">
      <c r="B104" s="716" t="b">
        <f t="shared" si="2"/>
        <v>1</v>
      </c>
      <c r="E104" s="630">
        <v>20.399999999999999</v>
      </c>
      <c r="S104" s="959" t="s">
        <v>111</v>
      </c>
      <c r="T104" s="960" t="s">
        <v>112</v>
      </c>
      <c r="W104" s="651" t="b" cm="1">
        <f t="array" ref="W104">W103</f>
        <v>0</v>
      </c>
      <c r="AA104" s="1254"/>
      <c r="AB104" s="1256"/>
      <c r="AC104" s="1257" t="s">
        <v>220</v>
      </c>
      <c r="AD104" s="1257"/>
      <c r="AE104" s="377"/>
      <c r="AF104" s="347"/>
      <c r="AO104" s="964" cm="1">
        <f t="array" ref="AO104">AO103</f>
        <v>0</v>
      </c>
      <c r="AP104" s="961"/>
      <c r="AQ104" s="961"/>
      <c r="AR104" s="961"/>
      <c r="AS104" s="961"/>
      <c r="AT104" s="961"/>
      <c r="AU104" s="961" t="s">
        <v>221</v>
      </c>
      <c r="AV104" s="961"/>
      <c r="AW104" s="961" t="s">
        <v>236</v>
      </c>
      <c r="AX104" s="961" t="s">
        <v>237</v>
      </c>
      <c r="AY104" s="961"/>
      <c r="AZ104" s="961"/>
      <c r="BA104" s="961"/>
      <c r="BB104" s="961"/>
      <c r="BC104" s="961"/>
      <c r="BD104" s="961"/>
      <c r="BE104" s="961"/>
    </row>
    <row r="105" spans="2:57" ht="19.899999999999999" hidden="1" customHeight="1" x14ac:dyDescent="0.15">
      <c r="B105" s="716" t="b">
        <f t="shared" si="2"/>
        <v>1</v>
      </c>
      <c r="E105" s="630">
        <v>20.399999999999999</v>
      </c>
      <c r="S105" s="959" t="s">
        <v>111</v>
      </c>
      <c r="T105" s="960" t="s">
        <v>112</v>
      </c>
      <c r="W105" s="651" t="b" cm="1">
        <f t="array" ref="W105">W104</f>
        <v>0</v>
      </c>
      <c r="AA105" s="1254"/>
      <c r="AB105" s="1256"/>
      <c r="AC105" s="1257" t="s">
        <v>222</v>
      </c>
      <c r="AD105" s="1257"/>
      <c r="AE105" s="376"/>
      <c r="AF105" s="347"/>
      <c r="AO105" s="964" cm="1">
        <f t="array" ref="AO105">AO104</f>
        <v>0</v>
      </c>
      <c r="AP105" s="961"/>
      <c r="AQ105" s="961"/>
      <c r="AR105" s="961"/>
      <c r="AS105" s="961"/>
      <c r="AT105" s="961"/>
      <c r="AU105" s="961" t="s">
        <v>223</v>
      </c>
      <c r="AV105" s="961"/>
      <c r="AW105" s="961" t="s">
        <v>236</v>
      </c>
      <c r="AX105" s="961" t="s">
        <v>237</v>
      </c>
      <c r="AY105" s="961"/>
      <c r="AZ105" s="961"/>
      <c r="BA105" s="961"/>
      <c r="BB105" s="961"/>
      <c r="BC105" s="961"/>
      <c r="BD105" s="961"/>
      <c r="BE105" s="961"/>
    </row>
    <row r="106" spans="2:57" ht="19.899999999999999" hidden="1" customHeight="1" x14ac:dyDescent="0.15">
      <c r="B106" s="716" t="b">
        <f t="shared" si="2"/>
        <v>1</v>
      </c>
      <c r="E106" s="630">
        <v>20.399999999999999</v>
      </c>
      <c r="S106" s="959" t="s">
        <v>111</v>
      </c>
      <c r="T106" s="960" t="s">
        <v>112</v>
      </c>
      <c r="W106" s="651" t="b" cm="1">
        <f t="array" ref="W106">W105</f>
        <v>0</v>
      </c>
      <c r="AA106" s="1254"/>
      <c r="AB106" s="1256"/>
      <c r="AC106" s="1257" t="s">
        <v>224</v>
      </c>
      <c r="AD106" s="1257"/>
      <c r="AE106" s="713"/>
      <c r="AF106" s="347"/>
      <c r="AO106" s="964" cm="1">
        <f t="array" ref="AO106">AO105</f>
        <v>0</v>
      </c>
      <c r="AP106" s="961"/>
      <c r="AQ106" s="961"/>
      <c r="AR106" s="961"/>
      <c r="AS106" s="961"/>
      <c r="AT106" s="961"/>
      <c r="AU106" s="961" t="s">
        <v>225</v>
      </c>
      <c r="AV106" s="961"/>
      <c r="AW106" s="961" t="s">
        <v>236</v>
      </c>
      <c r="AX106" s="961" t="s">
        <v>237</v>
      </c>
      <c r="AY106" s="961"/>
      <c r="AZ106" s="961"/>
      <c r="BA106" s="961"/>
      <c r="BB106" s="961"/>
      <c r="BC106" s="961"/>
      <c r="BD106" s="961"/>
      <c r="BE106" s="961"/>
    </row>
    <row r="107" spans="2:57" ht="19.899999999999999" hidden="1" customHeight="1" x14ac:dyDescent="0.15">
      <c r="B107" s="716" t="b">
        <f t="shared" si="2"/>
        <v>1</v>
      </c>
      <c r="E107" s="630">
        <v>20.399999999999999</v>
      </c>
      <c r="S107" s="959" t="s">
        <v>111</v>
      </c>
      <c r="T107" s="960" t="s">
        <v>112</v>
      </c>
      <c r="W107" s="651" t="b" cm="1">
        <f t="array" ref="W107">W106</f>
        <v>0</v>
      </c>
      <c r="AA107" s="1254"/>
      <c r="AB107" s="1256"/>
      <c r="AC107" s="1257" t="s">
        <v>238</v>
      </c>
      <c r="AD107" s="1257"/>
      <c r="AE107" s="713"/>
      <c r="AF107" s="347"/>
      <c r="AO107" s="964" cm="1">
        <f t="array" ref="AO107">AO106</f>
        <v>0</v>
      </c>
      <c r="AP107" s="961"/>
      <c r="AQ107" s="961"/>
      <c r="AR107" s="961"/>
      <c r="AS107" s="961"/>
      <c r="AT107" s="961"/>
      <c r="AU107" s="961" t="s">
        <v>239</v>
      </c>
      <c r="AV107" s="961"/>
      <c r="AW107" s="961" t="s">
        <v>236</v>
      </c>
      <c r="AX107" s="961" t="s">
        <v>237</v>
      </c>
      <c r="AY107" s="961"/>
      <c r="AZ107" s="961"/>
      <c r="BA107" s="961"/>
      <c r="BB107" s="961"/>
      <c r="BC107" s="961"/>
      <c r="BD107" s="961"/>
      <c r="BE107" s="961"/>
    </row>
    <row r="108" spans="2:57" ht="19.899999999999999" hidden="1" customHeight="1" x14ac:dyDescent="0.15">
      <c r="B108" s="716" t="b">
        <f t="shared" si="2"/>
        <v>1</v>
      </c>
      <c r="E108" s="630">
        <v>20.399999999999999</v>
      </c>
      <c r="S108" s="959" t="s">
        <v>111</v>
      </c>
      <c r="T108" s="960" t="s">
        <v>112</v>
      </c>
      <c r="W108" s="651" t="b" cm="1">
        <f t="array" ref="W108">W107</f>
        <v>0</v>
      </c>
      <c r="AA108" s="1254"/>
      <c r="AB108" s="1256"/>
      <c r="AC108" s="1257" t="s">
        <v>240</v>
      </c>
      <c r="AD108" s="1257"/>
      <c r="AE108" s="713"/>
      <c r="AF108" s="347"/>
      <c r="AO108" s="964" cm="1">
        <f t="array" ref="AO108">AO107</f>
        <v>0</v>
      </c>
      <c r="AP108" s="961"/>
      <c r="AQ108" s="961"/>
      <c r="AR108" s="961"/>
      <c r="AS108" s="961"/>
      <c r="AT108" s="961"/>
      <c r="AU108" s="961" t="s">
        <v>241</v>
      </c>
      <c r="AV108" s="961"/>
      <c r="AW108" s="961" t="s">
        <v>236</v>
      </c>
      <c r="AX108" s="961" t="s">
        <v>237</v>
      </c>
      <c r="AY108" s="961"/>
      <c r="AZ108" s="961"/>
      <c r="BA108" s="961"/>
      <c r="BB108" s="961"/>
      <c r="BC108" s="961"/>
      <c r="BD108" s="961"/>
      <c r="BE108" s="961"/>
    </row>
    <row r="109" spans="2:57" ht="14.65" hidden="1" customHeight="1" x14ac:dyDescent="0.15">
      <c r="B109" s="716" t="b">
        <f t="shared" si="2"/>
        <v>1</v>
      </c>
      <c r="E109" s="630">
        <v>15</v>
      </c>
      <c r="F109" s="161" t="s">
        <v>234</v>
      </c>
      <c r="Y109" s="299" t="s">
        <v>242</v>
      </c>
      <c r="AB109" s="274"/>
      <c r="AC109" s="273"/>
      <c r="AD109" s="273"/>
      <c r="AE109" s="272" t="s">
        <v>229</v>
      </c>
      <c r="AF109" s="347"/>
      <c r="AG109" s="141"/>
    </row>
    <row r="110" spans="2:57" ht="24" customHeight="1" x14ac:dyDescent="0.15">
      <c r="E110" s="630">
        <v>24.6</v>
      </c>
      <c r="F110" s="161" t="s">
        <v>243</v>
      </c>
      <c r="S110" s="959" t="s">
        <v>181</v>
      </c>
      <c r="T110" s="960" t="s">
        <v>182</v>
      </c>
      <c r="AB110" s="1257" t="str">
        <f>"Наличие утверждённых ОИВ инвестиционных программ, действующих в течение "&amp;god&amp;" года, для организации, оказывающей услуги теплоснабжения"</f>
        <v>Наличие утверждённых ОИВ инвестиционных программ, действующих в течение 2027 года, для организации, оказывающей услуги теплоснабжения</v>
      </c>
      <c r="AC110" s="1257"/>
      <c r="AD110" s="1257"/>
      <c r="AE110" s="356" t="s">
        <v>361</v>
      </c>
      <c r="AF110" s="352"/>
      <c r="AG110" s="107" t="s">
        <v>244</v>
      </c>
      <c r="AO110" s="961"/>
      <c r="AP110" s="961"/>
      <c r="AQ110" s="961"/>
      <c r="AR110" s="961"/>
      <c r="AS110" s="961"/>
      <c r="AT110" s="961"/>
      <c r="AU110" s="961"/>
      <c r="AV110" s="961"/>
      <c r="AW110" s="961" t="s">
        <v>236</v>
      </c>
      <c r="AX110" s="961" t="s">
        <v>245</v>
      </c>
      <c r="AY110" s="961"/>
      <c r="AZ110" s="961"/>
      <c r="BA110" s="961"/>
      <c r="BB110" s="961"/>
      <c r="BC110" s="961"/>
      <c r="BD110" s="961"/>
      <c r="BE110" s="961"/>
    </row>
    <row r="111" spans="2:57" ht="19.899999999999999" hidden="1" customHeight="1" x14ac:dyDescent="0.15">
      <c r="B111" s="716" t="b">
        <f t="shared" ref="B111:B123" si="3">HAS_DOC6="да"</f>
        <v>1</v>
      </c>
      <c r="E111" s="630">
        <v>20.399999999999999</v>
      </c>
      <c r="S111" s="959" t="s">
        <v>111</v>
      </c>
      <c r="T111" s="960" t="s">
        <v>112</v>
      </c>
      <c r="W111" s="111" t="b">
        <v>0</v>
      </c>
      <c r="AB111" s="1256" t="s">
        <v>217</v>
      </c>
      <c r="AC111" s="1257" t="s">
        <v>218</v>
      </c>
      <c r="AD111" s="1257"/>
      <c r="AE111" s="376" t="s">
        <v>160</v>
      </c>
      <c r="AF111" s="347"/>
      <c r="AO111" s="961"/>
      <c r="AP111" s="961"/>
      <c r="AQ111" s="961"/>
      <c r="AR111" s="961"/>
      <c r="AS111" s="961"/>
      <c r="AT111" s="961"/>
      <c r="AU111" s="961" t="s">
        <v>219</v>
      </c>
      <c r="AV111" s="961"/>
      <c r="AW111" s="961" t="s">
        <v>236</v>
      </c>
      <c r="AX111" s="961" t="s">
        <v>245</v>
      </c>
      <c r="AY111" s="961"/>
      <c r="AZ111" s="961"/>
      <c r="BA111" s="961"/>
      <c r="BB111" s="961"/>
      <c r="BC111" s="961"/>
      <c r="BD111" s="961"/>
      <c r="BE111" s="961"/>
    </row>
    <row r="112" spans="2:57" ht="19.899999999999999" hidden="1" customHeight="1" x14ac:dyDescent="0.15">
      <c r="B112" s="716" t="b">
        <f t="shared" si="3"/>
        <v>1</v>
      </c>
      <c r="E112" s="630">
        <v>20.399999999999999</v>
      </c>
      <c r="S112" s="959" t="s">
        <v>111</v>
      </c>
      <c r="T112" s="960" t="s">
        <v>112</v>
      </c>
      <c r="W112" s="111" t="b">
        <v>0</v>
      </c>
      <c r="AB112" s="1256"/>
      <c r="AC112" s="1257" t="s">
        <v>220</v>
      </c>
      <c r="AD112" s="1257"/>
      <c r="AE112" s="377" t="s">
        <v>160</v>
      </c>
      <c r="AF112" s="347"/>
      <c r="AO112" s="961"/>
      <c r="AP112" s="961"/>
      <c r="AQ112" s="961"/>
      <c r="AR112" s="961"/>
      <c r="AS112" s="961"/>
      <c r="AT112" s="961"/>
      <c r="AU112" s="961" t="s">
        <v>221</v>
      </c>
      <c r="AV112" s="961"/>
      <c r="AW112" s="961" t="s">
        <v>236</v>
      </c>
      <c r="AX112" s="961" t="s">
        <v>245</v>
      </c>
      <c r="AY112" s="961"/>
      <c r="AZ112" s="961"/>
      <c r="BA112" s="961"/>
      <c r="BB112" s="961"/>
      <c r="BC112" s="961"/>
      <c r="BD112" s="961"/>
      <c r="BE112" s="961"/>
    </row>
    <row r="113" spans="2:57" ht="19.899999999999999" hidden="1" customHeight="1" x14ac:dyDescent="0.15">
      <c r="B113" s="716" t="b">
        <f t="shared" si="3"/>
        <v>1</v>
      </c>
      <c r="E113" s="630">
        <v>20.399999999999999</v>
      </c>
      <c r="S113" s="959" t="s">
        <v>111</v>
      </c>
      <c r="T113" s="960" t="s">
        <v>112</v>
      </c>
      <c r="W113" s="111" t="b">
        <v>0</v>
      </c>
      <c r="AB113" s="1256"/>
      <c r="AC113" s="1257" t="s">
        <v>222</v>
      </c>
      <c r="AD113" s="1257"/>
      <c r="AE113" s="376" t="s">
        <v>160</v>
      </c>
      <c r="AF113" s="347"/>
      <c r="AO113" s="961"/>
      <c r="AP113" s="961"/>
      <c r="AQ113" s="961"/>
      <c r="AR113" s="961"/>
      <c r="AS113" s="961"/>
      <c r="AT113" s="961"/>
      <c r="AU113" s="961" t="s">
        <v>223</v>
      </c>
      <c r="AV113" s="961"/>
      <c r="AW113" s="961" t="s">
        <v>236</v>
      </c>
      <c r="AX113" s="961" t="s">
        <v>245</v>
      </c>
      <c r="AY113" s="961"/>
      <c r="AZ113" s="961"/>
      <c r="BA113" s="961"/>
      <c r="BB113" s="961"/>
      <c r="BC113" s="961"/>
      <c r="BD113" s="961"/>
      <c r="BE113" s="961"/>
    </row>
    <row r="114" spans="2:57" ht="19.899999999999999" hidden="1" customHeight="1" x14ac:dyDescent="0.15">
      <c r="B114" s="716" t="b">
        <f t="shared" si="3"/>
        <v>1</v>
      </c>
      <c r="E114" s="630">
        <v>20.399999999999999</v>
      </c>
      <c r="S114" s="959" t="s">
        <v>111</v>
      </c>
      <c r="T114" s="960" t="s">
        <v>112</v>
      </c>
      <c r="W114" s="111" t="b">
        <v>0</v>
      </c>
      <c r="AB114" s="1256"/>
      <c r="AC114" s="1257" t="s">
        <v>224</v>
      </c>
      <c r="AD114" s="1257"/>
      <c r="AE114" s="713" t="s">
        <v>160</v>
      </c>
      <c r="AF114" s="347"/>
      <c r="AO114" s="961"/>
      <c r="AP114" s="961"/>
      <c r="AQ114" s="961"/>
      <c r="AR114" s="961"/>
      <c r="AS114" s="961"/>
      <c r="AT114" s="961"/>
      <c r="AU114" s="961" t="s">
        <v>225</v>
      </c>
      <c r="AV114" s="961"/>
      <c r="AW114" s="961" t="s">
        <v>236</v>
      </c>
      <c r="AX114" s="961" t="s">
        <v>245</v>
      </c>
      <c r="AY114" s="961"/>
      <c r="AZ114" s="961"/>
      <c r="BA114" s="961"/>
      <c r="BB114" s="961"/>
      <c r="BC114" s="961"/>
      <c r="BD114" s="961"/>
      <c r="BE114" s="961"/>
    </row>
    <row r="115" spans="2:57" ht="19.899999999999999" hidden="1" customHeight="1" x14ac:dyDescent="0.15">
      <c r="B115" s="716" t="b">
        <f t="shared" si="3"/>
        <v>1</v>
      </c>
      <c r="E115" s="630">
        <v>20.399999999999999</v>
      </c>
      <c r="S115" s="959" t="s">
        <v>111</v>
      </c>
      <c r="T115" s="960" t="s">
        <v>112</v>
      </c>
      <c r="W115" s="111" t="b">
        <v>0</v>
      </c>
      <c r="AB115" s="1256"/>
      <c r="AC115" s="1257" t="s">
        <v>238</v>
      </c>
      <c r="AD115" s="1257"/>
      <c r="AE115" s="713"/>
      <c r="AF115" s="347"/>
      <c r="AO115" s="961"/>
      <c r="AP115" s="961"/>
      <c r="AQ115" s="961"/>
      <c r="AR115" s="961"/>
      <c r="AS115" s="961"/>
      <c r="AT115" s="961"/>
      <c r="AU115" s="961" t="s">
        <v>239</v>
      </c>
      <c r="AV115" s="961"/>
      <c r="AW115" s="961" t="s">
        <v>236</v>
      </c>
      <c r="AX115" s="961" t="s">
        <v>245</v>
      </c>
      <c r="AY115" s="961"/>
      <c r="AZ115" s="961"/>
      <c r="BA115" s="961"/>
      <c r="BB115" s="961"/>
      <c r="BC115" s="961"/>
      <c r="BD115" s="961"/>
      <c r="BE115" s="961"/>
    </row>
    <row r="116" spans="2:57" ht="19.899999999999999" hidden="1" customHeight="1" x14ac:dyDescent="0.15">
      <c r="B116" s="716" t="b">
        <f t="shared" si="3"/>
        <v>1</v>
      </c>
      <c r="E116" s="630">
        <v>20.399999999999999</v>
      </c>
      <c r="S116" s="959" t="s">
        <v>111</v>
      </c>
      <c r="T116" s="960" t="s">
        <v>112</v>
      </c>
      <c r="W116" s="111" t="b">
        <v>0</v>
      </c>
      <c r="AB116" s="1256"/>
      <c r="AC116" s="1257" t="s">
        <v>240</v>
      </c>
      <c r="AD116" s="1257"/>
      <c r="AE116" s="713"/>
      <c r="AF116" s="347"/>
      <c r="AO116" s="961"/>
      <c r="AP116" s="961"/>
      <c r="AQ116" s="961"/>
      <c r="AR116" s="961"/>
      <c r="AS116" s="961"/>
      <c r="AT116" s="961"/>
      <c r="AU116" s="961" t="s">
        <v>241</v>
      </c>
      <c r="AV116" s="961"/>
      <c r="AW116" s="961" t="s">
        <v>236</v>
      </c>
      <c r="AX116" s="961" t="s">
        <v>245</v>
      </c>
      <c r="AY116" s="961"/>
      <c r="AZ116" s="961"/>
      <c r="BA116" s="961"/>
      <c r="BB116" s="961"/>
      <c r="BC116" s="961"/>
      <c r="BD116" s="961"/>
      <c r="BE116" s="961"/>
    </row>
    <row r="117" spans="2:57" ht="19.899999999999999" hidden="1" customHeight="1" x14ac:dyDescent="0.15">
      <c r="B117" s="716" t="b">
        <f t="shared" si="3"/>
        <v>1</v>
      </c>
      <c r="E117" s="630">
        <v>20.399999999999999</v>
      </c>
      <c r="S117" s="959" t="s">
        <v>111</v>
      </c>
      <c r="T117" s="960" t="s">
        <v>112</v>
      </c>
      <c r="W117" s="651" t="b">
        <f>ROW(Y117)&gt;ROW(Y$117)</f>
        <v>0</v>
      </c>
      <c r="Y117" s="111" t="s">
        <v>227</v>
      </c>
      <c r="AA117" s="1254" t="s">
        <v>211</v>
      </c>
      <c r="AB117" s="1256" t="s">
        <v>217</v>
      </c>
      <c r="AC117" s="1257" t="s">
        <v>218</v>
      </c>
      <c r="AD117" s="1257"/>
      <c r="AE117" s="376"/>
      <c r="AF117" s="347"/>
      <c r="AO117" s="964" cm="1">
        <f t="array" ref="AO117">AE117</f>
        <v>0</v>
      </c>
      <c r="AP117" s="961"/>
      <c r="AQ117" s="961"/>
      <c r="AR117" s="961"/>
      <c r="AS117" s="961"/>
      <c r="AT117" s="961"/>
      <c r="AU117" s="961" t="s">
        <v>219</v>
      </c>
      <c r="AV117" s="961"/>
      <c r="AW117" s="961" t="s">
        <v>236</v>
      </c>
      <c r="AX117" s="961" t="s">
        <v>245</v>
      </c>
      <c r="AY117" s="961"/>
      <c r="AZ117" s="961"/>
      <c r="BA117" s="961"/>
      <c r="BB117" s="961"/>
      <c r="BC117" s="961"/>
      <c r="BD117" s="961"/>
      <c r="BE117" s="961"/>
    </row>
    <row r="118" spans="2:57" ht="19.899999999999999" hidden="1" customHeight="1" x14ac:dyDescent="0.15">
      <c r="B118" s="716" t="b">
        <f t="shared" si="3"/>
        <v>1</v>
      </c>
      <c r="E118" s="630">
        <v>20.399999999999999</v>
      </c>
      <c r="S118" s="959" t="s">
        <v>111</v>
      </c>
      <c r="T118" s="960" t="s">
        <v>112</v>
      </c>
      <c r="W118" s="651" t="b" cm="1">
        <f t="array" ref="W118">W117</f>
        <v>0</v>
      </c>
      <c r="AA118" s="1254"/>
      <c r="AB118" s="1256"/>
      <c r="AC118" s="1257" t="s">
        <v>220</v>
      </c>
      <c r="AD118" s="1257"/>
      <c r="AE118" s="377" t="s">
        <v>160</v>
      </c>
      <c r="AF118" s="347"/>
      <c r="AO118" s="964" cm="1">
        <f t="array" ref="AO118">AO117</f>
        <v>0</v>
      </c>
      <c r="AP118" s="961"/>
      <c r="AQ118" s="961"/>
      <c r="AR118" s="961"/>
      <c r="AS118" s="961"/>
      <c r="AT118" s="961"/>
      <c r="AU118" s="961" t="s">
        <v>221</v>
      </c>
      <c r="AV118" s="961"/>
      <c r="AW118" s="961" t="s">
        <v>236</v>
      </c>
      <c r="AX118" s="961" t="s">
        <v>245</v>
      </c>
      <c r="AY118" s="961"/>
      <c r="AZ118" s="961"/>
      <c r="BA118" s="961"/>
      <c r="BB118" s="961"/>
      <c r="BC118" s="961"/>
      <c r="BD118" s="961"/>
      <c r="BE118" s="961"/>
    </row>
    <row r="119" spans="2:57" ht="19.899999999999999" hidden="1" customHeight="1" x14ac:dyDescent="0.15">
      <c r="B119" s="716" t="b">
        <f t="shared" si="3"/>
        <v>1</v>
      </c>
      <c r="E119" s="630">
        <v>20.399999999999999</v>
      </c>
      <c r="S119" s="959" t="s">
        <v>111</v>
      </c>
      <c r="T119" s="960" t="s">
        <v>112</v>
      </c>
      <c r="W119" s="651" t="b" cm="1">
        <f t="array" ref="W119">W118</f>
        <v>0</v>
      </c>
      <c r="AA119" s="1254"/>
      <c r="AB119" s="1256"/>
      <c r="AC119" s="1257" t="s">
        <v>222</v>
      </c>
      <c r="AD119" s="1257"/>
      <c r="AE119" s="376" t="s">
        <v>160</v>
      </c>
      <c r="AF119" s="347"/>
      <c r="AO119" s="964" cm="1">
        <f t="array" ref="AO119">AO118</f>
        <v>0</v>
      </c>
      <c r="AP119" s="961"/>
      <c r="AQ119" s="961"/>
      <c r="AR119" s="961"/>
      <c r="AS119" s="961"/>
      <c r="AT119" s="961"/>
      <c r="AU119" s="961" t="s">
        <v>223</v>
      </c>
      <c r="AV119" s="961"/>
      <c r="AW119" s="961" t="s">
        <v>236</v>
      </c>
      <c r="AX119" s="961" t="s">
        <v>245</v>
      </c>
      <c r="AY119" s="961"/>
      <c r="AZ119" s="961"/>
      <c r="BA119" s="961"/>
      <c r="BB119" s="961"/>
      <c r="BC119" s="961"/>
      <c r="BD119" s="961"/>
      <c r="BE119" s="961"/>
    </row>
    <row r="120" spans="2:57" ht="19.899999999999999" hidden="1" customHeight="1" x14ac:dyDescent="0.15">
      <c r="B120" s="716" t="b">
        <f t="shared" si="3"/>
        <v>1</v>
      </c>
      <c r="E120" s="630">
        <v>20.399999999999999</v>
      </c>
      <c r="S120" s="959" t="s">
        <v>111</v>
      </c>
      <c r="T120" s="960" t="s">
        <v>112</v>
      </c>
      <c r="W120" s="651" t="b" cm="1">
        <f t="array" ref="W120">W119</f>
        <v>0</v>
      </c>
      <c r="AA120" s="1254"/>
      <c r="AB120" s="1256"/>
      <c r="AC120" s="1257" t="s">
        <v>224</v>
      </c>
      <c r="AD120" s="1257"/>
      <c r="AE120" s="713" t="s">
        <v>160</v>
      </c>
      <c r="AF120" s="347"/>
      <c r="AO120" s="964" cm="1">
        <f t="array" ref="AO120">AO119</f>
        <v>0</v>
      </c>
      <c r="AP120" s="961"/>
      <c r="AQ120" s="961"/>
      <c r="AR120" s="961"/>
      <c r="AS120" s="961"/>
      <c r="AT120" s="961"/>
      <c r="AU120" s="961" t="s">
        <v>225</v>
      </c>
      <c r="AV120" s="961"/>
      <c r="AW120" s="961" t="s">
        <v>236</v>
      </c>
      <c r="AX120" s="961" t="s">
        <v>245</v>
      </c>
      <c r="AY120" s="961"/>
      <c r="AZ120" s="961"/>
      <c r="BA120" s="961"/>
      <c r="BB120" s="961"/>
      <c r="BC120" s="961"/>
      <c r="BD120" s="961"/>
      <c r="BE120" s="961"/>
    </row>
    <row r="121" spans="2:57" ht="19.899999999999999" hidden="1" customHeight="1" x14ac:dyDescent="0.15">
      <c r="B121" s="716" t="b">
        <f t="shared" si="3"/>
        <v>1</v>
      </c>
      <c r="E121" s="630">
        <v>20.399999999999999</v>
      </c>
      <c r="S121" s="959" t="s">
        <v>111</v>
      </c>
      <c r="T121" s="960" t="s">
        <v>112</v>
      </c>
      <c r="W121" s="651" t="b" cm="1">
        <f t="array" ref="W121">W120</f>
        <v>0</v>
      </c>
      <c r="AA121" s="1254"/>
      <c r="AB121" s="1256"/>
      <c r="AC121" s="1257" t="s">
        <v>238</v>
      </c>
      <c r="AD121" s="1257"/>
      <c r="AE121" s="713" t="s">
        <v>160</v>
      </c>
      <c r="AF121" s="347"/>
      <c r="AO121" s="964" cm="1">
        <f t="array" ref="AO121">AO120</f>
        <v>0</v>
      </c>
      <c r="AP121" s="961"/>
      <c r="AQ121" s="961"/>
      <c r="AR121" s="961"/>
      <c r="AS121" s="961"/>
      <c r="AT121" s="961"/>
      <c r="AU121" s="961" t="s">
        <v>239</v>
      </c>
      <c r="AV121" s="961"/>
      <c r="AW121" s="961" t="s">
        <v>236</v>
      </c>
      <c r="AX121" s="961" t="s">
        <v>245</v>
      </c>
      <c r="AY121" s="961"/>
      <c r="AZ121" s="961"/>
      <c r="BA121" s="961"/>
      <c r="BB121" s="961"/>
      <c r="BC121" s="961"/>
      <c r="BD121" s="961"/>
      <c r="BE121" s="961"/>
    </row>
    <row r="122" spans="2:57" ht="19.899999999999999" hidden="1" customHeight="1" x14ac:dyDescent="0.15">
      <c r="B122" s="716" t="b">
        <f t="shared" si="3"/>
        <v>1</v>
      </c>
      <c r="E122" s="630">
        <v>20.399999999999999</v>
      </c>
      <c r="S122" s="959" t="s">
        <v>111</v>
      </c>
      <c r="T122" s="960" t="s">
        <v>112</v>
      </c>
      <c r="W122" s="651" t="b" cm="1">
        <f t="array" ref="W122">W121</f>
        <v>0</v>
      </c>
      <c r="AA122" s="1254"/>
      <c r="AB122" s="1256"/>
      <c r="AC122" s="1257" t="s">
        <v>240</v>
      </c>
      <c r="AD122" s="1257"/>
      <c r="AE122" s="714" t="s">
        <v>160</v>
      </c>
      <c r="AF122" s="347"/>
      <c r="AO122" s="964" cm="1">
        <f t="array" ref="AO122">AO121</f>
        <v>0</v>
      </c>
      <c r="AP122" s="961"/>
      <c r="AQ122" s="961"/>
      <c r="AR122" s="961"/>
      <c r="AS122" s="961"/>
      <c r="AT122" s="961"/>
      <c r="AU122" s="961" t="s">
        <v>241</v>
      </c>
      <c r="AV122" s="961"/>
      <c r="AW122" s="961" t="s">
        <v>236</v>
      </c>
      <c r="AX122" s="961" t="s">
        <v>245</v>
      </c>
      <c r="AY122" s="961"/>
      <c r="AZ122" s="961"/>
      <c r="BA122" s="961"/>
      <c r="BB122" s="961"/>
      <c r="BC122" s="961"/>
      <c r="BD122" s="961"/>
      <c r="BE122" s="961"/>
    </row>
    <row r="123" spans="2:57" ht="14.65" hidden="1" customHeight="1" x14ac:dyDescent="0.15">
      <c r="B123" s="716" t="b">
        <f t="shared" si="3"/>
        <v>1</v>
      </c>
      <c r="E123" s="630">
        <v>15</v>
      </c>
      <c r="F123" s="161" t="s">
        <v>243</v>
      </c>
      <c r="Y123" s="299" t="s">
        <v>246</v>
      </c>
      <c r="AB123" s="274"/>
      <c r="AC123" s="273"/>
      <c r="AD123" s="273"/>
      <c r="AE123" s="272" t="s">
        <v>229</v>
      </c>
      <c r="AF123" s="347"/>
      <c r="AG123" s="141"/>
    </row>
    <row r="124" spans="2:57" ht="24" customHeight="1" x14ac:dyDescent="0.15">
      <c r="E124" s="630">
        <v>24.6</v>
      </c>
      <c r="F124" s="161" t="s">
        <v>247</v>
      </c>
      <c r="S124" s="959" t="s">
        <v>181</v>
      </c>
      <c r="T124" s="960" t="s">
        <v>182</v>
      </c>
      <c r="AB124" s="1257" t="str">
        <f>"Наличие утверждённых ОИВ концессионных соглашений, действующих в течение "&amp;god&amp;" года, для организации, оказывающей услуги теплоснабжения"</f>
        <v>Наличие утверждённых ОИВ концессионных соглашений, действующих в течение 2027 года, для организации, оказывающей услуги теплоснабжения</v>
      </c>
      <c r="AC124" s="1257"/>
      <c r="AD124" s="1257"/>
      <c r="AE124" s="356" t="s">
        <v>288</v>
      </c>
      <c r="AF124" s="352"/>
      <c r="AG124" s="107" t="s">
        <v>248</v>
      </c>
      <c r="AO124" s="961"/>
      <c r="AP124" s="961"/>
      <c r="AQ124" s="961"/>
      <c r="AR124" s="961"/>
      <c r="AS124" s="961"/>
      <c r="AT124" s="961"/>
      <c r="AU124" s="961"/>
      <c r="AV124" s="961"/>
      <c r="AW124" s="961" t="s">
        <v>249</v>
      </c>
      <c r="AX124" s="961" t="s">
        <v>245</v>
      </c>
      <c r="AY124" s="961"/>
      <c r="AZ124" s="961"/>
      <c r="BA124" s="961"/>
      <c r="BB124" s="961"/>
      <c r="BC124" s="961"/>
      <c r="BD124" s="961"/>
      <c r="BE124" s="961"/>
    </row>
    <row r="125" spans="2:57" ht="19.899999999999999" hidden="1" customHeight="1" x14ac:dyDescent="0.15">
      <c r="B125" s="716" t="b">
        <f t="shared" ref="B125:B137" si="4">HAS_DOC7="да"</f>
        <v>0</v>
      </c>
      <c r="E125" s="630">
        <v>20.399999999999999</v>
      </c>
      <c r="S125" s="959" t="s">
        <v>111</v>
      </c>
      <c r="T125" s="960" t="s">
        <v>112</v>
      </c>
      <c r="W125" s="111" t="b">
        <v>0</v>
      </c>
      <c r="AB125" s="1256" t="s">
        <v>217</v>
      </c>
      <c r="AC125" s="1257" t="s">
        <v>218</v>
      </c>
      <c r="AD125" s="1257"/>
      <c r="AE125" s="376"/>
      <c r="AF125" s="347"/>
      <c r="AO125" s="961"/>
      <c r="AP125" s="961"/>
      <c r="AQ125" s="961"/>
      <c r="AR125" s="961"/>
      <c r="AS125" s="961"/>
      <c r="AT125" s="961"/>
      <c r="AU125" s="961" t="s">
        <v>219</v>
      </c>
      <c r="AV125" s="961"/>
      <c r="AW125" s="961" t="s">
        <v>249</v>
      </c>
      <c r="AX125" s="961" t="s">
        <v>245</v>
      </c>
      <c r="AY125" s="961"/>
      <c r="AZ125" s="961"/>
      <c r="BA125" s="961"/>
      <c r="BB125" s="961"/>
      <c r="BC125" s="961"/>
      <c r="BD125" s="961"/>
      <c r="BE125" s="961"/>
    </row>
    <row r="126" spans="2:57" ht="19.899999999999999" hidden="1" customHeight="1" x14ac:dyDescent="0.15">
      <c r="B126" s="716" t="b">
        <f t="shared" si="4"/>
        <v>0</v>
      </c>
      <c r="E126" s="630">
        <v>20.399999999999999</v>
      </c>
      <c r="S126" s="959" t="s">
        <v>111</v>
      </c>
      <c r="T126" s="960" t="s">
        <v>112</v>
      </c>
      <c r="W126" s="111" t="b">
        <v>0</v>
      </c>
      <c r="AB126" s="1256"/>
      <c r="AC126" s="1257" t="s">
        <v>220</v>
      </c>
      <c r="AD126" s="1257"/>
      <c r="AE126" s="376"/>
      <c r="AF126" s="347"/>
      <c r="AO126" s="961"/>
      <c r="AP126" s="961"/>
      <c r="AQ126" s="961"/>
      <c r="AR126" s="961"/>
      <c r="AS126" s="961"/>
      <c r="AT126" s="961"/>
      <c r="AU126" s="961" t="s">
        <v>221</v>
      </c>
      <c r="AV126" s="961"/>
      <c r="AW126" s="961" t="s">
        <v>249</v>
      </c>
      <c r="AX126" s="961" t="s">
        <v>245</v>
      </c>
      <c r="AY126" s="961"/>
      <c r="AZ126" s="961"/>
      <c r="BA126" s="961"/>
      <c r="BB126" s="961"/>
      <c r="BC126" s="961"/>
      <c r="BD126" s="961"/>
      <c r="BE126" s="961"/>
    </row>
    <row r="127" spans="2:57" ht="19.899999999999999" hidden="1" customHeight="1" x14ac:dyDescent="0.15">
      <c r="B127" s="716" t="b">
        <f t="shared" si="4"/>
        <v>0</v>
      </c>
      <c r="E127" s="630">
        <v>20.399999999999999</v>
      </c>
      <c r="S127" s="959" t="s">
        <v>111</v>
      </c>
      <c r="T127" s="960" t="s">
        <v>112</v>
      </c>
      <c r="W127" s="111" t="b">
        <v>0</v>
      </c>
      <c r="AB127" s="1256"/>
      <c r="AC127" s="1257" t="s">
        <v>250</v>
      </c>
      <c r="AD127" s="1257"/>
      <c r="AE127" s="376"/>
      <c r="AF127" s="347"/>
      <c r="AO127" s="961"/>
      <c r="AP127" s="961"/>
      <c r="AQ127" s="961"/>
      <c r="AR127" s="961"/>
      <c r="AS127" s="961"/>
      <c r="AT127" s="961"/>
      <c r="AU127" s="961" t="s">
        <v>223</v>
      </c>
      <c r="AV127" s="961"/>
      <c r="AW127" s="961" t="s">
        <v>249</v>
      </c>
      <c r="AX127" s="961" t="s">
        <v>245</v>
      </c>
      <c r="AY127" s="961"/>
      <c r="AZ127" s="961"/>
      <c r="BA127" s="961"/>
      <c r="BB127" s="961"/>
      <c r="BC127" s="961"/>
      <c r="BD127" s="961"/>
      <c r="BE127" s="961"/>
    </row>
    <row r="128" spans="2:57" ht="19.899999999999999" hidden="1" customHeight="1" x14ac:dyDescent="0.15">
      <c r="B128" s="716" t="b">
        <f t="shared" si="4"/>
        <v>0</v>
      </c>
      <c r="E128" s="630">
        <v>20.399999999999999</v>
      </c>
      <c r="S128" s="959" t="s">
        <v>111</v>
      </c>
      <c r="T128" s="960" t="s">
        <v>112</v>
      </c>
      <c r="W128" s="111" t="b">
        <v>0</v>
      </c>
      <c r="AB128" s="1256"/>
      <c r="AC128" s="1257" t="s">
        <v>224</v>
      </c>
      <c r="AD128" s="1257"/>
      <c r="AE128" s="713"/>
      <c r="AF128" s="347"/>
      <c r="AO128" s="961"/>
      <c r="AP128" s="961"/>
      <c r="AQ128" s="961"/>
      <c r="AR128" s="961"/>
      <c r="AS128" s="961"/>
      <c r="AT128" s="961"/>
      <c r="AU128" s="961" t="s">
        <v>225</v>
      </c>
      <c r="AV128" s="961"/>
      <c r="AW128" s="961" t="s">
        <v>249</v>
      </c>
      <c r="AX128" s="961" t="s">
        <v>245</v>
      </c>
      <c r="AY128" s="961"/>
      <c r="AZ128" s="961"/>
      <c r="BA128" s="961"/>
      <c r="BB128" s="961"/>
      <c r="BC128" s="961"/>
      <c r="BD128" s="961"/>
      <c r="BE128" s="961"/>
    </row>
    <row r="129" spans="2:57" ht="19.899999999999999" hidden="1" customHeight="1" x14ac:dyDescent="0.15">
      <c r="B129" s="716" t="b">
        <f t="shared" si="4"/>
        <v>0</v>
      </c>
      <c r="E129" s="630">
        <v>20.399999999999999</v>
      </c>
      <c r="S129" s="959" t="s">
        <v>111</v>
      </c>
      <c r="T129" s="960" t="s">
        <v>112</v>
      </c>
      <c r="W129" s="111" t="b">
        <v>0</v>
      </c>
      <c r="AB129" s="1256"/>
      <c r="AC129" s="1257" t="s">
        <v>251</v>
      </c>
      <c r="AD129" s="1257"/>
      <c r="AE129" s="713"/>
      <c r="AF129" s="347"/>
      <c r="AO129" s="961"/>
      <c r="AP129" s="961"/>
      <c r="AQ129" s="961"/>
      <c r="AR129" s="961"/>
      <c r="AS129" s="961"/>
      <c r="AT129" s="961"/>
      <c r="AU129" s="961" t="s">
        <v>239</v>
      </c>
      <c r="AV129" s="961"/>
      <c r="AW129" s="961" t="s">
        <v>249</v>
      </c>
      <c r="AX129" s="961" t="s">
        <v>245</v>
      </c>
      <c r="AY129" s="961"/>
      <c r="AZ129" s="961"/>
      <c r="BA129" s="961"/>
      <c r="BB129" s="961"/>
      <c r="BC129" s="961"/>
      <c r="BD129" s="961"/>
      <c r="BE129" s="961"/>
    </row>
    <row r="130" spans="2:57" ht="19.899999999999999" hidden="1" customHeight="1" x14ac:dyDescent="0.15">
      <c r="B130" s="716" t="b">
        <f t="shared" si="4"/>
        <v>0</v>
      </c>
      <c r="E130" s="630">
        <v>20.399999999999999</v>
      </c>
      <c r="S130" s="959" t="s">
        <v>111</v>
      </c>
      <c r="T130" s="960" t="s">
        <v>112</v>
      </c>
      <c r="W130" s="111" t="b">
        <v>0</v>
      </c>
      <c r="AB130" s="1256"/>
      <c r="AC130" s="1257" t="s">
        <v>252</v>
      </c>
      <c r="AD130" s="1257"/>
      <c r="AE130" s="713"/>
      <c r="AF130" s="347"/>
      <c r="AO130" s="961"/>
      <c r="AP130" s="961"/>
      <c r="AQ130" s="961"/>
      <c r="AR130" s="961"/>
      <c r="AS130" s="961"/>
      <c r="AT130" s="961"/>
      <c r="AU130" s="961" t="s">
        <v>241</v>
      </c>
      <c r="AV130" s="961"/>
      <c r="AW130" s="961" t="s">
        <v>249</v>
      </c>
      <c r="AX130" s="961" t="s">
        <v>245</v>
      </c>
      <c r="AY130" s="961"/>
      <c r="AZ130" s="961"/>
      <c r="BA130" s="961"/>
      <c r="BB130" s="961"/>
      <c r="BC130" s="961"/>
      <c r="BD130" s="961"/>
      <c r="BE130" s="961"/>
    </row>
    <row r="131" spans="2:57" ht="19.899999999999999" hidden="1" customHeight="1" x14ac:dyDescent="0.15">
      <c r="B131" s="716" t="b">
        <f t="shared" si="4"/>
        <v>0</v>
      </c>
      <c r="E131" s="630">
        <v>20.399999999999999</v>
      </c>
      <c r="S131" s="959" t="s">
        <v>111</v>
      </c>
      <c r="T131" s="960" t="s">
        <v>112</v>
      </c>
      <c r="W131" s="651" t="b">
        <f>ROW(Y131)&gt;ROW(Y$131)</f>
        <v>0</v>
      </c>
      <c r="Y131" s="111" t="s">
        <v>227</v>
      </c>
      <c r="AA131" s="1254" t="s">
        <v>211</v>
      </c>
      <c r="AB131" s="1256" t="s">
        <v>217</v>
      </c>
      <c r="AC131" s="1257" t="s">
        <v>218</v>
      </c>
      <c r="AD131" s="1257"/>
      <c r="AE131" s="376"/>
      <c r="AF131" s="347"/>
      <c r="AO131" s="964" cm="1">
        <f t="array" ref="AO131">AE131</f>
        <v>0</v>
      </c>
      <c r="AP131" s="961"/>
      <c r="AQ131" s="961"/>
      <c r="AR131" s="961"/>
      <c r="AS131" s="961"/>
      <c r="AT131" s="961"/>
      <c r="AU131" s="961" t="s">
        <v>219</v>
      </c>
      <c r="AV131" s="961"/>
      <c r="AW131" s="961" t="s">
        <v>249</v>
      </c>
      <c r="AX131" s="961" t="s">
        <v>245</v>
      </c>
      <c r="AY131" s="961"/>
      <c r="AZ131" s="961"/>
      <c r="BA131" s="961"/>
      <c r="BB131" s="961"/>
      <c r="BC131" s="961"/>
      <c r="BD131" s="961"/>
      <c r="BE131" s="961"/>
    </row>
    <row r="132" spans="2:57" ht="19.899999999999999" hidden="1" customHeight="1" x14ac:dyDescent="0.15">
      <c r="B132" s="716" t="b">
        <f t="shared" si="4"/>
        <v>0</v>
      </c>
      <c r="E132" s="630">
        <v>20.399999999999999</v>
      </c>
      <c r="S132" s="959" t="s">
        <v>111</v>
      </c>
      <c r="T132" s="960" t="s">
        <v>112</v>
      </c>
      <c r="W132" s="651" t="b" cm="1">
        <f t="array" ref="W132">W131</f>
        <v>0</v>
      </c>
      <c r="AA132" s="1254"/>
      <c r="AB132" s="1256"/>
      <c r="AC132" s="1257" t="s">
        <v>220</v>
      </c>
      <c r="AD132" s="1257"/>
      <c r="AE132" s="376"/>
      <c r="AF132" s="347"/>
      <c r="AO132" s="964" cm="1">
        <f t="array" ref="AO132">AO131</f>
        <v>0</v>
      </c>
      <c r="AP132" s="961"/>
      <c r="AQ132" s="961"/>
      <c r="AR132" s="961"/>
      <c r="AS132" s="961"/>
      <c r="AT132" s="961"/>
      <c r="AU132" s="961" t="s">
        <v>221</v>
      </c>
      <c r="AV132" s="961"/>
      <c r="AW132" s="961" t="s">
        <v>249</v>
      </c>
      <c r="AX132" s="961" t="s">
        <v>245</v>
      </c>
      <c r="AY132" s="961"/>
      <c r="AZ132" s="961"/>
      <c r="BA132" s="961"/>
      <c r="BB132" s="961"/>
      <c r="BC132" s="961"/>
      <c r="BD132" s="961"/>
      <c r="BE132" s="961"/>
    </row>
    <row r="133" spans="2:57" ht="19.899999999999999" hidden="1" customHeight="1" x14ac:dyDescent="0.15">
      <c r="B133" s="716" t="b">
        <f t="shared" si="4"/>
        <v>0</v>
      </c>
      <c r="E133" s="630">
        <v>20.399999999999999</v>
      </c>
      <c r="S133" s="959" t="s">
        <v>111</v>
      </c>
      <c r="T133" s="960" t="s">
        <v>112</v>
      </c>
      <c r="W133" s="651" t="b" cm="1">
        <f t="array" ref="W133">W132</f>
        <v>0</v>
      </c>
      <c r="AA133" s="1254"/>
      <c r="AB133" s="1256"/>
      <c r="AC133" s="1257" t="s">
        <v>250</v>
      </c>
      <c r="AD133" s="1257"/>
      <c r="AE133" s="376"/>
      <c r="AF133" s="347"/>
      <c r="AO133" s="964" cm="1">
        <f t="array" ref="AO133">AO132</f>
        <v>0</v>
      </c>
      <c r="AP133" s="961"/>
      <c r="AQ133" s="961"/>
      <c r="AR133" s="961"/>
      <c r="AS133" s="961"/>
      <c r="AT133" s="961"/>
      <c r="AU133" s="961" t="s">
        <v>223</v>
      </c>
      <c r="AV133" s="961"/>
      <c r="AW133" s="961" t="s">
        <v>249</v>
      </c>
      <c r="AX133" s="961" t="s">
        <v>245</v>
      </c>
      <c r="AY133" s="961"/>
      <c r="AZ133" s="961"/>
      <c r="BA133" s="961"/>
      <c r="BB133" s="961"/>
      <c r="BC133" s="961"/>
      <c r="BD133" s="961"/>
      <c r="BE133" s="961"/>
    </row>
    <row r="134" spans="2:57" ht="19.899999999999999" hidden="1" customHeight="1" x14ac:dyDescent="0.15">
      <c r="B134" s="716" t="b">
        <f t="shared" si="4"/>
        <v>0</v>
      </c>
      <c r="E134" s="630">
        <v>20.399999999999999</v>
      </c>
      <c r="S134" s="959" t="s">
        <v>111</v>
      </c>
      <c r="T134" s="960" t="s">
        <v>112</v>
      </c>
      <c r="W134" s="651" t="b" cm="1">
        <f t="array" ref="W134">W133</f>
        <v>0</v>
      </c>
      <c r="AA134" s="1254"/>
      <c r="AB134" s="1256"/>
      <c r="AC134" s="1257" t="s">
        <v>224</v>
      </c>
      <c r="AD134" s="1257"/>
      <c r="AE134" s="713"/>
      <c r="AF134" s="347"/>
      <c r="AO134" s="964" cm="1">
        <f t="array" ref="AO134">AO133</f>
        <v>0</v>
      </c>
      <c r="AP134" s="961"/>
      <c r="AQ134" s="961"/>
      <c r="AR134" s="961"/>
      <c r="AS134" s="961"/>
      <c r="AT134" s="961"/>
      <c r="AU134" s="961" t="s">
        <v>225</v>
      </c>
      <c r="AV134" s="961"/>
      <c r="AW134" s="961" t="s">
        <v>249</v>
      </c>
      <c r="AX134" s="961" t="s">
        <v>245</v>
      </c>
      <c r="AY134" s="961"/>
      <c r="AZ134" s="961"/>
      <c r="BA134" s="961"/>
      <c r="BB134" s="961"/>
      <c r="BC134" s="961"/>
      <c r="BD134" s="961"/>
      <c r="BE134" s="961"/>
    </row>
    <row r="135" spans="2:57" ht="19.899999999999999" hidden="1" customHeight="1" x14ac:dyDescent="0.15">
      <c r="B135" s="716" t="b">
        <f t="shared" si="4"/>
        <v>0</v>
      </c>
      <c r="E135" s="630">
        <v>20.399999999999999</v>
      </c>
      <c r="S135" s="959" t="s">
        <v>111</v>
      </c>
      <c r="T135" s="960" t="s">
        <v>112</v>
      </c>
      <c r="W135" s="651" t="b" cm="1">
        <f t="array" ref="W135">W134</f>
        <v>0</v>
      </c>
      <c r="AA135" s="1254"/>
      <c r="AB135" s="1256"/>
      <c r="AC135" s="1257" t="s">
        <v>251</v>
      </c>
      <c r="AD135" s="1257"/>
      <c r="AE135" s="713"/>
      <c r="AF135" s="347"/>
      <c r="AO135" s="964" cm="1">
        <f t="array" ref="AO135">AO134</f>
        <v>0</v>
      </c>
      <c r="AP135" s="961"/>
      <c r="AQ135" s="961"/>
      <c r="AR135" s="961"/>
      <c r="AS135" s="961"/>
      <c r="AT135" s="961"/>
      <c r="AU135" s="961" t="s">
        <v>239</v>
      </c>
      <c r="AV135" s="961"/>
      <c r="AW135" s="961" t="s">
        <v>249</v>
      </c>
      <c r="AX135" s="961" t="s">
        <v>245</v>
      </c>
      <c r="AY135" s="961"/>
      <c r="AZ135" s="961"/>
      <c r="BA135" s="961"/>
      <c r="BB135" s="961"/>
      <c r="BC135" s="961"/>
      <c r="BD135" s="961"/>
      <c r="BE135" s="961"/>
    </row>
    <row r="136" spans="2:57" ht="19.899999999999999" hidden="1" customHeight="1" x14ac:dyDescent="0.15">
      <c r="B136" s="716" t="b">
        <f t="shared" si="4"/>
        <v>0</v>
      </c>
      <c r="E136" s="630">
        <v>20.399999999999999</v>
      </c>
      <c r="S136" s="959" t="s">
        <v>111</v>
      </c>
      <c r="T136" s="960" t="s">
        <v>112</v>
      </c>
      <c r="W136" s="651" t="b" cm="1">
        <f t="array" ref="W136">W135</f>
        <v>0</v>
      </c>
      <c r="AA136" s="1254"/>
      <c r="AB136" s="1256"/>
      <c r="AC136" s="1257" t="s">
        <v>252</v>
      </c>
      <c r="AD136" s="1257"/>
      <c r="AE136" s="713"/>
      <c r="AF136" s="347"/>
      <c r="AO136" s="964" cm="1">
        <f t="array" ref="AO136">AO135</f>
        <v>0</v>
      </c>
      <c r="AP136" s="961"/>
      <c r="AQ136" s="961"/>
      <c r="AR136" s="961"/>
      <c r="AS136" s="961"/>
      <c r="AT136" s="961"/>
      <c r="AU136" s="961" t="s">
        <v>241</v>
      </c>
      <c r="AV136" s="961"/>
      <c r="AW136" s="961" t="s">
        <v>249</v>
      </c>
      <c r="AX136" s="961" t="s">
        <v>245</v>
      </c>
      <c r="AY136" s="961"/>
      <c r="AZ136" s="961"/>
      <c r="BA136" s="961"/>
      <c r="BB136" s="961"/>
      <c r="BC136" s="961"/>
      <c r="BD136" s="961"/>
      <c r="BE136" s="961"/>
    </row>
    <row r="137" spans="2:57" ht="14.65" hidden="1" customHeight="1" x14ac:dyDescent="0.15">
      <c r="B137" s="716" t="b">
        <f t="shared" si="4"/>
        <v>0</v>
      </c>
      <c r="E137" s="630">
        <v>15</v>
      </c>
      <c r="F137" s="161" t="s">
        <v>247</v>
      </c>
      <c r="Y137" s="299" t="s">
        <v>253</v>
      </c>
      <c r="AB137" s="274"/>
      <c r="AC137" s="273"/>
      <c r="AD137" s="273"/>
      <c r="AE137" s="272" t="s">
        <v>229</v>
      </c>
      <c r="AF137" s="347"/>
      <c r="AG137" s="141"/>
    </row>
    <row r="138" spans="2:57" ht="19.899999999999999" customHeight="1" x14ac:dyDescent="0.15">
      <c r="E138" s="630">
        <v>20.399999999999999</v>
      </c>
      <c r="S138" s="959" t="s">
        <v>111</v>
      </c>
      <c r="T138" s="960" t="s">
        <v>112</v>
      </c>
      <c r="AB138" s="1257" t="s">
        <v>254</v>
      </c>
      <c r="AC138" s="1257"/>
      <c r="AD138" s="1257"/>
      <c r="AE138" s="339"/>
      <c r="AF138" s="347"/>
      <c r="AG138" s="107" t="s">
        <v>255</v>
      </c>
      <c r="AO138" s="961"/>
      <c r="AP138" s="961"/>
      <c r="AQ138" s="961"/>
      <c r="AR138" s="961"/>
      <c r="AS138" s="961"/>
      <c r="AT138" s="961"/>
      <c r="AU138" s="961"/>
      <c r="AV138" s="961"/>
      <c r="AW138" s="961"/>
      <c r="AX138" s="961"/>
      <c r="AY138" s="961"/>
      <c r="AZ138" s="961"/>
      <c r="BA138" s="961"/>
      <c r="BB138" s="961"/>
      <c r="BC138" s="961"/>
      <c r="BD138" s="961"/>
      <c r="BE138" s="961"/>
    </row>
    <row r="139" spans="2:57" ht="25.5" hidden="1" customHeight="1" x14ac:dyDescent="0.15">
      <c r="E139" s="630">
        <v>0</v>
      </c>
      <c r="AB139" s="1257"/>
      <c r="AC139" s="1257"/>
      <c r="AD139" s="1257"/>
      <c r="AE139" s="381"/>
      <c r="AF139" s="352"/>
      <c r="AG139" s="107" t="s">
        <v>256</v>
      </c>
    </row>
    <row r="140" spans="2:57" ht="11.1" customHeight="1" x14ac:dyDescent="0.15">
      <c r="E140" s="630">
        <v>11.3</v>
      </c>
      <c r="AE140" s="161" t="s">
        <v>160</v>
      </c>
      <c r="AF140" s="347"/>
    </row>
    <row r="141" spans="2:57" ht="19.899999999999999" customHeight="1" x14ac:dyDescent="0.15">
      <c r="E141" s="630">
        <v>20.399999999999999</v>
      </c>
      <c r="S141" s="959" t="s">
        <v>111</v>
      </c>
      <c r="T141" s="960" t="s">
        <v>112</v>
      </c>
      <c r="AB141" s="1257" t="s">
        <v>257</v>
      </c>
      <c r="AC141" s="1257"/>
      <c r="AD141" s="133" t="s">
        <v>258</v>
      </c>
      <c r="AE141" s="339"/>
      <c r="AF141" s="347"/>
      <c r="AG141" s="107" t="s">
        <v>259</v>
      </c>
      <c r="AO141" s="961"/>
      <c r="AP141" s="961"/>
      <c r="AQ141" s="961"/>
      <c r="AR141" s="961"/>
      <c r="AS141" s="961"/>
      <c r="AT141" s="961"/>
      <c r="AU141" s="961"/>
      <c r="AV141" s="961"/>
      <c r="AW141" s="961"/>
      <c r="AX141" s="961"/>
      <c r="AY141" s="961" t="s">
        <v>260</v>
      </c>
      <c r="AZ141" s="961"/>
      <c r="BA141" s="961"/>
      <c r="BB141" s="961"/>
      <c r="BC141" s="961"/>
      <c r="BD141" s="961"/>
      <c r="BE141" s="961"/>
    </row>
    <row r="142" spans="2:57" ht="19.899999999999999" customHeight="1" x14ac:dyDescent="0.15">
      <c r="E142" s="630">
        <v>20.399999999999999</v>
      </c>
      <c r="S142" s="959" t="s">
        <v>111</v>
      </c>
      <c r="T142" s="960" t="s">
        <v>112</v>
      </c>
      <c r="AB142" s="1257"/>
      <c r="AC142" s="1257"/>
      <c r="AD142" s="133" t="s">
        <v>261</v>
      </c>
      <c r="AE142" s="339"/>
      <c r="AF142" s="347"/>
      <c r="AG142" s="107" t="s">
        <v>262</v>
      </c>
      <c r="AO142" s="961"/>
      <c r="AP142" s="961"/>
      <c r="AQ142" s="961"/>
      <c r="AR142" s="961"/>
      <c r="AS142" s="961"/>
      <c r="AT142" s="961"/>
      <c r="AU142" s="961"/>
      <c r="AV142" s="961"/>
      <c r="AW142" s="961"/>
      <c r="AX142" s="961"/>
      <c r="AY142" s="961" t="s">
        <v>263</v>
      </c>
      <c r="AZ142" s="961"/>
      <c r="BA142" s="961"/>
      <c r="BB142" s="961"/>
      <c r="BC142" s="961"/>
      <c r="BD142" s="961"/>
      <c r="BE142" s="961"/>
    </row>
    <row r="143" spans="2:57" ht="19.899999999999999" customHeight="1" x14ac:dyDescent="0.15">
      <c r="E143" s="630">
        <v>20.399999999999999</v>
      </c>
      <c r="S143" s="959" t="s">
        <v>111</v>
      </c>
      <c r="T143" s="960" t="s">
        <v>112</v>
      </c>
      <c r="AB143" s="1257"/>
      <c r="AC143" s="1257"/>
      <c r="AD143" s="133" t="s">
        <v>264</v>
      </c>
      <c r="AE143" s="339"/>
      <c r="AF143" s="347"/>
      <c r="AG143" s="107" t="s">
        <v>265</v>
      </c>
      <c r="AO143" s="961"/>
      <c r="AP143" s="961"/>
      <c r="AQ143" s="961"/>
      <c r="AR143" s="961"/>
      <c r="AS143" s="961"/>
      <c r="AT143" s="961"/>
      <c r="AU143" s="961"/>
      <c r="AV143" s="961"/>
      <c r="AW143" s="961"/>
      <c r="AX143" s="961"/>
      <c r="AY143" s="961" t="s">
        <v>266</v>
      </c>
      <c r="AZ143" s="961"/>
      <c r="BA143" s="961"/>
      <c r="BB143" s="961"/>
      <c r="BC143" s="961"/>
      <c r="BD143" s="961"/>
      <c r="BE143" s="961"/>
    </row>
    <row r="144" spans="2:57" ht="19.899999999999999" customHeight="1" x14ac:dyDescent="0.15">
      <c r="E144" s="630">
        <v>20.399999999999999</v>
      </c>
      <c r="S144" s="959" t="s">
        <v>111</v>
      </c>
      <c r="T144" s="960" t="s">
        <v>112</v>
      </c>
      <c r="AB144" s="1257"/>
      <c r="AC144" s="1257"/>
      <c r="AD144" s="133" t="s">
        <v>267</v>
      </c>
      <c r="AE144" s="339"/>
      <c r="AF144" s="347"/>
      <c r="AG144" s="107" t="s">
        <v>268</v>
      </c>
      <c r="AO144" s="961"/>
      <c r="AP144" s="961"/>
      <c r="AQ144" s="961"/>
      <c r="AR144" s="961"/>
      <c r="AS144" s="961"/>
      <c r="AT144" s="961"/>
      <c r="AU144" s="961"/>
      <c r="AV144" s="961"/>
      <c r="AW144" s="961"/>
      <c r="AX144" s="961"/>
      <c r="AY144" s="961" t="s">
        <v>269</v>
      </c>
      <c r="AZ144" s="961"/>
      <c r="BA144" s="961"/>
      <c r="BB144" s="961"/>
      <c r="BC144" s="961"/>
      <c r="BD144" s="961"/>
      <c r="BE144" s="961"/>
    </row>
    <row r="145" spans="5:38" ht="11.1" customHeight="1" x14ac:dyDescent="0.15">
      <c r="E145" s="630">
        <v>11.3</v>
      </c>
      <c r="AB145" s="298"/>
      <c r="AC145" s="298"/>
      <c r="AD145" s="298"/>
      <c r="AE145" s="299"/>
      <c r="AF145" s="347"/>
    </row>
    <row r="146" spans="5:38" ht="11.1" customHeight="1" x14ac:dyDescent="0.15">
      <c r="E146" s="630">
        <v>11.3</v>
      </c>
      <c r="AB146" s="1270" t="s">
        <v>270</v>
      </c>
      <c r="AC146" s="1270"/>
      <c r="AD146" s="1270"/>
      <c r="AE146" s="1270"/>
      <c r="AF146" s="347"/>
    </row>
    <row r="147" spans="5:38" ht="14.65" customHeight="1" x14ac:dyDescent="0.15">
      <c r="E147" s="630">
        <v>15</v>
      </c>
      <c r="AB147" s="1288" t="s">
        <v>271</v>
      </c>
      <c r="AC147" s="1288"/>
      <c r="AD147" s="1288"/>
      <c r="AE147" s="1288"/>
      <c r="AF147" s="370"/>
    </row>
    <row r="148" spans="5:38" ht="14.65" customHeight="1" x14ac:dyDescent="0.15">
      <c r="E148" s="630">
        <v>15</v>
      </c>
      <c r="AB148" s="1288" t="s">
        <v>272</v>
      </c>
      <c r="AC148" s="1288"/>
      <c r="AD148" s="1288"/>
      <c r="AE148" s="1288"/>
      <c r="AF148" s="370"/>
    </row>
    <row r="149" spans="5:38" ht="14.65" customHeight="1" x14ac:dyDescent="0.15">
      <c r="E149" s="630">
        <v>15</v>
      </c>
      <c r="AB149" s="1288" t="s">
        <v>273</v>
      </c>
      <c r="AC149" s="1288"/>
      <c r="AD149" s="1288"/>
      <c r="AE149" s="1288"/>
      <c r="AF149" s="370"/>
      <c r="AL149"/>
    </row>
    <row r="150" spans="5:38" ht="16.899999999999999" customHeight="1" x14ac:dyDescent="0.15">
      <c r="E150" s="630">
        <v>17.3</v>
      </c>
      <c r="AB150" s="1266" t="s">
        <v>274</v>
      </c>
      <c r="AC150" s="1266"/>
      <c r="AD150" s="1266"/>
      <c r="AE150" s="1266"/>
      <c r="AF150" s="132"/>
    </row>
    <row r="151" spans="5:38" ht="16.899999999999999" customHeight="1" x14ac:dyDescent="0.15">
      <c r="E151" s="630">
        <v>17.3</v>
      </c>
      <c r="AB151" s="1262" t="s">
        <v>275</v>
      </c>
      <c r="AC151" s="1262"/>
      <c r="AD151" s="1262"/>
      <c r="AE151" s="1262"/>
      <c r="AF151" s="132"/>
    </row>
    <row r="152" spans="5:38" ht="29.25" customHeight="1" x14ac:dyDescent="0.15">
      <c r="E152" s="630">
        <v>30</v>
      </c>
      <c r="AB152" s="1262" t="s">
        <v>276</v>
      </c>
      <c r="AC152" s="1262"/>
      <c r="AD152" s="1262"/>
      <c r="AE152" s="1262"/>
      <c r="AF152" s="132"/>
    </row>
    <row r="153" spans="5:38" ht="15.4" customHeight="1" x14ac:dyDescent="0.15">
      <c r="E153" s="630">
        <v>15.8</v>
      </c>
      <c r="AB153" s="1262" t="s">
        <v>277</v>
      </c>
      <c r="AC153" s="1262"/>
      <c r="AD153" s="1262"/>
      <c r="AE153" s="1262"/>
      <c r="AF153" s="132"/>
    </row>
    <row r="154" spans="5:38" ht="55.5" customHeight="1" x14ac:dyDescent="0.15">
      <c r="E154" s="630">
        <v>57</v>
      </c>
      <c r="AB154" s="1262" t="s">
        <v>278</v>
      </c>
      <c r="AC154" s="1262"/>
      <c r="AD154" s="1262"/>
      <c r="AE154" s="1262"/>
      <c r="AF154" s="132"/>
    </row>
    <row r="155" spans="5:38" ht="45.4" customHeight="1" x14ac:dyDescent="0.15">
      <c r="E155" s="630">
        <v>46.5</v>
      </c>
      <c r="AB155" s="1262" t="s">
        <v>279</v>
      </c>
      <c r="AC155" s="1262"/>
      <c r="AD155" s="1262"/>
      <c r="AE155" s="1262"/>
      <c r="AF155" s="132"/>
    </row>
    <row r="156" spans="5:38" ht="27.2" customHeight="1" x14ac:dyDescent="0.15">
      <c r="E156" s="630">
        <v>27.8</v>
      </c>
      <c r="AB156" s="1262" t="s">
        <v>280</v>
      </c>
      <c r="AC156" s="1262"/>
      <c r="AD156" s="1262"/>
      <c r="AE156" s="1262"/>
      <c r="AF156" s="132"/>
    </row>
    <row r="157" spans="5:38" ht="26.25" customHeight="1" x14ac:dyDescent="0.15">
      <c r="E157" s="630">
        <v>27</v>
      </c>
      <c r="AB157" s="1262" t="s">
        <v>281</v>
      </c>
      <c r="AC157" s="1262"/>
      <c r="AD157" s="1262"/>
      <c r="AE157" s="1262"/>
      <c r="AF157" s="132"/>
    </row>
    <row r="158" spans="5:38" ht="14.65" customHeight="1" x14ac:dyDescent="0.15">
      <c r="E158" s="630">
        <v>15</v>
      </c>
      <c r="AB158" s="1263" t="s">
        <v>282</v>
      </c>
      <c r="AC158" s="1263"/>
      <c r="AD158" s="1263"/>
      <c r="AE158" s="1263"/>
      <c r="AF158" s="132"/>
    </row>
    <row r="159" spans="5:38" ht="23.45" customHeight="1" x14ac:dyDescent="0.15">
      <c r="E159" s="630">
        <v>24</v>
      </c>
      <c r="AB159" s="1262" t="s">
        <v>283</v>
      </c>
      <c r="AC159" s="1262"/>
      <c r="AD159" s="1262"/>
      <c r="AE159" s="1262"/>
      <c r="AF159" s="370"/>
    </row>
    <row r="160" spans="5:38" ht="17.649999999999999" customHeight="1" x14ac:dyDescent="0.15">
      <c r="E160" s="630">
        <v>18</v>
      </c>
      <c r="AB160" s="1295" t="s">
        <v>284</v>
      </c>
      <c r="AC160" s="1296"/>
      <c r="AD160" s="1296"/>
      <c r="AE160" s="1297"/>
      <c r="AF160" s="370"/>
    </row>
    <row r="161" spans="2:57" ht="16.149999999999999" customHeight="1" x14ac:dyDescent="0.15">
      <c r="E161" s="630">
        <v>16.5</v>
      </c>
      <c r="AB161" s="1263" t="s">
        <v>285</v>
      </c>
      <c r="AC161" s="1263"/>
      <c r="AD161" s="1263"/>
      <c r="AE161" s="1263"/>
      <c r="AF161" s="370"/>
    </row>
    <row r="162" spans="2:57" ht="40.35" customHeight="1" x14ac:dyDescent="0.15">
      <c r="E162" s="630">
        <v>41.3</v>
      </c>
      <c r="AB162" s="1298"/>
      <c r="AC162" s="1298"/>
      <c r="AD162" s="1298"/>
      <c r="AE162" s="1298"/>
      <c r="AF162" s="370"/>
    </row>
    <row r="163" spans="2:57" ht="11.65" customHeight="1" x14ac:dyDescent="0.15">
      <c r="E163" s="630">
        <v>12</v>
      </c>
      <c r="AD163" s="358" t="b">
        <f>COUNTIF(AE169:AE234,"Водоснабжение")-COUNTIF(AE169:AE234,"Транспортировка воды")&gt;0</f>
        <v>0</v>
      </c>
      <c r="AE163" s="358" t="b">
        <f>COUNTIF(AE169:AE234,"Водоотведение")-COUNTIF(AE169:AE234,"Транспортировка сточных вод")&gt;0</f>
        <v>0</v>
      </c>
      <c r="AF163" s="342" t="b">
        <f>COUNTIF(AE169:AE234,"Транспортировка воды")&gt;0</f>
        <v>0</v>
      </c>
      <c r="AG163" s="191" t="b">
        <f>COUNTIF(AE169:AE234,"Транспортировка сточных вод")&gt;0</f>
        <v>0</v>
      </c>
    </row>
    <row r="164" spans="2:57" ht="19.899999999999999" customHeight="1" x14ac:dyDescent="0.15">
      <c r="E164" s="630">
        <v>20.399999999999999</v>
      </c>
      <c r="AB164" s="1264" t="s">
        <v>286</v>
      </c>
      <c r="AC164" s="1264"/>
      <c r="AD164" s="1264"/>
      <c r="AE164" s="1265"/>
      <c r="AF164" s="350"/>
      <c r="AG164" s="129"/>
      <c r="AH164" s="129"/>
      <c r="AI164" s="129"/>
      <c r="AJ164" s="129"/>
      <c r="AK164" s="129"/>
      <c r="AL164" s="138"/>
    </row>
    <row r="165" spans="2:57" ht="24" customHeight="1" x14ac:dyDescent="0.15">
      <c r="E165" s="630">
        <v>24.6</v>
      </c>
      <c r="S165" s="959" t="s">
        <v>181</v>
      </c>
      <c r="T165" s="960" t="s">
        <v>182</v>
      </c>
      <c r="AB165" s="1303" t="s">
        <v>287</v>
      </c>
      <c r="AC165" s="1303"/>
      <c r="AD165" s="1303"/>
      <c r="AE165" s="660" t="s">
        <v>288</v>
      </c>
      <c r="AF165" s="352"/>
      <c r="AG165" s="129" t="s">
        <v>289</v>
      </c>
      <c r="AH165" s="129"/>
      <c r="AI165" s="129"/>
      <c r="AJ165" s="129"/>
      <c r="AK165" s="129"/>
      <c r="AL165" s="138"/>
      <c r="AO165" s="961"/>
      <c r="AP165" s="961"/>
      <c r="AQ165" s="961"/>
      <c r="AR165" s="961"/>
      <c r="AS165" s="961"/>
      <c r="AT165" s="961"/>
      <c r="AU165" s="961"/>
      <c r="AV165" s="961"/>
      <c r="AW165" s="961"/>
      <c r="AX165" s="961"/>
      <c r="AY165" s="961"/>
      <c r="AZ165" s="961" t="s">
        <v>290</v>
      </c>
      <c r="BA165" s="961"/>
      <c r="BB165" s="961"/>
      <c r="BC165" s="961"/>
      <c r="BD165" s="961"/>
      <c r="BE165" s="961"/>
    </row>
    <row r="166" spans="2:57" ht="19.899999999999999" customHeight="1" x14ac:dyDescent="0.15">
      <c r="B166" s="745" t="b">
        <f>FIRST_TIME_REG&lt;&gt;"да"</f>
        <v>1</v>
      </c>
      <c r="E166" s="630">
        <v>20.399999999999999</v>
      </c>
      <c r="S166" s="959" t="s">
        <v>111</v>
      </c>
      <c r="T166" s="960" t="s">
        <v>112</v>
      </c>
      <c r="AB166" s="1299" t="s">
        <v>291</v>
      </c>
      <c r="AC166" s="1300"/>
      <c r="AD166" s="661" t="s">
        <v>220</v>
      </c>
      <c r="AE166" s="340" t="s">
        <v>292</v>
      </c>
      <c r="AF166" s="347"/>
      <c r="AG166" s="129" t="s">
        <v>293</v>
      </c>
      <c r="AH166" s="129"/>
      <c r="AI166" s="129"/>
      <c r="AJ166" s="129"/>
      <c r="AK166" s="129"/>
      <c r="AL166" s="138"/>
      <c r="AO166" s="961"/>
      <c r="AP166" s="961"/>
      <c r="AQ166" s="961"/>
      <c r="AR166" s="961"/>
      <c r="AS166" s="961"/>
      <c r="AT166" s="961"/>
      <c r="AU166" s="961" t="s">
        <v>221</v>
      </c>
      <c r="AV166" s="961"/>
      <c r="AW166" s="961"/>
      <c r="AX166" s="961"/>
      <c r="AY166" s="961"/>
      <c r="AZ166" s="961" t="s">
        <v>290</v>
      </c>
      <c r="BA166" s="961"/>
      <c r="BB166" s="961"/>
      <c r="BC166" s="961"/>
      <c r="BD166" s="961"/>
      <c r="BE166" s="961"/>
    </row>
    <row r="167" spans="2:57" ht="19.899999999999999" customHeight="1" x14ac:dyDescent="0.15">
      <c r="B167" s="745" t="b">
        <f>FIRST_TIME_REG&lt;&gt;"да"</f>
        <v>1</v>
      </c>
      <c r="E167" s="630">
        <v>20.399999999999999</v>
      </c>
      <c r="S167" s="959" t="s">
        <v>111</v>
      </c>
      <c r="T167" s="960" t="s">
        <v>112</v>
      </c>
      <c r="AB167" s="1299"/>
      <c r="AC167" s="1300"/>
      <c r="AD167" s="359" t="s">
        <v>250</v>
      </c>
      <c r="AE167" s="339"/>
      <c r="AF167" s="347"/>
      <c r="AG167" s="107" t="s">
        <v>294</v>
      </c>
      <c r="AO167" s="961"/>
      <c r="AP167" s="961"/>
      <c r="AQ167" s="961"/>
      <c r="AR167" s="961"/>
      <c r="AS167" s="961"/>
      <c r="AT167" s="961"/>
      <c r="AU167" s="961" t="s">
        <v>223</v>
      </c>
      <c r="AV167" s="961"/>
      <c r="AW167" s="961"/>
      <c r="AX167" s="961"/>
      <c r="AY167" s="961"/>
      <c r="AZ167" s="961" t="s">
        <v>290</v>
      </c>
      <c r="BA167" s="961"/>
      <c r="BB167" s="961"/>
      <c r="BC167" s="961"/>
      <c r="BD167" s="961"/>
      <c r="BE167" s="961"/>
    </row>
    <row r="168" spans="2:57" ht="19.899999999999999" customHeight="1" x14ac:dyDescent="0.15">
      <c r="B168" s="745" t="b">
        <f>FIRST_TIME_REG&lt;&gt;"да"</f>
        <v>1</v>
      </c>
      <c r="E168" s="630">
        <v>20.399999999999999</v>
      </c>
      <c r="S168" s="959" t="s">
        <v>111</v>
      </c>
      <c r="T168" s="960" t="s">
        <v>112</v>
      </c>
      <c r="AB168" s="1301"/>
      <c r="AC168" s="1302"/>
      <c r="AD168" s="359" t="s">
        <v>224</v>
      </c>
      <c r="AE168" s="712"/>
      <c r="AF168" s="347"/>
      <c r="AG168" s="107" t="s">
        <v>295</v>
      </c>
      <c r="AO168" s="961"/>
      <c r="AP168" s="961"/>
      <c r="AQ168" s="961"/>
      <c r="AR168" s="961"/>
      <c r="AS168" s="961"/>
      <c r="AT168" s="961"/>
      <c r="AU168" s="961" t="s">
        <v>225</v>
      </c>
      <c r="AV168" s="961"/>
      <c r="AW168" s="961"/>
      <c r="AX168" s="961"/>
      <c r="AY168" s="961"/>
      <c r="AZ168" s="961" t="s">
        <v>290</v>
      </c>
      <c r="BA168" s="961"/>
      <c r="BB168" s="961"/>
      <c r="BC168" s="961"/>
      <c r="BD168" s="961"/>
      <c r="BE168" s="961"/>
    </row>
    <row r="169" spans="2:57" ht="14.65" customHeight="1" x14ac:dyDescent="0.15">
      <c r="E169" s="630">
        <v>15</v>
      </c>
      <c r="F169" s="161" t="b">
        <f>IF(ISERR(SEARCH("отсутствует",org_declaration)),TRUE,FALSE)</f>
        <v>1</v>
      </c>
      <c r="S169" s="959"/>
      <c r="T169" s="960"/>
      <c r="AB169" s="1289" t="str">
        <f>"Заявление организации"</f>
        <v>Заявление организации</v>
      </c>
      <c r="AC169" s="1290"/>
      <c r="AD169" s="360"/>
      <c r="AE169" s="361"/>
      <c r="AF169" s="342"/>
      <c r="AG169" s="107" t="s">
        <v>296</v>
      </c>
      <c r="AI169" s="182"/>
      <c r="AO169" s="961"/>
      <c r="AP169" s="961"/>
      <c r="AQ169" s="961"/>
      <c r="AR169" s="961" t="s">
        <v>297</v>
      </c>
      <c r="AS169" s="961"/>
      <c r="AT169" s="961"/>
      <c r="AU169" s="961"/>
      <c r="AV169" s="961"/>
      <c r="AW169" s="961"/>
      <c r="AX169" s="961"/>
      <c r="AY169" s="961"/>
      <c r="AZ169" s="961"/>
      <c r="BA169" s="961"/>
      <c r="BB169" s="961"/>
      <c r="BC169" s="961"/>
      <c r="BD169" s="961"/>
      <c r="BE169" s="961"/>
    </row>
    <row r="170" spans="2:57" ht="19.899999999999999" hidden="1" customHeight="1" x14ac:dyDescent="0.15">
      <c r="E170" s="630">
        <v>20.399999999999999</v>
      </c>
      <c r="G170" s="725" cm="1">
        <f t="array" ref="G170">Z170</f>
        <v>0</v>
      </c>
      <c r="S170" s="959" t="s">
        <v>111</v>
      </c>
      <c r="T170" s="960" t="s">
        <v>112</v>
      </c>
      <c r="W170" s="651" t="b">
        <f>Z170&gt;0</f>
        <v>0</v>
      </c>
      <c r="X170" s="299" t="s">
        <v>298</v>
      </c>
      <c r="Z170" s="1272">
        <v>0</v>
      </c>
      <c r="AB170" s="1291"/>
      <c r="AC170" s="1292"/>
      <c r="AD170" s="366" t="str">
        <f>"Тариф "&amp;Z170</f>
        <v>Тариф 0</v>
      </c>
      <c r="AE170" s="367" t="s">
        <v>299</v>
      </c>
      <c r="AF170" s="1273" t="s">
        <v>211</v>
      </c>
      <c r="AG170" s="107" t="str">
        <f>AD170&amp;" ("&amp;AE170&amp;") - "&amp;AE172&amp;IF(AE178="",""," ("&amp;AE178&amp;")")</f>
        <v xml:space="preserve">Тариф 0 (Теплоснабжение) - </v>
      </c>
      <c r="AH170" s="107" cm="1">
        <f t="array" ref="AH170">AE176</f>
        <v>0</v>
      </c>
      <c r="AI170" s="182" cm="1">
        <f t="array" ref="AI170">AE173</f>
        <v>0</v>
      </c>
      <c r="AJ170" s="107" cm="1">
        <f t="array" ref="AJ170">AE178</f>
        <v>0</v>
      </c>
      <c r="AK170" s="107" cm="1">
        <f t="array" ref="AK170">AE174</f>
        <v>0</v>
      </c>
      <c r="AL170" s="181" cm="1">
        <f t="array" ref="AL170">AE175</f>
        <v>0</v>
      </c>
      <c r="AM170" s="182" cm="1">
        <f t="array" ref="AM170">AE172</f>
        <v>0</v>
      </c>
      <c r="AN170" s="107" t="b">
        <f>IFERROR(FIND("производство тепловой энергии (мощности) в режиме комбинированной выработки",AL170)&gt;0,FALSE)</f>
        <v>0</v>
      </c>
      <c r="AO170" s="964" cm="1">
        <f t="array" ref="AO170">AE171</f>
        <v>0</v>
      </c>
      <c r="AP170" s="961"/>
      <c r="AQ170" s="961"/>
      <c r="AR170" s="961"/>
      <c r="AS170" s="961"/>
      <c r="AT170" s="961"/>
      <c r="AU170" s="961"/>
      <c r="AV170" s="961"/>
      <c r="AW170" s="961"/>
      <c r="AX170" s="961"/>
      <c r="AY170" s="961"/>
      <c r="AZ170" s="961"/>
      <c r="BA170" s="961"/>
      <c r="BB170" s="961"/>
      <c r="BC170" s="961"/>
      <c r="BD170" s="961" t="s">
        <v>300</v>
      </c>
      <c r="BE170" s="961"/>
    </row>
    <row r="171" spans="2:57" ht="19.899999999999999" hidden="1" customHeight="1" x14ac:dyDescent="0.15">
      <c r="E171" s="630">
        <v>20.399999999999999</v>
      </c>
      <c r="G171" s="725" cm="1">
        <f t="array" ref="G171">G170</f>
        <v>0</v>
      </c>
      <c r="N171" s="739" cm="1">
        <f t="array" ref="N171">AE171</f>
        <v>0</v>
      </c>
      <c r="S171" s="959" t="s">
        <v>111</v>
      </c>
      <c r="T171" s="960" t="s">
        <v>112</v>
      </c>
      <c r="W171" s="651" t="b" cm="1">
        <f t="array" ref="W171">W170</f>
        <v>0</v>
      </c>
      <c r="Z171" s="1272"/>
      <c r="AB171" s="1291"/>
      <c r="AC171" s="1292"/>
      <c r="AD171" s="362" t="s">
        <v>301</v>
      </c>
      <c r="AE171" s="357"/>
      <c r="AF171" s="1273"/>
      <c r="AO171" s="964" cm="1">
        <f t="array" ref="AO171">AO170</f>
        <v>0</v>
      </c>
      <c r="AP171" s="961"/>
      <c r="AQ171" s="961"/>
      <c r="AR171" s="961" t="s">
        <v>297</v>
      </c>
      <c r="AS171" s="961"/>
      <c r="AT171" s="961"/>
      <c r="AU171" s="961"/>
      <c r="AV171" s="961"/>
      <c r="AW171" s="961"/>
      <c r="AX171" s="961"/>
      <c r="AY171" s="961"/>
      <c r="AZ171" s="961"/>
      <c r="BA171" s="961"/>
      <c r="BB171" s="961"/>
      <c r="BC171" s="961"/>
      <c r="BD171" s="961"/>
      <c r="BE171" s="961"/>
    </row>
    <row r="172" spans="2:57" ht="29.25" hidden="1" customHeight="1" x14ac:dyDescent="0.15">
      <c r="E172" s="630">
        <v>30</v>
      </c>
      <c r="G172" s="725" cm="1">
        <f t="array" ref="G172">G171</f>
        <v>0</v>
      </c>
      <c r="S172" s="959" t="s">
        <v>111</v>
      </c>
      <c r="T172" s="960" t="s">
        <v>112</v>
      </c>
      <c r="W172" s="651" t="b" cm="1">
        <f t="array" ref="W172">W171</f>
        <v>0</v>
      </c>
      <c r="Z172" s="1272"/>
      <c r="AB172" s="1291"/>
      <c r="AC172" s="1292"/>
      <c r="AD172" s="362" t="s">
        <v>302</v>
      </c>
      <c r="AE172" s="1"/>
      <c r="AF172" s="1273"/>
      <c r="AO172" s="964" cm="1">
        <f t="array" ref="AO172">AO171</f>
        <v>0</v>
      </c>
      <c r="AP172" s="961"/>
      <c r="AQ172" s="961"/>
      <c r="AR172" s="961" t="s">
        <v>303</v>
      </c>
      <c r="AS172" s="961"/>
      <c r="AT172" s="961"/>
      <c r="AU172" s="961"/>
      <c r="AV172" s="961"/>
      <c r="AW172" s="961"/>
      <c r="AX172" s="961"/>
      <c r="AY172" s="961"/>
      <c r="AZ172" s="961"/>
      <c r="BA172" s="961"/>
      <c r="BB172" s="961"/>
      <c r="BC172" s="961"/>
      <c r="BD172" s="961"/>
      <c r="BE172" s="961"/>
    </row>
    <row r="173" spans="2:57" ht="19.899999999999999" hidden="1" customHeight="1" x14ac:dyDescent="0.15">
      <c r="E173" s="630">
        <v>20.399999999999999</v>
      </c>
      <c r="G173" s="725" cm="1">
        <f t="array" ref="G173">G172</f>
        <v>0</v>
      </c>
      <c r="S173" s="959" t="s">
        <v>111</v>
      </c>
      <c r="T173" s="960" t="s">
        <v>112</v>
      </c>
      <c r="W173" s="651" t="b" cm="1">
        <f t="array" ref="W173">W172</f>
        <v>0</v>
      </c>
      <c r="Z173" s="1272"/>
      <c r="AB173" s="1291"/>
      <c r="AC173" s="1292"/>
      <c r="AD173" s="362" t="s">
        <v>304</v>
      </c>
      <c r="AE173" s="2"/>
      <c r="AF173" s="1273"/>
      <c r="AO173" s="964" cm="1">
        <f t="array" ref="AO173">AO172</f>
        <v>0</v>
      </c>
      <c r="AP173" s="961"/>
      <c r="AQ173" s="961"/>
      <c r="AR173" s="961"/>
      <c r="AS173" s="961"/>
      <c r="AT173" s="961"/>
      <c r="AU173" s="961"/>
      <c r="AV173" s="961"/>
      <c r="AW173" s="961"/>
      <c r="AX173" s="961"/>
      <c r="AY173" s="961"/>
      <c r="AZ173" s="961"/>
      <c r="BA173" s="961" t="s">
        <v>305</v>
      </c>
      <c r="BB173" s="961"/>
      <c r="BC173" s="961"/>
      <c r="BD173" s="961"/>
      <c r="BE173" s="961"/>
    </row>
    <row r="174" spans="2:57" ht="19.899999999999999" hidden="1" customHeight="1" x14ac:dyDescent="0.15">
      <c r="E174" s="630">
        <v>20.399999999999999</v>
      </c>
      <c r="G174" s="725" cm="1">
        <f t="array" ref="G174">G173</f>
        <v>0</v>
      </c>
      <c r="S174" s="959" t="s">
        <v>111</v>
      </c>
      <c r="T174" s="960" t="s">
        <v>112</v>
      </c>
      <c r="W174" s="651" t="b" cm="1">
        <f t="array" ref="W174">W173</f>
        <v>0</v>
      </c>
      <c r="Z174" s="1272"/>
      <c r="AB174" s="1291"/>
      <c r="AC174" s="1292"/>
      <c r="AD174" s="362" t="s">
        <v>306</v>
      </c>
      <c r="AE174" s="3"/>
      <c r="AF174" s="1273"/>
      <c r="AO174" s="964" cm="1">
        <f t="array" ref="AO174">AO173</f>
        <v>0</v>
      </c>
      <c r="AP174" s="961"/>
      <c r="AQ174" s="961"/>
      <c r="AR174" s="961"/>
      <c r="AS174" s="961"/>
      <c r="AT174" s="961"/>
      <c r="AU174" s="961"/>
      <c r="AV174" s="961"/>
      <c r="AW174" s="961"/>
      <c r="AX174" s="961"/>
      <c r="AY174" s="961"/>
      <c r="AZ174" s="961"/>
      <c r="BA174" s="961"/>
      <c r="BB174" s="961" t="s">
        <v>307</v>
      </c>
      <c r="BC174" s="961"/>
      <c r="BD174" s="961"/>
      <c r="BE174" s="961"/>
    </row>
    <row r="175" spans="2:57" ht="89.25" hidden="1" customHeight="1" x14ac:dyDescent="0.15">
      <c r="E175" s="630">
        <v>91.5</v>
      </c>
      <c r="G175" s="725" cm="1">
        <f t="array" ref="G175">G174</f>
        <v>0</v>
      </c>
      <c r="S175" s="959" t="s">
        <v>111</v>
      </c>
      <c r="T175" s="960" t="s">
        <v>112</v>
      </c>
      <c r="W175" s="651" t="b" cm="1">
        <f t="array" ref="W175">W174</f>
        <v>0</v>
      </c>
      <c r="Z175" s="1272"/>
      <c r="AB175" s="1291"/>
      <c r="AC175" s="1292"/>
      <c r="AD175" s="362" t="s">
        <v>308</v>
      </c>
      <c r="AE175" s="849"/>
      <c r="AF175" s="1273"/>
      <c r="AO175" s="964" cm="1">
        <f t="array" ref="AO175">AO174</f>
        <v>0</v>
      </c>
      <c r="AP175" s="961"/>
      <c r="AQ175" s="961"/>
      <c r="AR175" s="961"/>
      <c r="AS175" s="961"/>
      <c r="AT175" s="961"/>
      <c r="AU175" s="961"/>
      <c r="AV175" s="961"/>
      <c r="AW175" s="961"/>
      <c r="AX175" s="961"/>
      <c r="AY175" s="961"/>
      <c r="AZ175" s="961"/>
      <c r="BA175" s="961"/>
      <c r="BB175" s="961"/>
      <c r="BC175" s="961" t="s">
        <v>309</v>
      </c>
      <c r="BD175" s="961"/>
      <c r="BE175" s="961"/>
    </row>
    <row r="176" spans="2:57" ht="26.25" hidden="1" customHeight="1" x14ac:dyDescent="0.15">
      <c r="E176" s="630">
        <v>0</v>
      </c>
      <c r="G176" s="725" cm="1">
        <f t="array" ref="G176">G175</f>
        <v>0</v>
      </c>
      <c r="S176" s="959" t="s">
        <v>111</v>
      </c>
      <c r="T176" s="960" t="s">
        <v>112</v>
      </c>
      <c r="W176" s="651" t="b">
        <v>0</v>
      </c>
      <c r="Z176" s="1272"/>
      <c r="AB176" s="1291"/>
      <c r="AC176" s="1292"/>
      <c r="AD176" s="133" t="s">
        <v>310</v>
      </c>
      <c r="AE176" s="381"/>
      <c r="AF176" s="1273"/>
      <c r="AO176" s="964" cm="1">
        <f t="array" ref="AO176">AO175</f>
        <v>0</v>
      </c>
      <c r="AP176" s="961"/>
      <c r="AQ176" s="961"/>
      <c r="AR176" s="961"/>
      <c r="AS176" s="961"/>
      <c r="AT176" s="961"/>
      <c r="AU176" s="961"/>
      <c r="AV176" s="961"/>
      <c r="AW176" s="961"/>
      <c r="AX176" s="961"/>
      <c r="AY176" s="961"/>
      <c r="AZ176" s="961"/>
      <c r="BA176" s="961"/>
      <c r="BB176" s="961"/>
      <c r="BC176" s="961"/>
      <c r="BD176" s="961"/>
      <c r="BE176" s="961"/>
    </row>
    <row r="177" spans="2:57" ht="25.7" hidden="1" customHeight="1" x14ac:dyDescent="0.15">
      <c r="E177" s="630">
        <v>26.3</v>
      </c>
      <c r="G177" s="725" cm="1">
        <f t="array" ref="G177">G176</f>
        <v>0</v>
      </c>
      <c r="S177" s="959" t="s">
        <v>208</v>
      </c>
      <c r="T177" s="960" t="s">
        <v>209</v>
      </c>
      <c r="W177" s="651" t="b" cm="1">
        <f t="array" ref="W177">W175</f>
        <v>0</v>
      </c>
      <c r="Z177" s="1272"/>
      <c r="AB177" s="1291"/>
      <c r="AC177" s="1292"/>
      <c r="AD177" s="133" t="s">
        <v>311</v>
      </c>
      <c r="AE177" s="375"/>
      <c r="AF177" s="1273"/>
      <c r="AO177" s="964" cm="1">
        <f t="array" ref="AO177">AO176</f>
        <v>0</v>
      </c>
      <c r="AP177" s="961"/>
      <c r="AQ177" s="961"/>
      <c r="AR177" s="961"/>
      <c r="AS177" s="961"/>
      <c r="AT177" s="961"/>
      <c r="AU177" s="961"/>
      <c r="AV177" s="961"/>
      <c r="AW177" s="961"/>
      <c r="AX177" s="961"/>
      <c r="AY177" s="961"/>
      <c r="AZ177" s="961"/>
      <c r="BA177" s="961"/>
      <c r="BB177" s="961"/>
      <c r="BC177" s="961"/>
      <c r="BD177" s="961"/>
      <c r="BE177" s="961"/>
    </row>
    <row r="178" spans="2:57" ht="19.899999999999999" hidden="1" customHeight="1" x14ac:dyDescent="0.15">
      <c r="E178" s="630">
        <v>20.399999999999999</v>
      </c>
      <c r="G178" s="725" cm="1">
        <f t="array" ref="G178">G177</f>
        <v>0</v>
      </c>
      <c r="S178" s="959" t="s">
        <v>111</v>
      </c>
      <c r="T178" s="960" t="s">
        <v>112</v>
      </c>
      <c r="W178" s="651" t="b" cm="1">
        <f t="array" ref="W178">W177</f>
        <v>0</v>
      </c>
      <c r="Z178" s="1272"/>
      <c r="AB178" s="1291"/>
      <c r="AC178" s="1292"/>
      <c r="AD178" s="133" t="s">
        <v>312</v>
      </c>
      <c r="AE178" s="849"/>
      <c r="AF178" s="1273"/>
      <c r="AO178" s="964" cm="1">
        <f t="array" ref="AO178">AO177</f>
        <v>0</v>
      </c>
      <c r="AP178" s="961"/>
      <c r="AQ178" s="961"/>
      <c r="AR178" s="961" t="s">
        <v>313</v>
      </c>
      <c r="AS178" s="961"/>
      <c r="AT178" s="961"/>
      <c r="AU178" s="961"/>
      <c r="AV178" s="961"/>
      <c r="AW178" s="961"/>
      <c r="AX178" s="961"/>
      <c r="AY178" s="961"/>
      <c r="AZ178" s="961"/>
      <c r="BA178" s="961"/>
      <c r="BB178" s="961"/>
      <c r="BC178" s="961"/>
      <c r="BD178" s="961"/>
      <c r="BE178" s="961"/>
    </row>
    <row r="179" spans="2:57" ht="19.899999999999999" hidden="1" customHeight="1" x14ac:dyDescent="0.15">
      <c r="B179" s="745" t="b">
        <f>org_declaration="Заявление организации"</f>
        <v>1</v>
      </c>
      <c r="E179" s="630">
        <v>20.399999999999999</v>
      </c>
      <c r="G179" s="725" cm="1">
        <f t="array" ref="G179">G178</f>
        <v>0</v>
      </c>
      <c r="S179" s="959" t="s">
        <v>111</v>
      </c>
      <c r="T179" s="960" t="s">
        <v>112</v>
      </c>
      <c r="W179" s="651" t="b" cm="1">
        <f t="array" ref="W179">W178</f>
        <v>0</v>
      </c>
      <c r="Z179" s="1272"/>
      <c r="AB179" s="1291"/>
      <c r="AC179" s="1292"/>
      <c r="AD179" s="362" t="s">
        <v>314</v>
      </c>
      <c r="AE179" s="4"/>
      <c r="AF179" s="1273"/>
      <c r="AO179" s="964" cm="1">
        <f t="array" ref="AO179">AO178</f>
        <v>0</v>
      </c>
      <c r="AP179" s="961"/>
      <c r="AQ179" s="961"/>
      <c r="AR179" s="961" t="s">
        <v>315</v>
      </c>
      <c r="AS179" s="961"/>
      <c r="AT179" s="961"/>
      <c r="AU179" s="961"/>
      <c r="AV179" s="961"/>
      <c r="AW179" s="961"/>
      <c r="AX179" s="961"/>
      <c r="AY179" s="961"/>
      <c r="AZ179" s="961"/>
      <c r="BA179" s="961"/>
      <c r="BB179" s="961"/>
      <c r="BC179" s="961"/>
      <c r="BD179" s="961"/>
      <c r="BE179" s="961"/>
    </row>
    <row r="180" spans="2:57" ht="19.899999999999999" hidden="1" customHeight="1" x14ac:dyDescent="0.15">
      <c r="B180" s="745" t="b">
        <f>org_declaration="Заявление организации"</f>
        <v>1</v>
      </c>
      <c r="E180" s="630">
        <v>20.399999999999999</v>
      </c>
      <c r="G180" s="725" cm="1">
        <f t="array" ref="G180">G179</f>
        <v>0</v>
      </c>
      <c r="S180" s="959" t="s">
        <v>111</v>
      </c>
      <c r="T180" s="960" t="s">
        <v>112</v>
      </c>
      <c r="W180" s="651" t="b" cm="1">
        <f t="array" ref="W180">W179</f>
        <v>0</v>
      </c>
      <c r="Z180" s="1272"/>
      <c r="AB180" s="1291"/>
      <c r="AC180" s="1292"/>
      <c r="AD180" s="362" t="s">
        <v>316</v>
      </c>
      <c r="AE180" s="5"/>
      <c r="AF180" s="1273"/>
      <c r="AO180" s="964" cm="1">
        <f t="array" ref="AO180">AO179</f>
        <v>0</v>
      </c>
      <c r="AP180" s="961"/>
      <c r="AQ180" s="961"/>
      <c r="AR180" s="961" t="s">
        <v>317</v>
      </c>
      <c r="AS180" s="961"/>
      <c r="AT180" s="961"/>
      <c r="AU180" s="961"/>
      <c r="AV180" s="961"/>
      <c r="AW180" s="961"/>
      <c r="AX180" s="961"/>
      <c r="AY180" s="961"/>
      <c r="AZ180" s="961"/>
      <c r="BA180" s="961"/>
      <c r="BB180" s="961"/>
      <c r="BC180" s="961"/>
      <c r="BD180" s="961"/>
      <c r="BE180" s="961"/>
    </row>
    <row r="181" spans="2:57" ht="19.899999999999999" hidden="1" customHeight="1" x14ac:dyDescent="0.15">
      <c r="B181" s="745" t="b">
        <f>org_declaration="Заявление организации"</f>
        <v>1</v>
      </c>
      <c r="E181" s="630">
        <v>20.399999999999999</v>
      </c>
      <c r="G181" s="725" cm="1">
        <f t="array" ref="G181">G180</f>
        <v>0</v>
      </c>
      <c r="S181" s="959" t="s">
        <v>111</v>
      </c>
      <c r="T181" s="960" t="s">
        <v>112</v>
      </c>
      <c r="W181" s="651" t="b" cm="1">
        <f t="array" ref="W181">W180</f>
        <v>0</v>
      </c>
      <c r="Z181" s="1272"/>
      <c r="AB181" s="1291"/>
      <c r="AC181" s="1292"/>
      <c r="AD181" s="362" t="s">
        <v>318</v>
      </c>
      <c r="AE181" s="4"/>
      <c r="AF181" s="1273"/>
      <c r="AO181" s="964" cm="1">
        <f t="array" ref="AO181">AO180</f>
        <v>0</v>
      </c>
      <c r="AP181" s="961"/>
      <c r="AQ181" s="961"/>
      <c r="AR181" s="961" t="s">
        <v>319</v>
      </c>
      <c r="AS181" s="961"/>
      <c r="AT181" s="961"/>
      <c r="AU181" s="961"/>
      <c r="AV181" s="961"/>
      <c r="AW181" s="961"/>
      <c r="AX181" s="961"/>
      <c r="AY181" s="961"/>
      <c r="AZ181" s="961"/>
      <c r="BA181" s="961"/>
      <c r="BB181" s="961"/>
      <c r="BC181" s="961"/>
      <c r="BD181" s="961"/>
      <c r="BE181" s="961"/>
    </row>
    <row r="182" spans="2:57" ht="19.899999999999999" hidden="1" customHeight="1" x14ac:dyDescent="0.15">
      <c r="B182" s="745" t="b">
        <f>org_declaration="Заявление организации"</f>
        <v>1</v>
      </c>
      <c r="E182" s="630">
        <v>20.399999999999999</v>
      </c>
      <c r="G182" s="725" cm="1">
        <f t="array" ref="G182">G181</f>
        <v>0</v>
      </c>
      <c r="S182" s="959" t="s">
        <v>111</v>
      </c>
      <c r="T182" s="960" t="s">
        <v>112</v>
      </c>
      <c r="W182" s="651" t="b" cm="1">
        <f t="array" ref="W182">W181</f>
        <v>0</v>
      </c>
      <c r="Z182" s="1272"/>
      <c r="AB182" s="1291"/>
      <c r="AC182" s="1292"/>
      <c r="AD182" s="362" t="s">
        <v>320</v>
      </c>
      <c r="AE182" s="713">
        <f>IF(AE$24="","",DATE(AE$24,1,1))</f>
        <v>46388</v>
      </c>
      <c r="AF182" s="1273"/>
      <c r="AO182" s="964" cm="1">
        <f t="array" ref="AO182">AO181</f>
        <v>0</v>
      </c>
      <c r="AP182" s="961"/>
      <c r="AQ182" s="961"/>
      <c r="AR182" s="961"/>
      <c r="AS182" s="961"/>
      <c r="AT182" s="961"/>
      <c r="AU182" s="961"/>
      <c r="AV182" s="961"/>
      <c r="AW182" s="961"/>
      <c r="AX182" s="961"/>
      <c r="AY182" s="961"/>
      <c r="AZ182" s="961" t="s">
        <v>321</v>
      </c>
      <c r="BA182" s="961"/>
      <c r="BB182" s="961"/>
      <c r="BC182" s="961"/>
      <c r="BD182" s="961"/>
      <c r="BE182" s="961"/>
    </row>
    <row r="183" spans="2:57" ht="19.899999999999999" hidden="1" customHeight="1" x14ac:dyDescent="0.15">
      <c r="B183" s="745" t="b">
        <f>org_declaration="Заявление организации"</f>
        <v>1</v>
      </c>
      <c r="E183" s="630">
        <v>20.399999999999999</v>
      </c>
      <c r="G183" s="725" cm="1">
        <f t="array" ref="G183">G181</f>
        <v>0</v>
      </c>
      <c r="S183" s="959" t="s">
        <v>111</v>
      </c>
      <c r="T183" s="960" t="s">
        <v>112</v>
      </c>
      <c r="W183" s="651" t="b" cm="1">
        <f t="array" ref="W183">W181</f>
        <v>0</v>
      </c>
      <c r="Z183" s="1272"/>
      <c r="AB183" s="1291"/>
      <c r="AC183" s="1292"/>
      <c r="AD183" s="362" t="s">
        <v>322</v>
      </c>
      <c r="AE183" s="6" t="str" cm="1">
        <f t="array" ref="AE183">IF(method_reg="","",method_reg)</f>
        <v>Метод индексации</v>
      </c>
      <c r="AF183" s="1273"/>
      <c r="AO183" s="964" cm="1">
        <f t="array" ref="AO183">AO182</f>
        <v>0</v>
      </c>
      <c r="AP183" s="961"/>
      <c r="AQ183" s="961"/>
      <c r="AR183" s="961" t="s">
        <v>323</v>
      </c>
      <c r="AS183" s="961"/>
      <c r="AT183" s="961"/>
      <c r="AU183" s="961"/>
      <c r="AV183" s="961"/>
      <c r="AW183" s="961"/>
      <c r="AX183" s="961"/>
      <c r="AY183" s="961"/>
      <c r="AZ183" s="961"/>
      <c r="BA183" s="961"/>
      <c r="BB183" s="961"/>
      <c r="BC183" s="961"/>
      <c r="BD183" s="961"/>
      <c r="BE183" s="961"/>
    </row>
    <row r="184" spans="2:57" ht="22.15" hidden="1" customHeight="1" x14ac:dyDescent="0.15">
      <c r="B184" s="745" t="b">
        <f>AND(org_declaration="Заявление организации",AE183&lt;&gt;"Метод экономически обоснованных расходов")</f>
        <v>1</v>
      </c>
      <c r="E184" s="630">
        <v>22.8</v>
      </c>
      <c r="G184" s="725" cm="1">
        <f t="array" ref="G184">G183</f>
        <v>0</v>
      </c>
      <c r="S184" s="959" t="s">
        <v>119</v>
      </c>
      <c r="T184" s="960" t="s">
        <v>120</v>
      </c>
      <c r="W184" s="651" t="b" cm="1">
        <f t="array" ref="W184">W183</f>
        <v>0</v>
      </c>
      <c r="Z184" s="1272"/>
      <c r="AB184" s="1291"/>
      <c r="AC184" s="1292"/>
      <c r="AD184" s="133" t="str">
        <f>IF(OR(AE183="экономически обоснованных расходов (затрат)",AE183="сравнения аналогов"),"Период регулирования","Первый год долгосрочного периода регулирования, предложенный организацией")</f>
        <v>Первый год долгосрочного периода регулирования, предложенный организацией</v>
      </c>
      <c r="AE184" s="7" cm="1">
        <f t="array" ref="AE184">IF(first_year="","",first_year)</f>
        <v>2024</v>
      </c>
      <c r="AF184" s="1273"/>
      <c r="AO184" s="964" cm="1">
        <f t="array" ref="AO184">AO183</f>
        <v>0</v>
      </c>
      <c r="AP184" s="961"/>
      <c r="AQ184" s="961"/>
      <c r="AR184" s="961" t="s">
        <v>323</v>
      </c>
      <c r="AS184" s="961" t="s">
        <v>124</v>
      </c>
      <c r="AT184" s="961"/>
      <c r="AU184" s="961"/>
      <c r="AV184" s="961"/>
      <c r="AW184" s="961"/>
      <c r="AX184" s="961"/>
      <c r="AY184" s="961"/>
      <c r="AZ184" s="961"/>
      <c r="BA184" s="961"/>
      <c r="BB184" s="961"/>
      <c r="BC184" s="961"/>
      <c r="BD184" s="961"/>
      <c r="BE184" s="961"/>
    </row>
    <row r="185" spans="2:57" ht="19.899999999999999" hidden="1" customHeight="1" x14ac:dyDescent="0.15">
      <c r="B185" s="745" t="b">
        <f>AND(org_declaration="Заявление организации",AE183&lt;&gt;"Метод экономически обоснованных расходов")</f>
        <v>1</v>
      </c>
      <c r="E185" s="630">
        <v>20.399999999999999</v>
      </c>
      <c r="G185" s="725" cm="1">
        <f t="array" ref="G185">G184</f>
        <v>0</v>
      </c>
      <c r="S185" s="959" t="s">
        <v>125</v>
      </c>
      <c r="T185" s="960" t="s">
        <v>126</v>
      </c>
      <c r="W185" s="651" t="b" cm="1">
        <f t="array" ref="W185">W184</f>
        <v>0</v>
      </c>
      <c r="Z185" s="1272"/>
      <c r="AB185" s="1291"/>
      <c r="AC185" s="1292"/>
      <c r="AD185" s="362" t="s">
        <v>127</v>
      </c>
      <c r="AE185" s="7" cm="1">
        <f t="array" ref="AE185">IF(PERIOD_LENGTH="","",PERIOD_LENGTH)</f>
        <v>5</v>
      </c>
      <c r="AF185" s="1273"/>
      <c r="AO185" s="964" cm="1">
        <f t="array" ref="AO185">AO184</f>
        <v>0</v>
      </c>
      <c r="AP185" s="961"/>
      <c r="AQ185" s="961"/>
      <c r="AR185" s="961" t="s">
        <v>323</v>
      </c>
      <c r="AS185" s="961" t="s">
        <v>128</v>
      </c>
      <c r="AT185" s="961"/>
      <c r="AU185" s="961"/>
      <c r="AV185" s="961"/>
      <c r="AW185" s="961"/>
      <c r="AX185" s="961"/>
      <c r="AY185" s="961"/>
      <c r="AZ185" s="961"/>
      <c r="BA185" s="961"/>
      <c r="BB185" s="961"/>
      <c r="BC185" s="961"/>
      <c r="BD185" s="961"/>
      <c r="BE185" s="961"/>
    </row>
    <row r="186" spans="2:57" ht="19.5" customHeight="1" x14ac:dyDescent="0.15">
      <c r="E186" s="630">
        <v>20.399999999999999</v>
      </c>
      <c r="G186" s="725" t="str" cm="1">
        <f t="array" ref="G186">Z186</f>
        <v>1</v>
      </c>
      <c r="S186" s="959" t="s">
        <v>111</v>
      </c>
      <c r="T186" s="960" t="s">
        <v>112</v>
      </c>
      <c r="W186" s="651" t="b">
        <f>Z186&gt;0</f>
        <v>1</v>
      </c>
      <c r="X186" s="299"/>
      <c r="Z186" s="1272" t="s">
        <v>324</v>
      </c>
      <c r="AB186" s="1293"/>
      <c r="AC186" s="1294"/>
      <c r="AD186" s="366" t="str">
        <f>"Тариф "&amp;Z186</f>
        <v>Тариф 1</v>
      </c>
      <c r="AE186" s="367" t="s">
        <v>299</v>
      </c>
      <c r="AF186" s="1273" t="s">
        <v>211</v>
      </c>
      <c r="AG186" s="107" t="str">
        <f>AD186&amp;" ("&amp;AE186&amp;") - "&amp;AE188&amp;IF(AE194="",""," ("&amp;AE194&amp;")")</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H186" s="107" cm="1">
        <f t="array" ref="AH186">AE192</f>
        <v>0</v>
      </c>
      <c r="AI186" s="182" t="str" cm="1">
        <f t="array" ref="AI186">AE189</f>
        <v>вода</v>
      </c>
      <c r="AJ186" s="107" t="str" cm="1">
        <f t="array" ref="AJ186">AE194</f>
        <v>Оказание услуг на территории: г Нижний Новгород (ОКТМО: 22701000001) - котельная (Московское шоссе)</v>
      </c>
      <c r="AK186" s="107" t="str" cm="1">
        <f t="array" ref="AK186">AE190</f>
        <v>одноставочный</v>
      </c>
      <c r="AL186" s="181" t="str" cm="1">
        <f t="array" ref="AL186">AE191</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AM186" s="182" t="str" cm="1">
        <f t="array" ref="AM186">AE188</f>
        <v>Тариф на тепловую энергию (мощность), поставляемую потребителям</v>
      </c>
      <c r="AN186" s="107" t="b">
        <f>IFERROR(FIND("производство тепловой энергии (мощности) в режиме комбинированной выработки",AL186)&gt;0,FALSE)</f>
        <v>0</v>
      </c>
      <c r="AO186" s="964" t="str" cm="1">
        <f t="array" ref="AO186">AE187</f>
        <v>ТЭ.52.26640583.0004</v>
      </c>
      <c r="AP186" s="961"/>
      <c r="AQ186" s="961"/>
      <c r="AR186" s="961"/>
      <c r="AS186" s="961"/>
      <c r="AT186" s="961"/>
      <c r="AU186" s="961"/>
      <c r="AV186" s="961"/>
      <c r="AW186" s="961"/>
      <c r="AX186" s="961"/>
      <c r="AY186" s="961"/>
      <c r="AZ186" s="961"/>
      <c r="BA186" s="961"/>
      <c r="BB186" s="961"/>
      <c r="BC186" s="961"/>
      <c r="BD186" s="961" t="s">
        <v>300</v>
      </c>
      <c r="BE186" s="961"/>
    </row>
    <row r="187" spans="2:57" ht="19.5" customHeight="1" x14ac:dyDescent="0.15">
      <c r="E187" s="630">
        <v>20.399999999999999</v>
      </c>
      <c r="G187" s="725" t="str" cm="1">
        <f t="array" ref="G187">G186</f>
        <v>1</v>
      </c>
      <c r="N187" s="739" t="str" cm="1">
        <f t="array" ref="N187">AE187</f>
        <v>ТЭ.52.26640583.0004</v>
      </c>
      <c r="S187" s="959" t="s">
        <v>111</v>
      </c>
      <c r="T187" s="960" t="s">
        <v>112</v>
      </c>
      <c r="W187" s="651" t="b" cm="1">
        <f t="array" ref="W187">W186</f>
        <v>1</v>
      </c>
      <c r="Z187" s="1272"/>
      <c r="AB187" s="1293"/>
      <c r="AC187" s="1294"/>
      <c r="AD187" s="362" t="s">
        <v>301</v>
      </c>
      <c r="AE187" s="357" t="s">
        <v>325</v>
      </c>
      <c r="AF187" s="1273"/>
      <c r="AO187" s="964" t="str" cm="1">
        <f t="array" ref="AO187">AO186</f>
        <v>ТЭ.52.26640583.0004</v>
      </c>
      <c r="AP187" s="961"/>
      <c r="AQ187" s="961"/>
      <c r="AR187" s="961" t="s">
        <v>297</v>
      </c>
      <c r="AS187" s="961"/>
      <c r="AT187" s="961"/>
      <c r="AU187" s="961"/>
      <c r="AV187" s="961"/>
      <c r="AW187" s="961"/>
      <c r="AX187" s="961"/>
      <c r="AY187" s="961"/>
      <c r="AZ187" s="961"/>
      <c r="BA187" s="961"/>
      <c r="BB187" s="961"/>
      <c r="BC187" s="961"/>
      <c r="BD187" s="961"/>
      <c r="BE187" s="961"/>
    </row>
    <row r="188" spans="2:57" ht="29.25" customHeight="1" x14ac:dyDescent="0.15">
      <c r="E188" s="630">
        <v>30</v>
      </c>
      <c r="G188" s="725" t="str" cm="1">
        <f t="array" ref="G188">G187</f>
        <v>1</v>
      </c>
      <c r="S188" s="959" t="s">
        <v>111</v>
      </c>
      <c r="T188" s="960" t="s">
        <v>112</v>
      </c>
      <c r="W188" s="651" t="b" cm="1">
        <f t="array" ref="W188">W187</f>
        <v>1</v>
      </c>
      <c r="Z188" s="1272"/>
      <c r="AB188" s="1293"/>
      <c r="AC188" s="1294"/>
      <c r="AD188" s="362" t="s">
        <v>302</v>
      </c>
      <c r="AE188" s="1049" t="s">
        <v>326</v>
      </c>
      <c r="AF188" s="1273"/>
      <c r="AO188" s="964" t="str" cm="1">
        <f t="array" ref="AO188">AO187</f>
        <v>ТЭ.52.26640583.0004</v>
      </c>
      <c r="AP188" s="961"/>
      <c r="AQ188" s="961"/>
      <c r="AR188" s="961" t="s">
        <v>303</v>
      </c>
      <c r="AS188" s="961"/>
      <c r="AT188" s="961"/>
      <c r="AU188" s="961"/>
      <c r="AV188" s="961"/>
      <c r="AW188" s="961"/>
      <c r="AX188" s="961"/>
      <c r="AY188" s="961"/>
      <c r="AZ188" s="961"/>
      <c r="BA188" s="961"/>
      <c r="BB188" s="961"/>
      <c r="BC188" s="961"/>
      <c r="BD188" s="961"/>
      <c r="BE188" s="961"/>
    </row>
    <row r="189" spans="2:57" ht="19.5" customHeight="1" x14ac:dyDescent="0.15">
      <c r="E189" s="630">
        <v>20.399999999999999</v>
      </c>
      <c r="G189" s="725" t="str" cm="1">
        <f t="array" ref="G189">G188</f>
        <v>1</v>
      </c>
      <c r="S189" s="959" t="s">
        <v>111</v>
      </c>
      <c r="T189" s="960" t="s">
        <v>112</v>
      </c>
      <c r="W189" s="651" t="b" cm="1">
        <f t="array" ref="W189">W188</f>
        <v>1</v>
      </c>
      <c r="Z189" s="1272"/>
      <c r="AB189" s="1293"/>
      <c r="AC189" s="1294"/>
      <c r="AD189" s="362" t="s">
        <v>304</v>
      </c>
      <c r="AE189" s="1050" t="s">
        <v>327</v>
      </c>
      <c r="AF189" s="1273"/>
      <c r="AO189" s="964" t="str" cm="1">
        <f t="array" ref="AO189">AO188</f>
        <v>ТЭ.52.26640583.0004</v>
      </c>
      <c r="AP189" s="961"/>
      <c r="AQ189" s="961"/>
      <c r="AR189" s="961"/>
      <c r="AS189" s="961"/>
      <c r="AT189" s="961"/>
      <c r="AU189" s="961"/>
      <c r="AV189" s="961"/>
      <c r="AW189" s="961"/>
      <c r="AX189" s="961"/>
      <c r="AY189" s="961"/>
      <c r="AZ189" s="961"/>
      <c r="BA189" s="961" t="s">
        <v>305</v>
      </c>
      <c r="BB189" s="961"/>
      <c r="BC189" s="961"/>
      <c r="BD189" s="961"/>
      <c r="BE189" s="961"/>
    </row>
    <row r="190" spans="2:57" ht="19.5" customHeight="1" x14ac:dyDescent="0.15">
      <c r="E190" s="630">
        <v>20.399999999999999</v>
      </c>
      <c r="G190" s="725" t="str" cm="1">
        <f t="array" ref="G190">G189</f>
        <v>1</v>
      </c>
      <c r="S190" s="959" t="s">
        <v>111</v>
      </c>
      <c r="T190" s="960" t="s">
        <v>112</v>
      </c>
      <c r="W190" s="651" t="b" cm="1">
        <f t="array" ref="W190">W189</f>
        <v>1</v>
      </c>
      <c r="Z190" s="1272"/>
      <c r="AB190" s="1293"/>
      <c r="AC190" s="1294"/>
      <c r="AD190" s="362" t="s">
        <v>306</v>
      </c>
      <c r="AE190" s="1051" t="s">
        <v>328</v>
      </c>
      <c r="AF190" s="1273"/>
      <c r="AO190" s="964" t="str" cm="1">
        <f t="array" ref="AO190">AO189</f>
        <v>ТЭ.52.26640583.0004</v>
      </c>
      <c r="AP190" s="961"/>
      <c r="AQ190" s="961"/>
      <c r="AR190" s="961"/>
      <c r="AS190" s="961"/>
      <c r="AT190" s="961"/>
      <c r="AU190" s="961"/>
      <c r="AV190" s="961"/>
      <c r="AW190" s="961"/>
      <c r="AX190" s="961"/>
      <c r="AY190" s="961"/>
      <c r="AZ190" s="961"/>
      <c r="BA190" s="961"/>
      <c r="BB190" s="961" t="s">
        <v>307</v>
      </c>
      <c r="BC190" s="961"/>
      <c r="BD190" s="961"/>
      <c r="BE190" s="961"/>
    </row>
    <row r="191" spans="2:57" ht="88.5" customHeight="1" x14ac:dyDescent="0.15">
      <c r="E191" s="630">
        <v>91.5</v>
      </c>
      <c r="G191" s="725" t="str" cm="1">
        <f t="array" ref="G191">G190</f>
        <v>1</v>
      </c>
      <c r="S191" s="959" t="s">
        <v>111</v>
      </c>
      <c r="T191" s="960" t="s">
        <v>112</v>
      </c>
      <c r="W191" s="651" t="b" cm="1">
        <f t="array" ref="W191">W190</f>
        <v>1</v>
      </c>
      <c r="Z191" s="1272"/>
      <c r="AB191" s="1293"/>
      <c r="AC191" s="1294"/>
      <c r="AD191" s="362" t="s">
        <v>308</v>
      </c>
      <c r="AE191" s="849" t="s">
        <v>329</v>
      </c>
      <c r="AF191" s="1273"/>
      <c r="AO191" s="964" t="str" cm="1">
        <f t="array" ref="AO191">AO190</f>
        <v>ТЭ.52.26640583.0004</v>
      </c>
      <c r="AP191" s="961"/>
      <c r="AQ191" s="961"/>
      <c r="AR191" s="961"/>
      <c r="AS191" s="961"/>
      <c r="AT191" s="961"/>
      <c r="AU191" s="961"/>
      <c r="AV191" s="961"/>
      <c r="AW191" s="961"/>
      <c r="AX191" s="961"/>
      <c r="AY191" s="961"/>
      <c r="AZ191" s="961"/>
      <c r="BA191" s="961"/>
      <c r="BB191" s="961"/>
      <c r="BC191" s="961" t="s">
        <v>309</v>
      </c>
      <c r="BD191" s="961"/>
      <c r="BE191" s="961"/>
    </row>
    <row r="192" spans="2:57" ht="26.25" hidden="1" customHeight="1" x14ac:dyDescent="0.15">
      <c r="E192" s="630">
        <v>0</v>
      </c>
      <c r="G192" s="725" t="str" cm="1">
        <f t="array" ref="G192">G191</f>
        <v>1</v>
      </c>
      <c r="S192" s="959" t="s">
        <v>111</v>
      </c>
      <c r="T192" s="960" t="s">
        <v>112</v>
      </c>
      <c r="W192" s="651" t="b">
        <v>0</v>
      </c>
      <c r="Z192" s="1272"/>
      <c r="AB192" s="1291"/>
      <c r="AC192" s="1292"/>
      <c r="AD192" s="133" t="s">
        <v>310</v>
      </c>
      <c r="AE192" s="381"/>
      <c r="AF192" s="1273"/>
      <c r="AO192" s="964" t="str" cm="1">
        <f t="array" ref="AO192">AO191</f>
        <v>ТЭ.52.26640583.0004</v>
      </c>
      <c r="AP192" s="961"/>
      <c r="AQ192" s="961"/>
      <c r="AR192" s="961"/>
      <c r="AS192" s="961"/>
      <c r="AT192" s="961"/>
      <c r="AU192" s="961"/>
      <c r="AV192" s="961"/>
      <c r="AW192" s="961"/>
      <c r="AX192" s="961"/>
      <c r="AY192" s="961"/>
      <c r="AZ192" s="961"/>
      <c r="BA192" s="961"/>
      <c r="BB192" s="961"/>
      <c r="BC192" s="961"/>
      <c r="BD192" s="961"/>
      <c r="BE192" s="961"/>
    </row>
    <row r="193" spans="2:57" ht="25.5" customHeight="1" x14ac:dyDescent="0.15">
      <c r="E193" s="630">
        <v>26.3</v>
      </c>
      <c r="G193" s="725" t="str" cm="1">
        <f t="array" ref="G193">G192</f>
        <v>1</v>
      </c>
      <c r="S193" s="959" t="s">
        <v>208</v>
      </c>
      <c r="T193" s="960" t="s">
        <v>209</v>
      </c>
      <c r="W193" s="651" t="b" cm="1">
        <f t="array" ref="W193">W191</f>
        <v>1</v>
      </c>
      <c r="Z193" s="1272"/>
      <c r="AB193" s="1293"/>
      <c r="AC193" s="1294"/>
      <c r="AD193" s="133" t="s">
        <v>311</v>
      </c>
      <c r="AE193" s="369"/>
      <c r="AF193" s="1273"/>
      <c r="AO193" s="964" t="str" cm="1">
        <f t="array" ref="AO193">AO192</f>
        <v>ТЭ.52.26640583.0004</v>
      </c>
      <c r="AP193" s="961"/>
      <c r="AQ193" s="961"/>
      <c r="AR193" s="961"/>
      <c r="AS193" s="961"/>
      <c r="AT193" s="961"/>
      <c r="AU193" s="961"/>
      <c r="AV193" s="961"/>
      <c r="AW193" s="961"/>
      <c r="AX193" s="961"/>
      <c r="AY193" s="961"/>
      <c r="AZ193" s="961"/>
      <c r="BA193" s="961"/>
      <c r="BB193" s="961"/>
      <c r="BC193" s="961"/>
      <c r="BD193" s="961"/>
      <c r="BE193" s="961"/>
    </row>
    <row r="194" spans="2:57" ht="19.5" customHeight="1" x14ac:dyDescent="0.15">
      <c r="E194" s="630">
        <v>20.399999999999999</v>
      </c>
      <c r="G194" s="725" t="str" cm="1">
        <f t="array" ref="G194">G193</f>
        <v>1</v>
      </c>
      <c r="S194" s="959" t="s">
        <v>111</v>
      </c>
      <c r="T194" s="960" t="s">
        <v>112</v>
      </c>
      <c r="W194" s="651" t="b" cm="1">
        <f t="array" ref="W194">W193</f>
        <v>1</v>
      </c>
      <c r="Z194" s="1272"/>
      <c r="AB194" s="1293"/>
      <c r="AC194" s="1294"/>
      <c r="AD194" s="133" t="s">
        <v>312</v>
      </c>
      <c r="AE194" s="849" t="s">
        <v>330</v>
      </c>
      <c r="AF194" s="1273"/>
      <c r="AO194" s="964" t="str" cm="1">
        <f t="array" ref="AO194">AO193</f>
        <v>ТЭ.52.26640583.0004</v>
      </c>
      <c r="AP194" s="961"/>
      <c r="AQ194" s="961"/>
      <c r="AR194" s="961" t="s">
        <v>313</v>
      </c>
      <c r="AS194" s="961"/>
      <c r="AT194" s="961"/>
      <c r="AU194" s="961"/>
      <c r="AV194" s="961"/>
      <c r="AW194" s="961"/>
      <c r="AX194" s="961"/>
      <c r="AY194" s="961"/>
      <c r="AZ194" s="961"/>
      <c r="BA194" s="961"/>
      <c r="BB194" s="961"/>
      <c r="BC194" s="961"/>
      <c r="BD194" s="961"/>
      <c r="BE194" s="961"/>
    </row>
    <row r="195" spans="2:57" ht="19.5" customHeight="1" x14ac:dyDescent="0.15">
      <c r="B195" s="745" t="b">
        <f>org_declaration="Заявление организации"</f>
        <v>1</v>
      </c>
      <c r="E195" s="630">
        <v>20.399999999999999</v>
      </c>
      <c r="G195" s="725" t="str" cm="1">
        <f t="array" ref="G195">G194</f>
        <v>1</v>
      </c>
      <c r="S195" s="959" t="s">
        <v>111</v>
      </c>
      <c r="T195" s="960" t="s">
        <v>112</v>
      </c>
      <c r="W195" s="651" t="b" cm="1">
        <f t="array" ref="W195">W194</f>
        <v>1</v>
      </c>
      <c r="Z195" s="1272"/>
      <c r="AB195" s="1293"/>
      <c r="AC195" s="1294"/>
      <c r="AD195" s="362" t="s">
        <v>314</v>
      </c>
      <c r="AE195" s="1052"/>
      <c r="AF195" s="1273"/>
      <c r="AO195" s="964" t="str" cm="1">
        <f t="array" ref="AO195">AO194</f>
        <v>ТЭ.52.26640583.0004</v>
      </c>
      <c r="AP195" s="961"/>
      <c r="AQ195" s="961"/>
      <c r="AR195" s="961" t="s">
        <v>315</v>
      </c>
      <c r="AS195" s="961"/>
      <c r="AT195" s="961"/>
      <c r="AU195" s="961"/>
      <c r="AV195" s="961"/>
      <c r="AW195" s="961"/>
      <c r="AX195" s="961"/>
      <c r="AY195" s="961"/>
      <c r="AZ195" s="961"/>
      <c r="BA195" s="961"/>
      <c r="BB195" s="961"/>
      <c r="BC195" s="961"/>
      <c r="BD195" s="961"/>
      <c r="BE195" s="961"/>
    </row>
    <row r="196" spans="2:57" ht="19.5" customHeight="1" x14ac:dyDescent="0.15">
      <c r="B196" s="745" t="b">
        <f>org_declaration="Заявление организации"</f>
        <v>1</v>
      </c>
      <c r="E196" s="630">
        <v>20.399999999999999</v>
      </c>
      <c r="G196" s="725" t="str" cm="1">
        <f t="array" ref="G196">G195</f>
        <v>1</v>
      </c>
      <c r="S196" s="959" t="s">
        <v>111</v>
      </c>
      <c r="T196" s="960" t="s">
        <v>112</v>
      </c>
      <c r="W196" s="651" t="b" cm="1">
        <f t="array" ref="W196">W195</f>
        <v>1</v>
      </c>
      <c r="Z196" s="1272"/>
      <c r="AB196" s="1293"/>
      <c r="AC196" s="1294"/>
      <c r="AD196" s="362" t="s">
        <v>316</v>
      </c>
      <c r="AE196" s="1053"/>
      <c r="AF196" s="1273"/>
      <c r="AO196" s="964" t="str" cm="1">
        <f t="array" ref="AO196">AO195</f>
        <v>ТЭ.52.26640583.0004</v>
      </c>
      <c r="AP196" s="961"/>
      <c r="AQ196" s="961"/>
      <c r="AR196" s="961" t="s">
        <v>317</v>
      </c>
      <c r="AS196" s="961"/>
      <c r="AT196" s="961"/>
      <c r="AU196" s="961"/>
      <c r="AV196" s="961"/>
      <c r="AW196" s="961"/>
      <c r="AX196" s="961"/>
      <c r="AY196" s="961"/>
      <c r="AZ196" s="961"/>
      <c r="BA196" s="961"/>
      <c r="BB196" s="961"/>
      <c r="BC196" s="961"/>
      <c r="BD196" s="961"/>
      <c r="BE196" s="961"/>
    </row>
    <row r="197" spans="2:57" ht="19.5" customHeight="1" x14ac:dyDescent="0.15">
      <c r="B197" s="745" t="b">
        <f>org_declaration="Заявление организации"</f>
        <v>1</v>
      </c>
      <c r="E197" s="630">
        <v>20.399999999999999</v>
      </c>
      <c r="G197" s="725" t="str" cm="1">
        <f t="array" ref="G197">G196</f>
        <v>1</v>
      </c>
      <c r="S197" s="959" t="s">
        <v>111</v>
      </c>
      <c r="T197" s="960" t="s">
        <v>112</v>
      </c>
      <c r="W197" s="651" t="b" cm="1">
        <f t="array" ref="W197">W196</f>
        <v>1</v>
      </c>
      <c r="Z197" s="1272"/>
      <c r="AB197" s="1293"/>
      <c r="AC197" s="1294"/>
      <c r="AD197" s="362" t="s">
        <v>318</v>
      </c>
      <c r="AE197" s="1052"/>
      <c r="AF197" s="1273"/>
      <c r="AO197" s="964" t="str" cm="1">
        <f t="array" ref="AO197">AO196</f>
        <v>ТЭ.52.26640583.0004</v>
      </c>
      <c r="AP197" s="961"/>
      <c r="AQ197" s="961"/>
      <c r="AR197" s="961" t="s">
        <v>319</v>
      </c>
      <c r="AS197" s="961"/>
      <c r="AT197" s="961"/>
      <c r="AU197" s="961"/>
      <c r="AV197" s="961"/>
      <c r="AW197" s="961"/>
      <c r="AX197" s="961"/>
      <c r="AY197" s="961"/>
      <c r="AZ197" s="961"/>
      <c r="BA197" s="961"/>
      <c r="BB197" s="961"/>
      <c r="BC197" s="961"/>
      <c r="BD197" s="961"/>
      <c r="BE197" s="961"/>
    </row>
    <row r="198" spans="2:57" ht="19.5" customHeight="1" x14ac:dyDescent="0.15">
      <c r="B198" s="745" t="b">
        <f>org_declaration="Заявление организации"</f>
        <v>1</v>
      </c>
      <c r="E198" s="630">
        <v>20.399999999999999</v>
      </c>
      <c r="G198" s="725" t="str" cm="1">
        <f t="array" ref="G198">G197</f>
        <v>1</v>
      </c>
      <c r="S198" s="959" t="s">
        <v>111</v>
      </c>
      <c r="T198" s="960" t="s">
        <v>112</v>
      </c>
      <c r="W198" s="651" t="b" cm="1">
        <f t="array" ref="W198">W197</f>
        <v>1</v>
      </c>
      <c r="Z198" s="1272"/>
      <c r="AB198" s="1293"/>
      <c r="AC198" s="1294"/>
      <c r="AD198" s="362" t="s">
        <v>320</v>
      </c>
      <c r="AE198" s="712">
        <f>IF(AE$24="","",DATE(AE$24,1,1))</f>
        <v>46388</v>
      </c>
      <c r="AF198" s="1273"/>
      <c r="AO198" s="964" t="str" cm="1">
        <f t="array" ref="AO198">AO197</f>
        <v>ТЭ.52.26640583.0004</v>
      </c>
      <c r="AP198" s="961"/>
      <c r="AQ198" s="961"/>
      <c r="AR198" s="961"/>
      <c r="AS198" s="961"/>
      <c r="AT198" s="961"/>
      <c r="AU198" s="961"/>
      <c r="AV198" s="961"/>
      <c r="AW198" s="961"/>
      <c r="AX198" s="961"/>
      <c r="AY198" s="961"/>
      <c r="AZ198" s="961" t="s">
        <v>321</v>
      </c>
      <c r="BA198" s="961"/>
      <c r="BB198" s="961"/>
      <c r="BC198" s="961"/>
      <c r="BD198" s="961"/>
      <c r="BE198" s="961"/>
    </row>
    <row r="199" spans="2:57" ht="19.5" customHeight="1" x14ac:dyDescent="0.15">
      <c r="B199" s="745" t="b">
        <f>org_declaration="Заявление организации"</f>
        <v>1</v>
      </c>
      <c r="E199" s="630">
        <v>20.399999999999999</v>
      </c>
      <c r="G199" s="725" t="str" cm="1">
        <f t="array" ref="G199">G197</f>
        <v>1</v>
      </c>
      <c r="S199" s="959" t="s">
        <v>111</v>
      </c>
      <c r="T199" s="960" t="s">
        <v>112</v>
      </c>
      <c r="W199" s="651" t="b" cm="1">
        <f t="array" ref="W199">W197</f>
        <v>1</v>
      </c>
      <c r="Z199" s="1272"/>
      <c r="AB199" s="1293"/>
      <c r="AC199" s="1294"/>
      <c r="AD199" s="362" t="s">
        <v>322</v>
      </c>
      <c r="AE199" s="1054" t="str" cm="1">
        <f t="array" ref="AE199">IF(method_reg="","",method_reg)</f>
        <v>Метод индексации</v>
      </c>
      <c r="AF199" s="1273"/>
      <c r="AO199" s="964" t="str" cm="1">
        <f t="array" ref="AO199">AO198</f>
        <v>ТЭ.52.26640583.0004</v>
      </c>
      <c r="AP199" s="961"/>
      <c r="AQ199" s="961"/>
      <c r="AR199" s="961" t="s">
        <v>323</v>
      </c>
      <c r="AS199" s="961"/>
      <c r="AT199" s="961"/>
      <c r="AU199" s="961"/>
      <c r="AV199" s="961"/>
      <c r="AW199" s="961"/>
      <c r="AX199" s="961"/>
      <c r="AY199" s="961"/>
      <c r="AZ199" s="961"/>
      <c r="BA199" s="961"/>
      <c r="BB199" s="961"/>
      <c r="BC199" s="961"/>
      <c r="BD199" s="961"/>
      <c r="BE199" s="961"/>
    </row>
    <row r="200" spans="2:57" ht="21.75" customHeight="1" x14ac:dyDescent="0.15">
      <c r="B200" s="745" t="b">
        <f>AND(org_declaration="Заявление организации",AE199&lt;&gt;"Метод экономически обоснованных расходов")</f>
        <v>1</v>
      </c>
      <c r="E200" s="630">
        <v>22.8</v>
      </c>
      <c r="G200" s="725" t="str" cm="1">
        <f t="array" ref="G200">G199</f>
        <v>1</v>
      </c>
      <c r="S200" s="959" t="s">
        <v>119</v>
      </c>
      <c r="T200" s="960" t="s">
        <v>120</v>
      </c>
      <c r="W200" s="651" t="b" cm="1">
        <f t="array" ref="W200">W199</f>
        <v>1</v>
      </c>
      <c r="Z200" s="1272"/>
      <c r="AB200" s="1293"/>
      <c r="AC200" s="1294"/>
      <c r="AD200" s="133" t="str">
        <f>IF(OR(AE199="экономически обоснованных расходов (затрат)",AE199="сравнения аналогов"),"Период регулирования","Первый год долгосрочного периода регулирования, предложенный организацией")</f>
        <v>Первый год долгосрочного периода регулирования, предложенный организацией</v>
      </c>
      <c r="AE200" s="1055" cm="1">
        <f t="array" ref="AE200">IF(first_year="","",first_year)</f>
        <v>2024</v>
      </c>
      <c r="AF200" s="1273"/>
      <c r="AO200" s="964" t="str" cm="1">
        <f t="array" ref="AO200">AO199</f>
        <v>ТЭ.52.26640583.0004</v>
      </c>
      <c r="AP200" s="961"/>
      <c r="AQ200" s="961"/>
      <c r="AR200" s="961" t="s">
        <v>323</v>
      </c>
      <c r="AS200" s="961" t="s">
        <v>124</v>
      </c>
      <c r="AT200" s="961"/>
      <c r="AU200" s="961"/>
      <c r="AV200" s="961"/>
      <c r="AW200" s="961"/>
      <c r="AX200" s="961"/>
      <c r="AY200" s="961"/>
      <c r="AZ200" s="961"/>
      <c r="BA200" s="961"/>
      <c r="BB200" s="961"/>
      <c r="BC200" s="961"/>
      <c r="BD200" s="961"/>
      <c r="BE200" s="961"/>
    </row>
    <row r="201" spans="2:57" ht="19.5" customHeight="1" x14ac:dyDescent="0.15">
      <c r="B201" s="745" t="b">
        <f>AND(org_declaration="Заявление организации",AE199&lt;&gt;"Метод экономически обоснованных расходов")</f>
        <v>1</v>
      </c>
      <c r="E201" s="630">
        <v>20.399999999999999</v>
      </c>
      <c r="G201" s="725" t="str" cm="1">
        <f t="array" ref="G201">G200</f>
        <v>1</v>
      </c>
      <c r="S201" s="959" t="s">
        <v>125</v>
      </c>
      <c r="T201" s="960" t="s">
        <v>126</v>
      </c>
      <c r="W201" s="651" t="b" cm="1">
        <f t="array" ref="W201">W200</f>
        <v>1</v>
      </c>
      <c r="Z201" s="1272"/>
      <c r="AB201" s="1293"/>
      <c r="AC201" s="1294"/>
      <c r="AD201" s="362" t="s">
        <v>127</v>
      </c>
      <c r="AE201" s="1055" cm="1">
        <f t="array" ref="AE201">IF(PERIOD_LENGTH="","",PERIOD_LENGTH)</f>
        <v>5</v>
      </c>
      <c r="AF201" s="1273"/>
      <c r="AO201" s="964" t="str" cm="1">
        <f t="array" ref="AO201">AO200</f>
        <v>ТЭ.52.26640583.0004</v>
      </c>
      <c r="AP201" s="961"/>
      <c r="AQ201" s="961"/>
      <c r="AR201" s="961" t="s">
        <v>323</v>
      </c>
      <c r="AS201" s="961" t="s">
        <v>128</v>
      </c>
      <c r="AT201" s="961"/>
      <c r="AU201" s="961"/>
      <c r="AV201" s="961"/>
      <c r="AW201" s="961"/>
      <c r="AX201" s="961"/>
      <c r="AY201" s="961"/>
      <c r="AZ201" s="961"/>
      <c r="BA201" s="961"/>
      <c r="BB201" s="961"/>
      <c r="BC201" s="961"/>
      <c r="BD201" s="961"/>
      <c r="BE201" s="961"/>
    </row>
    <row r="202" spans="2:57" ht="19.5" customHeight="1" x14ac:dyDescent="0.15">
      <c r="E202" s="630">
        <v>20.399999999999999</v>
      </c>
      <c r="G202" s="725" t="str" cm="1">
        <f t="array" ref="G202">Z202</f>
        <v>2</v>
      </c>
      <c r="S202" s="959" t="s">
        <v>111</v>
      </c>
      <c r="T202" s="960" t="s">
        <v>112</v>
      </c>
      <c r="W202" s="651" t="b">
        <f>Z202&gt;0</f>
        <v>1</v>
      </c>
      <c r="X202" s="299"/>
      <c r="Z202" s="1272" t="s">
        <v>331</v>
      </c>
      <c r="AB202" s="1293"/>
      <c r="AC202" s="1294"/>
      <c r="AD202" s="366" t="str">
        <f>"Тариф "&amp;Z202</f>
        <v>Тариф 2</v>
      </c>
      <c r="AE202" s="367" t="s">
        <v>299</v>
      </c>
      <c r="AF202" s="1273" t="s">
        <v>211</v>
      </c>
      <c r="AG202" s="107" t="str">
        <f>AD202&amp;" ("&amp;AE202&amp;") - "&amp;AE204&amp;IF(AE210="",""," ("&amp;AE210&amp;")")</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H202" s="107" cm="1">
        <f t="array" ref="AH202">AE208</f>
        <v>0</v>
      </c>
      <c r="AI202" s="182" t="str" cm="1">
        <f t="array" ref="AI202">AE205</f>
        <v>вода</v>
      </c>
      <c r="AJ202" s="107" t="str" cm="1">
        <f t="array" ref="AJ202">AE210</f>
        <v>Оказание услуг на территории: г Нижний Новгород (ОКТМО: 22701000001) - котельная (ул. Карла Маркса)</v>
      </c>
      <c r="AK202" s="107" t="str" cm="1">
        <f t="array" ref="AK202">AE206</f>
        <v>одноставочный</v>
      </c>
      <c r="AL202" s="181" t="str" cm="1">
        <f t="array" ref="AL202">AE207</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AM202" s="182" t="str" cm="1">
        <f t="array" ref="AM202">AE204</f>
        <v>Тариф на тепловую энергию (мощность), поставляемую потребителям</v>
      </c>
      <c r="AN202" s="107" t="b">
        <f>IFERROR(FIND("производство тепловой энергии (мощности) в режиме комбинированной выработки",AL202)&gt;0,FALSE)</f>
        <v>0</v>
      </c>
      <c r="AO202" s="964" t="str" cm="1">
        <f t="array" ref="AO202">AE203</f>
        <v>ТЭ.52.26640583.0005</v>
      </c>
      <c r="AP202" s="961"/>
      <c r="AQ202" s="961"/>
      <c r="AR202" s="961"/>
      <c r="AS202" s="961"/>
      <c r="AT202" s="961"/>
      <c r="AU202" s="961"/>
      <c r="AV202" s="961"/>
      <c r="AW202" s="961"/>
      <c r="AX202" s="961"/>
      <c r="AY202" s="961"/>
      <c r="AZ202" s="961"/>
      <c r="BA202" s="961"/>
      <c r="BB202" s="961"/>
      <c r="BC202" s="961"/>
      <c r="BD202" s="961" t="s">
        <v>300</v>
      </c>
      <c r="BE202" s="961"/>
    </row>
    <row r="203" spans="2:57" ht="19.5" customHeight="1" x14ac:dyDescent="0.15">
      <c r="E203" s="630">
        <v>20.399999999999999</v>
      </c>
      <c r="G203" s="725" t="str" cm="1">
        <f t="array" ref="G203">G202</f>
        <v>2</v>
      </c>
      <c r="N203" s="739" t="str" cm="1">
        <f t="array" ref="N203">AE203</f>
        <v>ТЭ.52.26640583.0005</v>
      </c>
      <c r="S203" s="959" t="s">
        <v>111</v>
      </c>
      <c r="T203" s="960" t="s">
        <v>112</v>
      </c>
      <c r="W203" s="651" t="b" cm="1">
        <f t="array" ref="W203">W202</f>
        <v>1</v>
      </c>
      <c r="Z203" s="1272"/>
      <c r="AB203" s="1293"/>
      <c r="AC203" s="1294"/>
      <c r="AD203" s="362" t="s">
        <v>301</v>
      </c>
      <c r="AE203" s="357" t="s">
        <v>332</v>
      </c>
      <c r="AF203" s="1273"/>
      <c r="AO203" s="964" t="str" cm="1">
        <f t="array" ref="AO203">AO202</f>
        <v>ТЭ.52.26640583.0005</v>
      </c>
      <c r="AP203" s="961"/>
      <c r="AQ203" s="961"/>
      <c r="AR203" s="961" t="s">
        <v>297</v>
      </c>
      <c r="AS203" s="961"/>
      <c r="AT203" s="961"/>
      <c r="AU203" s="961"/>
      <c r="AV203" s="961"/>
      <c r="AW203" s="961"/>
      <c r="AX203" s="961"/>
      <c r="AY203" s="961"/>
      <c r="AZ203" s="961"/>
      <c r="BA203" s="961"/>
      <c r="BB203" s="961"/>
      <c r="BC203" s="961"/>
      <c r="BD203" s="961"/>
      <c r="BE203" s="961"/>
    </row>
    <row r="204" spans="2:57" ht="29.25" customHeight="1" x14ac:dyDescent="0.15">
      <c r="E204" s="630">
        <v>30</v>
      </c>
      <c r="G204" s="725" t="str" cm="1">
        <f t="array" ref="G204">G203</f>
        <v>2</v>
      </c>
      <c r="S204" s="959" t="s">
        <v>111</v>
      </c>
      <c r="T204" s="960" t="s">
        <v>112</v>
      </c>
      <c r="W204" s="651" t="b" cm="1">
        <f t="array" ref="W204">W203</f>
        <v>1</v>
      </c>
      <c r="Z204" s="1272"/>
      <c r="AB204" s="1293"/>
      <c r="AC204" s="1294"/>
      <c r="AD204" s="362" t="s">
        <v>302</v>
      </c>
      <c r="AE204" s="1049" t="s">
        <v>326</v>
      </c>
      <c r="AF204" s="1273"/>
      <c r="AO204" s="964" t="str" cm="1">
        <f t="array" ref="AO204">AO203</f>
        <v>ТЭ.52.26640583.0005</v>
      </c>
      <c r="AP204" s="961"/>
      <c r="AQ204" s="961"/>
      <c r="AR204" s="961" t="s">
        <v>303</v>
      </c>
      <c r="AS204" s="961"/>
      <c r="AT204" s="961"/>
      <c r="AU204" s="961"/>
      <c r="AV204" s="961"/>
      <c r="AW204" s="961"/>
      <c r="AX204" s="961"/>
      <c r="AY204" s="961"/>
      <c r="AZ204" s="961"/>
      <c r="BA204" s="961"/>
      <c r="BB204" s="961"/>
      <c r="BC204" s="961"/>
      <c r="BD204" s="961"/>
      <c r="BE204" s="961"/>
    </row>
    <row r="205" spans="2:57" ht="19.5" customHeight="1" x14ac:dyDescent="0.15">
      <c r="E205" s="630">
        <v>20.399999999999999</v>
      </c>
      <c r="G205" s="725" t="str" cm="1">
        <f t="array" ref="G205">G204</f>
        <v>2</v>
      </c>
      <c r="S205" s="959" t="s">
        <v>111</v>
      </c>
      <c r="T205" s="960" t="s">
        <v>112</v>
      </c>
      <c r="W205" s="651" t="b" cm="1">
        <f t="array" ref="W205">W204</f>
        <v>1</v>
      </c>
      <c r="Z205" s="1272"/>
      <c r="AB205" s="1293"/>
      <c r="AC205" s="1294"/>
      <c r="AD205" s="362" t="s">
        <v>304</v>
      </c>
      <c r="AE205" s="1050" t="s">
        <v>327</v>
      </c>
      <c r="AF205" s="1273"/>
      <c r="AO205" s="964" t="str" cm="1">
        <f t="array" ref="AO205">AO204</f>
        <v>ТЭ.52.26640583.0005</v>
      </c>
      <c r="AP205" s="961"/>
      <c r="AQ205" s="961"/>
      <c r="AR205" s="961"/>
      <c r="AS205" s="961"/>
      <c r="AT205" s="961"/>
      <c r="AU205" s="961"/>
      <c r="AV205" s="961"/>
      <c r="AW205" s="961"/>
      <c r="AX205" s="961"/>
      <c r="AY205" s="961"/>
      <c r="AZ205" s="961"/>
      <c r="BA205" s="961" t="s">
        <v>305</v>
      </c>
      <c r="BB205" s="961"/>
      <c r="BC205" s="961"/>
      <c r="BD205" s="961"/>
      <c r="BE205" s="961"/>
    </row>
    <row r="206" spans="2:57" ht="19.5" customHeight="1" x14ac:dyDescent="0.15">
      <c r="E206" s="630">
        <v>20.399999999999999</v>
      </c>
      <c r="G206" s="725" t="str" cm="1">
        <f t="array" ref="G206">G205</f>
        <v>2</v>
      </c>
      <c r="S206" s="959" t="s">
        <v>111</v>
      </c>
      <c r="T206" s="960" t="s">
        <v>112</v>
      </c>
      <c r="W206" s="651" t="b" cm="1">
        <f t="array" ref="W206">W205</f>
        <v>1</v>
      </c>
      <c r="Z206" s="1272"/>
      <c r="AB206" s="1293"/>
      <c r="AC206" s="1294"/>
      <c r="AD206" s="362" t="s">
        <v>306</v>
      </c>
      <c r="AE206" s="1051" t="s">
        <v>328</v>
      </c>
      <c r="AF206" s="1273"/>
      <c r="AO206" s="964" t="str" cm="1">
        <f t="array" ref="AO206">AO205</f>
        <v>ТЭ.52.26640583.0005</v>
      </c>
      <c r="AP206" s="961"/>
      <c r="AQ206" s="961"/>
      <c r="AR206" s="961"/>
      <c r="AS206" s="961"/>
      <c r="AT206" s="961"/>
      <c r="AU206" s="961"/>
      <c r="AV206" s="961"/>
      <c r="AW206" s="961"/>
      <c r="AX206" s="961"/>
      <c r="AY206" s="961"/>
      <c r="AZ206" s="961"/>
      <c r="BA206" s="961"/>
      <c r="BB206" s="961" t="s">
        <v>307</v>
      </c>
      <c r="BC206" s="961"/>
      <c r="BD206" s="961"/>
      <c r="BE206" s="961"/>
    </row>
    <row r="207" spans="2:57" ht="88.5" customHeight="1" x14ac:dyDescent="0.15">
      <c r="E207" s="630">
        <v>91.5</v>
      </c>
      <c r="G207" s="725" t="str" cm="1">
        <f t="array" ref="G207">G206</f>
        <v>2</v>
      </c>
      <c r="S207" s="959" t="s">
        <v>111</v>
      </c>
      <c r="T207" s="960" t="s">
        <v>112</v>
      </c>
      <c r="W207" s="651" t="b" cm="1">
        <f t="array" ref="W207">W206</f>
        <v>1</v>
      </c>
      <c r="Z207" s="1272"/>
      <c r="AB207" s="1293"/>
      <c r="AC207" s="1294"/>
      <c r="AD207" s="362" t="s">
        <v>308</v>
      </c>
      <c r="AE207" s="849" t="s">
        <v>329</v>
      </c>
      <c r="AF207" s="1273"/>
      <c r="AO207" s="964" t="str" cm="1">
        <f t="array" ref="AO207">AO206</f>
        <v>ТЭ.52.26640583.0005</v>
      </c>
      <c r="AP207" s="961"/>
      <c r="AQ207" s="961"/>
      <c r="AR207" s="961"/>
      <c r="AS207" s="961"/>
      <c r="AT207" s="961"/>
      <c r="AU207" s="961"/>
      <c r="AV207" s="961"/>
      <c r="AW207" s="961"/>
      <c r="AX207" s="961"/>
      <c r="AY207" s="961"/>
      <c r="AZ207" s="961"/>
      <c r="BA207" s="961"/>
      <c r="BB207" s="961"/>
      <c r="BC207" s="961" t="s">
        <v>309</v>
      </c>
      <c r="BD207" s="961"/>
      <c r="BE207" s="961"/>
    </row>
    <row r="208" spans="2:57" ht="26.25" hidden="1" customHeight="1" x14ac:dyDescent="0.15">
      <c r="E208" s="630">
        <v>0</v>
      </c>
      <c r="G208" s="725" t="str" cm="1">
        <f t="array" ref="G208">G207</f>
        <v>2</v>
      </c>
      <c r="S208" s="959" t="s">
        <v>111</v>
      </c>
      <c r="T208" s="960" t="s">
        <v>112</v>
      </c>
      <c r="W208" s="651" t="b">
        <v>0</v>
      </c>
      <c r="Z208" s="1272"/>
      <c r="AB208" s="1291"/>
      <c r="AC208" s="1292"/>
      <c r="AD208" s="133" t="s">
        <v>310</v>
      </c>
      <c r="AE208" s="381"/>
      <c r="AF208" s="1273"/>
      <c r="AO208" s="964" t="str" cm="1">
        <f t="array" ref="AO208">AO207</f>
        <v>ТЭ.52.26640583.0005</v>
      </c>
      <c r="AP208" s="961"/>
      <c r="AQ208" s="961"/>
      <c r="AR208" s="961"/>
      <c r="AS208" s="961"/>
      <c r="AT208" s="961"/>
      <c r="AU208" s="961"/>
      <c r="AV208" s="961"/>
      <c r="AW208" s="961"/>
      <c r="AX208" s="961"/>
      <c r="AY208" s="961"/>
      <c r="AZ208" s="961"/>
      <c r="BA208" s="961"/>
      <c r="BB208" s="961"/>
      <c r="BC208" s="961"/>
      <c r="BD208" s="961"/>
      <c r="BE208" s="961"/>
    </row>
    <row r="209" spans="2:57" ht="25.5" customHeight="1" x14ac:dyDescent="0.15">
      <c r="E209" s="630">
        <v>26.3</v>
      </c>
      <c r="G209" s="725" t="str" cm="1">
        <f t="array" ref="G209">G208</f>
        <v>2</v>
      </c>
      <c r="S209" s="959" t="s">
        <v>208</v>
      </c>
      <c r="T209" s="960" t="s">
        <v>209</v>
      </c>
      <c r="W209" s="651" t="b" cm="1">
        <f t="array" ref="W209">W207</f>
        <v>1</v>
      </c>
      <c r="Z209" s="1272"/>
      <c r="AB209" s="1293"/>
      <c r="AC209" s="1294"/>
      <c r="AD209" s="133" t="s">
        <v>311</v>
      </c>
      <c r="AE209" s="369"/>
      <c r="AF209" s="1273"/>
      <c r="AO209" s="964" t="str" cm="1">
        <f t="array" ref="AO209">AO208</f>
        <v>ТЭ.52.26640583.0005</v>
      </c>
      <c r="AP209" s="961"/>
      <c r="AQ209" s="961"/>
      <c r="AR209" s="961"/>
      <c r="AS209" s="961"/>
      <c r="AT209" s="961"/>
      <c r="AU209" s="961"/>
      <c r="AV209" s="961"/>
      <c r="AW209" s="961"/>
      <c r="AX209" s="961"/>
      <c r="AY209" s="961"/>
      <c r="AZ209" s="961"/>
      <c r="BA209" s="961"/>
      <c r="BB209" s="961"/>
      <c r="BC209" s="961"/>
      <c r="BD209" s="961"/>
      <c r="BE209" s="961"/>
    </row>
    <row r="210" spans="2:57" ht="19.5" customHeight="1" x14ac:dyDescent="0.15">
      <c r="E210" s="630">
        <v>20.399999999999999</v>
      </c>
      <c r="G210" s="725" t="str" cm="1">
        <f t="array" ref="G210">G209</f>
        <v>2</v>
      </c>
      <c r="S210" s="959" t="s">
        <v>111</v>
      </c>
      <c r="T210" s="960" t="s">
        <v>112</v>
      </c>
      <c r="W210" s="651" t="b" cm="1">
        <f t="array" ref="W210">W209</f>
        <v>1</v>
      </c>
      <c r="Z210" s="1272"/>
      <c r="AB210" s="1293"/>
      <c r="AC210" s="1294"/>
      <c r="AD210" s="133" t="s">
        <v>312</v>
      </c>
      <c r="AE210" s="849" t="s">
        <v>333</v>
      </c>
      <c r="AF210" s="1273"/>
      <c r="AO210" s="964" t="str" cm="1">
        <f t="array" ref="AO210">AO209</f>
        <v>ТЭ.52.26640583.0005</v>
      </c>
      <c r="AP210" s="961"/>
      <c r="AQ210" s="961"/>
      <c r="AR210" s="961" t="s">
        <v>313</v>
      </c>
      <c r="AS210" s="961"/>
      <c r="AT210" s="961"/>
      <c r="AU210" s="961"/>
      <c r="AV210" s="961"/>
      <c r="AW210" s="961"/>
      <c r="AX210" s="961"/>
      <c r="AY210" s="961"/>
      <c r="AZ210" s="961"/>
      <c r="BA210" s="961"/>
      <c r="BB210" s="961"/>
      <c r="BC210" s="961"/>
      <c r="BD210" s="961"/>
      <c r="BE210" s="961"/>
    </row>
    <row r="211" spans="2:57" ht="19.5" customHeight="1" x14ac:dyDescent="0.15">
      <c r="B211" s="745" t="b">
        <f>org_declaration="Заявление организации"</f>
        <v>1</v>
      </c>
      <c r="E211" s="630">
        <v>20.399999999999999</v>
      </c>
      <c r="G211" s="725" t="str" cm="1">
        <f t="array" ref="G211">G210</f>
        <v>2</v>
      </c>
      <c r="S211" s="959" t="s">
        <v>111</v>
      </c>
      <c r="T211" s="960" t="s">
        <v>112</v>
      </c>
      <c r="W211" s="651" t="b" cm="1">
        <f t="array" ref="W211">W210</f>
        <v>1</v>
      </c>
      <c r="Z211" s="1272"/>
      <c r="AB211" s="1293"/>
      <c r="AC211" s="1294"/>
      <c r="AD211" s="362" t="s">
        <v>314</v>
      </c>
      <c r="AE211" s="1052"/>
      <c r="AF211" s="1273"/>
      <c r="AO211" s="964" t="str" cm="1">
        <f t="array" ref="AO211">AO210</f>
        <v>ТЭ.52.26640583.0005</v>
      </c>
      <c r="AP211" s="961"/>
      <c r="AQ211" s="961"/>
      <c r="AR211" s="961" t="s">
        <v>315</v>
      </c>
      <c r="AS211" s="961"/>
      <c r="AT211" s="961"/>
      <c r="AU211" s="961"/>
      <c r="AV211" s="961"/>
      <c r="AW211" s="961"/>
      <c r="AX211" s="961"/>
      <c r="AY211" s="961"/>
      <c r="AZ211" s="961"/>
      <c r="BA211" s="961"/>
      <c r="BB211" s="961"/>
      <c r="BC211" s="961"/>
      <c r="BD211" s="961"/>
      <c r="BE211" s="961"/>
    </row>
    <row r="212" spans="2:57" ht="19.5" customHeight="1" x14ac:dyDescent="0.15">
      <c r="B212" s="745" t="b">
        <f>org_declaration="Заявление организации"</f>
        <v>1</v>
      </c>
      <c r="E212" s="630">
        <v>20.399999999999999</v>
      </c>
      <c r="G212" s="725" t="str" cm="1">
        <f t="array" ref="G212">G211</f>
        <v>2</v>
      </c>
      <c r="S212" s="959" t="s">
        <v>111</v>
      </c>
      <c r="T212" s="960" t="s">
        <v>112</v>
      </c>
      <c r="W212" s="651" t="b" cm="1">
        <f t="array" ref="W212">W211</f>
        <v>1</v>
      </c>
      <c r="Z212" s="1272"/>
      <c r="AB212" s="1293"/>
      <c r="AC212" s="1294"/>
      <c r="AD212" s="362" t="s">
        <v>316</v>
      </c>
      <c r="AE212" s="1053"/>
      <c r="AF212" s="1273"/>
      <c r="AO212" s="964" t="str" cm="1">
        <f t="array" ref="AO212">AO211</f>
        <v>ТЭ.52.26640583.0005</v>
      </c>
      <c r="AP212" s="961"/>
      <c r="AQ212" s="961"/>
      <c r="AR212" s="961" t="s">
        <v>317</v>
      </c>
      <c r="AS212" s="961"/>
      <c r="AT212" s="961"/>
      <c r="AU212" s="961"/>
      <c r="AV212" s="961"/>
      <c r="AW212" s="961"/>
      <c r="AX212" s="961"/>
      <c r="AY212" s="961"/>
      <c r="AZ212" s="961"/>
      <c r="BA212" s="961"/>
      <c r="BB212" s="961"/>
      <c r="BC212" s="961"/>
      <c r="BD212" s="961"/>
      <c r="BE212" s="961"/>
    </row>
    <row r="213" spans="2:57" ht="19.5" customHeight="1" x14ac:dyDescent="0.15">
      <c r="B213" s="745" t="b">
        <f>org_declaration="Заявление организации"</f>
        <v>1</v>
      </c>
      <c r="E213" s="630">
        <v>20.399999999999999</v>
      </c>
      <c r="G213" s="725" t="str" cm="1">
        <f t="array" ref="G213">G212</f>
        <v>2</v>
      </c>
      <c r="S213" s="959" t="s">
        <v>111</v>
      </c>
      <c r="T213" s="960" t="s">
        <v>112</v>
      </c>
      <c r="W213" s="651" t="b" cm="1">
        <f t="array" ref="W213">W212</f>
        <v>1</v>
      </c>
      <c r="Z213" s="1272"/>
      <c r="AB213" s="1293"/>
      <c r="AC213" s="1294"/>
      <c r="AD213" s="362" t="s">
        <v>318</v>
      </c>
      <c r="AE213" s="1052"/>
      <c r="AF213" s="1273"/>
      <c r="AO213" s="964" t="str" cm="1">
        <f t="array" ref="AO213">AO212</f>
        <v>ТЭ.52.26640583.0005</v>
      </c>
      <c r="AP213" s="961"/>
      <c r="AQ213" s="961"/>
      <c r="AR213" s="961" t="s">
        <v>319</v>
      </c>
      <c r="AS213" s="961"/>
      <c r="AT213" s="961"/>
      <c r="AU213" s="961"/>
      <c r="AV213" s="961"/>
      <c r="AW213" s="961"/>
      <c r="AX213" s="961"/>
      <c r="AY213" s="961"/>
      <c r="AZ213" s="961"/>
      <c r="BA213" s="961"/>
      <c r="BB213" s="961"/>
      <c r="BC213" s="961"/>
      <c r="BD213" s="961"/>
      <c r="BE213" s="961"/>
    </row>
    <row r="214" spans="2:57" ht="19.5" customHeight="1" x14ac:dyDescent="0.15">
      <c r="B214" s="745" t="b">
        <f>org_declaration="Заявление организации"</f>
        <v>1</v>
      </c>
      <c r="E214" s="630">
        <v>20.399999999999999</v>
      </c>
      <c r="G214" s="725" t="str" cm="1">
        <f t="array" ref="G214">G213</f>
        <v>2</v>
      </c>
      <c r="S214" s="959" t="s">
        <v>111</v>
      </c>
      <c r="T214" s="960" t="s">
        <v>112</v>
      </c>
      <c r="W214" s="651" t="b" cm="1">
        <f t="array" ref="W214">W213</f>
        <v>1</v>
      </c>
      <c r="Z214" s="1272"/>
      <c r="AB214" s="1293"/>
      <c r="AC214" s="1294"/>
      <c r="AD214" s="362" t="s">
        <v>320</v>
      </c>
      <c r="AE214" s="712">
        <f>IF(AE$24="","",DATE(AE$24,1,1))</f>
        <v>46388</v>
      </c>
      <c r="AF214" s="1273"/>
      <c r="AO214" s="964" t="str" cm="1">
        <f t="array" ref="AO214">AO213</f>
        <v>ТЭ.52.26640583.0005</v>
      </c>
      <c r="AP214" s="961"/>
      <c r="AQ214" s="961"/>
      <c r="AR214" s="961"/>
      <c r="AS214" s="961"/>
      <c r="AT214" s="961"/>
      <c r="AU214" s="961"/>
      <c r="AV214" s="961"/>
      <c r="AW214" s="961"/>
      <c r="AX214" s="961"/>
      <c r="AY214" s="961"/>
      <c r="AZ214" s="961" t="s">
        <v>321</v>
      </c>
      <c r="BA214" s="961"/>
      <c r="BB214" s="961"/>
      <c r="BC214" s="961"/>
      <c r="BD214" s="961"/>
      <c r="BE214" s="961"/>
    </row>
    <row r="215" spans="2:57" ht="19.5" customHeight="1" x14ac:dyDescent="0.15">
      <c r="B215" s="745" t="b">
        <f>org_declaration="Заявление организации"</f>
        <v>1</v>
      </c>
      <c r="E215" s="630">
        <v>20.399999999999999</v>
      </c>
      <c r="G215" s="725" t="str" cm="1">
        <f t="array" ref="G215">G213</f>
        <v>2</v>
      </c>
      <c r="S215" s="959" t="s">
        <v>111</v>
      </c>
      <c r="T215" s="960" t="s">
        <v>112</v>
      </c>
      <c r="W215" s="651" t="b" cm="1">
        <f t="array" ref="W215">W213</f>
        <v>1</v>
      </c>
      <c r="Z215" s="1272"/>
      <c r="AB215" s="1293"/>
      <c r="AC215" s="1294"/>
      <c r="AD215" s="362" t="s">
        <v>322</v>
      </c>
      <c r="AE215" s="1054" t="str" cm="1">
        <f t="array" ref="AE215">IF(method_reg="","",method_reg)</f>
        <v>Метод индексации</v>
      </c>
      <c r="AF215" s="1273"/>
      <c r="AO215" s="964" t="str" cm="1">
        <f t="array" ref="AO215">AO214</f>
        <v>ТЭ.52.26640583.0005</v>
      </c>
      <c r="AP215" s="961"/>
      <c r="AQ215" s="961"/>
      <c r="AR215" s="961" t="s">
        <v>323</v>
      </c>
      <c r="AS215" s="961"/>
      <c r="AT215" s="961"/>
      <c r="AU215" s="961"/>
      <c r="AV215" s="961"/>
      <c r="AW215" s="961"/>
      <c r="AX215" s="961"/>
      <c r="AY215" s="961"/>
      <c r="AZ215" s="961"/>
      <c r="BA215" s="961"/>
      <c r="BB215" s="961"/>
      <c r="BC215" s="961"/>
      <c r="BD215" s="961"/>
      <c r="BE215" s="961"/>
    </row>
    <row r="216" spans="2:57" ht="21.75" customHeight="1" x14ac:dyDescent="0.15">
      <c r="B216" s="745" t="b">
        <f>AND(org_declaration="Заявление организации",AE215&lt;&gt;"Метод экономически обоснованных расходов")</f>
        <v>1</v>
      </c>
      <c r="E216" s="630">
        <v>22.8</v>
      </c>
      <c r="G216" s="725" t="str" cm="1">
        <f t="array" ref="G216">G215</f>
        <v>2</v>
      </c>
      <c r="S216" s="959" t="s">
        <v>119</v>
      </c>
      <c r="T216" s="960" t="s">
        <v>120</v>
      </c>
      <c r="W216" s="651" t="b" cm="1">
        <f t="array" ref="W216">W215</f>
        <v>1</v>
      </c>
      <c r="Z216" s="1272"/>
      <c r="AB216" s="1293"/>
      <c r="AC216" s="1294"/>
      <c r="AD216" s="133" t="str">
        <f>IF(OR(AE215="экономически обоснованных расходов (затрат)",AE215="сравнения аналогов"),"Период регулирования","Первый год долгосрочного периода регулирования, предложенный организацией")</f>
        <v>Первый год долгосрочного периода регулирования, предложенный организацией</v>
      </c>
      <c r="AE216" s="1055" cm="1">
        <f t="array" ref="AE216">IF(first_year="","",first_year)</f>
        <v>2024</v>
      </c>
      <c r="AF216" s="1273"/>
      <c r="AO216" s="964" t="str" cm="1">
        <f t="array" ref="AO216">AO215</f>
        <v>ТЭ.52.26640583.0005</v>
      </c>
      <c r="AP216" s="961"/>
      <c r="AQ216" s="961"/>
      <c r="AR216" s="961" t="s">
        <v>323</v>
      </c>
      <c r="AS216" s="961" t="s">
        <v>124</v>
      </c>
      <c r="AT216" s="961"/>
      <c r="AU216" s="961"/>
      <c r="AV216" s="961"/>
      <c r="AW216" s="961"/>
      <c r="AX216" s="961"/>
      <c r="AY216" s="961"/>
      <c r="AZ216" s="961"/>
      <c r="BA216" s="961"/>
      <c r="BB216" s="961"/>
      <c r="BC216" s="961"/>
      <c r="BD216" s="961"/>
      <c r="BE216" s="961"/>
    </row>
    <row r="217" spans="2:57" ht="19.5" customHeight="1" x14ac:dyDescent="0.15">
      <c r="B217" s="745" t="b">
        <f>AND(org_declaration="Заявление организации",AE215&lt;&gt;"Метод экономически обоснованных расходов")</f>
        <v>1</v>
      </c>
      <c r="E217" s="630">
        <v>20.399999999999999</v>
      </c>
      <c r="G217" s="725" t="str" cm="1">
        <f t="array" ref="G217">G216</f>
        <v>2</v>
      </c>
      <c r="S217" s="959" t="s">
        <v>125</v>
      </c>
      <c r="T217" s="960" t="s">
        <v>126</v>
      </c>
      <c r="W217" s="651" t="b" cm="1">
        <f t="array" ref="W217">W216</f>
        <v>1</v>
      </c>
      <c r="Z217" s="1272"/>
      <c r="AB217" s="1293"/>
      <c r="AC217" s="1294"/>
      <c r="AD217" s="362" t="s">
        <v>127</v>
      </c>
      <c r="AE217" s="1055" cm="1">
        <f t="array" ref="AE217">IF(PERIOD_LENGTH="","",PERIOD_LENGTH)</f>
        <v>5</v>
      </c>
      <c r="AF217" s="1273"/>
      <c r="AO217" s="964" t="str" cm="1">
        <f t="array" ref="AO217">AO216</f>
        <v>ТЭ.52.26640583.0005</v>
      </c>
      <c r="AP217" s="961"/>
      <c r="AQ217" s="961"/>
      <c r="AR217" s="961" t="s">
        <v>323</v>
      </c>
      <c r="AS217" s="961" t="s">
        <v>128</v>
      </c>
      <c r="AT217" s="961"/>
      <c r="AU217" s="961"/>
      <c r="AV217" s="961"/>
      <c r="AW217" s="961"/>
      <c r="AX217" s="961"/>
      <c r="AY217" s="961"/>
      <c r="AZ217" s="961"/>
      <c r="BA217" s="961"/>
      <c r="BB217" s="961"/>
      <c r="BC217" s="961"/>
      <c r="BD217" s="961"/>
      <c r="BE217" s="961"/>
    </row>
    <row r="218" spans="2:57" ht="19.5" customHeight="1" x14ac:dyDescent="0.15">
      <c r="E218" s="630">
        <v>20.399999999999999</v>
      </c>
      <c r="G218" s="725" t="str" cm="1">
        <f t="array" ref="G218">Z218</f>
        <v>3</v>
      </c>
      <c r="S218" s="959" t="s">
        <v>111</v>
      </c>
      <c r="T218" s="960" t="s">
        <v>112</v>
      </c>
      <c r="W218" s="651" t="b">
        <f>Z218&gt;0</f>
        <v>1</v>
      </c>
      <c r="X218" s="299"/>
      <c r="Z218" s="1272" t="s">
        <v>334</v>
      </c>
      <c r="AB218" s="1293"/>
      <c r="AC218" s="1294"/>
      <c r="AD218" s="366" t="str">
        <f>"Тариф "&amp;Z218</f>
        <v>Тариф 3</v>
      </c>
      <c r="AE218" s="367" t="s">
        <v>299</v>
      </c>
      <c r="AF218" s="1273" t="s">
        <v>211</v>
      </c>
      <c r="AG218" s="107" t="str">
        <f>AD218&amp;" ("&amp;AE218&amp;") - "&amp;AE220&amp;IF(AE226="",""," ("&amp;AE226&amp;")")</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H218" s="107" cm="1">
        <f t="array" ref="AH218">AE224</f>
        <v>0</v>
      </c>
      <c r="AI218" s="182" t="str" cm="1">
        <f t="array" ref="AI218">AE221</f>
        <v>вода</v>
      </c>
      <c r="AJ218" s="107" t="str" cm="1">
        <f t="array" ref="AJ218">AE226</f>
        <v>Оказание услуг на территории: город Нижний Новгород (ОКТМО: 22701000) - котельные (адрес: ул. Цветочная, ул. Вечерняя)</v>
      </c>
      <c r="AK218" s="107" t="str" cm="1">
        <f t="array" ref="AK218">AE222</f>
        <v>одноставочный</v>
      </c>
      <c r="AL218" s="181" t="str" cm="1">
        <f t="array" ref="AL218">AE223</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AM218" s="182" t="str" cm="1">
        <f t="array" ref="AM218">AE220</f>
        <v>Тариф на тепловую энергию (мощность), поставляемую потребителям</v>
      </c>
      <c r="AN218" s="107" t="b">
        <f>IFERROR(FIND("производство тепловой энергии (мощности) в режиме комбинированной выработки",AL218)&gt;0,FALSE)</f>
        <v>0</v>
      </c>
      <c r="AO218" s="964" t="str" cm="1">
        <f t="array" ref="AO218">AE219</f>
        <v>ТЭ.52.26640583.0006</v>
      </c>
      <c r="AP218" s="961"/>
      <c r="AQ218" s="961"/>
      <c r="AR218" s="961"/>
      <c r="AS218" s="961"/>
      <c r="AT218" s="961"/>
      <c r="AU218" s="961"/>
      <c r="AV218" s="961"/>
      <c r="AW218" s="961"/>
      <c r="AX218" s="961"/>
      <c r="AY218" s="961"/>
      <c r="AZ218" s="961"/>
      <c r="BA218" s="961"/>
      <c r="BB218" s="961"/>
      <c r="BC218" s="961"/>
      <c r="BD218" s="961" t="s">
        <v>300</v>
      </c>
      <c r="BE218" s="961"/>
    </row>
    <row r="219" spans="2:57" ht="19.5" customHeight="1" x14ac:dyDescent="0.15">
      <c r="E219" s="630">
        <v>20.399999999999999</v>
      </c>
      <c r="G219" s="725" t="str" cm="1">
        <f t="array" ref="G219">G218</f>
        <v>3</v>
      </c>
      <c r="N219" s="739" t="str" cm="1">
        <f t="array" ref="N219">AE219</f>
        <v>ТЭ.52.26640583.0006</v>
      </c>
      <c r="S219" s="959" t="s">
        <v>111</v>
      </c>
      <c r="T219" s="960" t="s">
        <v>112</v>
      </c>
      <c r="W219" s="651" t="b" cm="1">
        <f t="array" ref="W219">W218</f>
        <v>1</v>
      </c>
      <c r="Z219" s="1272"/>
      <c r="AB219" s="1293"/>
      <c r="AC219" s="1294"/>
      <c r="AD219" s="362" t="s">
        <v>301</v>
      </c>
      <c r="AE219" s="357" t="s">
        <v>335</v>
      </c>
      <c r="AF219" s="1273"/>
      <c r="AO219" s="964" t="str" cm="1">
        <f t="array" ref="AO219">AO218</f>
        <v>ТЭ.52.26640583.0006</v>
      </c>
      <c r="AP219" s="961"/>
      <c r="AQ219" s="961"/>
      <c r="AR219" s="961" t="s">
        <v>297</v>
      </c>
      <c r="AS219" s="961"/>
      <c r="AT219" s="961"/>
      <c r="AU219" s="961"/>
      <c r="AV219" s="961"/>
      <c r="AW219" s="961"/>
      <c r="AX219" s="961"/>
      <c r="AY219" s="961"/>
      <c r="AZ219" s="961"/>
      <c r="BA219" s="961"/>
      <c r="BB219" s="961"/>
      <c r="BC219" s="961"/>
      <c r="BD219" s="961"/>
      <c r="BE219" s="961"/>
    </row>
    <row r="220" spans="2:57" ht="29.25" customHeight="1" x14ac:dyDescent="0.15">
      <c r="E220" s="630">
        <v>30</v>
      </c>
      <c r="G220" s="725" t="str" cm="1">
        <f t="array" ref="G220">G219</f>
        <v>3</v>
      </c>
      <c r="S220" s="959" t="s">
        <v>111</v>
      </c>
      <c r="T220" s="960" t="s">
        <v>112</v>
      </c>
      <c r="W220" s="651" t="b" cm="1">
        <f t="array" ref="W220">W219</f>
        <v>1</v>
      </c>
      <c r="Z220" s="1272"/>
      <c r="AB220" s="1293"/>
      <c r="AC220" s="1294"/>
      <c r="AD220" s="362" t="s">
        <v>302</v>
      </c>
      <c r="AE220" s="1049" t="s">
        <v>326</v>
      </c>
      <c r="AF220" s="1273"/>
      <c r="AO220" s="964" t="str" cm="1">
        <f t="array" ref="AO220">AO219</f>
        <v>ТЭ.52.26640583.0006</v>
      </c>
      <c r="AP220" s="961"/>
      <c r="AQ220" s="961"/>
      <c r="AR220" s="961" t="s">
        <v>303</v>
      </c>
      <c r="AS220" s="961"/>
      <c r="AT220" s="961"/>
      <c r="AU220" s="961"/>
      <c r="AV220" s="961"/>
      <c r="AW220" s="961"/>
      <c r="AX220" s="961"/>
      <c r="AY220" s="961"/>
      <c r="AZ220" s="961"/>
      <c r="BA220" s="961"/>
      <c r="BB220" s="961"/>
      <c r="BC220" s="961"/>
      <c r="BD220" s="961"/>
      <c r="BE220" s="961"/>
    </row>
    <row r="221" spans="2:57" ht="19.5" customHeight="1" x14ac:dyDescent="0.15">
      <c r="E221" s="630">
        <v>20.399999999999999</v>
      </c>
      <c r="G221" s="725" t="str" cm="1">
        <f t="array" ref="G221">G220</f>
        <v>3</v>
      </c>
      <c r="S221" s="959" t="s">
        <v>111</v>
      </c>
      <c r="T221" s="960" t="s">
        <v>112</v>
      </c>
      <c r="W221" s="651" t="b" cm="1">
        <f t="array" ref="W221">W220</f>
        <v>1</v>
      </c>
      <c r="Z221" s="1272"/>
      <c r="AB221" s="1293"/>
      <c r="AC221" s="1294"/>
      <c r="AD221" s="362" t="s">
        <v>304</v>
      </c>
      <c r="AE221" s="1050" t="s">
        <v>327</v>
      </c>
      <c r="AF221" s="1273"/>
      <c r="AO221" s="964" t="str" cm="1">
        <f t="array" ref="AO221">AO220</f>
        <v>ТЭ.52.26640583.0006</v>
      </c>
      <c r="AP221" s="961"/>
      <c r="AQ221" s="961"/>
      <c r="AR221" s="961"/>
      <c r="AS221" s="961"/>
      <c r="AT221" s="961"/>
      <c r="AU221" s="961"/>
      <c r="AV221" s="961"/>
      <c r="AW221" s="961"/>
      <c r="AX221" s="961"/>
      <c r="AY221" s="961"/>
      <c r="AZ221" s="961"/>
      <c r="BA221" s="961" t="s">
        <v>305</v>
      </c>
      <c r="BB221" s="961"/>
      <c r="BC221" s="961"/>
      <c r="BD221" s="961"/>
      <c r="BE221" s="961"/>
    </row>
    <row r="222" spans="2:57" ht="19.5" customHeight="1" x14ac:dyDescent="0.15">
      <c r="E222" s="630">
        <v>20.399999999999999</v>
      </c>
      <c r="G222" s="725" t="str" cm="1">
        <f t="array" ref="G222">G221</f>
        <v>3</v>
      </c>
      <c r="S222" s="959" t="s">
        <v>111</v>
      </c>
      <c r="T222" s="960" t="s">
        <v>112</v>
      </c>
      <c r="W222" s="651" t="b" cm="1">
        <f t="array" ref="W222">W221</f>
        <v>1</v>
      </c>
      <c r="Z222" s="1272"/>
      <c r="AB222" s="1293"/>
      <c r="AC222" s="1294"/>
      <c r="AD222" s="362" t="s">
        <v>306</v>
      </c>
      <c r="AE222" s="1051" t="s">
        <v>328</v>
      </c>
      <c r="AF222" s="1273"/>
      <c r="AO222" s="964" t="str" cm="1">
        <f t="array" ref="AO222">AO221</f>
        <v>ТЭ.52.26640583.0006</v>
      </c>
      <c r="AP222" s="961"/>
      <c r="AQ222" s="961"/>
      <c r="AR222" s="961"/>
      <c r="AS222" s="961"/>
      <c r="AT222" s="961"/>
      <c r="AU222" s="961"/>
      <c r="AV222" s="961"/>
      <c r="AW222" s="961"/>
      <c r="AX222" s="961"/>
      <c r="AY222" s="961"/>
      <c r="AZ222" s="961"/>
      <c r="BA222" s="961"/>
      <c r="BB222" s="961" t="s">
        <v>307</v>
      </c>
      <c r="BC222" s="961"/>
      <c r="BD222" s="961"/>
      <c r="BE222" s="961"/>
    </row>
    <row r="223" spans="2:57" ht="88.5" customHeight="1" x14ac:dyDescent="0.15">
      <c r="E223" s="630">
        <v>91.5</v>
      </c>
      <c r="G223" s="725" t="str" cm="1">
        <f t="array" ref="G223">G222</f>
        <v>3</v>
      </c>
      <c r="S223" s="959" t="s">
        <v>111</v>
      </c>
      <c r="T223" s="960" t="s">
        <v>112</v>
      </c>
      <c r="W223" s="651" t="b" cm="1">
        <f t="array" ref="W223">W222</f>
        <v>1</v>
      </c>
      <c r="Z223" s="1272"/>
      <c r="AB223" s="1293"/>
      <c r="AC223" s="1294"/>
      <c r="AD223" s="362" t="s">
        <v>308</v>
      </c>
      <c r="AE223" s="849" t="s">
        <v>329</v>
      </c>
      <c r="AF223" s="1273"/>
      <c r="AO223" s="964" t="str" cm="1">
        <f t="array" ref="AO223">AO222</f>
        <v>ТЭ.52.26640583.0006</v>
      </c>
      <c r="AP223" s="961"/>
      <c r="AQ223" s="961"/>
      <c r="AR223" s="961"/>
      <c r="AS223" s="961"/>
      <c r="AT223" s="961"/>
      <c r="AU223" s="961"/>
      <c r="AV223" s="961"/>
      <c r="AW223" s="961"/>
      <c r="AX223" s="961"/>
      <c r="AY223" s="961"/>
      <c r="AZ223" s="961"/>
      <c r="BA223" s="961"/>
      <c r="BB223" s="961"/>
      <c r="BC223" s="961" t="s">
        <v>309</v>
      </c>
      <c r="BD223" s="961"/>
      <c r="BE223" s="961"/>
    </row>
    <row r="224" spans="2:57" ht="26.25" hidden="1" customHeight="1" x14ac:dyDescent="0.15">
      <c r="E224" s="630">
        <v>0</v>
      </c>
      <c r="G224" s="725" t="str" cm="1">
        <f t="array" ref="G224">G223</f>
        <v>3</v>
      </c>
      <c r="S224" s="959" t="s">
        <v>111</v>
      </c>
      <c r="T224" s="960" t="s">
        <v>112</v>
      </c>
      <c r="W224" s="651" t="b">
        <v>0</v>
      </c>
      <c r="Z224" s="1272"/>
      <c r="AB224" s="1291"/>
      <c r="AC224" s="1292"/>
      <c r="AD224" s="133" t="s">
        <v>310</v>
      </c>
      <c r="AE224" s="381"/>
      <c r="AF224" s="1273"/>
      <c r="AO224" s="964" t="str" cm="1">
        <f t="array" ref="AO224">AO223</f>
        <v>ТЭ.52.26640583.0006</v>
      </c>
      <c r="AP224" s="961"/>
      <c r="AQ224" s="961"/>
      <c r="AR224" s="961"/>
      <c r="AS224" s="961"/>
      <c r="AT224" s="961"/>
      <c r="AU224" s="961"/>
      <c r="AV224" s="961"/>
      <c r="AW224" s="961"/>
      <c r="AX224" s="961"/>
      <c r="AY224" s="961"/>
      <c r="AZ224" s="961"/>
      <c r="BA224" s="961"/>
      <c r="BB224" s="961"/>
      <c r="BC224" s="961"/>
      <c r="BD224" s="961"/>
      <c r="BE224" s="961"/>
    </row>
    <row r="225" spans="2:57" ht="25.5" customHeight="1" x14ac:dyDescent="0.15">
      <c r="E225" s="630">
        <v>26.3</v>
      </c>
      <c r="G225" s="725" t="str" cm="1">
        <f t="array" ref="G225">G224</f>
        <v>3</v>
      </c>
      <c r="S225" s="959" t="s">
        <v>208</v>
      </c>
      <c r="T225" s="960" t="s">
        <v>209</v>
      </c>
      <c r="W225" s="651" t="b" cm="1">
        <f t="array" ref="W225">W223</f>
        <v>1</v>
      </c>
      <c r="Z225" s="1272"/>
      <c r="AB225" s="1293"/>
      <c r="AC225" s="1294"/>
      <c r="AD225" s="133" t="s">
        <v>311</v>
      </c>
      <c r="AE225" s="369"/>
      <c r="AF225" s="1273"/>
      <c r="AO225" s="964" t="str" cm="1">
        <f t="array" ref="AO225">AO224</f>
        <v>ТЭ.52.26640583.0006</v>
      </c>
      <c r="AP225" s="961"/>
      <c r="AQ225" s="961"/>
      <c r="AR225" s="961"/>
      <c r="AS225" s="961"/>
      <c r="AT225" s="961"/>
      <c r="AU225" s="961"/>
      <c r="AV225" s="961"/>
      <c r="AW225" s="961"/>
      <c r="AX225" s="961"/>
      <c r="AY225" s="961"/>
      <c r="AZ225" s="961"/>
      <c r="BA225" s="961"/>
      <c r="BB225" s="961"/>
      <c r="BC225" s="961"/>
      <c r="BD225" s="961"/>
      <c r="BE225" s="961"/>
    </row>
    <row r="226" spans="2:57" ht="19.5" customHeight="1" x14ac:dyDescent="0.15">
      <c r="E226" s="630">
        <v>20.399999999999999</v>
      </c>
      <c r="G226" s="725" t="str" cm="1">
        <f t="array" ref="G226">G225</f>
        <v>3</v>
      </c>
      <c r="S226" s="959" t="s">
        <v>111</v>
      </c>
      <c r="T226" s="960" t="s">
        <v>112</v>
      </c>
      <c r="W226" s="651" t="b" cm="1">
        <f t="array" ref="W226">W225</f>
        <v>1</v>
      </c>
      <c r="Z226" s="1272"/>
      <c r="AB226" s="1293"/>
      <c r="AC226" s="1294"/>
      <c r="AD226" s="133" t="s">
        <v>312</v>
      </c>
      <c r="AE226" s="849" t="s">
        <v>336</v>
      </c>
      <c r="AF226" s="1273"/>
      <c r="AO226" s="964" t="str" cm="1">
        <f t="array" ref="AO226">AO225</f>
        <v>ТЭ.52.26640583.0006</v>
      </c>
      <c r="AP226" s="961"/>
      <c r="AQ226" s="961"/>
      <c r="AR226" s="961" t="s">
        <v>313</v>
      </c>
      <c r="AS226" s="961"/>
      <c r="AT226" s="961"/>
      <c r="AU226" s="961"/>
      <c r="AV226" s="961"/>
      <c r="AW226" s="961"/>
      <c r="AX226" s="961"/>
      <c r="AY226" s="961"/>
      <c r="AZ226" s="961"/>
      <c r="BA226" s="961"/>
      <c r="BB226" s="961"/>
      <c r="BC226" s="961"/>
      <c r="BD226" s="961"/>
      <c r="BE226" s="961"/>
    </row>
    <row r="227" spans="2:57" ht="19.5" customHeight="1" x14ac:dyDescent="0.15">
      <c r="B227" s="745" t="b">
        <f>org_declaration="Заявление организации"</f>
        <v>1</v>
      </c>
      <c r="E227" s="630">
        <v>20.399999999999999</v>
      </c>
      <c r="G227" s="725" t="str" cm="1">
        <f t="array" ref="G227">G226</f>
        <v>3</v>
      </c>
      <c r="S227" s="959" t="s">
        <v>111</v>
      </c>
      <c r="T227" s="960" t="s">
        <v>112</v>
      </c>
      <c r="W227" s="651" t="b" cm="1">
        <f t="array" ref="W227">W226</f>
        <v>1</v>
      </c>
      <c r="Z227" s="1272"/>
      <c r="AB227" s="1293"/>
      <c r="AC227" s="1294"/>
      <c r="AD227" s="362" t="s">
        <v>314</v>
      </c>
      <c r="AE227" s="1052"/>
      <c r="AF227" s="1273"/>
      <c r="AO227" s="964" t="str" cm="1">
        <f t="array" ref="AO227">AO226</f>
        <v>ТЭ.52.26640583.0006</v>
      </c>
      <c r="AP227" s="961"/>
      <c r="AQ227" s="961"/>
      <c r="AR227" s="961" t="s">
        <v>315</v>
      </c>
      <c r="AS227" s="961"/>
      <c r="AT227" s="961"/>
      <c r="AU227" s="961"/>
      <c r="AV227" s="961"/>
      <c r="AW227" s="961"/>
      <c r="AX227" s="961"/>
      <c r="AY227" s="961"/>
      <c r="AZ227" s="961"/>
      <c r="BA227" s="961"/>
      <c r="BB227" s="961"/>
      <c r="BC227" s="961"/>
      <c r="BD227" s="961"/>
      <c r="BE227" s="961"/>
    </row>
    <row r="228" spans="2:57" ht="19.5" customHeight="1" x14ac:dyDescent="0.15">
      <c r="B228" s="745" t="b">
        <f>org_declaration="Заявление организации"</f>
        <v>1</v>
      </c>
      <c r="E228" s="630">
        <v>20.399999999999999</v>
      </c>
      <c r="G228" s="725" t="str" cm="1">
        <f t="array" ref="G228">G227</f>
        <v>3</v>
      </c>
      <c r="S228" s="959" t="s">
        <v>111</v>
      </c>
      <c r="T228" s="960" t="s">
        <v>112</v>
      </c>
      <c r="W228" s="651" t="b" cm="1">
        <f t="array" ref="W228">W227</f>
        <v>1</v>
      </c>
      <c r="Z228" s="1272"/>
      <c r="AB228" s="1293"/>
      <c r="AC228" s="1294"/>
      <c r="AD228" s="362" t="s">
        <v>316</v>
      </c>
      <c r="AE228" s="1053"/>
      <c r="AF228" s="1273"/>
      <c r="AO228" s="964" t="str" cm="1">
        <f t="array" ref="AO228">AO227</f>
        <v>ТЭ.52.26640583.0006</v>
      </c>
      <c r="AP228" s="961"/>
      <c r="AQ228" s="961"/>
      <c r="AR228" s="961" t="s">
        <v>317</v>
      </c>
      <c r="AS228" s="961"/>
      <c r="AT228" s="961"/>
      <c r="AU228" s="961"/>
      <c r="AV228" s="961"/>
      <c r="AW228" s="961"/>
      <c r="AX228" s="961"/>
      <c r="AY228" s="961"/>
      <c r="AZ228" s="961"/>
      <c r="BA228" s="961"/>
      <c r="BB228" s="961"/>
      <c r="BC228" s="961"/>
      <c r="BD228" s="961"/>
      <c r="BE228" s="961"/>
    </row>
    <row r="229" spans="2:57" ht="19.5" customHeight="1" x14ac:dyDescent="0.15">
      <c r="B229" s="745" t="b">
        <f>org_declaration="Заявление организации"</f>
        <v>1</v>
      </c>
      <c r="E229" s="630">
        <v>20.399999999999999</v>
      </c>
      <c r="G229" s="725" t="str" cm="1">
        <f t="array" ref="G229">G228</f>
        <v>3</v>
      </c>
      <c r="S229" s="959" t="s">
        <v>111</v>
      </c>
      <c r="T229" s="960" t="s">
        <v>112</v>
      </c>
      <c r="W229" s="651" t="b" cm="1">
        <f t="array" ref="W229">W228</f>
        <v>1</v>
      </c>
      <c r="Z229" s="1272"/>
      <c r="AB229" s="1293"/>
      <c r="AC229" s="1294"/>
      <c r="AD229" s="362" t="s">
        <v>318</v>
      </c>
      <c r="AE229" s="1052"/>
      <c r="AF229" s="1273"/>
      <c r="AO229" s="964" t="str" cm="1">
        <f t="array" ref="AO229">AO228</f>
        <v>ТЭ.52.26640583.0006</v>
      </c>
      <c r="AP229" s="961"/>
      <c r="AQ229" s="961"/>
      <c r="AR229" s="961" t="s">
        <v>319</v>
      </c>
      <c r="AS229" s="961"/>
      <c r="AT229" s="961"/>
      <c r="AU229" s="961"/>
      <c r="AV229" s="961"/>
      <c r="AW229" s="961"/>
      <c r="AX229" s="961"/>
      <c r="AY229" s="961"/>
      <c r="AZ229" s="961"/>
      <c r="BA229" s="961"/>
      <c r="BB229" s="961"/>
      <c r="BC229" s="961"/>
      <c r="BD229" s="961"/>
      <c r="BE229" s="961"/>
    </row>
    <row r="230" spans="2:57" ht="19.5" customHeight="1" x14ac:dyDescent="0.15">
      <c r="B230" s="745" t="b">
        <f>org_declaration="Заявление организации"</f>
        <v>1</v>
      </c>
      <c r="E230" s="630">
        <v>20.399999999999999</v>
      </c>
      <c r="G230" s="725" t="str" cm="1">
        <f t="array" ref="G230">G229</f>
        <v>3</v>
      </c>
      <c r="S230" s="959" t="s">
        <v>111</v>
      </c>
      <c r="T230" s="960" t="s">
        <v>112</v>
      </c>
      <c r="W230" s="651" t="b" cm="1">
        <f t="array" ref="W230">W229</f>
        <v>1</v>
      </c>
      <c r="Z230" s="1272"/>
      <c r="AB230" s="1293"/>
      <c r="AC230" s="1294"/>
      <c r="AD230" s="362" t="s">
        <v>320</v>
      </c>
      <c r="AE230" s="712">
        <f>IF(AE$24="","",DATE(AE$24,1,1))</f>
        <v>46388</v>
      </c>
      <c r="AF230" s="1273"/>
      <c r="AO230" s="964" t="str" cm="1">
        <f t="array" ref="AO230">AO229</f>
        <v>ТЭ.52.26640583.0006</v>
      </c>
      <c r="AP230" s="961"/>
      <c r="AQ230" s="961"/>
      <c r="AR230" s="961"/>
      <c r="AS230" s="961"/>
      <c r="AT230" s="961"/>
      <c r="AU230" s="961"/>
      <c r="AV230" s="961"/>
      <c r="AW230" s="961"/>
      <c r="AX230" s="961"/>
      <c r="AY230" s="961"/>
      <c r="AZ230" s="961" t="s">
        <v>321</v>
      </c>
      <c r="BA230" s="961"/>
      <c r="BB230" s="961"/>
      <c r="BC230" s="961"/>
      <c r="BD230" s="961"/>
      <c r="BE230" s="961"/>
    </row>
    <row r="231" spans="2:57" ht="19.5" customHeight="1" x14ac:dyDescent="0.15">
      <c r="B231" s="745" t="b">
        <f>org_declaration="Заявление организации"</f>
        <v>1</v>
      </c>
      <c r="E231" s="630">
        <v>20.399999999999999</v>
      </c>
      <c r="G231" s="725" t="str" cm="1">
        <f t="array" ref="G231">G229</f>
        <v>3</v>
      </c>
      <c r="S231" s="959" t="s">
        <v>111</v>
      </c>
      <c r="T231" s="960" t="s">
        <v>112</v>
      </c>
      <c r="W231" s="651" t="b" cm="1">
        <f t="array" ref="W231">W229</f>
        <v>1</v>
      </c>
      <c r="Z231" s="1272"/>
      <c r="AB231" s="1293"/>
      <c r="AC231" s="1294"/>
      <c r="AD231" s="362" t="s">
        <v>322</v>
      </c>
      <c r="AE231" s="1054" t="str" cm="1">
        <f t="array" ref="AE231">IF(method_reg="","",method_reg)</f>
        <v>Метод индексации</v>
      </c>
      <c r="AF231" s="1273"/>
      <c r="AO231" s="964" t="str" cm="1">
        <f t="array" ref="AO231">AO230</f>
        <v>ТЭ.52.26640583.0006</v>
      </c>
      <c r="AP231" s="961"/>
      <c r="AQ231" s="961"/>
      <c r="AR231" s="961" t="s">
        <v>323</v>
      </c>
      <c r="AS231" s="961"/>
      <c r="AT231" s="961"/>
      <c r="AU231" s="961"/>
      <c r="AV231" s="961"/>
      <c r="AW231" s="961"/>
      <c r="AX231" s="961"/>
      <c r="AY231" s="961"/>
      <c r="AZ231" s="961"/>
      <c r="BA231" s="961"/>
      <c r="BB231" s="961"/>
      <c r="BC231" s="961"/>
      <c r="BD231" s="961"/>
      <c r="BE231" s="961"/>
    </row>
    <row r="232" spans="2:57" ht="21.75" customHeight="1" x14ac:dyDescent="0.15">
      <c r="B232" s="745" t="b">
        <f>AND(org_declaration="Заявление организации",AE231&lt;&gt;"Метод экономически обоснованных расходов")</f>
        <v>1</v>
      </c>
      <c r="E232" s="630">
        <v>22.8</v>
      </c>
      <c r="G232" s="725" t="str" cm="1">
        <f t="array" ref="G232">G231</f>
        <v>3</v>
      </c>
      <c r="S232" s="959" t="s">
        <v>119</v>
      </c>
      <c r="T232" s="960" t="s">
        <v>120</v>
      </c>
      <c r="W232" s="651" t="b" cm="1">
        <f t="array" ref="W232">W231</f>
        <v>1</v>
      </c>
      <c r="Z232" s="1272"/>
      <c r="AB232" s="1293"/>
      <c r="AC232" s="1294"/>
      <c r="AD232" s="133" t="str">
        <f>IF(OR(AE231="экономически обоснованных расходов (затрат)",AE231="сравнения аналогов"),"Период регулирования","Первый год долгосрочного периода регулирования, предложенный организацией")</f>
        <v>Первый год долгосрочного периода регулирования, предложенный организацией</v>
      </c>
      <c r="AE232" s="1055" cm="1">
        <f t="array" ref="AE232">IF(first_year="","",first_year)</f>
        <v>2024</v>
      </c>
      <c r="AF232" s="1273"/>
      <c r="AO232" s="964" t="str" cm="1">
        <f t="array" ref="AO232">AO231</f>
        <v>ТЭ.52.26640583.0006</v>
      </c>
      <c r="AP232" s="961"/>
      <c r="AQ232" s="961"/>
      <c r="AR232" s="961" t="s">
        <v>323</v>
      </c>
      <c r="AS232" s="961" t="s">
        <v>124</v>
      </c>
      <c r="AT232" s="961"/>
      <c r="AU232" s="961"/>
      <c r="AV232" s="961"/>
      <c r="AW232" s="961"/>
      <c r="AX232" s="961"/>
      <c r="AY232" s="961"/>
      <c r="AZ232" s="961"/>
      <c r="BA232" s="961"/>
      <c r="BB232" s="961"/>
      <c r="BC232" s="961"/>
      <c r="BD232" s="961"/>
      <c r="BE232" s="961"/>
    </row>
    <row r="233" spans="2:57" ht="19.5" customHeight="1" x14ac:dyDescent="0.15">
      <c r="B233" s="745" t="b">
        <f>AND(org_declaration="Заявление организации",AE231&lt;&gt;"Метод экономически обоснованных расходов")</f>
        <v>1</v>
      </c>
      <c r="E233" s="630">
        <v>20.399999999999999</v>
      </c>
      <c r="G233" s="725" t="str" cm="1">
        <f t="array" ref="G233">G232</f>
        <v>3</v>
      </c>
      <c r="S233" s="959" t="s">
        <v>125</v>
      </c>
      <c r="T233" s="960" t="s">
        <v>126</v>
      </c>
      <c r="W233" s="651" t="b" cm="1">
        <f t="array" ref="W233">W232</f>
        <v>1</v>
      </c>
      <c r="Z233" s="1272"/>
      <c r="AB233" s="1293"/>
      <c r="AC233" s="1294"/>
      <c r="AD233" s="362" t="s">
        <v>127</v>
      </c>
      <c r="AE233" s="1055" cm="1">
        <f t="array" ref="AE233">IF(PERIOD_LENGTH="","",PERIOD_LENGTH)</f>
        <v>5</v>
      </c>
      <c r="AF233" s="1273"/>
      <c r="AO233" s="964" t="str" cm="1">
        <f t="array" ref="AO233">AO232</f>
        <v>ТЭ.52.26640583.0006</v>
      </c>
      <c r="AP233" s="961"/>
      <c r="AQ233" s="961"/>
      <c r="AR233" s="961" t="s">
        <v>323</v>
      </c>
      <c r="AS233" s="961" t="s">
        <v>128</v>
      </c>
      <c r="AT233" s="961"/>
      <c r="AU233" s="961"/>
      <c r="AV233" s="961"/>
      <c r="AW233" s="961"/>
      <c r="AX233" s="961"/>
      <c r="AY233" s="961"/>
      <c r="AZ233" s="961"/>
      <c r="BA233" s="961"/>
      <c r="BB233" s="961"/>
      <c r="BC233" s="961"/>
      <c r="BD233" s="961"/>
      <c r="BE233" s="961"/>
    </row>
    <row r="234" spans="2:57" ht="19.899999999999999" customHeight="1" x14ac:dyDescent="0.15">
      <c r="E234" s="630">
        <v>20.399999999999999</v>
      </c>
      <c r="X234" s="299" t="s">
        <v>337</v>
      </c>
      <c r="AB234" s="1290"/>
      <c r="AC234" s="1290"/>
      <c r="AD234" s="854" t="s">
        <v>338</v>
      </c>
      <c r="AE234" s="272"/>
      <c r="AF234" s="342"/>
      <c r="AI234" s="182"/>
    </row>
    <row r="235" spans="2:57" ht="19.899999999999999" customHeight="1" x14ac:dyDescent="0.15">
      <c r="E235" s="630">
        <v>20.399999999999999</v>
      </c>
      <c r="S235" s="959" t="s">
        <v>111</v>
      </c>
      <c r="T235" s="960" t="s">
        <v>112</v>
      </c>
      <c r="AB235" s="1258" t="s">
        <v>339</v>
      </c>
      <c r="AC235" s="1259"/>
      <c r="AD235" s="362" t="s">
        <v>340</v>
      </c>
      <c r="AE235" s="339"/>
      <c r="AF235" s="347"/>
      <c r="AG235" s="107" t="s">
        <v>341</v>
      </c>
      <c r="AO235" s="961"/>
      <c r="AP235" s="961"/>
      <c r="AQ235" s="961"/>
      <c r="AR235" s="961"/>
      <c r="AS235" s="961"/>
      <c r="AT235" s="961"/>
      <c r="AU235" s="961"/>
      <c r="AV235" s="961"/>
      <c r="AW235" s="961"/>
      <c r="AX235" s="961"/>
      <c r="AY235" s="961"/>
      <c r="AZ235" s="961"/>
      <c r="BA235" s="961"/>
      <c r="BB235" s="961"/>
      <c r="BC235" s="961"/>
      <c r="BD235" s="961"/>
      <c r="BE235" s="961" t="s">
        <v>342</v>
      </c>
    </row>
    <row r="236" spans="2:57" ht="19.899999999999999" customHeight="1" x14ac:dyDescent="0.15">
      <c r="E236" s="630">
        <v>20.399999999999999</v>
      </c>
      <c r="S236" s="959" t="s">
        <v>111</v>
      </c>
      <c r="T236" s="960" t="s">
        <v>112</v>
      </c>
      <c r="AB236" s="1258"/>
      <c r="AC236" s="1259"/>
      <c r="AD236" s="362" t="s">
        <v>343</v>
      </c>
      <c r="AE236" s="339"/>
      <c r="AF236" s="347"/>
      <c r="AG236" s="107" t="s">
        <v>344</v>
      </c>
      <c r="AO236" s="961"/>
      <c r="AP236" s="961"/>
      <c r="AQ236" s="961"/>
      <c r="AR236" s="961"/>
      <c r="AS236" s="961"/>
      <c r="AT236" s="961"/>
      <c r="AU236" s="961"/>
      <c r="AV236" s="961"/>
      <c r="AW236" s="961"/>
      <c r="AX236" s="961"/>
      <c r="AY236" s="961"/>
      <c r="AZ236" s="961"/>
      <c r="BA236" s="961"/>
      <c r="BB236" s="961"/>
      <c r="BC236" s="961"/>
      <c r="BD236" s="961"/>
      <c r="BE236" s="961" t="s">
        <v>345</v>
      </c>
    </row>
    <row r="237" spans="2:57" ht="19.899999999999999" customHeight="1" x14ac:dyDescent="0.15">
      <c r="E237" s="630">
        <v>20.399999999999999</v>
      </c>
      <c r="S237" s="959" t="s">
        <v>111</v>
      </c>
      <c r="T237" s="960" t="s">
        <v>112</v>
      </c>
      <c r="AB237" s="1258"/>
      <c r="AC237" s="1259"/>
      <c r="AD237" s="362" t="s">
        <v>346</v>
      </c>
      <c r="AE237" s="339"/>
      <c r="AF237" s="347"/>
      <c r="AG237" s="107" t="s">
        <v>347</v>
      </c>
      <c r="AO237" s="961"/>
      <c r="AP237" s="961"/>
      <c r="AQ237" s="961"/>
      <c r="AR237" s="961"/>
      <c r="AS237" s="961"/>
      <c r="AT237" s="961"/>
      <c r="AU237" s="961"/>
      <c r="AV237" s="961"/>
      <c r="AW237" s="961"/>
      <c r="AX237" s="961"/>
      <c r="AY237" s="961"/>
      <c r="AZ237" s="961"/>
      <c r="BA237" s="961"/>
      <c r="BB237" s="961"/>
      <c r="BC237" s="961"/>
      <c r="BD237" s="961"/>
      <c r="BE237" s="961" t="s">
        <v>348</v>
      </c>
    </row>
    <row r="238" spans="2:57" ht="19.899999999999999" customHeight="1" x14ac:dyDescent="0.15">
      <c r="E238" s="630">
        <v>20.399999999999999</v>
      </c>
      <c r="S238" s="959" t="s">
        <v>111</v>
      </c>
      <c r="T238" s="960" t="s">
        <v>112</v>
      </c>
      <c r="AB238" s="1258"/>
      <c r="AC238" s="1259"/>
      <c r="AD238" s="362" t="s">
        <v>349</v>
      </c>
      <c r="AE238" s="339"/>
      <c r="AF238" s="347"/>
      <c r="AG238" s="107" t="s">
        <v>350</v>
      </c>
      <c r="AO238" s="961"/>
      <c r="AP238" s="961"/>
      <c r="AQ238" s="961"/>
      <c r="AR238" s="961"/>
      <c r="AS238" s="961"/>
      <c r="AT238" s="961"/>
      <c r="AU238" s="961"/>
      <c r="AV238" s="961"/>
      <c r="AW238" s="961"/>
      <c r="AX238" s="961"/>
      <c r="AY238" s="961"/>
      <c r="AZ238" s="961"/>
      <c r="BA238" s="961"/>
      <c r="BB238" s="961"/>
      <c r="BC238" s="961"/>
      <c r="BD238" s="961"/>
      <c r="BE238" s="961" t="s">
        <v>351</v>
      </c>
    </row>
    <row r="239" spans="2:57" ht="19.899999999999999" customHeight="1" x14ac:dyDescent="0.15">
      <c r="E239" s="630">
        <v>20.399999999999999</v>
      </c>
      <c r="S239" s="959" t="s">
        <v>111</v>
      </c>
      <c r="T239" s="960" t="s">
        <v>112</v>
      </c>
      <c r="AB239" s="1258"/>
      <c r="AC239" s="1259"/>
      <c r="AD239" s="362" t="s">
        <v>352</v>
      </c>
      <c r="AE239" s="339"/>
      <c r="AF239" s="347"/>
      <c r="AG239" s="107" t="s">
        <v>353</v>
      </c>
      <c r="AO239" s="961"/>
      <c r="AP239" s="961"/>
      <c r="AQ239" s="961"/>
      <c r="AR239" s="961"/>
      <c r="AS239" s="961"/>
      <c r="AT239" s="961"/>
      <c r="AU239" s="961"/>
      <c r="AV239" s="961"/>
      <c r="AW239" s="961"/>
      <c r="AX239" s="961"/>
      <c r="AY239" s="961"/>
      <c r="AZ239" s="961"/>
      <c r="BA239" s="961"/>
      <c r="BB239" s="961"/>
      <c r="BC239" s="961"/>
      <c r="BD239" s="961"/>
      <c r="BE239" s="961" t="s">
        <v>354</v>
      </c>
    </row>
    <row r="240" spans="2:57" ht="19.899999999999999" hidden="1" customHeight="1" x14ac:dyDescent="0.15">
      <c r="E240" s="630">
        <v>20.399999999999999</v>
      </c>
      <c r="S240" s="959" t="s">
        <v>111</v>
      </c>
      <c r="T240" s="960" t="s">
        <v>112</v>
      </c>
      <c r="W240" s="651" t="b">
        <f>ROW(X240)&gt;ROW(X$240)</f>
        <v>0</v>
      </c>
      <c r="X240" s="111" t="s">
        <v>298</v>
      </c>
      <c r="AB240" s="1258"/>
      <c r="AC240" s="1259"/>
      <c r="AD240" s="1056"/>
      <c r="AE240" s="377"/>
      <c r="AF240" s="587" t="s">
        <v>211</v>
      </c>
      <c r="AO240" s="964" cm="1">
        <f t="array" ref="AO240">AD240</f>
        <v>0</v>
      </c>
      <c r="AP240" s="961"/>
      <c r="AQ240" s="961"/>
      <c r="AR240" s="961"/>
      <c r="AS240" s="961"/>
      <c r="AT240" s="961"/>
      <c r="AU240" s="961"/>
      <c r="AV240" s="961"/>
      <c r="AW240" s="961"/>
      <c r="AX240" s="961"/>
      <c r="AY240" s="961"/>
      <c r="AZ240" s="961"/>
      <c r="BA240" s="961"/>
      <c r="BB240" s="961"/>
      <c r="BC240" s="961"/>
      <c r="BD240" s="961"/>
      <c r="BE240" s="961" t="s">
        <v>355</v>
      </c>
    </row>
    <row r="241" spans="5:57" ht="14.65" customHeight="1" x14ac:dyDescent="0.15">
      <c r="E241" s="630">
        <v>15</v>
      </c>
      <c r="X241" s="299" t="s">
        <v>228</v>
      </c>
      <c r="AB241" s="1258"/>
      <c r="AC241" s="1259"/>
      <c r="AD241" s="363" t="s">
        <v>356</v>
      </c>
      <c r="AE241" s="333"/>
      <c r="AF241" s="347"/>
    </row>
    <row r="242" spans="5:57" ht="19.899999999999999" customHeight="1" x14ac:dyDescent="0.15">
      <c r="E242" s="630">
        <v>20.399999999999999</v>
      </c>
      <c r="AB242" s="1258"/>
      <c r="AC242" s="1259"/>
      <c r="AD242" s="362" t="s">
        <v>357</v>
      </c>
      <c r="AE242" s="364" t="str" cm="1">
        <f t="array" ref="AE242">IF(ISBLANK(method_reg),"",method_reg)</f>
        <v>Метод индексации</v>
      </c>
      <c r="AF242" s="347"/>
    </row>
    <row r="243" spans="5:57" ht="19.899999999999999" customHeight="1" x14ac:dyDescent="0.15">
      <c r="E243" s="630">
        <v>20.399999999999999</v>
      </c>
      <c r="AB243" s="1258"/>
      <c r="AC243" s="1259"/>
      <c r="AD243" s="362" t="s">
        <v>121</v>
      </c>
      <c r="AE243" s="365" t="str" cm="1">
        <f t="array" ref="AE243">IF(ISBLANK(god),"",god)</f>
        <v>2027</v>
      </c>
      <c r="AF243" s="347"/>
    </row>
    <row r="244" spans="5:57" ht="19.899999999999999" customHeight="1" x14ac:dyDescent="0.15">
      <c r="E244" s="630">
        <v>20.399999999999999</v>
      </c>
      <c r="AB244" s="1258"/>
      <c r="AC244" s="1259"/>
      <c r="AD244" s="362" t="s">
        <v>123</v>
      </c>
      <c r="AE244" s="365">
        <f>IF(ISBLANK(first_year),"",first_year)</f>
        <v>2024</v>
      </c>
      <c r="AF244" s="347"/>
    </row>
    <row r="245" spans="5:57" ht="19.899999999999999" customHeight="1" x14ac:dyDescent="0.15">
      <c r="E245" s="630">
        <v>20.399999999999999</v>
      </c>
      <c r="AB245" s="1260"/>
      <c r="AC245" s="1261"/>
      <c r="AD245" s="362" t="s">
        <v>127</v>
      </c>
      <c r="AE245" s="365" cm="1">
        <f t="array" ref="AE245">IF(ISBLANK(PERIOD_LENGTH),"",PERIOD_LENGTH)</f>
        <v>5</v>
      </c>
      <c r="AF245" s="347"/>
    </row>
    <row r="246" spans="5:57" ht="24" customHeight="1" x14ac:dyDescent="0.15">
      <c r="E246" s="630">
        <v>24.6</v>
      </c>
      <c r="S246" s="959" t="s">
        <v>181</v>
      </c>
      <c r="T246" s="960" t="s">
        <v>182</v>
      </c>
      <c r="AB246" s="1267" t="s">
        <v>358</v>
      </c>
      <c r="AC246" s="1268"/>
      <c r="AD246" s="1269"/>
      <c r="AE246" s="356"/>
      <c r="AF246" s="352"/>
      <c r="AO246" s="961"/>
      <c r="AP246" s="961"/>
      <c r="AQ246" s="961"/>
      <c r="AR246" s="961" t="s">
        <v>359</v>
      </c>
      <c r="AS246" s="961"/>
      <c r="AT246" s="961"/>
      <c r="AU246" s="961"/>
      <c r="AV246" s="961"/>
      <c r="AW246" s="961"/>
      <c r="AX246" s="961"/>
      <c r="AY246" s="961"/>
      <c r="AZ246" s="961"/>
      <c r="BA246" s="961"/>
      <c r="BB246" s="961"/>
      <c r="BC246" s="961"/>
      <c r="BD246" s="961"/>
      <c r="BE246" s="961"/>
    </row>
    <row r="247" spans="5:57" ht="11.65" customHeight="1" x14ac:dyDescent="0.15">
      <c r="E247" s="630">
        <v>12</v>
      </c>
    </row>
    <row r="248" spans="5:57" ht="19.899999999999999" customHeight="1" x14ac:dyDescent="0.15">
      <c r="E248" s="630">
        <v>20.399999999999999</v>
      </c>
      <c r="S248" s="959" t="s">
        <v>111</v>
      </c>
      <c r="T248" s="960" t="s">
        <v>112</v>
      </c>
      <c r="AB248" s="1267" t="s">
        <v>360</v>
      </c>
      <c r="AC248" s="1268"/>
      <c r="AD248" s="1269"/>
      <c r="AE248" s="368" t="s">
        <v>361</v>
      </c>
      <c r="AO248" s="961"/>
      <c r="AP248" s="961"/>
      <c r="AQ248" s="961"/>
      <c r="AR248" s="961" t="s">
        <v>362</v>
      </c>
      <c r="AS248" s="961"/>
      <c r="AT248" s="961"/>
      <c r="AU248" s="961"/>
      <c r="AV248" s="961"/>
      <c r="AW248" s="961"/>
      <c r="AX248" s="961"/>
      <c r="AY248" s="961"/>
      <c r="AZ248" s="961"/>
      <c r="BA248" s="961"/>
      <c r="BB248" s="961"/>
      <c r="BC248" s="961"/>
      <c r="BD248" s="961"/>
      <c r="BE248" s="961"/>
    </row>
    <row r="249" spans="5:57" ht="11.25" customHeight="1" x14ac:dyDescent="0.15">
      <c r="AF249" s="161"/>
    </row>
  </sheetData>
  <sheetProtection formatColumns="0" formatRows="0" insertRows="0" deleteColumns="0" deleteRows="0" sort="0" autoFilter="0"/>
  <mergeCells count="157">
    <mergeCell ref="Z186:Z201"/>
    <mergeCell ref="AF186:AF201"/>
    <mergeCell ref="Z202:Z217"/>
    <mergeCell ref="AF202:AF217"/>
    <mergeCell ref="Z218:Z233"/>
    <mergeCell ref="AF218:AF233"/>
    <mergeCell ref="AB131:AB136"/>
    <mergeCell ref="AC131:AD131"/>
    <mergeCell ref="AC132:AD132"/>
    <mergeCell ref="AC133:AD133"/>
    <mergeCell ref="AC134:AD134"/>
    <mergeCell ref="AC135:AD135"/>
    <mergeCell ref="AC136:AD136"/>
    <mergeCell ref="AA131:AA136"/>
    <mergeCell ref="AC104:AD104"/>
    <mergeCell ref="AC105:AD105"/>
    <mergeCell ref="AC106:AD106"/>
    <mergeCell ref="AC107:AD107"/>
    <mergeCell ref="AC108:AD108"/>
    <mergeCell ref="AA103:AA108"/>
    <mergeCell ref="AB117:AB122"/>
    <mergeCell ref="AC117:AD117"/>
    <mergeCell ref="AC118:AD118"/>
    <mergeCell ref="AC119:AD119"/>
    <mergeCell ref="AC120:AD120"/>
    <mergeCell ref="AC121:AD121"/>
    <mergeCell ref="AC122:AD122"/>
    <mergeCell ref="AA117:AA122"/>
    <mergeCell ref="AB59:AD59"/>
    <mergeCell ref="AB60:AD60"/>
    <mergeCell ref="AB61:AD61"/>
    <mergeCell ref="AB64:AD64"/>
    <mergeCell ref="AB147:AE147"/>
    <mergeCell ref="AB169:AC234"/>
    <mergeCell ref="AB148:AE148"/>
    <mergeCell ref="AB110:AD110"/>
    <mergeCell ref="AC127:AD127"/>
    <mergeCell ref="AC128:AD128"/>
    <mergeCell ref="AC129:AD129"/>
    <mergeCell ref="AC130:AD130"/>
    <mergeCell ref="AB139:AD139"/>
    <mergeCell ref="AB149:AE149"/>
    <mergeCell ref="AB124:AD124"/>
    <mergeCell ref="AB125:AB130"/>
    <mergeCell ref="AC125:AD125"/>
    <mergeCell ref="AC126:AD126"/>
    <mergeCell ref="AB160:AE160"/>
    <mergeCell ref="AB162:AE162"/>
    <mergeCell ref="AC116:AD116"/>
    <mergeCell ref="AB166:AC168"/>
    <mergeCell ref="AB165:AD165"/>
    <mergeCell ref="AC89:AD89"/>
    <mergeCell ref="AI36:AJ36"/>
    <mergeCell ref="AB37:AE37"/>
    <mergeCell ref="AB38:AD38"/>
    <mergeCell ref="AB39:AD39"/>
    <mergeCell ref="AB51:AD51"/>
    <mergeCell ref="AB52:AD52"/>
    <mergeCell ref="AB53:AC55"/>
    <mergeCell ref="AB56:AD56"/>
    <mergeCell ref="AB58:AD58"/>
    <mergeCell ref="AB45:AD45"/>
    <mergeCell ref="AB46:AD46"/>
    <mergeCell ref="AB47:AD47"/>
    <mergeCell ref="AB48:AD48"/>
    <mergeCell ref="AB49:AD49"/>
    <mergeCell ref="AB50:AD50"/>
    <mergeCell ref="AB42:AD42"/>
    <mergeCell ref="AB43:AD43"/>
    <mergeCell ref="AB44:AD44"/>
    <mergeCell ref="AB57:AD57"/>
    <mergeCell ref="AB22:AD22"/>
    <mergeCell ref="AB30:AE30"/>
    <mergeCell ref="AB31:AE31"/>
    <mergeCell ref="AB32:AE32"/>
    <mergeCell ref="AB33:AE33"/>
    <mergeCell ref="AB34:AE34"/>
    <mergeCell ref="AB40:AD40"/>
    <mergeCell ref="AB41:AD41"/>
    <mergeCell ref="AB35:AE35"/>
    <mergeCell ref="AB36:AE36"/>
    <mergeCell ref="AB27:AD27"/>
    <mergeCell ref="AB24:AD24"/>
    <mergeCell ref="AB25:AD25"/>
    <mergeCell ref="AB26:AD26"/>
    <mergeCell ref="AL23:AL26"/>
    <mergeCell ref="Z170:Z185"/>
    <mergeCell ref="AB72:AD72"/>
    <mergeCell ref="AB73:AB77"/>
    <mergeCell ref="AC73:AD73"/>
    <mergeCell ref="AC74:AD74"/>
    <mergeCell ref="AC75:AD75"/>
    <mergeCell ref="AC76:AD76"/>
    <mergeCell ref="AC77:AD77"/>
    <mergeCell ref="AB96:AD96"/>
    <mergeCell ref="AB97:AB102"/>
    <mergeCell ref="AC97:AD97"/>
    <mergeCell ref="AC98:AD98"/>
    <mergeCell ref="AC99:AD99"/>
    <mergeCell ref="AC100:AD100"/>
    <mergeCell ref="AC101:AD101"/>
    <mergeCell ref="AC102:AD102"/>
    <mergeCell ref="AB84:AD84"/>
    <mergeCell ref="AB85:AB89"/>
    <mergeCell ref="AC85:AD85"/>
    <mergeCell ref="AC86:AD86"/>
    <mergeCell ref="AC87:AD87"/>
    <mergeCell ref="AC88:AD88"/>
    <mergeCell ref="AF170:AF185"/>
    <mergeCell ref="AB248:AD248"/>
    <mergeCell ref="AB246:AD246"/>
    <mergeCell ref="AB146:AE146"/>
    <mergeCell ref="AB65:AD65"/>
    <mergeCell ref="AB66:AB70"/>
    <mergeCell ref="AC66:AD66"/>
    <mergeCell ref="AC67:AD67"/>
    <mergeCell ref="AC68:AD68"/>
    <mergeCell ref="AC69:AD69"/>
    <mergeCell ref="AC70:AD70"/>
    <mergeCell ref="AB111:AB116"/>
    <mergeCell ref="AC111:AD111"/>
    <mergeCell ref="AC112:AD112"/>
    <mergeCell ref="AC113:AD113"/>
    <mergeCell ref="AC114:AD114"/>
    <mergeCell ref="AC115:AD115"/>
    <mergeCell ref="AB90:AB94"/>
    <mergeCell ref="AC90:AD90"/>
    <mergeCell ref="AC91:AD91"/>
    <mergeCell ref="AC92:AD92"/>
    <mergeCell ref="AC93:AD93"/>
    <mergeCell ref="AC94:AD94"/>
    <mergeCell ref="AB103:AB108"/>
    <mergeCell ref="AC103:AD103"/>
    <mergeCell ref="AA78:AA82"/>
    <mergeCell ref="AB62:AD62"/>
    <mergeCell ref="AB78:AB82"/>
    <mergeCell ref="AC78:AD78"/>
    <mergeCell ref="AC79:AD79"/>
    <mergeCell ref="AC80:AD80"/>
    <mergeCell ref="AC81:AD81"/>
    <mergeCell ref="AC82:AD82"/>
    <mergeCell ref="AB235:AC245"/>
    <mergeCell ref="AB152:AE152"/>
    <mergeCell ref="AB153:AE153"/>
    <mergeCell ref="AB154:AE154"/>
    <mergeCell ref="AB155:AE155"/>
    <mergeCell ref="AB138:AD138"/>
    <mergeCell ref="AB141:AC144"/>
    <mergeCell ref="AB156:AE156"/>
    <mergeCell ref="AB157:AE157"/>
    <mergeCell ref="AB158:AE158"/>
    <mergeCell ref="AB159:AE159"/>
    <mergeCell ref="AB161:AE161"/>
    <mergeCell ref="AB164:AE164"/>
    <mergeCell ref="AB150:AE150"/>
    <mergeCell ref="AB151:AE151"/>
    <mergeCell ref="AA90:AA94"/>
  </mergeCells>
  <dataValidations count="14">
    <dataValidation type="date" operator="greaterThanOrEqual" allowBlank="1" showInputMessage="1" showErrorMessage="1" error="Дата указана некорректно!" sqref="AE182 AE198 AE214 AE230 AE76 AE81 AE88 AE93 AE100:AE102 AE106:AE108 AE114:AE116 AE120:AE122 AE128:AE130 AE134:AE136 AE168 AE180 AE196 AE212 AE228" xr:uid="{00000000-0002-0000-0300-000000000000}">
      <formula1>1.99961805555555</formula1>
    </dataValidation>
    <dataValidation type="list" allowBlank="1" showInputMessage="1" showErrorMessage="1" sqref="AE172 AE188 AE204 AE220" xr:uid="{00000000-0002-0000-0300-00001A000000}">
      <formula1>tariff_list</formula1>
    </dataValidation>
    <dataValidation type="list" allowBlank="1" showInputMessage="1" showErrorMessage="1" sqref="AE173 AE189 AE205 AE221" xr:uid="{00000000-0002-0000-0300-00001B000000}">
      <formula1>tn_type</formula1>
    </dataValidation>
    <dataValidation type="list" allowBlank="1" showInputMessage="1" showErrorMessage="1" errorTitle="Внимание" error="Пожалуйста, выберите значение из списка!" sqref="AE57" xr:uid="{00000000-0002-0000-0300-00001C000000}">
      <formula1>nalog_system_list</formula1>
    </dataValidation>
    <dataValidation type="list" allowBlank="1" showInputMessage="1" showErrorMessage="1" sqref="AE23 AE183 AE199 AE215 AE231" xr:uid="{00000000-0002-0000-0300-00001D000000}">
      <formula1>method_list</formula1>
    </dataValidation>
    <dataValidation type="list" showInputMessage="1" showErrorMessage="1" errorTitle="Внимание" error="Пожалуйста, выберите значение из списка!" sqref="AE45" xr:uid="{00000000-0002-0000-0300-00001E000000}">
      <formula1>okopf_list</formula1>
    </dataValidation>
    <dataValidation type="list" allowBlank="1" showInputMessage="1" showErrorMessage="1" errorTitle="Ошибка" error="Выберите значение из списка" prompt="Выберите значение из списка" sqref="AE174 AE190 AE206 AE222" xr:uid="{00000000-0002-0000-0300-00001F000000}">
      <formula1>tariff_type_list</formula1>
    </dataValidation>
    <dataValidation type="list" showInputMessage="1" showErrorMessage="1" errorTitle="Внимание" error="Пожалуйста, выберите значение из списка!" sqref="AE25 AE184 AE200 AE216 AE232" xr:uid="{00000000-0002-0000-0300-000020000000}">
      <formula1>YEAR_LIST</formula1>
    </dataValidation>
    <dataValidation type="list" allowBlank="1" showInputMessage="1" showErrorMessage="1" sqref="AB234:AC234 AB169:AC169" xr:uid="{00000000-0002-0000-0300-000021000000}">
      <formula1>"Заявление организации,Заявление организации (отсутствует)"</formula1>
    </dataValidation>
    <dataValidation type="list" showInputMessage="1" showErrorMessage="1" errorTitle="Внимание" error="Пожалуйста, выберите значение из списка!" sqref="AE26 AE185 AE201 AE217 AE233" xr:uid="{00000000-0002-0000-0300-000022000000}">
      <formula1>period_list</formula1>
    </dataValidation>
    <dataValidation type="list" showInputMessage="1" errorTitle="Внимание" error="Пожалуйста, выберите значение из списка" prompt="Выберите значение из списка или укажите свой вариант" sqref="AE67 AE74 AE86 AE98 AE112 AE126 AE166 AE79 AE91 AE104 AE118 AE132" xr:uid="{00000000-0002-0000-0300-000023000000}">
      <formula1>DOCUMENT_TYPES</formula1>
    </dataValidation>
    <dataValidation type="list" showInputMessage="1" showErrorMessage="1" errorTitle="Внимание" error="Пожалуйста, выберите значение из списка" sqref="AE54" xr:uid="{00000000-0002-0000-0300-000024000000}">
      <formula1>STATE_SHARE</formula1>
    </dataValidation>
    <dataValidation type="list" showInputMessage="1" showErrorMessage="1" errorTitle="Внимание" error="Пожалуйста, выберите значение из списка" sqref="AE55" xr:uid="{00000000-0002-0000-0300-000025000000}">
      <formula1>OWNERSHIP_TYPE</formula1>
    </dataValidation>
    <dataValidation type="list" allowBlank="1" showInputMessage="1" showErrorMessage="1" errorTitle="Внимание" error="Пожалуйста, выберите значение из списка!" sqref="AE53 AE96 AE72 AE84 AE110 AE124 AE139 AE64:AE65 AE246 AE165 AE56 AE58:AE60 AE248" xr:uid="{00000000-0002-0000-0300-000026000000}">
      <formula1>YES_NO</formula1>
    </dataValidation>
  </dataValidations>
  <printOptions horizontalCentered="1"/>
  <pageMargins left="0.35" right="0.35" top="0.4" bottom="0.4" header="0.08" footer="0.08"/>
  <pageSetup paperSize="9" scale="73" fitToHeight="0" orientation="portrait" r:id="rId1"/>
  <headerFooter>
    <oddHeader>&amp;L&amp;C&amp;R</oddHeader>
    <oddFooter>&amp;L&amp;C&amp;R</oddFooter>
    <evenHeader>&amp;L&amp;C&amp;R</evenHeader>
    <evenFooter>&amp;L&amp;C&amp;R</evenFooter>
  </headerFooter>
  <rowBreaks count="1" manualBreakCount="1">
    <brk id="139" max="1048576" man="1"/>
  </rowBreaks>
  <extLst>
    <ext xmlns:x14="http://schemas.microsoft.com/office/spreadsheetml/2009/9/main" uri="{CCE6A557-97BC-4b89-ADB6-D9C93CAAB3DF}">
      <x14:dataValidations xmlns:xm="http://schemas.microsoft.com/office/excel/2006/main" count="1">
        <x14:dataValidation type="list" allowBlank="1" showInputMessage="1" showErrorMessage="1" errorTitle="Внимание" error="Пожалуйста, выберите значение из списка!" xr:uid="{00000000-0002-0000-0300-000019000000}">
          <x14:formula1>
            <xm:f>TEHSHEET!$P$2:$P$4</xm:f>
          </x14:formula1>
          <xm:sqref>AE24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38AA8-6008-9188-1948-CB6D77EF6EA8}">
  <sheetPr>
    <tabColor theme="3" tint="0.59999389629810485"/>
    <outlinePr summaryBelow="0" summaryRight="0"/>
    <pageSetUpPr fitToPage="1"/>
  </sheetPr>
  <dimension ref="A1:AP42"/>
  <sheetViews>
    <sheetView showGridLines="0" workbookViewId="0">
      <pane xSplit="28" ySplit="25" topLeftCell="AC26" activePane="bottomRight" state="frozen"/>
      <selection pane="topRight" activeCell="AC1" sqref="AC1"/>
      <selection pane="bottomLeft" activeCell="A26" sqref="A26"/>
      <selection pane="bottomRight" activeCell="AD51" sqref="AD51"/>
    </sheetView>
  </sheetViews>
  <sheetFormatPr defaultColWidth="9.140625" defaultRowHeight="11.25" customHeight="1" x14ac:dyDescent="0.15"/>
  <cols>
    <col min="1" max="1" width="3.5703125" style="123" hidden="1" customWidth="1"/>
    <col min="2" max="2" width="8.5703125" style="123" hidden="1" customWidth="1"/>
    <col min="3" max="4" width="3.5703125" style="123" hidden="1" customWidth="1"/>
    <col min="5" max="5" width="8.42578125" style="276" hidden="1" customWidth="1"/>
    <col min="6" max="6" width="6.42578125" style="123" hidden="1" customWidth="1"/>
    <col min="7" max="19" width="3.5703125" style="123" hidden="1" customWidth="1"/>
    <col min="20" max="20" width="3.5703125" style="127" hidden="1" customWidth="1"/>
    <col min="21" max="21" width="7.42578125" style="123" hidden="1" customWidth="1"/>
    <col min="22" max="23" width="6" style="123" hidden="1" customWidth="1"/>
    <col min="24" max="24" width="8" style="123" hidden="1" customWidth="1"/>
    <col min="25" max="25" width="5.42578125" style="123" hidden="1" customWidth="1"/>
    <col min="26" max="26" width="5" style="123" hidden="1" customWidth="1"/>
    <col min="27" max="27" width="3" style="165" customWidth="1"/>
    <col min="28" max="28" width="5.5703125" style="142" customWidth="1"/>
    <col min="29" max="30" width="28.140625" style="142" customWidth="1"/>
    <col min="31" max="31" width="14.7109375" style="144" customWidth="1"/>
    <col min="32" max="32" width="22" style="144" customWidth="1"/>
    <col min="33" max="33" width="31.5703125" style="142" customWidth="1"/>
    <col min="34" max="34" width="3" style="142" customWidth="1"/>
    <col min="35" max="35" width="9.140625" style="142" hidden="1"/>
    <col min="36" max="36" width="6.7109375" style="911" hidden="1" customWidth="1"/>
    <col min="37" max="40" width="6.7109375" style="298" hidden="1" customWidth="1"/>
    <col min="41" max="42" width="6.7109375" style="275" hidden="1" customWidth="1"/>
  </cols>
  <sheetData>
    <row r="1" spans="1:42" s="111" customFormat="1" ht="12" hidden="1" customHeight="1" x14ac:dyDescent="0.15">
      <c r="A1" s="127"/>
      <c r="B1" s="127"/>
      <c r="C1" s="127"/>
      <c r="D1" s="127"/>
      <c r="E1" s="127"/>
      <c r="F1" s="651" t="s">
        <v>83</v>
      </c>
      <c r="G1" s="127"/>
      <c r="H1" s="127"/>
      <c r="I1" s="127"/>
      <c r="J1" s="127"/>
      <c r="K1" s="127"/>
      <c r="L1" s="127"/>
      <c r="M1" s="127"/>
      <c r="N1" s="127"/>
      <c r="O1" s="127"/>
      <c r="P1" s="127"/>
      <c r="Q1" s="127"/>
      <c r="R1" s="127"/>
      <c r="S1" s="127"/>
      <c r="T1" s="127"/>
      <c r="U1" s="640" t="s">
        <v>86</v>
      </c>
      <c r="V1" s="640" t="s">
        <v>91</v>
      </c>
      <c r="W1" s="640" t="s">
        <v>87</v>
      </c>
      <c r="X1" s="640" t="s">
        <v>88</v>
      </c>
      <c r="Y1" s="640" t="s">
        <v>89</v>
      </c>
      <c r="Z1" s="640" t="s">
        <v>93</v>
      </c>
      <c r="AA1" s="651" t="s">
        <v>90</v>
      </c>
      <c r="AB1" s="651" t="s">
        <v>363</v>
      </c>
      <c r="AC1" s="651" t="s">
        <v>92</v>
      </c>
      <c r="AJ1" s="911" t="s">
        <v>364</v>
      </c>
      <c r="AK1" s="322" t="s">
        <v>365</v>
      </c>
      <c r="AL1" s="322" t="s">
        <v>366</v>
      </c>
      <c r="AM1" s="322" t="s">
        <v>367</v>
      </c>
      <c r="AN1" s="322" t="s">
        <v>368</v>
      </c>
      <c r="AO1" s="915" t="s">
        <v>369</v>
      </c>
      <c r="AP1" s="915" t="s">
        <v>370</v>
      </c>
    </row>
    <row r="2" spans="1:42" s="626" customFormat="1" ht="12" hidden="1" customHeight="1" x14ac:dyDescent="0.15">
      <c r="A2" s="123"/>
      <c r="B2" s="641" t="s">
        <v>15</v>
      </c>
      <c r="C2" s="123"/>
      <c r="D2" s="123"/>
      <c r="E2" s="123"/>
      <c r="F2" s="123"/>
      <c r="G2" s="123"/>
      <c r="H2" s="123"/>
      <c r="I2" s="123"/>
      <c r="J2" s="123"/>
      <c r="K2" s="123"/>
      <c r="L2" s="123"/>
      <c r="M2" s="123"/>
      <c r="N2" s="123"/>
      <c r="O2" s="123"/>
      <c r="P2" s="123"/>
      <c r="Q2" s="123"/>
      <c r="R2" s="123"/>
      <c r="S2" s="123"/>
      <c r="T2" s="127"/>
      <c r="U2" s="123"/>
      <c r="V2" s="123"/>
      <c r="W2" s="123"/>
      <c r="X2" s="123"/>
      <c r="Y2" s="123"/>
      <c r="Z2" s="123"/>
      <c r="AJ2" s="910"/>
      <c r="AK2" s="916"/>
      <c r="AL2" s="916"/>
      <c r="AM2" s="916"/>
      <c r="AN2" s="916"/>
      <c r="AO2" s="917"/>
      <c r="AP2" s="917"/>
    </row>
    <row r="3" spans="1:42" s="299" customFormat="1" ht="12" hidden="1" customHeight="1" x14ac:dyDescent="0.15">
      <c r="A3" s="123"/>
      <c r="B3" s="123"/>
      <c r="C3" s="127"/>
      <c r="D3" s="123"/>
      <c r="E3" s="123"/>
      <c r="F3" s="123"/>
      <c r="G3" s="123"/>
      <c r="H3" s="123"/>
      <c r="I3" s="123"/>
      <c r="J3" s="123"/>
      <c r="K3" s="123"/>
      <c r="L3" s="123"/>
      <c r="M3" s="123"/>
      <c r="N3" s="123"/>
      <c r="O3" s="123"/>
      <c r="P3" s="123"/>
      <c r="Q3" s="123"/>
      <c r="R3" s="123"/>
      <c r="S3" s="123"/>
      <c r="T3" s="127"/>
      <c r="U3" s="123"/>
      <c r="V3" s="123"/>
      <c r="W3" s="123"/>
      <c r="X3" s="123"/>
      <c r="Y3" s="123"/>
      <c r="Z3" s="123"/>
      <c r="AJ3" s="911"/>
      <c r="AK3" s="298"/>
      <c r="AL3" s="298"/>
      <c r="AM3" s="298"/>
      <c r="AN3" s="298"/>
      <c r="AO3" s="275"/>
      <c r="AP3" s="275"/>
    </row>
    <row r="4" spans="1:42" s="299" customFormat="1" ht="12" hidden="1" customHeight="1" x14ac:dyDescent="0.15">
      <c r="A4" s="123"/>
      <c r="B4" s="123"/>
      <c r="C4" s="123"/>
      <c r="D4" s="123"/>
      <c r="E4" s="123"/>
      <c r="F4" s="123"/>
      <c r="G4" s="123"/>
      <c r="H4" s="123"/>
      <c r="I4" s="123"/>
      <c r="J4" s="123"/>
      <c r="K4" s="123"/>
      <c r="L4" s="123"/>
      <c r="M4" s="123"/>
      <c r="N4" s="123"/>
      <c r="O4" s="123"/>
      <c r="P4" s="123"/>
      <c r="Q4" s="123"/>
      <c r="R4" s="123"/>
      <c r="S4" s="123"/>
      <c r="T4" s="127"/>
      <c r="U4" s="123"/>
      <c r="V4" s="123"/>
      <c r="W4" s="123"/>
      <c r="X4" s="123"/>
      <c r="Y4" s="123"/>
      <c r="Z4" s="123"/>
      <c r="AJ4" s="911"/>
      <c r="AK4" s="298"/>
      <c r="AL4" s="298"/>
      <c r="AM4" s="298"/>
      <c r="AN4" s="298"/>
      <c r="AO4" s="275"/>
      <c r="AP4" s="275"/>
    </row>
    <row r="5" spans="1:42" s="635" customFormat="1" ht="12" hidden="1" customHeight="1" x14ac:dyDescent="0.15">
      <c r="A5" s="123"/>
      <c r="B5" s="123"/>
      <c r="C5" s="123"/>
      <c r="D5" s="123"/>
      <c r="E5" s="276" t="s">
        <v>16</v>
      </c>
      <c r="F5" s="276"/>
      <c r="G5" s="276"/>
      <c r="H5" s="276"/>
      <c r="I5" s="276"/>
      <c r="J5" s="276"/>
      <c r="K5" s="276"/>
      <c r="L5" s="276"/>
      <c r="M5" s="276"/>
      <c r="N5" s="276"/>
      <c r="O5" s="276"/>
      <c r="P5" s="276"/>
      <c r="Q5" s="276"/>
      <c r="R5" s="276"/>
      <c r="S5" s="276"/>
      <c r="T5" s="639"/>
      <c r="U5" s="276"/>
      <c r="V5" s="276"/>
      <c r="W5" s="276"/>
      <c r="X5" s="276"/>
      <c r="Y5" s="276"/>
      <c r="Z5" s="276"/>
      <c r="AA5" s="635">
        <v>3</v>
      </c>
      <c r="AB5" s="635">
        <v>5.63</v>
      </c>
      <c r="AC5" s="635">
        <v>28.13</v>
      </c>
      <c r="AD5" s="635">
        <v>28.13</v>
      </c>
      <c r="AE5" s="635">
        <v>14.75</v>
      </c>
      <c r="AF5" s="635">
        <v>22</v>
      </c>
      <c r="AG5" s="635">
        <v>31.5</v>
      </c>
      <c r="AH5" s="635">
        <v>3</v>
      </c>
      <c r="AJ5" s="910"/>
      <c r="AK5" s="917"/>
      <c r="AL5" s="917"/>
      <c r="AM5" s="917"/>
      <c r="AN5" s="917"/>
      <c r="AO5" s="917"/>
      <c r="AP5" s="917"/>
    </row>
    <row r="6" spans="1:42" s="299" customFormat="1" ht="12" hidden="1" customHeight="1" x14ac:dyDescent="0.15">
      <c r="A6" s="123"/>
      <c r="B6" s="123"/>
      <c r="C6" s="123"/>
      <c r="D6" s="123"/>
      <c r="E6" s="276"/>
      <c r="F6" s="123"/>
      <c r="G6" s="123"/>
      <c r="H6" s="123"/>
      <c r="I6" s="123"/>
      <c r="J6" s="123"/>
      <c r="K6" s="123"/>
      <c r="L6" s="123"/>
      <c r="M6" s="123"/>
      <c r="N6" s="123"/>
      <c r="O6" s="123"/>
      <c r="P6" s="123"/>
      <c r="Q6" s="123"/>
      <c r="R6" s="123"/>
      <c r="S6" s="123"/>
      <c r="T6" s="127"/>
      <c r="U6" s="123"/>
      <c r="V6" s="123"/>
      <c r="W6" s="123"/>
      <c r="X6" s="123"/>
      <c r="Y6" s="123"/>
      <c r="Z6" s="123"/>
      <c r="AC6" s="299" t="s">
        <v>371</v>
      </c>
      <c r="AD6" s="299" t="s">
        <v>372</v>
      </c>
      <c r="AE6" s="299" t="s">
        <v>373</v>
      </c>
      <c r="AJ6" s="911"/>
      <c r="AK6" s="298"/>
      <c r="AL6" s="298"/>
      <c r="AM6" s="298"/>
      <c r="AN6" s="298"/>
      <c r="AO6" s="275"/>
      <c r="AP6" s="275"/>
    </row>
    <row r="7" spans="1:42" s="165" customFormat="1" ht="12" hidden="1" customHeight="1" x14ac:dyDescent="0.15">
      <c r="A7" s="123"/>
      <c r="B7" s="123"/>
      <c r="C7" s="123"/>
      <c r="D7" s="123"/>
      <c r="E7" s="276"/>
      <c r="F7" s="162"/>
      <c r="G7" s="162"/>
      <c r="H7" s="162"/>
      <c r="I7" s="162"/>
      <c r="J7" s="162"/>
      <c r="K7" s="162"/>
      <c r="L7" s="162"/>
      <c r="M7" s="162"/>
      <c r="N7" s="162"/>
      <c r="O7" s="162"/>
      <c r="P7" s="162"/>
      <c r="Q7" s="162"/>
      <c r="R7" s="162"/>
      <c r="S7" s="162"/>
      <c r="T7" s="160"/>
      <c r="U7" s="162"/>
      <c r="V7" s="162"/>
      <c r="W7" s="162"/>
      <c r="X7" s="162"/>
      <c r="Y7" s="162"/>
      <c r="Z7" s="162"/>
      <c r="AJ7" s="911"/>
      <c r="AK7" s="298"/>
      <c r="AL7" s="298"/>
      <c r="AM7" s="298"/>
      <c r="AN7" s="298"/>
      <c r="AO7" s="275"/>
      <c r="AP7" s="275"/>
    </row>
    <row r="8" spans="1:42" s="165" customFormat="1" ht="12" hidden="1" customHeight="1" x14ac:dyDescent="0.15">
      <c r="A8" s="123"/>
      <c r="B8" s="123"/>
      <c r="C8" s="123"/>
      <c r="D8" s="123"/>
      <c r="E8" s="276"/>
      <c r="F8" s="162"/>
      <c r="G8" s="162"/>
      <c r="H8" s="162"/>
      <c r="I8" s="162"/>
      <c r="J8" s="162"/>
      <c r="K8" s="162"/>
      <c r="L8" s="162"/>
      <c r="M8" s="162"/>
      <c r="N8" s="162"/>
      <c r="O8" s="162"/>
      <c r="P8" s="162"/>
      <c r="Q8" s="162"/>
      <c r="R8" s="162"/>
      <c r="S8" s="162"/>
      <c r="T8" s="160"/>
      <c r="U8" s="162"/>
      <c r="V8" s="162"/>
      <c r="W8" s="162"/>
      <c r="X8" s="162"/>
      <c r="Y8" s="162"/>
      <c r="Z8" s="162"/>
      <c r="AJ8" s="911"/>
      <c r="AK8" s="298"/>
      <c r="AL8" s="298"/>
      <c r="AM8" s="298"/>
      <c r="AN8" s="298"/>
      <c r="AO8" s="275"/>
      <c r="AP8" s="275"/>
    </row>
    <row r="9" spans="1:42" s="873" customFormat="1" ht="12" hidden="1" customHeight="1" x14ac:dyDescent="0.15">
      <c r="A9" s="871" t="s">
        <v>374</v>
      </c>
      <c r="B9" s="872"/>
      <c r="C9" s="872"/>
      <c r="D9" s="872"/>
      <c r="E9" s="872"/>
      <c r="F9" s="872"/>
      <c r="G9" s="872"/>
      <c r="H9" s="872"/>
      <c r="I9" s="872"/>
      <c r="J9" s="872"/>
      <c r="K9" s="872"/>
      <c r="L9" s="872"/>
      <c r="M9" s="872"/>
      <c r="N9" s="872"/>
      <c r="O9" s="872"/>
      <c r="P9" s="872"/>
      <c r="Q9" s="872"/>
      <c r="R9" s="872"/>
      <c r="S9" s="872"/>
      <c r="T9" s="872"/>
      <c r="U9" s="872"/>
      <c r="V9" s="872"/>
      <c r="W9" s="872"/>
      <c r="X9" s="872"/>
      <c r="Y9" s="872"/>
      <c r="Z9" s="872"/>
      <c r="AF9" s="873" t="str" cm="1">
        <f t="array" ref="AF9">AF24</f>
        <v xml:space="preserve">Тип муниципального образования </v>
      </c>
      <c r="AG9" s="873" t="str" cm="1">
        <f t="array" ref="AG9">AG24</f>
        <v>Дополнительные сведения</v>
      </c>
      <c r="AJ9" s="911"/>
      <c r="AK9" s="911"/>
      <c r="AL9" s="911"/>
      <c r="AM9" s="911"/>
      <c r="AN9" s="911"/>
      <c r="AO9" s="915"/>
      <c r="AP9" s="915"/>
    </row>
    <row r="10" spans="1:42" s="873" customFormat="1" ht="12" hidden="1" customHeight="1" x14ac:dyDescent="0.15">
      <c r="A10" s="871" t="s">
        <v>375</v>
      </c>
      <c r="B10" s="872"/>
      <c r="C10" s="872"/>
      <c r="D10" s="872"/>
      <c r="E10" s="872"/>
      <c r="F10" s="872"/>
      <c r="G10" s="872"/>
      <c r="H10" s="872"/>
      <c r="I10" s="872"/>
      <c r="J10" s="872"/>
      <c r="K10" s="872"/>
      <c r="L10" s="872"/>
      <c r="M10" s="872"/>
      <c r="N10" s="872"/>
      <c r="O10" s="872"/>
      <c r="P10" s="872"/>
      <c r="Q10" s="872"/>
      <c r="R10" s="872"/>
      <c r="S10" s="872"/>
      <c r="T10" s="872"/>
      <c r="U10" s="872"/>
      <c r="V10" s="872"/>
      <c r="W10" s="872"/>
      <c r="X10" s="872"/>
      <c r="Y10" s="872"/>
      <c r="Z10" s="872"/>
      <c r="AC10" s="873" t="s">
        <v>366</v>
      </c>
      <c r="AD10" s="873" t="s">
        <v>367</v>
      </c>
      <c r="AE10" s="873" t="s">
        <v>368</v>
      </c>
      <c r="AJ10" s="911"/>
      <c r="AK10" s="911"/>
      <c r="AL10" s="911"/>
      <c r="AM10" s="911"/>
      <c r="AN10" s="911"/>
      <c r="AO10" s="915"/>
      <c r="AP10" s="915"/>
    </row>
    <row r="11" spans="1:42" s="299" customFormat="1" ht="12" hidden="1" customHeight="1" x14ac:dyDescent="0.15">
      <c r="A11" s="123"/>
      <c r="B11" s="123"/>
      <c r="C11" s="123"/>
      <c r="D11" s="123"/>
      <c r="E11" s="276"/>
      <c r="F11" s="123"/>
      <c r="G11" s="123"/>
      <c r="H11" s="123"/>
      <c r="I11" s="123"/>
      <c r="J11" s="123"/>
      <c r="K11" s="123"/>
      <c r="L11" s="123"/>
      <c r="M11" s="123"/>
      <c r="N11" s="123"/>
      <c r="O11" s="123"/>
      <c r="P11" s="123"/>
      <c r="Q11" s="123"/>
      <c r="R11" s="123"/>
      <c r="S11" s="123"/>
      <c r="T11" s="127"/>
      <c r="U11" s="123"/>
      <c r="V11" s="123"/>
      <c r="W11" s="123"/>
      <c r="X11" s="123"/>
      <c r="Y11" s="123"/>
      <c r="Z11" s="123"/>
      <c r="AJ11" s="911"/>
      <c r="AK11" s="298"/>
      <c r="AL11" s="298"/>
      <c r="AM11" s="298"/>
      <c r="AN11" s="298"/>
      <c r="AO11" s="275"/>
      <c r="AP11" s="275"/>
    </row>
    <row r="12" spans="1:42" s="299" customFormat="1" ht="12" hidden="1" customHeight="1" x14ac:dyDescent="0.15">
      <c r="A12" s="123"/>
      <c r="B12" s="123"/>
      <c r="C12" s="123"/>
      <c r="D12" s="123"/>
      <c r="E12" s="276"/>
      <c r="F12" s="123"/>
      <c r="G12" s="123"/>
      <c r="H12" s="123"/>
      <c r="I12" s="123"/>
      <c r="J12" s="123"/>
      <c r="K12" s="123"/>
      <c r="L12" s="123"/>
      <c r="M12" s="123"/>
      <c r="N12" s="123"/>
      <c r="O12" s="123"/>
      <c r="P12" s="123"/>
      <c r="Q12" s="123"/>
      <c r="R12" s="123"/>
      <c r="S12" s="123"/>
      <c r="T12" s="127"/>
      <c r="U12" s="123"/>
      <c r="V12" s="123"/>
      <c r="W12" s="123"/>
      <c r="X12" s="123"/>
      <c r="Y12" s="123"/>
      <c r="Z12" s="123"/>
      <c r="AJ12" s="911"/>
      <c r="AK12" s="298"/>
      <c r="AL12" s="298"/>
      <c r="AM12" s="298"/>
      <c r="AN12" s="298"/>
      <c r="AO12" s="275"/>
      <c r="AP12" s="275"/>
    </row>
    <row r="13" spans="1:42" s="299" customFormat="1" ht="12" hidden="1" customHeight="1" x14ac:dyDescent="0.15">
      <c r="A13" s="123"/>
      <c r="B13" s="123"/>
      <c r="C13" s="123"/>
      <c r="D13" s="123"/>
      <c r="E13" s="276"/>
      <c r="F13" s="123"/>
      <c r="G13" s="123"/>
      <c r="H13" s="123"/>
      <c r="I13" s="123"/>
      <c r="J13" s="123"/>
      <c r="K13" s="123"/>
      <c r="L13" s="123"/>
      <c r="M13" s="123"/>
      <c r="N13" s="123"/>
      <c r="O13" s="123"/>
      <c r="P13" s="123"/>
      <c r="Q13" s="123"/>
      <c r="R13" s="123"/>
      <c r="S13" s="123"/>
      <c r="T13" s="127"/>
      <c r="U13" s="123"/>
      <c r="V13" s="123"/>
      <c r="W13" s="123"/>
      <c r="X13" s="123"/>
      <c r="Y13" s="123"/>
      <c r="Z13" s="123"/>
      <c r="AJ13" s="911"/>
      <c r="AK13" s="298"/>
      <c r="AL13" s="298"/>
      <c r="AM13" s="298"/>
      <c r="AN13" s="298"/>
      <c r="AO13" s="275"/>
      <c r="AP13" s="275"/>
    </row>
    <row r="14" spans="1:42" s="299" customFormat="1" ht="12" hidden="1" customHeight="1" x14ac:dyDescent="0.15">
      <c r="A14" s="123"/>
      <c r="B14" s="123"/>
      <c r="C14" s="123"/>
      <c r="D14" s="123"/>
      <c r="E14" s="276"/>
      <c r="F14" s="123"/>
      <c r="G14" s="123"/>
      <c r="H14" s="123"/>
      <c r="I14" s="123"/>
      <c r="J14" s="123"/>
      <c r="K14" s="123"/>
      <c r="L14" s="123"/>
      <c r="M14" s="123"/>
      <c r="N14" s="123"/>
      <c r="O14" s="123"/>
      <c r="P14" s="123"/>
      <c r="Q14" s="123"/>
      <c r="R14" s="123"/>
      <c r="S14" s="123"/>
      <c r="T14" s="127"/>
      <c r="U14" s="123"/>
      <c r="V14" s="123"/>
      <c r="W14" s="123"/>
      <c r="X14" s="123"/>
      <c r="Y14" s="123"/>
      <c r="Z14" s="123"/>
      <c r="AJ14" s="911"/>
      <c r="AK14" s="298"/>
      <c r="AL14" s="298"/>
      <c r="AM14" s="298"/>
      <c r="AN14" s="298"/>
      <c r="AO14" s="275"/>
      <c r="AP14" s="275"/>
    </row>
    <row r="15" spans="1:42" s="299" customFormat="1" ht="12" hidden="1" customHeight="1" x14ac:dyDescent="0.15">
      <c r="A15" s="123"/>
      <c r="B15" s="123"/>
      <c r="C15" s="123"/>
      <c r="D15" s="123"/>
      <c r="E15" s="276"/>
      <c r="F15" s="123"/>
      <c r="G15" s="123"/>
      <c r="H15" s="123"/>
      <c r="I15" s="123"/>
      <c r="J15" s="123"/>
      <c r="K15" s="123"/>
      <c r="L15" s="123"/>
      <c r="M15" s="123"/>
      <c r="N15" s="123"/>
      <c r="O15" s="123"/>
      <c r="P15" s="123"/>
      <c r="Q15" s="123"/>
      <c r="R15" s="123"/>
      <c r="S15" s="123"/>
      <c r="T15" s="127"/>
      <c r="U15" s="123"/>
      <c r="V15" s="123"/>
      <c r="W15" s="123"/>
      <c r="X15" s="123"/>
      <c r="Y15" s="123"/>
      <c r="Z15" s="123"/>
      <c r="AJ15" s="911"/>
      <c r="AK15" s="298"/>
      <c r="AL15" s="298"/>
      <c r="AM15" s="298"/>
      <c r="AN15" s="298"/>
      <c r="AO15" s="275"/>
      <c r="AP15" s="275"/>
    </row>
    <row r="16" spans="1:42" s="299" customFormat="1" ht="12" hidden="1" customHeight="1" x14ac:dyDescent="0.15">
      <c r="A16" s="123"/>
      <c r="B16" s="123"/>
      <c r="C16" s="123"/>
      <c r="D16" s="123"/>
      <c r="E16" s="276"/>
      <c r="F16" s="123"/>
      <c r="G16" s="123"/>
      <c r="H16" s="123"/>
      <c r="I16" s="123"/>
      <c r="J16" s="123"/>
      <c r="K16" s="123"/>
      <c r="L16" s="123"/>
      <c r="M16" s="123"/>
      <c r="N16" s="123"/>
      <c r="O16" s="123"/>
      <c r="P16" s="123"/>
      <c r="Q16" s="123"/>
      <c r="R16" s="123"/>
      <c r="S16" s="123"/>
      <c r="T16" s="127"/>
      <c r="U16" s="123"/>
      <c r="V16" s="123"/>
      <c r="W16" s="123"/>
      <c r="X16" s="123"/>
      <c r="Y16" s="123"/>
      <c r="Z16" s="123"/>
      <c r="AJ16" s="911"/>
      <c r="AK16" s="298"/>
      <c r="AL16" s="298"/>
      <c r="AM16" s="298"/>
      <c r="AN16" s="298"/>
      <c r="AO16" s="275"/>
      <c r="AP16" s="275"/>
    </row>
    <row r="17" spans="1:42" s="299" customFormat="1" ht="12" hidden="1" customHeight="1" x14ac:dyDescent="0.15">
      <c r="A17" s="123"/>
      <c r="B17" s="123"/>
      <c r="C17" s="123"/>
      <c r="D17" s="123"/>
      <c r="E17" s="276"/>
      <c r="F17" s="123"/>
      <c r="G17" s="123"/>
      <c r="H17" s="123"/>
      <c r="I17" s="123"/>
      <c r="J17" s="123"/>
      <c r="K17" s="123"/>
      <c r="L17" s="123"/>
      <c r="M17" s="123"/>
      <c r="N17" s="123"/>
      <c r="O17" s="123"/>
      <c r="P17" s="123"/>
      <c r="Q17" s="123"/>
      <c r="R17" s="123"/>
      <c r="S17" s="123"/>
      <c r="T17" s="127"/>
      <c r="U17" s="123"/>
      <c r="V17" s="123"/>
      <c r="W17" s="123"/>
      <c r="X17" s="123"/>
      <c r="Y17" s="123"/>
      <c r="Z17" s="123"/>
      <c r="AJ17" s="911"/>
      <c r="AK17" s="298"/>
      <c r="AL17" s="298"/>
      <c r="AM17" s="298"/>
      <c r="AN17" s="298"/>
      <c r="AO17" s="275"/>
      <c r="AP17" s="275"/>
    </row>
    <row r="18" spans="1:42" s="299" customFormat="1" ht="12" hidden="1" customHeight="1" x14ac:dyDescent="0.15">
      <c r="A18" s="123"/>
      <c r="B18" s="123"/>
      <c r="C18" s="123"/>
      <c r="D18" s="123"/>
      <c r="E18" s="276"/>
      <c r="F18" s="123"/>
      <c r="G18" s="123"/>
      <c r="H18" s="123"/>
      <c r="I18" s="123"/>
      <c r="J18" s="123"/>
      <c r="K18" s="123"/>
      <c r="L18" s="123"/>
      <c r="M18" s="123"/>
      <c r="N18" s="123"/>
      <c r="O18" s="123"/>
      <c r="P18" s="123"/>
      <c r="Q18" s="123"/>
      <c r="R18" s="123"/>
      <c r="S18" s="123"/>
      <c r="T18" s="127"/>
      <c r="U18" s="123"/>
      <c r="V18" s="123"/>
      <c r="W18" s="123"/>
      <c r="X18" s="123"/>
      <c r="Y18" s="123"/>
      <c r="Z18" s="123"/>
      <c r="AJ18" s="911"/>
      <c r="AK18" s="298"/>
      <c r="AL18" s="298"/>
      <c r="AM18" s="298"/>
      <c r="AN18" s="298"/>
      <c r="AO18" s="275"/>
      <c r="AP18" s="275"/>
    </row>
    <row r="19" spans="1:42" s="299" customFormat="1" ht="12" hidden="1" customHeight="1" x14ac:dyDescent="0.15">
      <c r="A19" s="123"/>
      <c r="B19" s="123"/>
      <c r="C19" s="123"/>
      <c r="D19" s="123"/>
      <c r="E19" s="276"/>
      <c r="F19" s="123"/>
      <c r="G19" s="123"/>
      <c r="H19" s="123"/>
      <c r="I19" s="123"/>
      <c r="J19" s="123"/>
      <c r="K19" s="123"/>
      <c r="L19" s="123"/>
      <c r="M19" s="123"/>
      <c r="N19" s="123"/>
      <c r="O19" s="123"/>
      <c r="P19" s="123"/>
      <c r="Q19" s="123"/>
      <c r="R19" s="123"/>
      <c r="S19" s="123"/>
      <c r="T19" s="127"/>
      <c r="U19" s="123"/>
      <c r="V19" s="123"/>
      <c r="W19" s="123"/>
      <c r="X19" s="123"/>
      <c r="Y19" s="123"/>
      <c r="Z19" s="123"/>
      <c r="AJ19" s="911"/>
      <c r="AK19" s="298"/>
      <c r="AL19" s="298"/>
      <c r="AM19" s="298"/>
      <c r="AN19" s="298"/>
      <c r="AO19" s="275"/>
      <c r="AP19" s="275"/>
    </row>
    <row r="20" spans="1:42" s="299" customFormat="1" ht="12" hidden="1" customHeight="1" x14ac:dyDescent="0.15">
      <c r="A20" s="123"/>
      <c r="B20" s="123"/>
      <c r="C20" s="123"/>
      <c r="D20" s="123"/>
      <c r="E20" s="276"/>
      <c r="F20" s="123"/>
      <c r="G20" s="123"/>
      <c r="H20" s="123"/>
      <c r="I20" s="123"/>
      <c r="J20" s="123"/>
      <c r="K20" s="123"/>
      <c r="L20" s="123"/>
      <c r="M20" s="123"/>
      <c r="N20" s="123"/>
      <c r="O20" s="123"/>
      <c r="P20" s="123"/>
      <c r="Q20" s="123"/>
      <c r="R20" s="123"/>
      <c r="S20" s="123"/>
      <c r="T20" s="127"/>
      <c r="U20" s="123"/>
      <c r="V20" s="123"/>
      <c r="W20" s="123"/>
      <c r="X20" s="123"/>
      <c r="Y20" s="123"/>
      <c r="Z20" s="123"/>
      <c r="AJ20" s="911"/>
      <c r="AK20" s="298"/>
      <c r="AL20" s="298"/>
      <c r="AM20" s="298"/>
      <c r="AN20" s="298"/>
      <c r="AO20" s="275"/>
      <c r="AP20" s="275"/>
    </row>
    <row r="21" spans="1:42" s="165" customFormat="1" ht="14.65" customHeight="1" x14ac:dyDescent="0.15">
      <c r="A21" s="123"/>
      <c r="B21" s="123"/>
      <c r="C21" s="123"/>
      <c r="D21" s="123"/>
      <c r="E21" s="276">
        <v>15</v>
      </c>
      <c r="F21" s="123"/>
      <c r="G21" s="123"/>
      <c r="H21" s="123"/>
      <c r="I21" s="123"/>
      <c r="J21" s="123"/>
      <c r="K21" s="123"/>
      <c r="L21" s="123"/>
      <c r="M21" s="123"/>
      <c r="N21" s="123"/>
      <c r="O21" s="123"/>
      <c r="P21" s="123"/>
      <c r="Q21" s="123"/>
      <c r="R21" s="123"/>
      <c r="S21" s="123"/>
      <c r="T21" s="127"/>
      <c r="U21" s="127"/>
      <c r="V21" s="127"/>
      <c r="W21" s="127"/>
      <c r="X21" s="127"/>
      <c r="Y21" s="127"/>
      <c r="Z21" s="127"/>
      <c r="AA21" s="645"/>
      <c r="AB21" s="737"/>
      <c r="AC21" s="322" t="str" cm="1">
        <f t="array" ref="AC21">tpl_title</f>
        <v>Нижегородская область / 2027 / ООО "СТН-Энергосети" (ИНН:5260283448, КПП:526001001) / ДПР: 2024-2028</v>
      </c>
      <c r="AD21" s="737"/>
      <c r="AE21" s="737"/>
      <c r="AF21" s="737"/>
      <c r="AJ21" s="911"/>
      <c r="AK21" s="298"/>
      <c r="AL21" s="298"/>
      <c r="AM21" s="298"/>
      <c r="AN21" s="298"/>
      <c r="AO21" s="275"/>
      <c r="AP21" s="275"/>
    </row>
    <row r="22" spans="1:42" ht="29.25" customHeight="1" x14ac:dyDescent="0.15">
      <c r="E22" s="276">
        <v>30</v>
      </c>
      <c r="S22" s="127"/>
      <c r="U22" s="127"/>
      <c r="V22" s="127"/>
      <c r="W22" s="127"/>
      <c r="X22" s="127"/>
      <c r="Y22" s="127"/>
      <c r="Z22" s="127"/>
      <c r="AA22" s="645"/>
      <c r="AB22" s="1306" t="s">
        <v>376</v>
      </c>
      <c r="AC22" s="1307"/>
      <c r="AD22" s="1307"/>
      <c r="AE22" s="1307"/>
      <c r="AF22" s="1307"/>
      <c r="AG22" s="1307"/>
    </row>
    <row r="23" spans="1:42" ht="11.1" customHeight="1" x14ac:dyDescent="0.15">
      <c r="E23" s="276">
        <v>11.4</v>
      </c>
      <c r="AA23" s="720"/>
      <c r="AB23" s="143"/>
      <c r="AC23" s="143"/>
      <c r="AD23" s="143"/>
      <c r="AG23" s="144"/>
    </row>
    <row r="24" spans="1:42" ht="27.75" customHeight="1" x14ac:dyDescent="0.15">
      <c r="E24" s="276">
        <v>28.5</v>
      </c>
      <c r="AA24" s="720"/>
      <c r="AB24" s="145" t="s">
        <v>377</v>
      </c>
      <c r="AC24" s="146" t="s">
        <v>378</v>
      </c>
      <c r="AD24" s="146" t="s">
        <v>379</v>
      </c>
      <c r="AE24" s="146" t="s">
        <v>380</v>
      </c>
      <c r="AF24" s="337" t="s">
        <v>381</v>
      </c>
      <c r="AG24" s="147" t="s">
        <v>318</v>
      </c>
    </row>
    <row r="25" spans="1:42" ht="28.5" hidden="1" customHeight="1" x14ac:dyDescent="0.15">
      <c r="E25" s="276">
        <v>0</v>
      </c>
      <c r="AA25" s="720"/>
      <c r="AB25" s="418"/>
      <c r="AC25" s="418"/>
      <c r="AD25" s="418"/>
      <c r="AE25" s="418"/>
      <c r="AF25" s="418"/>
      <c r="AG25" s="418"/>
    </row>
    <row r="26" spans="1:42" ht="11.1" hidden="1" customHeight="1" x14ac:dyDescent="0.15">
      <c r="E26" s="276">
        <v>11.4</v>
      </c>
      <c r="F26" s="127" cm="1">
        <f t="array" ref="F26">Y26</f>
        <v>0</v>
      </c>
      <c r="U26" s="726" t="b">
        <f>Y26&gt;0</f>
        <v>0</v>
      </c>
      <c r="W26" s="123" t="s">
        <v>298</v>
      </c>
      <c r="Y26" s="1304">
        <v>0</v>
      </c>
      <c r="Z26" s="1304"/>
      <c r="AB26" s="200" t="str" cm="1">
        <f t="array" ref="AB26">INDEX('Общие сведения'!$AG$169:$AG$234,MATCH(Y26,'Общие сведения'!$Z$169:$Z$234,0))</f>
        <v xml:space="preserve">Тариф 0 (Теплоснабжение) - </v>
      </c>
      <c r="AC26" s="194"/>
      <c r="AD26" s="194"/>
      <c r="AE26" s="194"/>
      <c r="AF26" s="194"/>
      <c r="AG26" s="194"/>
    </row>
    <row r="27" spans="1:42" ht="23.45" hidden="1" customHeight="1" x14ac:dyDescent="0.15">
      <c r="E27" s="276">
        <v>24</v>
      </c>
      <c r="F27" s="127" cm="1">
        <f t="array" aca="1" ref="F27" ca="1">OFFSET(G27,-1,-1)</f>
        <v>0</v>
      </c>
      <c r="U27" s="726" t="b">
        <f ca="1">AND(OFFSET(V27,1,-1),AB27&gt;1)</f>
        <v>0</v>
      </c>
      <c r="X27" s="123" t="s">
        <v>227</v>
      </c>
      <c r="Y27" s="1304"/>
      <c r="Z27" s="1304"/>
      <c r="AA27" s="721" t="s">
        <v>211</v>
      </c>
      <c r="AB27" s="642">
        <v>0</v>
      </c>
      <c r="AC27" s="199"/>
      <c r="AD27" s="199"/>
      <c r="AE27" s="199"/>
      <c r="AF27" s="8"/>
      <c r="AG27" s="8"/>
      <c r="AJ27" s="912" t="s">
        <v>382</v>
      </c>
      <c r="AK27" s="298" t="s">
        <v>383</v>
      </c>
      <c r="AL27" s="144" cm="1">
        <f t="array" ref="AL27">AC27</f>
        <v>0</v>
      </c>
      <c r="AM27" s="144" cm="1">
        <f t="array" ref="AM27">AD27</f>
        <v>0</v>
      </c>
      <c r="AN27" s="144" cm="1">
        <f t="array" ref="AN27">AE27</f>
        <v>0</v>
      </c>
      <c r="AP27" s="275" t="b">
        <v>1</v>
      </c>
    </row>
    <row r="28" spans="1:42" ht="11.1" hidden="1" customHeight="1" x14ac:dyDescent="0.15">
      <c r="E28" s="276">
        <v>11.4</v>
      </c>
      <c r="F28" s="127" cm="1">
        <f t="array" aca="1" ref="F28" ca="1">OFFSET(G28,-1,-1)</f>
        <v>0</v>
      </c>
      <c r="U28" s="726" t="b" cm="1">
        <f t="array" ref="U28">U26</f>
        <v>0</v>
      </c>
      <c r="X28" s="123" t="s">
        <v>384</v>
      </c>
      <c r="Y28" s="1304"/>
      <c r="Z28" s="1304"/>
      <c r="AB28" s="195"/>
      <c r="AC28" s="269" t="s">
        <v>385</v>
      </c>
      <c r="AD28" s="196"/>
      <c r="AE28" s="196"/>
      <c r="AF28" s="196"/>
      <c r="AG28" s="197"/>
      <c r="AO28" s="275" t="s">
        <v>383</v>
      </c>
    </row>
    <row r="29" spans="1:42" ht="10.5" customHeight="1" x14ac:dyDescent="0.15">
      <c r="E29" s="276">
        <v>11.4</v>
      </c>
      <c r="F29" s="127" t="str" cm="1">
        <f t="array" ref="F29">Y29</f>
        <v>1</v>
      </c>
      <c r="U29" s="726" t="b">
        <f>Y29&gt;0</f>
        <v>1</v>
      </c>
      <c r="W29" s="123" t="str" cm="1">
        <f t="array" ref="W29">'Общие сведения'!$AG$186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Y29" s="1304" t="s">
        <v>324</v>
      </c>
      <c r="Z29" s="1304"/>
      <c r="AB29" s="200" t="str" cm="1">
        <f t="array" ref="AB29">IF(ISBLANK('Общие сведения'!$AG$186),"",'Общие сведения'!$AG$186)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29" s="194"/>
      <c r="AD29" s="194"/>
      <c r="AE29" s="194"/>
      <c r="AF29" s="194"/>
      <c r="AG29" s="194"/>
    </row>
    <row r="30" spans="1:42" ht="23.25" hidden="1" customHeight="1" x14ac:dyDescent="0.15">
      <c r="A30"/>
      <c r="B30"/>
      <c r="C30"/>
      <c r="D30"/>
      <c r="E30" s="276">
        <v>24</v>
      </c>
      <c r="F30" s="127" t="str" cm="1">
        <f t="array" aca="1" ref="F30" ca="1">OFFSET(G30,-1,-1)</f>
        <v>1</v>
      </c>
      <c r="G30"/>
      <c r="H30"/>
      <c r="I30"/>
      <c r="J30"/>
      <c r="K30"/>
      <c r="L30"/>
      <c r="M30"/>
      <c r="N30"/>
      <c r="O30"/>
      <c r="P30"/>
      <c r="Q30"/>
      <c r="R30"/>
      <c r="S30"/>
      <c r="T30"/>
      <c r="U30" s="726" t="b">
        <f ca="1">AND(OFFSET(V30,1,-1),AB30&gt;1)</f>
        <v>0</v>
      </c>
      <c r="V30"/>
      <c r="W30"/>
      <c r="X30" s="123" t="s">
        <v>227</v>
      </c>
      <c r="Y30" s="1305"/>
      <c r="Z30" s="1305"/>
      <c r="AA30" s="721" t="s">
        <v>211</v>
      </c>
      <c r="AB30" s="642">
        <v>0</v>
      </c>
      <c r="AC30" s="199"/>
      <c r="AD30" s="199"/>
      <c r="AE30" s="199"/>
      <c r="AF30" s="8"/>
      <c r="AG30" s="8"/>
      <c r="AH30"/>
      <c r="AI30"/>
      <c r="AJ30" s="912" t="s">
        <v>382</v>
      </c>
      <c r="AK30" s="298" t="s">
        <v>383</v>
      </c>
      <c r="AL30" s="144" cm="1">
        <f t="array" ref="AL30">AC30</f>
        <v>0</v>
      </c>
      <c r="AM30" s="144" cm="1">
        <f t="array" ref="AM30">AD30</f>
        <v>0</v>
      </c>
      <c r="AN30" s="144" cm="1">
        <f t="array" ref="AN30">AE30</f>
        <v>0</v>
      </c>
      <c r="AP30" s="275" t="b">
        <v>1</v>
      </c>
    </row>
    <row r="31" spans="1:42" ht="23.25" customHeight="1" x14ac:dyDescent="0.15">
      <c r="A31"/>
      <c r="B31"/>
      <c r="C31"/>
      <c r="D31"/>
      <c r="E31" s="276">
        <v>24</v>
      </c>
      <c r="F31" s="127" t="str" cm="1">
        <f t="array" aca="1" ref="F31" ca="1">OFFSET(G31,-1,-1)</f>
        <v>1</v>
      </c>
      <c r="G31"/>
      <c r="H31"/>
      <c r="I31"/>
      <c r="J31"/>
      <c r="K31"/>
      <c r="L31"/>
      <c r="M31"/>
      <c r="N31"/>
      <c r="O31"/>
      <c r="P31"/>
      <c r="Q31"/>
      <c r="R31"/>
      <c r="S31"/>
      <c r="T31"/>
      <c r="U31" s="726" t="b">
        <f ca="1">AND(OFFSET(V31,1,-1),AB31&gt;1)</f>
        <v>1</v>
      </c>
      <c r="V31"/>
      <c r="W31"/>
      <c r="Y31" s="1305"/>
      <c r="Z31" s="1305"/>
      <c r="AA31" s="721" t="s">
        <v>211</v>
      </c>
      <c r="AB31" s="642" t="s">
        <v>324</v>
      </c>
      <c r="AC31" s="199" t="s">
        <v>386</v>
      </c>
      <c r="AD31" s="199" t="s">
        <v>386</v>
      </c>
      <c r="AE31" s="199" t="s">
        <v>387</v>
      </c>
      <c r="AF31" s="1057"/>
      <c r="AG31" s="1057"/>
      <c r="AH31"/>
      <c r="AI31"/>
      <c r="AJ31" s="912" t="s">
        <v>382</v>
      </c>
      <c r="AK31" s="298" t="s">
        <v>383</v>
      </c>
      <c r="AL31" s="144" t="str" cm="1">
        <f t="array" ref="AL31">AC31</f>
        <v>город Нижний Новгород</v>
      </c>
      <c r="AM31" s="144" t="str" cm="1">
        <f t="array" ref="AM31">AD31</f>
        <v>город Нижний Новгород</v>
      </c>
      <c r="AN31" s="144" t="str" cm="1">
        <f t="array" ref="AN31">AE31</f>
        <v>22701000</v>
      </c>
      <c r="AP31" s="275" t="b">
        <v>1</v>
      </c>
    </row>
    <row r="32" spans="1:42" ht="10.5" customHeight="1" x14ac:dyDescent="0.15">
      <c r="E32" s="276">
        <v>11.4</v>
      </c>
      <c r="F32" s="127" t="str" cm="1">
        <f t="array" aca="1" ref="F32" ca="1">OFFSET(G32,-1,-1)</f>
        <v>1</v>
      </c>
      <c r="U32" s="726" t="b" cm="1">
        <f t="array" ref="U32">U29</f>
        <v>1</v>
      </c>
      <c r="X32" s="123" t="s">
        <v>384</v>
      </c>
      <c r="Y32" s="1304"/>
      <c r="Z32" s="1304"/>
      <c r="AB32" s="195"/>
      <c r="AC32" s="269" t="s">
        <v>385</v>
      </c>
      <c r="AD32" s="196"/>
      <c r="AE32" s="196"/>
      <c r="AF32" s="196"/>
      <c r="AG32" s="197"/>
      <c r="AO32" s="275" t="s">
        <v>383</v>
      </c>
    </row>
    <row r="33" spans="1:42" ht="10.5" customHeight="1" x14ac:dyDescent="0.15">
      <c r="E33" s="276">
        <v>11.4</v>
      </c>
      <c r="F33" s="127" t="str" cm="1">
        <f t="array" ref="F33">Y33</f>
        <v>2</v>
      </c>
      <c r="U33" s="726" t="b">
        <f>Y33&gt;0</f>
        <v>1</v>
      </c>
      <c r="W33" s="123" t="str" cm="1">
        <f t="array" ref="W33">'Общие сведения'!$AG$202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Y33" s="1304" t="s">
        <v>331</v>
      </c>
      <c r="Z33" s="1304"/>
      <c r="AB33" s="200" t="str" cm="1">
        <f t="array" ref="AB33">IF(ISBLANK('Общие сведения'!$AG$202),"",'Общие сведения'!$AG$202)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33" s="194"/>
      <c r="AD33" s="194"/>
      <c r="AE33" s="194"/>
      <c r="AF33" s="194"/>
      <c r="AG33" s="194"/>
    </row>
    <row r="34" spans="1:42" ht="23.25" hidden="1" customHeight="1" x14ac:dyDescent="0.15">
      <c r="A34"/>
      <c r="B34"/>
      <c r="C34"/>
      <c r="D34"/>
      <c r="E34" s="276">
        <v>24</v>
      </c>
      <c r="F34" s="127" t="str" cm="1">
        <f t="array" aca="1" ref="F34" ca="1">OFFSET(G34,-1,-1)</f>
        <v>2</v>
      </c>
      <c r="G34"/>
      <c r="H34"/>
      <c r="I34"/>
      <c r="J34"/>
      <c r="K34"/>
      <c r="L34"/>
      <c r="M34"/>
      <c r="N34"/>
      <c r="O34"/>
      <c r="P34"/>
      <c r="Q34"/>
      <c r="R34"/>
      <c r="S34"/>
      <c r="T34"/>
      <c r="U34" s="726" t="b">
        <f ca="1">AND(OFFSET(V34,1,-1),AB34&gt;1)</f>
        <v>0</v>
      </c>
      <c r="V34"/>
      <c r="W34"/>
      <c r="X34" s="123" t="s">
        <v>227</v>
      </c>
      <c r="Y34" s="1305"/>
      <c r="Z34" s="1305"/>
      <c r="AA34" s="721" t="s">
        <v>211</v>
      </c>
      <c r="AB34" s="642">
        <v>0</v>
      </c>
      <c r="AC34" s="199"/>
      <c r="AD34" s="199"/>
      <c r="AE34" s="199"/>
      <c r="AF34" s="8"/>
      <c r="AG34" s="8"/>
      <c r="AH34"/>
      <c r="AI34"/>
      <c r="AJ34" s="912" t="s">
        <v>382</v>
      </c>
      <c r="AK34" s="298" t="s">
        <v>383</v>
      </c>
      <c r="AL34" s="144" cm="1">
        <f t="array" ref="AL34">AC34</f>
        <v>0</v>
      </c>
      <c r="AM34" s="144" cm="1">
        <f t="array" ref="AM34">AD34</f>
        <v>0</v>
      </c>
      <c r="AN34" s="144" cm="1">
        <f t="array" ref="AN34">AE34</f>
        <v>0</v>
      </c>
      <c r="AP34" s="275" t="b">
        <v>1</v>
      </c>
    </row>
    <row r="35" spans="1:42" ht="23.25" customHeight="1" x14ac:dyDescent="0.15">
      <c r="A35"/>
      <c r="B35"/>
      <c r="C35"/>
      <c r="D35"/>
      <c r="E35" s="276">
        <v>24</v>
      </c>
      <c r="F35" s="127" t="str" cm="1">
        <f t="array" aca="1" ref="F35" ca="1">OFFSET(G35,-1,-1)</f>
        <v>2</v>
      </c>
      <c r="G35"/>
      <c r="H35"/>
      <c r="I35"/>
      <c r="J35"/>
      <c r="K35"/>
      <c r="L35"/>
      <c r="M35"/>
      <c r="N35"/>
      <c r="O35"/>
      <c r="P35"/>
      <c r="Q35"/>
      <c r="R35"/>
      <c r="S35"/>
      <c r="T35"/>
      <c r="U35" s="726" t="b">
        <f ca="1">AND(OFFSET(V35,1,-1),AB35&gt;1)</f>
        <v>1</v>
      </c>
      <c r="V35"/>
      <c r="W35"/>
      <c r="Y35" s="1305"/>
      <c r="Z35" s="1305"/>
      <c r="AA35" s="721" t="s">
        <v>211</v>
      </c>
      <c r="AB35" s="642" t="s">
        <v>324</v>
      </c>
      <c r="AC35" s="199" t="s">
        <v>386</v>
      </c>
      <c r="AD35" s="199" t="s">
        <v>386</v>
      </c>
      <c r="AE35" s="199" t="s">
        <v>387</v>
      </c>
      <c r="AF35" s="1057"/>
      <c r="AG35" s="1057"/>
      <c r="AH35"/>
      <c r="AI35"/>
      <c r="AJ35" s="912" t="s">
        <v>382</v>
      </c>
      <c r="AK35" s="298" t="s">
        <v>383</v>
      </c>
      <c r="AL35" s="144" t="str" cm="1">
        <f t="array" ref="AL35">AC35</f>
        <v>город Нижний Новгород</v>
      </c>
      <c r="AM35" s="144" t="str" cm="1">
        <f t="array" ref="AM35">AD35</f>
        <v>город Нижний Новгород</v>
      </c>
      <c r="AN35" s="144" t="str" cm="1">
        <f t="array" ref="AN35">AE35</f>
        <v>22701000</v>
      </c>
      <c r="AP35" s="275" t="b">
        <v>1</v>
      </c>
    </row>
    <row r="36" spans="1:42" ht="10.5" customHeight="1" x14ac:dyDescent="0.15">
      <c r="E36" s="276">
        <v>11.4</v>
      </c>
      <c r="F36" s="127" t="str" cm="1">
        <f t="array" aca="1" ref="F36" ca="1">OFFSET(G36,-1,-1)</f>
        <v>2</v>
      </c>
      <c r="U36" s="726" t="b" cm="1">
        <f t="array" ref="U36">U33</f>
        <v>1</v>
      </c>
      <c r="X36" s="123" t="s">
        <v>384</v>
      </c>
      <c r="Y36" s="1304"/>
      <c r="Z36" s="1304"/>
      <c r="AB36" s="195"/>
      <c r="AC36" s="269" t="s">
        <v>385</v>
      </c>
      <c r="AD36" s="196"/>
      <c r="AE36" s="196"/>
      <c r="AF36" s="196"/>
      <c r="AG36" s="197"/>
      <c r="AO36" s="275" t="s">
        <v>383</v>
      </c>
    </row>
    <row r="37" spans="1:42" ht="10.5" customHeight="1" x14ac:dyDescent="0.15">
      <c r="E37" s="276">
        <v>11.4</v>
      </c>
      <c r="F37" s="127" t="str" cm="1">
        <f t="array" ref="F37">Y37</f>
        <v>3</v>
      </c>
      <c r="U37" s="726" t="b">
        <f>Y37&gt;0</f>
        <v>1</v>
      </c>
      <c r="W37" s="123" t="str" cm="1">
        <f t="array" ref="W37">'Общие сведения'!$AG$218</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Y37" s="1304" t="s">
        <v>334</v>
      </c>
      <c r="Z37" s="1304"/>
      <c r="AB37" s="200" t="str" cm="1">
        <f t="array" ref="AB37">IF(ISBLANK('Общие сведения'!$AG$218),"",'Общие сведения'!$AG$218)</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37" s="194"/>
      <c r="AD37" s="194"/>
      <c r="AE37" s="194"/>
      <c r="AF37" s="194"/>
      <c r="AG37" s="194"/>
    </row>
    <row r="38" spans="1:42" ht="23.25" hidden="1" customHeight="1" x14ac:dyDescent="0.15">
      <c r="A38"/>
      <c r="B38"/>
      <c r="C38"/>
      <c r="D38"/>
      <c r="E38" s="276">
        <v>24</v>
      </c>
      <c r="F38" s="127" t="str" cm="1">
        <f t="array" aca="1" ref="F38" ca="1">OFFSET(G38,-1,-1)</f>
        <v>3</v>
      </c>
      <c r="G38"/>
      <c r="H38"/>
      <c r="I38"/>
      <c r="J38"/>
      <c r="K38"/>
      <c r="L38"/>
      <c r="M38"/>
      <c r="N38"/>
      <c r="O38"/>
      <c r="P38"/>
      <c r="Q38"/>
      <c r="R38"/>
      <c r="S38"/>
      <c r="T38"/>
      <c r="U38" s="726" t="b">
        <f ca="1">AND(OFFSET(V38,1,-1),AB38&gt;1)</f>
        <v>0</v>
      </c>
      <c r="V38"/>
      <c r="W38"/>
      <c r="X38" s="123" t="s">
        <v>227</v>
      </c>
      <c r="Y38" s="1305"/>
      <c r="Z38" s="1305"/>
      <c r="AA38" s="721" t="s">
        <v>211</v>
      </c>
      <c r="AB38" s="642">
        <v>0</v>
      </c>
      <c r="AC38" s="199"/>
      <c r="AD38" s="199"/>
      <c r="AE38" s="199"/>
      <c r="AF38" s="8"/>
      <c r="AG38" s="8"/>
      <c r="AH38"/>
      <c r="AI38"/>
      <c r="AJ38" s="912" t="s">
        <v>382</v>
      </c>
      <c r="AK38" s="298" t="s">
        <v>383</v>
      </c>
      <c r="AL38" s="144" cm="1">
        <f t="array" ref="AL38">AC38</f>
        <v>0</v>
      </c>
      <c r="AM38" s="144" cm="1">
        <f t="array" ref="AM38">AD38</f>
        <v>0</v>
      </c>
      <c r="AN38" s="144" cm="1">
        <f t="array" ref="AN38">AE38</f>
        <v>0</v>
      </c>
      <c r="AP38" s="275" t="b">
        <v>1</v>
      </c>
    </row>
    <row r="39" spans="1:42" ht="23.25" customHeight="1" x14ac:dyDescent="0.15">
      <c r="A39"/>
      <c r="B39"/>
      <c r="C39"/>
      <c r="D39"/>
      <c r="E39" s="276">
        <v>24</v>
      </c>
      <c r="F39" s="127" t="str" cm="1">
        <f t="array" aca="1" ref="F39" ca="1">OFFSET(G39,-1,-1)</f>
        <v>3</v>
      </c>
      <c r="G39"/>
      <c r="H39"/>
      <c r="I39"/>
      <c r="J39"/>
      <c r="K39"/>
      <c r="L39"/>
      <c r="M39"/>
      <c r="N39"/>
      <c r="O39"/>
      <c r="P39"/>
      <c r="Q39"/>
      <c r="R39"/>
      <c r="S39"/>
      <c r="T39"/>
      <c r="U39" s="726" t="b">
        <f ca="1">AND(OFFSET(V39,1,-1),AB39&gt;1)</f>
        <v>1</v>
      </c>
      <c r="V39"/>
      <c r="W39"/>
      <c r="Y39" s="1305"/>
      <c r="Z39" s="1305"/>
      <c r="AA39" s="721" t="s">
        <v>211</v>
      </c>
      <c r="AB39" s="642" t="s">
        <v>324</v>
      </c>
      <c r="AC39" s="199" t="s">
        <v>386</v>
      </c>
      <c r="AD39" s="199" t="s">
        <v>386</v>
      </c>
      <c r="AE39" s="199" t="s">
        <v>387</v>
      </c>
      <c r="AF39" s="1057"/>
      <c r="AG39" s="1057"/>
      <c r="AH39"/>
      <c r="AI39"/>
      <c r="AJ39" s="912" t="s">
        <v>382</v>
      </c>
      <c r="AK39" s="298" t="s">
        <v>383</v>
      </c>
      <c r="AL39" s="144" t="str" cm="1">
        <f t="array" ref="AL39">AC39</f>
        <v>город Нижний Новгород</v>
      </c>
      <c r="AM39" s="144" t="str" cm="1">
        <f t="array" ref="AM39">AD39</f>
        <v>город Нижний Новгород</v>
      </c>
      <c r="AN39" s="144" t="str" cm="1">
        <f t="array" ref="AN39">AE39</f>
        <v>22701000</v>
      </c>
      <c r="AP39" s="275" t="b">
        <v>1</v>
      </c>
    </row>
    <row r="40" spans="1:42" ht="10.5" customHeight="1" x14ac:dyDescent="0.15">
      <c r="E40" s="276">
        <v>11.4</v>
      </c>
      <c r="F40" s="127" t="str" cm="1">
        <f t="array" aca="1" ref="F40" ca="1">OFFSET(G40,-1,-1)</f>
        <v>3</v>
      </c>
      <c r="U40" s="726" t="b" cm="1">
        <f t="array" ref="U40">U37</f>
        <v>1</v>
      </c>
      <c r="X40" s="123" t="s">
        <v>384</v>
      </c>
      <c r="Y40" s="1304"/>
      <c r="Z40" s="1304"/>
      <c r="AB40" s="195"/>
      <c r="AC40" s="269" t="s">
        <v>385</v>
      </c>
      <c r="AD40" s="196"/>
      <c r="AE40" s="196"/>
      <c r="AF40" s="196"/>
      <c r="AG40" s="197"/>
      <c r="AO40" s="275" t="s">
        <v>383</v>
      </c>
    </row>
    <row r="41" spans="1:42" ht="11.1" customHeight="1" x14ac:dyDescent="0.15">
      <c r="E41" s="276">
        <v>11.4</v>
      </c>
      <c r="V41" s="127" t="s">
        <v>229</v>
      </c>
      <c r="W41" s="123" t="s">
        <v>388</v>
      </c>
      <c r="AH41" s="429"/>
    </row>
    <row r="42" spans="1:42" ht="11.25" hidden="1" customHeight="1" x14ac:dyDescent="0.15">
      <c r="V42" s="127"/>
    </row>
  </sheetData>
  <sheetProtection formatColumns="0" formatRows="0" insertRows="0" deleteColumns="0" deleteRows="0" sort="0" autoFilter="0"/>
  <mergeCells count="9">
    <mergeCell ref="Z33:Z36"/>
    <mergeCell ref="Y33:Y36"/>
    <mergeCell ref="Z37:Z40"/>
    <mergeCell ref="Y37:Y40"/>
    <mergeCell ref="AB22:AG22"/>
    <mergeCell ref="Z26:Z28"/>
    <mergeCell ref="Y26:Y28"/>
    <mergeCell ref="Z29:Z32"/>
    <mergeCell ref="Y29:Y32"/>
  </mergeCells>
  <dataValidations count="10">
    <dataValidation type="whole" allowBlank="1" showInputMessage="1" showErrorMessage="1" errorTitle="Внимание" error="Необходимо указать целое положительное значение!" sqref="WHS27 WRO27 FC27 OY27 YU27 AIQ27 ASM27 BCI27 BME27 BWA27 CFW27 CPS27 CZO27 DJK27 DTG27 EDC27 EMY27 EWU27 FGQ27 FQM27 GAI27 GKE27 GUA27 HDW27 HNS27 HXO27 IHK27 IRG27 JBC27 JKY27 JUU27 KEQ27 KOM27 KYI27 LIE27 LSA27 MBW27 MLS27 MVO27 NFK27 NPG27 NZC27 OIY27 OSU27 PCQ27 PMM27 PWI27 QGE27 QQA27 QZW27 RJS27 RTO27 SDK27 SNG27 SXC27 TGY27 TQU27 UAQ27 UKM27 UUI27 VEE27 VOA27 VXW27" xr:uid="{00000000-0002-0000-0400-000000000000}">
      <formula1>0</formula1>
      <formula2>10000000</formula2>
    </dataValidation>
    <dataValidation type="list" showInputMessage="1" showErrorMessage="1" errorTitle="Внимание" error="Пожалуйста, выберите значение из списка" sqref="WJT27 WTP27 HD27 QZ27 AAV27 AKR27 AUN27 BEJ27 BOF27 BYB27 CHX27 CRT27 DBP27 DLL27 DVH27 EFD27 EOZ27 EYV27 FIR27 FSN27 GCJ27 GMF27 GWB27 HFX27 HPT27 HZP27 IJL27 ITH27 JDD27 JMZ27 JWV27 KGR27 KQN27 LAJ27 LKF27 LUB27 MDX27 MNT27 MXP27 NHL27 NRH27 OBD27 OKZ27 OUV27 PER27 PON27 PYJ27 QIF27 QSB27 RBX27 RLT27 RVP27 SFL27 SPH27 SZD27 TIZ27 TSV27 UCR27 UMN27 UWJ27 VGF27 VQB27 VZX27" xr:uid="{00000000-0002-0000-0400-000001000000}">
      <formula1>TF_START_YEAR_LIST</formula1>
    </dataValidation>
    <dataValidation type="list" showInputMessage="1" showErrorMessage="1" errorTitle="Внимание" error="Пожалуйста, выберите значение из списка" sqref="WJW27 WTS27 HG27 RC27 AAY27 AKU27 AUQ27 BEM27 BOI27 BYE27 CIA27 CRW27 DBS27 DLO27 DVK27 EFG27 EPC27 EYY27 FIU27 FSQ27 GCM27 GMI27 GWE27 HGA27 HPW27 HZS27 IJO27 ITK27 JDG27 JNC27 JWY27 KGU27 KQQ27 LAM27 LKI27 LUE27 MEA27 MNW27 MXS27 NHO27 NRK27 OBG27 OLC27 OUY27 PEU27 POQ27 PYM27 QII27 QSE27 RCA27 RLW27 RVS27 SFO27 SPK27 SZG27 TJC27 TSY27 UCU27 UMQ27 UWM27 VGI27 VQE27 WAA27" xr:uid="{00000000-0002-0000-0400-000002000000}">
      <formula1>TF_END_YEAR_LIST</formula1>
    </dataValidation>
    <dataValidation type="list" allowBlank="1" showInputMessage="1" showErrorMessage="1" errorTitle="Внимание" error="Пожалуйста, выберите значение из списка!" sqref="WKU27 WUQ27 IK27 SG27 ACC27 ALY27 AVU27 BFQ27 BPM27 BZI27 CJE27 CTA27 DCW27 DMS27 DWO27 EGK27 EQG27 FAC27 FJY27 FTU27 GDQ27 GNM27 GXI27 HHE27 HRA27 IAW27 IKS27 IUO27 JEK27 JOG27 JYC27 KHY27 KRU27 LBQ27 LLM27 LVI27 MFE27 MPA27 MYW27 NIS27 NSO27 OCK27 OMG27 OWC27 PFY27 PPU27 PZQ27 QJM27 QTI27 RDE27 RNA27 RWW27 SGS27 SQO27 TAK27 TKG27 TUC27 UDY27 UNU27 UXQ27 VHM27 VRI27 WBE27 WLA27 WUW27 HY27 RU27 ABQ27 ALM27 AVI27 BFE27 BPA27 BYW27 CIS27 CSO27 DCK27 DMG27 DWC27 EFY27 EPU27 EZQ27 FJM27 FTI27 GDE27 GNA27 GWW27 HGS27 HQO27 IAK27 IKG27 IUC27 JDY27 JNU27 JXQ27 KHM27 KRI27 LBE27 LLA27 LUW27 MES27 MOO27 MYK27 NIG27 NSC27 OBY27 OLU27 OVQ27 PFM27 PPI27 PZE27 QJA27 QSW27 RCS27 RMO27 RWK27 SGG27 SQC27 SZY27 TJU27 TTQ27 UDM27 UNI27 UXE27 VHA27 VQW27 WAS27 WKO27 WUK27 IE27 SA27 ABW27 ALS27 AVO27 BFK27 BPG27 BZC27 CIY27 CSU27 DCQ27 DMM27 DWI27 EGE27 EQA27 EZW27 FJS27 FTO27 GDK27 GNG27 GXC27 HGY27 HQU27 IAQ27 IKM27 IUI27 JEE27 JOA27 JXW27 KHS27 KRO27 LBK27 LLG27 LVC27 MEY27 MOU27 MYQ27 NIM27 NSI27 OCE27 OMA27 OVW27 PFS27 PPO27 PZK27 QJG27 QTC27 RCY27 RMU27 RWQ27 SGM27 SQI27 TAE27 TKA27 TTW27 UDS27 UNO27 UXK27 VHG27 VRC27 WAY27" xr:uid="{00000000-0002-0000-0400-000003000000}">
      <formula1>YES_NO</formula1>
    </dataValidation>
    <dataValidation type="list" showInputMessage="1" showErrorMessage="1" errorTitle="Внимание" error="Пожалуйста, выберите значение из списка" sqref="WJL27 WTH27 GV27 QR27 AAN27 AKJ27 AUF27 BEB27 BNX27 BXT27 CHP27 CRL27 DBH27 DLD27 DUZ27 EEV27 EOR27 EYN27 FIJ27 FSF27 GCB27 GLX27 GVT27 HFP27 HPL27 HZH27 IJD27 ISZ27 JCV27 JMR27 JWN27 KGJ27 KQF27 LAB27 LJX27 LTT27 MDP27 MNL27 MXH27 NHD27 NQZ27 OAV27 OKR27 OUN27 PEJ27 POF27 PYB27 QHX27 QRT27 RBP27 RLL27 RVH27 SFD27 SOZ27 SYV27 TIR27 TSN27 UCJ27 UMF27 UWB27 VFX27 VPT27 VZP27" xr:uid="{00000000-0002-0000-0400-000004000000}">
      <formula1>YES_NO</formula1>
    </dataValidation>
    <dataValidation type="whole" allowBlank="1" showInputMessage="1" showErrorMessage="1" errorTitle="Внимание" error="Пожалуйста, укажите число!" sqref="WJV27 WTR27 HI27 RE27 ABA27 AKW27 AUS27 BEO27 BOK27 BYG27 CIC27 CRY27 DBU27 DLQ27 DVM27 EFI27 EPE27 EZA27 FIW27 FSS27 GCO27 GMK27 GWG27 HGC27 HPY27 HZU27 IJQ27 ITM27 JDI27 JNE27 JXA27 KGW27 KQS27 LAO27 LKK27 LUG27 MEC27 MNY27 MXU27 NHQ27 NRM27 OBI27 OLE27 OVA27 PEW27 POS27 PYO27 QIK27 QSG27 RCC27 RLY27 RVU27 SFQ27 SPM27 SZI27 TJE27 TTA27 UCW27 UMS27 UWO27 VGK27 VQG27 WAC27 WJY27 WTU27 HF27 RB27 AAX27 AKT27 AUP27 BEL27 BOH27 BYD27 CHZ27 CRV27 DBR27 DLN27 DVJ27 EFF27 EPB27 EYX27 FIT27 FSP27 GCL27 GMH27 GWD27 HFZ27 HPV27 HZR27 IJN27 ITJ27 JDF27 JNB27 JWX27 KGT27 KQP27 LAL27 LKH27 LUD27 MDZ27 MNV27 MXR27 NHN27 NRJ27 OBF27 OLB27 OUX27 PET27 POP27 PYL27 QIH27 QSD27 RBZ27 RLV27 RVR27 SFN27 SPJ27 SZF27 TJB27 TSX27 UCT27 UMP27 UWL27 VGH27 VQD27 VZZ27" xr:uid="{00000000-0002-0000-0400-000005000000}">
      <formula1>1</formula1>
      <formula2>31</formula2>
    </dataValidation>
    <dataValidation type="list" showInputMessage="1" showErrorMessage="1" errorTitle="Внимание" error="Пожалуйста, выберите значение из списка" sqref="WJU27 WTQ27 HH27 RD27 AAZ27 AKV27 AUR27 BEN27 BOJ27 BYF27 CIB27 CRX27 DBT27 DLP27 DVL27 EFH27 EPD27 EYZ27 FIV27 FSR27 GCN27 GMJ27 GWF27 HGB27 HPX27 HZT27 IJP27 ITL27 JDH27 JND27 JWZ27 KGV27 KQR27 LAN27 LKJ27 LUF27 MEB27 MNX27 MXT27 NHP27 NRL27 OBH27 OLD27 OUZ27 PEV27 POR27 PYN27 QIJ27 QSF27 RCB27 RLX27 RVT27 SFP27 SPL27 SZH27 TJD27 TSZ27 UCV27 UMR27 UWN27 VGJ27 VQF27 WAB27 WJX27 WTT27 HE27 RA27 AAW27 AKS27 AUO27 BEK27 BOG27 BYC27 CHY27 CRU27 DBQ27 DLM27 DVI27 EFE27 EPA27 EYW27 FIS27 FSO27 GCK27 GMG27 GWC27 HFY27 HPU27 HZQ27 IJM27 ITI27 JDE27 JNA27 JWW27 KGS27 KQO27 LAK27 LKG27 LUC27 MDY27 MNU27 MXQ27 NHM27 NRI27 OBE27 OLA27 OUW27 PES27 POO27 PYK27 QIG27 QSC27 RBY27 RLU27 RVQ27 SFM27 SPI27 SZE27 TJA27 TSW27 UCS27 UMO27 UWK27 VGG27 VQC27 VZY27" xr:uid="{00000000-0002-0000-0400-000006000000}">
      <formula1>MONTH_LIST</formula1>
    </dataValidation>
    <dataValidation type="list" allowBlank="1" showInputMessage="1" showErrorMessage="1" errorTitle="Внимание" error="Пожалуйста, выберите МР из списка!" sqref="WGY27 VXC27 WQU27 EI27 OE27 YA27 AHW27 ARS27 BBO27 BLK27 BVG27 CFC27 COY27 CYU27 DIQ27 DSM27 ECI27 EME27 EWA27 FFW27 FPS27 FZO27 GJK27 GTG27 HDC27 HMY27 HWU27 IGQ27 IQM27 JAI27 JKE27 JUA27 KDW27 KNS27 KXO27 LHK27 LRG27 MBC27 MKY27 MUU27 NEQ27 NOM27 NYI27 OIE27 OSA27 PBW27 PLS27 PVO27 QFK27 QPG27 QZC27 RIY27 RSU27 SCQ27 SMM27 SWI27 TGE27 TQA27 TZW27 UJS27 UTO27 VDK27 VNG27" xr:uid="{00000000-0002-0000-0400-000007000000}">
      <formula1>MR_LIST</formula1>
    </dataValidation>
    <dataValidation type="list" showInputMessage="1" showErrorMessage="1" errorTitle="Внимание" error="Пожалуйста, выберите значение из списка" sqref="WKW27 WUS27 IG27 SC27 ABY27 ALU27 AVQ27 BFM27 BPI27 BZE27 CJA27 CSW27 DCS27 DMO27 DWK27 EGG27 EQC27 EZY27 FJU27 FTQ27 GDM27 GNI27 GXE27 HHA27 HQW27 IAS27 IKO27 IUK27 JEG27 JOC27 JXY27 KHU27 KRQ27 LBM27 LLI27 LVE27 MFA27 MOW27 MYS27 NIO27 NSK27 OCG27 OMC27 OVY27 PFU27 PPQ27 PZM27 QJI27 QTE27 RDA27 RMW27 RWS27 SGO27 SQK27 TAG27 TKC27 TTY27 UDU27 UNQ27 UXM27 VHI27 VRE27 WBA27" xr:uid="{00000000-0002-0000-0400-000008000000}">
      <formula1>DOCUMENT_TYPES</formula1>
    </dataValidation>
    <dataValidation type="list" showInputMessage="1" showErrorMessage="1" errorTitle="Внимание" error="Пожалуйста, выберите МО из списка" sqref="WGZ27 WQV27 EJ27 OF27 YB27 AHX27 ART27 BBP27 BLL27 BVH27 CFD27 COZ27 CYV27 DIR27 DSN27 ECJ27 EMF27 EWB27 FFX27 FPT27 FZP27 GJL27 GTH27 HDD27 HMZ27 HWV27 IGR27 IQN27 JAJ27 JKF27 JUB27 KDX27 KNT27 KXP27 LHL27 LRH27 MBD27 MKZ27 MUV27 NER27 NON27 NYJ27 OIF27 OSB27 PBX27 PLT27 PVP27 QFL27 QPH27 QZD27 RIZ27 RSV27 SCR27 SMN27 SWJ27 TGF27 TQB27 TZX27 UJT27 UTP27 VDL27 VNH27 VXD27" xr:uid="{00000000-0002-0000-0400-000009000000}">
      <formula1>MO_LIST_12</formula1>
    </dataValidation>
  </dataValidations>
  <pageMargins left="0.35" right="0.35" top="0.4" bottom="0.4" header="0.31" footer="0.31"/>
  <pageSetup paperSize="9" scale="55" fitToHeight="0" orientation="portrait"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E92E5-C9AA-5218-20C1-551F3C6118A8}">
  <sheetPr>
    <tabColor theme="3" tint="0.59999389629810485"/>
    <outlinePr summaryBelow="0" summaryRight="0"/>
    <pageSetUpPr fitToPage="1"/>
  </sheetPr>
  <dimension ref="A1:AS47"/>
  <sheetViews>
    <sheetView showGridLines="0" workbookViewId="0">
      <pane xSplit="29" ySplit="25" topLeftCell="AD26" activePane="bottomRight" state="frozen"/>
      <selection pane="topRight" activeCell="AD1" sqref="AD1"/>
      <selection pane="bottomLeft" activeCell="A26" sqref="A26"/>
      <selection pane="bottomRight" activeCell="AC59" sqref="AC59"/>
    </sheetView>
  </sheetViews>
  <sheetFormatPr defaultColWidth="8.7109375" defaultRowHeight="11.25" customHeight="1" x14ac:dyDescent="0.15"/>
  <cols>
    <col min="1" max="1" width="3.5703125" style="299" hidden="1" customWidth="1"/>
    <col min="2" max="2" width="8.5703125" style="626" hidden="1" customWidth="1"/>
    <col min="3" max="4" width="3.5703125" style="299" hidden="1" customWidth="1"/>
    <col min="5" max="5" width="8.42578125" style="635" hidden="1" customWidth="1"/>
    <col min="6" max="6" width="6.42578125" style="299" hidden="1" customWidth="1"/>
    <col min="7" max="18" width="3.5703125" style="165" hidden="1" customWidth="1"/>
    <col min="19" max="20" width="3.5703125" style="161" hidden="1" customWidth="1"/>
    <col min="21" max="21" width="8.28515625" style="111" hidden="1" customWidth="1"/>
    <col min="22" max="22" width="6" style="111" hidden="1" customWidth="1"/>
    <col min="23" max="24" width="6.28515625" style="111" hidden="1" customWidth="1"/>
    <col min="25" max="25" width="5.7109375" style="111" hidden="1" customWidth="1"/>
    <col min="26" max="26" width="5.42578125" style="111" hidden="1" customWidth="1"/>
    <col min="27" max="27" width="3" style="165" customWidth="1"/>
    <col min="28" max="28" width="6.140625" style="142" customWidth="1"/>
    <col min="29" max="29" width="63.7109375" style="142" customWidth="1"/>
    <col min="30" max="30" width="15.140625" style="142" customWidth="1"/>
    <col min="31" max="31" width="20.140625" style="142" customWidth="1"/>
    <col min="32" max="32" width="20.140625" style="144" customWidth="1"/>
    <col min="33" max="34" width="20.140625" style="142" customWidth="1"/>
    <col min="35" max="35" width="3" style="142" customWidth="1"/>
    <col min="36" max="36" width="8.7109375" style="142" hidden="1"/>
    <col min="37" max="37" width="6.7109375" style="881" hidden="1" customWidth="1"/>
    <col min="38" max="43" width="6.7109375" style="918" hidden="1" customWidth="1"/>
    <col min="44" max="45" width="6.7109375" style="275" hidden="1" customWidth="1"/>
  </cols>
  <sheetData>
    <row r="1" spans="1:45" s="299" customFormat="1" ht="12" hidden="1" customHeight="1" x14ac:dyDescent="0.15">
      <c r="B1" s="626"/>
      <c r="E1" s="626"/>
      <c r="F1" s="651" t="s">
        <v>83</v>
      </c>
      <c r="G1" s="165"/>
      <c r="H1" s="165"/>
      <c r="I1" s="165"/>
      <c r="J1" s="165"/>
      <c r="K1" s="165"/>
      <c r="L1" s="165"/>
      <c r="M1" s="165"/>
      <c r="N1" s="165"/>
      <c r="O1" s="165"/>
      <c r="P1" s="165"/>
      <c r="Q1" s="165"/>
      <c r="R1" s="165"/>
      <c r="S1" s="161"/>
      <c r="T1" s="161"/>
      <c r="U1" s="640" t="s">
        <v>86</v>
      </c>
      <c r="V1" s="640" t="s">
        <v>91</v>
      </c>
      <c r="W1" s="640" t="s">
        <v>87</v>
      </c>
      <c r="X1" s="640" t="s">
        <v>88</v>
      </c>
      <c r="Y1" s="640" t="s">
        <v>89</v>
      </c>
      <c r="Z1" s="640" t="s">
        <v>93</v>
      </c>
      <c r="AA1" s="651" t="s">
        <v>90</v>
      </c>
      <c r="AB1" s="651" t="s">
        <v>363</v>
      </c>
      <c r="AC1" s="651" t="s">
        <v>92</v>
      </c>
      <c r="AK1" s="881" t="s">
        <v>364</v>
      </c>
      <c r="AL1" s="918" t="s">
        <v>365</v>
      </c>
      <c r="AM1" s="918" t="s">
        <v>366</v>
      </c>
      <c r="AN1" s="918" t="s">
        <v>389</v>
      </c>
      <c r="AO1" s="918" t="s">
        <v>390</v>
      </c>
      <c r="AP1" s="918" t="s">
        <v>391</v>
      </c>
      <c r="AQ1" s="918" t="s">
        <v>392</v>
      </c>
      <c r="AR1" s="275" t="s">
        <v>369</v>
      </c>
      <c r="AS1" s="275" t="s">
        <v>370</v>
      </c>
    </row>
    <row r="2" spans="1:45" s="626" customFormat="1" ht="12" hidden="1" customHeight="1" x14ac:dyDescent="0.15">
      <c r="B2" s="715" t="s">
        <v>15</v>
      </c>
      <c r="G2" s="750"/>
      <c r="H2" s="750"/>
      <c r="I2" s="750"/>
      <c r="J2" s="750"/>
      <c r="K2" s="750"/>
      <c r="L2" s="750"/>
      <c r="M2" s="750"/>
      <c r="N2" s="750"/>
      <c r="O2" s="750"/>
      <c r="P2" s="750"/>
      <c r="Q2" s="750"/>
      <c r="R2" s="750"/>
      <c r="S2" s="728"/>
      <c r="T2" s="728"/>
      <c r="U2" s="151"/>
      <c r="V2" s="151"/>
      <c r="W2" s="151"/>
      <c r="X2" s="151"/>
      <c r="Y2" s="151"/>
      <c r="Z2" s="151"/>
      <c r="AK2" s="883"/>
      <c r="AL2" s="919"/>
      <c r="AM2" s="919"/>
      <c r="AN2" s="919"/>
      <c r="AO2" s="919"/>
      <c r="AP2" s="919"/>
      <c r="AQ2" s="919"/>
      <c r="AR2" s="917"/>
      <c r="AS2" s="917"/>
    </row>
    <row r="3" spans="1:45" s="299" customFormat="1" ht="12" hidden="1" customHeight="1" x14ac:dyDescent="0.15">
      <c r="B3" s="626"/>
      <c r="C3" s="111"/>
      <c r="E3" s="626"/>
      <c r="G3" s="165"/>
      <c r="H3" s="165"/>
      <c r="I3" s="165"/>
      <c r="J3" s="165"/>
      <c r="K3" s="165"/>
      <c r="L3" s="165"/>
      <c r="M3" s="165"/>
      <c r="N3" s="165"/>
      <c r="O3" s="165"/>
      <c r="P3" s="165"/>
      <c r="Q3" s="165"/>
      <c r="R3" s="165"/>
      <c r="S3" s="161"/>
      <c r="T3" s="161"/>
      <c r="U3" s="111"/>
      <c r="V3" s="111"/>
      <c r="W3" s="111"/>
      <c r="X3" s="111"/>
      <c r="Y3" s="111"/>
      <c r="Z3" s="111"/>
      <c r="AK3" s="881"/>
      <c r="AL3" s="918"/>
      <c r="AM3" s="918"/>
      <c r="AN3" s="918"/>
      <c r="AO3" s="918"/>
      <c r="AP3" s="918"/>
      <c r="AQ3" s="918"/>
      <c r="AR3" s="275"/>
      <c r="AS3" s="275"/>
    </row>
    <row r="4" spans="1:45" s="299" customFormat="1" ht="12" hidden="1" customHeight="1" x14ac:dyDescent="0.15">
      <c r="B4" s="626"/>
      <c r="E4" s="626"/>
      <c r="G4" s="165"/>
      <c r="H4" s="165"/>
      <c r="I4" s="165"/>
      <c r="J4" s="165"/>
      <c r="K4" s="165"/>
      <c r="L4" s="165"/>
      <c r="M4" s="165"/>
      <c r="N4" s="165"/>
      <c r="O4" s="165"/>
      <c r="P4" s="165"/>
      <c r="Q4" s="165"/>
      <c r="R4" s="165"/>
      <c r="S4" s="161"/>
      <c r="T4" s="161"/>
      <c r="U4" s="111"/>
      <c r="V4" s="111"/>
      <c r="W4" s="111"/>
      <c r="X4" s="111"/>
      <c r="Y4" s="111"/>
      <c r="Z4" s="111"/>
      <c r="AK4" s="881"/>
      <c r="AL4" s="918"/>
      <c r="AM4" s="918"/>
      <c r="AN4" s="918"/>
      <c r="AO4" s="918"/>
      <c r="AP4" s="918"/>
      <c r="AQ4" s="918"/>
      <c r="AR4" s="275"/>
      <c r="AS4" s="275"/>
    </row>
    <row r="5" spans="1:45" s="635" customFormat="1" ht="12" hidden="1" customHeight="1" x14ac:dyDescent="0.15">
      <c r="A5" s="626"/>
      <c r="B5" s="626"/>
      <c r="C5" s="626"/>
      <c r="D5" s="626"/>
      <c r="E5" s="635" t="s">
        <v>16</v>
      </c>
      <c r="G5" s="751"/>
      <c r="H5" s="751"/>
      <c r="I5" s="751"/>
      <c r="J5" s="751"/>
      <c r="K5" s="751"/>
      <c r="L5" s="751"/>
      <c r="M5" s="751"/>
      <c r="N5" s="751"/>
      <c r="O5" s="751"/>
      <c r="P5" s="751"/>
      <c r="Q5" s="751"/>
      <c r="R5" s="751"/>
      <c r="S5" s="729"/>
      <c r="T5" s="729"/>
      <c r="U5" s="630"/>
      <c r="V5" s="630"/>
      <c r="W5" s="630"/>
      <c r="X5" s="630"/>
      <c r="Y5" s="630"/>
      <c r="Z5" s="630"/>
      <c r="AA5" s="635">
        <v>3</v>
      </c>
      <c r="AB5" s="635">
        <v>6.13</v>
      </c>
      <c r="AC5" s="635">
        <v>63.75</v>
      </c>
      <c r="AD5" s="635">
        <v>15.13</v>
      </c>
      <c r="AE5" s="635">
        <v>20.13</v>
      </c>
      <c r="AF5" s="635">
        <v>20.13</v>
      </c>
      <c r="AG5" s="635">
        <v>20.13</v>
      </c>
      <c r="AH5" s="635">
        <v>20.13</v>
      </c>
      <c r="AI5" s="635">
        <v>3</v>
      </c>
      <c r="AK5" s="883"/>
      <c r="AL5" s="919"/>
      <c r="AM5" s="919"/>
      <c r="AN5" s="919"/>
      <c r="AO5" s="919"/>
      <c r="AP5" s="919"/>
      <c r="AQ5" s="919"/>
      <c r="AR5" s="917"/>
      <c r="AS5" s="917"/>
    </row>
    <row r="6" spans="1:45" s="299" customFormat="1" ht="12" hidden="1" customHeight="1" x14ac:dyDescent="0.15">
      <c r="B6" s="626"/>
      <c r="E6" s="635"/>
      <c r="G6" s="165"/>
      <c r="H6" s="165"/>
      <c r="I6" s="165"/>
      <c r="J6" s="165"/>
      <c r="K6" s="165"/>
      <c r="L6" s="165"/>
      <c r="M6" s="165"/>
      <c r="N6" s="165"/>
      <c r="O6" s="165"/>
      <c r="P6" s="165"/>
      <c r="Q6" s="165"/>
      <c r="R6" s="165"/>
      <c r="S6" s="161"/>
      <c r="T6" s="161"/>
      <c r="U6" s="111"/>
      <c r="V6" s="111"/>
      <c r="W6" s="111"/>
      <c r="X6" s="111"/>
      <c r="Y6" s="111"/>
      <c r="Z6" s="111"/>
      <c r="AE6" s="299">
        <f>god-2</f>
        <v>2025</v>
      </c>
      <c r="AF6" s="299">
        <f>god-1</f>
        <v>2026</v>
      </c>
      <c r="AG6" s="299" t="str" cm="1">
        <f t="array" ref="AG6">god</f>
        <v>2027</v>
      </c>
      <c r="AH6" s="299" t="str" cm="1">
        <f t="array" ref="AH6">god</f>
        <v>2027</v>
      </c>
      <c r="AK6" s="881"/>
      <c r="AL6" s="918"/>
      <c r="AM6" s="918"/>
      <c r="AN6" s="918"/>
      <c r="AO6" s="918"/>
      <c r="AP6" s="918"/>
      <c r="AQ6" s="918"/>
      <c r="AR6" s="275"/>
      <c r="AS6" s="275"/>
    </row>
    <row r="7" spans="1:45" s="165" customFormat="1" ht="12" hidden="1" customHeight="1" x14ac:dyDescent="0.15">
      <c r="A7" s="299"/>
      <c r="B7" s="626"/>
      <c r="C7" s="299"/>
      <c r="D7" s="299"/>
      <c r="E7" s="635"/>
      <c r="S7" s="161"/>
      <c r="T7" s="161"/>
      <c r="U7" s="161"/>
      <c r="V7" s="161"/>
      <c r="W7" s="161"/>
      <c r="X7" s="161"/>
      <c r="Y7" s="161"/>
      <c r="Z7" s="161"/>
      <c r="AE7" s="161" t="s">
        <v>393</v>
      </c>
      <c r="AF7" s="161" t="s">
        <v>394</v>
      </c>
      <c r="AG7" s="161" t="s">
        <v>395</v>
      </c>
      <c r="AH7" s="161" t="s">
        <v>394</v>
      </c>
      <c r="AK7" s="881"/>
      <c r="AL7" s="918"/>
      <c r="AM7" s="918"/>
      <c r="AN7" s="918"/>
      <c r="AO7" s="918"/>
      <c r="AP7" s="918"/>
      <c r="AQ7" s="918"/>
      <c r="AR7" s="275"/>
      <c r="AS7" s="275"/>
    </row>
    <row r="8" spans="1:45" s="165" customFormat="1" ht="12" hidden="1" customHeight="1" x14ac:dyDescent="0.15">
      <c r="A8" s="299"/>
      <c r="B8" s="626"/>
      <c r="C8" s="299"/>
      <c r="D8" s="299"/>
      <c r="E8" s="635"/>
      <c r="S8" s="161"/>
      <c r="T8" s="161"/>
      <c r="U8" s="161"/>
      <c r="V8" s="161"/>
      <c r="W8" s="161"/>
      <c r="X8" s="161"/>
      <c r="Y8" s="161"/>
      <c r="Z8" s="161"/>
      <c r="AK8" s="881"/>
      <c r="AL8" s="918"/>
      <c r="AM8" s="918"/>
      <c r="AN8" s="918"/>
      <c r="AO8" s="918"/>
      <c r="AP8" s="918"/>
      <c r="AQ8" s="918"/>
      <c r="AR8" s="275"/>
      <c r="AS8" s="275"/>
    </row>
    <row r="9" spans="1:45" s="875" customFormat="1" ht="12" hidden="1" customHeight="1" x14ac:dyDescent="0.15">
      <c r="A9" s="881" t="s">
        <v>396</v>
      </c>
      <c r="B9" s="877"/>
      <c r="E9" s="877"/>
      <c r="AH9" s="875" t="str" cm="1">
        <f t="array" ref="AH9">AH24</f>
        <v>Срок действия</v>
      </c>
      <c r="AK9" s="881"/>
      <c r="AL9" s="881"/>
      <c r="AM9" s="881"/>
      <c r="AN9" s="881"/>
      <c r="AO9" s="881"/>
      <c r="AP9" s="881"/>
      <c r="AQ9" s="881"/>
      <c r="AR9" s="915"/>
      <c r="AS9" s="915"/>
    </row>
    <row r="10" spans="1:45" s="875" customFormat="1" ht="12" hidden="1" customHeight="1" x14ac:dyDescent="0.15">
      <c r="A10" s="881" t="s">
        <v>375</v>
      </c>
      <c r="B10" s="877"/>
      <c r="E10" s="877"/>
      <c r="AC10" s="875" t="s">
        <v>366</v>
      </c>
      <c r="AD10" s="875" t="s">
        <v>389</v>
      </c>
      <c r="AE10" s="875" t="s">
        <v>390</v>
      </c>
      <c r="AF10" s="875" t="s">
        <v>391</v>
      </c>
      <c r="AG10" s="875" t="s">
        <v>392</v>
      </c>
      <c r="AK10" s="881"/>
      <c r="AL10" s="881"/>
      <c r="AM10" s="881"/>
      <c r="AN10" s="881"/>
      <c r="AO10" s="881"/>
      <c r="AP10" s="881"/>
      <c r="AQ10" s="881"/>
      <c r="AR10" s="915"/>
      <c r="AS10" s="915"/>
    </row>
    <row r="11" spans="1:45" s="299" customFormat="1" ht="12" hidden="1" customHeight="1" x14ac:dyDescent="0.15">
      <c r="B11" s="626"/>
      <c r="E11" s="635"/>
      <c r="G11" s="165"/>
      <c r="H11" s="165"/>
      <c r="I11" s="165"/>
      <c r="J11" s="165"/>
      <c r="K11" s="165"/>
      <c r="L11" s="165"/>
      <c r="M11" s="165"/>
      <c r="N11" s="165"/>
      <c r="O11" s="165"/>
      <c r="P11" s="165"/>
      <c r="Q11" s="165"/>
      <c r="R11" s="165"/>
      <c r="S11" s="161"/>
      <c r="T11" s="161"/>
      <c r="U11" s="111"/>
      <c r="V11" s="111"/>
      <c r="W11" s="111"/>
      <c r="X11" s="111"/>
      <c r="Y11" s="111"/>
      <c r="Z11" s="111"/>
      <c r="AK11" s="881"/>
      <c r="AL11" s="918"/>
      <c r="AM11" s="918"/>
      <c r="AN11" s="918"/>
      <c r="AO11" s="918"/>
      <c r="AP11" s="918"/>
      <c r="AQ11" s="918"/>
      <c r="AR11" s="275"/>
      <c r="AS11" s="275"/>
    </row>
    <row r="12" spans="1:45" s="299" customFormat="1" ht="12" hidden="1" customHeight="1" x14ac:dyDescent="0.15">
      <c r="B12" s="626"/>
      <c r="E12" s="635"/>
      <c r="G12" s="165"/>
      <c r="H12" s="165"/>
      <c r="I12" s="165"/>
      <c r="J12" s="165"/>
      <c r="K12" s="165"/>
      <c r="L12" s="165"/>
      <c r="M12" s="165"/>
      <c r="N12" s="165"/>
      <c r="O12" s="165"/>
      <c r="P12" s="165"/>
      <c r="Q12" s="165"/>
      <c r="R12" s="165"/>
      <c r="S12" s="161"/>
      <c r="T12" s="161"/>
      <c r="U12" s="111"/>
      <c r="V12" s="111"/>
      <c r="W12" s="111"/>
      <c r="X12" s="111"/>
      <c r="Y12" s="111"/>
      <c r="Z12" s="111"/>
      <c r="AA12" s="111"/>
      <c r="AB12" s="111"/>
      <c r="AK12" s="881"/>
      <c r="AL12" s="918"/>
      <c r="AM12" s="918"/>
      <c r="AN12" s="918"/>
      <c r="AO12" s="918"/>
      <c r="AP12" s="918"/>
      <c r="AQ12" s="918"/>
      <c r="AR12" s="275"/>
      <c r="AS12" s="275"/>
    </row>
    <row r="13" spans="1:45" s="299" customFormat="1" ht="12" hidden="1" customHeight="1" x14ac:dyDescent="0.15">
      <c r="B13" s="626"/>
      <c r="E13" s="635"/>
      <c r="G13" s="165"/>
      <c r="H13" s="165"/>
      <c r="I13" s="165"/>
      <c r="J13" s="165"/>
      <c r="K13" s="165"/>
      <c r="L13" s="165"/>
      <c r="M13" s="165"/>
      <c r="N13" s="165"/>
      <c r="O13" s="165"/>
      <c r="P13" s="165"/>
      <c r="Q13" s="165"/>
      <c r="R13" s="165"/>
      <c r="S13" s="161"/>
      <c r="T13" s="161"/>
      <c r="U13" s="111"/>
      <c r="V13" s="111"/>
      <c r="W13" s="111"/>
      <c r="X13" s="111"/>
      <c r="Y13" s="111"/>
      <c r="Z13" s="111"/>
      <c r="AA13" s="111"/>
      <c r="AB13" s="111"/>
      <c r="AK13" s="881"/>
      <c r="AL13" s="918"/>
      <c r="AM13" s="918"/>
      <c r="AN13" s="918"/>
      <c r="AO13" s="918"/>
      <c r="AP13" s="918"/>
      <c r="AQ13" s="918"/>
      <c r="AR13" s="275"/>
      <c r="AS13" s="275"/>
    </row>
    <row r="14" spans="1:45" s="299" customFormat="1" ht="12" hidden="1" customHeight="1" x14ac:dyDescent="0.15">
      <c r="B14" s="626"/>
      <c r="E14" s="635"/>
      <c r="G14" s="165"/>
      <c r="H14" s="165"/>
      <c r="I14" s="165"/>
      <c r="J14" s="165"/>
      <c r="K14" s="165"/>
      <c r="L14" s="165"/>
      <c r="M14" s="165"/>
      <c r="N14" s="165"/>
      <c r="O14" s="165"/>
      <c r="P14" s="165"/>
      <c r="Q14" s="165"/>
      <c r="R14" s="165"/>
      <c r="S14" s="161"/>
      <c r="T14" s="161"/>
      <c r="U14" s="111"/>
      <c r="V14" s="111"/>
      <c r="W14" s="111"/>
      <c r="X14" s="111"/>
      <c r="Y14" s="111"/>
      <c r="Z14" s="111"/>
      <c r="AA14" s="111"/>
      <c r="AB14" s="111"/>
      <c r="AK14" s="881"/>
      <c r="AL14" s="918"/>
      <c r="AM14" s="918"/>
      <c r="AN14" s="918"/>
      <c r="AO14" s="918"/>
      <c r="AP14" s="918"/>
      <c r="AQ14" s="918"/>
      <c r="AR14" s="275"/>
      <c r="AS14" s="275"/>
    </row>
    <row r="15" spans="1:45" s="299" customFormat="1" ht="12" hidden="1" customHeight="1" x14ac:dyDescent="0.15">
      <c r="B15" s="626"/>
      <c r="E15" s="635"/>
      <c r="G15" s="165"/>
      <c r="H15" s="165"/>
      <c r="I15" s="165"/>
      <c r="J15" s="165"/>
      <c r="K15" s="165"/>
      <c r="L15" s="165"/>
      <c r="M15" s="165"/>
      <c r="N15" s="165"/>
      <c r="O15" s="165"/>
      <c r="P15" s="165"/>
      <c r="Q15" s="165"/>
      <c r="R15" s="165"/>
      <c r="S15" s="161"/>
      <c r="T15" s="161"/>
      <c r="U15" s="111"/>
      <c r="V15" s="111"/>
      <c r="W15" s="111"/>
      <c r="X15" s="111"/>
      <c r="Y15" s="111"/>
      <c r="Z15" s="111"/>
      <c r="AA15" s="111"/>
      <c r="AB15" s="111"/>
      <c r="AK15" s="881"/>
      <c r="AL15" s="918"/>
      <c r="AM15" s="918"/>
      <c r="AN15" s="918"/>
      <c r="AO15" s="918"/>
      <c r="AP15" s="918"/>
      <c r="AQ15" s="918"/>
      <c r="AR15" s="275"/>
      <c r="AS15" s="275"/>
    </row>
    <row r="16" spans="1:45" s="299" customFormat="1" ht="12" hidden="1" customHeight="1" x14ac:dyDescent="0.15">
      <c r="B16" s="626"/>
      <c r="E16" s="635"/>
      <c r="G16" s="165"/>
      <c r="H16" s="165"/>
      <c r="I16" s="165"/>
      <c r="J16" s="165"/>
      <c r="K16" s="165"/>
      <c r="L16" s="165"/>
      <c r="M16" s="165"/>
      <c r="N16" s="165"/>
      <c r="O16" s="165"/>
      <c r="P16" s="165"/>
      <c r="Q16" s="165"/>
      <c r="R16" s="165"/>
      <c r="S16" s="161"/>
      <c r="T16" s="161"/>
      <c r="U16" s="111"/>
      <c r="V16" s="111"/>
      <c r="W16" s="111"/>
      <c r="X16" s="111"/>
      <c r="Y16" s="111"/>
      <c r="Z16" s="111"/>
      <c r="AA16" s="111"/>
      <c r="AB16" s="111"/>
      <c r="AK16" s="881"/>
      <c r="AL16" s="918"/>
      <c r="AM16" s="918"/>
      <c r="AN16" s="918"/>
      <c r="AO16" s="918"/>
      <c r="AP16" s="918"/>
      <c r="AQ16" s="918"/>
      <c r="AR16" s="275"/>
      <c r="AS16" s="275"/>
    </row>
    <row r="17" spans="1:45" s="299" customFormat="1" ht="12" hidden="1" customHeight="1" x14ac:dyDescent="0.15">
      <c r="B17" s="626"/>
      <c r="E17" s="635"/>
      <c r="G17" s="165"/>
      <c r="H17" s="165"/>
      <c r="I17" s="165"/>
      <c r="J17" s="165"/>
      <c r="K17" s="165"/>
      <c r="L17" s="165"/>
      <c r="M17" s="165"/>
      <c r="N17" s="165"/>
      <c r="O17" s="165"/>
      <c r="P17" s="165"/>
      <c r="Q17" s="165"/>
      <c r="R17" s="165"/>
      <c r="S17" s="161"/>
      <c r="T17" s="161"/>
      <c r="U17" s="111"/>
      <c r="V17" s="111"/>
      <c r="W17" s="111"/>
      <c r="X17" s="111"/>
      <c r="Y17" s="111"/>
      <c r="Z17" s="111"/>
      <c r="AA17" s="111"/>
      <c r="AB17" s="111"/>
      <c r="AK17" s="881"/>
      <c r="AL17" s="918"/>
      <c r="AM17" s="918"/>
      <c r="AN17" s="918"/>
      <c r="AO17" s="918"/>
      <c r="AP17" s="918"/>
      <c r="AQ17" s="918"/>
      <c r="AR17" s="275"/>
      <c r="AS17" s="275"/>
    </row>
    <row r="18" spans="1:45" s="299" customFormat="1" ht="12" hidden="1" customHeight="1" x14ac:dyDescent="0.15">
      <c r="B18" s="626"/>
      <c r="E18" s="635"/>
      <c r="G18" s="165"/>
      <c r="H18" s="165"/>
      <c r="I18" s="165"/>
      <c r="J18" s="165"/>
      <c r="K18" s="165"/>
      <c r="L18" s="165"/>
      <c r="M18" s="165"/>
      <c r="N18" s="165"/>
      <c r="O18" s="165"/>
      <c r="P18" s="165"/>
      <c r="Q18" s="165"/>
      <c r="R18" s="165"/>
      <c r="S18" s="161"/>
      <c r="T18" s="161"/>
      <c r="U18" s="111"/>
      <c r="V18" s="111"/>
      <c r="W18" s="111"/>
      <c r="X18" s="111"/>
      <c r="Y18" s="111"/>
      <c r="Z18" s="111"/>
      <c r="AA18" s="111"/>
      <c r="AB18" s="111"/>
      <c r="AK18" s="881"/>
      <c r="AL18" s="918"/>
      <c r="AM18" s="918"/>
      <c r="AN18" s="918"/>
      <c r="AO18" s="918"/>
      <c r="AP18" s="918"/>
      <c r="AQ18" s="918"/>
      <c r="AR18" s="275"/>
      <c r="AS18" s="275"/>
    </row>
    <row r="19" spans="1:45" s="299" customFormat="1" ht="12" hidden="1" customHeight="1" x14ac:dyDescent="0.15">
      <c r="B19" s="626"/>
      <c r="E19" s="635"/>
      <c r="G19" s="165"/>
      <c r="H19" s="165"/>
      <c r="I19" s="165"/>
      <c r="J19" s="165"/>
      <c r="K19" s="165"/>
      <c r="L19" s="165"/>
      <c r="M19" s="165"/>
      <c r="N19" s="165"/>
      <c r="O19" s="165"/>
      <c r="P19" s="165"/>
      <c r="Q19" s="165"/>
      <c r="R19" s="165"/>
      <c r="S19" s="161"/>
      <c r="T19" s="161"/>
      <c r="U19" s="111"/>
      <c r="V19" s="111"/>
      <c r="W19" s="111"/>
      <c r="X19" s="111"/>
      <c r="Y19" s="111"/>
      <c r="Z19" s="111"/>
      <c r="AA19" s="111"/>
      <c r="AB19" s="111"/>
      <c r="AK19" s="881"/>
      <c r="AL19" s="918"/>
      <c r="AM19" s="918"/>
      <c r="AN19" s="918"/>
      <c r="AO19" s="918"/>
      <c r="AP19" s="918"/>
      <c r="AQ19" s="918"/>
      <c r="AR19" s="275"/>
      <c r="AS19" s="275"/>
    </row>
    <row r="20" spans="1:45" s="299" customFormat="1" ht="12" hidden="1" customHeight="1" x14ac:dyDescent="0.15">
      <c r="B20" s="626"/>
      <c r="E20" s="635"/>
      <c r="G20" s="165"/>
      <c r="H20" s="165"/>
      <c r="I20" s="165"/>
      <c r="J20" s="165"/>
      <c r="K20" s="165"/>
      <c r="L20" s="165"/>
      <c r="M20" s="165"/>
      <c r="N20" s="165"/>
      <c r="O20" s="165"/>
      <c r="P20" s="165"/>
      <c r="Q20" s="165"/>
      <c r="R20" s="165"/>
      <c r="S20" s="161"/>
      <c r="T20" s="161"/>
      <c r="U20" s="111"/>
      <c r="V20" s="111"/>
      <c r="W20" s="111"/>
      <c r="X20" s="111"/>
      <c r="Y20" s="111"/>
      <c r="Z20" s="111"/>
      <c r="AA20" s="111"/>
      <c r="AB20" s="111"/>
      <c r="AK20" s="881"/>
      <c r="AL20" s="918"/>
      <c r="AM20" s="918"/>
      <c r="AN20" s="918"/>
      <c r="AO20" s="918"/>
      <c r="AP20" s="918"/>
      <c r="AQ20" s="918"/>
      <c r="AR20" s="275"/>
      <c r="AS20" s="275"/>
    </row>
    <row r="21" spans="1:45" s="165" customFormat="1" ht="14.65" customHeight="1" x14ac:dyDescent="0.15">
      <c r="A21" s="299"/>
      <c r="B21" s="626"/>
      <c r="C21" s="299"/>
      <c r="D21" s="299"/>
      <c r="E21" s="635">
        <v>15</v>
      </c>
      <c r="F21" s="299"/>
      <c r="S21" s="161"/>
      <c r="T21" s="161"/>
      <c r="U21" s="111"/>
      <c r="V21" s="111"/>
      <c r="W21" s="111"/>
      <c r="X21" s="111"/>
      <c r="Y21" s="111"/>
      <c r="Z21" s="111"/>
      <c r="AA21" s="645"/>
      <c r="AC21" s="322" t="str" cm="1">
        <f t="array" ref="AC21">tpl_title</f>
        <v>Нижегородская область / 2027 / ООО "СТН-Энергосети" (ИНН:5260283448, КПП:526001001) / ДПР: 2024-2028</v>
      </c>
      <c r="AK21" s="881"/>
      <c r="AL21" s="918"/>
      <c r="AM21" s="918"/>
      <c r="AN21" s="918"/>
      <c r="AO21" s="918"/>
      <c r="AP21" s="918"/>
      <c r="AQ21" s="918"/>
      <c r="AR21" s="275"/>
      <c r="AS21" s="275"/>
    </row>
    <row r="22" spans="1:45" ht="20.45" customHeight="1" x14ac:dyDescent="0.15">
      <c r="E22" s="635">
        <v>21</v>
      </c>
      <c r="R22" s="161"/>
      <c r="AA22" s="645"/>
      <c r="AB22" s="1306" t="s">
        <v>397</v>
      </c>
      <c r="AC22" s="1307"/>
      <c r="AD22" s="1307"/>
      <c r="AE22" s="1307"/>
      <c r="AF22" s="1307"/>
      <c r="AG22" s="1307"/>
      <c r="AH22" s="1307"/>
    </row>
    <row r="23" spans="1:45" ht="8.85" customHeight="1" x14ac:dyDescent="0.15">
      <c r="E23" s="635">
        <v>9</v>
      </c>
      <c r="AA23" s="720"/>
      <c r="AB23" s="143"/>
      <c r="AC23" s="143"/>
      <c r="AD23" s="143"/>
      <c r="AE23" s="143"/>
      <c r="AF23" s="1310"/>
      <c r="AG23" s="1310"/>
      <c r="AH23" s="128"/>
    </row>
    <row r="24" spans="1:45" ht="30.75" customHeight="1" x14ac:dyDescent="0.15">
      <c r="E24" s="635">
        <v>31.5</v>
      </c>
      <c r="AA24" s="720"/>
      <c r="AB24" s="204" t="s">
        <v>377</v>
      </c>
      <c r="AC24" s="643" t="s">
        <v>398</v>
      </c>
      <c r="AD24" s="204" t="s">
        <v>399</v>
      </c>
      <c r="AE24" s="204" t="s">
        <v>400</v>
      </c>
      <c r="AF24" s="204" t="s">
        <v>401</v>
      </c>
      <c r="AG24" s="204" t="s">
        <v>402</v>
      </c>
      <c r="AH24" s="204" t="s">
        <v>403</v>
      </c>
    </row>
    <row r="25" spans="1:45" ht="31.5" hidden="1" customHeight="1" x14ac:dyDescent="0.15">
      <c r="E25" s="635">
        <v>0</v>
      </c>
      <c r="AA25" s="720"/>
      <c r="AB25" s="644"/>
      <c r="AC25" s="561"/>
      <c r="AD25" s="561"/>
      <c r="AE25" s="561"/>
      <c r="AF25" s="561"/>
      <c r="AG25" s="561"/>
      <c r="AH25" s="561"/>
    </row>
    <row r="26" spans="1:45" s="148" customFormat="1" ht="16.7" hidden="1" customHeight="1" x14ac:dyDescent="0.15">
      <c r="E26" s="630">
        <v>17.100000000000001</v>
      </c>
      <c r="F26" s="127" cm="1">
        <f t="array" ref="F26">Y26</f>
        <v>0</v>
      </c>
      <c r="U26" s="726" t="b">
        <f>Y26&gt;0</f>
        <v>0</v>
      </c>
      <c r="W26" s="123" t="s">
        <v>298</v>
      </c>
      <c r="Y26" s="1304">
        <v>0</v>
      </c>
      <c r="Z26" s="1308"/>
      <c r="AB26" s="203" t="str" cm="1">
        <f t="array" ref="AB26">INDEX('Общие сведения'!$AG$169:$AG$234,MATCH(Y26,'Общие сведения'!$Z$169:$Z$234,0))</f>
        <v xml:space="preserve">Тариф 0 (Теплоснабжение) - </v>
      </c>
      <c r="AC26" s="200"/>
      <c r="AD26" s="194"/>
      <c r="AE26" s="194"/>
      <c r="AF26" s="194"/>
      <c r="AG26" s="194"/>
      <c r="AH26" s="194"/>
      <c r="AK26" s="920"/>
      <c r="AL26" s="920"/>
      <c r="AM26" s="920"/>
      <c r="AN26" s="920"/>
      <c r="AO26" s="920"/>
      <c r="AP26" s="920"/>
      <c r="AQ26" s="920"/>
      <c r="AR26" s="921"/>
      <c r="AS26" s="921"/>
    </row>
    <row r="27" spans="1:45" s="148" customFormat="1" ht="10.5" hidden="1" customHeight="1" x14ac:dyDescent="0.15">
      <c r="E27" s="630">
        <v>0</v>
      </c>
      <c r="F27" s="127" cm="1">
        <f t="array" aca="1" ref="F27" ca="1">OFFSET(G27,-1,-1)</f>
        <v>0</v>
      </c>
      <c r="Y27" s="1308"/>
      <c r="Z27" s="1308"/>
      <c r="AB27" s="203"/>
      <c r="AC27" s="200"/>
      <c r="AD27" s="194"/>
      <c r="AE27" s="194"/>
      <c r="AF27" s="194"/>
      <c r="AG27" s="194"/>
      <c r="AH27" s="194"/>
      <c r="AK27" s="920"/>
      <c r="AL27" s="920"/>
      <c r="AM27" s="920"/>
      <c r="AN27" s="920"/>
      <c r="AO27" s="920"/>
      <c r="AP27" s="920"/>
      <c r="AQ27" s="920"/>
      <c r="AR27" s="921"/>
      <c r="AS27" s="921"/>
    </row>
    <row r="28" spans="1:45" s="135" customFormat="1" ht="16.7" hidden="1" customHeight="1" x14ac:dyDescent="0.15">
      <c r="E28" s="630">
        <v>17.100000000000001</v>
      </c>
      <c r="F28" s="127" cm="1">
        <f t="array" aca="1" ref="F28" ca="1">OFFSET(G28,-1,-1)</f>
        <v>0</v>
      </c>
      <c r="I28" s="161" t="s">
        <v>404</v>
      </c>
      <c r="K28" s="161" t="s">
        <v>405</v>
      </c>
      <c r="U28" s="726" t="b">
        <f ca="1">AND(F28&gt;0,AB28&gt;0)</f>
        <v>0</v>
      </c>
      <c r="X28" s="123" t="s">
        <v>227</v>
      </c>
      <c r="Y28" s="1309"/>
      <c r="Z28" s="1309"/>
      <c r="AA28" s="721" t="s">
        <v>211</v>
      </c>
      <c r="AB28" s="106">
        <v>0</v>
      </c>
      <c r="AC28" s="374" t="str">
        <f>I28&amp;" :: "&amp;K28</f>
        <v>Наименование объекта :: адрес</v>
      </c>
      <c r="AD28" s="371"/>
      <c r="AE28" s="371"/>
      <c r="AF28" s="385"/>
      <c r="AG28" s="385"/>
      <c r="AH28" s="9"/>
      <c r="AK28" s="920" t="s">
        <v>406</v>
      </c>
      <c r="AL28" s="922" t="s">
        <v>407</v>
      </c>
      <c r="AM28" s="922" t="str" cm="1">
        <f t="array" ref="AM28">AC28</f>
        <v>Наименование объекта :: адрес</v>
      </c>
      <c r="AN28" s="922" cm="1">
        <f t="array" ref="AN28">AD28</f>
        <v>0</v>
      </c>
      <c r="AO28" s="922" cm="1">
        <f t="array" ref="AO28">AE28</f>
        <v>0</v>
      </c>
      <c r="AP28" s="922" cm="1">
        <f t="array" ref="AP28">AF28</f>
        <v>0</v>
      </c>
      <c r="AQ28" s="922" cm="1">
        <f t="array" ref="AQ28">AG28</f>
        <v>0</v>
      </c>
      <c r="AR28" s="923"/>
      <c r="AS28" s="923" t="b">
        <v>1</v>
      </c>
    </row>
    <row r="29" spans="1:45" s="148" customFormat="1" ht="16.7" hidden="1" customHeight="1" x14ac:dyDescent="0.15">
      <c r="E29" s="630">
        <v>17.100000000000001</v>
      </c>
      <c r="F29" s="127" cm="1">
        <f t="array" aca="1" ref="F29" ca="1">OFFSET(G29,-1,-1)</f>
        <v>0</v>
      </c>
      <c r="U29" s="726" t="b">
        <f ca="1">F29&gt;0</f>
        <v>0</v>
      </c>
      <c r="X29" s="123" t="s">
        <v>408</v>
      </c>
      <c r="Y29" s="1308"/>
      <c r="Z29" s="1308"/>
      <c r="AB29" s="195"/>
      <c r="AC29" s="198" t="s">
        <v>409</v>
      </c>
      <c r="AD29" s="196"/>
      <c r="AE29" s="196"/>
      <c r="AF29" s="196"/>
      <c r="AG29" s="196"/>
      <c r="AH29" s="205"/>
      <c r="AK29" s="920"/>
      <c r="AL29" s="920"/>
      <c r="AM29" s="920"/>
      <c r="AN29" s="920"/>
      <c r="AO29" s="920"/>
      <c r="AP29" s="920"/>
      <c r="AQ29" s="920"/>
      <c r="AR29" s="921" t="s">
        <v>407</v>
      </c>
      <c r="AS29" s="921"/>
    </row>
    <row r="30" spans="1:45" s="1058" customFormat="1" ht="16.5" customHeight="1" x14ac:dyDescent="0.15">
      <c r="A30" s="148"/>
      <c r="B30" s="148"/>
      <c r="C30" s="148"/>
      <c r="D30" s="148"/>
      <c r="E30" s="630">
        <v>17.100000000000001</v>
      </c>
      <c r="F30" s="127" t="str" cm="1">
        <f t="array" ref="F30">Y30</f>
        <v>1</v>
      </c>
      <c r="G30" s="148"/>
      <c r="H30" s="148"/>
      <c r="I30" s="148"/>
      <c r="J30" s="148"/>
      <c r="K30" s="148"/>
      <c r="L30" s="148"/>
      <c r="M30" s="148"/>
      <c r="N30" s="148"/>
      <c r="O30" s="148"/>
      <c r="P30" s="148"/>
      <c r="Q30" s="148"/>
      <c r="R30" s="148"/>
      <c r="S30" s="148"/>
      <c r="T30" s="148"/>
      <c r="U30" s="726" t="b">
        <f>Y30&gt;0</f>
        <v>1</v>
      </c>
      <c r="V30" s="148"/>
      <c r="W30" s="123" t="str" cm="1">
        <f t="array" ref="W30">'Список территорий'!$AB$29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30" s="148"/>
      <c r="Y30" s="1304" t="s">
        <v>324</v>
      </c>
      <c r="Z30" s="1308"/>
      <c r="AA30" s="148"/>
      <c r="AB30" s="203" t="str" cm="1">
        <f t="array" ref="AB30">IF(ISBLANK('Список территорий'!$AB$29),"",'Список территорий'!$AB$29)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0" s="200"/>
      <c r="AD30" s="194"/>
      <c r="AE30" s="194"/>
      <c r="AF30" s="194"/>
      <c r="AG30" s="194"/>
      <c r="AH30" s="194"/>
      <c r="AI30" s="148"/>
      <c r="AJ30" s="148"/>
      <c r="AK30" s="920"/>
      <c r="AL30" s="920"/>
      <c r="AM30" s="920"/>
      <c r="AN30" s="920"/>
      <c r="AO30" s="920"/>
      <c r="AP30" s="920"/>
      <c r="AQ30" s="920"/>
      <c r="AR30" s="921"/>
      <c r="AS30" s="921"/>
    </row>
    <row r="31" spans="1:45" s="1058" customFormat="1" ht="10.5" hidden="1" customHeight="1" x14ac:dyDescent="0.15">
      <c r="A31" s="148"/>
      <c r="B31" s="148"/>
      <c r="C31" s="148"/>
      <c r="D31" s="148"/>
      <c r="E31" s="630">
        <v>0</v>
      </c>
      <c r="F31" s="127" t="str" cm="1">
        <f t="array" aca="1" ref="F31" ca="1">OFFSET(G31,-1,-1)</f>
        <v>1</v>
      </c>
      <c r="G31" s="148"/>
      <c r="H31" s="148"/>
      <c r="I31" s="148"/>
      <c r="J31" s="148"/>
      <c r="K31" s="148"/>
      <c r="L31" s="148"/>
      <c r="M31" s="148"/>
      <c r="N31" s="148"/>
      <c r="O31" s="148"/>
      <c r="P31" s="148"/>
      <c r="Q31" s="148"/>
      <c r="R31" s="148"/>
      <c r="S31" s="148"/>
      <c r="T31" s="148"/>
      <c r="U31" s="148"/>
      <c r="V31" s="148"/>
      <c r="W31" s="148"/>
      <c r="X31" s="148"/>
      <c r="Y31" s="1308"/>
      <c r="Z31" s="1308"/>
      <c r="AA31" s="148"/>
      <c r="AB31" s="203"/>
      <c r="AC31" s="200"/>
      <c r="AD31" s="194"/>
      <c r="AE31" s="194"/>
      <c r="AF31" s="194"/>
      <c r="AG31" s="194"/>
      <c r="AH31" s="194"/>
      <c r="AI31" s="148"/>
      <c r="AJ31" s="148"/>
      <c r="AK31" s="920"/>
      <c r="AL31" s="920"/>
      <c r="AM31" s="920"/>
      <c r="AN31" s="920"/>
      <c r="AO31" s="920"/>
      <c r="AP31" s="920"/>
      <c r="AQ31" s="920"/>
      <c r="AR31" s="921"/>
      <c r="AS31" s="921"/>
    </row>
    <row r="32" spans="1:45" s="135" customFormat="1" ht="16.5" hidden="1" customHeight="1" x14ac:dyDescent="0.15">
      <c r="E32" s="630">
        <v>17.100000000000001</v>
      </c>
      <c r="F32" s="127" t="str" cm="1">
        <f t="array" aca="1" ref="F32" ca="1">OFFSET(G32,-1,-1)</f>
        <v>1</v>
      </c>
      <c r="I32" s="161" t="s">
        <v>404</v>
      </c>
      <c r="K32" s="161" t="s">
        <v>405</v>
      </c>
      <c r="U32" s="726" t="b">
        <f ca="1">AND(F32&gt;0,AB32&gt;0)</f>
        <v>0</v>
      </c>
      <c r="X32" s="123" t="s">
        <v>227</v>
      </c>
      <c r="Y32" s="1309"/>
      <c r="Z32" s="1309"/>
      <c r="AA32" s="721" t="s">
        <v>211</v>
      </c>
      <c r="AB32" s="106">
        <v>0</v>
      </c>
      <c r="AC32" s="374" t="str">
        <f>I32&amp;" :: "&amp;K32</f>
        <v>Наименование объекта :: адрес</v>
      </c>
      <c r="AD32" s="371"/>
      <c r="AE32" s="371"/>
      <c r="AF32" s="385"/>
      <c r="AG32" s="385"/>
      <c r="AH32" s="9"/>
      <c r="AK32" s="920" t="s">
        <v>406</v>
      </c>
      <c r="AL32" s="922" t="s">
        <v>407</v>
      </c>
      <c r="AM32" s="922" t="str" cm="1">
        <f t="array" ref="AM32">AC32</f>
        <v>Наименование объекта :: адрес</v>
      </c>
      <c r="AN32" s="922" cm="1">
        <f t="array" ref="AN32">AD32</f>
        <v>0</v>
      </c>
      <c r="AO32" s="922" cm="1">
        <f t="array" ref="AO32">AE32</f>
        <v>0</v>
      </c>
      <c r="AP32" s="922" cm="1">
        <f t="array" ref="AP32">AF32</f>
        <v>0</v>
      </c>
      <c r="AQ32" s="922" cm="1">
        <f t="array" ref="AQ32">AG32</f>
        <v>0</v>
      </c>
      <c r="AR32" s="923"/>
      <c r="AS32" s="923" t="b">
        <v>1</v>
      </c>
    </row>
    <row r="33" spans="1:45" s="135" customFormat="1" ht="21" customHeight="1" x14ac:dyDescent="0.15">
      <c r="E33" s="630">
        <v>17.100000000000001</v>
      </c>
      <c r="F33" s="127" t="str" cm="1">
        <f t="array" aca="1" ref="F33" ca="1">OFFSET(G33,-1,-1)</f>
        <v>1</v>
      </c>
      <c r="I33" s="161" t="s">
        <v>410</v>
      </c>
      <c r="K33" s="161" t="s">
        <v>411</v>
      </c>
      <c r="U33" s="726" t="b">
        <f ca="1">AND(F33&gt;0,AB33&gt;0)</f>
        <v>1</v>
      </c>
      <c r="X33" s="123"/>
      <c r="Y33" s="1309"/>
      <c r="Z33" s="1309"/>
      <c r="AA33" s="721" t="s">
        <v>211</v>
      </c>
      <c r="AB33" s="106" t="s">
        <v>324</v>
      </c>
      <c r="AC33" s="374" t="str">
        <f>I33&amp;" :: "&amp;K33</f>
        <v>Котельная по адресу: Московское шоссе, д. 52 :: г Нижний Новгород, Московское ш., 52</v>
      </c>
      <c r="AD33" s="371" t="s">
        <v>418</v>
      </c>
      <c r="AE33" s="371" t="s">
        <v>419</v>
      </c>
      <c r="AF33" s="385" t="s">
        <v>5790</v>
      </c>
      <c r="AG33" s="385" t="s">
        <v>5791</v>
      </c>
      <c r="AH33" s="1194"/>
      <c r="AK33" s="920" t="s">
        <v>406</v>
      </c>
      <c r="AL33" s="922" t="s">
        <v>407</v>
      </c>
      <c r="AM33" s="922" t="str" cm="1">
        <f t="array" ref="AM33">AC33</f>
        <v>Котельная по адресу: Московское шоссе, д. 52 :: г Нижний Новгород, Московское ш., 52</v>
      </c>
      <c r="AN33" s="922" t="str" cm="1">
        <f t="array" ref="AN33">AD33</f>
        <v>собственность</v>
      </c>
      <c r="AO33" s="922" t="str" cm="1">
        <f t="array" ref="AO33">AE33</f>
        <v>выписка из ЕГРН</v>
      </c>
      <c r="AP33" s="922" t="str" cm="1">
        <f t="array" ref="AP33">AF33</f>
        <v>52:18:0030204:906-52/279/2025-44</v>
      </c>
      <c r="AQ33" s="922" t="str" cm="1">
        <f t="array" ref="AQ33">AG33</f>
        <v>14.05.2025</v>
      </c>
      <c r="AR33" s="923"/>
      <c r="AS33" s="923" t="b">
        <v>1</v>
      </c>
    </row>
    <row r="34" spans="1:45" s="1058" customFormat="1" ht="16.5" customHeight="1" x14ac:dyDescent="0.15">
      <c r="A34" s="148"/>
      <c r="B34" s="148"/>
      <c r="C34" s="148"/>
      <c r="D34" s="148"/>
      <c r="E34" s="630">
        <v>17.100000000000001</v>
      </c>
      <c r="F34" s="127" t="str" cm="1">
        <f t="array" aca="1" ref="F34" ca="1">OFFSET(G34,-1,-1)</f>
        <v>1</v>
      </c>
      <c r="G34" s="148"/>
      <c r="H34" s="148"/>
      <c r="I34" s="148"/>
      <c r="J34" s="148"/>
      <c r="K34" s="148"/>
      <c r="L34" s="148"/>
      <c r="M34" s="148"/>
      <c r="N34" s="148"/>
      <c r="O34" s="148"/>
      <c r="P34" s="148"/>
      <c r="Q34" s="148"/>
      <c r="R34" s="148"/>
      <c r="S34" s="148"/>
      <c r="T34" s="148"/>
      <c r="U34" s="726" t="b">
        <f ca="1">F34&gt;0</f>
        <v>1</v>
      </c>
      <c r="V34" s="148"/>
      <c r="W34" s="148"/>
      <c r="X34" s="123" t="s">
        <v>408</v>
      </c>
      <c r="Y34" s="1308"/>
      <c r="Z34" s="1308"/>
      <c r="AA34" s="148"/>
      <c r="AB34" s="195"/>
      <c r="AC34" s="198" t="s">
        <v>409</v>
      </c>
      <c r="AD34" s="196"/>
      <c r="AE34" s="196"/>
      <c r="AF34" s="196"/>
      <c r="AG34" s="196"/>
      <c r="AH34" s="205"/>
      <c r="AI34" s="148"/>
      <c r="AJ34" s="148"/>
      <c r="AK34" s="920"/>
      <c r="AL34" s="920"/>
      <c r="AM34" s="920"/>
      <c r="AN34" s="920"/>
      <c r="AO34" s="920"/>
      <c r="AP34" s="920"/>
      <c r="AQ34" s="920"/>
      <c r="AR34" s="921" t="s">
        <v>407</v>
      </c>
      <c r="AS34" s="921"/>
    </row>
    <row r="35" spans="1:45" s="1058" customFormat="1" ht="16.5" customHeight="1" x14ac:dyDescent="0.15">
      <c r="A35" s="148"/>
      <c r="B35" s="148"/>
      <c r="C35" s="148"/>
      <c r="D35" s="148"/>
      <c r="E35" s="630">
        <v>17.100000000000001</v>
      </c>
      <c r="F35" s="127" t="str" cm="1">
        <f t="array" ref="F35">Y35</f>
        <v>2</v>
      </c>
      <c r="G35" s="148"/>
      <c r="H35" s="148"/>
      <c r="I35" s="148"/>
      <c r="J35" s="148"/>
      <c r="K35" s="148"/>
      <c r="L35" s="148"/>
      <c r="M35" s="148"/>
      <c r="N35" s="148"/>
      <c r="O35" s="148"/>
      <c r="P35" s="148"/>
      <c r="Q35" s="148"/>
      <c r="R35" s="148"/>
      <c r="S35" s="148"/>
      <c r="T35" s="148"/>
      <c r="U35" s="726" t="b">
        <f>Y35&gt;0</f>
        <v>1</v>
      </c>
      <c r="V35" s="148"/>
      <c r="W35" s="123" t="str" cm="1">
        <f t="array" ref="W35">'Список территорий'!$AB$33</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35" s="148"/>
      <c r="Y35" s="1304" t="s">
        <v>331</v>
      </c>
      <c r="Z35" s="1308"/>
      <c r="AA35" s="148"/>
      <c r="AB35" s="203" t="str" cm="1">
        <f t="array" ref="AB35">IF(ISBLANK('Список территорий'!$AB$33),"",'Список территорий'!$AB$33)</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35" s="200"/>
      <c r="AD35" s="194"/>
      <c r="AE35" s="194"/>
      <c r="AF35" s="194"/>
      <c r="AG35" s="194"/>
      <c r="AH35" s="194"/>
      <c r="AI35" s="148"/>
      <c r="AJ35" s="148"/>
      <c r="AK35" s="920"/>
      <c r="AL35" s="920"/>
      <c r="AM35" s="920"/>
      <c r="AN35" s="920"/>
      <c r="AO35" s="920"/>
      <c r="AP35" s="920"/>
      <c r="AQ35" s="920"/>
      <c r="AR35" s="921"/>
      <c r="AS35" s="921"/>
    </row>
    <row r="36" spans="1:45" s="1058" customFormat="1" ht="10.5" hidden="1" customHeight="1" x14ac:dyDescent="0.15">
      <c r="A36" s="148"/>
      <c r="B36" s="148"/>
      <c r="C36" s="148"/>
      <c r="D36" s="148"/>
      <c r="E36" s="630">
        <v>0</v>
      </c>
      <c r="F36" s="127" t="str" cm="1">
        <f t="array" aca="1" ref="F36" ca="1">OFFSET(G36,-1,-1)</f>
        <v>2</v>
      </c>
      <c r="G36" s="148"/>
      <c r="H36" s="148"/>
      <c r="I36" s="148"/>
      <c r="J36" s="148"/>
      <c r="K36" s="148"/>
      <c r="L36" s="148"/>
      <c r="M36" s="148"/>
      <c r="N36" s="148"/>
      <c r="O36" s="148"/>
      <c r="P36" s="148"/>
      <c r="Q36" s="148"/>
      <c r="R36" s="148"/>
      <c r="S36" s="148"/>
      <c r="T36" s="148"/>
      <c r="U36" s="148"/>
      <c r="V36" s="148"/>
      <c r="W36" s="148"/>
      <c r="X36" s="148"/>
      <c r="Y36" s="1308"/>
      <c r="Z36" s="1308"/>
      <c r="AA36" s="148"/>
      <c r="AB36" s="203"/>
      <c r="AC36" s="200"/>
      <c r="AD36" s="194"/>
      <c r="AE36" s="194"/>
      <c r="AF36" s="194"/>
      <c r="AG36" s="194"/>
      <c r="AH36" s="194"/>
      <c r="AI36" s="148"/>
      <c r="AJ36" s="148"/>
      <c r="AK36" s="920"/>
      <c r="AL36" s="920"/>
      <c r="AM36" s="920"/>
      <c r="AN36" s="920"/>
      <c r="AO36" s="920"/>
      <c r="AP36" s="920"/>
      <c r="AQ36" s="920"/>
      <c r="AR36" s="921"/>
      <c r="AS36" s="921"/>
    </row>
    <row r="37" spans="1:45" s="135" customFormat="1" ht="16.5" hidden="1" customHeight="1" x14ac:dyDescent="0.15">
      <c r="E37" s="630">
        <v>17.100000000000001</v>
      </c>
      <c r="F37" s="127" t="str" cm="1">
        <f t="array" aca="1" ref="F37" ca="1">OFFSET(G37,-1,-1)</f>
        <v>2</v>
      </c>
      <c r="I37" s="161" t="s">
        <v>404</v>
      </c>
      <c r="K37" s="161" t="s">
        <v>405</v>
      </c>
      <c r="U37" s="726" t="b">
        <f ca="1">AND(F37&gt;0,AB37&gt;0)</f>
        <v>0</v>
      </c>
      <c r="X37" s="123" t="s">
        <v>227</v>
      </c>
      <c r="Y37" s="1309"/>
      <c r="Z37" s="1309"/>
      <c r="AA37" s="721" t="s">
        <v>211</v>
      </c>
      <c r="AB37" s="106">
        <v>0</v>
      </c>
      <c r="AC37" s="374" t="str">
        <f>I37&amp;" :: "&amp;K37</f>
        <v>Наименование объекта :: адрес</v>
      </c>
      <c r="AD37" s="371"/>
      <c r="AE37" s="371"/>
      <c r="AF37" s="385"/>
      <c r="AG37" s="385"/>
      <c r="AH37" s="9"/>
      <c r="AK37" s="920" t="s">
        <v>406</v>
      </c>
      <c r="AL37" s="922" t="s">
        <v>407</v>
      </c>
      <c r="AM37" s="922" t="str" cm="1">
        <f t="array" ref="AM37">AC37</f>
        <v>Наименование объекта :: адрес</v>
      </c>
      <c r="AN37" s="922" cm="1">
        <f t="array" ref="AN37">AD37</f>
        <v>0</v>
      </c>
      <c r="AO37" s="922" cm="1">
        <f t="array" ref="AO37">AE37</f>
        <v>0</v>
      </c>
      <c r="AP37" s="922" cm="1">
        <f t="array" ref="AP37">AF37</f>
        <v>0</v>
      </c>
      <c r="AQ37" s="922" cm="1">
        <f t="array" ref="AQ37">AG37</f>
        <v>0</v>
      </c>
      <c r="AR37" s="923"/>
      <c r="AS37" s="923" t="b">
        <v>1</v>
      </c>
    </row>
    <row r="38" spans="1:45" s="135" customFormat="1" ht="22.5" customHeight="1" x14ac:dyDescent="0.15">
      <c r="E38" s="630">
        <v>17.100000000000001</v>
      </c>
      <c r="F38" s="127" t="str" cm="1">
        <f t="array" aca="1" ref="F38" ca="1">OFFSET(G38,-1,-1)</f>
        <v>2</v>
      </c>
      <c r="I38" s="161" t="s">
        <v>416</v>
      </c>
      <c r="K38" s="161" t="s">
        <v>417</v>
      </c>
      <c r="U38" s="726" t="b">
        <f ca="1">AND(F38&gt;0,AB38&gt;0)</f>
        <v>1</v>
      </c>
      <c r="X38" s="123"/>
      <c r="Y38" s="1309"/>
      <c r="Z38" s="1309"/>
      <c r="AA38" s="721" t="s">
        <v>211</v>
      </c>
      <c r="AB38" s="106" t="s">
        <v>324</v>
      </c>
      <c r="AC38" s="374" t="str">
        <f>I38&amp;" :: "&amp;K38</f>
        <v>Котельные по адресу: ул. К. Маркса д. 60 б + ул. К. Маркса д. 42 а :: г Нижний Новгород, ул.К.Маркса, 60б и 42а</v>
      </c>
      <c r="AD38" s="371" t="s">
        <v>418</v>
      </c>
      <c r="AE38" s="371" t="s">
        <v>419</v>
      </c>
      <c r="AF38" s="385" t="s">
        <v>420</v>
      </c>
      <c r="AG38" s="385" t="s">
        <v>421</v>
      </c>
      <c r="AH38" s="1059"/>
      <c r="AK38" s="920" t="s">
        <v>406</v>
      </c>
      <c r="AL38" s="922" t="s">
        <v>407</v>
      </c>
      <c r="AM38" s="922" t="str" cm="1">
        <f t="array" ref="AM38">AC38</f>
        <v>Котельные по адресу: ул. К. Маркса д. 60 б + ул. К. Маркса д. 42 а :: г Нижний Новгород, ул.К.Маркса, 60б и 42а</v>
      </c>
      <c r="AN38" s="922" t="str" cm="1">
        <f t="array" ref="AN38">AD38</f>
        <v>собственность</v>
      </c>
      <c r="AO38" s="922" t="str" cm="1">
        <f t="array" ref="AO38">AE38</f>
        <v>выписка из ЕГРН</v>
      </c>
      <c r="AP38" s="922" t="str" cm="1">
        <f t="array" ref="AP38">AF38</f>
        <v>52:18:0030416:2454-52/159/2021-8
52:18:0030404:1850-52/300/2021-9</v>
      </c>
      <c r="AQ38" s="922" t="str" cm="1">
        <f t="array" ref="AQ38">AG38</f>
        <v>17.08.2021</v>
      </c>
      <c r="AR38" s="923"/>
      <c r="AS38" s="923" t="b">
        <v>1</v>
      </c>
    </row>
    <row r="39" spans="1:45" s="135" customFormat="1" ht="22.5" customHeight="1" x14ac:dyDescent="0.15">
      <c r="E39" s="630">
        <v>17.100000000000001</v>
      </c>
      <c r="F39" s="127" t="str" cm="1">
        <f t="array" aca="1" ref="F39" ca="1">OFFSET(G39,-1,-1)</f>
        <v>2</v>
      </c>
      <c r="I39" s="161" t="s">
        <v>426</v>
      </c>
      <c r="K39" s="161" t="s">
        <v>427</v>
      </c>
      <c r="U39" s="726" t="b">
        <f ca="1">AND(F39&gt;0,AB39&gt;0)</f>
        <v>1</v>
      </c>
      <c r="X39" s="123"/>
      <c r="Y39" s="1309"/>
      <c r="Z39" s="1309"/>
      <c r="AA39" s="721" t="s">
        <v>211</v>
      </c>
      <c r="AB39" s="106" t="s">
        <v>331</v>
      </c>
      <c r="AC39" s="374" t="s">
        <v>5786</v>
      </c>
      <c r="AD39" s="371" t="s">
        <v>412</v>
      </c>
      <c r="AE39" s="371" t="s">
        <v>413</v>
      </c>
      <c r="AF39" s="385" t="s">
        <v>5787</v>
      </c>
      <c r="AG39" s="385" t="s">
        <v>5788</v>
      </c>
      <c r="AH39" s="1194" t="s">
        <v>5789</v>
      </c>
      <c r="AK39" s="920" t="s">
        <v>406</v>
      </c>
      <c r="AL39" s="922" t="s">
        <v>407</v>
      </c>
      <c r="AM39" s="922" t="str" cm="1">
        <f t="array" ref="AM39">AC39</f>
        <v>Котельная по адресу: ул. Белинского, д. 61, корп. 6 :: г Нижний Новгород, ул. Белинского, д.61, корп.6</v>
      </c>
      <c r="AN39" s="922" t="str" cm="1">
        <f t="array" ref="AN39">AD39</f>
        <v>аренда</v>
      </c>
      <c r="AO39" s="922" t="str" cm="1">
        <f t="array" ref="AO39">AE39</f>
        <v>договор</v>
      </c>
      <c r="AP39" s="922" t="str" cm="1">
        <f t="array" ref="AP39">AF39</f>
        <v xml:space="preserve">1339/А-2026 </v>
      </c>
      <c r="AQ39" s="922" t="str" cm="1">
        <f t="array" ref="AQ39">AG39</f>
        <v>01.02.2026</v>
      </c>
      <c r="AR39" s="923"/>
      <c r="AS39" s="923" t="b">
        <v>1</v>
      </c>
    </row>
    <row r="40" spans="1:45" s="1058" customFormat="1" ht="16.5" customHeight="1" x14ac:dyDescent="0.15">
      <c r="A40" s="148"/>
      <c r="B40" s="148"/>
      <c r="C40" s="148"/>
      <c r="D40" s="148"/>
      <c r="E40" s="630">
        <v>17.100000000000001</v>
      </c>
      <c r="F40" s="127" t="str" cm="1">
        <f t="array" aca="1" ref="F40" ca="1">OFFSET(G40,-1,-1)</f>
        <v>2</v>
      </c>
      <c r="G40" s="148"/>
      <c r="H40" s="148"/>
      <c r="I40" s="148"/>
      <c r="J40" s="148"/>
      <c r="K40" s="148"/>
      <c r="L40" s="148"/>
      <c r="M40" s="148"/>
      <c r="N40" s="148"/>
      <c r="O40" s="148"/>
      <c r="P40" s="148"/>
      <c r="Q40" s="148"/>
      <c r="R40" s="148"/>
      <c r="S40" s="148"/>
      <c r="T40" s="148"/>
      <c r="U40" s="726" t="b">
        <f ca="1">F40&gt;0</f>
        <v>1</v>
      </c>
      <c r="V40" s="148"/>
      <c r="W40" s="148"/>
      <c r="X40" s="123" t="s">
        <v>408</v>
      </c>
      <c r="Y40" s="1308"/>
      <c r="Z40" s="1308"/>
      <c r="AA40" s="148"/>
      <c r="AB40" s="195"/>
      <c r="AC40" s="198" t="s">
        <v>409</v>
      </c>
      <c r="AD40" s="196"/>
      <c r="AE40" s="196"/>
      <c r="AF40" s="196"/>
      <c r="AG40" s="196"/>
      <c r="AH40" s="205"/>
      <c r="AI40" s="148"/>
      <c r="AJ40" s="148"/>
      <c r="AK40" s="920"/>
      <c r="AL40" s="920"/>
      <c r="AM40" s="920"/>
      <c r="AN40" s="920"/>
      <c r="AO40" s="920"/>
      <c r="AP40" s="920"/>
      <c r="AQ40" s="920"/>
      <c r="AR40" s="921" t="s">
        <v>407</v>
      </c>
      <c r="AS40" s="921"/>
    </row>
    <row r="41" spans="1:45" s="1058" customFormat="1" ht="16.5" customHeight="1" x14ac:dyDescent="0.15">
      <c r="A41" s="148"/>
      <c r="B41" s="148"/>
      <c r="C41" s="148"/>
      <c r="D41" s="148"/>
      <c r="E41" s="630">
        <v>17.100000000000001</v>
      </c>
      <c r="F41" s="127" t="str" cm="1">
        <f t="array" ref="F41">Y41</f>
        <v>3</v>
      </c>
      <c r="G41" s="148"/>
      <c r="H41" s="148"/>
      <c r="I41" s="148"/>
      <c r="J41" s="148"/>
      <c r="K41" s="148"/>
      <c r="L41" s="148"/>
      <c r="M41" s="148"/>
      <c r="N41" s="148"/>
      <c r="O41" s="148"/>
      <c r="P41" s="148"/>
      <c r="Q41" s="148"/>
      <c r="R41" s="148"/>
      <c r="S41" s="148"/>
      <c r="T41" s="148"/>
      <c r="U41" s="726" t="b">
        <f>Y41&gt;0</f>
        <v>1</v>
      </c>
      <c r="V41" s="148"/>
      <c r="W41" s="123" t="str" cm="1">
        <f t="array" ref="W41">'Список территорий'!$AB$37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41" s="148"/>
      <c r="Y41" s="1304" t="s">
        <v>334</v>
      </c>
      <c r="Z41" s="1308"/>
      <c r="AA41" s="148"/>
      <c r="AB41" s="203" t="str" cm="1">
        <f t="array" ref="AB41">IF(ISBLANK('Список территорий'!$AB$37),"",'Список территорий'!$AB$37)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41" s="200"/>
      <c r="AD41" s="194"/>
      <c r="AE41" s="194"/>
      <c r="AF41" s="194"/>
      <c r="AG41" s="194"/>
      <c r="AH41" s="194"/>
      <c r="AI41" s="148"/>
      <c r="AJ41" s="148"/>
      <c r="AK41" s="920"/>
      <c r="AL41" s="920"/>
      <c r="AM41" s="920"/>
      <c r="AN41" s="920"/>
      <c r="AO41" s="920"/>
      <c r="AP41" s="920"/>
      <c r="AQ41" s="920"/>
      <c r="AR41" s="921"/>
      <c r="AS41" s="921"/>
    </row>
    <row r="42" spans="1:45" s="1058" customFormat="1" ht="10.5" hidden="1" customHeight="1" x14ac:dyDescent="0.15">
      <c r="A42" s="148"/>
      <c r="B42" s="148"/>
      <c r="C42" s="148"/>
      <c r="D42" s="148"/>
      <c r="E42" s="630">
        <v>0</v>
      </c>
      <c r="F42" s="127" t="str" cm="1">
        <f t="array" aca="1" ref="F42" ca="1">OFFSET(G42,-1,-1)</f>
        <v>3</v>
      </c>
      <c r="G42" s="148"/>
      <c r="H42" s="148"/>
      <c r="I42" s="148"/>
      <c r="J42" s="148"/>
      <c r="K42" s="148"/>
      <c r="L42" s="148"/>
      <c r="M42" s="148"/>
      <c r="N42" s="148"/>
      <c r="O42" s="148"/>
      <c r="P42" s="148"/>
      <c r="Q42" s="148"/>
      <c r="R42" s="148"/>
      <c r="S42" s="148"/>
      <c r="T42" s="148"/>
      <c r="U42" s="148"/>
      <c r="V42" s="148"/>
      <c r="W42" s="148"/>
      <c r="X42" s="148"/>
      <c r="Y42" s="1308"/>
      <c r="Z42" s="1308"/>
      <c r="AA42" s="148"/>
      <c r="AB42" s="203"/>
      <c r="AC42" s="200"/>
      <c r="AD42" s="194"/>
      <c r="AE42" s="194"/>
      <c r="AF42" s="194"/>
      <c r="AG42" s="194"/>
      <c r="AH42" s="194"/>
      <c r="AI42" s="148"/>
      <c r="AJ42" s="148"/>
      <c r="AK42" s="920"/>
      <c r="AL42" s="920"/>
      <c r="AM42" s="920"/>
      <c r="AN42" s="920"/>
      <c r="AO42" s="920"/>
      <c r="AP42" s="920"/>
      <c r="AQ42" s="920"/>
      <c r="AR42" s="921"/>
      <c r="AS42" s="921"/>
    </row>
    <row r="43" spans="1:45" s="135" customFormat="1" ht="16.5" hidden="1" customHeight="1" x14ac:dyDescent="0.15">
      <c r="E43" s="630">
        <v>17.100000000000001</v>
      </c>
      <c r="F43" s="127" t="str" cm="1">
        <f t="array" aca="1" ref="F43" ca="1">OFFSET(G43,-1,-1)</f>
        <v>3</v>
      </c>
      <c r="I43" s="161" t="s">
        <v>404</v>
      </c>
      <c r="K43" s="161" t="s">
        <v>405</v>
      </c>
      <c r="U43" s="726" t="b">
        <f ca="1">AND(F43&gt;0,AB43&gt;0)</f>
        <v>0</v>
      </c>
      <c r="X43" s="123" t="s">
        <v>227</v>
      </c>
      <c r="Y43" s="1309"/>
      <c r="Z43" s="1309"/>
      <c r="AA43" s="721" t="s">
        <v>211</v>
      </c>
      <c r="AB43" s="106">
        <v>0</v>
      </c>
      <c r="AC43" s="374" t="str">
        <f>I43&amp;" :: "&amp;K43</f>
        <v>Наименование объекта :: адрес</v>
      </c>
      <c r="AD43" s="371"/>
      <c r="AE43" s="371"/>
      <c r="AF43" s="385"/>
      <c r="AG43" s="385"/>
      <c r="AH43" s="9"/>
      <c r="AK43" s="920" t="s">
        <v>406</v>
      </c>
      <c r="AL43" s="922" t="s">
        <v>407</v>
      </c>
      <c r="AM43" s="922" t="str" cm="1">
        <f t="array" ref="AM43">AC43</f>
        <v>Наименование объекта :: адрес</v>
      </c>
      <c r="AN43" s="922" cm="1">
        <f t="array" ref="AN43">AD43</f>
        <v>0</v>
      </c>
      <c r="AO43" s="922" cm="1">
        <f t="array" ref="AO43">AE43</f>
        <v>0</v>
      </c>
      <c r="AP43" s="922" cm="1">
        <f t="array" ref="AP43">AF43</f>
        <v>0</v>
      </c>
      <c r="AQ43" s="922" cm="1">
        <f t="array" ref="AQ43">AG43</f>
        <v>0</v>
      </c>
      <c r="AR43" s="923"/>
      <c r="AS43" s="923" t="b">
        <v>1</v>
      </c>
    </row>
    <row r="44" spans="1:45" s="135" customFormat="1" ht="23.25" customHeight="1" x14ac:dyDescent="0.15">
      <c r="E44" s="630">
        <v>17.100000000000001</v>
      </c>
      <c r="F44" s="127" t="str" cm="1">
        <f t="array" aca="1" ref="F44" ca="1">OFFSET(G44,-1,-1)</f>
        <v>3</v>
      </c>
      <c r="I44" s="161" t="s">
        <v>422</v>
      </c>
      <c r="K44" s="161" t="s">
        <v>423</v>
      </c>
      <c r="U44" s="726" t="b">
        <f ca="1">AND(F44&gt;0,AB44&gt;0)</f>
        <v>1</v>
      </c>
      <c r="X44" s="123"/>
      <c r="Y44" s="1309"/>
      <c r="Z44" s="1309"/>
      <c r="AA44" s="721" t="s">
        <v>211</v>
      </c>
      <c r="AB44" s="106" t="s">
        <v>324</v>
      </c>
      <c r="AC44" s="374" t="str">
        <f>I44&amp;" :: "&amp;K44</f>
        <v>Котельная по адресу: ул.Цветочная, д.3В :: г Нижний Новгород, ул.Цветочная, 3в</v>
      </c>
      <c r="AD44" s="371" t="s">
        <v>412</v>
      </c>
      <c r="AE44" s="371" t="s">
        <v>413</v>
      </c>
      <c r="AF44" s="385" t="s">
        <v>424</v>
      </c>
      <c r="AG44" s="385" t="s">
        <v>425</v>
      </c>
      <c r="AH44" s="1194" t="s">
        <v>5792</v>
      </c>
      <c r="AK44" s="920" t="s">
        <v>406</v>
      </c>
      <c r="AL44" s="922" t="s">
        <v>407</v>
      </c>
      <c r="AM44" s="922" t="str" cm="1">
        <f t="array" ref="AM44">AC44</f>
        <v>Котельная по адресу: ул.Цветочная, д.3В :: г Нижний Новгород, ул.Цветочная, 3в</v>
      </c>
      <c r="AN44" s="922" t="str" cm="1">
        <f t="array" ref="AN44">AD44</f>
        <v>аренда</v>
      </c>
      <c r="AO44" s="922" t="str" cm="1">
        <f t="array" ref="AO44">AE44</f>
        <v>договор</v>
      </c>
      <c r="AP44" s="922" t="str" cm="1">
        <f t="array" ref="AP44">AF44</f>
        <v>55/А-2014</v>
      </c>
      <c r="AQ44" s="922" t="str" cm="1">
        <f t="array" ref="AQ44">AG44</f>
        <v>20.09.2014</v>
      </c>
      <c r="AR44" s="923"/>
      <c r="AS44" s="923" t="b">
        <v>1</v>
      </c>
    </row>
    <row r="45" spans="1:45" s="135" customFormat="1" ht="22.5" customHeight="1" x14ac:dyDescent="0.15">
      <c r="E45" s="630">
        <v>17.100000000000001</v>
      </c>
      <c r="F45" s="127" t="str" cm="1">
        <f t="array" aca="1" ref="F45" ca="1">OFFSET(G45,-1,-1)</f>
        <v>3</v>
      </c>
      <c r="I45" s="161" t="s">
        <v>426</v>
      </c>
      <c r="K45" s="161" t="s">
        <v>427</v>
      </c>
      <c r="U45" s="726" t="b">
        <f ca="1">AND(F45&gt;0,AB45&gt;0)</f>
        <v>1</v>
      </c>
      <c r="X45" s="123"/>
      <c r="Y45" s="1309"/>
      <c r="Z45" s="1309"/>
      <c r="AA45" s="721" t="s">
        <v>211</v>
      </c>
      <c r="AB45" s="106" t="s">
        <v>331</v>
      </c>
      <c r="AC45" s="374" t="str">
        <f>I45&amp;" :: "&amp;K45</f>
        <v>Котельная по адресу: ул.Вечерняя, д.71 :: г Нижний Новгород, ул. Вечерняя, 71</v>
      </c>
      <c r="AD45" s="371" t="s">
        <v>412</v>
      </c>
      <c r="AE45" s="371" t="s">
        <v>413</v>
      </c>
      <c r="AF45" s="385" t="s">
        <v>428</v>
      </c>
      <c r="AG45" s="385" t="s">
        <v>421</v>
      </c>
      <c r="AH45" s="1194" t="s">
        <v>5792</v>
      </c>
      <c r="AK45" s="920" t="s">
        <v>406</v>
      </c>
      <c r="AL45" s="922" t="s">
        <v>407</v>
      </c>
      <c r="AM45" s="922" t="str" cm="1">
        <f t="array" ref="AM45">AC45</f>
        <v>Котельная по адресу: ул.Вечерняя, д.71 :: г Нижний Новгород, ул. Вечерняя, 71</v>
      </c>
      <c r="AN45" s="922" t="str" cm="1">
        <f t="array" ref="AN45">AD45</f>
        <v>аренда</v>
      </c>
      <c r="AO45" s="922" t="str" cm="1">
        <f t="array" ref="AO45">AE45</f>
        <v>договор</v>
      </c>
      <c r="AP45" s="922" t="str" cm="1">
        <f t="array" ref="AP45">AF45</f>
        <v>370/А-2018</v>
      </c>
      <c r="AQ45" s="922" t="str" cm="1">
        <f t="array" ref="AQ45">AG45</f>
        <v>17.08.2021</v>
      </c>
      <c r="AR45" s="923"/>
      <c r="AS45" s="923" t="b">
        <v>1</v>
      </c>
    </row>
    <row r="46" spans="1:45" s="1058" customFormat="1" ht="16.5" customHeight="1" x14ac:dyDescent="0.15">
      <c r="A46" s="148"/>
      <c r="B46" s="148"/>
      <c r="C46" s="148"/>
      <c r="D46" s="148"/>
      <c r="E46" s="630">
        <v>17.100000000000001</v>
      </c>
      <c r="F46" s="127" t="str" cm="1">
        <f t="array" aca="1" ref="F46" ca="1">OFFSET(G46,-1,-1)</f>
        <v>3</v>
      </c>
      <c r="G46" s="148"/>
      <c r="H46" s="148"/>
      <c r="I46" s="148"/>
      <c r="J46" s="148"/>
      <c r="K46" s="148"/>
      <c r="L46" s="148"/>
      <c r="M46" s="148"/>
      <c r="N46" s="148"/>
      <c r="O46" s="148"/>
      <c r="P46" s="148"/>
      <c r="Q46" s="148"/>
      <c r="R46" s="148"/>
      <c r="S46" s="148"/>
      <c r="T46" s="148"/>
      <c r="U46" s="726" t="b">
        <f ca="1">F46&gt;0</f>
        <v>1</v>
      </c>
      <c r="V46" s="148"/>
      <c r="W46" s="148"/>
      <c r="X46" s="123" t="s">
        <v>408</v>
      </c>
      <c r="Y46" s="1308"/>
      <c r="Z46" s="1308"/>
      <c r="AA46" s="148"/>
      <c r="AB46" s="195"/>
      <c r="AC46" s="198" t="s">
        <v>409</v>
      </c>
      <c r="AD46" s="196"/>
      <c r="AE46" s="196"/>
      <c r="AF46" s="196"/>
      <c r="AG46" s="196"/>
      <c r="AH46" s="205"/>
      <c r="AI46" s="148"/>
      <c r="AJ46" s="148"/>
      <c r="AK46" s="920"/>
      <c r="AL46" s="920"/>
      <c r="AM46" s="920"/>
      <c r="AN46" s="920"/>
      <c r="AO46" s="920"/>
      <c r="AP46" s="920"/>
      <c r="AQ46" s="920"/>
      <c r="AR46" s="921" t="s">
        <v>407</v>
      </c>
      <c r="AS46" s="921"/>
    </row>
    <row r="47" spans="1:45" ht="11.25" customHeight="1" x14ac:dyDescent="0.15">
      <c r="U47" s="123"/>
      <c r="V47" s="127" t="s">
        <v>229</v>
      </c>
      <c r="W47" s="123" t="s">
        <v>429</v>
      </c>
      <c r="X47" s="123"/>
      <c r="Y47" s="123"/>
      <c r="AI47" s="429"/>
    </row>
  </sheetData>
  <sheetProtection formatColumns="0" formatRows="0" insertRows="0" deleteColumns="0" deleteRows="0" sort="0" autoFilter="0"/>
  <mergeCells count="10">
    <mergeCell ref="Y35:Y40"/>
    <mergeCell ref="Z35:Z40"/>
    <mergeCell ref="Y41:Y46"/>
    <mergeCell ref="Z41:Z46"/>
    <mergeCell ref="AB22:AH22"/>
    <mergeCell ref="AF23:AG23"/>
    <mergeCell ref="Y26:Y29"/>
    <mergeCell ref="Z26:Z29"/>
    <mergeCell ref="Y30:Y34"/>
    <mergeCell ref="Z30:Z34"/>
  </mergeCells>
  <dataValidations count="1">
    <dataValidation type="list" showDropDown="1" errorTitle="Ошибка" error="Выберите значение из списка" prompt="Выберите значение из списка" sqref="AD29 AD34 AD40 AD46" xr:uid="{00000000-0002-0000-0500-000000000000}">
      <formula1>osn_expl_list</formula1>
    </dataValidation>
  </dataValidations>
  <pageMargins left="0.35" right="0.35" top="0.4" bottom="0.4" header="0.51" footer="0.51"/>
  <pageSetup paperSize="9" scale="53" fitToHeight="0" orientation="portrait" r:id="rId1"/>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815E3-E6D6-0378-33F6-E0698C9A22B8}">
  <sheetPr>
    <tabColor theme="3" tint="0.59999389629810485"/>
    <outlinePr summaryBelow="0" summaryRight="0"/>
    <pageSetUpPr fitToPage="1"/>
  </sheetPr>
  <dimension ref="A1:BC107"/>
  <sheetViews>
    <sheetView showGridLines="0" workbookViewId="0">
      <pane xSplit="30" ySplit="26" topLeftCell="AE27" activePane="bottomRight" state="frozen"/>
      <selection pane="topRight" activeCell="AE1" sqref="AE1"/>
      <selection pane="bottomLeft" activeCell="A27" sqref="A27"/>
      <selection pane="bottomRight" activeCell="AF48" sqref="AF48"/>
    </sheetView>
  </sheetViews>
  <sheetFormatPr defaultColWidth="8.7109375" defaultRowHeight="11.25" customHeight="1" x14ac:dyDescent="0.15"/>
  <cols>
    <col min="1" max="1" width="3.5703125" style="299" hidden="1" customWidth="1"/>
    <col min="2" max="2" width="8.5703125" style="626" hidden="1" customWidth="1"/>
    <col min="3" max="4" width="3.5703125" style="299" hidden="1" customWidth="1"/>
    <col min="5" max="5" width="8.42578125" style="635" hidden="1" customWidth="1"/>
    <col min="6" max="6" width="6.42578125" style="299" hidden="1" customWidth="1"/>
    <col min="7" max="18" width="3.5703125" style="165" hidden="1" customWidth="1"/>
    <col min="19" max="20" width="3.5703125" style="161" hidden="1" customWidth="1"/>
    <col min="21" max="21" width="7.28515625" style="111" hidden="1" customWidth="1"/>
    <col min="22" max="22" width="6" style="111" hidden="1" customWidth="1"/>
    <col min="23" max="24" width="6.28515625" style="111" hidden="1" customWidth="1"/>
    <col min="25" max="25" width="5.7109375" style="111" hidden="1" customWidth="1"/>
    <col min="26" max="26" width="5.42578125" style="111" hidden="1" customWidth="1"/>
    <col min="27" max="27" width="3" style="165" customWidth="1"/>
    <col min="28" max="28" width="6.140625" style="142" customWidth="1"/>
    <col min="29" max="29" width="63.7109375" style="142" customWidth="1"/>
    <col min="30" max="30" width="15.140625" style="142" customWidth="1"/>
    <col min="31" max="31" width="20.140625" style="144" customWidth="1"/>
    <col min="32" max="32" width="20.140625" style="142" customWidth="1"/>
    <col min="33" max="51" width="20.140625" style="142" hidden="1" customWidth="1"/>
    <col min="52" max="52" width="20.140625" style="144" customWidth="1"/>
    <col min="53" max="53" width="3" style="142" customWidth="1"/>
    <col min="54" max="54" width="8.7109375" style="142" hidden="1"/>
    <col min="55" max="55" width="8.7109375" style="881" hidden="1"/>
  </cols>
  <sheetData>
    <row r="1" spans="1:55" s="299" customFormat="1" ht="12" hidden="1" customHeight="1" x14ac:dyDescent="0.15">
      <c r="B1" s="626"/>
      <c r="E1" s="626"/>
      <c r="F1" s="651" t="s">
        <v>83</v>
      </c>
      <c r="G1" s="165"/>
      <c r="H1" s="165"/>
      <c r="I1" s="165"/>
      <c r="J1" s="165"/>
      <c r="K1" s="165"/>
      <c r="L1" s="165"/>
      <c r="M1" s="165"/>
      <c r="N1" s="165"/>
      <c r="O1" s="165"/>
      <c r="P1" s="165"/>
      <c r="Q1" s="165"/>
      <c r="R1" s="165"/>
      <c r="S1" s="161"/>
      <c r="T1" s="161"/>
      <c r="U1" s="640" t="s">
        <v>86</v>
      </c>
      <c r="V1" s="640" t="s">
        <v>91</v>
      </c>
      <c r="W1" s="640" t="s">
        <v>87</v>
      </c>
      <c r="X1" s="151"/>
      <c r="Y1" s="640" t="s">
        <v>89</v>
      </c>
      <c r="Z1" s="640" t="s">
        <v>93</v>
      </c>
      <c r="BC1" s="881" t="s">
        <v>364</v>
      </c>
    </row>
    <row r="2" spans="1:55" s="626" customFormat="1" ht="12" hidden="1" customHeight="1" x14ac:dyDescent="0.15">
      <c r="B2" s="715" t="s">
        <v>15</v>
      </c>
      <c r="G2" s="750"/>
      <c r="H2" s="750"/>
      <c r="I2" s="750"/>
      <c r="J2" s="750"/>
      <c r="K2" s="750"/>
      <c r="L2" s="750"/>
      <c r="M2" s="750"/>
      <c r="N2" s="750"/>
      <c r="O2" s="750"/>
      <c r="P2" s="750"/>
      <c r="Q2" s="750"/>
      <c r="R2" s="750"/>
      <c r="S2" s="728"/>
      <c r="T2" s="728"/>
      <c r="U2" s="151"/>
      <c r="V2" s="151"/>
      <c r="W2" s="151"/>
      <c r="X2" s="151"/>
      <c r="Y2" s="151"/>
      <c r="Z2" s="151"/>
      <c r="AE2" s="151"/>
      <c r="AF2" s="641" t="b">
        <f t="shared" ref="AF2:AO2" si="0">AND(AF6&lt;=last_year_vis,isOrgDeclare)</f>
        <v>1</v>
      </c>
      <c r="AG2" s="641" t="b">
        <f t="shared" si="0"/>
        <v>1</v>
      </c>
      <c r="AH2" s="641" t="b">
        <f t="shared" si="0"/>
        <v>1</v>
      </c>
      <c r="AI2" s="641" t="b">
        <f t="shared" si="0"/>
        <v>1</v>
      </c>
      <c r="AJ2" s="641" t="b">
        <f t="shared" si="0"/>
        <v>1</v>
      </c>
      <c r="AK2" s="641" t="b">
        <f t="shared" si="0"/>
        <v>1</v>
      </c>
      <c r="AL2" s="641" t="b">
        <f t="shared" si="0"/>
        <v>1</v>
      </c>
      <c r="AM2" s="641" t="b">
        <f t="shared" si="0"/>
        <v>1</v>
      </c>
      <c r="AN2" s="641" t="b">
        <f t="shared" si="0"/>
        <v>1</v>
      </c>
      <c r="AO2" s="641" t="b">
        <f t="shared" si="0"/>
        <v>1</v>
      </c>
      <c r="AP2" s="641" t="b">
        <f t="shared" ref="AP2:AY2" si="1">AP6&lt;=last_year_vis</f>
        <v>1</v>
      </c>
      <c r="AQ2" s="641" t="b">
        <f t="shared" si="1"/>
        <v>1</v>
      </c>
      <c r="AR2" s="641" t="b">
        <f t="shared" si="1"/>
        <v>1</v>
      </c>
      <c r="AS2" s="641" t="b">
        <f t="shared" si="1"/>
        <v>1</v>
      </c>
      <c r="AT2" s="641" t="b">
        <f t="shared" si="1"/>
        <v>1</v>
      </c>
      <c r="AU2" s="641" t="b">
        <f t="shared" si="1"/>
        <v>1</v>
      </c>
      <c r="AV2" s="641" t="b">
        <f t="shared" si="1"/>
        <v>1</v>
      </c>
      <c r="AW2" s="641" t="b">
        <f t="shared" si="1"/>
        <v>1</v>
      </c>
      <c r="AX2" s="641" t="b">
        <f t="shared" si="1"/>
        <v>1</v>
      </c>
      <c r="AY2" s="641" t="b">
        <f t="shared" si="1"/>
        <v>1</v>
      </c>
      <c r="BC2" s="883"/>
    </row>
    <row r="3" spans="1:55" s="299" customFormat="1" ht="12" hidden="1" customHeight="1" x14ac:dyDescent="0.15">
      <c r="B3" s="626"/>
      <c r="C3" s="111"/>
      <c r="E3" s="626"/>
      <c r="G3" s="165"/>
      <c r="H3" s="165"/>
      <c r="I3" s="165"/>
      <c r="J3" s="165"/>
      <c r="K3" s="165"/>
      <c r="L3" s="165"/>
      <c r="M3" s="165"/>
      <c r="N3" s="165"/>
      <c r="O3" s="165"/>
      <c r="P3" s="165"/>
      <c r="Q3" s="165"/>
      <c r="R3" s="165"/>
      <c r="S3" s="161"/>
      <c r="T3" s="161"/>
      <c r="U3" s="111"/>
      <c r="V3" s="111"/>
      <c r="W3" s="111"/>
      <c r="X3" s="111"/>
      <c r="Y3" s="111"/>
      <c r="Z3" s="111"/>
      <c r="BC3" s="881"/>
    </row>
    <row r="4" spans="1:55" s="299" customFormat="1" ht="12" hidden="1" customHeight="1" x14ac:dyDescent="0.15">
      <c r="B4" s="626"/>
      <c r="E4" s="626"/>
      <c r="G4" s="165"/>
      <c r="H4" s="165"/>
      <c r="I4" s="165"/>
      <c r="J4" s="165"/>
      <c r="K4" s="165"/>
      <c r="L4" s="165"/>
      <c r="M4" s="165"/>
      <c r="N4" s="165"/>
      <c r="O4" s="165"/>
      <c r="P4" s="165"/>
      <c r="Q4" s="165"/>
      <c r="R4" s="165"/>
      <c r="S4" s="161"/>
      <c r="T4" s="161"/>
      <c r="U4" s="111"/>
      <c r="V4" s="111"/>
      <c r="W4" s="111"/>
      <c r="X4" s="111"/>
      <c r="Y4" s="111"/>
      <c r="Z4" s="111"/>
      <c r="BC4" s="881"/>
    </row>
    <row r="5" spans="1:55" s="635" customFormat="1" ht="12" hidden="1" customHeight="1" x14ac:dyDescent="0.15">
      <c r="A5" s="626"/>
      <c r="B5" s="626"/>
      <c r="C5" s="626"/>
      <c r="D5" s="626"/>
      <c r="E5" s="635" t="s">
        <v>16</v>
      </c>
      <c r="G5" s="751"/>
      <c r="H5" s="751"/>
      <c r="I5" s="751"/>
      <c r="J5" s="751"/>
      <c r="K5" s="751"/>
      <c r="L5" s="751"/>
      <c r="M5" s="751"/>
      <c r="N5" s="751"/>
      <c r="O5" s="751"/>
      <c r="P5" s="751"/>
      <c r="Q5" s="751"/>
      <c r="R5" s="751"/>
      <c r="S5" s="729"/>
      <c r="T5" s="729"/>
      <c r="U5" s="630"/>
      <c r="V5" s="630"/>
      <c r="W5" s="630"/>
      <c r="X5" s="630"/>
      <c r="Y5" s="630"/>
      <c r="Z5" s="630"/>
      <c r="AA5" s="635">
        <v>3</v>
      </c>
      <c r="AB5" s="635">
        <v>6.13</v>
      </c>
      <c r="AC5" s="635">
        <v>63.75</v>
      </c>
      <c r="AD5" s="635">
        <v>15.13</v>
      </c>
      <c r="AE5" s="635">
        <v>20.13</v>
      </c>
      <c r="AF5" s="635">
        <v>20.13</v>
      </c>
      <c r="AG5" s="635">
        <v>20.13</v>
      </c>
      <c r="AH5" s="635">
        <v>20.13</v>
      </c>
      <c r="AI5" s="635">
        <v>20.13</v>
      </c>
      <c r="AJ5" s="635">
        <v>20.13</v>
      </c>
      <c r="AK5" s="635">
        <v>20.13</v>
      </c>
      <c r="AL5" s="635">
        <v>20.13</v>
      </c>
      <c r="AM5" s="635">
        <v>20.13</v>
      </c>
      <c r="AN5" s="635">
        <v>20.13</v>
      </c>
      <c r="AO5" s="635">
        <v>20.13</v>
      </c>
      <c r="AP5" s="635">
        <v>20.13</v>
      </c>
      <c r="AQ5" s="635">
        <v>20.13</v>
      </c>
      <c r="AR5" s="635">
        <v>20.13</v>
      </c>
      <c r="AS5" s="635">
        <v>20.13</v>
      </c>
      <c r="AT5" s="635">
        <v>20.13</v>
      </c>
      <c r="AU5" s="635">
        <v>20.13</v>
      </c>
      <c r="AV5" s="635">
        <v>20.13</v>
      </c>
      <c r="AW5" s="635">
        <v>20.13</v>
      </c>
      <c r="AX5" s="635">
        <v>20.13</v>
      </c>
      <c r="AY5" s="635">
        <v>20.13</v>
      </c>
      <c r="AZ5" s="635">
        <v>20.13</v>
      </c>
      <c r="BA5" s="635">
        <v>3</v>
      </c>
      <c r="BC5" s="883"/>
    </row>
    <row r="6" spans="1:55" s="299" customFormat="1" ht="12" hidden="1" customHeight="1" x14ac:dyDescent="0.15">
      <c r="B6" s="626"/>
      <c r="E6" s="635"/>
      <c r="G6" s="165"/>
      <c r="H6" s="165"/>
      <c r="I6" s="165"/>
      <c r="J6" s="165"/>
      <c r="K6" s="165"/>
      <c r="L6" s="165"/>
      <c r="M6" s="165"/>
      <c r="N6" s="165"/>
      <c r="O6" s="165"/>
      <c r="P6" s="165"/>
      <c r="Q6" s="165"/>
      <c r="R6" s="165"/>
      <c r="S6" s="161"/>
      <c r="T6" s="161"/>
      <c r="U6" s="111"/>
      <c r="V6" s="111"/>
      <c r="W6" s="111"/>
      <c r="X6" s="111"/>
      <c r="Y6" s="111"/>
      <c r="Z6" s="111"/>
      <c r="AE6" s="127">
        <f>god-1</f>
        <v>2026</v>
      </c>
      <c r="AF6" s="127" t="str" cm="1">
        <f t="array" ref="AF6">god</f>
        <v>2027</v>
      </c>
      <c r="AG6" s="127">
        <f>god+1</f>
        <v>2028</v>
      </c>
      <c r="AH6" s="127">
        <f>god+2</f>
        <v>2029</v>
      </c>
      <c r="AI6" s="127">
        <f>god+3</f>
        <v>2030</v>
      </c>
      <c r="AJ6" s="127">
        <f>god+4</f>
        <v>2031</v>
      </c>
      <c r="AK6" s="127">
        <f>god+5</f>
        <v>2032</v>
      </c>
      <c r="AL6" s="127">
        <f>god+6</f>
        <v>2033</v>
      </c>
      <c r="AM6" s="127">
        <f>god+7</f>
        <v>2034</v>
      </c>
      <c r="AN6" s="127">
        <f>god+8</f>
        <v>2035</v>
      </c>
      <c r="AO6" s="127">
        <f>god+9</f>
        <v>2036</v>
      </c>
      <c r="AP6" s="127" t="str" cm="1">
        <f t="array" ref="AP6">god</f>
        <v>2027</v>
      </c>
      <c r="AQ6" s="127">
        <f>god+1</f>
        <v>2028</v>
      </c>
      <c r="AR6" s="127">
        <f>god+2</f>
        <v>2029</v>
      </c>
      <c r="AS6" s="127">
        <f>god+3</f>
        <v>2030</v>
      </c>
      <c r="AT6" s="127">
        <f>god+4</f>
        <v>2031</v>
      </c>
      <c r="AU6" s="127">
        <f>god+5</f>
        <v>2032</v>
      </c>
      <c r="AV6" s="127">
        <f>god+6</f>
        <v>2033</v>
      </c>
      <c r="AW6" s="127">
        <f>god+7</f>
        <v>2034</v>
      </c>
      <c r="AX6" s="127">
        <f>god+8</f>
        <v>2035</v>
      </c>
      <c r="AY6" s="127">
        <f>god+9</f>
        <v>2036</v>
      </c>
      <c r="BC6" s="881"/>
    </row>
    <row r="7" spans="1:55" s="165" customFormat="1" ht="12" hidden="1" customHeight="1" x14ac:dyDescent="0.15">
      <c r="A7" s="299"/>
      <c r="B7" s="626"/>
      <c r="C7" s="299"/>
      <c r="D7" s="299"/>
      <c r="E7" s="635"/>
      <c r="S7" s="161"/>
      <c r="T7" s="161"/>
      <c r="U7" s="161"/>
      <c r="V7" s="161"/>
      <c r="W7" s="161"/>
      <c r="X7" s="161"/>
      <c r="Y7" s="161"/>
      <c r="Z7" s="161"/>
      <c r="AE7" s="160" t="str" cm="1">
        <f t="array" ref="AE7">AE25</f>
        <v>Принято органом регулирования</v>
      </c>
      <c r="AF7" s="160" t="str" cm="1">
        <f t="array" ref="AF7">AF25</f>
        <v>Предложение организации</v>
      </c>
      <c r="AG7" s="160" t="str" cm="1">
        <f t="array" ref="AG7">AG25</f>
        <v>Предложение организации</v>
      </c>
      <c r="AH7" s="160" t="str" cm="1">
        <f t="array" ref="AH7">AH25</f>
        <v>Предложение организации</v>
      </c>
      <c r="AI7" s="160" t="str" cm="1">
        <f t="array" ref="AI7">AI25</f>
        <v>Предложение организации</v>
      </c>
      <c r="AJ7" s="160" t="str" cm="1">
        <f t="array" ref="AJ7">AJ25</f>
        <v>Предложение организации</v>
      </c>
      <c r="AK7" s="160" t="str" cm="1">
        <f t="array" ref="AK7">AK25</f>
        <v>Предложение организации</v>
      </c>
      <c r="AL7" s="160" t="str" cm="1">
        <f t="array" ref="AL7">AL25</f>
        <v>Предложение организации</v>
      </c>
      <c r="AM7" s="160" t="str" cm="1">
        <f t="array" ref="AM7">AM25</f>
        <v>Предложение организации</v>
      </c>
      <c r="AN7" s="160" t="str" cm="1">
        <f t="array" ref="AN7">AN25</f>
        <v>Предложение организации</v>
      </c>
      <c r="AO7" s="160" t="str" cm="1">
        <f t="array" ref="AO7">AO25</f>
        <v>Предложение организации</v>
      </c>
      <c r="AP7" s="160" t="str" cm="1">
        <f t="array" ref="AP7">AP25</f>
        <v>Принято органом регулирования</v>
      </c>
      <c r="AQ7" s="160" t="str" cm="1">
        <f t="array" ref="AQ7">AQ25</f>
        <v>Принято органом регулирования</v>
      </c>
      <c r="AR7" s="160" t="str" cm="1">
        <f t="array" ref="AR7">AR25</f>
        <v>Принято органом регулирования</v>
      </c>
      <c r="AS7" s="160" t="str" cm="1">
        <f t="array" ref="AS7">AS25</f>
        <v>Принято органом регулирования</v>
      </c>
      <c r="AT7" s="160" t="str" cm="1">
        <f t="array" ref="AT7">AT25</f>
        <v>Принято органом регулирования</v>
      </c>
      <c r="AU7" s="160" t="str" cm="1">
        <f t="array" ref="AU7">AU25</f>
        <v>Принято органом регулирования</v>
      </c>
      <c r="AV7" s="160" t="str" cm="1">
        <f t="array" ref="AV7">AV25</f>
        <v>Принято органом регулирования</v>
      </c>
      <c r="AW7" s="160" t="str" cm="1">
        <f t="array" ref="AW7">AW25</f>
        <v>Принято органом регулирования</v>
      </c>
      <c r="AX7" s="160" t="str" cm="1">
        <f t="array" ref="AX7">AX25</f>
        <v>Принято органом регулирования</v>
      </c>
      <c r="AY7" s="160" t="str" cm="1">
        <f t="array" ref="AY7">AY25</f>
        <v>Принято органом регулирования</v>
      </c>
      <c r="AZ7" s="161"/>
      <c r="BC7" s="881"/>
    </row>
    <row r="8" spans="1:55" s="165" customFormat="1" ht="12" hidden="1" customHeight="1" x14ac:dyDescent="0.15">
      <c r="A8" s="299"/>
      <c r="B8" s="626"/>
      <c r="C8" s="299"/>
      <c r="D8" s="299"/>
      <c r="E8" s="635"/>
      <c r="S8" s="161"/>
      <c r="T8" s="161"/>
      <c r="U8" s="161"/>
      <c r="V8" s="161"/>
      <c r="W8" s="161"/>
      <c r="X8" s="161"/>
      <c r="Y8" s="161"/>
      <c r="Z8" s="161"/>
      <c r="AE8" s="160" t="str">
        <f t="shared" ref="AE8:AY8" si="2">AE6&amp;AE7</f>
        <v>2026Принято органом регулирования</v>
      </c>
      <c r="AF8" s="160" t="str">
        <f t="shared" si="2"/>
        <v>2027Предложение организации</v>
      </c>
      <c r="AG8" s="160" t="str">
        <f t="shared" si="2"/>
        <v>2028Предложение организации</v>
      </c>
      <c r="AH8" s="160" t="str">
        <f t="shared" si="2"/>
        <v>2029Предложение организации</v>
      </c>
      <c r="AI8" s="160" t="str">
        <f t="shared" si="2"/>
        <v>2030Предложение организации</v>
      </c>
      <c r="AJ8" s="160" t="str">
        <f t="shared" si="2"/>
        <v>2031Предложение организации</v>
      </c>
      <c r="AK8" s="160" t="str">
        <f t="shared" si="2"/>
        <v>2032Предложение организации</v>
      </c>
      <c r="AL8" s="160" t="str">
        <f t="shared" si="2"/>
        <v>2033Предложение организации</v>
      </c>
      <c r="AM8" s="160" t="str">
        <f t="shared" si="2"/>
        <v>2034Предложение организации</v>
      </c>
      <c r="AN8" s="160" t="str">
        <f t="shared" si="2"/>
        <v>2035Предложение организации</v>
      </c>
      <c r="AO8" s="160" t="str">
        <f t="shared" si="2"/>
        <v>2036Предложение организации</v>
      </c>
      <c r="AP8" s="160" t="str">
        <f t="shared" si="2"/>
        <v>2027Принято органом регулирования</v>
      </c>
      <c r="AQ8" s="160" t="str">
        <f t="shared" si="2"/>
        <v>2028Принято органом регулирования</v>
      </c>
      <c r="AR8" s="160" t="str">
        <f t="shared" si="2"/>
        <v>2029Принято органом регулирования</v>
      </c>
      <c r="AS8" s="160" t="str">
        <f t="shared" si="2"/>
        <v>2030Принято органом регулирования</v>
      </c>
      <c r="AT8" s="160" t="str">
        <f t="shared" si="2"/>
        <v>2031Принято органом регулирования</v>
      </c>
      <c r="AU8" s="160" t="str">
        <f t="shared" si="2"/>
        <v>2032Принято органом регулирования</v>
      </c>
      <c r="AV8" s="160" t="str">
        <f t="shared" si="2"/>
        <v>2033Принято органом регулирования</v>
      </c>
      <c r="AW8" s="160" t="str">
        <f t="shared" si="2"/>
        <v>2034Принято органом регулирования</v>
      </c>
      <c r="AX8" s="160" t="str">
        <f t="shared" si="2"/>
        <v>2035Принято органом регулирования</v>
      </c>
      <c r="AY8" s="160" t="str">
        <f t="shared" si="2"/>
        <v>2036Принято органом регулирования</v>
      </c>
      <c r="BC8" s="881"/>
    </row>
    <row r="9" spans="1:55" s="875" customFormat="1" ht="12" hidden="1" customHeight="1" x14ac:dyDescent="0.15">
      <c r="A9" s="881" t="s">
        <v>430</v>
      </c>
      <c r="B9" s="877"/>
      <c r="E9" s="877"/>
      <c r="AE9" s="875">
        <f>god-1</f>
        <v>2026</v>
      </c>
      <c r="AF9" s="875" t="str" cm="1">
        <f t="array" ref="AF9">god</f>
        <v>2027</v>
      </c>
      <c r="AG9" s="875">
        <f>god+1</f>
        <v>2028</v>
      </c>
      <c r="AH9" s="875">
        <f>god+2</f>
        <v>2029</v>
      </c>
      <c r="AI9" s="875">
        <f>god+3</f>
        <v>2030</v>
      </c>
      <c r="AJ9" s="875">
        <f>god+4</f>
        <v>2031</v>
      </c>
      <c r="AK9" s="875">
        <f>god+5</f>
        <v>2032</v>
      </c>
      <c r="AL9" s="875">
        <f>god+6</f>
        <v>2033</v>
      </c>
      <c r="AM9" s="875">
        <f>god+7</f>
        <v>2034</v>
      </c>
      <c r="AN9" s="875">
        <f>god+8</f>
        <v>2035</v>
      </c>
      <c r="AO9" s="875">
        <f>god+9</f>
        <v>2036</v>
      </c>
      <c r="AP9" s="875" t="str" cm="1">
        <f t="array" ref="AP9">god</f>
        <v>2027</v>
      </c>
      <c r="AQ9" s="875">
        <f>god+1</f>
        <v>2028</v>
      </c>
      <c r="AR9" s="875">
        <f>god+2</f>
        <v>2029</v>
      </c>
      <c r="AS9" s="875">
        <f>god+3</f>
        <v>2030</v>
      </c>
      <c r="AT9" s="875">
        <f>god+4</f>
        <v>2031</v>
      </c>
      <c r="AU9" s="875">
        <f>god+5</f>
        <v>2032</v>
      </c>
      <c r="AV9" s="875">
        <f>god+6</f>
        <v>2033</v>
      </c>
      <c r="AW9" s="875">
        <f>god+7</f>
        <v>2034</v>
      </c>
      <c r="AX9" s="875">
        <f>god+8</f>
        <v>2035</v>
      </c>
      <c r="AY9" s="875">
        <f>god+9</f>
        <v>2036</v>
      </c>
      <c r="BC9" s="881"/>
    </row>
    <row r="10" spans="1:55" s="875" customFormat="1" ht="12" hidden="1" customHeight="1" x14ac:dyDescent="0.15">
      <c r="A10" s="881" t="s">
        <v>431</v>
      </c>
      <c r="B10" s="877"/>
      <c r="E10" s="877"/>
      <c r="AE10" s="875" t="str" cm="1">
        <f t="array" ref="AE10">AE25</f>
        <v>Принято органом регулирования</v>
      </c>
      <c r="AF10" s="875" t="str" cm="1">
        <f t="array" ref="AF10">AF25</f>
        <v>Предложение организации</v>
      </c>
      <c r="AG10" s="875" t="str" cm="1">
        <f t="array" ref="AG10">AG25</f>
        <v>Предложение организации</v>
      </c>
      <c r="AH10" s="875" t="str" cm="1">
        <f t="array" ref="AH10">AH25</f>
        <v>Предложение организации</v>
      </c>
      <c r="AI10" s="875" t="str" cm="1">
        <f t="array" ref="AI10">AI25</f>
        <v>Предложение организации</v>
      </c>
      <c r="AJ10" s="875" t="str" cm="1">
        <f t="array" ref="AJ10">AJ25</f>
        <v>Предложение организации</v>
      </c>
      <c r="AK10" s="875" t="str" cm="1">
        <f t="array" ref="AK10">AK25</f>
        <v>Предложение организации</v>
      </c>
      <c r="AL10" s="875" t="str" cm="1">
        <f t="array" ref="AL10">AL25</f>
        <v>Предложение организации</v>
      </c>
      <c r="AM10" s="875" t="str" cm="1">
        <f t="array" ref="AM10">AM25</f>
        <v>Предложение организации</v>
      </c>
      <c r="AN10" s="875" t="str" cm="1">
        <f t="array" ref="AN10">AN25</f>
        <v>Предложение организации</v>
      </c>
      <c r="AO10" s="875" t="str" cm="1">
        <f t="array" ref="AO10">AO25</f>
        <v>Предложение организации</v>
      </c>
      <c r="AP10" s="875" t="str" cm="1">
        <f t="array" ref="AP10">AP25</f>
        <v>Принято органом регулирования</v>
      </c>
      <c r="AQ10" s="875" t="str" cm="1">
        <f t="array" ref="AQ10">AQ25</f>
        <v>Принято органом регулирования</v>
      </c>
      <c r="AR10" s="875" t="str" cm="1">
        <f t="array" ref="AR10">AR25</f>
        <v>Принято органом регулирования</v>
      </c>
      <c r="AS10" s="875" t="str" cm="1">
        <f t="array" ref="AS10">AS25</f>
        <v>Принято органом регулирования</v>
      </c>
      <c r="AT10" s="875" t="str" cm="1">
        <f t="array" ref="AT10">AT25</f>
        <v>Принято органом регулирования</v>
      </c>
      <c r="AU10" s="875" t="str" cm="1">
        <f t="array" ref="AU10">AU25</f>
        <v>Принято органом регулирования</v>
      </c>
      <c r="AV10" s="875" t="str" cm="1">
        <f t="array" ref="AV10">AV25</f>
        <v>Принято органом регулирования</v>
      </c>
      <c r="AW10" s="875" t="str" cm="1">
        <f t="array" ref="AW10">AW25</f>
        <v>Принято органом регулирования</v>
      </c>
      <c r="AX10" s="875" t="str" cm="1">
        <f t="array" ref="AX10">AX25</f>
        <v>Принято органом регулирования</v>
      </c>
      <c r="AY10" s="875" t="str" cm="1">
        <f t="array" ref="AY10">AY25</f>
        <v>Принято органом регулирования</v>
      </c>
      <c r="BC10" s="881"/>
    </row>
    <row r="11" spans="1:55" s="876" customFormat="1" ht="12" hidden="1" customHeight="1" x14ac:dyDescent="0.15">
      <c r="A11" s="881" t="s">
        <v>432</v>
      </c>
      <c r="B11" s="878"/>
      <c r="E11" s="878"/>
      <c r="G11" s="879"/>
      <c r="H11" s="879"/>
      <c r="I11" s="879"/>
      <c r="J11" s="879"/>
      <c r="K11" s="879"/>
      <c r="L11" s="879"/>
      <c r="M11" s="879"/>
      <c r="N11" s="879"/>
      <c r="O11" s="879"/>
      <c r="P11" s="879"/>
      <c r="Q11" s="879"/>
      <c r="R11" s="879"/>
      <c r="S11" s="882"/>
      <c r="T11" s="882"/>
      <c r="U11" s="875"/>
      <c r="V11" s="875"/>
      <c r="W11" s="875"/>
      <c r="X11" s="875"/>
      <c r="Y11" s="875"/>
      <c r="Z11" s="875"/>
      <c r="AZ11" s="876" t="str" cm="1">
        <f t="array" ref="AZ11">AZ24</f>
        <v>Комментарии</v>
      </c>
      <c r="BC11" s="881"/>
    </row>
    <row r="12" spans="1:55" s="299" customFormat="1" ht="12" hidden="1" customHeight="1" x14ac:dyDescent="0.15">
      <c r="B12" s="626"/>
      <c r="E12" s="635"/>
      <c r="G12" s="165"/>
      <c r="H12" s="165"/>
      <c r="I12" s="165"/>
      <c r="J12" s="165"/>
      <c r="K12" s="165"/>
      <c r="L12" s="165"/>
      <c r="M12" s="165"/>
      <c r="N12" s="165"/>
      <c r="O12" s="165"/>
      <c r="P12" s="165"/>
      <c r="Q12" s="165"/>
      <c r="R12" s="165"/>
      <c r="S12" s="161"/>
      <c r="T12" s="161"/>
      <c r="U12" s="111"/>
      <c r="V12" s="111"/>
      <c r="W12" s="111"/>
      <c r="X12" s="111"/>
      <c r="Y12" s="111"/>
      <c r="Z12" s="111"/>
      <c r="BC12" s="881"/>
    </row>
    <row r="13" spans="1:55" s="299" customFormat="1" ht="12" hidden="1" customHeight="1" x14ac:dyDescent="0.15">
      <c r="B13" s="626"/>
      <c r="E13" s="635"/>
      <c r="G13" s="165"/>
      <c r="H13" s="165"/>
      <c r="I13" s="165"/>
      <c r="J13" s="165"/>
      <c r="K13" s="165"/>
      <c r="L13" s="165"/>
      <c r="M13" s="165"/>
      <c r="N13" s="165"/>
      <c r="O13" s="165"/>
      <c r="P13" s="165"/>
      <c r="Q13" s="165"/>
      <c r="R13" s="165"/>
      <c r="S13" s="161"/>
      <c r="T13" s="161"/>
      <c r="U13" s="111"/>
      <c r="V13" s="111"/>
      <c r="W13" s="111"/>
      <c r="X13" s="111"/>
      <c r="Y13" s="111"/>
      <c r="Z13" s="111"/>
      <c r="AA13" s="111"/>
      <c r="AB13" s="111"/>
      <c r="BC13" s="881"/>
    </row>
    <row r="14" spans="1:55" s="299" customFormat="1" ht="12" hidden="1" customHeight="1" x14ac:dyDescent="0.15">
      <c r="B14" s="626"/>
      <c r="E14" s="635"/>
      <c r="G14" s="165"/>
      <c r="H14" s="165"/>
      <c r="I14" s="165"/>
      <c r="J14" s="165"/>
      <c r="K14" s="165"/>
      <c r="L14" s="165"/>
      <c r="M14" s="165"/>
      <c r="N14" s="165"/>
      <c r="O14" s="165"/>
      <c r="P14" s="165"/>
      <c r="Q14" s="165"/>
      <c r="R14" s="165"/>
      <c r="S14" s="161"/>
      <c r="T14" s="161"/>
      <c r="U14" s="111"/>
      <c r="V14" s="111"/>
      <c r="W14" s="111"/>
      <c r="X14" s="111"/>
      <c r="Y14" s="111"/>
      <c r="Z14" s="111"/>
      <c r="AA14" s="111"/>
      <c r="AB14" s="111"/>
      <c r="BC14" s="881"/>
    </row>
    <row r="15" spans="1:55" s="299" customFormat="1" ht="12" hidden="1" customHeight="1" x14ac:dyDescent="0.15">
      <c r="B15" s="626"/>
      <c r="E15" s="635"/>
      <c r="G15" s="165"/>
      <c r="H15" s="165"/>
      <c r="I15" s="165"/>
      <c r="J15" s="165"/>
      <c r="K15" s="165"/>
      <c r="L15" s="165"/>
      <c r="M15" s="165"/>
      <c r="N15" s="165"/>
      <c r="O15" s="165"/>
      <c r="P15" s="165"/>
      <c r="Q15" s="165"/>
      <c r="R15" s="165"/>
      <c r="S15" s="161"/>
      <c r="T15" s="161"/>
      <c r="U15" s="111"/>
      <c r="V15" s="111"/>
      <c r="W15" s="111"/>
      <c r="X15" s="111"/>
      <c r="Y15" s="111"/>
      <c r="Z15" s="111"/>
      <c r="AA15" s="111"/>
      <c r="AB15" s="111"/>
      <c r="BC15" s="881"/>
    </row>
    <row r="16" spans="1:55" s="299" customFormat="1" ht="12" hidden="1" customHeight="1" x14ac:dyDescent="0.15">
      <c r="B16" s="626"/>
      <c r="E16" s="635"/>
      <c r="G16" s="165"/>
      <c r="H16" s="165"/>
      <c r="I16" s="165"/>
      <c r="J16" s="165"/>
      <c r="K16" s="165"/>
      <c r="L16" s="165"/>
      <c r="M16" s="165"/>
      <c r="N16" s="165"/>
      <c r="O16" s="165"/>
      <c r="P16" s="165"/>
      <c r="Q16" s="165"/>
      <c r="R16" s="165"/>
      <c r="S16" s="161"/>
      <c r="T16" s="161"/>
      <c r="U16" s="111"/>
      <c r="V16" s="111"/>
      <c r="W16" s="111"/>
      <c r="X16" s="111"/>
      <c r="Y16" s="111"/>
      <c r="Z16" s="111"/>
      <c r="AA16" s="111"/>
      <c r="AB16" s="111"/>
      <c r="BC16" s="881"/>
    </row>
    <row r="17" spans="1:55" s="299" customFormat="1" ht="12" hidden="1" customHeight="1" x14ac:dyDescent="0.15">
      <c r="B17" s="626"/>
      <c r="E17" s="635"/>
      <c r="G17" s="165"/>
      <c r="H17" s="165"/>
      <c r="I17" s="165"/>
      <c r="J17" s="165"/>
      <c r="K17" s="165"/>
      <c r="L17" s="165"/>
      <c r="M17" s="165"/>
      <c r="N17" s="165"/>
      <c r="O17" s="165"/>
      <c r="P17" s="165"/>
      <c r="Q17" s="165"/>
      <c r="R17" s="165"/>
      <c r="S17" s="161"/>
      <c r="T17" s="161"/>
      <c r="U17" s="111"/>
      <c r="V17" s="111"/>
      <c r="W17" s="111"/>
      <c r="X17" s="111"/>
      <c r="Y17" s="111"/>
      <c r="Z17" s="111"/>
      <c r="AA17" s="111"/>
      <c r="AB17" s="111"/>
      <c r="BC17" s="881"/>
    </row>
    <row r="18" spans="1:55" s="299" customFormat="1" ht="12" hidden="1" customHeight="1" x14ac:dyDescent="0.15">
      <c r="B18" s="626"/>
      <c r="E18" s="635"/>
      <c r="G18" s="165"/>
      <c r="H18" s="165"/>
      <c r="I18" s="165"/>
      <c r="J18" s="165"/>
      <c r="K18" s="165"/>
      <c r="L18" s="165"/>
      <c r="M18" s="165"/>
      <c r="N18" s="165"/>
      <c r="O18" s="165"/>
      <c r="P18" s="165"/>
      <c r="Q18" s="165"/>
      <c r="R18" s="165"/>
      <c r="S18" s="161"/>
      <c r="T18" s="161"/>
      <c r="U18" s="111"/>
      <c r="V18" s="111"/>
      <c r="W18" s="111"/>
      <c r="X18" s="111"/>
      <c r="Y18" s="111"/>
      <c r="Z18" s="111"/>
      <c r="AA18" s="111"/>
      <c r="AB18" s="111"/>
      <c r="BC18" s="881"/>
    </row>
    <row r="19" spans="1:55" s="299" customFormat="1" ht="12" hidden="1" customHeight="1" x14ac:dyDescent="0.15">
      <c r="B19" s="626"/>
      <c r="E19" s="635"/>
      <c r="G19" s="165"/>
      <c r="H19" s="165"/>
      <c r="I19" s="165"/>
      <c r="J19" s="165"/>
      <c r="K19" s="165"/>
      <c r="L19" s="165"/>
      <c r="M19" s="165"/>
      <c r="N19" s="165"/>
      <c r="O19" s="165"/>
      <c r="P19" s="165"/>
      <c r="Q19" s="165"/>
      <c r="R19" s="165"/>
      <c r="S19" s="161"/>
      <c r="T19" s="161"/>
      <c r="U19" s="111"/>
      <c r="V19" s="111"/>
      <c r="W19" s="111"/>
      <c r="X19" s="111"/>
      <c r="Y19" s="111"/>
      <c r="Z19" s="111"/>
      <c r="AA19" s="111"/>
      <c r="AB19" s="111"/>
      <c r="BC19" s="881"/>
    </row>
    <row r="20" spans="1:55" s="299" customFormat="1" ht="12" hidden="1" customHeight="1" x14ac:dyDescent="0.15">
      <c r="B20" s="626"/>
      <c r="E20" s="635"/>
      <c r="G20" s="165"/>
      <c r="H20" s="165"/>
      <c r="I20" s="165"/>
      <c r="J20" s="165"/>
      <c r="K20" s="165"/>
      <c r="L20" s="165"/>
      <c r="M20" s="165"/>
      <c r="N20" s="165"/>
      <c r="O20" s="165"/>
      <c r="P20" s="165"/>
      <c r="Q20" s="165"/>
      <c r="R20" s="165"/>
      <c r="S20" s="161"/>
      <c r="T20" s="161"/>
      <c r="U20" s="111"/>
      <c r="V20" s="111"/>
      <c r="W20" s="111"/>
      <c r="X20" s="111"/>
      <c r="Y20" s="111"/>
      <c r="Z20" s="111"/>
      <c r="AA20" s="111"/>
      <c r="AB20" s="111"/>
      <c r="BC20" s="881"/>
    </row>
    <row r="21" spans="1:55" s="165" customFormat="1" ht="14.65" customHeight="1" x14ac:dyDescent="0.15">
      <c r="A21" s="299"/>
      <c r="B21" s="626"/>
      <c r="C21" s="299"/>
      <c r="D21" s="299"/>
      <c r="E21" s="635">
        <v>15</v>
      </c>
      <c r="F21" s="299"/>
      <c r="S21" s="161"/>
      <c r="T21" s="161"/>
      <c r="U21" s="111"/>
      <c r="V21" s="111"/>
      <c r="W21" s="111"/>
      <c r="X21" s="111"/>
      <c r="Y21" s="111"/>
      <c r="Z21" s="111"/>
      <c r="AA21" s="645"/>
      <c r="AC21" s="322" t="str" cm="1">
        <f t="array" ref="AC21">tpl_title</f>
        <v>Нижегородская область / 2027 / ООО "СТН-Энергосети" (ИНН:5260283448, КПП:526001001) / ДПР: 2024-2028</v>
      </c>
      <c r="BC21" s="881"/>
    </row>
    <row r="22" spans="1:55" ht="20.45" customHeight="1" x14ac:dyDescent="0.15">
      <c r="E22" s="635">
        <v>21</v>
      </c>
      <c r="R22" s="161"/>
      <c r="AA22" s="645"/>
      <c r="AB22" s="1306" t="s">
        <v>27</v>
      </c>
      <c r="AC22" s="1307"/>
      <c r="AD22" s="1307"/>
      <c r="AE22" s="1307"/>
      <c r="AF22" s="1307"/>
      <c r="AG22" s="1307"/>
      <c r="AH22" s="1307"/>
      <c r="AI22" s="1307"/>
      <c r="AJ22" s="1307"/>
      <c r="AK22" s="1307"/>
      <c r="AL22" s="1307"/>
      <c r="AM22" s="1307"/>
      <c r="AN22" s="1307"/>
      <c r="AO22" s="1307"/>
      <c r="AP22" s="1307"/>
      <c r="AQ22" s="1307"/>
      <c r="AR22" s="1307"/>
      <c r="AS22" s="1307"/>
      <c r="AT22" s="1307"/>
      <c r="AU22" s="1307"/>
      <c r="AV22" s="1307"/>
      <c r="AW22" s="1307"/>
      <c r="AX22" s="1307"/>
      <c r="AY22" s="1307"/>
      <c r="AZ22" s="1307"/>
    </row>
    <row r="23" spans="1:55" ht="8.85" customHeight="1" x14ac:dyDescent="0.15">
      <c r="E23" s="635">
        <v>9</v>
      </c>
      <c r="AA23" s="720"/>
      <c r="AB23" s="143"/>
      <c r="AC23" s="143"/>
      <c r="AD23" s="143"/>
      <c r="AE23" s="1310"/>
      <c r="AF23" s="1310"/>
      <c r="AG23" s="128"/>
      <c r="AH23" s="128"/>
      <c r="AI23" s="128"/>
      <c r="AJ23" s="128"/>
      <c r="AK23" s="128"/>
      <c r="AL23" s="128"/>
      <c r="AM23" s="128"/>
      <c r="AN23" s="128"/>
      <c r="AO23" s="128"/>
      <c r="AP23" s="128"/>
      <c r="AQ23" s="128"/>
      <c r="AR23" s="128"/>
      <c r="AS23" s="128"/>
      <c r="AT23" s="128"/>
      <c r="AU23" s="128"/>
      <c r="AV23" s="128"/>
      <c r="AW23" s="128"/>
      <c r="AX23" s="128"/>
      <c r="AY23" s="128"/>
      <c r="AZ23" s="128"/>
    </row>
    <row r="24" spans="1:55" ht="20.45" customHeight="1" x14ac:dyDescent="0.15">
      <c r="E24" s="635">
        <v>21</v>
      </c>
      <c r="AA24" s="720"/>
      <c r="AB24" s="1314" t="s">
        <v>377</v>
      </c>
      <c r="AC24" s="1314" t="s">
        <v>433</v>
      </c>
      <c r="AD24" s="1314" t="s">
        <v>434</v>
      </c>
      <c r="AE24" s="122" t="str">
        <f>god-1&amp;" год"</f>
        <v>2026 год</v>
      </c>
      <c r="AF24" s="1028" t="str">
        <f>god&amp;" год"</f>
        <v>2027 год</v>
      </c>
      <c r="AG24" s="1028" t="str">
        <f>god+1&amp;" год"</f>
        <v>2028 год</v>
      </c>
      <c r="AH24" s="1028" t="str">
        <f>god+2&amp;" год"</f>
        <v>2029 год</v>
      </c>
      <c r="AI24" s="1028" t="str">
        <f>god+3&amp;" год"</f>
        <v>2030 год</v>
      </c>
      <c r="AJ24" s="1028" t="str">
        <f>god+4&amp;" год"</f>
        <v>2031 год</v>
      </c>
      <c r="AK24" s="1028" t="str">
        <f>god+5&amp;" год"</f>
        <v>2032 год</v>
      </c>
      <c r="AL24" s="1028" t="str">
        <f>god+6&amp;" год"</f>
        <v>2033 год</v>
      </c>
      <c r="AM24" s="1028" t="str">
        <f>god+7&amp;" год"</f>
        <v>2034 год</v>
      </c>
      <c r="AN24" s="1028" t="str">
        <f>god+8&amp;" год"</f>
        <v>2035 год</v>
      </c>
      <c r="AO24" s="1028" t="str">
        <f>god+9&amp;" год"</f>
        <v>2036 год</v>
      </c>
      <c r="AP24" s="122" t="str">
        <f>god&amp;" год"</f>
        <v>2027 год</v>
      </c>
      <c r="AQ24" s="122" t="str">
        <f>god+1&amp;" год"</f>
        <v>2028 год</v>
      </c>
      <c r="AR24" s="122" t="str">
        <f>god+2&amp;" год"</f>
        <v>2029 год</v>
      </c>
      <c r="AS24" s="122" t="str">
        <f>god+3&amp;" год"</f>
        <v>2030 год</v>
      </c>
      <c r="AT24" s="122" t="str">
        <f>god+4&amp;" год"</f>
        <v>2031 год</v>
      </c>
      <c r="AU24" s="122" t="str">
        <f>god+5&amp;" год"</f>
        <v>2032 год</v>
      </c>
      <c r="AV24" s="122" t="str">
        <f>god+6&amp;" год"</f>
        <v>2033 год</v>
      </c>
      <c r="AW24" s="122" t="str">
        <f>god+7&amp;" год"</f>
        <v>2034 год</v>
      </c>
      <c r="AX24" s="122" t="str">
        <f>god+8&amp;" год"</f>
        <v>2035 год</v>
      </c>
      <c r="AY24" s="122" t="str">
        <f>god+9&amp;" год"</f>
        <v>2036 год</v>
      </c>
      <c r="AZ24" s="1312" t="s">
        <v>435</v>
      </c>
    </row>
    <row r="25" spans="1:55" s="148" customFormat="1" ht="35.1" customHeight="1" x14ac:dyDescent="0.15">
      <c r="A25" s="127"/>
      <c r="B25" s="151"/>
      <c r="C25" s="127"/>
      <c r="D25" s="127"/>
      <c r="E25" s="630">
        <v>36</v>
      </c>
      <c r="F25" s="127"/>
      <c r="G25" s="160"/>
      <c r="H25" s="160"/>
      <c r="I25" s="160"/>
      <c r="J25" s="160"/>
      <c r="K25" s="160"/>
      <c r="L25" s="160"/>
      <c r="M25" s="160"/>
      <c r="N25" s="160"/>
      <c r="O25" s="160"/>
      <c r="P25" s="160"/>
      <c r="Q25" s="160"/>
      <c r="R25" s="160"/>
      <c r="S25" s="160"/>
      <c r="T25" s="160"/>
      <c r="U25" s="127"/>
      <c r="V25" s="127"/>
      <c r="W25" s="127"/>
      <c r="X25" s="127"/>
      <c r="Y25" s="127"/>
      <c r="Z25" s="127"/>
      <c r="AB25" s="1314"/>
      <c r="AC25" s="1314"/>
      <c r="AD25" s="1314"/>
      <c r="AE25" s="122" t="s">
        <v>394</v>
      </c>
      <c r="AF25" s="1028" t="s">
        <v>395</v>
      </c>
      <c r="AG25" s="1029" t="s">
        <v>395</v>
      </c>
      <c r="AH25" s="1029" t="s">
        <v>395</v>
      </c>
      <c r="AI25" s="1029" t="s">
        <v>395</v>
      </c>
      <c r="AJ25" s="1029" t="s">
        <v>395</v>
      </c>
      <c r="AK25" s="1029" t="s">
        <v>395</v>
      </c>
      <c r="AL25" s="1029" t="s">
        <v>395</v>
      </c>
      <c r="AM25" s="1029" t="s">
        <v>395</v>
      </c>
      <c r="AN25" s="1029" t="s">
        <v>395</v>
      </c>
      <c r="AO25" s="1029" t="s">
        <v>395</v>
      </c>
      <c r="AP25" s="122" t="s">
        <v>394</v>
      </c>
      <c r="AQ25" s="122" t="s">
        <v>394</v>
      </c>
      <c r="AR25" s="122" t="s">
        <v>394</v>
      </c>
      <c r="AS25" s="122" t="s">
        <v>394</v>
      </c>
      <c r="AT25" s="122" t="s">
        <v>394</v>
      </c>
      <c r="AU25" s="122" t="s">
        <v>394</v>
      </c>
      <c r="AV25" s="122" t="s">
        <v>394</v>
      </c>
      <c r="AW25" s="122" t="s">
        <v>394</v>
      </c>
      <c r="AX25" s="122" t="s">
        <v>394</v>
      </c>
      <c r="AY25" s="122" t="s">
        <v>394</v>
      </c>
      <c r="AZ25" s="1313"/>
      <c r="BC25" s="884"/>
    </row>
    <row r="26" spans="1:55" s="148" customFormat="1" ht="26.25" hidden="1" customHeight="1" x14ac:dyDescent="0.15">
      <c r="A26" s="127"/>
      <c r="B26" s="151"/>
      <c r="C26" s="127"/>
      <c r="D26" s="127"/>
      <c r="E26" s="630">
        <v>0</v>
      </c>
      <c r="F26" s="127"/>
      <c r="G26" s="160"/>
      <c r="H26" s="160"/>
      <c r="I26" s="160"/>
      <c r="J26" s="160"/>
      <c r="K26" s="160"/>
      <c r="L26" s="160"/>
      <c r="M26" s="160"/>
      <c r="N26" s="160"/>
      <c r="O26" s="160"/>
      <c r="P26" s="160"/>
      <c r="Q26" s="160"/>
      <c r="R26" s="160"/>
      <c r="S26" s="160"/>
      <c r="T26" s="160"/>
      <c r="U26" s="127"/>
      <c r="V26" s="127"/>
      <c r="W26" s="127"/>
      <c r="X26" s="127"/>
      <c r="Y26" s="127"/>
      <c r="Z26" s="127"/>
      <c r="AB26" s="562"/>
      <c r="AC26" s="415"/>
      <c r="AD26" s="415"/>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C26" s="884"/>
    </row>
    <row r="27" spans="1:55" s="148" customFormat="1" ht="11.1" hidden="1" customHeight="1" x14ac:dyDescent="0.15">
      <c r="E27" s="630">
        <v>11.4</v>
      </c>
      <c r="F27" s="725" cm="1">
        <f t="array" ref="F27">Y27</f>
        <v>0</v>
      </c>
      <c r="U27" s="640" t="b">
        <f>Y27&gt;0</f>
        <v>0</v>
      </c>
      <c r="W27" s="127" t="s">
        <v>298</v>
      </c>
      <c r="Y27" s="1311">
        <v>0</v>
      </c>
      <c r="Z27" s="1308"/>
      <c r="AB27" s="265" t="str" cm="1">
        <f t="array" ref="AB27">INDEX('Общие сведения'!$AG$169:$AG$234,MATCH($F27,'Общие сведения'!$Z$169:$Z$234,0))</f>
        <v xml:space="preserve">Тариф 0 (Теплоснабжение) - </v>
      </c>
      <c r="AC27" s="257"/>
      <c r="AD27" s="453"/>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C27" s="884"/>
    </row>
    <row r="28" spans="1:55" s="148" customFormat="1" ht="16.7" hidden="1" customHeight="1" x14ac:dyDescent="0.15">
      <c r="E28" s="630">
        <v>17.100000000000001</v>
      </c>
      <c r="F28" s="725" cm="1">
        <f t="array" aca="1" ref="F28" ca="1">OFFSET(G28,-1,-1)</f>
        <v>0</v>
      </c>
      <c r="G28" s="576" t="s">
        <v>436</v>
      </c>
      <c r="H28" s="160" t="s">
        <v>437</v>
      </c>
      <c r="I28" s="160" t="str">
        <f>AC28&amp;"::"&amp;AD28</f>
        <v>Количество условных единиц для производства::УЕ</v>
      </c>
      <c r="U28" s="640" t="b" cm="1">
        <f t="array" ref="U28">U27</f>
        <v>0</v>
      </c>
      <c r="Y28" s="1308"/>
      <c r="Z28" s="1308"/>
      <c r="AB28" s="401">
        <v>1</v>
      </c>
      <c r="AC28" s="472" t="s">
        <v>438</v>
      </c>
      <c r="AD28" s="386" t="s">
        <v>439</v>
      </c>
      <c r="AE28" s="10" cm="1">
        <f t="array" ref="AE28">AE29</f>
        <v>0</v>
      </c>
      <c r="AF28" s="159" cm="1">
        <f t="array" ref="AF28">AF29</f>
        <v>0</v>
      </c>
      <c r="AG28" s="10" cm="1">
        <f t="array" ref="AG28">AG29</f>
        <v>0</v>
      </c>
      <c r="AH28" s="10" cm="1">
        <f t="array" ref="AH28">AH29</f>
        <v>0</v>
      </c>
      <c r="AI28" s="10" cm="1">
        <f t="array" ref="AI28">AI29</f>
        <v>0</v>
      </c>
      <c r="AJ28" s="10" cm="1">
        <f t="array" ref="AJ28">AJ29</f>
        <v>0</v>
      </c>
      <c r="AK28" s="10" cm="1">
        <f t="array" ref="AK28">AK29</f>
        <v>0</v>
      </c>
      <c r="AL28" s="10" cm="1">
        <f t="array" ref="AL28">AL29</f>
        <v>0</v>
      </c>
      <c r="AM28" s="10" cm="1">
        <f t="array" ref="AM28">AM29</f>
        <v>0</v>
      </c>
      <c r="AN28" s="10" cm="1">
        <f t="array" ref="AN28">AN29</f>
        <v>0</v>
      </c>
      <c r="AO28" s="10" cm="1">
        <f t="array" ref="AO28">AO29</f>
        <v>0</v>
      </c>
      <c r="AP28" s="159" cm="1">
        <f t="array" ref="AP28">AP29</f>
        <v>0</v>
      </c>
      <c r="AQ28" s="10" cm="1">
        <f t="array" ref="AQ28">AQ29</f>
        <v>0</v>
      </c>
      <c r="AR28" s="10" cm="1">
        <f t="array" ref="AR28">AR29</f>
        <v>0</v>
      </c>
      <c r="AS28" s="10" cm="1">
        <f t="array" ref="AS28">AS29</f>
        <v>0</v>
      </c>
      <c r="AT28" s="10" cm="1">
        <f t="array" ref="AT28">AT29</f>
        <v>0</v>
      </c>
      <c r="AU28" s="10" cm="1">
        <f t="array" ref="AU28">AU29</f>
        <v>0</v>
      </c>
      <c r="AV28" s="10" cm="1">
        <f t="array" ref="AV28">AV29</f>
        <v>0</v>
      </c>
      <c r="AW28" s="10" cm="1">
        <f t="array" ref="AW28">AW29</f>
        <v>0</v>
      </c>
      <c r="AX28" s="10" cm="1">
        <f t="array" ref="AX28">AX29</f>
        <v>0</v>
      </c>
      <c r="AY28" s="10" cm="1">
        <f t="array" ref="AY28">AY29</f>
        <v>0</v>
      </c>
      <c r="AZ28" s="11"/>
      <c r="BC28" s="884" t="s">
        <v>440</v>
      </c>
    </row>
    <row r="29" spans="1:55" s="148" customFormat="1" ht="16.7" hidden="1" customHeight="1" x14ac:dyDescent="0.15">
      <c r="E29" s="630">
        <v>17.100000000000001</v>
      </c>
      <c r="F29" s="725" cm="1">
        <f t="array" aca="1" ref="F29" ca="1">OFFSET(G29,-1,-1)</f>
        <v>0</v>
      </c>
      <c r="G29" s="576" t="s">
        <v>441</v>
      </c>
      <c r="H29" s="160" t="s">
        <v>437</v>
      </c>
      <c r="I29" s="160" t="str">
        <f>AC29&amp;"::"&amp;AD29</f>
        <v>Установленная тепловая мощность::Гкал/час</v>
      </c>
      <c r="U29" s="640" t="b" cm="1">
        <f t="array" ref="U29">U28</f>
        <v>0</v>
      </c>
      <c r="Y29" s="1308"/>
      <c r="Z29" s="1308"/>
      <c r="AB29" s="386" t="s">
        <v>442</v>
      </c>
      <c r="AC29" s="400" t="s">
        <v>443</v>
      </c>
      <c r="AD29" s="386" t="s">
        <v>444</v>
      </c>
      <c r="AE29" s="10"/>
      <c r="AF29" s="159"/>
      <c r="AG29" s="10"/>
      <c r="AH29" s="10"/>
      <c r="AI29" s="10"/>
      <c r="AJ29" s="10"/>
      <c r="AK29" s="10"/>
      <c r="AL29" s="10"/>
      <c r="AM29" s="10"/>
      <c r="AN29" s="10"/>
      <c r="AO29" s="10"/>
      <c r="AP29" s="159"/>
      <c r="AQ29" s="10"/>
      <c r="AR29" s="10"/>
      <c r="AS29" s="10"/>
      <c r="AT29" s="10"/>
      <c r="AU29" s="10"/>
      <c r="AV29" s="10"/>
      <c r="AW29" s="10"/>
      <c r="AX29" s="10"/>
      <c r="AY29" s="10"/>
      <c r="AZ29" s="11"/>
      <c r="BC29" s="884" t="s">
        <v>445</v>
      </c>
    </row>
    <row r="30" spans="1:55" s="148" customFormat="1" ht="16.7" hidden="1" customHeight="1" x14ac:dyDescent="0.15">
      <c r="E30" s="630">
        <v>17.100000000000001</v>
      </c>
      <c r="F30" s="725" cm="1">
        <f t="array" aca="1" ref="F30" ca="1">OFFSET(G30,-1,-1)</f>
        <v>0</v>
      </c>
      <c r="G30" s="576" t="s">
        <v>446</v>
      </c>
      <c r="U30" s="640" t="b" cm="1">
        <f t="array" ref="U30">U29</f>
        <v>0</v>
      </c>
      <c r="Y30" s="1308"/>
      <c r="Z30" s="1308"/>
      <c r="AB30" s="444" t="s">
        <v>331</v>
      </c>
      <c r="AC30" s="473" t="s">
        <v>447</v>
      </c>
      <c r="AD30" s="386" t="s">
        <v>439</v>
      </c>
      <c r="AE30" s="10">
        <f t="shared" ref="AE30:AY30" si="3">AE31+5*AE44+25*AE45+0.5*AE46</f>
        <v>0</v>
      </c>
      <c r="AF30" s="159">
        <f t="shared" si="3"/>
        <v>0</v>
      </c>
      <c r="AG30" s="10">
        <f t="shared" si="3"/>
        <v>0</v>
      </c>
      <c r="AH30" s="10">
        <f t="shared" si="3"/>
        <v>0</v>
      </c>
      <c r="AI30" s="10">
        <f t="shared" si="3"/>
        <v>0</v>
      </c>
      <c r="AJ30" s="10">
        <f t="shared" si="3"/>
        <v>0</v>
      </c>
      <c r="AK30" s="10">
        <f t="shared" si="3"/>
        <v>0</v>
      </c>
      <c r="AL30" s="10">
        <f t="shared" si="3"/>
        <v>0</v>
      </c>
      <c r="AM30" s="10">
        <f t="shared" si="3"/>
        <v>0</v>
      </c>
      <c r="AN30" s="10">
        <f t="shared" si="3"/>
        <v>0</v>
      </c>
      <c r="AO30" s="10">
        <f t="shared" si="3"/>
        <v>0</v>
      </c>
      <c r="AP30" s="159">
        <f t="shared" si="3"/>
        <v>0</v>
      </c>
      <c r="AQ30" s="10">
        <f t="shared" si="3"/>
        <v>0</v>
      </c>
      <c r="AR30" s="10">
        <f t="shared" si="3"/>
        <v>0</v>
      </c>
      <c r="AS30" s="10">
        <f t="shared" si="3"/>
        <v>0</v>
      </c>
      <c r="AT30" s="10">
        <f t="shared" si="3"/>
        <v>0</v>
      </c>
      <c r="AU30" s="10">
        <f t="shared" si="3"/>
        <v>0</v>
      </c>
      <c r="AV30" s="10">
        <f t="shared" si="3"/>
        <v>0</v>
      </c>
      <c r="AW30" s="10">
        <f t="shared" si="3"/>
        <v>0</v>
      </c>
      <c r="AX30" s="10">
        <f t="shared" si="3"/>
        <v>0</v>
      </c>
      <c r="AY30" s="10">
        <f t="shared" si="3"/>
        <v>0</v>
      </c>
      <c r="AZ30" s="11"/>
      <c r="BC30" s="884" t="s">
        <v>448</v>
      </c>
    </row>
    <row r="31" spans="1:55" s="148" customFormat="1" ht="16.7" hidden="1" customHeight="1" x14ac:dyDescent="0.15">
      <c r="E31" s="630">
        <v>17.100000000000001</v>
      </c>
      <c r="F31" s="725" cm="1">
        <f t="array" aca="1" ref="F31" ca="1">OFFSET(G31,-1,-1)</f>
        <v>0</v>
      </c>
      <c r="U31" s="640" t="b" cm="1">
        <f t="array" ref="U31">U30</f>
        <v>0</v>
      </c>
      <c r="Y31" s="1308"/>
      <c r="Z31" s="1308"/>
      <c r="AB31" s="397" t="s">
        <v>449</v>
      </c>
      <c r="AC31" s="449" t="s">
        <v>450</v>
      </c>
      <c r="AD31" s="386" t="s">
        <v>439</v>
      </c>
      <c r="AE31" s="206">
        <f t="shared" ref="AE31:AY31" si="4">AE32+AE35+AE38+AE41</f>
        <v>0</v>
      </c>
      <c r="AF31" s="206">
        <f t="shared" si="4"/>
        <v>0</v>
      </c>
      <c r="AG31" s="206">
        <f t="shared" si="4"/>
        <v>0</v>
      </c>
      <c r="AH31" s="206">
        <f t="shared" si="4"/>
        <v>0</v>
      </c>
      <c r="AI31" s="206">
        <f t="shared" si="4"/>
        <v>0</v>
      </c>
      <c r="AJ31" s="206">
        <f t="shared" si="4"/>
        <v>0</v>
      </c>
      <c r="AK31" s="206">
        <f t="shared" si="4"/>
        <v>0</v>
      </c>
      <c r="AL31" s="206">
        <f t="shared" si="4"/>
        <v>0</v>
      </c>
      <c r="AM31" s="206">
        <f t="shared" si="4"/>
        <v>0</v>
      </c>
      <c r="AN31" s="206">
        <f t="shared" si="4"/>
        <v>0</v>
      </c>
      <c r="AO31" s="206">
        <f t="shared" si="4"/>
        <v>0</v>
      </c>
      <c r="AP31" s="206">
        <f t="shared" si="4"/>
        <v>0</v>
      </c>
      <c r="AQ31" s="206">
        <f t="shared" si="4"/>
        <v>0</v>
      </c>
      <c r="AR31" s="206">
        <f t="shared" si="4"/>
        <v>0</v>
      </c>
      <c r="AS31" s="206">
        <f t="shared" si="4"/>
        <v>0</v>
      </c>
      <c r="AT31" s="206">
        <f t="shared" si="4"/>
        <v>0</v>
      </c>
      <c r="AU31" s="206">
        <f t="shared" si="4"/>
        <v>0</v>
      </c>
      <c r="AV31" s="206">
        <f t="shared" si="4"/>
        <v>0</v>
      </c>
      <c r="AW31" s="206">
        <f t="shared" si="4"/>
        <v>0</v>
      </c>
      <c r="AX31" s="206">
        <f t="shared" si="4"/>
        <v>0</v>
      </c>
      <c r="AY31" s="206">
        <f t="shared" si="4"/>
        <v>0</v>
      </c>
      <c r="AZ31" s="11"/>
      <c r="BC31" s="884" t="s">
        <v>451</v>
      </c>
    </row>
    <row r="32" spans="1:55" s="148" customFormat="1" ht="16.7" hidden="1" customHeight="1" x14ac:dyDescent="0.15">
      <c r="E32" s="630">
        <v>17.100000000000001</v>
      </c>
      <c r="F32" s="725" cm="1">
        <f t="array" aca="1" ref="F32" ca="1">OFFSET(G32,-1,-1)</f>
        <v>0</v>
      </c>
      <c r="U32" s="640" t="b" cm="1">
        <f t="array" ref="U32">U31</f>
        <v>0</v>
      </c>
      <c r="Y32" s="1308"/>
      <c r="Z32" s="1308"/>
      <c r="AB32" s="448" t="s">
        <v>452</v>
      </c>
      <c r="AC32" s="458" t="s">
        <v>453</v>
      </c>
      <c r="AD32" s="386" t="s">
        <v>439</v>
      </c>
      <c r="AE32" s="10">
        <f t="shared" ref="AE32:AY32" si="5">0.75*(11*AE34+MAX(0.06*AE34*(AE33-100),0))</f>
        <v>0</v>
      </c>
      <c r="AF32" s="159">
        <f t="shared" si="5"/>
        <v>0</v>
      </c>
      <c r="AG32" s="10">
        <f t="shared" si="5"/>
        <v>0</v>
      </c>
      <c r="AH32" s="10">
        <f t="shared" si="5"/>
        <v>0</v>
      </c>
      <c r="AI32" s="10">
        <f t="shared" si="5"/>
        <v>0</v>
      </c>
      <c r="AJ32" s="10">
        <f t="shared" si="5"/>
        <v>0</v>
      </c>
      <c r="AK32" s="10">
        <f t="shared" si="5"/>
        <v>0</v>
      </c>
      <c r="AL32" s="10">
        <f t="shared" si="5"/>
        <v>0</v>
      </c>
      <c r="AM32" s="10">
        <f t="shared" si="5"/>
        <v>0</v>
      </c>
      <c r="AN32" s="10">
        <f t="shared" si="5"/>
        <v>0</v>
      </c>
      <c r="AO32" s="10">
        <f t="shared" si="5"/>
        <v>0</v>
      </c>
      <c r="AP32" s="159">
        <f t="shared" si="5"/>
        <v>0</v>
      </c>
      <c r="AQ32" s="10">
        <f t="shared" si="5"/>
        <v>0</v>
      </c>
      <c r="AR32" s="10">
        <f t="shared" si="5"/>
        <v>0</v>
      </c>
      <c r="AS32" s="10">
        <f t="shared" si="5"/>
        <v>0</v>
      </c>
      <c r="AT32" s="10">
        <f t="shared" si="5"/>
        <v>0</v>
      </c>
      <c r="AU32" s="10">
        <f t="shared" si="5"/>
        <v>0</v>
      </c>
      <c r="AV32" s="10">
        <f t="shared" si="5"/>
        <v>0</v>
      </c>
      <c r="AW32" s="10">
        <f t="shared" si="5"/>
        <v>0</v>
      </c>
      <c r="AX32" s="10">
        <f t="shared" si="5"/>
        <v>0</v>
      </c>
      <c r="AY32" s="10">
        <f t="shared" si="5"/>
        <v>0</v>
      </c>
      <c r="AZ32" s="11"/>
      <c r="BC32" s="884" t="s">
        <v>454</v>
      </c>
    </row>
    <row r="33" spans="1:55" s="148" customFormat="1" ht="16.7" hidden="1" customHeight="1" x14ac:dyDescent="0.15">
      <c r="E33" s="630">
        <v>17.100000000000001</v>
      </c>
      <c r="F33" s="725" cm="1">
        <f t="array" aca="1" ref="F33" ca="1">OFFSET(G33,-1,-1)</f>
        <v>0</v>
      </c>
      <c r="U33" s="640" t="b" cm="1">
        <f t="array" ref="U33">U32</f>
        <v>0</v>
      </c>
      <c r="Y33" s="1308"/>
      <c r="Z33" s="1308"/>
      <c r="AB33" s="455" t="str">
        <f>AB32&amp;".1"</f>
        <v>2.1.1.1</v>
      </c>
      <c r="AC33" s="457" t="s">
        <v>455</v>
      </c>
      <c r="AD33" s="125" t="s">
        <v>456</v>
      </c>
      <c r="AE33" s="12"/>
      <c r="AF33" s="459"/>
      <c r="AG33" s="12"/>
      <c r="AH33" s="12"/>
      <c r="AI33" s="12"/>
      <c r="AJ33" s="12"/>
      <c r="AK33" s="12"/>
      <c r="AL33" s="12"/>
      <c r="AM33" s="12"/>
      <c r="AN33" s="12"/>
      <c r="AO33" s="12"/>
      <c r="AP33" s="459"/>
      <c r="AQ33" s="12"/>
      <c r="AR33" s="12"/>
      <c r="AS33" s="12"/>
      <c r="AT33" s="12"/>
      <c r="AU33" s="12"/>
      <c r="AV33" s="12"/>
      <c r="AW33" s="12"/>
      <c r="AX33" s="12"/>
      <c r="AY33" s="12"/>
      <c r="AZ33" s="11"/>
      <c r="BC33" s="884" t="s">
        <v>457</v>
      </c>
    </row>
    <row r="34" spans="1:55" s="148" customFormat="1" ht="16.7" hidden="1" customHeight="1" x14ac:dyDescent="0.15">
      <c r="E34" s="630">
        <v>17.100000000000001</v>
      </c>
      <c r="F34" s="725" cm="1">
        <f t="array" aca="1" ref="F34" ca="1">OFFSET(G34,-1,-1)</f>
        <v>0</v>
      </c>
      <c r="U34" s="640" t="b" cm="1">
        <f t="array" ref="U34">U33</f>
        <v>0</v>
      </c>
      <c r="Y34" s="1308"/>
      <c r="Z34" s="1308"/>
      <c r="AB34" s="455" t="str">
        <f>AB32&amp;".2"</f>
        <v>2.1.1.2</v>
      </c>
      <c r="AC34" s="457" t="s">
        <v>458</v>
      </c>
      <c r="AD34" s="456" t="s">
        <v>459</v>
      </c>
      <c r="AE34" s="13"/>
      <c r="AF34" s="220"/>
      <c r="AG34" s="13"/>
      <c r="AH34" s="13"/>
      <c r="AI34" s="13"/>
      <c r="AJ34" s="13"/>
      <c r="AK34" s="13"/>
      <c r="AL34" s="13"/>
      <c r="AM34" s="13"/>
      <c r="AN34" s="13"/>
      <c r="AO34" s="13"/>
      <c r="AP34" s="220"/>
      <c r="AQ34" s="13"/>
      <c r="AR34" s="13"/>
      <c r="AS34" s="13"/>
      <c r="AT34" s="13"/>
      <c r="AU34" s="13"/>
      <c r="AV34" s="13"/>
      <c r="AW34" s="13"/>
      <c r="AX34" s="13"/>
      <c r="AY34" s="13"/>
      <c r="AZ34" s="11"/>
      <c r="BC34" s="884" t="s">
        <v>460</v>
      </c>
    </row>
    <row r="35" spans="1:55" s="148" customFormat="1" ht="16.7" hidden="1" customHeight="1" x14ac:dyDescent="0.15">
      <c r="E35" s="630">
        <v>17.100000000000001</v>
      </c>
      <c r="F35" s="725" cm="1">
        <f t="array" aca="1" ref="F35" ca="1">OFFSET(G35,-1,-1)</f>
        <v>0</v>
      </c>
      <c r="U35" s="640" t="b" cm="1">
        <f t="array" ref="U35">U34</f>
        <v>0</v>
      </c>
      <c r="Y35" s="1308"/>
      <c r="Z35" s="1308"/>
      <c r="AB35" s="454" t="s">
        <v>461</v>
      </c>
      <c r="AC35" s="440" t="s">
        <v>462</v>
      </c>
      <c r="AD35" s="386" t="s">
        <v>439</v>
      </c>
      <c r="AE35" s="10">
        <f t="shared" ref="AE35:AY35" si="6">(11*AE37+MAX(0.06*AE37*(AE36-100),0))</f>
        <v>0</v>
      </c>
      <c r="AF35" s="159">
        <f t="shared" si="6"/>
        <v>0</v>
      </c>
      <c r="AG35" s="10">
        <f t="shared" si="6"/>
        <v>0</v>
      </c>
      <c r="AH35" s="10">
        <f t="shared" si="6"/>
        <v>0</v>
      </c>
      <c r="AI35" s="10">
        <f t="shared" si="6"/>
        <v>0</v>
      </c>
      <c r="AJ35" s="10">
        <f t="shared" si="6"/>
        <v>0</v>
      </c>
      <c r="AK35" s="10">
        <f t="shared" si="6"/>
        <v>0</v>
      </c>
      <c r="AL35" s="10">
        <f t="shared" si="6"/>
        <v>0</v>
      </c>
      <c r="AM35" s="10">
        <f t="shared" si="6"/>
        <v>0</v>
      </c>
      <c r="AN35" s="10">
        <f t="shared" si="6"/>
        <v>0</v>
      </c>
      <c r="AO35" s="10">
        <f t="shared" si="6"/>
        <v>0</v>
      </c>
      <c r="AP35" s="159">
        <f t="shared" si="6"/>
        <v>0</v>
      </c>
      <c r="AQ35" s="10">
        <f t="shared" si="6"/>
        <v>0</v>
      </c>
      <c r="AR35" s="10">
        <f t="shared" si="6"/>
        <v>0</v>
      </c>
      <c r="AS35" s="10">
        <f t="shared" si="6"/>
        <v>0</v>
      </c>
      <c r="AT35" s="10">
        <f t="shared" si="6"/>
        <v>0</v>
      </c>
      <c r="AU35" s="10">
        <f t="shared" si="6"/>
        <v>0</v>
      </c>
      <c r="AV35" s="10">
        <f t="shared" si="6"/>
        <v>0</v>
      </c>
      <c r="AW35" s="10">
        <f t="shared" si="6"/>
        <v>0</v>
      </c>
      <c r="AX35" s="10">
        <f t="shared" si="6"/>
        <v>0</v>
      </c>
      <c r="AY35" s="10">
        <f t="shared" si="6"/>
        <v>0</v>
      </c>
      <c r="AZ35" s="11"/>
      <c r="BC35" s="884" t="s">
        <v>463</v>
      </c>
    </row>
    <row r="36" spans="1:55" s="148" customFormat="1" ht="16.7" hidden="1" customHeight="1" x14ac:dyDescent="0.15">
      <c r="E36" s="630">
        <v>17.100000000000001</v>
      </c>
      <c r="F36" s="725" cm="1">
        <f t="array" aca="1" ref="F36" ca="1">OFFSET(G36,-1,-1)</f>
        <v>0</v>
      </c>
      <c r="U36" s="640" t="b" cm="1">
        <f t="array" ref="U36">U35</f>
        <v>0</v>
      </c>
      <c r="Y36" s="1308"/>
      <c r="Z36" s="1308"/>
      <c r="AB36" s="455" t="str">
        <f>AB35&amp;".1"</f>
        <v>2.1.2.1</v>
      </c>
      <c r="AC36" s="457" t="s">
        <v>455</v>
      </c>
      <c r="AD36" s="530" t="s">
        <v>456</v>
      </c>
      <c r="AE36" s="14"/>
      <c r="AF36" s="220"/>
      <c r="AG36" s="13"/>
      <c r="AH36" s="13"/>
      <c r="AI36" s="13"/>
      <c r="AJ36" s="13"/>
      <c r="AK36" s="13"/>
      <c r="AL36" s="13"/>
      <c r="AM36" s="13"/>
      <c r="AN36" s="13"/>
      <c r="AO36" s="13"/>
      <c r="AP36" s="220"/>
      <c r="AQ36" s="13"/>
      <c r="AR36" s="13"/>
      <c r="AS36" s="13"/>
      <c r="AT36" s="13"/>
      <c r="AU36" s="13"/>
      <c r="AV36" s="13"/>
      <c r="AW36" s="13"/>
      <c r="AX36" s="13"/>
      <c r="AY36" s="13"/>
      <c r="AZ36" s="11"/>
      <c r="BC36" s="884" t="s">
        <v>464</v>
      </c>
    </row>
    <row r="37" spans="1:55" s="148" customFormat="1" ht="16.7" hidden="1" customHeight="1" x14ac:dyDescent="0.15">
      <c r="E37" s="630">
        <v>17.100000000000001</v>
      </c>
      <c r="F37" s="725" cm="1">
        <f t="array" aca="1" ref="F37" ca="1">OFFSET(G37,-1,-1)</f>
        <v>0</v>
      </c>
      <c r="U37" s="640" t="b" cm="1">
        <f t="array" ref="U37">U36</f>
        <v>0</v>
      </c>
      <c r="Y37" s="1308"/>
      <c r="Z37" s="1308"/>
      <c r="AB37" s="455" t="str">
        <f>AB35&amp;".2"</f>
        <v>2.1.2.2</v>
      </c>
      <c r="AC37" s="563" t="s">
        <v>458</v>
      </c>
      <c r="AD37" s="125" t="s">
        <v>459</v>
      </c>
      <c r="AE37" s="13"/>
      <c r="AF37" s="461"/>
      <c r="AG37" s="13"/>
      <c r="AH37" s="13"/>
      <c r="AI37" s="13"/>
      <c r="AJ37" s="13"/>
      <c r="AK37" s="13"/>
      <c r="AL37" s="13"/>
      <c r="AM37" s="13"/>
      <c r="AN37" s="13"/>
      <c r="AO37" s="13"/>
      <c r="AP37" s="220"/>
      <c r="AQ37" s="13"/>
      <c r="AR37" s="13"/>
      <c r="AS37" s="13"/>
      <c r="AT37" s="13"/>
      <c r="AU37" s="13"/>
      <c r="AV37" s="13"/>
      <c r="AW37" s="13"/>
      <c r="AX37" s="13"/>
      <c r="AY37" s="13"/>
      <c r="AZ37" s="11"/>
      <c r="BC37" s="884" t="s">
        <v>465</v>
      </c>
    </row>
    <row r="38" spans="1:55" s="148" customFormat="1" ht="16.7" hidden="1" customHeight="1" x14ac:dyDescent="0.15">
      <c r="E38" s="630">
        <v>17.100000000000001</v>
      </c>
      <c r="F38" s="725" cm="1">
        <f t="array" aca="1" ref="F38" ca="1">OFFSET(G38,-1,-1)</f>
        <v>0</v>
      </c>
      <c r="U38" s="640" t="b" cm="1">
        <f t="array" ref="U38">U37</f>
        <v>0</v>
      </c>
      <c r="Y38" s="1308"/>
      <c r="Z38" s="1308"/>
      <c r="AB38" s="225" t="s">
        <v>466</v>
      </c>
      <c r="AC38" s="564" t="s">
        <v>467</v>
      </c>
      <c r="AD38" s="225" t="s">
        <v>439</v>
      </c>
      <c r="AE38" s="13">
        <f t="shared" ref="AE38:AY38" si="7">1.25*(11*AE40+MAX(0.06*AE40*(AE39-100),0))</f>
        <v>0</v>
      </c>
      <c r="AF38" s="567">
        <f t="shared" si="7"/>
        <v>0</v>
      </c>
      <c r="AG38" s="10">
        <f t="shared" si="7"/>
        <v>0</v>
      </c>
      <c r="AH38" s="10">
        <f t="shared" si="7"/>
        <v>0</v>
      </c>
      <c r="AI38" s="10">
        <f t="shared" si="7"/>
        <v>0</v>
      </c>
      <c r="AJ38" s="10">
        <f t="shared" si="7"/>
        <v>0</v>
      </c>
      <c r="AK38" s="10">
        <f t="shared" si="7"/>
        <v>0</v>
      </c>
      <c r="AL38" s="10">
        <f t="shared" si="7"/>
        <v>0</v>
      </c>
      <c r="AM38" s="10">
        <f t="shared" si="7"/>
        <v>0</v>
      </c>
      <c r="AN38" s="10">
        <f t="shared" si="7"/>
        <v>0</v>
      </c>
      <c r="AO38" s="10">
        <f t="shared" si="7"/>
        <v>0</v>
      </c>
      <c r="AP38" s="159">
        <f t="shared" si="7"/>
        <v>0</v>
      </c>
      <c r="AQ38" s="10">
        <f t="shared" si="7"/>
        <v>0</v>
      </c>
      <c r="AR38" s="10">
        <f t="shared" si="7"/>
        <v>0</v>
      </c>
      <c r="AS38" s="10">
        <f t="shared" si="7"/>
        <v>0</v>
      </c>
      <c r="AT38" s="10">
        <f t="shared" si="7"/>
        <v>0</v>
      </c>
      <c r="AU38" s="10">
        <f t="shared" si="7"/>
        <v>0</v>
      </c>
      <c r="AV38" s="10">
        <f t="shared" si="7"/>
        <v>0</v>
      </c>
      <c r="AW38" s="10">
        <f t="shared" si="7"/>
        <v>0</v>
      </c>
      <c r="AX38" s="10">
        <f t="shared" si="7"/>
        <v>0</v>
      </c>
      <c r="AY38" s="10">
        <f t="shared" si="7"/>
        <v>0</v>
      </c>
      <c r="AZ38" s="11"/>
      <c r="BC38" s="884" t="s">
        <v>468</v>
      </c>
    </row>
    <row r="39" spans="1:55" s="148" customFormat="1" ht="16.7" hidden="1" customHeight="1" x14ac:dyDescent="0.15">
      <c r="E39" s="630">
        <v>17.100000000000001</v>
      </c>
      <c r="F39" s="725" cm="1">
        <f t="array" aca="1" ref="F39" ca="1">OFFSET(G39,-1,-1)</f>
        <v>0</v>
      </c>
      <c r="U39" s="640" t="b" cm="1">
        <f t="array" ref="U39">U38</f>
        <v>0</v>
      </c>
      <c r="Y39" s="1308"/>
      <c r="Z39" s="1308"/>
      <c r="AB39" s="455" t="str">
        <f>AB38&amp;".1"</f>
        <v>2.1.3.1</v>
      </c>
      <c r="AC39" s="563" t="s">
        <v>455</v>
      </c>
      <c r="AD39" s="125" t="s">
        <v>456</v>
      </c>
      <c r="AE39" s="13"/>
      <c r="AF39" s="460"/>
      <c r="AG39" s="15"/>
      <c r="AH39" s="15"/>
      <c r="AI39" s="15"/>
      <c r="AJ39" s="15"/>
      <c r="AK39" s="15"/>
      <c r="AL39" s="15"/>
      <c r="AM39" s="15"/>
      <c r="AN39" s="15"/>
      <c r="AO39" s="15"/>
      <c r="AP39" s="460"/>
      <c r="AQ39" s="15"/>
      <c r="AR39" s="15"/>
      <c r="AS39" s="15"/>
      <c r="AT39" s="15"/>
      <c r="AU39" s="15"/>
      <c r="AV39" s="15"/>
      <c r="AW39" s="15"/>
      <c r="AX39" s="15"/>
      <c r="AY39" s="15"/>
      <c r="AZ39" s="11"/>
      <c r="BC39" s="884" t="s">
        <v>469</v>
      </c>
    </row>
    <row r="40" spans="1:55" s="148" customFormat="1" ht="16.7" hidden="1" customHeight="1" x14ac:dyDescent="0.15">
      <c r="E40" s="630">
        <v>17.100000000000001</v>
      </c>
      <c r="F40" s="725" cm="1">
        <f t="array" aca="1" ref="F40" ca="1">OFFSET(G40,-1,-1)</f>
        <v>0</v>
      </c>
      <c r="U40" s="640" t="b" cm="1">
        <f t="array" ref="U40">U39</f>
        <v>0</v>
      </c>
      <c r="Y40" s="1308"/>
      <c r="Z40" s="1308"/>
      <c r="AB40" s="455" t="str">
        <f>AB38&amp;".2"</f>
        <v>2.1.3.2</v>
      </c>
      <c r="AC40" s="563" t="s">
        <v>458</v>
      </c>
      <c r="AD40" s="125" t="s">
        <v>459</v>
      </c>
      <c r="AE40" s="13"/>
      <c r="AF40" s="461"/>
      <c r="AG40" s="16"/>
      <c r="AH40" s="16"/>
      <c r="AI40" s="16"/>
      <c r="AJ40" s="16"/>
      <c r="AK40" s="16"/>
      <c r="AL40" s="16"/>
      <c r="AM40" s="16"/>
      <c r="AN40" s="16"/>
      <c r="AO40" s="16"/>
      <c r="AP40" s="461"/>
      <c r="AQ40" s="16"/>
      <c r="AR40" s="16"/>
      <c r="AS40" s="16"/>
      <c r="AT40" s="16"/>
      <c r="AU40" s="16"/>
      <c r="AV40" s="16"/>
      <c r="AW40" s="16"/>
      <c r="AX40" s="16"/>
      <c r="AY40" s="16"/>
      <c r="AZ40" s="11"/>
      <c r="BC40" s="884" t="s">
        <v>470</v>
      </c>
    </row>
    <row r="41" spans="1:55" s="148" customFormat="1" ht="16.7" hidden="1" customHeight="1" x14ac:dyDescent="0.15">
      <c r="E41" s="630">
        <v>17.100000000000001</v>
      </c>
      <c r="F41" s="725" cm="1">
        <f t="array" aca="1" ref="F41" ca="1">OFFSET(G41,-1,-1)</f>
        <v>0</v>
      </c>
      <c r="H41" s="160" t="s">
        <v>437</v>
      </c>
      <c r="I41" s="160" t="str">
        <f>AC41&amp;"::"&amp;AD41</f>
        <v>Четырехтрубные::УЕ</v>
      </c>
      <c r="U41" s="640" t="b" cm="1">
        <f t="array" ref="U41">U40</f>
        <v>0</v>
      </c>
      <c r="Y41" s="1308"/>
      <c r="Z41" s="1308"/>
      <c r="AB41" s="225" t="s">
        <v>471</v>
      </c>
      <c r="AC41" s="564" t="s">
        <v>472</v>
      </c>
      <c r="AD41" s="225" t="s">
        <v>439</v>
      </c>
      <c r="AE41" s="13">
        <f t="shared" ref="AE41:AY41" si="8">1.5*(11*AE43+MAX(0.06*AE43*(AE42-100),0))</f>
        <v>0</v>
      </c>
      <c r="AF41" s="567">
        <f t="shared" si="8"/>
        <v>0</v>
      </c>
      <c r="AG41" s="10">
        <f t="shared" si="8"/>
        <v>0</v>
      </c>
      <c r="AH41" s="10">
        <f t="shared" si="8"/>
        <v>0</v>
      </c>
      <c r="AI41" s="10">
        <f t="shared" si="8"/>
        <v>0</v>
      </c>
      <c r="AJ41" s="10">
        <f t="shared" si="8"/>
        <v>0</v>
      </c>
      <c r="AK41" s="10">
        <f t="shared" si="8"/>
        <v>0</v>
      </c>
      <c r="AL41" s="10">
        <f t="shared" si="8"/>
        <v>0</v>
      </c>
      <c r="AM41" s="10">
        <f t="shared" si="8"/>
        <v>0</v>
      </c>
      <c r="AN41" s="10">
        <f t="shared" si="8"/>
        <v>0</v>
      </c>
      <c r="AO41" s="10">
        <f t="shared" si="8"/>
        <v>0</v>
      </c>
      <c r="AP41" s="159">
        <f t="shared" si="8"/>
        <v>0</v>
      </c>
      <c r="AQ41" s="10">
        <f t="shared" si="8"/>
        <v>0</v>
      </c>
      <c r="AR41" s="10">
        <f t="shared" si="8"/>
        <v>0</v>
      </c>
      <c r="AS41" s="10">
        <f t="shared" si="8"/>
        <v>0</v>
      </c>
      <c r="AT41" s="10">
        <f t="shared" si="8"/>
        <v>0</v>
      </c>
      <c r="AU41" s="10">
        <f t="shared" si="8"/>
        <v>0</v>
      </c>
      <c r="AV41" s="10">
        <f t="shared" si="8"/>
        <v>0</v>
      </c>
      <c r="AW41" s="10">
        <f t="shared" si="8"/>
        <v>0</v>
      </c>
      <c r="AX41" s="10">
        <f t="shared" si="8"/>
        <v>0</v>
      </c>
      <c r="AY41" s="10">
        <f t="shared" si="8"/>
        <v>0</v>
      </c>
      <c r="AZ41" s="11"/>
      <c r="BC41" s="884" t="s">
        <v>473</v>
      </c>
    </row>
    <row r="42" spans="1:55" s="148" customFormat="1" ht="16.7" hidden="1" customHeight="1" x14ac:dyDescent="0.15">
      <c r="E42" s="630">
        <v>17.100000000000001</v>
      </c>
      <c r="F42" s="725" cm="1">
        <f t="array" aca="1" ref="F42" ca="1">OFFSET(G42,-1,-1)</f>
        <v>0</v>
      </c>
      <c r="U42" s="640" t="b" cm="1">
        <f t="array" ref="U42">U41</f>
        <v>0</v>
      </c>
      <c r="Y42" s="1308"/>
      <c r="Z42" s="1308"/>
      <c r="AB42" s="455" t="str">
        <f>AB41&amp;".1"</f>
        <v>2.1.4.1</v>
      </c>
      <c r="AC42" s="563" t="s">
        <v>455</v>
      </c>
      <c r="AD42" s="125" t="s">
        <v>456</v>
      </c>
      <c r="AE42" s="13"/>
      <c r="AF42" s="461"/>
      <c r="AG42" s="16"/>
      <c r="AH42" s="16"/>
      <c r="AI42" s="16"/>
      <c r="AJ42" s="16"/>
      <c r="AK42" s="16"/>
      <c r="AL42" s="16"/>
      <c r="AM42" s="16"/>
      <c r="AN42" s="16"/>
      <c r="AO42" s="16"/>
      <c r="AP42" s="461"/>
      <c r="AQ42" s="16"/>
      <c r="AR42" s="16"/>
      <c r="AS42" s="16"/>
      <c r="AT42" s="16"/>
      <c r="AU42" s="16"/>
      <c r="AV42" s="16"/>
      <c r="AW42" s="16"/>
      <c r="AX42" s="16"/>
      <c r="AY42" s="16"/>
      <c r="AZ42" s="11"/>
      <c r="BC42" s="884" t="s">
        <v>474</v>
      </c>
    </row>
    <row r="43" spans="1:55" s="148" customFormat="1" ht="16.7" hidden="1" customHeight="1" x14ac:dyDescent="0.15">
      <c r="E43" s="630">
        <v>17.100000000000001</v>
      </c>
      <c r="F43" s="725" cm="1">
        <f t="array" aca="1" ref="F43" ca="1">OFFSET(G43,-1,-1)</f>
        <v>0</v>
      </c>
      <c r="U43" s="640" t="b" cm="1">
        <f t="array" ref="U43">U42</f>
        <v>0</v>
      </c>
      <c r="Y43" s="1308"/>
      <c r="Z43" s="1308"/>
      <c r="AB43" s="455" t="str">
        <f>AB41&amp;".2"</f>
        <v>2.1.4.2</v>
      </c>
      <c r="AC43" s="563" t="s">
        <v>458</v>
      </c>
      <c r="AD43" s="125" t="s">
        <v>459</v>
      </c>
      <c r="AE43" s="13"/>
      <c r="AF43" s="461"/>
      <c r="AG43" s="16"/>
      <c r="AH43" s="16"/>
      <c r="AI43" s="16"/>
      <c r="AJ43" s="16"/>
      <c r="AK43" s="16"/>
      <c r="AL43" s="16"/>
      <c r="AM43" s="16"/>
      <c r="AN43" s="16"/>
      <c r="AO43" s="16"/>
      <c r="AP43" s="461"/>
      <c r="AQ43" s="16"/>
      <c r="AR43" s="16"/>
      <c r="AS43" s="16"/>
      <c r="AT43" s="16"/>
      <c r="AU43" s="16"/>
      <c r="AV43" s="16"/>
      <c r="AW43" s="16"/>
      <c r="AX43" s="16"/>
      <c r="AY43" s="16"/>
      <c r="AZ43" s="11"/>
      <c r="BC43" s="884" t="s">
        <v>475</v>
      </c>
    </row>
    <row r="44" spans="1:55" s="148" customFormat="1" ht="30" hidden="1" customHeight="1" x14ac:dyDescent="0.15">
      <c r="E44" s="630">
        <v>30.8</v>
      </c>
      <c r="F44" s="725" cm="1">
        <f t="array" aca="1" ref="F44" ca="1">OFFSET(G44,-1,-1)</f>
        <v>0</v>
      </c>
      <c r="U44" s="640" t="b" cm="1">
        <f t="array" ref="U44">U43</f>
        <v>0</v>
      </c>
      <c r="Y44" s="1308"/>
      <c r="Z44" s="1308"/>
      <c r="AB44" s="450" t="s">
        <v>476</v>
      </c>
      <c r="AC44" s="565" t="s">
        <v>477</v>
      </c>
      <c r="AD44" s="125" t="s">
        <v>478</v>
      </c>
      <c r="AE44" s="13"/>
      <c r="AF44" s="461"/>
      <c r="AG44" s="13"/>
      <c r="AH44" s="13"/>
      <c r="AI44" s="13"/>
      <c r="AJ44" s="13"/>
      <c r="AK44" s="13"/>
      <c r="AL44" s="13"/>
      <c r="AM44" s="13"/>
      <c r="AN44" s="13"/>
      <c r="AO44" s="13"/>
      <c r="AP44" s="220"/>
      <c r="AQ44" s="13"/>
      <c r="AR44" s="13"/>
      <c r="AS44" s="13"/>
      <c r="AT44" s="13"/>
      <c r="AU44" s="13"/>
      <c r="AV44" s="13"/>
      <c r="AW44" s="13"/>
      <c r="AX44" s="13"/>
      <c r="AY44" s="13"/>
      <c r="AZ44" s="11"/>
      <c r="BC44" s="884" t="s">
        <v>479</v>
      </c>
    </row>
    <row r="45" spans="1:55" s="148" customFormat="1" ht="38.85" hidden="1" customHeight="1" x14ac:dyDescent="0.15">
      <c r="E45" s="630">
        <v>39.799999999999997</v>
      </c>
      <c r="F45" s="725" cm="1">
        <f t="array" aca="1" ref="F45" ca="1">OFFSET(G45,-1,-1)</f>
        <v>0</v>
      </c>
      <c r="U45" s="640" t="b" cm="1">
        <f t="array" ref="U45">U44</f>
        <v>0</v>
      </c>
      <c r="Y45" s="1308"/>
      <c r="Z45" s="1308"/>
      <c r="AB45" s="451" t="s">
        <v>480</v>
      </c>
      <c r="AC45" s="566" t="s">
        <v>481</v>
      </c>
      <c r="AD45" s="125" t="s">
        <v>482</v>
      </c>
      <c r="AE45" s="13"/>
      <c r="AF45" s="461"/>
      <c r="AG45" s="13"/>
      <c r="AH45" s="13"/>
      <c r="AI45" s="13"/>
      <c r="AJ45" s="13"/>
      <c r="AK45" s="13"/>
      <c r="AL45" s="13"/>
      <c r="AM45" s="13"/>
      <c r="AN45" s="13"/>
      <c r="AO45" s="13"/>
      <c r="AP45" s="220"/>
      <c r="AQ45" s="13"/>
      <c r="AR45" s="13"/>
      <c r="AS45" s="13"/>
      <c r="AT45" s="13"/>
      <c r="AU45" s="13"/>
      <c r="AV45" s="13"/>
      <c r="AW45" s="13"/>
      <c r="AX45" s="13"/>
      <c r="AY45" s="13"/>
      <c r="AZ45" s="11"/>
      <c r="BC45" s="884" t="s">
        <v>483</v>
      </c>
    </row>
    <row r="46" spans="1:55" s="148" customFormat="1" ht="48.2" hidden="1" customHeight="1" x14ac:dyDescent="0.15">
      <c r="E46" s="630">
        <v>49.5</v>
      </c>
      <c r="F46" s="725" cm="1">
        <f t="array" aca="1" ref="F46" ca="1">OFFSET(G46,-1,-1)</f>
        <v>0</v>
      </c>
      <c r="H46" s="160" t="s">
        <v>437</v>
      </c>
      <c r="I46" s="160" t="str">
        <f>AC46&amp;"::"&amp;AD46</f>
        <v>Расчетная присоединительная тепловая мощность по трубопроводам на балансе организации, осуществляющей деятельность по передаче тепловой энергии, теплоносителя::Гкал/час</v>
      </c>
      <c r="U46" s="640" t="b" cm="1">
        <f t="array" ref="U46">U45</f>
        <v>0</v>
      </c>
      <c r="Y46" s="1308"/>
      <c r="Z46" s="1308"/>
      <c r="AB46" s="451" t="s">
        <v>484</v>
      </c>
      <c r="AC46" s="116" t="s">
        <v>485</v>
      </c>
      <c r="AD46" s="438" t="s">
        <v>444</v>
      </c>
      <c r="AE46" s="17"/>
      <c r="AF46" s="220"/>
      <c r="AG46" s="13"/>
      <c r="AH46" s="13"/>
      <c r="AI46" s="13"/>
      <c r="AJ46" s="13"/>
      <c r="AK46" s="13"/>
      <c r="AL46" s="13"/>
      <c r="AM46" s="13"/>
      <c r="AN46" s="13"/>
      <c r="AO46" s="13"/>
      <c r="AP46" s="220"/>
      <c r="AQ46" s="13"/>
      <c r="AR46" s="13"/>
      <c r="AS46" s="13"/>
      <c r="AT46" s="13"/>
      <c r="AU46" s="13"/>
      <c r="AV46" s="13"/>
      <c r="AW46" s="13"/>
      <c r="AX46" s="13"/>
      <c r="AY46" s="13"/>
      <c r="AZ46" s="11"/>
      <c r="BC46" s="884" t="s">
        <v>486</v>
      </c>
    </row>
    <row r="47" spans="1:55" s="1058" customFormat="1" ht="10.5" customHeight="1" x14ac:dyDescent="0.15">
      <c r="A47" s="148"/>
      <c r="B47" s="148"/>
      <c r="C47" s="148"/>
      <c r="D47" s="148"/>
      <c r="E47" s="630">
        <v>11.4</v>
      </c>
      <c r="F47" s="725" t="str" cm="1">
        <f t="array" ref="F47">Y47</f>
        <v>1</v>
      </c>
      <c r="G47" s="148"/>
      <c r="H47" s="148"/>
      <c r="I47" s="148"/>
      <c r="J47" s="148"/>
      <c r="K47" s="148"/>
      <c r="L47" s="148"/>
      <c r="M47" s="148"/>
      <c r="N47" s="148"/>
      <c r="O47" s="148"/>
      <c r="P47" s="148"/>
      <c r="Q47" s="148"/>
      <c r="R47" s="148"/>
      <c r="S47" s="148"/>
      <c r="T47" s="148"/>
      <c r="U47" s="640" t="b">
        <f>Y47&gt;0</f>
        <v>1</v>
      </c>
      <c r="V47" s="148"/>
      <c r="W47" s="127" t="str" cm="1">
        <f t="array" ref="W47">'Список объектов'!$AB$30</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47" s="148"/>
      <c r="Y47" s="1311" t="s">
        <v>324</v>
      </c>
      <c r="Z47" s="1308"/>
      <c r="AA47" s="148"/>
      <c r="AB47" s="265" t="str" cm="1">
        <f t="array" ref="AB47">IF(ISBLANK('Список объектов'!$AB$30),"",'Список объектов'!$AB$30)</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7" s="257"/>
      <c r="AD47" s="453"/>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48"/>
      <c r="BB47" s="148"/>
      <c r="BC47" s="884"/>
    </row>
    <row r="48" spans="1:55" s="1058" customFormat="1" ht="16.5" customHeight="1" x14ac:dyDescent="0.15">
      <c r="A48" s="148"/>
      <c r="B48" s="148"/>
      <c r="C48" s="148"/>
      <c r="D48" s="148"/>
      <c r="E48" s="630">
        <v>17.100000000000001</v>
      </c>
      <c r="F48" s="725" t="str" cm="1">
        <f t="array" aca="1" ref="F48" ca="1">OFFSET(G48,-1,-1)</f>
        <v>1</v>
      </c>
      <c r="G48" s="576" t="s">
        <v>436</v>
      </c>
      <c r="H48" s="160" t="s">
        <v>437</v>
      </c>
      <c r="I48" s="160" t="str">
        <f>AC48&amp;"::"&amp;AD48</f>
        <v>Количество условных единиц для производства::УЕ</v>
      </c>
      <c r="J48" s="148"/>
      <c r="K48" s="148"/>
      <c r="L48" s="148"/>
      <c r="M48" s="148"/>
      <c r="N48" s="148"/>
      <c r="O48" s="148"/>
      <c r="P48" s="148"/>
      <c r="Q48" s="148"/>
      <c r="R48" s="148"/>
      <c r="S48" s="148"/>
      <c r="T48" s="148"/>
      <c r="U48" s="640" t="b" cm="1">
        <f t="array" ref="U48">U47</f>
        <v>1</v>
      </c>
      <c r="V48" s="148"/>
      <c r="W48" s="148"/>
      <c r="X48" s="148"/>
      <c r="Y48" s="1308"/>
      <c r="Z48" s="1308"/>
      <c r="AA48" s="148"/>
      <c r="AB48" s="401">
        <v>1</v>
      </c>
      <c r="AC48" s="472" t="s">
        <v>438</v>
      </c>
      <c r="AD48" s="386" t="s">
        <v>439</v>
      </c>
      <c r="AE48" s="1060" cm="1">
        <f t="array" ref="AE48">AE49</f>
        <v>21.66</v>
      </c>
      <c r="AF48" s="159">
        <f>AF49</f>
        <v>21.66</v>
      </c>
      <c r="AG48" s="1061" cm="1">
        <f t="array" ref="AG48">AG49</f>
        <v>0</v>
      </c>
      <c r="AH48" s="1061" cm="1">
        <f t="array" ref="AH48">AH49</f>
        <v>0</v>
      </c>
      <c r="AI48" s="1060" cm="1">
        <f t="array" ref="AI48">AI49</f>
        <v>0</v>
      </c>
      <c r="AJ48" s="1060" cm="1">
        <f t="array" ref="AJ48">AJ49</f>
        <v>0</v>
      </c>
      <c r="AK48" s="1060" cm="1">
        <f t="array" ref="AK48">AK49</f>
        <v>0</v>
      </c>
      <c r="AL48" s="1060" cm="1">
        <f t="array" ref="AL48">AL49</f>
        <v>0</v>
      </c>
      <c r="AM48" s="1060" cm="1">
        <f t="array" ref="AM48">AM49</f>
        <v>0</v>
      </c>
      <c r="AN48" s="1060" cm="1">
        <f t="array" ref="AN48">AN49</f>
        <v>0</v>
      </c>
      <c r="AO48" s="1060" cm="1">
        <f t="array" ref="AO48">AO49</f>
        <v>0</v>
      </c>
      <c r="AP48" s="159" cm="1">
        <f t="array" ref="AP48">AP49</f>
        <v>0</v>
      </c>
      <c r="AQ48" s="1061" cm="1">
        <f t="array" ref="AQ48">AQ49</f>
        <v>0</v>
      </c>
      <c r="AR48" s="1061" cm="1">
        <f t="array" ref="AR48">AR49</f>
        <v>0</v>
      </c>
      <c r="AS48" s="1060" cm="1">
        <f t="array" ref="AS48">AS49</f>
        <v>0</v>
      </c>
      <c r="AT48" s="1060" cm="1">
        <f t="array" ref="AT48">AT49</f>
        <v>0</v>
      </c>
      <c r="AU48" s="1060" cm="1">
        <f t="array" ref="AU48">AU49</f>
        <v>0</v>
      </c>
      <c r="AV48" s="1060" cm="1">
        <f t="array" ref="AV48">AV49</f>
        <v>0</v>
      </c>
      <c r="AW48" s="1060" cm="1">
        <f t="array" ref="AW48">AW49</f>
        <v>0</v>
      </c>
      <c r="AX48" s="1060" cm="1">
        <f t="array" ref="AX48">AX49</f>
        <v>0</v>
      </c>
      <c r="AY48" s="1060" cm="1">
        <f t="array" ref="AY48">AY49</f>
        <v>0</v>
      </c>
      <c r="AZ48" s="1062"/>
      <c r="BA48" s="148"/>
      <c r="BB48" s="148"/>
      <c r="BC48" s="884" t="s">
        <v>440</v>
      </c>
    </row>
    <row r="49" spans="1:55" s="1058" customFormat="1" ht="16.5" customHeight="1" x14ac:dyDescent="0.15">
      <c r="A49" s="148"/>
      <c r="B49" s="148"/>
      <c r="C49" s="148"/>
      <c r="D49" s="148"/>
      <c r="E49" s="630">
        <v>17.100000000000001</v>
      </c>
      <c r="F49" s="725" t="str" cm="1">
        <f t="array" aca="1" ref="F49" ca="1">OFFSET(G49,-1,-1)</f>
        <v>1</v>
      </c>
      <c r="G49" s="576" t="s">
        <v>441</v>
      </c>
      <c r="H49" s="160" t="s">
        <v>437</v>
      </c>
      <c r="I49" s="160" t="str">
        <f>AC49&amp;"::"&amp;AD49</f>
        <v>Установленная тепловая мощность::Гкал/час</v>
      </c>
      <c r="J49" s="148"/>
      <c r="K49" s="148"/>
      <c r="L49" s="148"/>
      <c r="M49" s="148"/>
      <c r="N49" s="148"/>
      <c r="O49" s="148"/>
      <c r="P49" s="148"/>
      <c r="Q49" s="148"/>
      <c r="R49" s="148"/>
      <c r="S49" s="148"/>
      <c r="T49" s="148"/>
      <c r="U49" s="640" t="b" cm="1">
        <f t="array" ref="U49">U48</f>
        <v>1</v>
      </c>
      <c r="V49" s="148"/>
      <c r="W49" s="148"/>
      <c r="X49" s="148"/>
      <c r="Y49" s="1308"/>
      <c r="Z49" s="1308"/>
      <c r="AA49" s="148"/>
      <c r="AB49" s="386" t="s">
        <v>442</v>
      </c>
      <c r="AC49" s="400" t="s">
        <v>443</v>
      </c>
      <c r="AD49" s="386" t="s">
        <v>444</v>
      </c>
      <c r="AE49" s="1060">
        <v>21.66</v>
      </c>
      <c r="AF49" s="159">
        <v>21.66</v>
      </c>
      <c r="AG49" s="1061"/>
      <c r="AH49" s="1061"/>
      <c r="AI49" s="1060"/>
      <c r="AJ49" s="1060"/>
      <c r="AK49" s="1060"/>
      <c r="AL49" s="1060"/>
      <c r="AM49" s="1060"/>
      <c r="AN49" s="1060"/>
      <c r="AO49" s="1060"/>
      <c r="AP49" s="159"/>
      <c r="AQ49" s="1061"/>
      <c r="AR49" s="1061"/>
      <c r="AS49" s="1060"/>
      <c r="AT49" s="1060"/>
      <c r="AU49" s="1060"/>
      <c r="AV49" s="1060"/>
      <c r="AW49" s="1060"/>
      <c r="AX49" s="1060"/>
      <c r="AY49" s="1060"/>
      <c r="AZ49" s="1062"/>
      <c r="BA49" s="148"/>
      <c r="BB49" s="148"/>
      <c r="BC49" s="884" t="s">
        <v>445</v>
      </c>
    </row>
    <row r="50" spans="1:55" s="1058" customFormat="1" ht="16.5" customHeight="1" x14ac:dyDescent="0.15">
      <c r="A50" s="148"/>
      <c r="B50" s="148"/>
      <c r="C50" s="148"/>
      <c r="D50" s="148"/>
      <c r="E50" s="630">
        <v>17.100000000000001</v>
      </c>
      <c r="F50" s="725" t="str" cm="1">
        <f t="array" aca="1" ref="F50" ca="1">OFFSET(G50,-1,-1)</f>
        <v>1</v>
      </c>
      <c r="G50" s="576" t="s">
        <v>446</v>
      </c>
      <c r="H50" s="148"/>
      <c r="I50" s="148"/>
      <c r="J50" s="148"/>
      <c r="K50" s="148"/>
      <c r="L50" s="148"/>
      <c r="M50" s="148"/>
      <c r="N50" s="148"/>
      <c r="O50" s="148"/>
      <c r="P50" s="148"/>
      <c r="Q50" s="148"/>
      <c r="R50" s="148"/>
      <c r="S50" s="148"/>
      <c r="T50" s="148"/>
      <c r="U50" s="640" t="b" cm="1">
        <f t="array" ref="U50">U49</f>
        <v>1</v>
      </c>
      <c r="V50" s="148"/>
      <c r="W50" s="148"/>
      <c r="X50" s="148"/>
      <c r="Y50" s="1308"/>
      <c r="Z50" s="1308"/>
      <c r="AA50" s="148"/>
      <c r="AB50" s="444" t="s">
        <v>331</v>
      </c>
      <c r="AC50" s="473" t="s">
        <v>447</v>
      </c>
      <c r="AD50" s="386" t="s">
        <v>439</v>
      </c>
      <c r="AE50" s="1060">
        <f t="shared" ref="AE50:AY50" si="9">AE51+5*AE64+25*AE65+0.5*AE66</f>
        <v>67.993840000000006</v>
      </c>
      <c r="AF50" s="159">
        <f>AF51+5*AF64+25*AF65+0.5*AF66</f>
        <v>68.181041199999996</v>
      </c>
      <c r="AG50" s="1061">
        <f t="shared" si="9"/>
        <v>0</v>
      </c>
      <c r="AH50" s="1061">
        <f t="shared" si="9"/>
        <v>0</v>
      </c>
      <c r="AI50" s="1060">
        <f t="shared" si="9"/>
        <v>0</v>
      </c>
      <c r="AJ50" s="1060">
        <f t="shared" si="9"/>
        <v>0</v>
      </c>
      <c r="AK50" s="1060">
        <f t="shared" si="9"/>
        <v>0</v>
      </c>
      <c r="AL50" s="1060">
        <f t="shared" si="9"/>
        <v>0</v>
      </c>
      <c r="AM50" s="1060">
        <f t="shared" si="9"/>
        <v>0</v>
      </c>
      <c r="AN50" s="1060">
        <f t="shared" si="9"/>
        <v>0</v>
      </c>
      <c r="AO50" s="1060">
        <f t="shared" si="9"/>
        <v>0</v>
      </c>
      <c r="AP50" s="159">
        <f t="shared" si="9"/>
        <v>0</v>
      </c>
      <c r="AQ50" s="1061">
        <f t="shared" si="9"/>
        <v>0</v>
      </c>
      <c r="AR50" s="1061">
        <f t="shared" si="9"/>
        <v>0</v>
      </c>
      <c r="AS50" s="1060">
        <f t="shared" si="9"/>
        <v>0</v>
      </c>
      <c r="AT50" s="1060">
        <f t="shared" si="9"/>
        <v>0</v>
      </c>
      <c r="AU50" s="1060">
        <f t="shared" si="9"/>
        <v>0</v>
      </c>
      <c r="AV50" s="1060">
        <f t="shared" si="9"/>
        <v>0</v>
      </c>
      <c r="AW50" s="1060">
        <f t="shared" si="9"/>
        <v>0</v>
      </c>
      <c r="AX50" s="1060">
        <f t="shared" si="9"/>
        <v>0</v>
      </c>
      <c r="AY50" s="1060">
        <f t="shared" si="9"/>
        <v>0</v>
      </c>
      <c r="AZ50" s="1062">
        <f>((AF48+AF50)-(AE48+AE50))/(AE48+AE50)</f>
        <v>2.0880444161676718E-3</v>
      </c>
      <c r="BA50" s="148"/>
      <c r="BB50" s="148"/>
      <c r="BC50" s="884" t="s">
        <v>448</v>
      </c>
    </row>
    <row r="51" spans="1:55" s="1058" customFormat="1" ht="16.5" customHeight="1" x14ac:dyDescent="0.15">
      <c r="A51" s="148"/>
      <c r="B51" s="148"/>
      <c r="C51" s="148"/>
      <c r="D51" s="148"/>
      <c r="E51" s="630">
        <v>17.100000000000001</v>
      </c>
      <c r="F51" s="725" t="str" cm="1">
        <f t="array" aca="1" ref="F51" ca="1">OFFSET(G51,-1,-1)</f>
        <v>1</v>
      </c>
      <c r="G51" s="148"/>
      <c r="H51" s="148"/>
      <c r="I51" s="148"/>
      <c r="J51" s="148"/>
      <c r="K51" s="148"/>
      <c r="L51" s="148"/>
      <c r="M51" s="148"/>
      <c r="N51" s="148"/>
      <c r="O51" s="148"/>
      <c r="P51" s="148"/>
      <c r="Q51" s="148"/>
      <c r="R51" s="148"/>
      <c r="S51" s="148"/>
      <c r="T51" s="148"/>
      <c r="U51" s="640" t="b" cm="1">
        <f t="array" ref="U51">U50</f>
        <v>1</v>
      </c>
      <c r="V51" s="148"/>
      <c r="W51" s="148"/>
      <c r="X51" s="148"/>
      <c r="Y51" s="1308"/>
      <c r="Z51" s="1308"/>
      <c r="AA51" s="148"/>
      <c r="AB51" s="397" t="s">
        <v>449</v>
      </c>
      <c r="AC51" s="449" t="s">
        <v>450</v>
      </c>
      <c r="AD51" s="386" t="s">
        <v>439</v>
      </c>
      <c r="AE51" s="206">
        <f t="shared" ref="AE51:AY51" si="10">AE52+AE55+AE58+AE61</f>
        <v>56.883840000000006</v>
      </c>
      <c r="AF51" s="206">
        <f>AF52+AF55+AF58+AF61</f>
        <v>56.756041199999999</v>
      </c>
      <c r="AG51" s="206">
        <f t="shared" si="10"/>
        <v>0</v>
      </c>
      <c r="AH51" s="206">
        <f t="shared" si="10"/>
        <v>0</v>
      </c>
      <c r="AI51" s="206">
        <f t="shared" si="10"/>
        <v>0</v>
      </c>
      <c r="AJ51" s="206">
        <f t="shared" si="10"/>
        <v>0</v>
      </c>
      <c r="AK51" s="206">
        <f t="shared" si="10"/>
        <v>0</v>
      </c>
      <c r="AL51" s="206">
        <f t="shared" si="10"/>
        <v>0</v>
      </c>
      <c r="AM51" s="206">
        <f t="shared" si="10"/>
        <v>0</v>
      </c>
      <c r="AN51" s="206">
        <f t="shared" si="10"/>
        <v>0</v>
      </c>
      <c r="AO51" s="206">
        <f t="shared" si="10"/>
        <v>0</v>
      </c>
      <c r="AP51" s="206">
        <f t="shared" si="10"/>
        <v>0</v>
      </c>
      <c r="AQ51" s="206">
        <f t="shared" si="10"/>
        <v>0</v>
      </c>
      <c r="AR51" s="206">
        <f t="shared" si="10"/>
        <v>0</v>
      </c>
      <c r="AS51" s="206">
        <f t="shared" si="10"/>
        <v>0</v>
      </c>
      <c r="AT51" s="206">
        <f t="shared" si="10"/>
        <v>0</v>
      </c>
      <c r="AU51" s="206">
        <f t="shared" si="10"/>
        <v>0</v>
      </c>
      <c r="AV51" s="206">
        <f t="shared" si="10"/>
        <v>0</v>
      </c>
      <c r="AW51" s="206">
        <f t="shared" si="10"/>
        <v>0</v>
      </c>
      <c r="AX51" s="206">
        <f t="shared" si="10"/>
        <v>0</v>
      </c>
      <c r="AY51" s="206">
        <f t="shared" si="10"/>
        <v>0</v>
      </c>
      <c r="AZ51" s="1062"/>
      <c r="BA51" s="148"/>
      <c r="BB51" s="148"/>
      <c r="BC51" s="884" t="s">
        <v>451</v>
      </c>
    </row>
    <row r="52" spans="1:55" s="1058" customFormat="1" ht="16.5" customHeight="1" x14ac:dyDescent="0.15">
      <c r="A52" s="148"/>
      <c r="B52" s="148"/>
      <c r="C52" s="148"/>
      <c r="D52" s="148"/>
      <c r="E52" s="630">
        <v>17.100000000000001</v>
      </c>
      <c r="F52" s="725" t="str" cm="1">
        <f t="array" aca="1" ref="F52" ca="1">OFFSET(G52,-1,-1)</f>
        <v>1</v>
      </c>
      <c r="G52" s="148"/>
      <c r="H52" s="148"/>
      <c r="I52" s="148"/>
      <c r="J52" s="148"/>
      <c r="K52" s="148"/>
      <c r="L52" s="148"/>
      <c r="M52" s="148"/>
      <c r="N52" s="148"/>
      <c r="O52" s="148"/>
      <c r="P52" s="148"/>
      <c r="Q52" s="148"/>
      <c r="R52" s="148"/>
      <c r="S52" s="148"/>
      <c r="T52" s="148"/>
      <c r="U52" s="640" t="b" cm="1">
        <f t="array" ref="U52">U51</f>
        <v>1</v>
      </c>
      <c r="V52" s="148"/>
      <c r="W52" s="148"/>
      <c r="X52" s="148"/>
      <c r="Y52" s="1308"/>
      <c r="Z52" s="1308"/>
      <c r="AA52" s="148"/>
      <c r="AB52" s="448" t="s">
        <v>452</v>
      </c>
      <c r="AC52" s="458" t="s">
        <v>453</v>
      </c>
      <c r="AD52" s="386" t="s">
        <v>439</v>
      </c>
      <c r="AE52" s="1060">
        <f t="shared" ref="AE52:AY52" si="11">0.75*(11*AE54+MAX(0.06*AE54*(AE53-100),0))</f>
        <v>0</v>
      </c>
      <c r="AF52" s="159">
        <f t="shared" si="11"/>
        <v>0</v>
      </c>
      <c r="AG52" s="1061">
        <f t="shared" si="11"/>
        <v>0</v>
      </c>
      <c r="AH52" s="1061">
        <f t="shared" si="11"/>
        <v>0</v>
      </c>
      <c r="AI52" s="1060">
        <f t="shared" si="11"/>
        <v>0</v>
      </c>
      <c r="AJ52" s="1060">
        <f t="shared" si="11"/>
        <v>0</v>
      </c>
      <c r="AK52" s="1060">
        <f t="shared" si="11"/>
        <v>0</v>
      </c>
      <c r="AL52" s="1060">
        <f t="shared" si="11"/>
        <v>0</v>
      </c>
      <c r="AM52" s="1060">
        <f t="shared" si="11"/>
        <v>0</v>
      </c>
      <c r="AN52" s="1060">
        <f t="shared" si="11"/>
        <v>0</v>
      </c>
      <c r="AO52" s="1060">
        <f t="shared" si="11"/>
        <v>0</v>
      </c>
      <c r="AP52" s="159">
        <f t="shared" si="11"/>
        <v>0</v>
      </c>
      <c r="AQ52" s="1061">
        <f t="shared" si="11"/>
        <v>0</v>
      </c>
      <c r="AR52" s="1061">
        <f t="shared" si="11"/>
        <v>0</v>
      </c>
      <c r="AS52" s="1060">
        <f t="shared" si="11"/>
        <v>0</v>
      </c>
      <c r="AT52" s="1060">
        <f t="shared" si="11"/>
        <v>0</v>
      </c>
      <c r="AU52" s="1060">
        <f t="shared" si="11"/>
        <v>0</v>
      </c>
      <c r="AV52" s="1060">
        <f t="shared" si="11"/>
        <v>0</v>
      </c>
      <c r="AW52" s="1060">
        <f t="shared" si="11"/>
        <v>0</v>
      </c>
      <c r="AX52" s="1060">
        <f t="shared" si="11"/>
        <v>0</v>
      </c>
      <c r="AY52" s="1060">
        <f t="shared" si="11"/>
        <v>0</v>
      </c>
      <c r="AZ52" s="1062"/>
      <c r="BA52" s="148"/>
      <c r="BB52" s="148"/>
      <c r="BC52" s="884" t="s">
        <v>454</v>
      </c>
    </row>
    <row r="53" spans="1:55" s="1058" customFormat="1" ht="16.5" customHeight="1" x14ac:dyDescent="0.15">
      <c r="A53" s="148"/>
      <c r="B53" s="148"/>
      <c r="C53" s="148"/>
      <c r="D53" s="148"/>
      <c r="E53" s="630">
        <v>17.100000000000001</v>
      </c>
      <c r="F53" s="725" t="str" cm="1">
        <f t="array" aca="1" ref="F53" ca="1">OFFSET(G53,-1,-1)</f>
        <v>1</v>
      </c>
      <c r="G53" s="148"/>
      <c r="H53" s="148"/>
      <c r="I53" s="148"/>
      <c r="J53" s="148"/>
      <c r="K53" s="148"/>
      <c r="L53" s="148"/>
      <c r="M53" s="148"/>
      <c r="N53" s="148"/>
      <c r="O53" s="148"/>
      <c r="P53" s="148"/>
      <c r="Q53" s="148"/>
      <c r="R53" s="148"/>
      <c r="S53" s="148"/>
      <c r="T53" s="148"/>
      <c r="U53" s="640" t="b" cm="1">
        <f t="array" ref="U53">U52</f>
        <v>1</v>
      </c>
      <c r="V53" s="148"/>
      <c r="W53" s="148"/>
      <c r="X53" s="148"/>
      <c r="Y53" s="1308"/>
      <c r="Z53" s="1308"/>
      <c r="AA53" s="148"/>
      <c r="AB53" s="455" t="str">
        <f>AB52&amp;".1"</f>
        <v>2.1.1.1</v>
      </c>
      <c r="AC53" s="457" t="s">
        <v>455</v>
      </c>
      <c r="AD53" s="125" t="s">
        <v>456</v>
      </c>
      <c r="AE53" s="1063"/>
      <c r="AF53" s="220"/>
      <c r="AG53" s="1064"/>
      <c r="AH53" s="1064"/>
      <c r="AI53" s="1063"/>
      <c r="AJ53" s="1063"/>
      <c r="AK53" s="1063"/>
      <c r="AL53" s="1063"/>
      <c r="AM53" s="1063"/>
      <c r="AN53" s="1063"/>
      <c r="AO53" s="1063"/>
      <c r="AP53" s="459"/>
      <c r="AQ53" s="1064"/>
      <c r="AR53" s="1064"/>
      <c r="AS53" s="1063"/>
      <c r="AT53" s="1063"/>
      <c r="AU53" s="1063"/>
      <c r="AV53" s="1063"/>
      <c r="AW53" s="1063"/>
      <c r="AX53" s="1063"/>
      <c r="AY53" s="1063"/>
      <c r="AZ53" s="1062"/>
      <c r="BA53" s="148"/>
      <c r="BB53" s="148"/>
      <c r="BC53" s="884" t="s">
        <v>457</v>
      </c>
    </row>
    <row r="54" spans="1:55" s="1058" customFormat="1" ht="16.5" customHeight="1" x14ac:dyDescent="0.15">
      <c r="A54" s="148"/>
      <c r="B54" s="148"/>
      <c r="C54" s="148"/>
      <c r="D54" s="148"/>
      <c r="E54" s="630">
        <v>17.100000000000001</v>
      </c>
      <c r="F54" s="725" t="str" cm="1">
        <f t="array" aca="1" ref="F54" ca="1">OFFSET(G54,-1,-1)</f>
        <v>1</v>
      </c>
      <c r="G54" s="148"/>
      <c r="H54" s="148"/>
      <c r="I54" s="148"/>
      <c r="J54" s="148"/>
      <c r="K54" s="148"/>
      <c r="L54" s="148"/>
      <c r="M54" s="148"/>
      <c r="N54" s="148"/>
      <c r="O54" s="148"/>
      <c r="P54" s="148"/>
      <c r="Q54" s="148"/>
      <c r="R54" s="148"/>
      <c r="S54" s="148"/>
      <c r="T54" s="148"/>
      <c r="U54" s="640" t="b" cm="1">
        <f t="array" ref="U54">U53</f>
        <v>1</v>
      </c>
      <c r="V54" s="148"/>
      <c r="W54" s="148"/>
      <c r="X54" s="148"/>
      <c r="Y54" s="1308"/>
      <c r="Z54" s="1308"/>
      <c r="AA54" s="148"/>
      <c r="AB54" s="455" t="str">
        <f>AB52&amp;".2"</f>
        <v>2.1.1.2</v>
      </c>
      <c r="AC54" s="457" t="s">
        <v>458</v>
      </c>
      <c r="AD54" s="456" t="s">
        <v>459</v>
      </c>
      <c r="AE54" s="1065"/>
      <c r="AF54" s="461"/>
      <c r="AG54" s="1066"/>
      <c r="AH54" s="1066"/>
      <c r="AI54" s="1065"/>
      <c r="AJ54" s="1065"/>
      <c r="AK54" s="1065"/>
      <c r="AL54" s="1065"/>
      <c r="AM54" s="1065"/>
      <c r="AN54" s="1065"/>
      <c r="AO54" s="1065"/>
      <c r="AP54" s="220"/>
      <c r="AQ54" s="1066"/>
      <c r="AR54" s="1066"/>
      <c r="AS54" s="1065"/>
      <c r="AT54" s="1065"/>
      <c r="AU54" s="1065"/>
      <c r="AV54" s="1065"/>
      <c r="AW54" s="1065"/>
      <c r="AX54" s="1065"/>
      <c r="AY54" s="1065"/>
      <c r="AZ54" s="1062"/>
      <c r="BA54" s="148"/>
      <c r="BB54" s="148"/>
      <c r="BC54" s="884" t="s">
        <v>460</v>
      </c>
    </row>
    <row r="55" spans="1:55" s="1058" customFormat="1" ht="16.5" customHeight="1" x14ac:dyDescent="0.15">
      <c r="A55" s="148"/>
      <c r="B55" s="148"/>
      <c r="C55" s="148"/>
      <c r="D55" s="148"/>
      <c r="E55" s="630">
        <v>17.100000000000001</v>
      </c>
      <c r="F55" s="725" t="str" cm="1">
        <f t="array" aca="1" ref="F55" ca="1">OFFSET(G55,-1,-1)</f>
        <v>1</v>
      </c>
      <c r="G55" s="148"/>
      <c r="H55" s="148"/>
      <c r="I55" s="148"/>
      <c r="J55" s="148"/>
      <c r="K55" s="148"/>
      <c r="L55" s="148"/>
      <c r="M55" s="148"/>
      <c r="N55" s="148"/>
      <c r="O55" s="148"/>
      <c r="P55" s="148"/>
      <c r="Q55" s="148"/>
      <c r="R55" s="148"/>
      <c r="S55" s="148"/>
      <c r="T55" s="148"/>
      <c r="U55" s="640" t="b" cm="1">
        <f t="array" ref="U55">U54</f>
        <v>1</v>
      </c>
      <c r="V55" s="148"/>
      <c r="W55" s="148"/>
      <c r="X55" s="148"/>
      <c r="Y55" s="1308"/>
      <c r="Z55" s="1308"/>
      <c r="AA55" s="148"/>
      <c r="AB55" s="454" t="s">
        <v>461</v>
      </c>
      <c r="AC55" s="440" t="s">
        <v>462</v>
      </c>
      <c r="AD55" s="386" t="s">
        <v>439</v>
      </c>
      <c r="AE55" s="1060">
        <f t="shared" ref="AE55:AY55" si="12">(11*AE57+MAX(0.06*AE57*(AE56-100),0))</f>
        <v>56.883840000000006</v>
      </c>
      <c r="AF55" s="159">
        <f t="shared" si="12"/>
        <v>56.756041199999999</v>
      </c>
      <c r="AG55" s="1061">
        <f t="shared" si="12"/>
        <v>0</v>
      </c>
      <c r="AH55" s="1061">
        <f t="shared" si="12"/>
        <v>0</v>
      </c>
      <c r="AI55" s="1060">
        <f t="shared" si="12"/>
        <v>0</v>
      </c>
      <c r="AJ55" s="1060">
        <f t="shared" si="12"/>
        <v>0</v>
      </c>
      <c r="AK55" s="1060">
        <f t="shared" si="12"/>
        <v>0</v>
      </c>
      <c r="AL55" s="1060">
        <f t="shared" si="12"/>
        <v>0</v>
      </c>
      <c r="AM55" s="1060">
        <f t="shared" si="12"/>
        <v>0</v>
      </c>
      <c r="AN55" s="1060">
        <f t="shared" si="12"/>
        <v>0</v>
      </c>
      <c r="AO55" s="1060">
        <f t="shared" si="12"/>
        <v>0</v>
      </c>
      <c r="AP55" s="159">
        <f t="shared" si="12"/>
        <v>0</v>
      </c>
      <c r="AQ55" s="1061">
        <f t="shared" si="12"/>
        <v>0</v>
      </c>
      <c r="AR55" s="1061">
        <f t="shared" si="12"/>
        <v>0</v>
      </c>
      <c r="AS55" s="1060">
        <f t="shared" si="12"/>
        <v>0</v>
      </c>
      <c r="AT55" s="1060">
        <f t="shared" si="12"/>
        <v>0</v>
      </c>
      <c r="AU55" s="1060">
        <f t="shared" si="12"/>
        <v>0</v>
      </c>
      <c r="AV55" s="1060">
        <f t="shared" si="12"/>
        <v>0</v>
      </c>
      <c r="AW55" s="1060">
        <f t="shared" si="12"/>
        <v>0</v>
      </c>
      <c r="AX55" s="1060">
        <f t="shared" si="12"/>
        <v>0</v>
      </c>
      <c r="AY55" s="1060">
        <f t="shared" si="12"/>
        <v>0</v>
      </c>
      <c r="AZ55" s="1062"/>
      <c r="BA55" s="148"/>
      <c r="BB55" s="148"/>
      <c r="BC55" s="884" t="s">
        <v>463</v>
      </c>
    </row>
    <row r="56" spans="1:55" s="1058" customFormat="1" ht="16.5" customHeight="1" x14ac:dyDescent="0.15">
      <c r="A56" s="148"/>
      <c r="B56" s="148"/>
      <c r="C56" s="148"/>
      <c r="D56" s="148"/>
      <c r="E56" s="630">
        <v>17.100000000000001</v>
      </c>
      <c r="F56" s="725" t="str" cm="1">
        <f t="array" aca="1" ref="F56" ca="1">OFFSET(G56,-1,-1)</f>
        <v>1</v>
      </c>
      <c r="G56" s="148"/>
      <c r="H56" s="148"/>
      <c r="I56" s="148"/>
      <c r="J56" s="148"/>
      <c r="K56" s="148"/>
      <c r="L56" s="148"/>
      <c r="M56" s="148"/>
      <c r="N56" s="148"/>
      <c r="O56" s="148"/>
      <c r="P56" s="148"/>
      <c r="Q56" s="148"/>
      <c r="R56" s="148"/>
      <c r="S56" s="148"/>
      <c r="T56" s="148"/>
      <c r="U56" s="640" t="b" cm="1">
        <f t="array" ref="U56">U55</f>
        <v>1</v>
      </c>
      <c r="V56" s="148"/>
      <c r="W56" s="148"/>
      <c r="X56" s="148"/>
      <c r="Y56" s="1308"/>
      <c r="Z56" s="1308"/>
      <c r="AA56" s="148"/>
      <c r="AB56" s="455" t="str">
        <f>AB55&amp;".1"</f>
        <v>2.1.2.1</v>
      </c>
      <c r="AC56" s="457" t="s">
        <v>455</v>
      </c>
      <c r="AD56" s="530" t="s">
        <v>456</v>
      </c>
      <c r="AE56" s="1063">
        <v>214.8</v>
      </c>
      <c r="AF56" s="220">
        <v>213.57</v>
      </c>
      <c r="AG56" s="1066"/>
      <c r="AH56" s="1066"/>
      <c r="AI56" s="1065"/>
      <c r="AJ56" s="1065"/>
      <c r="AK56" s="1065"/>
      <c r="AL56" s="1065"/>
      <c r="AM56" s="1065"/>
      <c r="AN56" s="1065"/>
      <c r="AO56" s="1065"/>
      <c r="AP56" s="220"/>
      <c r="AQ56" s="1066"/>
      <c r="AR56" s="1066"/>
      <c r="AS56" s="1065"/>
      <c r="AT56" s="1065"/>
      <c r="AU56" s="1065"/>
      <c r="AV56" s="1065"/>
      <c r="AW56" s="1065"/>
      <c r="AX56" s="1065"/>
      <c r="AY56" s="1065"/>
      <c r="AZ56" s="1062"/>
      <c r="BA56" s="148"/>
      <c r="BB56" s="148"/>
      <c r="BC56" s="884" t="s">
        <v>464</v>
      </c>
    </row>
    <row r="57" spans="1:55" s="1058" customFormat="1" ht="16.5" customHeight="1" x14ac:dyDescent="0.15">
      <c r="A57" s="148"/>
      <c r="B57" s="148"/>
      <c r="C57" s="148"/>
      <c r="D57" s="148"/>
      <c r="E57" s="630">
        <v>17.100000000000001</v>
      </c>
      <c r="F57" s="725" t="str" cm="1">
        <f t="array" aca="1" ref="F57" ca="1">OFFSET(G57,-1,-1)</f>
        <v>1</v>
      </c>
      <c r="G57" s="148"/>
      <c r="H57" s="148"/>
      <c r="I57" s="148"/>
      <c r="J57" s="148"/>
      <c r="K57" s="148"/>
      <c r="L57" s="148"/>
      <c r="M57" s="148"/>
      <c r="N57" s="148"/>
      <c r="O57" s="148"/>
      <c r="P57" s="148"/>
      <c r="Q57" s="148"/>
      <c r="R57" s="148"/>
      <c r="S57" s="148"/>
      <c r="T57" s="148"/>
      <c r="U57" s="640" t="b" cm="1">
        <f t="array" ref="U57">U56</f>
        <v>1</v>
      </c>
      <c r="V57" s="148"/>
      <c r="W57" s="148"/>
      <c r="X57" s="148"/>
      <c r="Y57" s="1308"/>
      <c r="Z57" s="1308"/>
      <c r="AA57" s="148"/>
      <c r="AB57" s="455" t="str">
        <f>AB55&amp;".2"</f>
        <v>2.1.2.2</v>
      </c>
      <c r="AC57" s="563" t="s">
        <v>458</v>
      </c>
      <c r="AD57" s="125" t="s">
        <v>459</v>
      </c>
      <c r="AE57" s="1065">
        <v>3.18</v>
      </c>
      <c r="AF57" s="461">
        <v>3.1859999999999999</v>
      </c>
      <c r="AG57" s="1066"/>
      <c r="AH57" s="1066"/>
      <c r="AI57" s="1065"/>
      <c r="AJ57" s="1065"/>
      <c r="AK57" s="1065"/>
      <c r="AL57" s="1065"/>
      <c r="AM57" s="1065"/>
      <c r="AN57" s="1065"/>
      <c r="AO57" s="1065"/>
      <c r="AP57" s="220"/>
      <c r="AQ57" s="1066"/>
      <c r="AR57" s="1066"/>
      <c r="AS57" s="1065"/>
      <c r="AT57" s="1065"/>
      <c r="AU57" s="1065"/>
      <c r="AV57" s="1065"/>
      <c r="AW57" s="1065"/>
      <c r="AX57" s="1065"/>
      <c r="AY57" s="1065"/>
      <c r="AZ57" s="1062"/>
      <c r="BA57" s="148"/>
      <c r="BB57" s="148"/>
      <c r="BC57" s="884" t="s">
        <v>465</v>
      </c>
    </row>
    <row r="58" spans="1:55" s="1058" customFormat="1" ht="16.5" customHeight="1" x14ac:dyDescent="0.15">
      <c r="A58" s="148"/>
      <c r="B58" s="148"/>
      <c r="C58" s="148"/>
      <c r="D58" s="148"/>
      <c r="E58" s="630">
        <v>17.100000000000001</v>
      </c>
      <c r="F58" s="725" t="str" cm="1">
        <f t="array" aca="1" ref="F58" ca="1">OFFSET(G58,-1,-1)</f>
        <v>1</v>
      </c>
      <c r="G58" s="148"/>
      <c r="H58" s="148"/>
      <c r="I58" s="148"/>
      <c r="J58" s="148"/>
      <c r="K58" s="148"/>
      <c r="L58" s="148"/>
      <c r="M58" s="148"/>
      <c r="N58" s="148"/>
      <c r="O58" s="148"/>
      <c r="P58" s="148"/>
      <c r="Q58" s="148"/>
      <c r="R58" s="148"/>
      <c r="S58" s="148"/>
      <c r="T58" s="148"/>
      <c r="U58" s="640" t="b" cm="1">
        <f t="array" ref="U58">U57</f>
        <v>1</v>
      </c>
      <c r="V58" s="148"/>
      <c r="W58" s="148"/>
      <c r="X58" s="148"/>
      <c r="Y58" s="1308"/>
      <c r="Z58" s="1308"/>
      <c r="AA58" s="148"/>
      <c r="AB58" s="225" t="s">
        <v>466</v>
      </c>
      <c r="AC58" s="564" t="s">
        <v>467</v>
      </c>
      <c r="AD58" s="225" t="s">
        <v>439</v>
      </c>
      <c r="AE58" s="1065">
        <f t="shared" ref="AE58:AY58" si="13">1.25*(11*AE60+MAX(0.06*AE60*(AE59-100),0))</f>
        <v>0</v>
      </c>
      <c r="AF58" s="567">
        <f t="shared" si="13"/>
        <v>0</v>
      </c>
      <c r="AG58" s="1061">
        <f t="shared" si="13"/>
        <v>0</v>
      </c>
      <c r="AH58" s="1061">
        <f t="shared" si="13"/>
        <v>0</v>
      </c>
      <c r="AI58" s="1060">
        <f t="shared" si="13"/>
        <v>0</v>
      </c>
      <c r="AJ58" s="1060">
        <f t="shared" si="13"/>
        <v>0</v>
      </c>
      <c r="AK58" s="1060">
        <f t="shared" si="13"/>
        <v>0</v>
      </c>
      <c r="AL58" s="1060">
        <f t="shared" si="13"/>
        <v>0</v>
      </c>
      <c r="AM58" s="1060">
        <f t="shared" si="13"/>
        <v>0</v>
      </c>
      <c r="AN58" s="1060">
        <f t="shared" si="13"/>
        <v>0</v>
      </c>
      <c r="AO58" s="1060">
        <f t="shared" si="13"/>
        <v>0</v>
      </c>
      <c r="AP58" s="159">
        <f t="shared" si="13"/>
        <v>0</v>
      </c>
      <c r="AQ58" s="1061">
        <f t="shared" si="13"/>
        <v>0</v>
      </c>
      <c r="AR58" s="1061">
        <f t="shared" si="13"/>
        <v>0</v>
      </c>
      <c r="AS58" s="1060">
        <f t="shared" si="13"/>
        <v>0</v>
      </c>
      <c r="AT58" s="1060">
        <f t="shared" si="13"/>
        <v>0</v>
      </c>
      <c r="AU58" s="1060">
        <f t="shared" si="13"/>
        <v>0</v>
      </c>
      <c r="AV58" s="1060">
        <f t="shared" si="13"/>
        <v>0</v>
      </c>
      <c r="AW58" s="1060">
        <f t="shared" si="13"/>
        <v>0</v>
      </c>
      <c r="AX58" s="1060">
        <f t="shared" si="13"/>
        <v>0</v>
      </c>
      <c r="AY58" s="1060">
        <f t="shared" si="13"/>
        <v>0</v>
      </c>
      <c r="AZ58" s="1062"/>
      <c r="BA58" s="148"/>
      <c r="BB58" s="148"/>
      <c r="BC58" s="884" t="s">
        <v>468</v>
      </c>
    </row>
    <row r="59" spans="1:55" s="1058" customFormat="1" ht="16.5" customHeight="1" x14ac:dyDescent="0.15">
      <c r="A59" s="148"/>
      <c r="B59" s="148"/>
      <c r="C59" s="148"/>
      <c r="D59" s="148"/>
      <c r="E59" s="630">
        <v>17.100000000000001</v>
      </c>
      <c r="F59" s="725" t="str" cm="1">
        <f t="array" aca="1" ref="F59" ca="1">OFFSET(G59,-1,-1)</f>
        <v>1</v>
      </c>
      <c r="G59" s="148"/>
      <c r="H59" s="148"/>
      <c r="I59" s="148"/>
      <c r="J59" s="148"/>
      <c r="K59" s="148"/>
      <c r="L59" s="148"/>
      <c r="M59" s="148"/>
      <c r="N59" s="148"/>
      <c r="O59" s="148"/>
      <c r="P59" s="148"/>
      <c r="Q59" s="148"/>
      <c r="R59" s="148"/>
      <c r="S59" s="148"/>
      <c r="T59" s="148"/>
      <c r="U59" s="640" t="b" cm="1">
        <f t="array" ref="U59">U58</f>
        <v>1</v>
      </c>
      <c r="V59" s="148"/>
      <c r="W59" s="148"/>
      <c r="X59" s="148"/>
      <c r="Y59" s="1308"/>
      <c r="Z59" s="1308"/>
      <c r="AA59" s="148"/>
      <c r="AB59" s="455" t="str">
        <f>AB58&amp;".1"</f>
        <v>2.1.3.1</v>
      </c>
      <c r="AC59" s="563" t="s">
        <v>455</v>
      </c>
      <c r="AD59" s="125" t="s">
        <v>456</v>
      </c>
      <c r="AE59" s="1065"/>
      <c r="AF59" s="460"/>
      <c r="AG59" s="1068"/>
      <c r="AH59" s="1068"/>
      <c r="AI59" s="1069"/>
      <c r="AJ59" s="1069"/>
      <c r="AK59" s="1069"/>
      <c r="AL59" s="1069"/>
      <c r="AM59" s="1069"/>
      <c r="AN59" s="1069"/>
      <c r="AO59" s="1069"/>
      <c r="AP59" s="460"/>
      <c r="AQ59" s="1068"/>
      <c r="AR59" s="1068"/>
      <c r="AS59" s="1069"/>
      <c r="AT59" s="1069"/>
      <c r="AU59" s="1069"/>
      <c r="AV59" s="1069"/>
      <c r="AW59" s="1069"/>
      <c r="AX59" s="1069"/>
      <c r="AY59" s="1069"/>
      <c r="AZ59" s="1062"/>
      <c r="BA59" s="148"/>
      <c r="BB59" s="148"/>
      <c r="BC59" s="884" t="s">
        <v>469</v>
      </c>
    </row>
    <row r="60" spans="1:55" s="1058" customFormat="1" ht="16.5" customHeight="1" x14ac:dyDescent="0.15">
      <c r="A60" s="148"/>
      <c r="B60" s="148"/>
      <c r="C60" s="148"/>
      <c r="D60" s="148"/>
      <c r="E60" s="630">
        <v>17.100000000000001</v>
      </c>
      <c r="F60" s="725" t="str" cm="1">
        <f t="array" aca="1" ref="F60" ca="1">OFFSET(G60,-1,-1)</f>
        <v>1</v>
      </c>
      <c r="G60" s="148"/>
      <c r="H60" s="148"/>
      <c r="I60" s="148"/>
      <c r="J60" s="148"/>
      <c r="K60" s="148"/>
      <c r="L60" s="148"/>
      <c r="M60" s="148"/>
      <c r="N60" s="148"/>
      <c r="O60" s="148"/>
      <c r="P60" s="148"/>
      <c r="Q60" s="148"/>
      <c r="R60" s="148"/>
      <c r="S60" s="148"/>
      <c r="T60" s="148"/>
      <c r="U60" s="640" t="b" cm="1">
        <f t="array" ref="U60">U59</f>
        <v>1</v>
      </c>
      <c r="V60" s="148"/>
      <c r="W60" s="148"/>
      <c r="X60" s="148"/>
      <c r="Y60" s="1308"/>
      <c r="Z60" s="1308"/>
      <c r="AA60" s="148"/>
      <c r="AB60" s="455" t="str">
        <f>AB58&amp;".2"</f>
        <v>2.1.3.2</v>
      </c>
      <c r="AC60" s="563" t="s">
        <v>458</v>
      </c>
      <c r="AD60" s="125" t="s">
        <v>459</v>
      </c>
      <c r="AE60" s="1065"/>
      <c r="AF60" s="461"/>
      <c r="AG60" s="1070"/>
      <c r="AH60" s="1070"/>
      <c r="AI60" s="1071"/>
      <c r="AJ60" s="1071"/>
      <c r="AK60" s="1071"/>
      <c r="AL60" s="1071"/>
      <c r="AM60" s="1071"/>
      <c r="AN60" s="1071"/>
      <c r="AO60" s="1071"/>
      <c r="AP60" s="461"/>
      <c r="AQ60" s="1070"/>
      <c r="AR60" s="1070"/>
      <c r="AS60" s="1071"/>
      <c r="AT60" s="1071"/>
      <c r="AU60" s="1071"/>
      <c r="AV60" s="1071"/>
      <c r="AW60" s="1071"/>
      <c r="AX60" s="1071"/>
      <c r="AY60" s="1071"/>
      <c r="AZ60" s="1062"/>
      <c r="BA60" s="148"/>
      <c r="BB60" s="148"/>
      <c r="BC60" s="884" t="s">
        <v>470</v>
      </c>
    </row>
    <row r="61" spans="1:55" s="1058" customFormat="1" ht="16.5" customHeight="1" x14ac:dyDescent="0.15">
      <c r="A61" s="148"/>
      <c r="B61" s="148"/>
      <c r="C61" s="148"/>
      <c r="D61" s="148"/>
      <c r="E61" s="630">
        <v>17.100000000000001</v>
      </c>
      <c r="F61" s="725" t="str" cm="1">
        <f t="array" aca="1" ref="F61" ca="1">OFFSET(G61,-1,-1)</f>
        <v>1</v>
      </c>
      <c r="G61" s="148"/>
      <c r="H61" s="160" t="s">
        <v>437</v>
      </c>
      <c r="I61" s="160" t="str">
        <f>AC61&amp;"::"&amp;AD61</f>
        <v>Четырехтрубные::УЕ</v>
      </c>
      <c r="J61" s="148"/>
      <c r="K61" s="148"/>
      <c r="L61" s="148"/>
      <c r="M61" s="148"/>
      <c r="N61" s="148"/>
      <c r="O61" s="148"/>
      <c r="P61" s="148"/>
      <c r="Q61" s="148"/>
      <c r="R61" s="148"/>
      <c r="S61" s="148"/>
      <c r="T61" s="148"/>
      <c r="U61" s="640" t="b" cm="1">
        <f t="array" ref="U61">U60</f>
        <v>1</v>
      </c>
      <c r="V61" s="148"/>
      <c r="W61" s="148"/>
      <c r="X61" s="148"/>
      <c r="Y61" s="1308"/>
      <c r="Z61" s="1308"/>
      <c r="AA61" s="148"/>
      <c r="AB61" s="225" t="s">
        <v>471</v>
      </c>
      <c r="AC61" s="564" t="s">
        <v>472</v>
      </c>
      <c r="AD61" s="225" t="s">
        <v>439</v>
      </c>
      <c r="AE61" s="1065">
        <f t="shared" ref="AE61:AY61" si="14">1.5*(11*AE63+MAX(0.06*AE63*(AE62-100),0))</f>
        <v>0</v>
      </c>
      <c r="AF61" s="567">
        <f t="shared" si="14"/>
        <v>0</v>
      </c>
      <c r="AG61" s="1061">
        <f t="shared" si="14"/>
        <v>0</v>
      </c>
      <c r="AH61" s="1061">
        <f t="shared" si="14"/>
        <v>0</v>
      </c>
      <c r="AI61" s="1060">
        <f t="shared" si="14"/>
        <v>0</v>
      </c>
      <c r="AJ61" s="1060">
        <f t="shared" si="14"/>
        <v>0</v>
      </c>
      <c r="AK61" s="1060">
        <f t="shared" si="14"/>
        <v>0</v>
      </c>
      <c r="AL61" s="1060">
        <f t="shared" si="14"/>
        <v>0</v>
      </c>
      <c r="AM61" s="1060">
        <f t="shared" si="14"/>
        <v>0</v>
      </c>
      <c r="AN61" s="1060">
        <f t="shared" si="14"/>
        <v>0</v>
      </c>
      <c r="AO61" s="1060">
        <f t="shared" si="14"/>
        <v>0</v>
      </c>
      <c r="AP61" s="159">
        <f t="shared" si="14"/>
        <v>0</v>
      </c>
      <c r="AQ61" s="1061">
        <f t="shared" si="14"/>
        <v>0</v>
      </c>
      <c r="AR61" s="1061">
        <f t="shared" si="14"/>
        <v>0</v>
      </c>
      <c r="AS61" s="1060">
        <f t="shared" si="14"/>
        <v>0</v>
      </c>
      <c r="AT61" s="1060">
        <f t="shared" si="14"/>
        <v>0</v>
      </c>
      <c r="AU61" s="1060">
        <f t="shared" si="14"/>
        <v>0</v>
      </c>
      <c r="AV61" s="1060">
        <f t="shared" si="14"/>
        <v>0</v>
      </c>
      <c r="AW61" s="1060">
        <f t="shared" si="14"/>
        <v>0</v>
      </c>
      <c r="AX61" s="1060">
        <f t="shared" si="14"/>
        <v>0</v>
      </c>
      <c r="AY61" s="1060">
        <f t="shared" si="14"/>
        <v>0</v>
      </c>
      <c r="AZ61" s="1062"/>
      <c r="BA61" s="148"/>
      <c r="BB61" s="148"/>
      <c r="BC61" s="884" t="s">
        <v>473</v>
      </c>
    </row>
    <row r="62" spans="1:55" s="1058" customFormat="1" ht="16.5" customHeight="1" x14ac:dyDescent="0.15">
      <c r="A62" s="148"/>
      <c r="B62" s="148"/>
      <c r="C62" s="148"/>
      <c r="D62" s="148"/>
      <c r="E62" s="630">
        <v>17.100000000000001</v>
      </c>
      <c r="F62" s="725" t="str" cm="1">
        <f t="array" aca="1" ref="F62" ca="1">OFFSET(G62,-1,-1)</f>
        <v>1</v>
      </c>
      <c r="G62" s="148"/>
      <c r="H62" s="148"/>
      <c r="I62" s="148"/>
      <c r="J62" s="148"/>
      <c r="K62" s="148"/>
      <c r="L62" s="148"/>
      <c r="M62" s="148"/>
      <c r="N62" s="148"/>
      <c r="O62" s="148"/>
      <c r="P62" s="148"/>
      <c r="Q62" s="148"/>
      <c r="R62" s="148"/>
      <c r="S62" s="148"/>
      <c r="T62" s="148"/>
      <c r="U62" s="640" t="b" cm="1">
        <f t="array" ref="U62">U61</f>
        <v>1</v>
      </c>
      <c r="V62" s="148"/>
      <c r="W62" s="148"/>
      <c r="X62" s="148"/>
      <c r="Y62" s="1308"/>
      <c r="Z62" s="1308"/>
      <c r="AA62" s="148"/>
      <c r="AB62" s="455" t="str">
        <f>AB61&amp;".1"</f>
        <v>2.1.4.1</v>
      </c>
      <c r="AC62" s="563" t="s">
        <v>455</v>
      </c>
      <c r="AD62" s="125" t="s">
        <v>456</v>
      </c>
      <c r="AE62" s="1065"/>
      <c r="AF62" s="461"/>
      <c r="AG62" s="1070"/>
      <c r="AH62" s="1070"/>
      <c r="AI62" s="1071"/>
      <c r="AJ62" s="1071"/>
      <c r="AK62" s="1071"/>
      <c r="AL62" s="1071"/>
      <c r="AM62" s="1071"/>
      <c r="AN62" s="1071"/>
      <c r="AO62" s="1071"/>
      <c r="AP62" s="461"/>
      <c r="AQ62" s="1070"/>
      <c r="AR62" s="1070"/>
      <c r="AS62" s="1071"/>
      <c r="AT62" s="1071"/>
      <c r="AU62" s="1071"/>
      <c r="AV62" s="1071"/>
      <c r="AW62" s="1071"/>
      <c r="AX62" s="1071"/>
      <c r="AY62" s="1071"/>
      <c r="AZ62" s="1062"/>
      <c r="BA62" s="148"/>
      <c r="BB62" s="148"/>
      <c r="BC62" s="884" t="s">
        <v>474</v>
      </c>
    </row>
    <row r="63" spans="1:55" s="1058" customFormat="1" ht="16.5" customHeight="1" x14ac:dyDescent="0.15">
      <c r="A63" s="148"/>
      <c r="B63" s="148"/>
      <c r="C63" s="148"/>
      <c r="D63" s="148"/>
      <c r="E63" s="630">
        <v>17.100000000000001</v>
      </c>
      <c r="F63" s="725" t="str" cm="1">
        <f t="array" aca="1" ref="F63" ca="1">OFFSET(G63,-1,-1)</f>
        <v>1</v>
      </c>
      <c r="G63" s="148"/>
      <c r="H63" s="148"/>
      <c r="I63" s="148"/>
      <c r="J63" s="148"/>
      <c r="K63" s="148"/>
      <c r="L63" s="148"/>
      <c r="M63" s="148"/>
      <c r="N63" s="148"/>
      <c r="O63" s="148"/>
      <c r="P63" s="148"/>
      <c r="Q63" s="148"/>
      <c r="R63" s="148"/>
      <c r="S63" s="148"/>
      <c r="T63" s="148"/>
      <c r="U63" s="640" t="b" cm="1">
        <f t="array" ref="U63">U62</f>
        <v>1</v>
      </c>
      <c r="V63" s="148"/>
      <c r="W63" s="148"/>
      <c r="X63" s="148"/>
      <c r="Y63" s="1308"/>
      <c r="Z63" s="1308"/>
      <c r="AA63" s="148"/>
      <c r="AB63" s="455" t="str">
        <f>AB61&amp;".2"</f>
        <v>2.1.4.2</v>
      </c>
      <c r="AC63" s="563" t="s">
        <v>458</v>
      </c>
      <c r="AD63" s="125" t="s">
        <v>459</v>
      </c>
      <c r="AE63" s="1065"/>
      <c r="AF63" s="461"/>
      <c r="AG63" s="1070"/>
      <c r="AH63" s="1070"/>
      <c r="AI63" s="1071"/>
      <c r="AJ63" s="1071"/>
      <c r="AK63" s="1071"/>
      <c r="AL63" s="1071"/>
      <c r="AM63" s="1071"/>
      <c r="AN63" s="1071"/>
      <c r="AO63" s="1071"/>
      <c r="AP63" s="461"/>
      <c r="AQ63" s="1070"/>
      <c r="AR63" s="1070"/>
      <c r="AS63" s="1071"/>
      <c r="AT63" s="1071"/>
      <c r="AU63" s="1071"/>
      <c r="AV63" s="1071"/>
      <c r="AW63" s="1071"/>
      <c r="AX63" s="1071"/>
      <c r="AY63" s="1071"/>
      <c r="AZ63" s="1062"/>
      <c r="BA63" s="148"/>
      <c r="BB63" s="148"/>
      <c r="BC63" s="884" t="s">
        <v>475</v>
      </c>
    </row>
    <row r="64" spans="1:55" s="1058" customFormat="1" ht="30" customHeight="1" x14ac:dyDescent="0.15">
      <c r="A64" s="148"/>
      <c r="B64" s="148"/>
      <c r="C64" s="148"/>
      <c r="D64" s="148"/>
      <c r="E64" s="630">
        <v>30.8</v>
      </c>
      <c r="F64" s="725" t="str" cm="1">
        <f t="array" aca="1" ref="F64" ca="1">OFFSET(G64,-1,-1)</f>
        <v>1</v>
      </c>
      <c r="G64" s="148"/>
      <c r="H64" s="148"/>
      <c r="I64" s="148"/>
      <c r="J64" s="148"/>
      <c r="K64" s="148"/>
      <c r="L64" s="148"/>
      <c r="M64" s="148"/>
      <c r="N64" s="148"/>
      <c r="O64" s="148"/>
      <c r="P64" s="148"/>
      <c r="Q64" s="148"/>
      <c r="R64" s="148"/>
      <c r="S64" s="148"/>
      <c r="T64" s="148"/>
      <c r="U64" s="640" t="b" cm="1">
        <f t="array" ref="U64">U63</f>
        <v>1</v>
      </c>
      <c r="V64" s="148"/>
      <c r="W64" s="148"/>
      <c r="X64" s="148"/>
      <c r="Y64" s="1308"/>
      <c r="Z64" s="1308"/>
      <c r="AA64" s="148"/>
      <c r="AB64" s="450" t="s">
        <v>476</v>
      </c>
      <c r="AC64" s="565" t="s">
        <v>477</v>
      </c>
      <c r="AD64" s="125" t="s">
        <v>478</v>
      </c>
      <c r="AE64" s="1065"/>
      <c r="AF64" s="461"/>
      <c r="AG64" s="1066"/>
      <c r="AH64" s="1066"/>
      <c r="AI64" s="1065"/>
      <c r="AJ64" s="1065"/>
      <c r="AK64" s="1065"/>
      <c r="AL64" s="1065"/>
      <c r="AM64" s="1065"/>
      <c r="AN64" s="1065"/>
      <c r="AO64" s="1065"/>
      <c r="AP64" s="220"/>
      <c r="AQ64" s="1066"/>
      <c r="AR64" s="1066"/>
      <c r="AS64" s="1065"/>
      <c r="AT64" s="1065"/>
      <c r="AU64" s="1065"/>
      <c r="AV64" s="1065"/>
      <c r="AW64" s="1065"/>
      <c r="AX64" s="1065"/>
      <c r="AY64" s="1065"/>
      <c r="AZ64" s="1062"/>
      <c r="BA64" s="148"/>
      <c r="BB64" s="148"/>
      <c r="BC64" s="884" t="s">
        <v>479</v>
      </c>
    </row>
    <row r="65" spans="1:55" s="1058" customFormat="1" ht="38.25" customHeight="1" x14ac:dyDescent="0.15">
      <c r="A65" s="148"/>
      <c r="B65" s="148"/>
      <c r="C65" s="148"/>
      <c r="D65" s="148"/>
      <c r="E65" s="630">
        <v>39.799999999999997</v>
      </c>
      <c r="F65" s="725" t="str" cm="1">
        <f t="array" aca="1" ref="F65" ca="1">OFFSET(G65,-1,-1)</f>
        <v>1</v>
      </c>
      <c r="G65" s="148"/>
      <c r="H65" s="148"/>
      <c r="I65" s="148"/>
      <c r="J65" s="148"/>
      <c r="K65" s="148"/>
      <c r="L65" s="148"/>
      <c r="M65" s="148"/>
      <c r="N65" s="148"/>
      <c r="O65" s="148"/>
      <c r="P65" s="148"/>
      <c r="Q65" s="148"/>
      <c r="R65" s="148"/>
      <c r="S65" s="148"/>
      <c r="T65" s="148"/>
      <c r="U65" s="640" t="b" cm="1">
        <f t="array" ref="U65">U64</f>
        <v>1</v>
      </c>
      <c r="V65" s="148"/>
      <c r="W65" s="148"/>
      <c r="X65" s="148"/>
      <c r="Y65" s="1308"/>
      <c r="Z65" s="1308"/>
      <c r="AA65" s="148"/>
      <c r="AB65" s="451" t="s">
        <v>480</v>
      </c>
      <c r="AC65" s="566" t="s">
        <v>481</v>
      </c>
      <c r="AD65" s="125" t="s">
        <v>482</v>
      </c>
      <c r="AE65" s="1065"/>
      <c r="AF65" s="461"/>
      <c r="AG65" s="1066"/>
      <c r="AH65" s="1066"/>
      <c r="AI65" s="1065"/>
      <c r="AJ65" s="1065"/>
      <c r="AK65" s="1065"/>
      <c r="AL65" s="1065"/>
      <c r="AM65" s="1065"/>
      <c r="AN65" s="1065"/>
      <c r="AO65" s="1065"/>
      <c r="AP65" s="220"/>
      <c r="AQ65" s="1066"/>
      <c r="AR65" s="1066"/>
      <c r="AS65" s="1065"/>
      <c r="AT65" s="1065"/>
      <c r="AU65" s="1065"/>
      <c r="AV65" s="1065"/>
      <c r="AW65" s="1065"/>
      <c r="AX65" s="1065"/>
      <c r="AY65" s="1065"/>
      <c r="AZ65" s="1062"/>
      <c r="BA65" s="148"/>
      <c r="BB65" s="148"/>
      <c r="BC65" s="884" t="s">
        <v>483</v>
      </c>
    </row>
    <row r="66" spans="1:55" s="1058" customFormat="1" ht="42" customHeight="1" x14ac:dyDescent="0.15">
      <c r="A66" s="148"/>
      <c r="B66" s="148"/>
      <c r="C66" s="148"/>
      <c r="D66" s="148"/>
      <c r="E66" s="630">
        <v>49.5</v>
      </c>
      <c r="F66" s="725" t="str" cm="1">
        <f t="array" aca="1" ref="F66" ca="1">OFFSET(G66,-1,-1)</f>
        <v>1</v>
      </c>
      <c r="G66" s="148"/>
      <c r="H66" s="160" t="s">
        <v>437</v>
      </c>
      <c r="I66" s="160" t="str">
        <f>AC66&amp;"::"&amp;AD66</f>
        <v>Расчетная присоединительная тепловая мощность по трубопроводам на балансе организации, осуществляющей деятельность по передаче тепловой энергии, теплоносителя::Гкал/час</v>
      </c>
      <c r="J66" s="148"/>
      <c r="K66" s="148"/>
      <c r="L66" s="148"/>
      <c r="M66" s="148"/>
      <c r="N66" s="148"/>
      <c r="O66" s="148"/>
      <c r="P66" s="148"/>
      <c r="Q66" s="148"/>
      <c r="R66" s="148"/>
      <c r="S66" s="148"/>
      <c r="T66" s="148"/>
      <c r="U66" s="640" t="b" cm="1">
        <f t="array" ref="U66">U65</f>
        <v>1</v>
      </c>
      <c r="V66" s="148"/>
      <c r="W66" s="148"/>
      <c r="X66" s="148"/>
      <c r="Y66" s="1308"/>
      <c r="Z66" s="1308"/>
      <c r="AA66" s="148"/>
      <c r="AB66" s="451" t="s">
        <v>484</v>
      </c>
      <c r="AC66" s="116" t="s">
        <v>485</v>
      </c>
      <c r="AD66" s="438" t="s">
        <v>444</v>
      </c>
      <c r="AE66" s="1072">
        <v>22.22</v>
      </c>
      <c r="AF66" s="220">
        <v>22.85</v>
      </c>
      <c r="AG66" s="1066"/>
      <c r="AH66" s="1066"/>
      <c r="AI66" s="1065"/>
      <c r="AJ66" s="1065"/>
      <c r="AK66" s="1065"/>
      <c r="AL66" s="1065"/>
      <c r="AM66" s="1065"/>
      <c r="AN66" s="1065"/>
      <c r="AO66" s="1065"/>
      <c r="AP66" s="220"/>
      <c r="AQ66" s="1066"/>
      <c r="AR66" s="1066"/>
      <c r="AS66" s="1065"/>
      <c r="AT66" s="1065"/>
      <c r="AU66" s="1065"/>
      <c r="AV66" s="1065"/>
      <c r="AW66" s="1065"/>
      <c r="AX66" s="1065"/>
      <c r="AY66" s="1065"/>
      <c r="AZ66" s="1062"/>
      <c r="BA66" s="148"/>
      <c r="BB66" s="148"/>
      <c r="BC66" s="884" t="s">
        <v>486</v>
      </c>
    </row>
    <row r="67" spans="1:55" s="1058" customFormat="1" ht="10.5" customHeight="1" x14ac:dyDescent="0.15">
      <c r="A67" s="148"/>
      <c r="B67" s="148"/>
      <c r="C67" s="148"/>
      <c r="D67" s="148"/>
      <c r="E67" s="630">
        <v>11.4</v>
      </c>
      <c r="F67" s="725" t="str" cm="1">
        <f t="array" ref="F67">Y67</f>
        <v>2</v>
      </c>
      <c r="G67" s="148"/>
      <c r="H67" s="148"/>
      <c r="I67" s="148"/>
      <c r="J67" s="148"/>
      <c r="K67" s="148"/>
      <c r="L67" s="148"/>
      <c r="M67" s="148"/>
      <c r="N67" s="148"/>
      <c r="O67" s="148"/>
      <c r="P67" s="148"/>
      <c r="Q67" s="148"/>
      <c r="R67" s="148"/>
      <c r="S67" s="148"/>
      <c r="T67" s="148"/>
      <c r="U67" s="640" t="b">
        <f>Y67&gt;0</f>
        <v>1</v>
      </c>
      <c r="V67" s="148"/>
      <c r="W67" s="127" t="str" cm="1">
        <f t="array" ref="W67">'Список объектов'!$AB$35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67" s="148"/>
      <c r="Y67" s="1311" t="s">
        <v>331</v>
      </c>
      <c r="Z67" s="1308"/>
      <c r="AA67" s="148"/>
      <c r="AB67" s="265" t="str" cm="1">
        <f t="array" ref="AB67">IF(ISBLANK('Список объектов'!$AB$35),"",'Список объектов'!$AB$35)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67" s="257"/>
      <c r="AD67" s="453"/>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48"/>
      <c r="BB67" s="148"/>
      <c r="BC67" s="884"/>
    </row>
    <row r="68" spans="1:55" s="1058" customFormat="1" ht="16.5" customHeight="1" x14ac:dyDescent="0.15">
      <c r="A68" s="148"/>
      <c r="B68" s="148"/>
      <c r="C68" s="148"/>
      <c r="D68" s="148"/>
      <c r="E68" s="630">
        <v>17.100000000000001</v>
      </c>
      <c r="F68" s="725" t="str" cm="1">
        <f t="array" aca="1" ref="F68" ca="1">OFFSET(G68,-1,-1)</f>
        <v>2</v>
      </c>
      <c r="G68" s="576" t="s">
        <v>436</v>
      </c>
      <c r="H68" s="160" t="s">
        <v>437</v>
      </c>
      <c r="I68" s="160" t="str">
        <f>AC68&amp;"::"&amp;AD68</f>
        <v>Количество условных единиц для производства::УЕ</v>
      </c>
      <c r="J68" s="148"/>
      <c r="K68" s="148"/>
      <c r="L68" s="148"/>
      <c r="M68" s="148"/>
      <c r="N68" s="148"/>
      <c r="O68" s="148"/>
      <c r="P68" s="148"/>
      <c r="Q68" s="148"/>
      <c r="R68" s="148"/>
      <c r="S68" s="148"/>
      <c r="T68" s="148"/>
      <c r="U68" s="640" t="b" cm="1">
        <f t="array" ref="U68">U67</f>
        <v>1</v>
      </c>
      <c r="V68" s="148"/>
      <c r="W68" s="148"/>
      <c r="X68" s="148"/>
      <c r="Y68" s="1308"/>
      <c r="Z68" s="1308"/>
      <c r="AA68" s="148"/>
      <c r="AB68" s="401">
        <v>1</v>
      </c>
      <c r="AC68" s="472" t="s">
        <v>438</v>
      </c>
      <c r="AD68" s="386" t="s">
        <v>439</v>
      </c>
      <c r="AE68" s="1060" cm="1">
        <f t="array" ref="AE68">AE69</f>
        <v>40.42</v>
      </c>
      <c r="AF68" s="159" cm="1">
        <f t="array" ref="AF68">AF69</f>
        <v>51.209999999999994</v>
      </c>
      <c r="AG68" s="1060" cm="1">
        <f t="array" ref="AG68">AG69</f>
        <v>0</v>
      </c>
      <c r="AH68" s="1060" cm="1">
        <f t="array" ref="AH68">AH69</f>
        <v>0</v>
      </c>
      <c r="AI68" s="1060" cm="1">
        <f t="array" ref="AI68">AI69</f>
        <v>0</v>
      </c>
      <c r="AJ68" s="1060" cm="1">
        <f t="array" ref="AJ68">AJ69</f>
        <v>0</v>
      </c>
      <c r="AK68" s="1060" cm="1">
        <f t="array" ref="AK68">AK69</f>
        <v>0</v>
      </c>
      <c r="AL68" s="1060" cm="1">
        <f t="array" ref="AL68">AL69</f>
        <v>0</v>
      </c>
      <c r="AM68" s="1060" cm="1">
        <f t="array" ref="AM68">AM69</f>
        <v>0</v>
      </c>
      <c r="AN68" s="1060" cm="1">
        <f t="array" ref="AN68">AN69</f>
        <v>0</v>
      </c>
      <c r="AO68" s="1060" cm="1">
        <f t="array" ref="AO68">AO69</f>
        <v>0</v>
      </c>
      <c r="AP68" s="159" cm="1">
        <f t="array" ref="AP68">AP69</f>
        <v>0</v>
      </c>
      <c r="AQ68" s="1060" cm="1">
        <f t="array" ref="AQ68">AQ69</f>
        <v>0</v>
      </c>
      <c r="AR68" s="1060" cm="1">
        <f t="array" ref="AR68">AR69</f>
        <v>0</v>
      </c>
      <c r="AS68" s="1060" cm="1">
        <f t="array" ref="AS68">AS69</f>
        <v>0</v>
      </c>
      <c r="AT68" s="1060" cm="1">
        <f t="array" ref="AT68">AT69</f>
        <v>0</v>
      </c>
      <c r="AU68" s="1060" cm="1">
        <f t="array" ref="AU68">AU69</f>
        <v>0</v>
      </c>
      <c r="AV68" s="1060" cm="1">
        <f t="array" ref="AV68">AV69</f>
        <v>0</v>
      </c>
      <c r="AW68" s="1060" cm="1">
        <f t="array" ref="AW68">AW69</f>
        <v>0</v>
      </c>
      <c r="AX68" s="1060" cm="1">
        <f t="array" ref="AX68">AX69</f>
        <v>0</v>
      </c>
      <c r="AY68" s="1060" cm="1">
        <f t="array" ref="AY68">AY69</f>
        <v>0</v>
      </c>
      <c r="AZ68" s="1062"/>
      <c r="BA68" s="148"/>
      <c r="BB68" s="148"/>
      <c r="BC68" s="884" t="s">
        <v>440</v>
      </c>
    </row>
    <row r="69" spans="1:55" s="1058" customFormat="1" ht="16.5" customHeight="1" x14ac:dyDescent="0.15">
      <c r="A69" s="148"/>
      <c r="B69" s="148"/>
      <c r="C69" s="148"/>
      <c r="D69" s="148"/>
      <c r="E69" s="630">
        <v>17.100000000000001</v>
      </c>
      <c r="F69" s="725" t="str" cm="1">
        <f t="array" aca="1" ref="F69" ca="1">OFFSET(G69,-1,-1)</f>
        <v>2</v>
      </c>
      <c r="G69" s="576" t="s">
        <v>441</v>
      </c>
      <c r="H69" s="160" t="s">
        <v>437</v>
      </c>
      <c r="I69" s="160" t="str">
        <f>AC69&amp;"::"&amp;AD69</f>
        <v>Установленная тепловая мощность::Гкал/час</v>
      </c>
      <c r="J69" s="148"/>
      <c r="K69" s="148"/>
      <c r="L69" s="148"/>
      <c r="M69" s="148"/>
      <c r="N69" s="148"/>
      <c r="O69" s="148"/>
      <c r="P69" s="148"/>
      <c r="Q69" s="148"/>
      <c r="R69" s="148"/>
      <c r="S69" s="148"/>
      <c r="T69" s="148"/>
      <c r="U69" s="640" t="b" cm="1">
        <f t="array" ref="U69">U68</f>
        <v>1</v>
      </c>
      <c r="V69" s="148"/>
      <c r="W69" s="148"/>
      <c r="X69" s="148"/>
      <c r="Y69" s="1308"/>
      <c r="Z69" s="1308"/>
      <c r="AA69" s="148"/>
      <c r="AB69" s="386" t="s">
        <v>442</v>
      </c>
      <c r="AC69" s="400" t="s">
        <v>443</v>
      </c>
      <c r="AD69" s="386" t="s">
        <v>444</v>
      </c>
      <c r="AE69" s="1060">
        <v>40.42</v>
      </c>
      <c r="AF69" s="159">
        <f>40.41+10.8</f>
        <v>51.209999999999994</v>
      </c>
      <c r="AG69" s="1060"/>
      <c r="AH69" s="1060"/>
      <c r="AI69" s="1060"/>
      <c r="AJ69" s="1060"/>
      <c r="AK69" s="1060"/>
      <c r="AL69" s="1060"/>
      <c r="AM69" s="1060"/>
      <c r="AN69" s="1060"/>
      <c r="AO69" s="1060"/>
      <c r="AP69" s="159"/>
      <c r="AQ69" s="1060"/>
      <c r="AR69" s="1060"/>
      <c r="AS69" s="1060"/>
      <c r="AT69" s="1060"/>
      <c r="AU69" s="1060"/>
      <c r="AV69" s="1060"/>
      <c r="AW69" s="1060"/>
      <c r="AX69" s="1060"/>
      <c r="AY69" s="1060"/>
      <c r="AZ69" s="1062"/>
      <c r="BA69" s="148"/>
      <c r="BB69" s="148"/>
      <c r="BC69" s="884" t="s">
        <v>445</v>
      </c>
    </row>
    <row r="70" spans="1:55" s="1058" customFormat="1" ht="16.5" customHeight="1" x14ac:dyDescent="0.15">
      <c r="A70" s="148"/>
      <c r="B70" s="148"/>
      <c r="C70" s="148"/>
      <c r="D70" s="148"/>
      <c r="E70" s="630">
        <v>17.100000000000001</v>
      </c>
      <c r="F70" s="725" t="str" cm="1">
        <f t="array" aca="1" ref="F70" ca="1">OFFSET(G70,-1,-1)</f>
        <v>2</v>
      </c>
      <c r="G70" s="576" t="s">
        <v>446</v>
      </c>
      <c r="H70" s="148"/>
      <c r="I70" s="148"/>
      <c r="J70" s="148"/>
      <c r="K70" s="148"/>
      <c r="L70" s="148"/>
      <c r="M70" s="148"/>
      <c r="N70" s="148"/>
      <c r="O70" s="148"/>
      <c r="P70" s="148"/>
      <c r="Q70" s="148"/>
      <c r="R70" s="148"/>
      <c r="S70" s="148"/>
      <c r="T70" s="148"/>
      <c r="U70" s="640" t="b" cm="1">
        <f t="array" ref="U70">U69</f>
        <v>1</v>
      </c>
      <c r="V70" s="148"/>
      <c r="W70" s="148"/>
      <c r="X70" s="148"/>
      <c r="Y70" s="1308"/>
      <c r="Z70" s="1308"/>
      <c r="AA70" s="148"/>
      <c r="AB70" s="444" t="s">
        <v>331</v>
      </c>
      <c r="AC70" s="473" t="s">
        <v>447</v>
      </c>
      <c r="AD70" s="386" t="s">
        <v>439</v>
      </c>
      <c r="AE70" s="1060">
        <f t="shared" ref="AE70:AY70" si="15">AE71+5*AE84+25*AE85+0.5*AE86</f>
        <v>80.146535999999998</v>
      </c>
      <c r="AF70" s="159">
        <f>AF71+5*AF84+25*AF85+0.5*AF86</f>
        <v>101.2422445</v>
      </c>
      <c r="AG70" s="1060">
        <f t="shared" si="15"/>
        <v>0</v>
      </c>
      <c r="AH70" s="1060">
        <f t="shared" si="15"/>
        <v>0</v>
      </c>
      <c r="AI70" s="1060">
        <f t="shared" si="15"/>
        <v>0</v>
      </c>
      <c r="AJ70" s="1060">
        <f t="shared" si="15"/>
        <v>0</v>
      </c>
      <c r="AK70" s="1060">
        <f t="shared" si="15"/>
        <v>0</v>
      </c>
      <c r="AL70" s="1060">
        <f t="shared" si="15"/>
        <v>0</v>
      </c>
      <c r="AM70" s="1060">
        <f t="shared" si="15"/>
        <v>0</v>
      </c>
      <c r="AN70" s="1060">
        <f t="shared" si="15"/>
        <v>0</v>
      </c>
      <c r="AO70" s="1060">
        <f t="shared" si="15"/>
        <v>0</v>
      </c>
      <c r="AP70" s="159">
        <f t="shared" si="15"/>
        <v>0</v>
      </c>
      <c r="AQ70" s="1060">
        <f t="shared" si="15"/>
        <v>0</v>
      </c>
      <c r="AR70" s="1060">
        <f t="shared" si="15"/>
        <v>0</v>
      </c>
      <c r="AS70" s="1060">
        <f t="shared" si="15"/>
        <v>0</v>
      </c>
      <c r="AT70" s="1060">
        <f t="shared" si="15"/>
        <v>0</v>
      </c>
      <c r="AU70" s="1060">
        <f t="shared" si="15"/>
        <v>0</v>
      </c>
      <c r="AV70" s="1060">
        <f t="shared" si="15"/>
        <v>0</v>
      </c>
      <c r="AW70" s="1060">
        <f t="shared" si="15"/>
        <v>0</v>
      </c>
      <c r="AX70" s="1060">
        <f t="shared" si="15"/>
        <v>0</v>
      </c>
      <c r="AY70" s="1060">
        <f t="shared" si="15"/>
        <v>0</v>
      </c>
      <c r="AZ70" s="1062">
        <f>((AF68+AF70)-(AE68+AE70))/(AE68+AE70)</f>
        <v>0.26446565985772374</v>
      </c>
      <c r="BA70" s="148"/>
      <c r="BB70" s="148"/>
      <c r="BC70" s="884" t="s">
        <v>448</v>
      </c>
    </row>
    <row r="71" spans="1:55" s="1058" customFormat="1" ht="16.5" customHeight="1" x14ac:dyDescent="0.15">
      <c r="A71" s="148"/>
      <c r="B71" s="148"/>
      <c r="C71" s="148"/>
      <c r="D71" s="148"/>
      <c r="E71" s="630">
        <v>17.100000000000001</v>
      </c>
      <c r="F71" s="725" t="str" cm="1">
        <f t="array" aca="1" ref="F71" ca="1">OFFSET(G71,-1,-1)</f>
        <v>2</v>
      </c>
      <c r="G71" s="148"/>
      <c r="H71" s="148"/>
      <c r="I71" s="148"/>
      <c r="J71" s="148"/>
      <c r="K71" s="148"/>
      <c r="L71" s="148"/>
      <c r="M71" s="148"/>
      <c r="N71" s="148"/>
      <c r="O71" s="148"/>
      <c r="P71" s="148"/>
      <c r="Q71" s="148"/>
      <c r="R71" s="148"/>
      <c r="S71" s="148"/>
      <c r="T71" s="148"/>
      <c r="U71" s="640" t="b" cm="1">
        <f t="array" ref="U71">U70</f>
        <v>1</v>
      </c>
      <c r="V71" s="148"/>
      <c r="W71" s="148"/>
      <c r="X71" s="148"/>
      <c r="Y71" s="1308"/>
      <c r="Z71" s="1308"/>
      <c r="AA71" s="148"/>
      <c r="AB71" s="397" t="s">
        <v>449</v>
      </c>
      <c r="AC71" s="449" t="s">
        <v>450</v>
      </c>
      <c r="AD71" s="386" t="s">
        <v>439</v>
      </c>
      <c r="AE71" s="206">
        <f t="shared" ref="AE71:AY71" si="16">AE72+AE75+AE78+AE81</f>
        <v>58.051535999999999</v>
      </c>
      <c r="AF71" s="206">
        <f t="shared" si="16"/>
        <v>75.262883000000002</v>
      </c>
      <c r="AG71" s="206">
        <f t="shared" si="16"/>
        <v>0</v>
      </c>
      <c r="AH71" s="206">
        <f t="shared" si="16"/>
        <v>0</v>
      </c>
      <c r="AI71" s="206">
        <f t="shared" si="16"/>
        <v>0</v>
      </c>
      <c r="AJ71" s="206">
        <f t="shared" si="16"/>
        <v>0</v>
      </c>
      <c r="AK71" s="206">
        <f t="shared" si="16"/>
        <v>0</v>
      </c>
      <c r="AL71" s="206">
        <f t="shared" si="16"/>
        <v>0</v>
      </c>
      <c r="AM71" s="206">
        <f t="shared" si="16"/>
        <v>0</v>
      </c>
      <c r="AN71" s="206">
        <f t="shared" si="16"/>
        <v>0</v>
      </c>
      <c r="AO71" s="206">
        <f t="shared" si="16"/>
        <v>0</v>
      </c>
      <c r="AP71" s="206">
        <f t="shared" si="16"/>
        <v>0</v>
      </c>
      <c r="AQ71" s="206">
        <f t="shared" si="16"/>
        <v>0</v>
      </c>
      <c r="AR71" s="206">
        <f t="shared" si="16"/>
        <v>0</v>
      </c>
      <c r="AS71" s="206">
        <f t="shared" si="16"/>
        <v>0</v>
      </c>
      <c r="AT71" s="206">
        <f t="shared" si="16"/>
        <v>0</v>
      </c>
      <c r="AU71" s="206">
        <f t="shared" si="16"/>
        <v>0</v>
      </c>
      <c r="AV71" s="206">
        <f t="shared" si="16"/>
        <v>0</v>
      </c>
      <c r="AW71" s="206">
        <f t="shared" si="16"/>
        <v>0</v>
      </c>
      <c r="AX71" s="206">
        <f t="shared" si="16"/>
        <v>0</v>
      </c>
      <c r="AY71" s="206">
        <f t="shared" si="16"/>
        <v>0</v>
      </c>
      <c r="AZ71" s="1062"/>
      <c r="BA71" s="148"/>
      <c r="BB71" s="148"/>
      <c r="BC71" s="884" t="s">
        <v>451</v>
      </c>
    </row>
    <row r="72" spans="1:55" s="1058" customFormat="1" ht="16.5" customHeight="1" x14ac:dyDescent="0.15">
      <c r="A72" s="148"/>
      <c r="B72" s="148"/>
      <c r="C72" s="148"/>
      <c r="D72" s="148"/>
      <c r="E72" s="630">
        <v>17.100000000000001</v>
      </c>
      <c r="F72" s="725" t="str" cm="1">
        <f t="array" aca="1" ref="F72" ca="1">OFFSET(G72,-1,-1)</f>
        <v>2</v>
      </c>
      <c r="G72" s="148"/>
      <c r="H72" s="148"/>
      <c r="I72" s="148"/>
      <c r="J72" s="148"/>
      <c r="K72" s="148"/>
      <c r="L72" s="148"/>
      <c r="M72" s="148"/>
      <c r="N72" s="148"/>
      <c r="O72" s="148"/>
      <c r="P72" s="148"/>
      <c r="Q72" s="148"/>
      <c r="R72" s="148"/>
      <c r="S72" s="148"/>
      <c r="T72" s="148"/>
      <c r="U72" s="640" t="b" cm="1">
        <f t="array" ref="U72">U71</f>
        <v>1</v>
      </c>
      <c r="V72" s="148"/>
      <c r="W72" s="148"/>
      <c r="X72" s="148"/>
      <c r="Y72" s="1308"/>
      <c r="Z72" s="1308"/>
      <c r="AA72" s="148"/>
      <c r="AB72" s="448" t="s">
        <v>452</v>
      </c>
      <c r="AC72" s="458" t="s">
        <v>453</v>
      </c>
      <c r="AD72" s="386" t="s">
        <v>439</v>
      </c>
      <c r="AE72" s="1060">
        <f t="shared" ref="AE72:AY72" si="17">0.75*(11*AE74+MAX(0.06*AE74*(AE73-100),0))</f>
        <v>0</v>
      </c>
      <c r="AF72" s="159">
        <f t="shared" si="17"/>
        <v>0</v>
      </c>
      <c r="AG72" s="1060">
        <f t="shared" si="17"/>
        <v>0</v>
      </c>
      <c r="AH72" s="1060">
        <f t="shared" si="17"/>
        <v>0</v>
      </c>
      <c r="AI72" s="1060">
        <f t="shared" si="17"/>
        <v>0</v>
      </c>
      <c r="AJ72" s="1060">
        <f t="shared" si="17"/>
        <v>0</v>
      </c>
      <c r="AK72" s="1060">
        <f t="shared" si="17"/>
        <v>0</v>
      </c>
      <c r="AL72" s="1060">
        <f t="shared" si="17"/>
        <v>0</v>
      </c>
      <c r="AM72" s="1060">
        <f t="shared" si="17"/>
        <v>0</v>
      </c>
      <c r="AN72" s="1060">
        <f t="shared" si="17"/>
        <v>0</v>
      </c>
      <c r="AO72" s="1060">
        <f t="shared" si="17"/>
        <v>0</v>
      </c>
      <c r="AP72" s="159">
        <f t="shared" si="17"/>
        <v>0</v>
      </c>
      <c r="AQ72" s="1060">
        <f t="shared" si="17"/>
        <v>0</v>
      </c>
      <c r="AR72" s="1060">
        <f t="shared" si="17"/>
        <v>0</v>
      </c>
      <c r="AS72" s="1060">
        <f t="shared" si="17"/>
        <v>0</v>
      </c>
      <c r="AT72" s="1060">
        <f t="shared" si="17"/>
        <v>0</v>
      </c>
      <c r="AU72" s="1060">
        <f t="shared" si="17"/>
        <v>0</v>
      </c>
      <c r="AV72" s="1060">
        <f t="shared" si="17"/>
        <v>0</v>
      </c>
      <c r="AW72" s="1060">
        <f t="shared" si="17"/>
        <v>0</v>
      </c>
      <c r="AX72" s="1060">
        <f t="shared" si="17"/>
        <v>0</v>
      </c>
      <c r="AY72" s="1060">
        <f t="shared" si="17"/>
        <v>0</v>
      </c>
      <c r="AZ72" s="1062"/>
      <c r="BA72" s="148"/>
      <c r="BB72" s="148"/>
      <c r="BC72" s="884" t="s">
        <v>454</v>
      </c>
    </row>
    <row r="73" spans="1:55" s="1058" customFormat="1" ht="16.5" customHeight="1" x14ac:dyDescent="0.15">
      <c r="A73" s="148"/>
      <c r="B73" s="148"/>
      <c r="C73" s="148"/>
      <c r="D73" s="148"/>
      <c r="E73" s="630">
        <v>17.100000000000001</v>
      </c>
      <c r="F73" s="725" t="str" cm="1">
        <f t="array" aca="1" ref="F73" ca="1">OFFSET(G73,-1,-1)</f>
        <v>2</v>
      </c>
      <c r="G73" s="148"/>
      <c r="H73" s="148"/>
      <c r="I73" s="148"/>
      <c r="J73" s="148"/>
      <c r="K73" s="148"/>
      <c r="L73" s="148"/>
      <c r="M73" s="148"/>
      <c r="N73" s="148"/>
      <c r="O73" s="148"/>
      <c r="P73" s="148"/>
      <c r="Q73" s="148"/>
      <c r="R73" s="148"/>
      <c r="S73" s="148"/>
      <c r="T73" s="148"/>
      <c r="U73" s="640" t="b" cm="1">
        <f t="array" ref="U73">U72</f>
        <v>1</v>
      </c>
      <c r="V73" s="148"/>
      <c r="W73" s="148"/>
      <c r="X73" s="148"/>
      <c r="Y73" s="1308"/>
      <c r="Z73" s="1308"/>
      <c r="AA73" s="148"/>
      <c r="AB73" s="455" t="str">
        <f>AB72&amp;".1"</f>
        <v>2.1.1.1</v>
      </c>
      <c r="AC73" s="457" t="s">
        <v>455</v>
      </c>
      <c r="AD73" s="125" t="s">
        <v>456</v>
      </c>
      <c r="AE73" s="1063"/>
      <c r="AF73" s="459"/>
      <c r="AG73" s="1063"/>
      <c r="AH73" s="1063"/>
      <c r="AI73" s="1063"/>
      <c r="AJ73" s="1063"/>
      <c r="AK73" s="1063"/>
      <c r="AL73" s="1063"/>
      <c r="AM73" s="1063"/>
      <c r="AN73" s="1063"/>
      <c r="AO73" s="1063"/>
      <c r="AP73" s="459"/>
      <c r="AQ73" s="1063"/>
      <c r="AR73" s="1063"/>
      <c r="AS73" s="1063"/>
      <c r="AT73" s="1063"/>
      <c r="AU73" s="1063"/>
      <c r="AV73" s="1063"/>
      <c r="AW73" s="1063"/>
      <c r="AX73" s="1063"/>
      <c r="AY73" s="1063"/>
      <c r="AZ73" s="1062"/>
      <c r="BA73" s="148"/>
      <c r="BB73" s="148"/>
      <c r="BC73" s="884" t="s">
        <v>457</v>
      </c>
    </row>
    <row r="74" spans="1:55" s="1058" customFormat="1" ht="16.5" customHeight="1" x14ac:dyDescent="0.15">
      <c r="A74" s="148"/>
      <c r="B74" s="148"/>
      <c r="C74" s="148"/>
      <c r="D74" s="148"/>
      <c r="E74" s="630">
        <v>17.100000000000001</v>
      </c>
      <c r="F74" s="725" t="str" cm="1">
        <f t="array" aca="1" ref="F74" ca="1">OFFSET(G74,-1,-1)</f>
        <v>2</v>
      </c>
      <c r="G74" s="148"/>
      <c r="H74" s="148"/>
      <c r="I74" s="148"/>
      <c r="J74" s="148"/>
      <c r="K74" s="148"/>
      <c r="L74" s="148"/>
      <c r="M74" s="148"/>
      <c r="N74" s="148"/>
      <c r="O74" s="148"/>
      <c r="P74" s="148"/>
      <c r="Q74" s="148"/>
      <c r="R74" s="148"/>
      <c r="S74" s="148"/>
      <c r="T74" s="148"/>
      <c r="U74" s="640" t="b" cm="1">
        <f t="array" ref="U74">U73</f>
        <v>1</v>
      </c>
      <c r="V74" s="148"/>
      <c r="W74" s="148"/>
      <c r="X74" s="148"/>
      <c r="Y74" s="1308"/>
      <c r="Z74" s="1308"/>
      <c r="AA74" s="148"/>
      <c r="AB74" s="455" t="str">
        <f>AB72&amp;".2"</f>
        <v>2.1.1.2</v>
      </c>
      <c r="AC74" s="457" t="s">
        <v>458</v>
      </c>
      <c r="AD74" s="456" t="s">
        <v>459</v>
      </c>
      <c r="AE74" s="1065"/>
      <c r="AF74" s="220"/>
      <c r="AG74" s="1065"/>
      <c r="AH74" s="1065"/>
      <c r="AI74" s="1065"/>
      <c r="AJ74" s="1065"/>
      <c r="AK74" s="1065"/>
      <c r="AL74" s="1065"/>
      <c r="AM74" s="1065"/>
      <c r="AN74" s="1065"/>
      <c r="AO74" s="1065"/>
      <c r="AP74" s="220"/>
      <c r="AQ74" s="1065"/>
      <c r="AR74" s="1065"/>
      <c r="AS74" s="1065"/>
      <c r="AT74" s="1065"/>
      <c r="AU74" s="1065"/>
      <c r="AV74" s="1065"/>
      <c r="AW74" s="1065"/>
      <c r="AX74" s="1065"/>
      <c r="AY74" s="1065"/>
      <c r="AZ74" s="1062"/>
      <c r="BA74" s="148"/>
      <c r="BB74" s="148"/>
      <c r="BC74" s="884" t="s">
        <v>460</v>
      </c>
    </row>
    <row r="75" spans="1:55" s="1058" customFormat="1" ht="16.5" customHeight="1" x14ac:dyDescent="0.15">
      <c r="A75" s="148"/>
      <c r="B75" s="148"/>
      <c r="C75" s="148"/>
      <c r="D75" s="148"/>
      <c r="E75" s="630">
        <v>17.100000000000001</v>
      </c>
      <c r="F75" s="725" t="str" cm="1">
        <f t="array" aca="1" ref="F75" ca="1">OFFSET(G75,-1,-1)</f>
        <v>2</v>
      </c>
      <c r="G75" s="148"/>
      <c r="H75" s="148"/>
      <c r="I75" s="148"/>
      <c r="J75" s="148"/>
      <c r="K75" s="148"/>
      <c r="L75" s="148"/>
      <c r="M75" s="148"/>
      <c r="N75" s="148"/>
      <c r="O75" s="148"/>
      <c r="P75" s="148"/>
      <c r="Q75" s="148"/>
      <c r="R75" s="148"/>
      <c r="S75" s="148"/>
      <c r="T75" s="148"/>
      <c r="U75" s="640" t="b" cm="1">
        <f t="array" ref="U75">U74</f>
        <v>1</v>
      </c>
      <c r="V75" s="148"/>
      <c r="W75" s="148"/>
      <c r="X75" s="148"/>
      <c r="Y75" s="1308"/>
      <c r="Z75" s="1308"/>
      <c r="AA75" s="148"/>
      <c r="AB75" s="454" t="s">
        <v>461</v>
      </c>
      <c r="AC75" s="440" t="s">
        <v>462</v>
      </c>
      <c r="AD75" s="386" t="s">
        <v>439</v>
      </c>
      <c r="AE75" s="1060">
        <f t="shared" ref="AE75:AY75" si="18">(11*AE77+MAX(0.06*AE77*(AE76-100),0))</f>
        <v>58.051535999999999</v>
      </c>
      <c r="AF75" s="159">
        <f t="shared" si="18"/>
        <v>55.627883000000004</v>
      </c>
      <c r="AG75" s="1060">
        <f t="shared" si="18"/>
        <v>0</v>
      </c>
      <c r="AH75" s="1060">
        <f t="shared" si="18"/>
        <v>0</v>
      </c>
      <c r="AI75" s="1060">
        <f t="shared" si="18"/>
        <v>0</v>
      </c>
      <c r="AJ75" s="1060">
        <f t="shared" si="18"/>
        <v>0</v>
      </c>
      <c r="AK75" s="1060">
        <f t="shared" si="18"/>
        <v>0</v>
      </c>
      <c r="AL75" s="1060">
        <f t="shared" si="18"/>
        <v>0</v>
      </c>
      <c r="AM75" s="1060">
        <f t="shared" si="18"/>
        <v>0</v>
      </c>
      <c r="AN75" s="1060">
        <f t="shared" si="18"/>
        <v>0</v>
      </c>
      <c r="AO75" s="1060">
        <f t="shared" si="18"/>
        <v>0</v>
      </c>
      <c r="AP75" s="159">
        <f t="shared" si="18"/>
        <v>0</v>
      </c>
      <c r="AQ75" s="1060">
        <f t="shared" si="18"/>
        <v>0</v>
      </c>
      <c r="AR75" s="1060">
        <f t="shared" si="18"/>
        <v>0</v>
      </c>
      <c r="AS75" s="1060">
        <f t="shared" si="18"/>
        <v>0</v>
      </c>
      <c r="AT75" s="1060">
        <f t="shared" si="18"/>
        <v>0</v>
      </c>
      <c r="AU75" s="1060">
        <f t="shared" si="18"/>
        <v>0</v>
      </c>
      <c r="AV75" s="1060">
        <f t="shared" si="18"/>
        <v>0</v>
      </c>
      <c r="AW75" s="1060">
        <f t="shared" si="18"/>
        <v>0</v>
      </c>
      <c r="AX75" s="1060">
        <f t="shared" si="18"/>
        <v>0</v>
      </c>
      <c r="AY75" s="1060">
        <f t="shared" si="18"/>
        <v>0</v>
      </c>
      <c r="AZ75" s="1062"/>
      <c r="BA75" s="148"/>
      <c r="BB75" s="148"/>
      <c r="BC75" s="884" t="s">
        <v>463</v>
      </c>
    </row>
    <row r="76" spans="1:55" s="1058" customFormat="1" ht="16.5" customHeight="1" x14ac:dyDescent="0.15">
      <c r="A76" s="148"/>
      <c r="B76" s="148"/>
      <c r="C76" s="148"/>
      <c r="D76" s="148"/>
      <c r="E76" s="630">
        <v>17.100000000000001</v>
      </c>
      <c r="F76" s="725" t="str" cm="1">
        <f t="array" aca="1" ref="F76" ca="1">OFFSET(G76,-1,-1)</f>
        <v>2</v>
      </c>
      <c r="G76" s="148"/>
      <c r="H76" s="148"/>
      <c r="I76" s="148"/>
      <c r="J76" s="148"/>
      <c r="K76" s="148"/>
      <c r="L76" s="148"/>
      <c r="M76" s="148"/>
      <c r="N76" s="148"/>
      <c r="O76" s="148"/>
      <c r="P76" s="148"/>
      <c r="Q76" s="148"/>
      <c r="R76" s="148"/>
      <c r="S76" s="148"/>
      <c r="T76" s="148"/>
      <c r="U76" s="640" t="b" cm="1">
        <f t="array" ref="U76">U75</f>
        <v>1</v>
      </c>
      <c r="V76" s="148"/>
      <c r="W76" s="148"/>
      <c r="X76" s="148"/>
      <c r="Y76" s="1308"/>
      <c r="Z76" s="1308"/>
      <c r="AA76" s="148"/>
      <c r="AB76" s="455" t="str">
        <f>AB75&amp;".1"</f>
        <v>2.1.2.1</v>
      </c>
      <c r="AC76" s="457" t="s">
        <v>455</v>
      </c>
      <c r="AD76" s="530" t="s">
        <v>456</v>
      </c>
      <c r="AE76" s="1067">
        <v>220.92</v>
      </c>
      <c r="AF76" s="220">
        <v>203.5</v>
      </c>
      <c r="AG76" s="1065"/>
      <c r="AH76" s="1065"/>
      <c r="AI76" s="1065"/>
      <c r="AJ76" s="1065"/>
      <c r="AK76" s="1065"/>
      <c r="AL76" s="1065"/>
      <c r="AM76" s="1065"/>
      <c r="AN76" s="1065"/>
      <c r="AO76" s="1065"/>
      <c r="AP76" s="220"/>
      <c r="AQ76" s="1065"/>
      <c r="AR76" s="1065"/>
      <c r="AS76" s="1065"/>
      <c r="AT76" s="1065"/>
      <c r="AU76" s="1065"/>
      <c r="AV76" s="1065"/>
      <c r="AW76" s="1065"/>
      <c r="AX76" s="1065"/>
      <c r="AY76" s="1065"/>
      <c r="AZ76" s="1062"/>
      <c r="BA76" s="148"/>
      <c r="BB76" s="148"/>
      <c r="BC76" s="884" t="s">
        <v>464</v>
      </c>
    </row>
    <row r="77" spans="1:55" s="1058" customFormat="1" ht="16.5" customHeight="1" x14ac:dyDescent="0.15">
      <c r="A77" s="148"/>
      <c r="B77" s="148"/>
      <c r="C77" s="148"/>
      <c r="D77" s="148"/>
      <c r="E77" s="630">
        <v>17.100000000000001</v>
      </c>
      <c r="F77" s="725" t="str" cm="1">
        <f t="array" aca="1" ref="F77" ca="1">OFFSET(G77,-1,-1)</f>
        <v>2</v>
      </c>
      <c r="G77" s="148"/>
      <c r="H77" s="148"/>
      <c r="I77" s="148"/>
      <c r="J77" s="148"/>
      <c r="K77" s="148"/>
      <c r="L77" s="148"/>
      <c r="M77" s="148"/>
      <c r="N77" s="148"/>
      <c r="O77" s="148"/>
      <c r="P77" s="148"/>
      <c r="Q77" s="148"/>
      <c r="R77" s="148"/>
      <c r="S77" s="148"/>
      <c r="T77" s="148"/>
      <c r="U77" s="640" t="b" cm="1">
        <f t="array" ref="U77">U76</f>
        <v>1</v>
      </c>
      <c r="V77" s="148"/>
      <c r="W77" s="148"/>
      <c r="X77" s="148"/>
      <c r="Y77" s="1308"/>
      <c r="Z77" s="1308"/>
      <c r="AA77" s="148"/>
      <c r="AB77" s="455" t="str">
        <f>AB75&amp;".2"</f>
        <v>2.1.2.2</v>
      </c>
      <c r="AC77" s="563" t="s">
        <v>458</v>
      </c>
      <c r="AD77" s="125" t="s">
        <v>459</v>
      </c>
      <c r="AE77" s="1065">
        <v>3.18</v>
      </c>
      <c r="AF77" s="461">
        <f>3.1803+0.052</f>
        <v>3.2323</v>
      </c>
      <c r="AG77" s="1065"/>
      <c r="AH77" s="1065"/>
      <c r="AI77" s="1065"/>
      <c r="AJ77" s="1065"/>
      <c r="AK77" s="1065"/>
      <c r="AL77" s="1065"/>
      <c r="AM77" s="1065"/>
      <c r="AN77" s="1065"/>
      <c r="AO77" s="1065"/>
      <c r="AP77" s="220"/>
      <c r="AQ77" s="1065"/>
      <c r="AR77" s="1065"/>
      <c r="AS77" s="1065"/>
      <c r="AT77" s="1065"/>
      <c r="AU77" s="1065"/>
      <c r="AV77" s="1065"/>
      <c r="AW77" s="1065"/>
      <c r="AX77" s="1065"/>
      <c r="AY77" s="1065"/>
      <c r="AZ77" s="1062"/>
      <c r="BA77" s="148"/>
      <c r="BB77" s="148"/>
      <c r="BC77" s="884" t="s">
        <v>465</v>
      </c>
    </row>
    <row r="78" spans="1:55" s="1058" customFormat="1" ht="16.5" customHeight="1" x14ac:dyDescent="0.15">
      <c r="A78" s="148"/>
      <c r="B78" s="148"/>
      <c r="C78" s="148"/>
      <c r="D78" s="148"/>
      <c r="E78" s="630">
        <v>17.100000000000001</v>
      </c>
      <c r="F78" s="725" t="str" cm="1">
        <f t="array" aca="1" ref="F78" ca="1">OFFSET(G78,-1,-1)</f>
        <v>2</v>
      </c>
      <c r="G78" s="148"/>
      <c r="H78" s="148"/>
      <c r="I78" s="148"/>
      <c r="J78" s="148"/>
      <c r="K78" s="148"/>
      <c r="L78" s="148"/>
      <c r="M78" s="148"/>
      <c r="N78" s="148"/>
      <c r="O78" s="148"/>
      <c r="P78" s="148"/>
      <c r="Q78" s="148"/>
      <c r="R78" s="148"/>
      <c r="S78" s="148"/>
      <c r="T78" s="148"/>
      <c r="U78" s="640" t="b" cm="1">
        <f t="array" ref="U78">U77</f>
        <v>1</v>
      </c>
      <c r="V78" s="148"/>
      <c r="W78" s="148"/>
      <c r="X78" s="148"/>
      <c r="Y78" s="1308"/>
      <c r="Z78" s="1308"/>
      <c r="AA78" s="148"/>
      <c r="AB78" s="225" t="s">
        <v>466</v>
      </c>
      <c r="AC78" s="564" t="s">
        <v>467</v>
      </c>
      <c r="AD78" s="225" t="s">
        <v>439</v>
      </c>
      <c r="AE78" s="1065">
        <f t="shared" ref="AE78:AY78" si="19">1.25*(11*AE80+MAX(0.06*AE80*(AE79-100),0))</f>
        <v>0</v>
      </c>
      <c r="AF78" s="567">
        <f t="shared" si="19"/>
        <v>0</v>
      </c>
      <c r="AG78" s="1060">
        <f t="shared" si="19"/>
        <v>0</v>
      </c>
      <c r="AH78" s="1060">
        <f t="shared" si="19"/>
        <v>0</v>
      </c>
      <c r="AI78" s="1060">
        <f t="shared" si="19"/>
        <v>0</v>
      </c>
      <c r="AJ78" s="1060">
        <f t="shared" si="19"/>
        <v>0</v>
      </c>
      <c r="AK78" s="1060">
        <f t="shared" si="19"/>
        <v>0</v>
      </c>
      <c r="AL78" s="1060">
        <f t="shared" si="19"/>
        <v>0</v>
      </c>
      <c r="AM78" s="1060">
        <f t="shared" si="19"/>
        <v>0</v>
      </c>
      <c r="AN78" s="1060">
        <f t="shared" si="19"/>
        <v>0</v>
      </c>
      <c r="AO78" s="1060">
        <f t="shared" si="19"/>
        <v>0</v>
      </c>
      <c r="AP78" s="159">
        <f t="shared" si="19"/>
        <v>0</v>
      </c>
      <c r="AQ78" s="1060">
        <f t="shared" si="19"/>
        <v>0</v>
      </c>
      <c r="AR78" s="1060">
        <f t="shared" si="19"/>
        <v>0</v>
      </c>
      <c r="AS78" s="1060">
        <f t="shared" si="19"/>
        <v>0</v>
      </c>
      <c r="AT78" s="1060">
        <f t="shared" si="19"/>
        <v>0</v>
      </c>
      <c r="AU78" s="1060">
        <f t="shared" si="19"/>
        <v>0</v>
      </c>
      <c r="AV78" s="1060">
        <f t="shared" si="19"/>
        <v>0</v>
      </c>
      <c r="AW78" s="1060">
        <f t="shared" si="19"/>
        <v>0</v>
      </c>
      <c r="AX78" s="1060">
        <f t="shared" si="19"/>
        <v>0</v>
      </c>
      <c r="AY78" s="1060">
        <f t="shared" si="19"/>
        <v>0</v>
      </c>
      <c r="AZ78" s="1062"/>
      <c r="BA78" s="148"/>
      <c r="BB78" s="148"/>
      <c r="BC78" s="884" t="s">
        <v>468</v>
      </c>
    </row>
    <row r="79" spans="1:55" s="1058" customFormat="1" ht="16.5" customHeight="1" x14ac:dyDescent="0.15">
      <c r="A79" s="148"/>
      <c r="B79" s="148"/>
      <c r="C79" s="148"/>
      <c r="D79" s="148"/>
      <c r="E79" s="630">
        <v>17.100000000000001</v>
      </c>
      <c r="F79" s="725" t="str" cm="1">
        <f t="array" aca="1" ref="F79" ca="1">OFFSET(G79,-1,-1)</f>
        <v>2</v>
      </c>
      <c r="G79" s="148"/>
      <c r="H79" s="148"/>
      <c r="I79" s="148"/>
      <c r="J79" s="148"/>
      <c r="K79" s="148"/>
      <c r="L79" s="148"/>
      <c r="M79" s="148"/>
      <c r="N79" s="148"/>
      <c r="O79" s="148"/>
      <c r="P79" s="148"/>
      <c r="Q79" s="148"/>
      <c r="R79" s="148"/>
      <c r="S79" s="148"/>
      <c r="T79" s="148"/>
      <c r="U79" s="640" t="b" cm="1">
        <f t="array" ref="U79">U78</f>
        <v>1</v>
      </c>
      <c r="V79" s="148"/>
      <c r="W79" s="148"/>
      <c r="X79" s="148"/>
      <c r="Y79" s="1308"/>
      <c r="Z79" s="1308"/>
      <c r="AA79" s="148"/>
      <c r="AB79" s="455" t="str">
        <f>AB78&amp;".1"</f>
        <v>2.1.3.1</v>
      </c>
      <c r="AC79" s="563" t="s">
        <v>455</v>
      </c>
      <c r="AD79" s="125" t="s">
        <v>456</v>
      </c>
      <c r="AE79" s="1065"/>
      <c r="AF79" s="460"/>
      <c r="AG79" s="1069"/>
      <c r="AH79" s="1069"/>
      <c r="AI79" s="1069"/>
      <c r="AJ79" s="1069"/>
      <c r="AK79" s="1069"/>
      <c r="AL79" s="1069"/>
      <c r="AM79" s="1069"/>
      <c r="AN79" s="1069"/>
      <c r="AO79" s="1069"/>
      <c r="AP79" s="460"/>
      <c r="AQ79" s="1069"/>
      <c r="AR79" s="1069"/>
      <c r="AS79" s="1069"/>
      <c r="AT79" s="1069"/>
      <c r="AU79" s="1069"/>
      <c r="AV79" s="1069"/>
      <c r="AW79" s="1069"/>
      <c r="AX79" s="1069"/>
      <c r="AY79" s="1069"/>
      <c r="AZ79" s="1062"/>
      <c r="BA79" s="148"/>
      <c r="BB79" s="148"/>
      <c r="BC79" s="884" t="s">
        <v>469</v>
      </c>
    </row>
    <row r="80" spans="1:55" s="1058" customFormat="1" ht="16.5" customHeight="1" x14ac:dyDescent="0.15">
      <c r="A80" s="148"/>
      <c r="B80" s="148"/>
      <c r="C80" s="148"/>
      <c r="D80" s="148"/>
      <c r="E80" s="630">
        <v>17.100000000000001</v>
      </c>
      <c r="F80" s="725" t="str" cm="1">
        <f t="array" aca="1" ref="F80" ca="1">OFFSET(G80,-1,-1)</f>
        <v>2</v>
      </c>
      <c r="G80" s="148"/>
      <c r="H80" s="148"/>
      <c r="I80" s="148"/>
      <c r="J80" s="148"/>
      <c r="K80" s="148"/>
      <c r="L80" s="148"/>
      <c r="M80" s="148"/>
      <c r="N80" s="148"/>
      <c r="O80" s="148"/>
      <c r="P80" s="148"/>
      <c r="Q80" s="148"/>
      <c r="R80" s="148"/>
      <c r="S80" s="148"/>
      <c r="T80" s="148"/>
      <c r="U80" s="640" t="b" cm="1">
        <f t="array" ref="U80">U79</f>
        <v>1</v>
      </c>
      <c r="V80" s="148"/>
      <c r="W80" s="148"/>
      <c r="X80" s="148"/>
      <c r="Y80" s="1308"/>
      <c r="Z80" s="1308"/>
      <c r="AA80" s="148"/>
      <c r="AB80" s="455" t="str">
        <f>AB78&amp;".2"</f>
        <v>2.1.3.2</v>
      </c>
      <c r="AC80" s="563" t="s">
        <v>458</v>
      </c>
      <c r="AD80" s="125" t="s">
        <v>459</v>
      </c>
      <c r="AE80" s="1065"/>
      <c r="AF80" s="461"/>
      <c r="AG80" s="1071"/>
      <c r="AH80" s="1071"/>
      <c r="AI80" s="1071"/>
      <c r="AJ80" s="1071"/>
      <c r="AK80" s="1071"/>
      <c r="AL80" s="1071"/>
      <c r="AM80" s="1071"/>
      <c r="AN80" s="1071"/>
      <c r="AO80" s="1071"/>
      <c r="AP80" s="461"/>
      <c r="AQ80" s="1071"/>
      <c r="AR80" s="1071"/>
      <c r="AS80" s="1071"/>
      <c r="AT80" s="1071"/>
      <c r="AU80" s="1071"/>
      <c r="AV80" s="1071"/>
      <c r="AW80" s="1071"/>
      <c r="AX80" s="1071"/>
      <c r="AY80" s="1071"/>
      <c r="AZ80" s="1062"/>
      <c r="BA80" s="148"/>
      <c r="BB80" s="148"/>
      <c r="BC80" s="884" t="s">
        <v>470</v>
      </c>
    </row>
    <row r="81" spans="1:55" s="1058" customFormat="1" ht="16.5" customHeight="1" x14ac:dyDescent="0.15">
      <c r="A81" s="148"/>
      <c r="B81" s="148"/>
      <c r="C81" s="148"/>
      <c r="D81" s="148"/>
      <c r="E81" s="630">
        <v>17.100000000000001</v>
      </c>
      <c r="F81" s="725" t="str" cm="1">
        <f t="array" aca="1" ref="F81" ca="1">OFFSET(G81,-1,-1)</f>
        <v>2</v>
      </c>
      <c r="G81" s="148"/>
      <c r="H81" s="160" t="s">
        <v>437</v>
      </c>
      <c r="I81" s="160" t="str">
        <f>AC81&amp;"::"&amp;AD81</f>
        <v>Четырехтрубные::УЕ</v>
      </c>
      <c r="J81" s="148"/>
      <c r="K81" s="148"/>
      <c r="L81" s="148"/>
      <c r="M81" s="148"/>
      <c r="N81" s="148"/>
      <c r="O81" s="148"/>
      <c r="P81" s="148"/>
      <c r="Q81" s="148"/>
      <c r="R81" s="148"/>
      <c r="S81" s="148"/>
      <c r="T81" s="148"/>
      <c r="U81" s="640" t="b" cm="1">
        <f t="array" ref="U81">U80</f>
        <v>1</v>
      </c>
      <c r="V81" s="148"/>
      <c r="W81" s="148"/>
      <c r="X81" s="148"/>
      <c r="Y81" s="1308"/>
      <c r="Z81" s="1308"/>
      <c r="AA81" s="148"/>
      <c r="AB81" s="225" t="s">
        <v>471</v>
      </c>
      <c r="AC81" s="564" t="s">
        <v>472</v>
      </c>
      <c r="AD81" s="225" t="s">
        <v>439</v>
      </c>
      <c r="AE81" s="1065">
        <f t="shared" ref="AE81:AY81" si="20">1.5*(11*AE83+MAX(0.06*AE83*(AE82-100),0))</f>
        <v>0</v>
      </c>
      <c r="AF81" s="567">
        <f>1.5*(11*AF83+MAX(0.06*AF83*(AF82-100),0))</f>
        <v>19.634999999999998</v>
      </c>
      <c r="AG81" s="1060">
        <f t="shared" si="20"/>
        <v>0</v>
      </c>
      <c r="AH81" s="1060">
        <f t="shared" si="20"/>
        <v>0</v>
      </c>
      <c r="AI81" s="1060">
        <f t="shared" si="20"/>
        <v>0</v>
      </c>
      <c r="AJ81" s="1060">
        <f t="shared" si="20"/>
        <v>0</v>
      </c>
      <c r="AK81" s="1060">
        <f t="shared" si="20"/>
        <v>0</v>
      </c>
      <c r="AL81" s="1060">
        <f t="shared" si="20"/>
        <v>0</v>
      </c>
      <c r="AM81" s="1060">
        <f t="shared" si="20"/>
        <v>0</v>
      </c>
      <c r="AN81" s="1060">
        <f t="shared" si="20"/>
        <v>0</v>
      </c>
      <c r="AO81" s="1060">
        <f t="shared" si="20"/>
        <v>0</v>
      </c>
      <c r="AP81" s="159">
        <f t="shared" si="20"/>
        <v>0</v>
      </c>
      <c r="AQ81" s="1060">
        <f t="shared" si="20"/>
        <v>0</v>
      </c>
      <c r="AR81" s="1060">
        <f t="shared" si="20"/>
        <v>0</v>
      </c>
      <c r="AS81" s="1060">
        <f t="shared" si="20"/>
        <v>0</v>
      </c>
      <c r="AT81" s="1060">
        <f t="shared" si="20"/>
        <v>0</v>
      </c>
      <c r="AU81" s="1060">
        <f t="shared" si="20"/>
        <v>0</v>
      </c>
      <c r="AV81" s="1060">
        <f t="shared" si="20"/>
        <v>0</v>
      </c>
      <c r="AW81" s="1060">
        <f t="shared" si="20"/>
        <v>0</v>
      </c>
      <c r="AX81" s="1060">
        <f t="shared" si="20"/>
        <v>0</v>
      </c>
      <c r="AY81" s="1060">
        <f t="shared" si="20"/>
        <v>0</v>
      </c>
      <c r="AZ81" s="1062"/>
      <c r="BA81" s="148"/>
      <c r="BB81" s="148"/>
      <c r="BC81" s="884" t="s">
        <v>473</v>
      </c>
    </row>
    <row r="82" spans="1:55" s="1058" customFormat="1" ht="16.5" customHeight="1" x14ac:dyDescent="0.15">
      <c r="A82" s="148"/>
      <c r="B82" s="148"/>
      <c r="C82" s="148"/>
      <c r="D82" s="148"/>
      <c r="E82" s="630">
        <v>17.100000000000001</v>
      </c>
      <c r="F82" s="725" t="str" cm="1">
        <f t="array" aca="1" ref="F82" ca="1">OFFSET(G82,-1,-1)</f>
        <v>2</v>
      </c>
      <c r="G82" s="148"/>
      <c r="H82" s="148"/>
      <c r="I82" s="148"/>
      <c r="J82" s="148"/>
      <c r="K82" s="148"/>
      <c r="L82" s="148"/>
      <c r="M82" s="148"/>
      <c r="N82" s="148"/>
      <c r="O82" s="148"/>
      <c r="P82" s="148"/>
      <c r="Q82" s="148"/>
      <c r="R82" s="148"/>
      <c r="S82" s="148"/>
      <c r="T82" s="148"/>
      <c r="U82" s="640" t="b" cm="1">
        <f t="array" ref="U82">U81</f>
        <v>1</v>
      </c>
      <c r="V82" s="148"/>
      <c r="W82" s="148"/>
      <c r="X82" s="148"/>
      <c r="Y82" s="1308"/>
      <c r="Z82" s="1308"/>
      <c r="AA82" s="148"/>
      <c r="AB82" s="455" t="str">
        <f>AB81&amp;".1"</f>
        <v>2.1.4.1</v>
      </c>
      <c r="AC82" s="563" t="s">
        <v>455</v>
      </c>
      <c r="AD82" s="125" t="s">
        <v>456</v>
      </c>
      <c r="AE82" s="1065"/>
      <c r="AF82" s="461">
        <v>200</v>
      </c>
      <c r="AG82" s="1071"/>
      <c r="AH82" s="1071"/>
      <c r="AI82" s="1071"/>
      <c r="AJ82" s="1071"/>
      <c r="AK82" s="1071"/>
      <c r="AL82" s="1071"/>
      <c r="AM82" s="1071"/>
      <c r="AN82" s="1071"/>
      <c r="AO82" s="1071"/>
      <c r="AP82" s="461"/>
      <c r="AQ82" s="1071"/>
      <c r="AR82" s="1071"/>
      <c r="AS82" s="1071"/>
      <c r="AT82" s="1071"/>
      <c r="AU82" s="1071"/>
      <c r="AV82" s="1071"/>
      <c r="AW82" s="1071"/>
      <c r="AX82" s="1071"/>
      <c r="AY82" s="1071"/>
      <c r="AZ82" s="1062"/>
      <c r="BA82" s="148"/>
      <c r="BB82" s="148"/>
      <c r="BC82" s="884" t="s">
        <v>474</v>
      </c>
    </row>
    <row r="83" spans="1:55" s="1058" customFormat="1" ht="16.5" customHeight="1" x14ac:dyDescent="0.15">
      <c r="A83" s="148"/>
      <c r="B83" s="148"/>
      <c r="C83" s="148"/>
      <c r="D83" s="148"/>
      <c r="E83" s="630">
        <v>17.100000000000001</v>
      </c>
      <c r="F83" s="725" t="str" cm="1">
        <f t="array" aca="1" ref="F83" ca="1">OFFSET(G83,-1,-1)</f>
        <v>2</v>
      </c>
      <c r="G83" s="148"/>
      <c r="H83" s="148"/>
      <c r="I83" s="148"/>
      <c r="J83" s="148"/>
      <c r="K83" s="148"/>
      <c r="L83" s="148"/>
      <c r="M83" s="148"/>
      <c r="N83" s="148"/>
      <c r="O83" s="148"/>
      <c r="P83" s="148"/>
      <c r="Q83" s="148"/>
      <c r="R83" s="148"/>
      <c r="S83" s="148"/>
      <c r="T83" s="148"/>
      <c r="U83" s="640" t="b" cm="1">
        <f t="array" ref="U83">U82</f>
        <v>1</v>
      </c>
      <c r="V83" s="148"/>
      <c r="W83" s="148"/>
      <c r="X83" s="148"/>
      <c r="Y83" s="1308"/>
      <c r="Z83" s="1308"/>
      <c r="AA83" s="148"/>
      <c r="AB83" s="455" t="str">
        <f>AB81&amp;".2"</f>
        <v>2.1.4.2</v>
      </c>
      <c r="AC83" s="563" t="s">
        <v>458</v>
      </c>
      <c r="AD83" s="125" t="s">
        <v>459</v>
      </c>
      <c r="AE83" s="1065"/>
      <c r="AF83" s="461">
        <f>0.502+0.268</f>
        <v>0.77</v>
      </c>
      <c r="AG83" s="1071"/>
      <c r="AH83" s="1071"/>
      <c r="AI83" s="1071"/>
      <c r="AJ83" s="1071"/>
      <c r="AK83" s="1071"/>
      <c r="AL83" s="1071"/>
      <c r="AM83" s="1071"/>
      <c r="AN83" s="1071"/>
      <c r="AO83" s="1071"/>
      <c r="AP83" s="461"/>
      <c r="AQ83" s="1071"/>
      <c r="AR83" s="1071"/>
      <c r="AS83" s="1071"/>
      <c r="AT83" s="1071"/>
      <c r="AU83" s="1071"/>
      <c r="AV83" s="1071"/>
      <c r="AW83" s="1071"/>
      <c r="AX83" s="1071"/>
      <c r="AY83" s="1071"/>
      <c r="AZ83" s="1062"/>
      <c r="BA83" s="148"/>
      <c r="BB83" s="148"/>
      <c r="BC83" s="884" t="s">
        <v>475</v>
      </c>
    </row>
    <row r="84" spans="1:55" s="1058" customFormat="1" ht="30" customHeight="1" x14ac:dyDescent="0.15">
      <c r="A84" s="148"/>
      <c r="B84" s="148"/>
      <c r="C84" s="148"/>
      <c r="D84" s="148"/>
      <c r="E84" s="630">
        <v>30.8</v>
      </c>
      <c r="F84" s="725" t="str" cm="1">
        <f t="array" aca="1" ref="F84" ca="1">OFFSET(G84,-1,-1)</f>
        <v>2</v>
      </c>
      <c r="G84" s="148"/>
      <c r="H84" s="148"/>
      <c r="I84" s="148"/>
      <c r="J84" s="148"/>
      <c r="K84" s="148"/>
      <c r="L84" s="148"/>
      <c r="M84" s="148"/>
      <c r="N84" s="148"/>
      <c r="O84" s="148"/>
      <c r="P84" s="148"/>
      <c r="Q84" s="148"/>
      <c r="R84" s="148"/>
      <c r="S84" s="148"/>
      <c r="T84" s="148"/>
      <c r="U84" s="640" t="b" cm="1">
        <f t="array" ref="U84">U83</f>
        <v>1</v>
      </c>
      <c r="V84" s="148"/>
      <c r="W84" s="148"/>
      <c r="X84" s="148"/>
      <c r="Y84" s="1308"/>
      <c r="Z84" s="1308"/>
      <c r="AA84" s="148"/>
      <c r="AB84" s="450" t="s">
        <v>476</v>
      </c>
      <c r="AC84" s="565" t="s">
        <v>477</v>
      </c>
      <c r="AD84" s="125" t="s">
        <v>478</v>
      </c>
      <c r="AE84" s="1065"/>
      <c r="AF84" s="461"/>
      <c r="AG84" s="1065"/>
      <c r="AH84" s="1065"/>
      <c r="AI84" s="1065"/>
      <c r="AJ84" s="1065"/>
      <c r="AK84" s="1065"/>
      <c r="AL84" s="1065"/>
      <c r="AM84" s="1065"/>
      <c r="AN84" s="1065"/>
      <c r="AO84" s="1065"/>
      <c r="AP84" s="220"/>
      <c r="AQ84" s="1065"/>
      <c r="AR84" s="1065"/>
      <c r="AS84" s="1065"/>
      <c r="AT84" s="1065"/>
      <c r="AU84" s="1065"/>
      <c r="AV84" s="1065"/>
      <c r="AW84" s="1065"/>
      <c r="AX84" s="1065"/>
      <c r="AY84" s="1065"/>
      <c r="AZ84" s="1062"/>
      <c r="BA84" s="148"/>
      <c r="BB84" s="148"/>
      <c r="BC84" s="884" t="s">
        <v>479</v>
      </c>
    </row>
    <row r="85" spans="1:55" s="1058" customFormat="1" ht="38.25" customHeight="1" x14ac:dyDescent="0.15">
      <c r="A85" s="148"/>
      <c r="B85" s="148"/>
      <c r="C85" s="148"/>
      <c r="D85" s="148"/>
      <c r="E85" s="630">
        <v>39.799999999999997</v>
      </c>
      <c r="F85" s="725" t="str" cm="1">
        <f t="array" aca="1" ref="F85" ca="1">OFFSET(G85,-1,-1)</f>
        <v>2</v>
      </c>
      <c r="G85" s="148"/>
      <c r="H85" s="148"/>
      <c r="I85" s="148"/>
      <c r="J85" s="148"/>
      <c r="K85" s="148"/>
      <c r="L85" s="148"/>
      <c r="M85" s="148"/>
      <c r="N85" s="148"/>
      <c r="O85" s="148"/>
      <c r="P85" s="148"/>
      <c r="Q85" s="148"/>
      <c r="R85" s="148"/>
      <c r="S85" s="148"/>
      <c r="T85" s="148"/>
      <c r="U85" s="640" t="b" cm="1">
        <f t="array" ref="U85">U84</f>
        <v>1</v>
      </c>
      <c r="V85" s="148"/>
      <c r="W85" s="148"/>
      <c r="X85" s="148"/>
      <c r="Y85" s="1308"/>
      <c r="Z85" s="1308"/>
      <c r="AA85" s="148"/>
      <c r="AB85" s="451" t="s">
        <v>480</v>
      </c>
      <c r="AC85" s="566" t="s">
        <v>481</v>
      </c>
      <c r="AD85" s="125" t="s">
        <v>482</v>
      </c>
      <c r="AE85" s="1065"/>
      <c r="AF85" s="461"/>
      <c r="AG85" s="1065"/>
      <c r="AH85" s="1065"/>
      <c r="AI85" s="1065"/>
      <c r="AJ85" s="1065"/>
      <c r="AK85" s="1065"/>
      <c r="AL85" s="1065"/>
      <c r="AM85" s="1065"/>
      <c r="AN85" s="1065"/>
      <c r="AO85" s="1065"/>
      <c r="AP85" s="220"/>
      <c r="AQ85" s="1065"/>
      <c r="AR85" s="1065"/>
      <c r="AS85" s="1065"/>
      <c r="AT85" s="1065"/>
      <c r="AU85" s="1065"/>
      <c r="AV85" s="1065"/>
      <c r="AW85" s="1065"/>
      <c r="AX85" s="1065"/>
      <c r="AY85" s="1065"/>
      <c r="AZ85" s="1062"/>
      <c r="BA85" s="148"/>
      <c r="BB85" s="148"/>
      <c r="BC85" s="884" t="s">
        <v>483</v>
      </c>
    </row>
    <row r="86" spans="1:55" s="1058" customFormat="1" ht="48" customHeight="1" x14ac:dyDescent="0.15">
      <c r="A86" s="148"/>
      <c r="B86" s="148"/>
      <c r="C86" s="148"/>
      <c r="D86" s="148"/>
      <c r="E86" s="630">
        <v>49.5</v>
      </c>
      <c r="F86" s="725" t="str" cm="1">
        <f t="array" aca="1" ref="F86" ca="1">OFFSET(G86,-1,-1)</f>
        <v>2</v>
      </c>
      <c r="G86" s="148"/>
      <c r="H86" s="160" t="s">
        <v>437</v>
      </c>
      <c r="I86" s="160" t="str">
        <f>AC86&amp;"::"&amp;AD86</f>
        <v>Расчетная присоединительная тепловая мощность по трубопроводам на балансе организации, осуществляющей деятельность по передаче тепловой энергии, теплоносителя::Гкал/час</v>
      </c>
      <c r="J86" s="148"/>
      <c r="K86" s="148"/>
      <c r="L86" s="148"/>
      <c r="M86" s="148"/>
      <c r="N86" s="148"/>
      <c r="O86" s="148"/>
      <c r="P86" s="148"/>
      <c r="Q86" s="148"/>
      <c r="R86" s="148"/>
      <c r="S86" s="148"/>
      <c r="T86" s="148"/>
      <c r="U86" s="640" t="b" cm="1">
        <f t="array" ref="U86">U85</f>
        <v>1</v>
      </c>
      <c r="V86" s="148"/>
      <c r="W86" s="148"/>
      <c r="X86" s="148"/>
      <c r="Y86" s="1308"/>
      <c r="Z86" s="1308"/>
      <c r="AA86" s="148"/>
      <c r="AB86" s="451" t="s">
        <v>484</v>
      </c>
      <c r="AC86" s="116" t="s">
        <v>485</v>
      </c>
      <c r="AD86" s="438" t="s">
        <v>444</v>
      </c>
      <c r="AE86" s="1072">
        <v>44.19</v>
      </c>
      <c r="AF86" s="220">
        <f>44.185353+7.77337</f>
        <v>51.958722999999999</v>
      </c>
      <c r="AG86" s="1065"/>
      <c r="AH86" s="1065"/>
      <c r="AI86" s="1065"/>
      <c r="AJ86" s="1065"/>
      <c r="AK86" s="1065"/>
      <c r="AL86" s="1065"/>
      <c r="AM86" s="1065"/>
      <c r="AN86" s="1065"/>
      <c r="AO86" s="1065"/>
      <c r="AP86" s="220"/>
      <c r="AQ86" s="1065"/>
      <c r="AR86" s="1065"/>
      <c r="AS86" s="1065"/>
      <c r="AT86" s="1065"/>
      <c r="AU86" s="1065"/>
      <c r="AV86" s="1065"/>
      <c r="AW86" s="1065"/>
      <c r="AX86" s="1065"/>
      <c r="AY86" s="1065"/>
      <c r="AZ86" s="1062"/>
      <c r="BA86" s="148"/>
      <c r="BB86" s="148"/>
      <c r="BC86" s="884" t="s">
        <v>486</v>
      </c>
    </row>
    <row r="87" spans="1:55" s="1058" customFormat="1" ht="10.5" customHeight="1" x14ac:dyDescent="0.15">
      <c r="A87" s="148"/>
      <c r="B87" s="148"/>
      <c r="C87" s="148"/>
      <c r="D87" s="148"/>
      <c r="E87" s="630">
        <v>11.4</v>
      </c>
      <c r="F87" s="725" t="str" cm="1">
        <f t="array" ref="F87">Y87</f>
        <v>3</v>
      </c>
      <c r="G87" s="148"/>
      <c r="H87" s="148"/>
      <c r="I87" s="148"/>
      <c r="J87" s="148"/>
      <c r="K87" s="148"/>
      <c r="L87" s="148"/>
      <c r="M87" s="148"/>
      <c r="N87" s="148"/>
      <c r="O87" s="148"/>
      <c r="P87" s="148"/>
      <c r="Q87" s="148"/>
      <c r="R87" s="148"/>
      <c r="S87" s="148"/>
      <c r="T87" s="148"/>
      <c r="U87" s="640" t="b">
        <f>Y87&gt;0</f>
        <v>1</v>
      </c>
      <c r="V87" s="148"/>
      <c r="W87" s="127" t="str" cm="1">
        <f t="array" ref="W87">'Список объектов'!$AB$41</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87" s="148"/>
      <c r="Y87" s="1311" t="s">
        <v>334</v>
      </c>
      <c r="Z87" s="1308"/>
      <c r="AA87" s="148"/>
      <c r="AB87" s="265" t="str" cm="1">
        <f t="array" ref="AB87">IF(ISBLANK('Список объектов'!$AB$41),"",'Список объектов'!$AB$41)</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87" s="257"/>
      <c r="AD87" s="453"/>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c r="BA87" s="148"/>
      <c r="BB87" s="148"/>
      <c r="BC87" s="884"/>
    </row>
    <row r="88" spans="1:55" s="1058" customFormat="1" ht="16.5" customHeight="1" x14ac:dyDescent="0.15">
      <c r="A88" s="148"/>
      <c r="B88" s="148"/>
      <c r="C88" s="148"/>
      <c r="D88" s="148"/>
      <c r="E88" s="630">
        <v>17.100000000000001</v>
      </c>
      <c r="F88" s="725" t="str" cm="1">
        <f t="array" aca="1" ref="F88" ca="1">OFFSET(G88,-1,-1)</f>
        <v>3</v>
      </c>
      <c r="G88" s="576" t="s">
        <v>436</v>
      </c>
      <c r="H88" s="160" t="s">
        <v>437</v>
      </c>
      <c r="I88" s="160" t="str">
        <f>AC88&amp;"::"&amp;AD88</f>
        <v>Количество условных единиц для производства::УЕ</v>
      </c>
      <c r="J88" s="148"/>
      <c r="K88" s="148"/>
      <c r="L88" s="148"/>
      <c r="M88" s="148"/>
      <c r="N88" s="148"/>
      <c r="O88" s="148"/>
      <c r="P88" s="148"/>
      <c r="Q88" s="148"/>
      <c r="R88" s="148"/>
      <c r="S88" s="148"/>
      <c r="T88" s="148"/>
      <c r="U88" s="640" t="b" cm="1">
        <f t="array" ref="U88">U87</f>
        <v>1</v>
      </c>
      <c r="V88" s="148"/>
      <c r="W88" s="148"/>
      <c r="X88" s="148"/>
      <c r="Y88" s="1308"/>
      <c r="Z88" s="1308"/>
      <c r="AA88" s="148"/>
      <c r="AB88" s="401">
        <v>1</v>
      </c>
      <c r="AC88" s="472" t="s">
        <v>438</v>
      </c>
      <c r="AD88" s="386" t="s">
        <v>439</v>
      </c>
      <c r="AE88" s="1060" cm="1">
        <f t="array" ref="AE88">AE89</f>
        <v>77.91</v>
      </c>
      <c r="AF88" s="159" cm="1">
        <f t="array" ref="AF88">AF89</f>
        <v>129.51</v>
      </c>
      <c r="AG88" s="1060" cm="1">
        <f t="array" ref="AG88">AG89</f>
        <v>0</v>
      </c>
      <c r="AH88" s="1060" cm="1">
        <f t="array" ref="AH88">AH89</f>
        <v>0</v>
      </c>
      <c r="AI88" s="1060" cm="1">
        <f t="array" ref="AI88">AI89</f>
        <v>0</v>
      </c>
      <c r="AJ88" s="1060" cm="1">
        <f t="array" ref="AJ88">AJ89</f>
        <v>0</v>
      </c>
      <c r="AK88" s="1060" cm="1">
        <f t="array" ref="AK88">AK89</f>
        <v>0</v>
      </c>
      <c r="AL88" s="1060" cm="1">
        <f t="array" ref="AL88">AL89</f>
        <v>0</v>
      </c>
      <c r="AM88" s="1060" cm="1">
        <f t="array" ref="AM88">AM89</f>
        <v>0</v>
      </c>
      <c r="AN88" s="1060" cm="1">
        <f t="array" ref="AN88">AN89</f>
        <v>0</v>
      </c>
      <c r="AO88" s="1060" cm="1">
        <f t="array" ref="AO88">AO89</f>
        <v>0</v>
      </c>
      <c r="AP88" s="159" cm="1">
        <f t="array" ref="AP88">AP89</f>
        <v>0</v>
      </c>
      <c r="AQ88" s="1060" cm="1">
        <f t="array" ref="AQ88">AQ89</f>
        <v>0</v>
      </c>
      <c r="AR88" s="1060" cm="1">
        <f t="array" ref="AR88">AR89</f>
        <v>0</v>
      </c>
      <c r="AS88" s="1060" cm="1">
        <f t="array" ref="AS88">AS89</f>
        <v>0</v>
      </c>
      <c r="AT88" s="1060" cm="1">
        <f t="array" ref="AT88">AT89</f>
        <v>0</v>
      </c>
      <c r="AU88" s="1060" cm="1">
        <f t="array" ref="AU88">AU89</f>
        <v>0</v>
      </c>
      <c r="AV88" s="1060" cm="1">
        <f t="array" ref="AV88">AV89</f>
        <v>0</v>
      </c>
      <c r="AW88" s="1060" cm="1">
        <f t="array" ref="AW88">AW89</f>
        <v>0</v>
      </c>
      <c r="AX88" s="1060" cm="1">
        <f t="array" ref="AX88">AX89</f>
        <v>0</v>
      </c>
      <c r="AY88" s="1060" cm="1">
        <f t="array" ref="AY88">AY89</f>
        <v>0</v>
      </c>
      <c r="AZ88" s="1062"/>
      <c r="BA88" s="148"/>
      <c r="BB88" s="148"/>
      <c r="BC88" s="884" t="s">
        <v>440</v>
      </c>
    </row>
    <row r="89" spans="1:55" s="1058" customFormat="1" ht="16.5" customHeight="1" x14ac:dyDescent="0.15">
      <c r="A89" s="148"/>
      <c r="B89" s="148"/>
      <c r="C89" s="148"/>
      <c r="D89" s="148"/>
      <c r="E89" s="630">
        <v>17.100000000000001</v>
      </c>
      <c r="F89" s="725" t="str" cm="1">
        <f t="array" aca="1" ref="F89" ca="1">OFFSET(G89,-1,-1)</f>
        <v>3</v>
      </c>
      <c r="G89" s="576" t="s">
        <v>441</v>
      </c>
      <c r="H89" s="160" t="s">
        <v>437</v>
      </c>
      <c r="I89" s="160" t="str">
        <f>AC89&amp;"::"&amp;AD89</f>
        <v>Установленная тепловая мощность::Гкал/час</v>
      </c>
      <c r="J89" s="148"/>
      <c r="K89" s="148"/>
      <c r="L89" s="148"/>
      <c r="M89" s="148"/>
      <c r="N89" s="148"/>
      <c r="O89" s="148"/>
      <c r="P89" s="148"/>
      <c r="Q89" s="148"/>
      <c r="R89" s="148"/>
      <c r="S89" s="148"/>
      <c r="T89" s="148"/>
      <c r="U89" s="640" t="b" cm="1">
        <f t="array" ref="U89">U88</f>
        <v>1</v>
      </c>
      <c r="V89" s="148"/>
      <c r="W89" s="148"/>
      <c r="X89" s="148"/>
      <c r="Y89" s="1308"/>
      <c r="Z89" s="1308"/>
      <c r="AA89" s="148"/>
      <c r="AB89" s="386" t="s">
        <v>442</v>
      </c>
      <c r="AC89" s="400" t="s">
        <v>443</v>
      </c>
      <c r="AD89" s="386" t="s">
        <v>444</v>
      </c>
      <c r="AE89" s="1060">
        <v>77.91</v>
      </c>
      <c r="AF89" s="159">
        <v>129.51</v>
      </c>
      <c r="AG89" s="1060"/>
      <c r="AH89" s="1060"/>
      <c r="AI89" s="1060"/>
      <c r="AJ89" s="1060"/>
      <c r="AK89" s="1060"/>
      <c r="AL89" s="1060"/>
      <c r="AM89" s="1060"/>
      <c r="AN89" s="1060"/>
      <c r="AO89" s="1060"/>
      <c r="AP89" s="159"/>
      <c r="AQ89" s="1060"/>
      <c r="AR89" s="1060"/>
      <c r="AS89" s="1060"/>
      <c r="AT89" s="1060"/>
      <c r="AU89" s="1060"/>
      <c r="AV89" s="1060"/>
      <c r="AW89" s="1060"/>
      <c r="AX89" s="1060"/>
      <c r="AY89" s="1060"/>
      <c r="AZ89" s="1062"/>
      <c r="BA89" s="148"/>
      <c r="BB89" s="148"/>
      <c r="BC89" s="884" t="s">
        <v>445</v>
      </c>
    </row>
    <row r="90" spans="1:55" s="1058" customFormat="1" ht="16.5" customHeight="1" x14ac:dyDescent="0.15">
      <c r="A90" s="148"/>
      <c r="B90" s="148"/>
      <c r="C90" s="148"/>
      <c r="D90" s="148"/>
      <c r="E90" s="630">
        <v>17.100000000000001</v>
      </c>
      <c r="F90" s="725" t="str" cm="1">
        <f t="array" aca="1" ref="F90" ca="1">OFFSET(G90,-1,-1)</f>
        <v>3</v>
      </c>
      <c r="G90" s="576" t="s">
        <v>446</v>
      </c>
      <c r="H90" s="148"/>
      <c r="I90" s="148"/>
      <c r="J90" s="148"/>
      <c r="K90" s="148"/>
      <c r="L90" s="148"/>
      <c r="M90" s="148"/>
      <c r="N90" s="148"/>
      <c r="O90" s="148"/>
      <c r="P90" s="148"/>
      <c r="Q90" s="148"/>
      <c r="R90" s="148"/>
      <c r="S90" s="148"/>
      <c r="T90" s="148"/>
      <c r="U90" s="640" t="b" cm="1">
        <f t="array" ref="U90">U89</f>
        <v>1</v>
      </c>
      <c r="V90" s="148"/>
      <c r="W90" s="148"/>
      <c r="X90" s="148"/>
      <c r="Y90" s="1308"/>
      <c r="Z90" s="1308"/>
      <c r="AA90" s="148"/>
      <c r="AB90" s="444" t="s">
        <v>331</v>
      </c>
      <c r="AC90" s="473" t="s">
        <v>447</v>
      </c>
      <c r="AD90" s="386" t="s">
        <v>439</v>
      </c>
      <c r="AE90" s="1060">
        <f t="shared" ref="AE90:AY90" si="21">AE91+5*AE104+25*AE105+0.5*AE106</f>
        <v>276.17259999999999</v>
      </c>
      <c r="AF90" s="159">
        <f>AF91+5*AF104+25*AF105+0.5*AF106</f>
        <v>286.95207161999997</v>
      </c>
      <c r="AG90" s="1060">
        <f t="shared" si="21"/>
        <v>0</v>
      </c>
      <c r="AH90" s="1060">
        <f t="shared" si="21"/>
        <v>0</v>
      </c>
      <c r="AI90" s="1060">
        <f t="shared" si="21"/>
        <v>0</v>
      </c>
      <c r="AJ90" s="1060">
        <f t="shared" si="21"/>
        <v>0</v>
      </c>
      <c r="AK90" s="1060">
        <f t="shared" si="21"/>
        <v>0</v>
      </c>
      <c r="AL90" s="1060">
        <f t="shared" si="21"/>
        <v>0</v>
      </c>
      <c r="AM90" s="1060">
        <f t="shared" si="21"/>
        <v>0</v>
      </c>
      <c r="AN90" s="1060">
        <f t="shared" si="21"/>
        <v>0</v>
      </c>
      <c r="AO90" s="1060">
        <f t="shared" si="21"/>
        <v>0</v>
      </c>
      <c r="AP90" s="159">
        <f t="shared" si="21"/>
        <v>0</v>
      </c>
      <c r="AQ90" s="1060">
        <f t="shared" si="21"/>
        <v>0</v>
      </c>
      <c r="AR90" s="1060">
        <f t="shared" si="21"/>
        <v>0</v>
      </c>
      <c r="AS90" s="1060">
        <f t="shared" si="21"/>
        <v>0</v>
      </c>
      <c r="AT90" s="1060">
        <f t="shared" si="21"/>
        <v>0</v>
      </c>
      <c r="AU90" s="1060">
        <f t="shared" si="21"/>
        <v>0</v>
      </c>
      <c r="AV90" s="1060">
        <f t="shared" si="21"/>
        <v>0</v>
      </c>
      <c r="AW90" s="1060">
        <f t="shared" si="21"/>
        <v>0</v>
      </c>
      <c r="AX90" s="1060">
        <f t="shared" si="21"/>
        <v>0</v>
      </c>
      <c r="AY90" s="1060">
        <f t="shared" si="21"/>
        <v>0</v>
      </c>
      <c r="AZ90" s="1062">
        <f>((AF88+AF90)-(AE88+AE90))/(AE88+AE90)</f>
        <v>0.17617208984570271</v>
      </c>
      <c r="BA90" s="148"/>
      <c r="BB90" s="148"/>
      <c r="BC90" s="884" t="s">
        <v>448</v>
      </c>
    </row>
    <row r="91" spans="1:55" s="1058" customFormat="1" ht="16.5" customHeight="1" x14ac:dyDescent="0.15">
      <c r="A91" s="148"/>
      <c r="B91" s="148"/>
      <c r="C91" s="148"/>
      <c r="D91" s="148"/>
      <c r="E91" s="630">
        <v>17.100000000000001</v>
      </c>
      <c r="F91" s="725" t="str" cm="1">
        <f t="array" aca="1" ref="F91" ca="1">OFFSET(G91,-1,-1)</f>
        <v>3</v>
      </c>
      <c r="G91" s="148"/>
      <c r="H91" s="148"/>
      <c r="I91" s="148"/>
      <c r="J91" s="148"/>
      <c r="K91" s="148"/>
      <c r="L91" s="148"/>
      <c r="M91" s="148"/>
      <c r="N91" s="148"/>
      <c r="O91" s="148"/>
      <c r="P91" s="148"/>
      <c r="Q91" s="148"/>
      <c r="R91" s="148"/>
      <c r="S91" s="148"/>
      <c r="T91" s="148"/>
      <c r="U91" s="640" t="b" cm="1">
        <f t="array" ref="U91">U90</f>
        <v>1</v>
      </c>
      <c r="V91" s="148"/>
      <c r="W91" s="148"/>
      <c r="X91" s="148"/>
      <c r="Y91" s="1308"/>
      <c r="Z91" s="1308"/>
      <c r="AA91" s="148"/>
      <c r="AB91" s="397" t="s">
        <v>449</v>
      </c>
      <c r="AC91" s="449" t="s">
        <v>450</v>
      </c>
      <c r="AD91" s="386" t="s">
        <v>439</v>
      </c>
      <c r="AE91" s="206">
        <f t="shared" ref="AE91:AY91" si="22">AE92+AE95+AE98+AE101</f>
        <v>221.10759999999999</v>
      </c>
      <c r="AF91" s="206">
        <f>AF92+AF95+AF98+AF101</f>
        <v>230.75789712</v>
      </c>
      <c r="AG91" s="206">
        <f t="shared" si="22"/>
        <v>0</v>
      </c>
      <c r="AH91" s="206">
        <f t="shared" si="22"/>
        <v>0</v>
      </c>
      <c r="AI91" s="206">
        <f t="shared" si="22"/>
        <v>0</v>
      </c>
      <c r="AJ91" s="206">
        <f t="shared" si="22"/>
        <v>0</v>
      </c>
      <c r="AK91" s="206">
        <f t="shared" si="22"/>
        <v>0</v>
      </c>
      <c r="AL91" s="206">
        <f t="shared" si="22"/>
        <v>0</v>
      </c>
      <c r="AM91" s="206">
        <f t="shared" si="22"/>
        <v>0</v>
      </c>
      <c r="AN91" s="206">
        <f t="shared" si="22"/>
        <v>0</v>
      </c>
      <c r="AO91" s="206">
        <f t="shared" si="22"/>
        <v>0</v>
      </c>
      <c r="AP91" s="206">
        <f t="shared" si="22"/>
        <v>0</v>
      </c>
      <c r="AQ91" s="206">
        <f t="shared" si="22"/>
        <v>0</v>
      </c>
      <c r="AR91" s="206">
        <f t="shared" si="22"/>
        <v>0</v>
      </c>
      <c r="AS91" s="206">
        <f t="shared" si="22"/>
        <v>0</v>
      </c>
      <c r="AT91" s="206">
        <f t="shared" si="22"/>
        <v>0</v>
      </c>
      <c r="AU91" s="206">
        <f t="shared" si="22"/>
        <v>0</v>
      </c>
      <c r="AV91" s="206">
        <f t="shared" si="22"/>
        <v>0</v>
      </c>
      <c r="AW91" s="206">
        <f t="shared" si="22"/>
        <v>0</v>
      </c>
      <c r="AX91" s="206">
        <f t="shared" si="22"/>
        <v>0</v>
      </c>
      <c r="AY91" s="206">
        <f t="shared" si="22"/>
        <v>0</v>
      </c>
      <c r="AZ91" s="1062"/>
      <c r="BA91" s="148"/>
      <c r="BB91" s="148"/>
      <c r="BC91" s="884" t="s">
        <v>451</v>
      </c>
    </row>
    <row r="92" spans="1:55" s="1058" customFormat="1" ht="16.5" customHeight="1" x14ac:dyDescent="0.15">
      <c r="A92" s="148"/>
      <c r="B92" s="148"/>
      <c r="C92" s="148"/>
      <c r="D92" s="148"/>
      <c r="E92" s="630">
        <v>17.100000000000001</v>
      </c>
      <c r="F92" s="725" t="str" cm="1">
        <f t="array" aca="1" ref="F92" ca="1">OFFSET(G92,-1,-1)</f>
        <v>3</v>
      </c>
      <c r="G92" s="148"/>
      <c r="H92" s="148"/>
      <c r="I92" s="148"/>
      <c r="J92" s="148"/>
      <c r="K92" s="148"/>
      <c r="L92" s="148"/>
      <c r="M92" s="148"/>
      <c r="N92" s="148"/>
      <c r="O92" s="148"/>
      <c r="P92" s="148"/>
      <c r="Q92" s="148"/>
      <c r="R92" s="148"/>
      <c r="S92" s="148"/>
      <c r="T92" s="148"/>
      <c r="U92" s="640" t="b" cm="1">
        <f t="array" ref="U92">U91</f>
        <v>1</v>
      </c>
      <c r="V92" s="148"/>
      <c r="W92" s="148"/>
      <c r="X92" s="148"/>
      <c r="Y92" s="1308"/>
      <c r="Z92" s="1308"/>
      <c r="AA92" s="148"/>
      <c r="AB92" s="448" t="s">
        <v>452</v>
      </c>
      <c r="AC92" s="458" t="s">
        <v>453</v>
      </c>
      <c r="AD92" s="386" t="s">
        <v>439</v>
      </c>
      <c r="AE92" s="1060">
        <f t="shared" ref="AE92:AY92" si="23">0.75*(11*AE94+MAX(0.06*AE94*(AE93-100),0))</f>
        <v>0</v>
      </c>
      <c r="AF92" s="159">
        <f t="shared" si="23"/>
        <v>0</v>
      </c>
      <c r="AG92" s="1060">
        <f t="shared" si="23"/>
        <v>0</v>
      </c>
      <c r="AH92" s="1060">
        <f t="shared" si="23"/>
        <v>0</v>
      </c>
      <c r="AI92" s="1060">
        <f t="shared" si="23"/>
        <v>0</v>
      </c>
      <c r="AJ92" s="1060">
        <f t="shared" si="23"/>
        <v>0</v>
      </c>
      <c r="AK92" s="1060">
        <f t="shared" si="23"/>
        <v>0</v>
      </c>
      <c r="AL92" s="1060">
        <f t="shared" si="23"/>
        <v>0</v>
      </c>
      <c r="AM92" s="1060">
        <f t="shared" si="23"/>
        <v>0</v>
      </c>
      <c r="AN92" s="1060">
        <f t="shared" si="23"/>
        <v>0</v>
      </c>
      <c r="AO92" s="1060">
        <f t="shared" si="23"/>
        <v>0</v>
      </c>
      <c r="AP92" s="159">
        <f t="shared" si="23"/>
        <v>0</v>
      </c>
      <c r="AQ92" s="1060">
        <f t="shared" si="23"/>
        <v>0</v>
      </c>
      <c r="AR92" s="1060">
        <f t="shared" si="23"/>
        <v>0</v>
      </c>
      <c r="AS92" s="1060">
        <f t="shared" si="23"/>
        <v>0</v>
      </c>
      <c r="AT92" s="1060">
        <f t="shared" si="23"/>
        <v>0</v>
      </c>
      <c r="AU92" s="1060">
        <f t="shared" si="23"/>
        <v>0</v>
      </c>
      <c r="AV92" s="1060">
        <f t="shared" si="23"/>
        <v>0</v>
      </c>
      <c r="AW92" s="1060">
        <f t="shared" si="23"/>
        <v>0</v>
      </c>
      <c r="AX92" s="1060">
        <f t="shared" si="23"/>
        <v>0</v>
      </c>
      <c r="AY92" s="1060">
        <f t="shared" si="23"/>
        <v>0</v>
      </c>
      <c r="AZ92" s="1062"/>
      <c r="BA92" s="148"/>
      <c r="BB92" s="148"/>
      <c r="BC92" s="884" t="s">
        <v>454</v>
      </c>
    </row>
    <row r="93" spans="1:55" s="1058" customFormat="1" ht="16.5" customHeight="1" x14ac:dyDescent="0.15">
      <c r="A93" s="148"/>
      <c r="B93" s="148"/>
      <c r="C93" s="148"/>
      <c r="D93" s="148"/>
      <c r="E93" s="630">
        <v>17.100000000000001</v>
      </c>
      <c r="F93" s="725" t="str" cm="1">
        <f t="array" aca="1" ref="F93" ca="1">OFFSET(G93,-1,-1)</f>
        <v>3</v>
      </c>
      <c r="G93" s="148"/>
      <c r="H93" s="148"/>
      <c r="I93" s="148"/>
      <c r="J93" s="148"/>
      <c r="K93" s="148"/>
      <c r="L93" s="148"/>
      <c r="M93" s="148"/>
      <c r="N93" s="148"/>
      <c r="O93" s="148"/>
      <c r="P93" s="148"/>
      <c r="Q93" s="148"/>
      <c r="R93" s="148"/>
      <c r="S93" s="148"/>
      <c r="T93" s="148"/>
      <c r="U93" s="640" t="b" cm="1">
        <f t="array" ref="U93">U92</f>
        <v>1</v>
      </c>
      <c r="V93" s="148"/>
      <c r="W93" s="148"/>
      <c r="X93" s="148"/>
      <c r="Y93" s="1308"/>
      <c r="Z93" s="1308"/>
      <c r="AA93" s="148"/>
      <c r="AB93" s="455" t="str">
        <f>AB92&amp;".1"</f>
        <v>2.1.1.1</v>
      </c>
      <c r="AC93" s="457" t="s">
        <v>455</v>
      </c>
      <c r="AD93" s="125" t="s">
        <v>456</v>
      </c>
      <c r="AE93" s="1063"/>
      <c r="AF93" s="459"/>
      <c r="AG93" s="1063"/>
      <c r="AH93" s="1063"/>
      <c r="AI93" s="1063"/>
      <c r="AJ93" s="1063"/>
      <c r="AK93" s="1063"/>
      <c r="AL93" s="1063"/>
      <c r="AM93" s="1063"/>
      <c r="AN93" s="1063"/>
      <c r="AO93" s="1063"/>
      <c r="AP93" s="459"/>
      <c r="AQ93" s="1063"/>
      <c r="AR93" s="1063"/>
      <c r="AS93" s="1063"/>
      <c r="AT93" s="1063"/>
      <c r="AU93" s="1063"/>
      <c r="AV93" s="1063"/>
      <c r="AW93" s="1063"/>
      <c r="AX93" s="1063"/>
      <c r="AY93" s="1063"/>
      <c r="AZ93" s="1062"/>
      <c r="BA93" s="148"/>
      <c r="BB93" s="148"/>
      <c r="BC93" s="884" t="s">
        <v>457</v>
      </c>
    </row>
    <row r="94" spans="1:55" s="1058" customFormat="1" ht="16.5" customHeight="1" x14ac:dyDescent="0.15">
      <c r="A94" s="148"/>
      <c r="B94" s="148"/>
      <c r="C94" s="148"/>
      <c r="D94" s="148"/>
      <c r="E94" s="630">
        <v>17.100000000000001</v>
      </c>
      <c r="F94" s="725" t="str" cm="1">
        <f t="array" aca="1" ref="F94" ca="1">OFFSET(G94,-1,-1)</f>
        <v>3</v>
      </c>
      <c r="G94" s="148"/>
      <c r="H94" s="148"/>
      <c r="I94" s="148"/>
      <c r="J94" s="148"/>
      <c r="K94" s="148"/>
      <c r="L94" s="148"/>
      <c r="M94" s="148"/>
      <c r="N94" s="148"/>
      <c r="O94" s="148"/>
      <c r="P94" s="148"/>
      <c r="Q94" s="148"/>
      <c r="R94" s="148"/>
      <c r="S94" s="148"/>
      <c r="T94" s="148"/>
      <c r="U94" s="640" t="b" cm="1">
        <f t="array" ref="U94">U93</f>
        <v>1</v>
      </c>
      <c r="V94" s="148"/>
      <c r="W94" s="148"/>
      <c r="X94" s="148"/>
      <c r="Y94" s="1308"/>
      <c r="Z94" s="1308"/>
      <c r="AA94" s="148"/>
      <c r="AB94" s="455" t="str">
        <f>AB92&amp;".2"</f>
        <v>2.1.1.2</v>
      </c>
      <c r="AC94" s="457" t="s">
        <v>458</v>
      </c>
      <c r="AD94" s="456" t="s">
        <v>459</v>
      </c>
      <c r="AE94" s="1065"/>
      <c r="AF94" s="220"/>
      <c r="AG94" s="1065"/>
      <c r="AH94" s="1065"/>
      <c r="AI94" s="1065"/>
      <c r="AJ94" s="1065"/>
      <c r="AK94" s="1065"/>
      <c r="AL94" s="1065"/>
      <c r="AM94" s="1065"/>
      <c r="AN94" s="1065"/>
      <c r="AO94" s="1065"/>
      <c r="AP94" s="220"/>
      <c r="AQ94" s="1065"/>
      <c r="AR94" s="1065"/>
      <c r="AS94" s="1065"/>
      <c r="AT94" s="1065"/>
      <c r="AU94" s="1065"/>
      <c r="AV94" s="1065"/>
      <c r="AW94" s="1065"/>
      <c r="AX94" s="1065"/>
      <c r="AY94" s="1065"/>
      <c r="AZ94" s="1062"/>
      <c r="BA94" s="148"/>
      <c r="BB94" s="148"/>
      <c r="BC94" s="884" t="s">
        <v>460</v>
      </c>
    </row>
    <row r="95" spans="1:55" s="1058" customFormat="1" ht="16.5" customHeight="1" x14ac:dyDescent="0.15">
      <c r="A95" s="148"/>
      <c r="B95" s="148"/>
      <c r="C95" s="148"/>
      <c r="D95" s="148"/>
      <c r="E95" s="630">
        <v>17.100000000000001</v>
      </c>
      <c r="F95" s="725" t="str" cm="1">
        <f t="array" aca="1" ref="F95" ca="1">OFFSET(G95,-1,-1)</f>
        <v>3</v>
      </c>
      <c r="G95" s="148"/>
      <c r="H95" s="148"/>
      <c r="I95" s="148"/>
      <c r="J95" s="148"/>
      <c r="K95" s="148"/>
      <c r="L95" s="148"/>
      <c r="M95" s="148"/>
      <c r="N95" s="148"/>
      <c r="O95" s="148"/>
      <c r="P95" s="148"/>
      <c r="Q95" s="148"/>
      <c r="R95" s="148"/>
      <c r="S95" s="148"/>
      <c r="T95" s="148"/>
      <c r="U95" s="640" t="b" cm="1">
        <f t="array" ref="U95">U94</f>
        <v>1</v>
      </c>
      <c r="V95" s="148"/>
      <c r="W95" s="148"/>
      <c r="X95" s="148"/>
      <c r="Y95" s="1308"/>
      <c r="Z95" s="1308"/>
      <c r="AA95" s="148"/>
      <c r="AB95" s="454" t="s">
        <v>461</v>
      </c>
      <c r="AC95" s="440" t="s">
        <v>462</v>
      </c>
      <c r="AD95" s="386" t="s">
        <v>439</v>
      </c>
      <c r="AE95" s="1060">
        <f t="shared" ref="AE95:AY95" si="24">(11*AE97+MAX(0.06*AE97*(AE96-100),0))</f>
        <v>221.10759999999999</v>
      </c>
      <c r="AF95" s="159">
        <f t="shared" si="24"/>
        <v>230.75789712</v>
      </c>
      <c r="AG95" s="1060">
        <f t="shared" si="24"/>
        <v>0</v>
      </c>
      <c r="AH95" s="1060">
        <f t="shared" si="24"/>
        <v>0</v>
      </c>
      <c r="AI95" s="1060">
        <f t="shared" si="24"/>
        <v>0</v>
      </c>
      <c r="AJ95" s="1060">
        <f t="shared" si="24"/>
        <v>0</v>
      </c>
      <c r="AK95" s="1060">
        <f t="shared" si="24"/>
        <v>0</v>
      </c>
      <c r="AL95" s="1060">
        <f t="shared" si="24"/>
        <v>0</v>
      </c>
      <c r="AM95" s="1060">
        <f t="shared" si="24"/>
        <v>0</v>
      </c>
      <c r="AN95" s="1060">
        <f t="shared" si="24"/>
        <v>0</v>
      </c>
      <c r="AO95" s="1060">
        <f t="shared" si="24"/>
        <v>0</v>
      </c>
      <c r="AP95" s="159">
        <f t="shared" si="24"/>
        <v>0</v>
      </c>
      <c r="AQ95" s="1060">
        <f t="shared" si="24"/>
        <v>0</v>
      </c>
      <c r="AR95" s="1060">
        <f t="shared" si="24"/>
        <v>0</v>
      </c>
      <c r="AS95" s="1060">
        <f t="shared" si="24"/>
        <v>0</v>
      </c>
      <c r="AT95" s="1060">
        <f t="shared" si="24"/>
        <v>0</v>
      </c>
      <c r="AU95" s="1060">
        <f t="shared" si="24"/>
        <v>0</v>
      </c>
      <c r="AV95" s="1060">
        <f t="shared" si="24"/>
        <v>0</v>
      </c>
      <c r="AW95" s="1060">
        <f t="shared" si="24"/>
        <v>0</v>
      </c>
      <c r="AX95" s="1060">
        <f t="shared" si="24"/>
        <v>0</v>
      </c>
      <c r="AY95" s="1060">
        <f t="shared" si="24"/>
        <v>0</v>
      </c>
      <c r="AZ95" s="1062"/>
      <c r="BA95" s="148"/>
      <c r="BB95" s="148"/>
      <c r="BC95" s="884" t="s">
        <v>463</v>
      </c>
    </row>
    <row r="96" spans="1:55" s="1058" customFormat="1" ht="16.5" customHeight="1" x14ac:dyDescent="0.15">
      <c r="A96" s="148"/>
      <c r="B96" s="148"/>
      <c r="C96" s="148"/>
      <c r="D96" s="148"/>
      <c r="E96" s="630">
        <v>17.100000000000001</v>
      </c>
      <c r="F96" s="725" t="str" cm="1">
        <f t="array" aca="1" ref="F96" ca="1">OFFSET(G96,-1,-1)</f>
        <v>3</v>
      </c>
      <c r="G96" s="148"/>
      <c r="H96" s="148"/>
      <c r="I96" s="148"/>
      <c r="J96" s="148"/>
      <c r="K96" s="148"/>
      <c r="L96" s="148"/>
      <c r="M96" s="148"/>
      <c r="N96" s="148"/>
      <c r="O96" s="148"/>
      <c r="P96" s="148"/>
      <c r="Q96" s="148"/>
      <c r="R96" s="148"/>
      <c r="S96" s="148"/>
      <c r="T96" s="148"/>
      <c r="U96" s="640" t="b" cm="1">
        <f t="array" ref="U96">U95</f>
        <v>1</v>
      </c>
      <c r="V96" s="148"/>
      <c r="W96" s="148"/>
      <c r="X96" s="148"/>
      <c r="Y96" s="1308"/>
      <c r="Z96" s="1308"/>
      <c r="AA96" s="148"/>
      <c r="AB96" s="455" t="str">
        <f>AB95&amp;".1"</f>
        <v>2.1.2.1</v>
      </c>
      <c r="AC96" s="457" t="s">
        <v>455</v>
      </c>
      <c r="AD96" s="530" t="s">
        <v>456</v>
      </c>
      <c r="AE96" s="1067">
        <v>234.35</v>
      </c>
      <c r="AF96" s="220">
        <v>231.52</v>
      </c>
      <c r="AG96" s="1065"/>
      <c r="AH96" s="1065"/>
      <c r="AI96" s="1065"/>
      <c r="AJ96" s="1065"/>
      <c r="AK96" s="1065"/>
      <c r="AL96" s="1065"/>
      <c r="AM96" s="1065"/>
      <c r="AN96" s="1065"/>
      <c r="AO96" s="1065"/>
      <c r="AP96" s="220"/>
      <c r="AQ96" s="1065"/>
      <c r="AR96" s="1065"/>
      <c r="AS96" s="1065"/>
      <c r="AT96" s="1065"/>
      <c r="AU96" s="1065"/>
      <c r="AV96" s="1065"/>
      <c r="AW96" s="1065"/>
      <c r="AX96" s="1065"/>
      <c r="AY96" s="1065"/>
      <c r="AZ96" s="1062"/>
      <c r="BA96" s="148"/>
      <c r="BB96" s="148"/>
      <c r="BC96" s="884" t="s">
        <v>464</v>
      </c>
    </row>
    <row r="97" spans="1:55" s="1058" customFormat="1" ht="16.5" customHeight="1" x14ac:dyDescent="0.15">
      <c r="A97" s="148"/>
      <c r="B97" s="148"/>
      <c r="C97" s="148"/>
      <c r="D97" s="148"/>
      <c r="E97" s="630">
        <v>17.100000000000001</v>
      </c>
      <c r="F97" s="725" t="str" cm="1">
        <f t="array" aca="1" ref="F97" ca="1">OFFSET(G97,-1,-1)</f>
        <v>3</v>
      </c>
      <c r="G97" s="148"/>
      <c r="H97" s="148"/>
      <c r="I97" s="148"/>
      <c r="J97" s="148"/>
      <c r="K97" s="148"/>
      <c r="L97" s="148"/>
      <c r="M97" s="148"/>
      <c r="N97" s="148"/>
      <c r="O97" s="148"/>
      <c r="P97" s="148"/>
      <c r="Q97" s="148"/>
      <c r="R97" s="148"/>
      <c r="S97" s="148"/>
      <c r="T97" s="148"/>
      <c r="U97" s="640" t="b" cm="1">
        <f t="array" ref="U97">U96</f>
        <v>1</v>
      </c>
      <c r="V97" s="148"/>
      <c r="W97" s="148"/>
      <c r="X97" s="148"/>
      <c r="Y97" s="1308"/>
      <c r="Z97" s="1308"/>
      <c r="AA97" s="148"/>
      <c r="AB97" s="455" t="str">
        <f>AB95&amp;".2"</f>
        <v>2.1.2.2</v>
      </c>
      <c r="AC97" s="563" t="s">
        <v>458</v>
      </c>
      <c r="AD97" s="125" t="s">
        <v>459</v>
      </c>
      <c r="AE97" s="1065">
        <v>11.6</v>
      </c>
      <c r="AF97" s="461">
        <f>5.0481+7.167</f>
        <v>12.2151</v>
      </c>
      <c r="AG97" s="1065"/>
      <c r="AH97" s="1065"/>
      <c r="AI97" s="1065"/>
      <c r="AJ97" s="1065"/>
      <c r="AK97" s="1065"/>
      <c r="AL97" s="1065"/>
      <c r="AM97" s="1065"/>
      <c r="AN97" s="1065"/>
      <c r="AO97" s="1065"/>
      <c r="AP97" s="220"/>
      <c r="AQ97" s="1065"/>
      <c r="AR97" s="1065"/>
      <c r="AS97" s="1065"/>
      <c r="AT97" s="1065"/>
      <c r="AU97" s="1065"/>
      <c r="AV97" s="1065"/>
      <c r="AW97" s="1065"/>
      <c r="AX97" s="1065"/>
      <c r="AY97" s="1065"/>
      <c r="AZ97" s="1062"/>
      <c r="BA97" s="148"/>
      <c r="BB97" s="148"/>
      <c r="BC97" s="884" t="s">
        <v>465</v>
      </c>
    </row>
    <row r="98" spans="1:55" s="1058" customFormat="1" ht="16.5" customHeight="1" x14ac:dyDescent="0.15">
      <c r="A98" s="148"/>
      <c r="B98" s="148"/>
      <c r="C98" s="148"/>
      <c r="D98" s="148"/>
      <c r="E98" s="630">
        <v>17.100000000000001</v>
      </c>
      <c r="F98" s="725" t="str" cm="1">
        <f t="array" aca="1" ref="F98" ca="1">OFFSET(G98,-1,-1)</f>
        <v>3</v>
      </c>
      <c r="G98" s="148"/>
      <c r="H98" s="148"/>
      <c r="I98" s="148"/>
      <c r="J98" s="148"/>
      <c r="K98" s="148"/>
      <c r="L98" s="148"/>
      <c r="M98" s="148"/>
      <c r="N98" s="148"/>
      <c r="O98" s="148"/>
      <c r="P98" s="148"/>
      <c r="Q98" s="148"/>
      <c r="R98" s="148"/>
      <c r="S98" s="148"/>
      <c r="T98" s="148"/>
      <c r="U98" s="640" t="b" cm="1">
        <f t="array" ref="U98">U97</f>
        <v>1</v>
      </c>
      <c r="V98" s="148"/>
      <c r="W98" s="148"/>
      <c r="X98" s="148"/>
      <c r="Y98" s="1308"/>
      <c r="Z98" s="1308"/>
      <c r="AA98" s="148"/>
      <c r="AB98" s="225" t="s">
        <v>466</v>
      </c>
      <c r="AC98" s="564" t="s">
        <v>467</v>
      </c>
      <c r="AD98" s="225" t="s">
        <v>439</v>
      </c>
      <c r="AE98" s="1065">
        <f t="shared" ref="AE98:AY98" si="25">1.25*(11*AE100+MAX(0.06*AE100*(AE99-100),0))</f>
        <v>0</v>
      </c>
      <c r="AF98" s="567">
        <f t="shared" si="25"/>
        <v>0</v>
      </c>
      <c r="AG98" s="1060">
        <f t="shared" si="25"/>
        <v>0</v>
      </c>
      <c r="AH98" s="1060">
        <f t="shared" si="25"/>
        <v>0</v>
      </c>
      <c r="AI98" s="1060">
        <f t="shared" si="25"/>
        <v>0</v>
      </c>
      <c r="AJ98" s="1060">
        <f t="shared" si="25"/>
        <v>0</v>
      </c>
      <c r="AK98" s="1060">
        <f t="shared" si="25"/>
        <v>0</v>
      </c>
      <c r="AL98" s="1060">
        <f t="shared" si="25"/>
        <v>0</v>
      </c>
      <c r="AM98" s="1060">
        <f t="shared" si="25"/>
        <v>0</v>
      </c>
      <c r="AN98" s="1060">
        <f t="shared" si="25"/>
        <v>0</v>
      </c>
      <c r="AO98" s="1060">
        <f t="shared" si="25"/>
        <v>0</v>
      </c>
      <c r="AP98" s="159">
        <f t="shared" si="25"/>
        <v>0</v>
      </c>
      <c r="AQ98" s="1060">
        <f t="shared" si="25"/>
        <v>0</v>
      </c>
      <c r="AR98" s="1060">
        <f t="shared" si="25"/>
        <v>0</v>
      </c>
      <c r="AS98" s="1060">
        <f t="shared" si="25"/>
        <v>0</v>
      </c>
      <c r="AT98" s="1060">
        <f t="shared" si="25"/>
        <v>0</v>
      </c>
      <c r="AU98" s="1060">
        <f t="shared" si="25"/>
        <v>0</v>
      </c>
      <c r="AV98" s="1060">
        <f t="shared" si="25"/>
        <v>0</v>
      </c>
      <c r="AW98" s="1060">
        <f t="shared" si="25"/>
        <v>0</v>
      </c>
      <c r="AX98" s="1060">
        <f t="shared" si="25"/>
        <v>0</v>
      </c>
      <c r="AY98" s="1060">
        <f t="shared" si="25"/>
        <v>0</v>
      </c>
      <c r="AZ98" s="1062"/>
      <c r="BA98" s="148"/>
      <c r="BB98" s="148"/>
      <c r="BC98" s="884" t="s">
        <v>468</v>
      </c>
    </row>
    <row r="99" spans="1:55" s="1058" customFormat="1" ht="16.5" customHeight="1" x14ac:dyDescent="0.15">
      <c r="A99" s="148"/>
      <c r="B99" s="148"/>
      <c r="C99" s="148"/>
      <c r="D99" s="148"/>
      <c r="E99" s="630">
        <v>17.100000000000001</v>
      </c>
      <c r="F99" s="725" t="str" cm="1">
        <f t="array" aca="1" ref="F99" ca="1">OFFSET(G99,-1,-1)</f>
        <v>3</v>
      </c>
      <c r="G99" s="148"/>
      <c r="H99" s="148"/>
      <c r="I99" s="148"/>
      <c r="J99" s="148"/>
      <c r="K99" s="148"/>
      <c r="L99" s="148"/>
      <c r="M99" s="148"/>
      <c r="N99" s="148"/>
      <c r="O99" s="148"/>
      <c r="P99" s="148"/>
      <c r="Q99" s="148"/>
      <c r="R99" s="148"/>
      <c r="S99" s="148"/>
      <c r="T99" s="148"/>
      <c r="U99" s="640" t="b" cm="1">
        <f t="array" ref="U99">U98</f>
        <v>1</v>
      </c>
      <c r="V99" s="148"/>
      <c r="W99" s="148"/>
      <c r="X99" s="148"/>
      <c r="Y99" s="1308"/>
      <c r="Z99" s="1308"/>
      <c r="AA99" s="148"/>
      <c r="AB99" s="455" t="str">
        <f>AB98&amp;".1"</f>
        <v>2.1.3.1</v>
      </c>
      <c r="AC99" s="563" t="s">
        <v>455</v>
      </c>
      <c r="AD99" s="125" t="s">
        <v>456</v>
      </c>
      <c r="AE99" s="1065"/>
      <c r="AF99" s="460"/>
      <c r="AG99" s="1069"/>
      <c r="AH99" s="1069"/>
      <c r="AI99" s="1069"/>
      <c r="AJ99" s="1069"/>
      <c r="AK99" s="1069"/>
      <c r="AL99" s="1069"/>
      <c r="AM99" s="1069"/>
      <c r="AN99" s="1069"/>
      <c r="AO99" s="1069"/>
      <c r="AP99" s="460"/>
      <c r="AQ99" s="1069"/>
      <c r="AR99" s="1069"/>
      <c r="AS99" s="1069"/>
      <c r="AT99" s="1069"/>
      <c r="AU99" s="1069"/>
      <c r="AV99" s="1069"/>
      <c r="AW99" s="1069"/>
      <c r="AX99" s="1069"/>
      <c r="AY99" s="1069"/>
      <c r="AZ99" s="1062"/>
      <c r="BA99" s="148"/>
      <c r="BB99" s="148"/>
      <c r="BC99" s="884" t="s">
        <v>469</v>
      </c>
    </row>
    <row r="100" spans="1:55" s="1058" customFormat="1" ht="16.5" customHeight="1" x14ac:dyDescent="0.15">
      <c r="A100" s="148"/>
      <c r="B100" s="148"/>
      <c r="C100" s="148"/>
      <c r="D100" s="148"/>
      <c r="E100" s="630">
        <v>17.100000000000001</v>
      </c>
      <c r="F100" s="725" t="str" cm="1">
        <f t="array" aca="1" ref="F100" ca="1">OFFSET(G100,-1,-1)</f>
        <v>3</v>
      </c>
      <c r="G100" s="148"/>
      <c r="H100" s="148"/>
      <c r="I100" s="148"/>
      <c r="J100" s="148"/>
      <c r="K100" s="148"/>
      <c r="L100" s="148"/>
      <c r="M100" s="148"/>
      <c r="N100" s="148"/>
      <c r="O100" s="148"/>
      <c r="P100" s="148"/>
      <c r="Q100" s="148"/>
      <c r="R100" s="148"/>
      <c r="S100" s="148"/>
      <c r="T100" s="148"/>
      <c r="U100" s="640" t="b" cm="1">
        <f t="array" ref="U100">U99</f>
        <v>1</v>
      </c>
      <c r="V100" s="148"/>
      <c r="W100" s="148"/>
      <c r="X100" s="148"/>
      <c r="Y100" s="1308"/>
      <c r="Z100" s="1308"/>
      <c r="AA100" s="148"/>
      <c r="AB100" s="455" t="str">
        <f>AB98&amp;".2"</f>
        <v>2.1.3.2</v>
      </c>
      <c r="AC100" s="563" t="s">
        <v>458</v>
      </c>
      <c r="AD100" s="125" t="s">
        <v>459</v>
      </c>
      <c r="AE100" s="1065"/>
      <c r="AF100" s="461"/>
      <c r="AG100" s="1071"/>
      <c r="AH100" s="1071"/>
      <c r="AI100" s="1071"/>
      <c r="AJ100" s="1071"/>
      <c r="AK100" s="1071"/>
      <c r="AL100" s="1071"/>
      <c r="AM100" s="1071"/>
      <c r="AN100" s="1071"/>
      <c r="AO100" s="1071"/>
      <c r="AP100" s="461"/>
      <c r="AQ100" s="1071"/>
      <c r="AR100" s="1071"/>
      <c r="AS100" s="1071"/>
      <c r="AT100" s="1071"/>
      <c r="AU100" s="1071"/>
      <c r="AV100" s="1071"/>
      <c r="AW100" s="1071"/>
      <c r="AX100" s="1071"/>
      <c r="AY100" s="1071"/>
      <c r="AZ100" s="1062"/>
      <c r="BA100" s="148"/>
      <c r="BB100" s="148"/>
      <c r="BC100" s="884" t="s">
        <v>470</v>
      </c>
    </row>
    <row r="101" spans="1:55" s="1058" customFormat="1" ht="16.5" customHeight="1" x14ac:dyDescent="0.15">
      <c r="A101" s="148"/>
      <c r="B101" s="148"/>
      <c r="C101" s="148"/>
      <c r="D101" s="148"/>
      <c r="E101" s="630">
        <v>17.100000000000001</v>
      </c>
      <c r="F101" s="725" t="str" cm="1">
        <f t="array" aca="1" ref="F101" ca="1">OFFSET(G101,-1,-1)</f>
        <v>3</v>
      </c>
      <c r="G101" s="148"/>
      <c r="H101" s="160" t="s">
        <v>437</v>
      </c>
      <c r="I101" s="160" t="str">
        <f>AC101&amp;"::"&amp;AD101</f>
        <v>Четырехтрубные::УЕ</v>
      </c>
      <c r="J101" s="148"/>
      <c r="K101" s="148"/>
      <c r="L101" s="148"/>
      <c r="M101" s="148"/>
      <c r="N101" s="148"/>
      <c r="O101" s="148"/>
      <c r="P101" s="148"/>
      <c r="Q101" s="148"/>
      <c r="R101" s="148"/>
      <c r="S101" s="148"/>
      <c r="T101" s="148"/>
      <c r="U101" s="640" t="b" cm="1">
        <f t="array" ref="U101">U100</f>
        <v>1</v>
      </c>
      <c r="V101" s="148"/>
      <c r="W101" s="148"/>
      <c r="X101" s="148"/>
      <c r="Y101" s="1308"/>
      <c r="Z101" s="1308"/>
      <c r="AA101" s="148"/>
      <c r="AB101" s="225" t="s">
        <v>471</v>
      </c>
      <c r="AC101" s="564" t="s">
        <v>472</v>
      </c>
      <c r="AD101" s="225" t="s">
        <v>439</v>
      </c>
      <c r="AE101" s="1065">
        <f t="shared" ref="AE101:AY101" si="26">1.5*(11*AE103+MAX(0.06*AE103*(AE102-100),0))</f>
        <v>0</v>
      </c>
      <c r="AF101" s="567">
        <f t="shared" si="26"/>
        <v>0</v>
      </c>
      <c r="AG101" s="1060">
        <f t="shared" si="26"/>
        <v>0</v>
      </c>
      <c r="AH101" s="1060">
        <f t="shared" si="26"/>
        <v>0</v>
      </c>
      <c r="AI101" s="1060">
        <f t="shared" si="26"/>
        <v>0</v>
      </c>
      <c r="AJ101" s="1060">
        <f t="shared" si="26"/>
        <v>0</v>
      </c>
      <c r="AK101" s="1060">
        <f t="shared" si="26"/>
        <v>0</v>
      </c>
      <c r="AL101" s="1060">
        <f t="shared" si="26"/>
        <v>0</v>
      </c>
      <c r="AM101" s="1060">
        <f t="shared" si="26"/>
        <v>0</v>
      </c>
      <c r="AN101" s="1060">
        <f t="shared" si="26"/>
        <v>0</v>
      </c>
      <c r="AO101" s="1060">
        <f t="shared" si="26"/>
        <v>0</v>
      </c>
      <c r="AP101" s="159">
        <f t="shared" si="26"/>
        <v>0</v>
      </c>
      <c r="AQ101" s="1060">
        <f t="shared" si="26"/>
        <v>0</v>
      </c>
      <c r="AR101" s="1060">
        <f t="shared" si="26"/>
        <v>0</v>
      </c>
      <c r="AS101" s="1060">
        <f t="shared" si="26"/>
        <v>0</v>
      </c>
      <c r="AT101" s="1060">
        <f t="shared" si="26"/>
        <v>0</v>
      </c>
      <c r="AU101" s="1060">
        <f t="shared" si="26"/>
        <v>0</v>
      </c>
      <c r="AV101" s="1060">
        <f t="shared" si="26"/>
        <v>0</v>
      </c>
      <c r="AW101" s="1060">
        <f t="shared" si="26"/>
        <v>0</v>
      </c>
      <c r="AX101" s="1060">
        <f t="shared" si="26"/>
        <v>0</v>
      </c>
      <c r="AY101" s="1060">
        <f t="shared" si="26"/>
        <v>0</v>
      </c>
      <c r="AZ101" s="1062"/>
      <c r="BA101" s="148"/>
      <c r="BB101" s="148"/>
      <c r="BC101" s="884" t="s">
        <v>473</v>
      </c>
    </row>
    <row r="102" spans="1:55" s="1058" customFormat="1" ht="16.5" customHeight="1" x14ac:dyDescent="0.15">
      <c r="A102" s="148"/>
      <c r="B102" s="148"/>
      <c r="C102" s="148"/>
      <c r="D102" s="148"/>
      <c r="E102" s="630">
        <v>17.100000000000001</v>
      </c>
      <c r="F102" s="725" t="str" cm="1">
        <f t="array" aca="1" ref="F102" ca="1">OFFSET(G102,-1,-1)</f>
        <v>3</v>
      </c>
      <c r="G102" s="148"/>
      <c r="H102" s="148"/>
      <c r="I102" s="148"/>
      <c r="J102" s="148"/>
      <c r="K102" s="148"/>
      <c r="L102" s="148"/>
      <c r="M102" s="148"/>
      <c r="N102" s="148"/>
      <c r="O102" s="148"/>
      <c r="P102" s="148"/>
      <c r="Q102" s="148"/>
      <c r="R102" s="148"/>
      <c r="S102" s="148"/>
      <c r="T102" s="148"/>
      <c r="U102" s="640" t="b" cm="1">
        <f t="array" ref="U102">U101</f>
        <v>1</v>
      </c>
      <c r="V102" s="148"/>
      <c r="W102" s="148"/>
      <c r="X102" s="148"/>
      <c r="Y102" s="1308"/>
      <c r="Z102" s="1308"/>
      <c r="AA102" s="148"/>
      <c r="AB102" s="455" t="str">
        <f>AB101&amp;".1"</f>
        <v>2.1.4.1</v>
      </c>
      <c r="AC102" s="563" t="s">
        <v>455</v>
      </c>
      <c r="AD102" s="125" t="s">
        <v>456</v>
      </c>
      <c r="AE102" s="1065"/>
      <c r="AF102" s="461"/>
      <c r="AG102" s="1071"/>
      <c r="AH102" s="1071"/>
      <c r="AI102" s="1071"/>
      <c r="AJ102" s="1071"/>
      <c r="AK102" s="1071"/>
      <c r="AL102" s="1071"/>
      <c r="AM102" s="1071"/>
      <c r="AN102" s="1071"/>
      <c r="AO102" s="1071"/>
      <c r="AP102" s="461"/>
      <c r="AQ102" s="1071"/>
      <c r="AR102" s="1071"/>
      <c r="AS102" s="1071"/>
      <c r="AT102" s="1071"/>
      <c r="AU102" s="1071"/>
      <c r="AV102" s="1071"/>
      <c r="AW102" s="1071"/>
      <c r="AX102" s="1071"/>
      <c r="AY102" s="1071"/>
      <c r="AZ102" s="1062"/>
      <c r="BA102" s="148"/>
      <c r="BB102" s="148"/>
      <c r="BC102" s="884" t="s">
        <v>474</v>
      </c>
    </row>
    <row r="103" spans="1:55" s="1058" customFormat="1" ht="16.5" customHeight="1" x14ac:dyDescent="0.15">
      <c r="A103" s="148"/>
      <c r="B103" s="148"/>
      <c r="C103" s="148"/>
      <c r="D103" s="148"/>
      <c r="E103" s="630">
        <v>17.100000000000001</v>
      </c>
      <c r="F103" s="725" t="str" cm="1">
        <f t="array" aca="1" ref="F103" ca="1">OFFSET(G103,-1,-1)</f>
        <v>3</v>
      </c>
      <c r="G103" s="148"/>
      <c r="H103" s="148"/>
      <c r="I103" s="148"/>
      <c r="J103" s="148"/>
      <c r="K103" s="148"/>
      <c r="L103" s="148"/>
      <c r="M103" s="148"/>
      <c r="N103" s="148"/>
      <c r="O103" s="148"/>
      <c r="P103" s="148"/>
      <c r="Q103" s="148"/>
      <c r="R103" s="148"/>
      <c r="S103" s="148"/>
      <c r="T103" s="148"/>
      <c r="U103" s="640" t="b" cm="1">
        <f t="array" ref="U103">U102</f>
        <v>1</v>
      </c>
      <c r="V103" s="148"/>
      <c r="W103" s="148"/>
      <c r="X103" s="148"/>
      <c r="Y103" s="1308"/>
      <c r="Z103" s="1308"/>
      <c r="AA103" s="148"/>
      <c r="AB103" s="455" t="str">
        <f>AB101&amp;".2"</f>
        <v>2.1.4.2</v>
      </c>
      <c r="AC103" s="563" t="s">
        <v>458</v>
      </c>
      <c r="AD103" s="125" t="s">
        <v>459</v>
      </c>
      <c r="AE103" s="1065"/>
      <c r="AF103" s="461"/>
      <c r="AG103" s="1071"/>
      <c r="AH103" s="1071"/>
      <c r="AI103" s="1071"/>
      <c r="AJ103" s="1071"/>
      <c r="AK103" s="1071"/>
      <c r="AL103" s="1071"/>
      <c r="AM103" s="1071"/>
      <c r="AN103" s="1071"/>
      <c r="AO103" s="1071"/>
      <c r="AP103" s="461"/>
      <c r="AQ103" s="1071"/>
      <c r="AR103" s="1071"/>
      <c r="AS103" s="1071"/>
      <c r="AT103" s="1071"/>
      <c r="AU103" s="1071"/>
      <c r="AV103" s="1071"/>
      <c r="AW103" s="1071"/>
      <c r="AX103" s="1071"/>
      <c r="AY103" s="1071"/>
      <c r="AZ103" s="1062"/>
      <c r="BA103" s="148"/>
      <c r="BB103" s="148"/>
      <c r="BC103" s="884" t="s">
        <v>475</v>
      </c>
    </row>
    <row r="104" spans="1:55" s="1058" customFormat="1" ht="30" customHeight="1" x14ac:dyDescent="0.15">
      <c r="A104" s="148"/>
      <c r="B104" s="148"/>
      <c r="C104" s="148"/>
      <c r="D104" s="148"/>
      <c r="E104" s="630">
        <v>30.8</v>
      </c>
      <c r="F104" s="725" t="str" cm="1">
        <f t="array" aca="1" ref="F104" ca="1">OFFSET(G104,-1,-1)</f>
        <v>3</v>
      </c>
      <c r="G104" s="148"/>
      <c r="H104" s="148"/>
      <c r="I104" s="148"/>
      <c r="J104" s="148"/>
      <c r="K104" s="148"/>
      <c r="L104" s="148"/>
      <c r="M104" s="148"/>
      <c r="N104" s="148"/>
      <c r="O104" s="148"/>
      <c r="P104" s="148"/>
      <c r="Q104" s="148"/>
      <c r="R104" s="148"/>
      <c r="S104" s="148"/>
      <c r="T104" s="148"/>
      <c r="U104" s="640" t="b" cm="1">
        <f t="array" ref="U104">U103</f>
        <v>1</v>
      </c>
      <c r="V104" s="148"/>
      <c r="W104" s="148"/>
      <c r="X104" s="148"/>
      <c r="Y104" s="1308"/>
      <c r="Z104" s="1308"/>
      <c r="AA104" s="148"/>
      <c r="AB104" s="450" t="s">
        <v>476</v>
      </c>
      <c r="AC104" s="565" t="s">
        <v>477</v>
      </c>
      <c r="AD104" s="125" t="s">
        <v>478</v>
      </c>
      <c r="AE104" s="1065"/>
      <c r="AF104" s="461"/>
      <c r="AG104" s="1065"/>
      <c r="AH104" s="1065"/>
      <c r="AI104" s="1065"/>
      <c r="AJ104" s="1065"/>
      <c r="AK104" s="1065"/>
      <c r="AL104" s="1065"/>
      <c r="AM104" s="1065"/>
      <c r="AN104" s="1065"/>
      <c r="AO104" s="1065"/>
      <c r="AP104" s="220"/>
      <c r="AQ104" s="1065"/>
      <c r="AR104" s="1065"/>
      <c r="AS104" s="1065"/>
      <c r="AT104" s="1065"/>
      <c r="AU104" s="1065"/>
      <c r="AV104" s="1065"/>
      <c r="AW104" s="1065"/>
      <c r="AX104" s="1065"/>
      <c r="AY104" s="1065"/>
      <c r="AZ104" s="1062"/>
      <c r="BA104" s="148"/>
      <c r="BB104" s="148"/>
      <c r="BC104" s="884" t="s">
        <v>479</v>
      </c>
    </row>
    <row r="105" spans="1:55" s="1058" customFormat="1" ht="38.25" customHeight="1" x14ac:dyDescent="0.15">
      <c r="A105" s="148"/>
      <c r="B105" s="148"/>
      <c r="C105" s="148"/>
      <c r="D105" s="148"/>
      <c r="E105" s="630">
        <v>39.799999999999997</v>
      </c>
      <c r="F105" s="725" t="str" cm="1">
        <f t="array" aca="1" ref="F105" ca="1">OFFSET(G105,-1,-1)</f>
        <v>3</v>
      </c>
      <c r="G105" s="148"/>
      <c r="H105" s="148"/>
      <c r="I105" s="148"/>
      <c r="J105" s="148"/>
      <c r="K105" s="148"/>
      <c r="L105" s="148"/>
      <c r="M105" s="148"/>
      <c r="N105" s="148"/>
      <c r="O105" s="148"/>
      <c r="P105" s="148"/>
      <c r="Q105" s="148"/>
      <c r="R105" s="148"/>
      <c r="S105" s="148"/>
      <c r="T105" s="148"/>
      <c r="U105" s="640" t="b" cm="1">
        <f t="array" ref="U105">U104</f>
        <v>1</v>
      </c>
      <c r="V105" s="148"/>
      <c r="W105" s="148"/>
      <c r="X105" s="148"/>
      <c r="Y105" s="1308"/>
      <c r="Z105" s="1308"/>
      <c r="AA105" s="148"/>
      <c r="AB105" s="451" t="s">
        <v>480</v>
      </c>
      <c r="AC105" s="566" t="s">
        <v>481</v>
      </c>
      <c r="AD105" s="125" t="s">
        <v>482</v>
      </c>
      <c r="AE105" s="1065"/>
      <c r="AF105" s="461"/>
      <c r="AG105" s="1065"/>
      <c r="AH105" s="1065"/>
      <c r="AI105" s="1065"/>
      <c r="AJ105" s="1065"/>
      <c r="AK105" s="1065"/>
      <c r="AL105" s="1065"/>
      <c r="AM105" s="1065"/>
      <c r="AN105" s="1065"/>
      <c r="AO105" s="1065"/>
      <c r="AP105" s="220"/>
      <c r="AQ105" s="1065"/>
      <c r="AR105" s="1065"/>
      <c r="AS105" s="1065"/>
      <c r="AT105" s="1065"/>
      <c r="AU105" s="1065"/>
      <c r="AV105" s="1065"/>
      <c r="AW105" s="1065"/>
      <c r="AX105" s="1065"/>
      <c r="AY105" s="1065"/>
      <c r="AZ105" s="1062"/>
      <c r="BA105" s="148"/>
      <c r="BB105" s="148"/>
      <c r="BC105" s="884" t="s">
        <v>483</v>
      </c>
    </row>
    <row r="106" spans="1:55" s="1058" customFormat="1" ht="48" customHeight="1" x14ac:dyDescent="0.15">
      <c r="A106" s="148"/>
      <c r="B106" s="148"/>
      <c r="C106" s="148"/>
      <c r="D106" s="148"/>
      <c r="E106" s="630">
        <v>49.5</v>
      </c>
      <c r="F106" s="725" t="str" cm="1">
        <f t="array" aca="1" ref="F106" ca="1">OFFSET(G106,-1,-1)</f>
        <v>3</v>
      </c>
      <c r="G106" s="148"/>
      <c r="H106" s="160" t="s">
        <v>437</v>
      </c>
      <c r="I106" s="160" t="str">
        <f>AC106&amp;"::"&amp;AD106</f>
        <v>Расчетная присоединительная тепловая мощность по трубопроводам на балансе организации, осуществляющей деятельность по передаче тепловой энергии, теплоносителя::Гкал/час</v>
      </c>
      <c r="J106" s="148"/>
      <c r="K106" s="148"/>
      <c r="L106" s="148"/>
      <c r="M106" s="148"/>
      <c r="N106" s="148"/>
      <c r="O106" s="148"/>
      <c r="P106" s="148"/>
      <c r="Q106" s="148"/>
      <c r="R106" s="148"/>
      <c r="S106" s="148"/>
      <c r="T106" s="148"/>
      <c r="U106" s="640" t="b" cm="1">
        <f t="array" ref="U106">U105</f>
        <v>1</v>
      </c>
      <c r="V106" s="148"/>
      <c r="W106" s="148"/>
      <c r="X106" s="148"/>
      <c r="Y106" s="1308"/>
      <c r="Z106" s="1308"/>
      <c r="AA106" s="148"/>
      <c r="AB106" s="451" t="s">
        <v>484</v>
      </c>
      <c r="AC106" s="116" t="s">
        <v>485</v>
      </c>
      <c r="AD106" s="438" t="s">
        <v>444</v>
      </c>
      <c r="AE106" s="1072">
        <v>110.13</v>
      </c>
      <c r="AF106" s="220">
        <v>112.38834900000001</v>
      </c>
      <c r="AG106" s="1065"/>
      <c r="AH106" s="1065"/>
      <c r="AI106" s="1065"/>
      <c r="AJ106" s="1065"/>
      <c r="AK106" s="1065"/>
      <c r="AL106" s="1065"/>
      <c r="AM106" s="1065"/>
      <c r="AN106" s="1065"/>
      <c r="AO106" s="1065"/>
      <c r="AP106" s="220"/>
      <c r="AQ106" s="1065"/>
      <c r="AR106" s="1065"/>
      <c r="AS106" s="1065"/>
      <c r="AT106" s="1065"/>
      <c r="AU106" s="1065"/>
      <c r="AV106" s="1065"/>
      <c r="AW106" s="1065"/>
      <c r="AX106" s="1065"/>
      <c r="AY106" s="1065"/>
      <c r="AZ106" s="1062"/>
      <c r="BA106" s="148"/>
      <c r="BB106" s="148"/>
      <c r="BC106" s="884" t="s">
        <v>486</v>
      </c>
    </row>
    <row r="107" spans="1:55" s="148" customFormat="1" ht="11.1" customHeight="1" x14ac:dyDescent="0.15">
      <c r="A107" s="127"/>
      <c r="B107" s="151"/>
      <c r="C107" s="127"/>
      <c r="D107" s="127"/>
      <c r="E107" s="630">
        <v>11.4</v>
      </c>
      <c r="F107" s="725"/>
      <c r="G107" s="160"/>
      <c r="H107" s="160"/>
      <c r="I107" s="160"/>
      <c r="J107" s="160"/>
      <c r="K107" s="160"/>
      <c r="L107" s="160"/>
      <c r="M107" s="160"/>
      <c r="N107" s="160"/>
      <c r="O107" s="160"/>
      <c r="P107" s="160"/>
      <c r="Q107" s="160"/>
      <c r="R107" s="160"/>
      <c r="S107" s="160"/>
      <c r="T107" s="160"/>
      <c r="U107" s="127"/>
      <c r="V107" s="127" t="s">
        <v>229</v>
      </c>
      <c r="W107" s="123" t="s">
        <v>487</v>
      </c>
      <c r="X107" s="127"/>
      <c r="Y107" s="127"/>
      <c r="Z107" s="127"/>
      <c r="AB107" s="142"/>
      <c r="AC107" s="142"/>
      <c r="AD107" s="142"/>
      <c r="AE107" s="144"/>
      <c r="AF107" s="142"/>
      <c r="AG107" s="142"/>
      <c r="AH107" s="142"/>
      <c r="AI107" s="142"/>
      <c r="AJ107" s="142"/>
      <c r="AK107" s="142"/>
      <c r="AL107" s="142"/>
      <c r="AM107" s="142"/>
      <c r="AN107" s="142"/>
      <c r="AO107" s="142"/>
      <c r="AP107" s="142"/>
      <c r="AQ107" s="142"/>
      <c r="AR107" s="142"/>
      <c r="AS107" s="142"/>
      <c r="AT107" s="142"/>
      <c r="AU107" s="142"/>
      <c r="AV107" s="142"/>
      <c r="AW107" s="142"/>
      <c r="AX107" s="142"/>
      <c r="AY107" s="142"/>
      <c r="AZ107" s="144"/>
      <c r="BC107" s="884"/>
    </row>
  </sheetData>
  <sheetProtection formatColumns="0" formatRows="0" insertRows="0" deleteColumns="0" deleteRows="0" sort="0" autoFilter="0"/>
  <mergeCells count="14">
    <mergeCell ref="Z47:Z66"/>
    <mergeCell ref="Y47:Y66"/>
    <mergeCell ref="Z67:Z86"/>
    <mergeCell ref="Y67:Y86"/>
    <mergeCell ref="Z87:Z106"/>
    <mergeCell ref="Y87:Y106"/>
    <mergeCell ref="Z27:Z46"/>
    <mergeCell ref="Y27:Y46"/>
    <mergeCell ref="AB22:AZ22"/>
    <mergeCell ref="AE23:AF23"/>
    <mergeCell ref="AZ24:AZ25"/>
    <mergeCell ref="AB24:AB25"/>
    <mergeCell ref="AC24:AC25"/>
    <mergeCell ref="AD24:AD25"/>
  </mergeCells>
  <pageMargins left="0.35" right="0.35" top="0.4" bottom="0.4" header="0.51" footer="0.51"/>
  <pageSetup paperSize="9" scale="55" fitToHeight="0" orientation="portrait" r:id="rId1"/>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E0BA2-44E8-DE28-EDC7-309112767BA7}">
  <sheetPr>
    <tabColor theme="3" tint="0.59999389629810485"/>
    <outlinePr summaryBelow="0" summaryRight="0"/>
    <pageSetUpPr fitToPage="1"/>
  </sheetPr>
  <dimension ref="A1:BE137"/>
  <sheetViews>
    <sheetView showGridLines="0" workbookViewId="0">
      <pane xSplit="30" ySplit="25" topLeftCell="AE26" activePane="bottomRight" state="frozen"/>
      <selection pane="topRight" activeCell="AE1" sqref="AE1"/>
      <selection pane="bottomLeft" activeCell="A26" sqref="A26"/>
      <selection pane="bottomRight" activeCell="AE64" sqref="AE64"/>
    </sheetView>
  </sheetViews>
  <sheetFormatPr defaultColWidth="9.140625" defaultRowHeight="11.25" customHeight="1" x14ac:dyDescent="0.15"/>
  <cols>
    <col min="1" max="1" width="3.5703125" style="902" hidden="1" customWidth="1"/>
    <col min="2" max="2" width="8.5703125" style="151" hidden="1" customWidth="1"/>
    <col min="3" max="4" width="3.5703125" style="127" hidden="1" customWidth="1"/>
    <col min="5" max="5" width="8.42578125" style="630" hidden="1" customWidth="1"/>
    <col min="6" max="6" width="6.42578125" style="127" hidden="1" customWidth="1"/>
    <col min="7" max="16" width="3.5703125" style="127" hidden="1" customWidth="1"/>
    <col min="17" max="18" width="3.5703125" style="725" hidden="1" customWidth="1"/>
    <col min="19" max="19" width="5.85546875" style="127" hidden="1" customWidth="1"/>
    <col min="20" max="20" width="3.5703125" style="127" hidden="1" customWidth="1"/>
    <col min="21" max="21" width="6.7109375" style="127" hidden="1" customWidth="1"/>
    <col min="22" max="22" width="6" style="127" hidden="1" customWidth="1"/>
    <col min="23" max="23" width="6.28515625" style="127" hidden="1" customWidth="1"/>
    <col min="24" max="24" width="6.42578125" style="127" hidden="1" customWidth="1"/>
    <col min="25" max="25" width="5.85546875" style="127" hidden="1" customWidth="1"/>
    <col min="26" max="26" width="5.42578125" style="127" hidden="1" customWidth="1"/>
    <col min="27" max="27" width="3" style="148" customWidth="1"/>
    <col min="28" max="28" width="6.140625" style="135" customWidth="1"/>
    <col min="29" max="29" width="52" style="158" customWidth="1"/>
    <col min="30" max="30" width="13.5703125" style="148" customWidth="1"/>
    <col min="31" max="31" width="15.140625" style="148" customWidth="1"/>
    <col min="32" max="50" width="15.140625" style="148" hidden="1" customWidth="1"/>
    <col min="51" max="51" width="3" style="148" customWidth="1"/>
    <col min="52" max="52" width="9.140625" style="148" hidden="1"/>
    <col min="53" max="55" width="9.140625" style="884" hidden="1"/>
    <col min="56" max="57" width="9.140625" style="888" hidden="1"/>
  </cols>
  <sheetData>
    <row r="1" spans="1:57" s="127" customFormat="1" ht="12" hidden="1" customHeight="1" x14ac:dyDescent="0.15">
      <c r="A1" s="902"/>
      <c r="B1" s="151"/>
      <c r="E1" s="151"/>
      <c r="F1" s="651" t="s">
        <v>83</v>
      </c>
      <c r="Q1" s="725"/>
      <c r="R1" s="725"/>
      <c r="U1" s="640" t="s">
        <v>86</v>
      </c>
      <c r="V1" s="640" t="s">
        <v>91</v>
      </c>
      <c r="W1" s="640" t="s">
        <v>87</v>
      </c>
      <c r="X1" s="640" t="s">
        <v>88</v>
      </c>
      <c r="Y1" s="640" t="s">
        <v>89</v>
      </c>
      <c r="Z1" s="640" t="s">
        <v>93</v>
      </c>
      <c r="AA1" s="640" t="s">
        <v>90</v>
      </c>
      <c r="AB1" s="640" t="s">
        <v>363</v>
      </c>
      <c r="AC1" s="640" t="s">
        <v>92</v>
      </c>
      <c r="BA1" s="884" t="s">
        <v>364</v>
      </c>
      <c r="BB1" s="884" t="s">
        <v>365</v>
      </c>
      <c r="BC1" s="884" t="s">
        <v>366</v>
      </c>
      <c r="BD1" s="888" t="s">
        <v>369</v>
      </c>
      <c r="BE1" s="888" t="s">
        <v>370</v>
      </c>
    </row>
    <row r="2" spans="1:57" s="151" customFormat="1" ht="12" hidden="1" customHeight="1" x14ac:dyDescent="0.15">
      <c r="A2" s="736"/>
      <c r="B2" s="715" t="s">
        <v>15</v>
      </c>
      <c r="AC2" s="626"/>
      <c r="AE2" s="715" t="b" cm="1">
        <f t="array" ref="AE2">isOrgDeclare</f>
        <v>1</v>
      </c>
      <c r="AF2" s="641" t="b">
        <f t="shared" ref="AF2:AN2" si="0">AND(AF6&lt;=last_year_vis,isOrgDeclare)</f>
        <v>1</v>
      </c>
      <c r="AG2" s="641" t="b">
        <f t="shared" si="0"/>
        <v>1</v>
      </c>
      <c r="AH2" s="641" t="b">
        <f t="shared" si="0"/>
        <v>1</v>
      </c>
      <c r="AI2" s="641" t="b">
        <f t="shared" si="0"/>
        <v>1</v>
      </c>
      <c r="AJ2" s="641" t="b">
        <f t="shared" si="0"/>
        <v>1</v>
      </c>
      <c r="AK2" s="641" t="b">
        <f t="shared" si="0"/>
        <v>1</v>
      </c>
      <c r="AL2" s="641" t="b">
        <f t="shared" si="0"/>
        <v>1</v>
      </c>
      <c r="AM2" s="641" t="b">
        <f t="shared" si="0"/>
        <v>1</v>
      </c>
      <c r="AN2" s="641" t="b">
        <f t="shared" si="0"/>
        <v>1</v>
      </c>
      <c r="AO2" s="641" t="b">
        <f t="shared" ref="AO2:AX2" si="1">AO6&lt;=last_year_vis</f>
        <v>1</v>
      </c>
      <c r="AP2" s="641" t="b">
        <f t="shared" si="1"/>
        <v>1</v>
      </c>
      <c r="AQ2" s="641" t="b">
        <f t="shared" si="1"/>
        <v>1</v>
      </c>
      <c r="AR2" s="641" t="b">
        <f t="shared" si="1"/>
        <v>1</v>
      </c>
      <c r="AS2" s="641" t="b">
        <f t="shared" si="1"/>
        <v>1</v>
      </c>
      <c r="AT2" s="641" t="b">
        <f t="shared" si="1"/>
        <v>1</v>
      </c>
      <c r="AU2" s="641" t="b">
        <f t="shared" si="1"/>
        <v>1</v>
      </c>
      <c r="AV2" s="641" t="b">
        <f t="shared" si="1"/>
        <v>1</v>
      </c>
      <c r="AW2" s="641" t="b">
        <f t="shared" si="1"/>
        <v>1</v>
      </c>
      <c r="AX2" s="641" t="b">
        <f t="shared" si="1"/>
        <v>1</v>
      </c>
      <c r="BA2" s="883"/>
      <c r="BB2" s="883"/>
      <c r="BC2" s="883"/>
      <c r="BD2" s="889"/>
      <c r="BE2" s="889"/>
    </row>
    <row r="3" spans="1:57" s="127" customFormat="1" ht="12" hidden="1" customHeight="1" x14ac:dyDescent="0.15">
      <c r="A3" s="902"/>
      <c r="B3" s="151"/>
      <c r="E3" s="151"/>
      <c r="Q3" s="725"/>
      <c r="R3" s="725"/>
      <c r="AB3" s="111"/>
      <c r="AC3" s="123"/>
      <c r="BA3" s="884"/>
      <c r="BB3" s="884"/>
      <c r="BC3" s="884"/>
      <c r="BD3" s="888"/>
      <c r="BE3" s="888"/>
    </row>
    <row r="4" spans="1:57" s="127" customFormat="1" ht="12" hidden="1" customHeight="1" x14ac:dyDescent="0.15">
      <c r="A4" s="902"/>
      <c r="B4" s="151"/>
      <c r="E4" s="151"/>
      <c r="Q4" s="725"/>
      <c r="R4" s="725"/>
      <c r="AB4" s="111"/>
      <c r="AC4" s="123"/>
      <c r="BA4" s="884"/>
      <c r="BB4" s="884"/>
      <c r="BC4" s="884"/>
      <c r="BD4" s="888"/>
      <c r="BE4" s="888"/>
    </row>
    <row r="5" spans="1:57" s="630" customFormat="1" ht="12" hidden="1" customHeight="1" x14ac:dyDescent="0.15">
      <c r="A5" s="736"/>
      <c r="B5" s="151"/>
      <c r="C5" s="151"/>
      <c r="D5" s="151"/>
      <c r="E5" s="630" t="s">
        <v>16</v>
      </c>
      <c r="AA5" s="635">
        <v>3</v>
      </c>
      <c r="AB5" s="630">
        <v>6.13</v>
      </c>
      <c r="AC5" s="635">
        <v>52</v>
      </c>
      <c r="AD5" s="630">
        <v>13.63</v>
      </c>
      <c r="AE5" s="630">
        <v>15.13</v>
      </c>
      <c r="AF5" s="630">
        <v>15.13</v>
      </c>
      <c r="AG5" s="630">
        <v>15.13</v>
      </c>
      <c r="AH5" s="630">
        <v>15.13</v>
      </c>
      <c r="AI5" s="630">
        <v>15.13</v>
      </c>
      <c r="AJ5" s="630">
        <v>15.13</v>
      </c>
      <c r="AK5" s="630">
        <v>15.13</v>
      </c>
      <c r="AL5" s="630">
        <v>15.13</v>
      </c>
      <c r="AM5" s="630">
        <v>15.13</v>
      </c>
      <c r="AN5" s="630">
        <v>15.13</v>
      </c>
      <c r="AO5" s="630">
        <v>15.13</v>
      </c>
      <c r="AP5" s="630">
        <v>15.13</v>
      </c>
      <c r="AQ5" s="630">
        <v>15.13</v>
      </c>
      <c r="AR5" s="630">
        <v>15.13</v>
      </c>
      <c r="AS5" s="630">
        <v>15.13</v>
      </c>
      <c r="AT5" s="630">
        <v>15.13</v>
      </c>
      <c r="AU5" s="630">
        <v>15.13</v>
      </c>
      <c r="AV5" s="630">
        <v>15.13</v>
      </c>
      <c r="AW5" s="630">
        <v>15.13</v>
      </c>
      <c r="AX5" s="630">
        <v>15.13</v>
      </c>
      <c r="AY5" s="630">
        <v>3</v>
      </c>
      <c r="BA5" s="883"/>
      <c r="BB5" s="883"/>
      <c r="BC5" s="883"/>
      <c r="BD5" s="889"/>
      <c r="BE5" s="889"/>
    </row>
    <row r="6" spans="1:57" s="127" customFormat="1" ht="12" hidden="1" customHeight="1" x14ac:dyDescent="0.15">
      <c r="A6" s="902"/>
      <c r="B6" s="151"/>
      <c r="E6" s="630"/>
      <c r="Q6" s="725"/>
      <c r="R6" s="725"/>
      <c r="AB6" s="111"/>
      <c r="AC6" s="123"/>
      <c r="AE6" s="127" t="str" cm="1">
        <f t="array" ref="AE6">god</f>
        <v>2027</v>
      </c>
      <c r="AF6" s="127">
        <f>god+1</f>
        <v>2028</v>
      </c>
      <c r="AG6" s="127">
        <f>god+2</f>
        <v>2029</v>
      </c>
      <c r="AH6" s="127">
        <f>god+3</f>
        <v>2030</v>
      </c>
      <c r="AI6" s="127">
        <f>god+4</f>
        <v>2031</v>
      </c>
      <c r="AJ6" s="127">
        <f>god+5</f>
        <v>2032</v>
      </c>
      <c r="AK6" s="127">
        <f>god+6</f>
        <v>2033</v>
      </c>
      <c r="AL6" s="127">
        <f>god+7</f>
        <v>2034</v>
      </c>
      <c r="AM6" s="127">
        <f>god+8</f>
        <v>2035</v>
      </c>
      <c r="AN6" s="127">
        <f>god+9</f>
        <v>2036</v>
      </c>
      <c r="AO6" s="127" t="str" cm="1">
        <f t="array" ref="AO6">god</f>
        <v>2027</v>
      </c>
      <c r="AP6" s="127">
        <f>god+1</f>
        <v>2028</v>
      </c>
      <c r="AQ6" s="127">
        <f>god+2</f>
        <v>2029</v>
      </c>
      <c r="AR6" s="127">
        <f>god+3</f>
        <v>2030</v>
      </c>
      <c r="AS6" s="127">
        <f>god+4</f>
        <v>2031</v>
      </c>
      <c r="AT6" s="127">
        <f>god+5</f>
        <v>2032</v>
      </c>
      <c r="AU6" s="127">
        <f>god+6</f>
        <v>2033</v>
      </c>
      <c r="AV6" s="127">
        <f>god+7</f>
        <v>2034</v>
      </c>
      <c r="AW6" s="127">
        <f>god+8</f>
        <v>2035</v>
      </c>
      <c r="AX6" s="127">
        <f>god+9</f>
        <v>2036</v>
      </c>
      <c r="BA6" s="884"/>
      <c r="BB6" s="884"/>
      <c r="BC6" s="884"/>
      <c r="BD6" s="888"/>
      <c r="BE6" s="888"/>
    </row>
    <row r="7" spans="1:57" s="160" customFormat="1" ht="12" hidden="1" customHeight="1" x14ac:dyDescent="0.15">
      <c r="A7" s="902"/>
      <c r="B7" s="151"/>
      <c r="C7" s="127"/>
      <c r="D7" s="127"/>
      <c r="E7" s="630"/>
      <c r="G7" s="127"/>
      <c r="H7" s="127"/>
      <c r="I7" s="127"/>
      <c r="J7" s="127"/>
      <c r="K7" s="127"/>
      <c r="L7" s="127"/>
      <c r="M7" s="127"/>
      <c r="N7" s="127"/>
      <c r="O7" s="127"/>
      <c r="P7" s="127"/>
      <c r="Q7" s="725"/>
      <c r="R7" s="725"/>
      <c r="S7" s="127"/>
      <c r="T7" s="127"/>
      <c r="AB7" s="161"/>
      <c r="AC7" s="162"/>
      <c r="AE7" s="160" t="str" cm="1">
        <f t="array" ref="AE7">AE25</f>
        <v>Предложение организации</v>
      </c>
      <c r="AF7" s="160" t="str" cm="1">
        <f t="array" ref="AF7">AF25</f>
        <v>Предложение организации</v>
      </c>
      <c r="AG7" s="160" t="str" cm="1">
        <f t="array" ref="AG7">AG25</f>
        <v>Предложение организации</v>
      </c>
      <c r="AH7" s="160" t="str" cm="1">
        <f t="array" ref="AH7">AH25</f>
        <v>Предложение организации</v>
      </c>
      <c r="AI7" s="160" t="str" cm="1">
        <f t="array" ref="AI7">AI25</f>
        <v>Предложение организации</v>
      </c>
      <c r="AJ7" s="160" t="str" cm="1">
        <f t="array" ref="AJ7">AJ25</f>
        <v>Предложение организации</v>
      </c>
      <c r="AK7" s="160" t="str" cm="1">
        <f t="array" ref="AK7">AK25</f>
        <v>Предложение организации</v>
      </c>
      <c r="AL7" s="160" t="str" cm="1">
        <f t="array" ref="AL7">AL25</f>
        <v>Предложение организации</v>
      </c>
      <c r="AM7" s="160" t="str" cm="1">
        <f t="array" ref="AM7">AM25</f>
        <v>Предложение организации</v>
      </c>
      <c r="AN7" s="160" t="str" cm="1">
        <f t="array" ref="AN7">AN25</f>
        <v>Предложение организации</v>
      </c>
      <c r="AO7" s="160" t="str" cm="1">
        <f t="array" ref="AO7">AO25</f>
        <v>Принято органом регулирования</v>
      </c>
      <c r="AP7" s="160" t="str" cm="1">
        <f t="array" ref="AP7">AP25</f>
        <v>Принято органом регулирования</v>
      </c>
      <c r="AQ7" s="160" t="str" cm="1">
        <f t="array" ref="AQ7">AQ25</f>
        <v>Принято органом регулирования</v>
      </c>
      <c r="AR7" s="160" t="str" cm="1">
        <f t="array" ref="AR7">AR25</f>
        <v>Принято органом регулирования</v>
      </c>
      <c r="AS7" s="160" t="str" cm="1">
        <f t="array" ref="AS7">AS25</f>
        <v>Принято органом регулирования</v>
      </c>
      <c r="AT7" s="160" t="str" cm="1">
        <f t="array" ref="AT7">AT25</f>
        <v>Принято органом регулирования</v>
      </c>
      <c r="AU7" s="160" t="str" cm="1">
        <f t="array" ref="AU7">AU25</f>
        <v>Принято органом регулирования</v>
      </c>
      <c r="AV7" s="160" t="str" cm="1">
        <f t="array" ref="AV7">AV25</f>
        <v>Принято органом регулирования</v>
      </c>
      <c r="AW7" s="160" t="str" cm="1">
        <f t="array" ref="AW7">AW25</f>
        <v>Принято органом регулирования</v>
      </c>
      <c r="AX7" s="160" t="str" cm="1">
        <f t="array" ref="AX7">AX25</f>
        <v>Принято органом регулирования</v>
      </c>
      <c r="BA7" s="884"/>
      <c r="BB7" s="884"/>
      <c r="BC7" s="884"/>
      <c r="BD7" s="888"/>
      <c r="BE7" s="888"/>
    </row>
    <row r="8" spans="1:57" s="160" customFormat="1" ht="12" hidden="1" customHeight="1" x14ac:dyDescent="0.15">
      <c r="A8" s="902"/>
      <c r="B8" s="151"/>
      <c r="C8" s="127"/>
      <c r="D8" s="127"/>
      <c r="E8" s="630"/>
      <c r="G8" s="127"/>
      <c r="H8" s="127"/>
      <c r="I8" s="127"/>
      <c r="J8" s="127"/>
      <c r="K8" s="127"/>
      <c r="L8" s="127"/>
      <c r="M8" s="127"/>
      <c r="N8" s="127"/>
      <c r="O8" s="127"/>
      <c r="P8" s="127"/>
      <c r="Q8" s="725"/>
      <c r="R8" s="725"/>
      <c r="S8" s="127"/>
      <c r="T8" s="127"/>
      <c r="AB8" s="161"/>
      <c r="AC8" s="162"/>
      <c r="AE8" s="160" t="str">
        <f t="shared" ref="AE8:AX8" si="2">AE6&amp;AE7</f>
        <v>2027Предложение организации</v>
      </c>
      <c r="AF8" s="160" t="str">
        <f t="shared" si="2"/>
        <v>2028Предложение организации</v>
      </c>
      <c r="AG8" s="160" t="str">
        <f t="shared" si="2"/>
        <v>2029Предложение организации</v>
      </c>
      <c r="AH8" s="160" t="str">
        <f t="shared" si="2"/>
        <v>2030Предложение организации</v>
      </c>
      <c r="AI8" s="160" t="str">
        <f t="shared" si="2"/>
        <v>2031Предложение организации</v>
      </c>
      <c r="AJ8" s="160" t="str">
        <f t="shared" si="2"/>
        <v>2032Предложение организации</v>
      </c>
      <c r="AK8" s="160" t="str">
        <f t="shared" si="2"/>
        <v>2033Предложение организации</v>
      </c>
      <c r="AL8" s="160" t="str">
        <f t="shared" si="2"/>
        <v>2034Предложение организации</v>
      </c>
      <c r="AM8" s="160" t="str">
        <f t="shared" si="2"/>
        <v>2035Предложение организации</v>
      </c>
      <c r="AN8" s="160" t="str">
        <f t="shared" si="2"/>
        <v>2036Предложение организации</v>
      </c>
      <c r="AO8" s="160" t="str">
        <f t="shared" si="2"/>
        <v>2027Принято органом регулирования</v>
      </c>
      <c r="AP8" s="160" t="str">
        <f t="shared" si="2"/>
        <v>2028Принято органом регулирования</v>
      </c>
      <c r="AQ8" s="160" t="str">
        <f t="shared" si="2"/>
        <v>2029Принято органом регулирования</v>
      </c>
      <c r="AR8" s="160" t="str">
        <f t="shared" si="2"/>
        <v>2030Принято органом регулирования</v>
      </c>
      <c r="AS8" s="160" t="str">
        <f t="shared" si="2"/>
        <v>2031Принято органом регулирования</v>
      </c>
      <c r="AT8" s="160" t="str">
        <f t="shared" si="2"/>
        <v>2032Принято органом регулирования</v>
      </c>
      <c r="AU8" s="160" t="str">
        <f t="shared" si="2"/>
        <v>2033Принято органом регулирования</v>
      </c>
      <c r="AV8" s="160" t="str">
        <f t="shared" si="2"/>
        <v>2034Принято органом регулирования</v>
      </c>
      <c r="AW8" s="160" t="str">
        <f t="shared" si="2"/>
        <v>2035Принято органом регулирования</v>
      </c>
      <c r="AX8" s="160" t="str">
        <f t="shared" si="2"/>
        <v>2036Принято органом регулирования</v>
      </c>
      <c r="BA8" s="884"/>
      <c r="BB8" s="884"/>
      <c r="BC8" s="884"/>
      <c r="BD8" s="888"/>
      <c r="BE8" s="888"/>
    </row>
    <row r="9" spans="1:57" s="885" customFormat="1" ht="12" hidden="1" customHeight="1" x14ac:dyDescent="0.15">
      <c r="A9" s="884" t="s">
        <v>430</v>
      </c>
      <c r="B9" s="877"/>
      <c r="E9" s="877"/>
      <c r="Q9" s="886"/>
      <c r="R9" s="886"/>
      <c r="AB9" s="875"/>
      <c r="AE9" s="885" t="str" cm="1">
        <f t="array" ref="AE9">god</f>
        <v>2027</v>
      </c>
      <c r="AF9" s="885">
        <f>god+1</f>
        <v>2028</v>
      </c>
      <c r="AG9" s="885">
        <f>god+2</f>
        <v>2029</v>
      </c>
      <c r="AH9" s="885">
        <f>god+3</f>
        <v>2030</v>
      </c>
      <c r="AI9" s="885">
        <f>god+4</f>
        <v>2031</v>
      </c>
      <c r="AJ9" s="885">
        <f>god+5</f>
        <v>2032</v>
      </c>
      <c r="AK9" s="885">
        <f>god+6</f>
        <v>2033</v>
      </c>
      <c r="AL9" s="885">
        <f>god+7</f>
        <v>2034</v>
      </c>
      <c r="AM9" s="885">
        <f>god+8</f>
        <v>2035</v>
      </c>
      <c r="AN9" s="885">
        <f>god+9</f>
        <v>2036</v>
      </c>
      <c r="AO9" s="885" t="str" cm="1">
        <f t="array" ref="AO9">god</f>
        <v>2027</v>
      </c>
      <c r="AP9" s="885">
        <f>god+1</f>
        <v>2028</v>
      </c>
      <c r="AQ9" s="885">
        <f>god+2</f>
        <v>2029</v>
      </c>
      <c r="AR9" s="885">
        <f>god+3</f>
        <v>2030</v>
      </c>
      <c r="AS9" s="885">
        <f>god+4</f>
        <v>2031</v>
      </c>
      <c r="AT9" s="885">
        <f>god+5</f>
        <v>2032</v>
      </c>
      <c r="AU9" s="885">
        <f>god+6</f>
        <v>2033</v>
      </c>
      <c r="AV9" s="885">
        <f>god+7</f>
        <v>2034</v>
      </c>
      <c r="AW9" s="885">
        <f>god+8</f>
        <v>2035</v>
      </c>
      <c r="AX9" s="885">
        <f>god+9</f>
        <v>2036</v>
      </c>
      <c r="BA9" s="884"/>
      <c r="BB9" s="884"/>
      <c r="BC9" s="884"/>
      <c r="BD9" s="884"/>
      <c r="BE9" s="884"/>
    </row>
    <row r="10" spans="1:57" s="885" customFormat="1" ht="12" hidden="1" customHeight="1" x14ac:dyDescent="0.15">
      <c r="A10" s="884" t="s">
        <v>431</v>
      </c>
      <c r="B10" s="877"/>
      <c r="E10" s="877"/>
      <c r="Q10" s="886"/>
      <c r="R10" s="886"/>
      <c r="AB10" s="875"/>
      <c r="AE10" s="885" t="str" cm="1">
        <f t="array" ref="AE10">AE25</f>
        <v>Предложение организации</v>
      </c>
      <c r="AF10" s="885" t="str" cm="1">
        <f t="array" ref="AF10">AF25</f>
        <v>Предложение организации</v>
      </c>
      <c r="AG10" s="885" t="str" cm="1">
        <f t="array" ref="AG10">AG25</f>
        <v>Предложение организации</v>
      </c>
      <c r="AH10" s="885" t="str" cm="1">
        <f t="array" ref="AH10">AH25</f>
        <v>Предложение организации</v>
      </c>
      <c r="AI10" s="885" t="str" cm="1">
        <f t="array" ref="AI10">AI25</f>
        <v>Предложение организации</v>
      </c>
      <c r="AJ10" s="885" t="str" cm="1">
        <f t="array" ref="AJ10">AJ25</f>
        <v>Предложение организации</v>
      </c>
      <c r="AK10" s="885" t="str" cm="1">
        <f t="array" ref="AK10">AK25</f>
        <v>Предложение организации</v>
      </c>
      <c r="AL10" s="885" t="str" cm="1">
        <f t="array" ref="AL10">AL25</f>
        <v>Предложение организации</v>
      </c>
      <c r="AM10" s="885" t="str" cm="1">
        <f t="array" ref="AM10">AM25</f>
        <v>Предложение организации</v>
      </c>
      <c r="AN10" s="885" t="str" cm="1">
        <f t="array" ref="AN10">AN25</f>
        <v>Предложение организации</v>
      </c>
      <c r="AO10" s="885" t="str" cm="1">
        <f t="array" ref="AO10">AO25</f>
        <v>Принято органом регулирования</v>
      </c>
      <c r="AP10" s="885" t="str" cm="1">
        <f t="array" ref="AP10">AP25</f>
        <v>Принято органом регулирования</v>
      </c>
      <c r="AQ10" s="885" t="str" cm="1">
        <f t="array" ref="AQ10">AQ25</f>
        <v>Принято органом регулирования</v>
      </c>
      <c r="AR10" s="885" t="str" cm="1">
        <f t="array" ref="AR10">AR25</f>
        <v>Принято органом регулирования</v>
      </c>
      <c r="AS10" s="885" t="str" cm="1">
        <f t="array" ref="AS10">AS25</f>
        <v>Принято органом регулирования</v>
      </c>
      <c r="AT10" s="885" t="str" cm="1">
        <f t="array" ref="AT10">AT25</f>
        <v>Принято органом регулирования</v>
      </c>
      <c r="AU10" s="885" t="str" cm="1">
        <f t="array" ref="AU10">AU25</f>
        <v>Принято органом регулирования</v>
      </c>
      <c r="AV10" s="885" t="str" cm="1">
        <f t="array" ref="AV10">AV25</f>
        <v>Принято органом регулирования</v>
      </c>
      <c r="AW10" s="885" t="str" cm="1">
        <f t="array" ref="AW10">AW25</f>
        <v>Принято органом регулирования</v>
      </c>
      <c r="AX10" s="885" t="str" cm="1">
        <f t="array" ref="AX10">AX25</f>
        <v>Принято органом регулирования</v>
      </c>
      <c r="BA10" s="884"/>
      <c r="BB10" s="884"/>
      <c r="BC10" s="884"/>
      <c r="BD10" s="884"/>
      <c r="BE10" s="884"/>
    </row>
    <row r="11" spans="1:57" s="885" customFormat="1" ht="12" hidden="1" customHeight="1" x14ac:dyDescent="0.15">
      <c r="A11" s="884" t="s">
        <v>375</v>
      </c>
      <c r="B11" s="877"/>
      <c r="E11" s="877"/>
      <c r="Q11" s="886"/>
      <c r="R11" s="886"/>
      <c r="AB11" s="875"/>
      <c r="AC11" s="887" t="s">
        <v>366</v>
      </c>
      <c r="BA11" s="884"/>
      <c r="BB11" s="884"/>
      <c r="BC11" s="884"/>
      <c r="BD11" s="884"/>
      <c r="BE11" s="884"/>
    </row>
    <row r="12" spans="1:57" s="127" customFormat="1" ht="12" hidden="1" customHeight="1" x14ac:dyDescent="0.15">
      <c r="A12" s="902"/>
      <c r="B12" s="151"/>
      <c r="E12" s="630"/>
      <c r="Q12" s="725"/>
      <c r="R12" s="725"/>
      <c r="AB12" s="111"/>
      <c r="AC12" s="123"/>
      <c r="BA12" s="884"/>
      <c r="BB12" s="884"/>
      <c r="BC12" s="884"/>
      <c r="BD12" s="888"/>
      <c r="BE12" s="888"/>
    </row>
    <row r="13" spans="1:57" s="127" customFormat="1" ht="12" hidden="1" customHeight="1" x14ac:dyDescent="0.15">
      <c r="A13" s="902"/>
      <c r="B13" s="151"/>
      <c r="E13" s="630"/>
      <c r="Q13" s="725"/>
      <c r="R13" s="725"/>
      <c r="AB13" s="111"/>
      <c r="AC13" s="123"/>
      <c r="BA13" s="884"/>
      <c r="BB13" s="884"/>
      <c r="BC13" s="884"/>
      <c r="BD13" s="888"/>
      <c r="BE13" s="888"/>
    </row>
    <row r="14" spans="1:57" s="127" customFormat="1" ht="12" hidden="1" customHeight="1" x14ac:dyDescent="0.15">
      <c r="A14" s="902"/>
      <c r="B14" s="151"/>
      <c r="E14" s="630"/>
      <c r="Q14" s="725"/>
      <c r="R14" s="725"/>
      <c r="AB14" s="111"/>
      <c r="AC14" s="123"/>
      <c r="BA14" s="884"/>
      <c r="BB14" s="884"/>
      <c r="BC14" s="884"/>
      <c r="BD14" s="888"/>
      <c r="BE14" s="888"/>
    </row>
    <row r="15" spans="1:57" s="127" customFormat="1" ht="12" hidden="1" customHeight="1" x14ac:dyDescent="0.15">
      <c r="A15" s="902"/>
      <c r="B15" s="151"/>
      <c r="E15" s="630"/>
      <c r="Q15" s="725"/>
      <c r="R15" s="725"/>
      <c r="AB15" s="111"/>
      <c r="AC15" s="123"/>
      <c r="BA15" s="884"/>
      <c r="BB15" s="884"/>
      <c r="BC15" s="884"/>
      <c r="BD15" s="888"/>
      <c r="BE15" s="888"/>
    </row>
    <row r="16" spans="1:57" s="127" customFormat="1" ht="12" hidden="1" customHeight="1" x14ac:dyDescent="0.15">
      <c r="A16" s="902"/>
      <c r="B16" s="151"/>
      <c r="E16" s="630"/>
      <c r="Q16" s="725"/>
      <c r="R16" s="725"/>
      <c r="AB16" s="111"/>
      <c r="AC16" s="123"/>
      <c r="BA16" s="884"/>
      <c r="BB16" s="884"/>
      <c r="BC16" s="884"/>
      <c r="BD16" s="888"/>
      <c r="BE16" s="888"/>
    </row>
    <row r="17" spans="1:57" s="127" customFormat="1" ht="12" hidden="1" customHeight="1" x14ac:dyDescent="0.15">
      <c r="A17" s="902"/>
      <c r="B17" s="151"/>
      <c r="E17" s="630"/>
      <c r="Q17" s="725"/>
      <c r="R17" s="725"/>
      <c r="AB17" s="111"/>
      <c r="AC17" s="123"/>
      <c r="BA17" s="884"/>
      <c r="BB17" s="884"/>
      <c r="BC17" s="884"/>
      <c r="BD17" s="888"/>
      <c r="BE17" s="888"/>
    </row>
    <row r="18" spans="1:57" s="127" customFormat="1" ht="12" hidden="1" customHeight="1" x14ac:dyDescent="0.15">
      <c r="A18" s="855" t="s">
        <v>488</v>
      </c>
      <c r="B18" s="151"/>
      <c r="E18" s="630"/>
      <c r="Q18" s="725"/>
      <c r="R18" s="725"/>
      <c r="AB18" s="111"/>
      <c r="AC18" s="123" t="s">
        <v>489</v>
      </c>
      <c r="BA18" s="884"/>
      <c r="BB18" s="884"/>
      <c r="BC18" s="884"/>
      <c r="BD18" s="888"/>
      <c r="BE18" s="888"/>
    </row>
    <row r="19" spans="1:57" s="127" customFormat="1" ht="12" hidden="1" customHeight="1" x14ac:dyDescent="0.15">
      <c r="A19" s="902"/>
      <c r="B19" s="151"/>
      <c r="E19" s="630"/>
      <c r="Q19" s="725"/>
      <c r="R19" s="725"/>
      <c r="AB19" s="111"/>
      <c r="AC19" s="123"/>
      <c r="BA19" s="884"/>
      <c r="BB19" s="884"/>
      <c r="BC19" s="884"/>
      <c r="BD19" s="888"/>
      <c r="BE19" s="888"/>
    </row>
    <row r="20" spans="1:57" s="127" customFormat="1" ht="12" hidden="1" customHeight="1" x14ac:dyDescent="0.15">
      <c r="A20" s="902"/>
      <c r="B20" s="151"/>
      <c r="E20" s="630"/>
      <c r="Q20" s="725"/>
      <c r="R20" s="725"/>
      <c r="AB20" s="111"/>
      <c r="AC20" s="123"/>
      <c r="BA20" s="884"/>
      <c r="BB20" s="884"/>
      <c r="BC20" s="884"/>
      <c r="BD20" s="888"/>
      <c r="BE20" s="888"/>
    </row>
    <row r="21" spans="1:57" ht="14.65" customHeight="1" x14ac:dyDescent="0.15">
      <c r="E21" s="630">
        <v>15</v>
      </c>
      <c r="AA21" s="645"/>
      <c r="AC21" s="322" t="str" cm="1">
        <f t="array" ref="AC21">tpl_title</f>
        <v>Нижегородская область / 2027 / ООО "СТН-Энергосети" (ИНН:5260283448, КПП:526001001) / ДПР: 2024-2028</v>
      </c>
      <c r="AD21" s="736"/>
    </row>
    <row r="22" spans="1:57" ht="21.95" customHeight="1" x14ac:dyDescent="0.2">
      <c r="E22" s="630">
        <v>22.5</v>
      </c>
      <c r="AB22" s="310" t="s">
        <v>29</v>
      </c>
      <c r="AC22" s="207"/>
      <c r="AD22" s="207"/>
      <c r="AE22" s="208"/>
      <c r="AF22" s="208"/>
      <c r="AG22" s="208"/>
      <c r="AH22" s="208"/>
      <c r="AI22" s="208"/>
      <c r="AJ22" s="208"/>
      <c r="AK22" s="208"/>
      <c r="AL22" s="208"/>
      <c r="AM22" s="208"/>
      <c r="AN22" s="208"/>
      <c r="AO22" s="208"/>
      <c r="AP22" s="208"/>
      <c r="AQ22" s="208"/>
      <c r="AR22" s="208"/>
      <c r="AS22" s="208"/>
      <c r="AT22" s="208"/>
      <c r="AU22" s="208"/>
      <c r="AV22" s="208"/>
      <c r="AW22" s="208"/>
      <c r="AX22" s="208"/>
    </row>
    <row r="23" spans="1:57" s="152" customFormat="1" ht="11.1" customHeight="1" x14ac:dyDescent="0.15">
      <c r="A23" s="902"/>
      <c r="B23" s="151"/>
      <c r="C23" s="127"/>
      <c r="D23" s="127"/>
      <c r="E23" s="630">
        <v>11.4</v>
      </c>
      <c r="F23" s="127"/>
      <c r="G23" s="127"/>
      <c r="H23" s="127"/>
      <c r="I23" s="127"/>
      <c r="J23" s="127"/>
      <c r="K23" s="127"/>
      <c r="L23" s="127"/>
      <c r="M23" s="127"/>
      <c r="N23" s="127"/>
      <c r="O23" s="127"/>
      <c r="P23" s="127"/>
      <c r="Q23" s="725"/>
      <c r="R23" s="725"/>
      <c r="S23" s="127"/>
      <c r="T23" s="127"/>
      <c r="U23" s="127"/>
      <c r="V23" s="127"/>
      <c r="W23" s="127"/>
      <c r="X23" s="127"/>
      <c r="Y23" s="127"/>
      <c r="Z23" s="127"/>
      <c r="AA23" s="722"/>
      <c r="AB23" s="149"/>
      <c r="AC23" s="150"/>
      <c r="AD23" s="151"/>
      <c r="BA23" s="884"/>
      <c r="BB23" s="884"/>
      <c r="BC23" s="884"/>
      <c r="BD23" s="888"/>
      <c r="BE23" s="888"/>
    </row>
    <row r="24" spans="1:57" ht="14.65" customHeight="1" x14ac:dyDescent="0.15">
      <c r="E24" s="630">
        <v>15</v>
      </c>
      <c r="AB24" s="1315" t="s">
        <v>377</v>
      </c>
      <c r="AC24" s="1315" t="s">
        <v>489</v>
      </c>
      <c r="AD24" s="1317" t="s">
        <v>434</v>
      </c>
      <c r="AE24" s="1030" t="str">
        <f>god&amp;" год"</f>
        <v>2027 год</v>
      </c>
      <c r="AF24" s="1031" t="str">
        <f>god+1&amp;" год"</f>
        <v>2028 год</v>
      </c>
      <c r="AG24" s="1030" t="str">
        <f>god+2&amp;" год"</f>
        <v>2029 год</v>
      </c>
      <c r="AH24" s="1030" t="str">
        <f>god+3&amp;" год"</f>
        <v>2030 год</v>
      </c>
      <c r="AI24" s="1030" t="str">
        <f>god+4&amp;" год"</f>
        <v>2031 год</v>
      </c>
      <c r="AJ24" s="1030" t="str">
        <f>god+5&amp;" год"</f>
        <v>2032 год</v>
      </c>
      <c r="AK24" s="1030" t="str">
        <f>god+6&amp;" год"</f>
        <v>2033 год</v>
      </c>
      <c r="AL24" s="1030" t="str">
        <f>god+7&amp;" год"</f>
        <v>2034 год</v>
      </c>
      <c r="AM24" s="1030" t="str">
        <f>god+8&amp;" год"</f>
        <v>2035 год</v>
      </c>
      <c r="AN24" s="1030" t="str">
        <f>god+9&amp;" год"</f>
        <v>2036 год</v>
      </c>
      <c r="AO24" s="121" t="str">
        <f>god&amp;" год"</f>
        <v>2027 год</v>
      </c>
      <c r="AP24" s="121" t="str">
        <f>god+1&amp;" год"</f>
        <v>2028 год</v>
      </c>
      <c r="AQ24" s="121" t="str">
        <f>god+2&amp;" год"</f>
        <v>2029 год</v>
      </c>
      <c r="AR24" s="121" t="str">
        <f>god+3&amp;" год"</f>
        <v>2030 год</v>
      </c>
      <c r="AS24" s="121" t="str">
        <f>god+4&amp;" год"</f>
        <v>2031 год</v>
      </c>
      <c r="AT24" s="121" t="str">
        <f>god+5&amp;" год"</f>
        <v>2032 год</v>
      </c>
      <c r="AU24" s="121" t="str">
        <f>god+6&amp;" год"</f>
        <v>2033 год</v>
      </c>
      <c r="AV24" s="121" t="str">
        <f>god+7&amp;" год"</f>
        <v>2034 год</v>
      </c>
      <c r="AW24" s="121" t="str">
        <f>god+8&amp;" год"</f>
        <v>2035 год</v>
      </c>
      <c r="AX24" s="121" t="str">
        <f>god+9&amp;" год"</f>
        <v>2036 год</v>
      </c>
    </row>
    <row r="25" spans="1:57" ht="67.349999999999994" customHeight="1" x14ac:dyDescent="0.15">
      <c r="E25" s="630">
        <v>69</v>
      </c>
      <c r="AB25" s="1316"/>
      <c r="AC25" s="1315"/>
      <c r="AD25" s="1317"/>
      <c r="AE25" s="1030" t="s">
        <v>395</v>
      </c>
      <c r="AF25" s="1031" t="s">
        <v>395</v>
      </c>
      <c r="AG25" s="1030" t="s">
        <v>395</v>
      </c>
      <c r="AH25" s="1030" t="s">
        <v>395</v>
      </c>
      <c r="AI25" s="1030" t="s">
        <v>395</v>
      </c>
      <c r="AJ25" s="1030" t="s">
        <v>395</v>
      </c>
      <c r="AK25" s="1030" t="s">
        <v>395</v>
      </c>
      <c r="AL25" s="1030" t="s">
        <v>395</v>
      </c>
      <c r="AM25" s="1030" t="s">
        <v>395</v>
      </c>
      <c r="AN25" s="1030" t="s">
        <v>395</v>
      </c>
      <c r="AO25" s="121" t="s">
        <v>394</v>
      </c>
      <c r="AP25" s="121" t="s">
        <v>394</v>
      </c>
      <c r="AQ25" s="121" t="s">
        <v>394</v>
      </c>
      <c r="AR25" s="121" t="s">
        <v>394</v>
      </c>
      <c r="AS25" s="121" t="s">
        <v>394</v>
      </c>
      <c r="AT25" s="121" t="s">
        <v>394</v>
      </c>
      <c r="AU25" s="121" t="s">
        <v>394</v>
      </c>
      <c r="AV25" s="121" t="s">
        <v>394</v>
      </c>
      <c r="AW25" s="121" t="s">
        <v>394</v>
      </c>
      <c r="AX25" s="121" t="s">
        <v>394</v>
      </c>
    </row>
    <row r="26" spans="1:57" ht="23.45" customHeight="1" x14ac:dyDescent="0.15">
      <c r="E26" s="630">
        <v>24</v>
      </c>
      <c r="AB26" s="109"/>
      <c r="AC26" s="663" t="s">
        <v>490</v>
      </c>
      <c r="AD26" s="156" t="s">
        <v>491</v>
      </c>
      <c r="AE26" s="856">
        <v>22</v>
      </c>
      <c r="AF26" s="1073"/>
      <c r="AG26" s="1073"/>
      <c r="AH26" s="1073"/>
      <c r="AI26" s="1073"/>
      <c r="AJ26" s="1073"/>
      <c r="AK26" s="1073"/>
      <c r="AL26" s="1073"/>
      <c r="AM26" s="1073"/>
      <c r="AN26" s="1073"/>
      <c r="AO26" s="856">
        <v>22</v>
      </c>
      <c r="AP26" s="1073"/>
      <c r="AQ26" s="1073"/>
      <c r="AR26" s="1073"/>
      <c r="AS26" s="1073"/>
      <c r="AT26" s="1073"/>
      <c r="AU26" s="1073"/>
      <c r="AV26" s="1073"/>
      <c r="AW26" s="1073"/>
      <c r="AX26" s="1073"/>
    </row>
    <row r="27" spans="1:57" ht="23.25" hidden="1" customHeight="1" x14ac:dyDescent="0.15">
      <c r="E27" s="630">
        <v>0</v>
      </c>
      <c r="AB27" s="299"/>
      <c r="AC27" s="299"/>
      <c r="AD27" s="299"/>
      <c r="AE27" s="123"/>
      <c r="AF27" s="123"/>
      <c r="AG27" s="123"/>
      <c r="AH27" s="123"/>
      <c r="AI27" s="123"/>
      <c r="AJ27" s="123"/>
      <c r="AK27" s="123"/>
      <c r="AL27" s="123"/>
      <c r="AM27" s="123"/>
      <c r="AN27" s="123"/>
      <c r="AO27" s="123"/>
      <c r="AP27" s="123"/>
      <c r="AQ27" s="123"/>
      <c r="AR27" s="123"/>
      <c r="AS27" s="123"/>
      <c r="AT27" s="123"/>
      <c r="AU27" s="123"/>
      <c r="AV27" s="123"/>
      <c r="AW27" s="123"/>
      <c r="AX27" s="123"/>
    </row>
    <row r="28" spans="1:57" s="162" customFormat="1" ht="11.1" hidden="1" customHeight="1" x14ac:dyDescent="0.15">
      <c r="E28" s="635">
        <v>11.4</v>
      </c>
      <c r="F28" s="725" cm="1">
        <f t="array" ref="F28">Y28</f>
        <v>0</v>
      </c>
      <c r="U28" s="726" t="b">
        <f>F28&gt;0</f>
        <v>0</v>
      </c>
      <c r="W28" s="123" t="s">
        <v>298</v>
      </c>
      <c r="Y28" s="1304">
        <v>0</v>
      </c>
      <c r="Z28" s="1318"/>
      <c r="AB28" s="203" t="str" cm="1">
        <f t="array" ref="AB28">INDEX('Общие сведения'!$AG$169:$AG$234,MATCH($F28,'Общие сведения'!$Z$169:$Z$234,0))</f>
        <v xml:space="preserve">Тариф 0 (Теплоснабжение) - </v>
      </c>
      <c r="AC28" s="200"/>
      <c r="AD28" s="194"/>
      <c r="AE28" s="194"/>
      <c r="AF28" s="194"/>
      <c r="AG28" s="194"/>
      <c r="AH28" s="194"/>
      <c r="AI28" s="194"/>
      <c r="AJ28" s="194"/>
      <c r="AK28" s="194"/>
      <c r="AL28" s="194"/>
      <c r="AM28" s="194"/>
      <c r="AN28" s="194"/>
      <c r="AO28" s="194"/>
      <c r="AP28" s="194"/>
      <c r="AQ28" s="194"/>
      <c r="AR28" s="194"/>
      <c r="AS28" s="194"/>
      <c r="AT28" s="194"/>
      <c r="AU28" s="194"/>
      <c r="AV28" s="194"/>
      <c r="AW28" s="194"/>
      <c r="AX28" s="194"/>
      <c r="BA28" s="884"/>
      <c r="BB28" s="890"/>
      <c r="BC28" s="890"/>
      <c r="BD28" s="891"/>
      <c r="BE28" s="891"/>
    </row>
    <row r="29" spans="1:57" ht="11.1" hidden="1" customHeight="1" x14ac:dyDescent="0.15">
      <c r="E29" s="630">
        <v>11.4</v>
      </c>
      <c r="F29" s="725" cm="1">
        <f t="array" aca="1" ref="F29" ca="1">OFFSET(G29,-1,-1)</f>
        <v>0</v>
      </c>
      <c r="U29" s="726" t="b">
        <f ca="1">F29&gt;0</f>
        <v>0</v>
      </c>
      <c r="Y29" s="1311"/>
      <c r="Z29" s="1311"/>
      <c r="AB29" s="279"/>
      <c r="AC29" s="280" t="s">
        <v>492</v>
      </c>
      <c r="AD29" s="281"/>
      <c r="AE29" s="301"/>
      <c r="AF29" s="301"/>
      <c r="AG29" s="301"/>
      <c r="AH29" s="301"/>
      <c r="AI29" s="301"/>
      <c r="AJ29" s="301"/>
      <c r="AK29" s="301"/>
      <c r="AL29" s="301"/>
      <c r="AM29" s="301"/>
      <c r="AN29" s="301"/>
      <c r="AO29" s="301"/>
      <c r="AP29" s="301"/>
      <c r="AQ29" s="301"/>
      <c r="AR29" s="301"/>
      <c r="AS29" s="301"/>
      <c r="AT29" s="301"/>
      <c r="AU29" s="301"/>
      <c r="AV29" s="301"/>
      <c r="AW29" s="301"/>
      <c r="AX29" s="301"/>
    </row>
    <row r="30" spans="1:57" ht="16.7" hidden="1" customHeight="1" x14ac:dyDescent="0.15">
      <c r="E30" s="630">
        <v>17.100000000000001</v>
      </c>
      <c r="F30" s="725" cm="1">
        <f t="array" aca="1" ref="F30" ca="1">OFFSET(G30,-1,-1)</f>
        <v>0</v>
      </c>
      <c r="G30" s="725" t="s">
        <v>493</v>
      </c>
      <c r="H30" s="127" t="s">
        <v>494</v>
      </c>
      <c r="U30" s="816" t="b">
        <f ca="1">AND(F30&gt;0,method_reg&lt;&gt;"Метод экономически обоснованных расходов")</f>
        <v>0</v>
      </c>
      <c r="Y30" s="1311"/>
      <c r="Z30" s="1311"/>
      <c r="AB30" s="153">
        <v>1</v>
      </c>
      <c r="AC30" s="154" t="s">
        <v>495</v>
      </c>
      <c r="AD30" s="156" t="s">
        <v>491</v>
      </c>
      <c r="AE30" s="18">
        <v>1</v>
      </c>
      <c r="AF30" s="18">
        <v>1</v>
      </c>
      <c r="AG30" s="18">
        <v>1</v>
      </c>
      <c r="AH30" s="18">
        <v>1</v>
      </c>
      <c r="AI30" s="18">
        <v>1</v>
      </c>
      <c r="AJ30" s="18">
        <v>1</v>
      </c>
      <c r="AK30" s="18">
        <v>1</v>
      </c>
      <c r="AL30" s="18">
        <v>1</v>
      </c>
      <c r="AM30" s="18">
        <v>1</v>
      </c>
      <c r="AN30" s="18">
        <v>1</v>
      </c>
      <c r="AO30" s="294">
        <v>1</v>
      </c>
      <c r="AP30" s="18">
        <v>1</v>
      </c>
      <c r="AQ30" s="18">
        <v>1</v>
      </c>
      <c r="AR30" s="18">
        <v>1</v>
      </c>
      <c r="AS30" s="18">
        <v>1</v>
      </c>
      <c r="AT30" s="18">
        <v>1</v>
      </c>
      <c r="AU30" s="18">
        <v>1</v>
      </c>
      <c r="AV30" s="18">
        <v>1</v>
      </c>
      <c r="AW30" s="18">
        <v>1</v>
      </c>
      <c r="AX30" s="18">
        <v>1</v>
      </c>
      <c r="BA30" s="884" t="s">
        <v>496</v>
      </c>
    </row>
    <row r="31" spans="1:57" ht="29.25" hidden="1" customHeight="1" x14ac:dyDescent="0.15">
      <c r="E31" s="630">
        <v>30</v>
      </c>
      <c r="F31" s="725" cm="1">
        <f t="array" aca="1" ref="F31" ca="1">OFFSET(G31,-1,-1)</f>
        <v>0</v>
      </c>
      <c r="H31" s="127" t="s">
        <v>497</v>
      </c>
      <c r="U31" s="816" t="b">
        <f ca="1">AND(F31&gt;0,method_reg&lt;&gt;"Метод экономически обоснованных расходов")</f>
        <v>0</v>
      </c>
      <c r="Y31" s="1311"/>
      <c r="Z31" s="1311"/>
      <c r="AB31" s="666" t="s">
        <v>331</v>
      </c>
      <c r="AC31" s="667" t="s">
        <v>498</v>
      </c>
      <c r="AD31" s="668"/>
      <c r="AE31" s="19"/>
      <c r="AF31" s="19"/>
      <c r="AG31" s="19"/>
      <c r="AH31" s="19"/>
      <c r="AI31" s="19"/>
      <c r="AJ31" s="19"/>
      <c r="AK31" s="19"/>
      <c r="AL31" s="19"/>
      <c r="AM31" s="19"/>
      <c r="AN31" s="19"/>
      <c r="AO31" s="19"/>
      <c r="AP31" s="19"/>
      <c r="AQ31" s="19"/>
      <c r="AR31" s="19"/>
      <c r="AS31" s="19"/>
      <c r="AT31" s="19"/>
      <c r="AU31" s="19"/>
      <c r="AV31" s="19"/>
      <c r="AW31" s="19"/>
      <c r="AX31" s="19"/>
    </row>
    <row r="32" spans="1:57" ht="17.25" hidden="1" customHeight="1" x14ac:dyDescent="0.15">
      <c r="E32" s="630">
        <v>0</v>
      </c>
      <c r="F32" s="725" cm="1">
        <f t="array" aca="1" ref="F32" ca="1">OFFSET(G32,-1,-1)</f>
        <v>0</v>
      </c>
      <c r="U32" s="816" t="b">
        <f ca="1">AND(F32&gt;0,method_reg&lt;&gt;"Метод экономически обоснованных расходов")</f>
        <v>0</v>
      </c>
      <c r="Y32" s="1311"/>
      <c r="Z32" s="1311"/>
      <c r="AB32" s="669"/>
      <c r="AC32" s="667"/>
      <c r="AD32" s="668"/>
      <c r="AE32" s="19"/>
      <c r="AF32" s="19"/>
      <c r="AG32" s="19"/>
      <c r="AH32" s="19"/>
      <c r="AI32" s="19"/>
      <c r="AJ32" s="19"/>
      <c r="AK32" s="19"/>
      <c r="AL32" s="19"/>
      <c r="AM32" s="19"/>
      <c r="AN32" s="19"/>
      <c r="AO32" s="19"/>
      <c r="AP32" s="19"/>
      <c r="AQ32" s="19"/>
      <c r="AR32" s="19"/>
      <c r="AS32" s="19"/>
      <c r="AT32" s="19"/>
      <c r="AU32" s="19"/>
      <c r="AV32" s="19"/>
      <c r="AW32" s="19"/>
      <c r="AX32" s="19"/>
    </row>
    <row r="33" spans="5:57" ht="16.7" hidden="1" customHeight="1" x14ac:dyDescent="0.15">
      <c r="E33" s="630">
        <v>17.100000000000001</v>
      </c>
      <c r="F33" s="725" cm="1">
        <f t="array" aca="1" ref="F33" ca="1">OFFSET(G33,-1,-1)</f>
        <v>0</v>
      </c>
      <c r="U33" s="816" t="b">
        <f ca="1">AND(F33&gt;0,AB33&lt;&gt;"2.0",method_reg&lt;&gt;"Метод экономически обоснованных расходов")</f>
        <v>0</v>
      </c>
      <c r="X33" s="127" t="s">
        <v>227</v>
      </c>
      <c r="Y33" s="1311"/>
      <c r="Z33" s="1311"/>
      <c r="AA33" s="721" t="s">
        <v>211</v>
      </c>
      <c r="AB33" s="703" t="s">
        <v>499</v>
      </c>
      <c r="AC33" s="20"/>
      <c r="AD33" s="704" t="s">
        <v>491</v>
      </c>
      <c r="AE33" s="21"/>
      <c r="AF33" s="21"/>
      <c r="AG33" s="21"/>
      <c r="AH33" s="21"/>
      <c r="AI33" s="21"/>
      <c r="AJ33" s="21"/>
      <c r="AK33" s="21"/>
      <c r="AL33" s="21"/>
      <c r="AM33" s="21"/>
      <c r="AN33" s="21"/>
      <c r="AO33" s="857"/>
      <c r="AP33" s="21"/>
      <c r="AQ33" s="21"/>
      <c r="AR33" s="21"/>
      <c r="AS33" s="21"/>
      <c r="AT33" s="21"/>
      <c r="AU33" s="21"/>
      <c r="AV33" s="21"/>
      <c r="AW33" s="21"/>
      <c r="AX33" s="21"/>
      <c r="BA33" s="884" t="s">
        <v>500</v>
      </c>
      <c r="BB33" s="884" t="s">
        <v>501</v>
      </c>
      <c r="BC33" s="884" cm="1">
        <f t="array" ref="BC33">AC33</f>
        <v>0</v>
      </c>
      <c r="BE33" s="888" t="b">
        <v>1</v>
      </c>
    </row>
    <row r="34" spans="5:57" ht="16.7" hidden="1" customHeight="1" x14ac:dyDescent="0.15">
      <c r="E34" s="630">
        <v>17.100000000000001</v>
      </c>
      <c r="F34" s="725" cm="1">
        <f t="array" aca="1" ref="F34" ca="1">OFFSET(G34,-1,-1)</f>
        <v>0</v>
      </c>
      <c r="U34" s="816" t="b">
        <f ca="1">AND(F34&gt;0,method_reg&lt;&gt;"Метод экономически обоснованных расходов")</f>
        <v>0</v>
      </c>
      <c r="X34" s="752" t="s">
        <v>502</v>
      </c>
      <c r="Y34" s="1311"/>
      <c r="Z34" s="1311"/>
      <c r="AB34" s="239"/>
      <c r="AC34" s="573" t="s">
        <v>229</v>
      </c>
      <c r="AD34" s="240"/>
      <c r="AE34" s="240"/>
      <c r="AF34" s="240"/>
      <c r="AG34" s="240"/>
      <c r="AH34" s="240"/>
      <c r="AI34" s="240"/>
      <c r="AJ34" s="240"/>
      <c r="AK34" s="240"/>
      <c r="AL34" s="240"/>
      <c r="AM34" s="240"/>
      <c r="AN34" s="240"/>
      <c r="AO34" s="240"/>
      <c r="AP34" s="240"/>
      <c r="AQ34" s="240"/>
      <c r="AR34" s="240"/>
      <c r="AS34" s="240"/>
      <c r="AT34" s="240"/>
      <c r="AU34" s="240"/>
      <c r="AV34" s="240"/>
      <c r="AW34" s="240"/>
      <c r="AX34" s="241"/>
      <c r="BD34" s="888" t="s">
        <v>501</v>
      </c>
    </row>
    <row r="35" spans="5:57" ht="16.7" hidden="1" customHeight="1" x14ac:dyDescent="0.15">
      <c r="E35" s="630">
        <v>17.100000000000001</v>
      </c>
      <c r="F35" s="725" cm="1">
        <f t="array" aca="1" ref="F35" ca="1">OFFSET(G35,-1,-1)</f>
        <v>0</v>
      </c>
      <c r="G35" s="725" t="s">
        <v>503</v>
      </c>
      <c r="H35" s="127" t="s">
        <v>504</v>
      </c>
      <c r="U35" s="726" t="b">
        <f t="shared" ref="U35:U47" ca="1" si="3">F35&gt;0</f>
        <v>0</v>
      </c>
      <c r="Y35" s="1311"/>
      <c r="Z35" s="1311"/>
      <c r="AB35" s="705">
        <v>3</v>
      </c>
      <c r="AC35" s="706" t="s">
        <v>505</v>
      </c>
      <c r="AD35" s="707" t="s">
        <v>491</v>
      </c>
      <c r="AE35" s="22"/>
      <c r="AF35" s="22"/>
      <c r="AG35" s="22"/>
      <c r="AH35" s="22"/>
      <c r="AI35" s="22"/>
      <c r="AJ35" s="22"/>
      <c r="AK35" s="22"/>
      <c r="AL35" s="22"/>
      <c r="AM35" s="22"/>
      <c r="AN35" s="22"/>
      <c r="AO35" s="856"/>
      <c r="AP35" s="22"/>
      <c r="AQ35" s="22"/>
      <c r="AR35" s="22"/>
      <c r="AS35" s="22"/>
      <c r="AT35" s="22"/>
      <c r="AU35" s="22"/>
      <c r="AV35" s="22"/>
      <c r="AW35" s="22"/>
      <c r="AX35" s="22"/>
      <c r="BA35" s="884" t="s">
        <v>506</v>
      </c>
    </row>
    <row r="36" spans="5:57" ht="16.7" hidden="1" customHeight="1" x14ac:dyDescent="0.15">
      <c r="E36" s="630">
        <v>17.100000000000001</v>
      </c>
      <c r="F36" s="725" cm="1">
        <f t="array" aca="1" ref="F36" ca="1">OFFSET(G36,-1,-1)</f>
        <v>0</v>
      </c>
      <c r="H36" s="127" t="s">
        <v>507</v>
      </c>
      <c r="U36" s="726" t="b">
        <f t="shared" ca="1" si="3"/>
        <v>0</v>
      </c>
      <c r="Y36" s="1311"/>
      <c r="Z36" s="1311"/>
      <c r="AB36" s="664">
        <v>4</v>
      </c>
      <c r="AC36" s="670" t="s">
        <v>508</v>
      </c>
      <c r="AD36" s="671" t="s">
        <v>491</v>
      </c>
      <c r="AE36" s="18"/>
      <c r="AF36" s="18"/>
      <c r="AG36" s="18"/>
      <c r="AH36" s="18"/>
      <c r="AI36" s="18"/>
      <c r="AJ36" s="18"/>
      <c r="AK36" s="18"/>
      <c r="AL36" s="18"/>
      <c r="AM36" s="18"/>
      <c r="AN36" s="18"/>
      <c r="AO36" s="294"/>
      <c r="AP36" s="18"/>
      <c r="AQ36" s="18"/>
      <c r="AR36" s="18"/>
      <c r="AS36" s="18"/>
      <c r="AT36" s="18"/>
      <c r="AU36" s="18"/>
      <c r="AV36" s="18"/>
      <c r="AW36" s="18"/>
      <c r="AX36" s="18"/>
      <c r="BA36" s="884" t="s">
        <v>509</v>
      </c>
    </row>
    <row r="37" spans="5:57" ht="29.25" hidden="1" customHeight="1" x14ac:dyDescent="0.15">
      <c r="E37" s="630">
        <v>30</v>
      </c>
      <c r="F37" s="725" cm="1">
        <f t="array" aca="1" ref="F37" ca="1">OFFSET(G37,-1,-1)</f>
        <v>0</v>
      </c>
      <c r="H37" s="127" t="s">
        <v>510</v>
      </c>
      <c r="U37" s="726" t="b">
        <f t="shared" ca="1" si="3"/>
        <v>0</v>
      </c>
      <c r="Y37" s="1311"/>
      <c r="Z37" s="1311"/>
      <c r="AB37" s="664">
        <v>5</v>
      </c>
      <c r="AC37" s="672" t="s">
        <v>511</v>
      </c>
      <c r="AD37" s="671" t="s">
        <v>491</v>
      </c>
      <c r="AE37" s="18"/>
      <c r="AF37" s="18"/>
      <c r="AG37" s="18"/>
      <c r="AH37" s="18"/>
      <c r="AI37" s="18"/>
      <c r="AJ37" s="18"/>
      <c r="AK37" s="18"/>
      <c r="AL37" s="18"/>
      <c r="AM37" s="18"/>
      <c r="AN37" s="18"/>
      <c r="AO37" s="294"/>
      <c r="AP37" s="18"/>
      <c r="AQ37" s="18"/>
      <c r="AR37" s="18"/>
      <c r="AS37" s="18"/>
      <c r="AT37" s="18"/>
      <c r="AU37" s="18"/>
      <c r="AV37" s="18"/>
      <c r="AW37" s="18"/>
      <c r="AX37" s="18"/>
      <c r="BA37" s="884" t="s">
        <v>512</v>
      </c>
    </row>
    <row r="38" spans="5:57" ht="16.7" hidden="1" customHeight="1" x14ac:dyDescent="0.15">
      <c r="E38" s="630">
        <v>17.100000000000001</v>
      </c>
      <c r="F38" s="725" cm="1">
        <f t="array" aca="1" ref="F38" ca="1">OFFSET(G38,-1,-1)</f>
        <v>0</v>
      </c>
      <c r="H38" s="127" t="s">
        <v>513</v>
      </c>
      <c r="U38" s="726" t="b">
        <f t="shared" ca="1" si="3"/>
        <v>0</v>
      </c>
      <c r="Y38" s="1311"/>
      <c r="Z38" s="1311"/>
      <c r="AB38" s="664">
        <v>6</v>
      </c>
      <c r="AC38" s="672" t="s">
        <v>514</v>
      </c>
      <c r="AD38" s="671" t="s">
        <v>491</v>
      </c>
      <c r="AE38" s="18"/>
      <c r="AF38" s="18"/>
      <c r="AG38" s="18"/>
      <c r="AH38" s="18"/>
      <c r="AI38" s="18"/>
      <c r="AJ38" s="18"/>
      <c r="AK38" s="18"/>
      <c r="AL38" s="18"/>
      <c r="AM38" s="18"/>
      <c r="AN38" s="18"/>
      <c r="AO38" s="294"/>
      <c r="AP38" s="18"/>
      <c r="AQ38" s="18"/>
      <c r="AR38" s="18"/>
      <c r="AS38" s="18"/>
      <c r="AT38" s="18"/>
      <c r="AU38" s="18"/>
      <c r="AV38" s="18"/>
      <c r="AW38" s="18"/>
      <c r="AX38" s="18"/>
      <c r="BA38" s="884" t="s">
        <v>515</v>
      </c>
    </row>
    <row r="39" spans="5:57" ht="16.7" hidden="1" customHeight="1" x14ac:dyDescent="0.15">
      <c r="E39" s="630">
        <v>17.100000000000001</v>
      </c>
      <c r="F39" s="725" cm="1">
        <f t="array" aca="1" ref="F39" ca="1">OFFSET(G39,-1,-1)</f>
        <v>0</v>
      </c>
      <c r="H39" s="127" t="s">
        <v>516</v>
      </c>
      <c r="U39" s="726" t="b">
        <f t="shared" ca="1" si="3"/>
        <v>0</v>
      </c>
      <c r="Y39" s="1311"/>
      <c r="Z39" s="1311"/>
      <c r="AB39" s="664">
        <v>7</v>
      </c>
      <c r="AC39" s="672" t="s">
        <v>517</v>
      </c>
      <c r="AD39" s="671" t="s">
        <v>491</v>
      </c>
      <c r="AE39" s="18"/>
      <c r="AF39" s="18"/>
      <c r="AG39" s="18"/>
      <c r="AH39" s="18"/>
      <c r="AI39" s="18"/>
      <c r="AJ39" s="18"/>
      <c r="AK39" s="18"/>
      <c r="AL39" s="18"/>
      <c r="AM39" s="18"/>
      <c r="AN39" s="18"/>
      <c r="AO39" s="294"/>
      <c r="AP39" s="18"/>
      <c r="AQ39" s="18"/>
      <c r="AR39" s="18"/>
      <c r="AS39" s="18"/>
      <c r="AT39" s="18"/>
      <c r="AU39" s="18"/>
      <c r="AV39" s="18"/>
      <c r="AW39" s="18"/>
      <c r="AX39" s="18"/>
      <c r="BA39" s="884" t="s">
        <v>518</v>
      </c>
    </row>
    <row r="40" spans="5:57" ht="16.7" hidden="1" customHeight="1" x14ac:dyDescent="0.15">
      <c r="E40" s="630">
        <v>17.100000000000001</v>
      </c>
      <c r="F40" s="725" cm="1">
        <f t="array" aca="1" ref="F40" ca="1">OFFSET(G40,-1,-1)</f>
        <v>0</v>
      </c>
      <c r="H40" s="127" t="s">
        <v>519</v>
      </c>
      <c r="U40" s="726" t="b">
        <f t="shared" ca="1" si="3"/>
        <v>0</v>
      </c>
      <c r="Y40" s="1311"/>
      <c r="Z40" s="1311"/>
      <c r="AB40" s="664">
        <v>8</v>
      </c>
      <c r="AC40" s="672" t="s">
        <v>520</v>
      </c>
      <c r="AD40" s="671" t="s">
        <v>491</v>
      </c>
      <c r="AE40" s="18"/>
      <c r="AF40" s="18"/>
      <c r="AG40" s="18"/>
      <c r="AH40" s="18"/>
      <c r="AI40" s="18"/>
      <c r="AJ40" s="18"/>
      <c r="AK40" s="18"/>
      <c r="AL40" s="18"/>
      <c r="AM40" s="18"/>
      <c r="AN40" s="18"/>
      <c r="AO40" s="294"/>
      <c r="AP40" s="18"/>
      <c r="AQ40" s="18"/>
      <c r="AR40" s="18"/>
      <c r="AS40" s="18"/>
      <c r="AT40" s="18"/>
      <c r="AU40" s="18"/>
      <c r="AV40" s="18"/>
      <c r="AW40" s="18"/>
      <c r="AX40" s="18"/>
      <c r="BA40" s="884" t="s">
        <v>521</v>
      </c>
    </row>
    <row r="41" spans="5:57" ht="16.7" hidden="1" customHeight="1" x14ac:dyDescent="0.15">
      <c r="E41" s="630">
        <v>17.100000000000001</v>
      </c>
      <c r="F41" s="725" cm="1">
        <f t="array" aca="1" ref="F41" ca="1">OFFSET(G41,-1,-1)</f>
        <v>0</v>
      </c>
      <c r="H41" s="127" t="s">
        <v>522</v>
      </c>
      <c r="U41" s="726" t="b">
        <f t="shared" ca="1" si="3"/>
        <v>0</v>
      </c>
      <c r="Y41" s="1311"/>
      <c r="Z41" s="1311"/>
      <c r="AB41" s="664">
        <v>9</v>
      </c>
      <c r="AC41" s="672" t="s">
        <v>523</v>
      </c>
      <c r="AD41" s="124" t="s">
        <v>524</v>
      </c>
      <c r="AE41" s="18">
        <f>7900</f>
        <v>7900</v>
      </c>
      <c r="AF41" s="18">
        <f>7900</f>
        <v>7900</v>
      </c>
      <c r="AG41" s="18">
        <f>7900</f>
        <v>7900</v>
      </c>
      <c r="AH41" s="18">
        <f>7900</f>
        <v>7900</v>
      </c>
      <c r="AI41" s="18">
        <f>7900</f>
        <v>7900</v>
      </c>
      <c r="AJ41" s="18">
        <f>7900</f>
        <v>7900</v>
      </c>
      <c r="AK41" s="18">
        <f>7900</f>
        <v>7900</v>
      </c>
      <c r="AL41" s="18">
        <f>7900</f>
        <v>7900</v>
      </c>
      <c r="AM41" s="18">
        <f>7900</f>
        <v>7900</v>
      </c>
      <c r="AN41" s="18">
        <f>7900</f>
        <v>7900</v>
      </c>
      <c r="AO41" s="294">
        <f>7900</f>
        <v>7900</v>
      </c>
      <c r="AP41" s="18">
        <f>7900</f>
        <v>7900</v>
      </c>
      <c r="AQ41" s="18">
        <f>7900</f>
        <v>7900</v>
      </c>
      <c r="AR41" s="18">
        <f>7900</f>
        <v>7900</v>
      </c>
      <c r="AS41" s="18">
        <f>7900</f>
        <v>7900</v>
      </c>
      <c r="AT41" s="18">
        <f>7900</f>
        <v>7900</v>
      </c>
      <c r="AU41" s="18">
        <f>7900</f>
        <v>7900</v>
      </c>
      <c r="AV41" s="18">
        <f>7900</f>
        <v>7900</v>
      </c>
      <c r="AW41" s="18">
        <f>7900</f>
        <v>7900</v>
      </c>
      <c r="AX41" s="18">
        <f>7900</f>
        <v>7900</v>
      </c>
      <c r="BA41" s="884" t="s">
        <v>525</v>
      </c>
    </row>
    <row r="42" spans="5:57" ht="16.7" hidden="1" customHeight="1" x14ac:dyDescent="0.15">
      <c r="E42" s="630">
        <v>17.100000000000001</v>
      </c>
      <c r="F42" s="725" cm="1">
        <f t="array" aca="1" ref="F42" ca="1">OFFSET(G42,-1,-1)</f>
        <v>0</v>
      </c>
      <c r="H42" s="127" t="s">
        <v>526</v>
      </c>
      <c r="U42" s="726" t="b">
        <f t="shared" ca="1" si="3"/>
        <v>0</v>
      </c>
      <c r="Y42" s="1311"/>
      <c r="Z42" s="1311"/>
      <c r="AB42" s="664">
        <v>10</v>
      </c>
      <c r="AC42" s="672" t="s">
        <v>527</v>
      </c>
      <c r="AD42" s="124" t="s">
        <v>528</v>
      </c>
      <c r="AE42" s="18"/>
      <c r="AF42" s="18"/>
      <c r="AG42" s="18"/>
      <c r="AH42" s="18"/>
      <c r="AI42" s="18"/>
      <c r="AJ42" s="18"/>
      <c r="AK42" s="18"/>
      <c r="AL42" s="18"/>
      <c r="AM42" s="18"/>
      <c r="AN42" s="18"/>
      <c r="AO42" s="294"/>
      <c r="AP42" s="18"/>
      <c r="AQ42" s="18"/>
      <c r="AR42" s="18"/>
      <c r="AS42" s="18"/>
      <c r="AT42" s="18"/>
      <c r="AU42" s="18"/>
      <c r="AV42" s="18"/>
      <c r="AW42" s="18"/>
      <c r="AX42" s="18"/>
      <c r="BA42" s="884" t="s">
        <v>529</v>
      </c>
    </row>
    <row r="43" spans="5:57" ht="16.7" hidden="1" customHeight="1" x14ac:dyDescent="0.15">
      <c r="E43" s="630">
        <v>17.100000000000001</v>
      </c>
      <c r="F43" s="725" cm="1">
        <f t="array" aca="1" ref="F43" ca="1">OFFSET(G43,-1,-1)</f>
        <v>0</v>
      </c>
      <c r="H43" s="127" t="s">
        <v>530</v>
      </c>
      <c r="U43" s="726" t="b">
        <f t="shared" ca="1" si="3"/>
        <v>0</v>
      </c>
      <c r="Y43" s="1311"/>
      <c r="Z43" s="1311"/>
      <c r="AB43" s="664">
        <v>11</v>
      </c>
      <c r="AC43" s="672" t="s">
        <v>531</v>
      </c>
      <c r="AD43" s="124" t="s">
        <v>532</v>
      </c>
      <c r="AE43" s="18">
        <f>7000</f>
        <v>7000</v>
      </c>
      <c r="AF43" s="18">
        <f>7000</f>
        <v>7000</v>
      </c>
      <c r="AG43" s="18">
        <f>7000</f>
        <v>7000</v>
      </c>
      <c r="AH43" s="18">
        <f>7000</f>
        <v>7000</v>
      </c>
      <c r="AI43" s="18">
        <f>7000</f>
        <v>7000</v>
      </c>
      <c r="AJ43" s="18">
        <f>7000</f>
        <v>7000</v>
      </c>
      <c r="AK43" s="18">
        <f>7000</f>
        <v>7000</v>
      </c>
      <c r="AL43" s="18">
        <f>7000</f>
        <v>7000</v>
      </c>
      <c r="AM43" s="18">
        <f>7000</f>
        <v>7000</v>
      </c>
      <c r="AN43" s="18">
        <f>7000</f>
        <v>7000</v>
      </c>
      <c r="AO43" s="294">
        <f>7000</f>
        <v>7000</v>
      </c>
      <c r="AP43" s="18">
        <f>7000</f>
        <v>7000</v>
      </c>
      <c r="AQ43" s="18">
        <f>7000</f>
        <v>7000</v>
      </c>
      <c r="AR43" s="18">
        <f>7000</f>
        <v>7000</v>
      </c>
      <c r="AS43" s="18">
        <f>7000</f>
        <v>7000</v>
      </c>
      <c r="AT43" s="18">
        <f>7000</f>
        <v>7000</v>
      </c>
      <c r="AU43" s="18">
        <f>7000</f>
        <v>7000</v>
      </c>
      <c r="AV43" s="18">
        <f>7000</f>
        <v>7000</v>
      </c>
      <c r="AW43" s="18">
        <f>7000</f>
        <v>7000</v>
      </c>
      <c r="AX43" s="18">
        <f>7000</f>
        <v>7000</v>
      </c>
      <c r="BA43" s="884" t="s">
        <v>533</v>
      </c>
    </row>
    <row r="44" spans="5:57" ht="16.7" hidden="1" customHeight="1" x14ac:dyDescent="0.15">
      <c r="E44" s="630">
        <v>17.100000000000001</v>
      </c>
      <c r="F44" s="725" cm="1">
        <f t="array" aca="1" ref="F44" ca="1">OFFSET(G44,-1,-1)</f>
        <v>0</v>
      </c>
      <c r="H44" s="127" t="s">
        <v>534</v>
      </c>
      <c r="U44" s="726" t="b">
        <f t="shared" ca="1" si="3"/>
        <v>0</v>
      </c>
      <c r="Y44" s="1311"/>
      <c r="Z44" s="1311"/>
      <c r="AB44" s="664">
        <v>12</v>
      </c>
      <c r="AC44" s="672" t="s">
        <v>535</v>
      </c>
      <c r="AD44" s="671" t="s">
        <v>491</v>
      </c>
      <c r="AE44" s="18"/>
      <c r="AF44" s="18"/>
      <c r="AG44" s="18"/>
      <c r="AH44" s="18"/>
      <c r="AI44" s="18"/>
      <c r="AJ44" s="18"/>
      <c r="AK44" s="18"/>
      <c r="AL44" s="18"/>
      <c r="AM44" s="18"/>
      <c r="AN44" s="18"/>
      <c r="AO44" s="294"/>
      <c r="AP44" s="18"/>
      <c r="AQ44" s="18"/>
      <c r="AR44" s="18"/>
      <c r="AS44" s="18"/>
      <c r="AT44" s="18"/>
      <c r="AU44" s="18"/>
      <c r="AV44" s="18"/>
      <c r="AW44" s="18"/>
      <c r="AX44" s="18"/>
      <c r="BA44" s="884" t="s">
        <v>536</v>
      </c>
    </row>
    <row r="45" spans="5:57" ht="16.7" hidden="1" customHeight="1" x14ac:dyDescent="0.15">
      <c r="E45" s="630">
        <v>17.100000000000001</v>
      </c>
      <c r="F45" s="725" cm="1">
        <f t="array" aca="1" ref="F45" ca="1">OFFSET(G45,-1,-1)</f>
        <v>0</v>
      </c>
      <c r="H45" s="127" t="s">
        <v>537</v>
      </c>
      <c r="U45" s="726" t="b">
        <f t="shared" ca="1" si="3"/>
        <v>0</v>
      </c>
      <c r="Y45" s="1311"/>
      <c r="Z45" s="1311"/>
      <c r="AB45" s="664">
        <v>13</v>
      </c>
      <c r="AC45" s="672" t="s">
        <v>538</v>
      </c>
      <c r="AD45" s="671" t="s">
        <v>491</v>
      </c>
      <c r="AE45" s="18"/>
      <c r="AF45" s="18"/>
      <c r="AG45" s="18"/>
      <c r="AH45" s="18"/>
      <c r="AI45" s="18"/>
      <c r="AJ45" s="18"/>
      <c r="AK45" s="18"/>
      <c r="AL45" s="18"/>
      <c r="AM45" s="18"/>
      <c r="AN45" s="18"/>
      <c r="AO45" s="294"/>
      <c r="AP45" s="18"/>
      <c r="AQ45" s="18"/>
      <c r="AR45" s="18"/>
      <c r="AS45" s="18"/>
      <c r="AT45" s="18"/>
      <c r="AU45" s="18"/>
      <c r="AV45" s="18"/>
      <c r="AW45" s="18"/>
      <c r="AX45" s="18"/>
      <c r="BA45" s="884" t="s">
        <v>539</v>
      </c>
    </row>
    <row r="46" spans="5:57" ht="16.7" hidden="1" customHeight="1" x14ac:dyDescent="0.15">
      <c r="E46" s="630">
        <v>17.100000000000001</v>
      </c>
      <c r="F46" s="725" cm="1">
        <f t="array" aca="1" ref="F46" ca="1">OFFSET(G46,-1,-1)</f>
        <v>0</v>
      </c>
      <c r="H46" s="127" t="s">
        <v>540</v>
      </c>
      <c r="U46" s="726" t="b">
        <f t="shared" ca="1" si="3"/>
        <v>0</v>
      </c>
      <c r="Y46" s="1311"/>
      <c r="Z46" s="1311"/>
      <c r="AB46" s="664">
        <v>14</v>
      </c>
      <c r="AC46" s="672" t="s">
        <v>541</v>
      </c>
      <c r="AD46" s="671" t="s">
        <v>491</v>
      </c>
      <c r="AE46" s="18"/>
      <c r="AF46" s="18"/>
      <c r="AG46" s="18"/>
      <c r="AH46" s="18"/>
      <c r="AI46" s="18"/>
      <c r="AJ46" s="18"/>
      <c r="AK46" s="18"/>
      <c r="AL46" s="18"/>
      <c r="AM46" s="18"/>
      <c r="AN46" s="18"/>
      <c r="AO46" s="294"/>
      <c r="AP46" s="18"/>
      <c r="AQ46" s="18"/>
      <c r="AR46" s="18"/>
      <c r="AS46" s="18"/>
      <c r="AT46" s="18"/>
      <c r="AU46" s="18"/>
      <c r="AV46" s="18"/>
      <c r="AW46" s="18"/>
      <c r="AX46" s="18"/>
      <c r="BA46" s="884" t="s">
        <v>542</v>
      </c>
    </row>
    <row r="47" spans="5:57" ht="16.7" hidden="1" customHeight="1" x14ac:dyDescent="0.15">
      <c r="E47" s="630">
        <v>17.100000000000001</v>
      </c>
      <c r="F47" s="725" cm="1">
        <f t="array" aca="1" ref="F47" ca="1">OFFSET(G47,-1,-1)</f>
        <v>0</v>
      </c>
      <c r="H47" s="127" t="s">
        <v>543</v>
      </c>
      <c r="U47" s="726" t="b">
        <f t="shared" ca="1" si="3"/>
        <v>0</v>
      </c>
      <c r="Y47" s="1311"/>
      <c r="Z47" s="1311"/>
      <c r="AB47" s="664">
        <v>15</v>
      </c>
      <c r="AC47" s="672" t="s">
        <v>544</v>
      </c>
      <c r="AD47" s="671" t="s">
        <v>491</v>
      </c>
      <c r="AE47" s="18"/>
      <c r="AF47" s="18"/>
      <c r="AG47" s="18"/>
      <c r="AH47" s="18"/>
      <c r="AI47" s="18"/>
      <c r="AJ47" s="18"/>
      <c r="AK47" s="18"/>
      <c r="AL47" s="18"/>
      <c r="AM47" s="18"/>
      <c r="AN47" s="18"/>
      <c r="AO47" s="294"/>
      <c r="AP47" s="18"/>
      <c r="AQ47" s="18"/>
      <c r="AR47" s="18"/>
      <c r="AS47" s="18"/>
      <c r="AT47" s="18"/>
      <c r="AU47" s="18"/>
      <c r="AV47" s="18"/>
      <c r="AW47" s="18"/>
      <c r="AX47" s="18"/>
      <c r="BA47" s="884" t="s">
        <v>545</v>
      </c>
    </row>
    <row r="48" spans="5:57" ht="16.7" hidden="1" customHeight="1" x14ac:dyDescent="0.15">
      <c r="E48" s="630">
        <v>17.100000000000001</v>
      </c>
      <c r="F48" s="725" cm="1">
        <f t="array" aca="1" ref="F48" ca="1">OFFSET(G48,-1,-1)</f>
        <v>0</v>
      </c>
      <c r="G48" s="725" t="s">
        <v>546</v>
      </c>
      <c r="H48" s="127" t="s">
        <v>547</v>
      </c>
      <c r="U48" s="816" t="b">
        <f ca="1">AND(F48&gt;0,method_reg&lt;&gt;"Метод экономически обоснованных расходов")</f>
        <v>0</v>
      </c>
      <c r="Y48" s="1311"/>
      <c r="Z48" s="1311"/>
      <c r="AB48" s="664">
        <v>16</v>
      </c>
      <c r="AC48" s="674" t="s">
        <v>548</v>
      </c>
      <c r="AD48" s="156"/>
      <c r="AE48" s="18"/>
      <c r="AF48" s="18"/>
      <c r="AG48" s="18"/>
      <c r="AH48" s="18"/>
      <c r="AI48" s="18"/>
      <c r="AJ48" s="18"/>
      <c r="AK48" s="18"/>
      <c r="AL48" s="18"/>
      <c r="AM48" s="18"/>
      <c r="AN48" s="18"/>
      <c r="AO48" s="294"/>
      <c r="AP48" s="18"/>
      <c r="AQ48" s="18"/>
      <c r="AR48" s="18"/>
      <c r="AS48" s="18"/>
      <c r="AT48" s="18"/>
      <c r="AU48" s="18"/>
      <c r="AV48" s="18"/>
      <c r="AW48" s="18"/>
      <c r="AX48" s="18"/>
      <c r="BA48" s="884" t="s">
        <v>549</v>
      </c>
    </row>
    <row r="49" spans="1:57" ht="29.25" hidden="1" customHeight="1" x14ac:dyDescent="0.15">
      <c r="E49" s="630">
        <v>30</v>
      </c>
      <c r="F49" s="725" cm="1">
        <f t="array" aca="1" ref="F49" ca="1">OFFSET(G49,-1,-1)</f>
        <v>0</v>
      </c>
      <c r="G49" s="725" t="s">
        <v>550</v>
      </c>
      <c r="H49" s="127" t="s">
        <v>551</v>
      </c>
      <c r="U49" s="816" t="b">
        <f ca="1">AND(F49&gt;0,method_reg&lt;&gt;"Метод экономически обоснованных расходов")</f>
        <v>0</v>
      </c>
      <c r="Y49" s="1311"/>
      <c r="Z49" s="1311"/>
      <c r="AB49" s="664">
        <v>17</v>
      </c>
      <c r="AC49" s="157" t="s">
        <v>552</v>
      </c>
      <c r="AD49" s="665"/>
      <c r="AE49" s="18">
        <f t="shared" ref="AE49:AX49" si="4">0.75</f>
        <v>0.75</v>
      </c>
      <c r="AF49" s="18">
        <f t="shared" si="4"/>
        <v>0.75</v>
      </c>
      <c r="AG49" s="18">
        <f t="shared" si="4"/>
        <v>0.75</v>
      </c>
      <c r="AH49" s="18">
        <f t="shared" si="4"/>
        <v>0.75</v>
      </c>
      <c r="AI49" s="18">
        <f t="shared" si="4"/>
        <v>0.75</v>
      </c>
      <c r="AJ49" s="18">
        <f t="shared" si="4"/>
        <v>0.75</v>
      </c>
      <c r="AK49" s="18">
        <f t="shared" si="4"/>
        <v>0.75</v>
      </c>
      <c r="AL49" s="18">
        <f t="shared" si="4"/>
        <v>0.75</v>
      </c>
      <c r="AM49" s="18">
        <f t="shared" si="4"/>
        <v>0.75</v>
      </c>
      <c r="AN49" s="18">
        <f t="shared" si="4"/>
        <v>0.75</v>
      </c>
      <c r="AO49" s="294">
        <f t="shared" si="4"/>
        <v>0.75</v>
      </c>
      <c r="AP49" s="18">
        <f t="shared" si="4"/>
        <v>0.75</v>
      </c>
      <c r="AQ49" s="18">
        <f t="shared" si="4"/>
        <v>0.75</v>
      </c>
      <c r="AR49" s="18">
        <f t="shared" si="4"/>
        <v>0.75</v>
      </c>
      <c r="AS49" s="18">
        <f t="shared" si="4"/>
        <v>0.75</v>
      </c>
      <c r="AT49" s="18">
        <f t="shared" si="4"/>
        <v>0.75</v>
      </c>
      <c r="AU49" s="18">
        <f t="shared" si="4"/>
        <v>0.75</v>
      </c>
      <c r="AV49" s="18">
        <f t="shared" si="4"/>
        <v>0.75</v>
      </c>
      <c r="AW49" s="18">
        <f t="shared" si="4"/>
        <v>0.75</v>
      </c>
      <c r="AX49" s="18">
        <f t="shared" si="4"/>
        <v>0.75</v>
      </c>
      <c r="BA49" s="884" t="s">
        <v>553</v>
      </c>
    </row>
    <row r="50" spans="1:57" ht="16.7" hidden="1" customHeight="1" x14ac:dyDescent="0.15">
      <c r="E50" s="630">
        <v>17.100000000000001</v>
      </c>
      <c r="F50" s="725" cm="1">
        <f t="array" aca="1" ref="F50" ca="1">OFFSET(G50,-1,-1)</f>
        <v>0</v>
      </c>
      <c r="U50" s="726" t="b">
        <f t="shared" ref="U50:U56" ca="1" si="5">F50&gt;0</f>
        <v>0</v>
      </c>
      <c r="Y50" s="1311"/>
      <c r="Z50" s="1311"/>
      <c r="AB50" s="810" t="s">
        <v>554</v>
      </c>
      <c r="AC50" s="280" t="s">
        <v>555</v>
      </c>
      <c r="AD50" s="281"/>
      <c r="AE50" s="283"/>
      <c r="AF50" s="283"/>
      <c r="AG50" s="283"/>
      <c r="AH50" s="283"/>
      <c r="AI50" s="283"/>
      <c r="AJ50" s="283"/>
      <c r="AK50" s="283"/>
      <c r="AL50" s="283"/>
      <c r="AM50" s="283"/>
      <c r="AN50" s="283"/>
      <c r="AO50" s="283"/>
      <c r="AP50" s="283"/>
      <c r="AQ50" s="283"/>
      <c r="AR50" s="283"/>
      <c r="AS50" s="283"/>
      <c r="AT50" s="283"/>
      <c r="AU50" s="283"/>
      <c r="AV50" s="283"/>
      <c r="AW50" s="283"/>
      <c r="AX50" s="283"/>
    </row>
    <row r="51" spans="1:57" ht="16.7" hidden="1" customHeight="1" x14ac:dyDescent="0.15">
      <c r="E51" s="630">
        <v>17.100000000000001</v>
      </c>
      <c r="F51" s="725" cm="1">
        <f t="array" aca="1" ref="F51" ca="1">OFFSET(G51,-1,-1)</f>
        <v>0</v>
      </c>
      <c r="G51" s="725" t="s">
        <v>556</v>
      </c>
      <c r="H51" s="127" t="s">
        <v>557</v>
      </c>
      <c r="U51" s="726" t="b">
        <f t="shared" ca="1" si="5"/>
        <v>0</v>
      </c>
      <c r="Y51" s="1311"/>
      <c r="Z51" s="1311"/>
      <c r="AB51" s="386" t="s">
        <v>558</v>
      </c>
      <c r="AC51" s="155" t="s">
        <v>559</v>
      </c>
      <c r="AD51" s="156" t="s">
        <v>491</v>
      </c>
      <c r="AE51" s="18"/>
      <c r="AF51" s="18"/>
      <c r="AG51" s="18"/>
      <c r="AH51" s="18"/>
      <c r="AI51" s="18"/>
      <c r="AJ51" s="18"/>
      <c r="AK51" s="18"/>
      <c r="AL51" s="18"/>
      <c r="AM51" s="18"/>
      <c r="AN51" s="18"/>
      <c r="AO51" s="294"/>
      <c r="AP51" s="18"/>
      <c r="AQ51" s="18"/>
      <c r="AR51" s="18"/>
      <c r="AS51" s="18"/>
      <c r="AT51" s="18"/>
      <c r="AU51" s="18"/>
      <c r="AV51" s="18"/>
      <c r="AW51" s="18"/>
      <c r="AX51" s="18"/>
      <c r="BA51" s="884" t="s">
        <v>560</v>
      </c>
    </row>
    <row r="52" spans="1:57" ht="16.7" hidden="1" customHeight="1" x14ac:dyDescent="0.15">
      <c r="E52" s="630">
        <v>17.100000000000001</v>
      </c>
      <c r="F52" s="725" cm="1">
        <f t="array" aca="1" ref="F52" ca="1">OFFSET(G52,-1,-1)</f>
        <v>0</v>
      </c>
      <c r="H52" s="127" t="s">
        <v>561</v>
      </c>
      <c r="U52" s="726" t="b">
        <f t="shared" ca="1" si="5"/>
        <v>0</v>
      </c>
      <c r="Y52" s="1311"/>
      <c r="Z52" s="1311"/>
      <c r="AB52" s="386" t="s">
        <v>562</v>
      </c>
      <c r="AC52" s="157" t="s">
        <v>563</v>
      </c>
      <c r="AD52" s="156" t="s">
        <v>491</v>
      </c>
      <c r="AE52" s="18"/>
      <c r="AF52" s="18"/>
      <c r="AG52" s="18"/>
      <c r="AH52" s="18"/>
      <c r="AI52" s="18"/>
      <c r="AJ52" s="18"/>
      <c r="AK52" s="18"/>
      <c r="AL52" s="18"/>
      <c r="AM52" s="18"/>
      <c r="AN52" s="18"/>
      <c r="AO52" s="294"/>
      <c r="AP52" s="18"/>
      <c r="AQ52" s="18"/>
      <c r="AR52" s="18"/>
      <c r="AS52" s="18"/>
      <c r="AT52" s="18"/>
      <c r="AU52" s="18"/>
      <c r="AV52" s="18"/>
      <c r="AW52" s="18"/>
      <c r="AX52" s="18"/>
      <c r="BA52" s="884" t="s">
        <v>564</v>
      </c>
    </row>
    <row r="53" spans="1:57" ht="16.7" hidden="1" customHeight="1" x14ac:dyDescent="0.15">
      <c r="E53" s="630">
        <v>17.100000000000001</v>
      </c>
      <c r="F53" s="725" cm="1">
        <f t="array" aca="1" ref="F53" ca="1">OFFSET(G53,-1,-1)</f>
        <v>0</v>
      </c>
      <c r="H53" s="127" t="s">
        <v>565</v>
      </c>
      <c r="U53" s="726" t="b">
        <f t="shared" ca="1" si="5"/>
        <v>0</v>
      </c>
      <c r="Y53" s="1311"/>
      <c r="Z53" s="1311"/>
      <c r="AB53" s="386" t="s">
        <v>566</v>
      </c>
      <c r="AC53" s="157" t="s">
        <v>567</v>
      </c>
      <c r="AD53" s="156" t="s">
        <v>491</v>
      </c>
      <c r="AE53" s="18"/>
      <c r="AF53" s="18"/>
      <c r="AG53" s="18"/>
      <c r="AH53" s="18"/>
      <c r="AI53" s="18"/>
      <c r="AJ53" s="18"/>
      <c r="AK53" s="18"/>
      <c r="AL53" s="18"/>
      <c r="AM53" s="18"/>
      <c r="AN53" s="18"/>
      <c r="AO53" s="294"/>
      <c r="AP53" s="18"/>
      <c r="AQ53" s="18"/>
      <c r="AR53" s="18"/>
      <c r="AS53" s="18"/>
      <c r="AT53" s="18"/>
      <c r="AU53" s="18"/>
      <c r="AV53" s="18"/>
      <c r="AW53" s="18"/>
      <c r="AX53" s="18"/>
      <c r="BA53" s="884" t="s">
        <v>568</v>
      </c>
    </row>
    <row r="54" spans="1:57" ht="16.7" hidden="1" customHeight="1" x14ac:dyDescent="0.15">
      <c r="E54" s="630">
        <v>17.100000000000001</v>
      </c>
      <c r="F54" s="725" cm="1">
        <f t="array" aca="1" ref="F54" ca="1">OFFSET(G54,-1,-1)</f>
        <v>0</v>
      </c>
      <c r="H54" s="127" t="s">
        <v>569</v>
      </c>
      <c r="U54" s="726" t="b">
        <f t="shared" ca="1" si="5"/>
        <v>0</v>
      </c>
      <c r="Y54" s="1311"/>
      <c r="Z54" s="1311"/>
      <c r="AB54" s="386" t="s">
        <v>570</v>
      </c>
      <c r="AC54" s="157" t="s">
        <v>571</v>
      </c>
      <c r="AD54" s="156" t="s">
        <v>491</v>
      </c>
      <c r="AE54" s="18"/>
      <c r="AF54" s="18"/>
      <c r="AG54" s="18"/>
      <c r="AH54" s="18"/>
      <c r="AI54" s="18"/>
      <c r="AJ54" s="18"/>
      <c r="AK54" s="18"/>
      <c r="AL54" s="18"/>
      <c r="AM54" s="18"/>
      <c r="AN54" s="18"/>
      <c r="AO54" s="294"/>
      <c r="AP54" s="18"/>
      <c r="AQ54" s="18"/>
      <c r="AR54" s="18"/>
      <c r="AS54" s="18"/>
      <c r="AT54" s="18"/>
      <c r="AU54" s="18"/>
      <c r="AV54" s="18"/>
      <c r="AW54" s="18"/>
      <c r="AX54" s="18"/>
      <c r="BA54" s="884" t="s">
        <v>572</v>
      </c>
    </row>
    <row r="55" spans="1:57" s="750" customFormat="1" ht="10.5" customHeight="1" x14ac:dyDescent="0.15">
      <c r="A55" s="162"/>
      <c r="B55" s="162"/>
      <c r="C55" s="162"/>
      <c r="D55" s="162"/>
      <c r="E55" s="635">
        <v>11.4</v>
      </c>
      <c r="F55" s="725" t="str" cm="1">
        <f t="array" ref="F55">Y55</f>
        <v>1</v>
      </c>
      <c r="G55" s="162"/>
      <c r="H55" s="162"/>
      <c r="I55" s="162"/>
      <c r="J55" s="162"/>
      <c r="K55" s="162"/>
      <c r="L55" s="162"/>
      <c r="M55" s="162"/>
      <c r="N55" s="162"/>
      <c r="O55" s="162"/>
      <c r="P55" s="162"/>
      <c r="Q55" s="162"/>
      <c r="R55" s="162"/>
      <c r="S55" s="162"/>
      <c r="T55" s="162"/>
      <c r="U55" s="726" t="b">
        <f t="shared" si="5"/>
        <v>1</v>
      </c>
      <c r="V55" s="162"/>
      <c r="W55" s="123" t="str" cm="1">
        <f t="array" ref="W55">'Расчет УЕ'!$AB$47</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55" s="162"/>
      <c r="Y55" s="1304" t="s">
        <v>324</v>
      </c>
      <c r="Z55" s="1318"/>
      <c r="AA55" s="162"/>
      <c r="AB55" s="203" t="str" cm="1">
        <f t="array" ref="AB55">IF(ISBLANK('Расчет УЕ'!$AB$47),"",'Расчет УЕ'!$AB$47)</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55" s="200"/>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62"/>
      <c r="AZ55" s="162"/>
      <c r="BA55" s="884"/>
      <c r="BB55" s="890"/>
      <c r="BC55" s="890"/>
      <c r="BD55" s="891"/>
      <c r="BE55" s="891"/>
    </row>
    <row r="56" spans="1:57" ht="10.5" customHeight="1" x14ac:dyDescent="0.15">
      <c r="E56" s="630">
        <v>11.4</v>
      </c>
      <c r="F56" s="725" t="str" cm="1">
        <f t="array" aca="1" ref="F56" ca="1">OFFSET(G56,-1,-1)</f>
        <v>1</v>
      </c>
      <c r="U56" s="726" t="b">
        <f t="shared" ca="1" si="5"/>
        <v>1</v>
      </c>
      <c r="Y56" s="1311"/>
      <c r="Z56" s="1311"/>
      <c r="AB56" s="279"/>
      <c r="AC56" s="280" t="s">
        <v>492</v>
      </c>
      <c r="AD56" s="281"/>
      <c r="AE56" s="301"/>
      <c r="AF56" s="301"/>
      <c r="AG56" s="301"/>
      <c r="AH56" s="301"/>
      <c r="AI56" s="301"/>
      <c r="AJ56" s="301"/>
      <c r="AK56" s="301"/>
      <c r="AL56" s="301"/>
      <c r="AM56" s="301"/>
      <c r="AN56" s="301"/>
      <c r="AO56" s="301"/>
      <c r="AP56" s="301"/>
      <c r="AQ56" s="301"/>
      <c r="AR56" s="301"/>
      <c r="AS56" s="301"/>
      <c r="AT56" s="301"/>
      <c r="AU56" s="301"/>
      <c r="AV56" s="301"/>
      <c r="AW56" s="301"/>
      <c r="AX56" s="301"/>
    </row>
    <row r="57" spans="1:57" ht="16.5" customHeight="1" x14ac:dyDescent="0.15">
      <c r="E57" s="630">
        <v>17.100000000000001</v>
      </c>
      <c r="F57" s="725" t="str" cm="1">
        <f t="array" aca="1" ref="F57" ca="1">OFFSET(G57,-1,-1)</f>
        <v>1</v>
      </c>
      <c r="G57" s="725" t="s">
        <v>493</v>
      </c>
      <c r="H57" s="127" t="s">
        <v>494</v>
      </c>
      <c r="U57" s="816" t="b">
        <f ca="1">AND(F57&gt;0,method_reg&lt;&gt;"Метод экономически обоснованных расходов")</f>
        <v>1</v>
      </c>
      <c r="Y57" s="1311"/>
      <c r="Z57" s="1311"/>
      <c r="AB57" s="153">
        <v>1</v>
      </c>
      <c r="AC57" s="154" t="s">
        <v>495</v>
      </c>
      <c r="AD57" s="156" t="s">
        <v>491</v>
      </c>
      <c r="AE57" s="1074">
        <v>1</v>
      </c>
      <c r="AF57" s="1075">
        <v>1</v>
      </c>
      <c r="AG57" s="1075">
        <v>1</v>
      </c>
      <c r="AH57" s="1074">
        <v>1</v>
      </c>
      <c r="AI57" s="1074">
        <v>1</v>
      </c>
      <c r="AJ57" s="1074">
        <v>1</v>
      </c>
      <c r="AK57" s="1074">
        <v>1</v>
      </c>
      <c r="AL57" s="1074">
        <v>1</v>
      </c>
      <c r="AM57" s="1074">
        <v>1</v>
      </c>
      <c r="AN57" s="1074">
        <v>1</v>
      </c>
      <c r="AO57" s="294">
        <v>1</v>
      </c>
      <c r="AP57" s="1075">
        <v>1</v>
      </c>
      <c r="AQ57" s="1075">
        <v>1</v>
      </c>
      <c r="AR57" s="1074">
        <v>1</v>
      </c>
      <c r="AS57" s="1074">
        <v>1</v>
      </c>
      <c r="AT57" s="1074">
        <v>1</v>
      </c>
      <c r="AU57" s="1074">
        <v>1</v>
      </c>
      <c r="AV57" s="1074">
        <v>1</v>
      </c>
      <c r="AW57" s="1074">
        <v>1</v>
      </c>
      <c r="AX57" s="1074">
        <v>1</v>
      </c>
      <c r="BA57" s="884" t="s">
        <v>496</v>
      </c>
    </row>
    <row r="58" spans="1:57" ht="29.25" customHeight="1" x14ac:dyDescent="0.15">
      <c r="E58" s="630">
        <v>30</v>
      </c>
      <c r="F58" s="725" t="str" cm="1">
        <f t="array" aca="1" ref="F58" ca="1">OFFSET(G58,-1,-1)</f>
        <v>1</v>
      </c>
      <c r="H58" s="127" t="s">
        <v>497</v>
      </c>
      <c r="U58" s="816" t="b">
        <f ca="1">AND(F58&gt;0,method_reg&lt;&gt;"Метод экономически обоснованных расходов")</f>
        <v>1</v>
      </c>
      <c r="Y58" s="1311"/>
      <c r="Z58" s="1311"/>
      <c r="AB58" s="666" t="s">
        <v>331</v>
      </c>
      <c r="AC58" s="667" t="s">
        <v>498</v>
      </c>
      <c r="AD58" s="668"/>
      <c r="AE58" s="19"/>
      <c r="AF58" s="19"/>
      <c r="AG58" s="19"/>
      <c r="AH58" s="19"/>
      <c r="AI58" s="19"/>
      <c r="AJ58" s="19"/>
      <c r="AK58" s="19"/>
      <c r="AL58" s="19"/>
      <c r="AM58" s="19"/>
      <c r="AN58" s="19"/>
      <c r="AO58" s="19"/>
      <c r="AP58" s="19"/>
      <c r="AQ58" s="19"/>
      <c r="AR58" s="19"/>
      <c r="AS58" s="19"/>
      <c r="AT58" s="19"/>
      <c r="AU58" s="19"/>
      <c r="AV58" s="19"/>
      <c r="AW58" s="19"/>
      <c r="AX58" s="19"/>
    </row>
    <row r="59" spans="1:57" ht="17.25" hidden="1" customHeight="1" x14ac:dyDescent="0.15">
      <c r="E59" s="630">
        <v>0</v>
      </c>
      <c r="F59" s="725" t="str" cm="1">
        <f t="array" aca="1" ref="F59" ca="1">OFFSET(G59,-1,-1)</f>
        <v>1</v>
      </c>
      <c r="U59" s="816" t="b">
        <f ca="1">AND(F59&gt;0,method_reg&lt;&gt;"Метод экономически обоснованных расходов")</f>
        <v>1</v>
      </c>
      <c r="Y59" s="1311"/>
      <c r="Z59" s="1311"/>
      <c r="AB59" s="669"/>
      <c r="AC59" s="667"/>
      <c r="AD59" s="668"/>
      <c r="AE59" s="19"/>
      <c r="AF59" s="19"/>
      <c r="AG59" s="19"/>
      <c r="AH59" s="19"/>
      <c r="AI59" s="19"/>
      <c r="AJ59" s="19"/>
      <c r="AK59" s="19"/>
      <c r="AL59" s="19"/>
      <c r="AM59" s="19"/>
      <c r="AN59" s="19"/>
      <c r="AO59" s="19"/>
      <c r="AP59" s="19"/>
      <c r="AQ59" s="19"/>
      <c r="AR59" s="19"/>
      <c r="AS59" s="19"/>
      <c r="AT59" s="19"/>
      <c r="AU59" s="19"/>
      <c r="AV59" s="19"/>
      <c r="AW59" s="19"/>
      <c r="AX59" s="19"/>
    </row>
    <row r="60" spans="1:57" ht="16.5" hidden="1" customHeight="1" x14ac:dyDescent="0.15">
      <c r="E60" s="630">
        <v>17.100000000000001</v>
      </c>
      <c r="F60" s="725" t="str" cm="1">
        <f t="array" aca="1" ref="F60" ca="1">OFFSET(G60,-1,-1)</f>
        <v>1</v>
      </c>
      <c r="U60" s="816" t="b">
        <f ca="1">AND(F60&gt;0,AB60&lt;&gt;"2.0",method_reg&lt;&gt;"Метод экономически обоснованных расходов")</f>
        <v>0</v>
      </c>
      <c r="X60" s="127" t="s">
        <v>227</v>
      </c>
      <c r="Y60" s="1311"/>
      <c r="Z60" s="1311"/>
      <c r="AA60" s="721" t="s">
        <v>211</v>
      </c>
      <c r="AB60" s="703" t="s">
        <v>499</v>
      </c>
      <c r="AC60" s="20"/>
      <c r="AD60" s="704" t="s">
        <v>491</v>
      </c>
      <c r="AE60" s="21"/>
      <c r="AF60" s="1076"/>
      <c r="AG60" s="1076"/>
      <c r="AH60" s="21"/>
      <c r="AI60" s="21"/>
      <c r="AJ60" s="21"/>
      <c r="AK60" s="21"/>
      <c r="AL60" s="21"/>
      <c r="AM60" s="21"/>
      <c r="AN60" s="21"/>
      <c r="AO60" s="857"/>
      <c r="AP60" s="1076"/>
      <c r="AQ60" s="1076"/>
      <c r="AR60" s="21"/>
      <c r="AS60" s="21"/>
      <c r="AT60" s="21"/>
      <c r="AU60" s="21"/>
      <c r="AV60" s="21"/>
      <c r="AW60" s="21"/>
      <c r="AX60" s="21"/>
      <c r="BA60" s="884" t="s">
        <v>500</v>
      </c>
      <c r="BB60" s="884" t="s">
        <v>501</v>
      </c>
      <c r="BC60" s="884" cm="1">
        <f t="array" ref="BC60">AC60</f>
        <v>0</v>
      </c>
      <c r="BE60" s="888" t="b">
        <v>1</v>
      </c>
    </row>
    <row r="61" spans="1:57" ht="16.5" customHeight="1" x14ac:dyDescent="0.15">
      <c r="E61" s="630">
        <v>17.100000000000001</v>
      </c>
      <c r="F61" s="725" t="str" cm="1">
        <f t="array" aca="1" ref="F61" ca="1">OFFSET(G61,-1,-1)</f>
        <v>1</v>
      </c>
      <c r="U61" s="816" t="b">
        <f ca="1">AND(F61&gt;0,method_reg&lt;&gt;"Метод экономически обоснованных расходов")</f>
        <v>1</v>
      </c>
      <c r="X61" s="752" t="s">
        <v>502</v>
      </c>
      <c r="Y61" s="1311"/>
      <c r="Z61" s="1311"/>
      <c r="AB61" s="239"/>
      <c r="AC61" s="573" t="s">
        <v>229</v>
      </c>
      <c r="AD61" s="240"/>
      <c r="AE61" s="240"/>
      <c r="AF61" s="240"/>
      <c r="AG61" s="240"/>
      <c r="AH61" s="240"/>
      <c r="AI61" s="240"/>
      <c r="AJ61" s="240"/>
      <c r="AK61" s="240"/>
      <c r="AL61" s="240"/>
      <c r="AM61" s="240"/>
      <c r="AN61" s="240"/>
      <c r="AO61" s="240"/>
      <c r="AP61" s="240"/>
      <c r="AQ61" s="240"/>
      <c r="AR61" s="240"/>
      <c r="AS61" s="240"/>
      <c r="AT61" s="240"/>
      <c r="AU61" s="240"/>
      <c r="AV61" s="240"/>
      <c r="AW61" s="240"/>
      <c r="AX61" s="241"/>
      <c r="BD61" s="888" t="s">
        <v>501</v>
      </c>
    </row>
    <row r="62" spans="1:57" ht="16.5" customHeight="1" x14ac:dyDescent="0.15">
      <c r="E62" s="630">
        <v>17.100000000000001</v>
      </c>
      <c r="F62" s="725" t="str" cm="1">
        <f t="array" aca="1" ref="F62" ca="1">OFFSET(G62,-1,-1)</f>
        <v>1</v>
      </c>
      <c r="G62" s="725" t="s">
        <v>503</v>
      </c>
      <c r="H62" s="127" t="s">
        <v>504</v>
      </c>
      <c r="U62" s="726" t="b">
        <f t="shared" ref="U62:U74" ca="1" si="6">F62&gt;0</f>
        <v>1</v>
      </c>
      <c r="Y62" s="1311"/>
      <c r="Z62" s="1311"/>
      <c r="AB62" s="705">
        <v>3</v>
      </c>
      <c r="AC62" s="706" t="s">
        <v>505</v>
      </c>
      <c r="AD62" s="707" t="s">
        <v>491</v>
      </c>
      <c r="AE62" s="1077">
        <v>4</v>
      </c>
      <c r="AF62" s="1073"/>
      <c r="AG62" s="1073"/>
      <c r="AH62" s="1077"/>
      <c r="AI62" s="1077"/>
      <c r="AJ62" s="1077"/>
      <c r="AK62" s="1077"/>
      <c r="AL62" s="1077"/>
      <c r="AM62" s="1077"/>
      <c r="AN62" s="1077"/>
      <c r="AO62" s="856"/>
      <c r="AP62" s="1073"/>
      <c r="AQ62" s="1073"/>
      <c r="AR62" s="1077"/>
      <c r="AS62" s="1077"/>
      <c r="AT62" s="1077"/>
      <c r="AU62" s="1077"/>
      <c r="AV62" s="1077"/>
      <c r="AW62" s="1077"/>
      <c r="AX62" s="1077"/>
      <c r="BA62" s="884" t="s">
        <v>506</v>
      </c>
    </row>
    <row r="63" spans="1:57" ht="16.5" customHeight="1" x14ac:dyDescent="0.15">
      <c r="E63" s="630">
        <v>17.100000000000001</v>
      </c>
      <c r="F63" s="725" t="str" cm="1">
        <f t="array" aca="1" ref="F63" ca="1">OFFSET(G63,-1,-1)</f>
        <v>1</v>
      </c>
      <c r="H63" s="127" t="s">
        <v>507</v>
      </c>
      <c r="U63" s="726" t="b">
        <f t="shared" ca="1" si="6"/>
        <v>1</v>
      </c>
      <c r="Y63" s="1311"/>
      <c r="Z63" s="1311"/>
      <c r="AB63" s="664">
        <v>4</v>
      </c>
      <c r="AC63" s="670" t="s">
        <v>508</v>
      </c>
      <c r="AD63" s="671" t="s">
        <v>491</v>
      </c>
      <c r="AE63" s="1074">
        <v>13</v>
      </c>
      <c r="AF63" s="1075"/>
      <c r="AG63" s="1075"/>
      <c r="AH63" s="1074"/>
      <c r="AI63" s="1074"/>
      <c r="AJ63" s="1074"/>
      <c r="AK63" s="1074"/>
      <c r="AL63" s="1074"/>
      <c r="AM63" s="1074"/>
      <c r="AN63" s="1074"/>
      <c r="AO63" s="294"/>
      <c r="AP63" s="1075"/>
      <c r="AQ63" s="1075"/>
      <c r="AR63" s="1074"/>
      <c r="AS63" s="1074"/>
      <c r="AT63" s="1074"/>
      <c r="AU63" s="1074"/>
      <c r="AV63" s="1074"/>
      <c r="AW63" s="1074"/>
      <c r="AX63" s="1074"/>
      <c r="BA63" s="884" t="s">
        <v>509</v>
      </c>
    </row>
    <row r="64" spans="1:57" ht="29.25" customHeight="1" x14ac:dyDescent="0.15">
      <c r="E64" s="630">
        <v>30</v>
      </c>
      <c r="F64" s="725" t="str" cm="1">
        <f t="array" aca="1" ref="F64" ca="1">OFFSET(G64,-1,-1)</f>
        <v>1</v>
      </c>
      <c r="H64" s="127" t="s">
        <v>510</v>
      </c>
      <c r="U64" s="726" t="b">
        <f t="shared" ca="1" si="6"/>
        <v>1</v>
      </c>
      <c r="Y64" s="1311"/>
      <c r="Z64" s="1311"/>
      <c r="AB64" s="664">
        <v>5</v>
      </c>
      <c r="AC64" s="672" t="s">
        <v>511</v>
      </c>
      <c r="AD64" s="671" t="s">
        <v>491</v>
      </c>
      <c r="AE64" s="1074">
        <v>9.3000000000000007</v>
      </c>
      <c r="AF64" s="1075"/>
      <c r="AG64" s="1075"/>
      <c r="AH64" s="1074"/>
      <c r="AI64" s="1074"/>
      <c r="AJ64" s="1074"/>
      <c r="AK64" s="1074"/>
      <c r="AL64" s="1074"/>
      <c r="AM64" s="1074"/>
      <c r="AN64" s="1074"/>
      <c r="AO64" s="294"/>
      <c r="AP64" s="1075"/>
      <c r="AQ64" s="1075"/>
      <c r="AR64" s="1074"/>
      <c r="AS64" s="1074"/>
      <c r="AT64" s="1074"/>
      <c r="AU64" s="1074"/>
      <c r="AV64" s="1074"/>
      <c r="AW64" s="1074"/>
      <c r="AX64" s="1074"/>
      <c r="BA64" s="884" t="s">
        <v>512</v>
      </c>
    </row>
    <row r="65" spans="5:53" ht="16.5" customHeight="1" x14ac:dyDescent="0.15">
      <c r="E65" s="630">
        <v>17.100000000000001</v>
      </c>
      <c r="F65" s="725" t="str" cm="1">
        <f t="array" aca="1" ref="F65" ca="1">OFFSET(G65,-1,-1)</f>
        <v>1</v>
      </c>
      <c r="H65" s="127" t="s">
        <v>513</v>
      </c>
      <c r="U65" s="726" t="b">
        <f t="shared" ca="1" si="6"/>
        <v>1</v>
      </c>
      <c r="Y65" s="1311"/>
      <c r="Z65" s="1311"/>
      <c r="AB65" s="664">
        <v>6</v>
      </c>
      <c r="AC65" s="672" t="s">
        <v>514</v>
      </c>
      <c r="AD65" s="671" t="s">
        <v>491</v>
      </c>
      <c r="AE65" s="1074">
        <v>9.1</v>
      </c>
      <c r="AF65" s="1075"/>
      <c r="AG65" s="1075"/>
      <c r="AH65" s="1074"/>
      <c r="AI65" s="1074"/>
      <c r="AJ65" s="1074"/>
      <c r="AK65" s="1074"/>
      <c r="AL65" s="1074"/>
      <c r="AM65" s="1074"/>
      <c r="AN65" s="1074"/>
      <c r="AO65" s="294"/>
      <c r="AP65" s="1075"/>
      <c r="AQ65" s="1075"/>
      <c r="AR65" s="1074"/>
      <c r="AS65" s="1074"/>
      <c r="AT65" s="1074"/>
      <c r="AU65" s="1074"/>
      <c r="AV65" s="1074"/>
      <c r="AW65" s="1074"/>
      <c r="AX65" s="1074"/>
      <c r="BA65" s="884" t="s">
        <v>515</v>
      </c>
    </row>
    <row r="66" spans="5:53" ht="16.5" customHeight="1" x14ac:dyDescent="0.15">
      <c r="E66" s="630">
        <v>17.100000000000001</v>
      </c>
      <c r="F66" s="725" t="str" cm="1">
        <f t="array" aca="1" ref="F66" ca="1">OFFSET(G66,-1,-1)</f>
        <v>1</v>
      </c>
      <c r="H66" s="127" t="s">
        <v>516</v>
      </c>
      <c r="U66" s="726" t="b">
        <f t="shared" ca="1" si="6"/>
        <v>1</v>
      </c>
      <c r="Y66" s="1311"/>
      <c r="Z66" s="1311"/>
      <c r="AB66" s="664">
        <v>7</v>
      </c>
      <c r="AC66" s="672" t="s">
        <v>517</v>
      </c>
      <c r="AD66" s="671" t="s">
        <v>491</v>
      </c>
      <c r="AE66" s="1074">
        <v>9.1</v>
      </c>
      <c r="AF66" s="1075"/>
      <c r="AG66" s="1075"/>
      <c r="AH66" s="1074"/>
      <c r="AI66" s="1074"/>
      <c r="AJ66" s="1074"/>
      <c r="AK66" s="1074"/>
      <c r="AL66" s="1074"/>
      <c r="AM66" s="1074"/>
      <c r="AN66" s="1074"/>
      <c r="AO66" s="294"/>
      <c r="AP66" s="1075"/>
      <c r="AQ66" s="1075"/>
      <c r="AR66" s="1074"/>
      <c r="AS66" s="1074"/>
      <c r="AT66" s="1074"/>
      <c r="AU66" s="1074"/>
      <c r="AV66" s="1074"/>
      <c r="AW66" s="1074"/>
      <c r="AX66" s="1074"/>
      <c r="BA66" s="884" t="s">
        <v>518</v>
      </c>
    </row>
    <row r="67" spans="5:53" ht="16.5" customHeight="1" x14ac:dyDescent="0.15">
      <c r="E67" s="630">
        <v>17.100000000000001</v>
      </c>
      <c r="F67" s="725" t="str" cm="1">
        <f t="array" aca="1" ref="F67" ca="1">OFFSET(G67,-1,-1)</f>
        <v>1</v>
      </c>
      <c r="H67" s="127" t="s">
        <v>519</v>
      </c>
      <c r="U67" s="726" t="b">
        <f t="shared" ca="1" si="6"/>
        <v>1</v>
      </c>
      <c r="Y67" s="1311"/>
      <c r="Z67" s="1311"/>
      <c r="AB67" s="664">
        <v>8</v>
      </c>
      <c r="AC67" s="672" t="s">
        <v>520</v>
      </c>
      <c r="AD67" s="671" t="s">
        <v>491</v>
      </c>
      <c r="AE67" s="1074">
        <v>11.1</v>
      </c>
      <c r="AF67" s="1075"/>
      <c r="AG67" s="1075"/>
      <c r="AH67" s="1074"/>
      <c r="AI67" s="1074"/>
      <c r="AJ67" s="1074"/>
      <c r="AK67" s="1074"/>
      <c r="AL67" s="1074"/>
      <c r="AM67" s="1074"/>
      <c r="AN67" s="1074"/>
      <c r="AO67" s="294"/>
      <c r="AP67" s="1075"/>
      <c r="AQ67" s="1075"/>
      <c r="AR67" s="1074"/>
      <c r="AS67" s="1074"/>
      <c r="AT67" s="1074"/>
      <c r="AU67" s="1074"/>
      <c r="AV67" s="1074"/>
      <c r="AW67" s="1074"/>
      <c r="AX67" s="1074"/>
      <c r="BA67" s="884" t="s">
        <v>521</v>
      </c>
    </row>
    <row r="68" spans="5:53" ht="16.5" customHeight="1" x14ac:dyDescent="0.15">
      <c r="E68" s="630">
        <v>17.100000000000001</v>
      </c>
      <c r="F68" s="725" t="str" cm="1">
        <f t="array" aca="1" ref="F68" ca="1">OFFSET(G68,-1,-1)</f>
        <v>1</v>
      </c>
      <c r="H68" s="127" t="s">
        <v>522</v>
      </c>
      <c r="U68" s="726" t="b">
        <f t="shared" ca="1" si="6"/>
        <v>1</v>
      </c>
      <c r="Y68" s="1311"/>
      <c r="Z68" s="1311"/>
      <c r="AB68" s="664">
        <v>9</v>
      </c>
      <c r="AC68" s="672" t="s">
        <v>523</v>
      </c>
      <c r="AD68" s="124" t="s">
        <v>524</v>
      </c>
      <c r="AE68" s="1074">
        <f>7900</f>
        <v>7900</v>
      </c>
      <c r="AF68" s="1075">
        <f>7900</f>
        <v>7900</v>
      </c>
      <c r="AG68" s="1075">
        <f>7900</f>
        <v>7900</v>
      </c>
      <c r="AH68" s="1074">
        <f>7900</f>
        <v>7900</v>
      </c>
      <c r="AI68" s="1074">
        <f>7900</f>
        <v>7900</v>
      </c>
      <c r="AJ68" s="1074">
        <f>7900</f>
        <v>7900</v>
      </c>
      <c r="AK68" s="1074">
        <f>7900</f>
        <v>7900</v>
      </c>
      <c r="AL68" s="1074">
        <f>7900</f>
        <v>7900</v>
      </c>
      <c r="AM68" s="1074">
        <f>7900</f>
        <v>7900</v>
      </c>
      <c r="AN68" s="1074">
        <f>7900</f>
        <v>7900</v>
      </c>
      <c r="AO68" s="294">
        <f>7900</f>
        <v>7900</v>
      </c>
      <c r="AP68" s="1075">
        <f>7900</f>
        <v>7900</v>
      </c>
      <c r="AQ68" s="1075">
        <f>7900</f>
        <v>7900</v>
      </c>
      <c r="AR68" s="1074">
        <f>7900</f>
        <v>7900</v>
      </c>
      <c r="AS68" s="1074">
        <f>7900</f>
        <v>7900</v>
      </c>
      <c r="AT68" s="1074">
        <f>7900</f>
        <v>7900</v>
      </c>
      <c r="AU68" s="1074">
        <f>7900</f>
        <v>7900</v>
      </c>
      <c r="AV68" s="1074">
        <f>7900</f>
        <v>7900</v>
      </c>
      <c r="AW68" s="1074">
        <f>7900</f>
        <v>7900</v>
      </c>
      <c r="AX68" s="1074">
        <f>7900</f>
        <v>7900</v>
      </c>
      <c r="BA68" s="884" t="s">
        <v>525</v>
      </c>
    </row>
    <row r="69" spans="5:53" ht="16.5" customHeight="1" x14ac:dyDescent="0.15">
      <c r="E69" s="630">
        <v>17.100000000000001</v>
      </c>
      <c r="F69" s="725" t="str" cm="1">
        <f t="array" aca="1" ref="F69" ca="1">OFFSET(G69,-1,-1)</f>
        <v>1</v>
      </c>
      <c r="H69" s="127" t="s">
        <v>526</v>
      </c>
      <c r="U69" s="726" t="b">
        <f t="shared" ca="1" si="6"/>
        <v>1</v>
      </c>
      <c r="Y69" s="1311"/>
      <c r="Z69" s="1311"/>
      <c r="AB69" s="664">
        <v>10</v>
      </c>
      <c r="AC69" s="672" t="s">
        <v>527</v>
      </c>
      <c r="AD69" s="124" t="s">
        <v>528</v>
      </c>
      <c r="AE69" s="1074">
        <v>9174.7999999999993</v>
      </c>
      <c r="AF69" s="1075"/>
      <c r="AG69" s="1075"/>
      <c r="AH69" s="1074"/>
      <c r="AI69" s="1074"/>
      <c r="AJ69" s="1074"/>
      <c r="AK69" s="1074"/>
      <c r="AL69" s="1074"/>
      <c r="AM69" s="1074"/>
      <c r="AN69" s="1074"/>
      <c r="AO69" s="294"/>
      <c r="AP69" s="1075"/>
      <c r="AQ69" s="1075"/>
      <c r="AR69" s="1074"/>
      <c r="AS69" s="1074"/>
      <c r="AT69" s="1074"/>
      <c r="AU69" s="1074"/>
      <c r="AV69" s="1074"/>
      <c r="AW69" s="1074"/>
      <c r="AX69" s="1074"/>
      <c r="BA69" s="884" t="s">
        <v>529</v>
      </c>
    </row>
    <row r="70" spans="5:53" ht="16.5" customHeight="1" x14ac:dyDescent="0.15">
      <c r="E70" s="630">
        <v>17.100000000000001</v>
      </c>
      <c r="F70" s="725" t="str" cm="1">
        <f t="array" aca="1" ref="F70" ca="1">OFFSET(G70,-1,-1)</f>
        <v>1</v>
      </c>
      <c r="H70" s="127" t="s">
        <v>530</v>
      </c>
      <c r="U70" s="726" t="b">
        <f t="shared" ca="1" si="6"/>
        <v>1</v>
      </c>
      <c r="Y70" s="1311"/>
      <c r="Z70" s="1311"/>
      <c r="AB70" s="664">
        <v>11</v>
      </c>
      <c r="AC70" s="672" t="s">
        <v>531</v>
      </c>
      <c r="AD70" s="124" t="s">
        <v>532</v>
      </c>
      <c r="AE70" s="1074">
        <f>7000</f>
        <v>7000</v>
      </c>
      <c r="AF70" s="1075">
        <f>7000</f>
        <v>7000</v>
      </c>
      <c r="AG70" s="1075">
        <f>7000</f>
        <v>7000</v>
      </c>
      <c r="AH70" s="1074">
        <f>7000</f>
        <v>7000</v>
      </c>
      <c r="AI70" s="1074">
        <f>7000</f>
        <v>7000</v>
      </c>
      <c r="AJ70" s="1074">
        <f>7000</f>
        <v>7000</v>
      </c>
      <c r="AK70" s="1074">
        <f>7000</f>
        <v>7000</v>
      </c>
      <c r="AL70" s="1074">
        <f>7000</f>
        <v>7000</v>
      </c>
      <c r="AM70" s="1074">
        <f>7000</f>
        <v>7000</v>
      </c>
      <c r="AN70" s="1074">
        <f>7000</f>
        <v>7000</v>
      </c>
      <c r="AO70" s="294">
        <f>7000</f>
        <v>7000</v>
      </c>
      <c r="AP70" s="1075">
        <f>7000</f>
        <v>7000</v>
      </c>
      <c r="AQ70" s="1075">
        <f>7000</f>
        <v>7000</v>
      </c>
      <c r="AR70" s="1074">
        <f>7000</f>
        <v>7000</v>
      </c>
      <c r="AS70" s="1074">
        <f>7000</f>
        <v>7000</v>
      </c>
      <c r="AT70" s="1074">
        <f>7000</f>
        <v>7000</v>
      </c>
      <c r="AU70" s="1074">
        <f>7000</f>
        <v>7000</v>
      </c>
      <c r="AV70" s="1074">
        <f>7000</f>
        <v>7000</v>
      </c>
      <c r="AW70" s="1074">
        <f>7000</f>
        <v>7000</v>
      </c>
      <c r="AX70" s="1074">
        <f>7000</f>
        <v>7000</v>
      </c>
      <c r="BA70" s="884" t="s">
        <v>533</v>
      </c>
    </row>
    <row r="71" spans="5:53" ht="16.5" customHeight="1" x14ac:dyDescent="0.15">
      <c r="E71" s="630">
        <v>17.100000000000001</v>
      </c>
      <c r="F71" s="725" t="str" cm="1">
        <f t="array" aca="1" ref="F71" ca="1">OFFSET(G71,-1,-1)</f>
        <v>1</v>
      </c>
      <c r="H71" s="127" t="s">
        <v>534</v>
      </c>
      <c r="U71" s="726" t="b">
        <f t="shared" ca="1" si="6"/>
        <v>1</v>
      </c>
      <c r="Y71" s="1311"/>
      <c r="Z71" s="1311"/>
      <c r="AB71" s="664">
        <v>12</v>
      </c>
      <c r="AC71" s="672" t="s">
        <v>535</v>
      </c>
      <c r="AD71" s="671" t="s">
        <v>491</v>
      </c>
      <c r="AE71" s="1074"/>
      <c r="AF71" s="1075"/>
      <c r="AG71" s="1075"/>
      <c r="AH71" s="1074"/>
      <c r="AI71" s="1074"/>
      <c r="AJ71" s="1074"/>
      <c r="AK71" s="1074"/>
      <c r="AL71" s="1074"/>
      <c r="AM71" s="1074"/>
      <c r="AN71" s="1074"/>
      <c r="AO71" s="294"/>
      <c r="AP71" s="1075"/>
      <c r="AQ71" s="1075"/>
      <c r="AR71" s="1074"/>
      <c r="AS71" s="1074"/>
      <c r="AT71" s="1074"/>
      <c r="AU71" s="1074"/>
      <c r="AV71" s="1074"/>
      <c r="AW71" s="1074"/>
      <c r="AX71" s="1074"/>
      <c r="BA71" s="884" t="s">
        <v>536</v>
      </c>
    </row>
    <row r="72" spans="5:53" ht="16.5" customHeight="1" x14ac:dyDescent="0.15">
      <c r="E72" s="630">
        <v>17.100000000000001</v>
      </c>
      <c r="F72" s="725" t="str" cm="1">
        <f t="array" aca="1" ref="F72" ca="1">OFFSET(G72,-1,-1)</f>
        <v>1</v>
      </c>
      <c r="H72" s="127" t="s">
        <v>537</v>
      </c>
      <c r="U72" s="726" t="b">
        <f t="shared" ca="1" si="6"/>
        <v>1</v>
      </c>
      <c r="Y72" s="1311"/>
      <c r="Z72" s="1311"/>
      <c r="AB72" s="664">
        <v>13</v>
      </c>
      <c r="AC72" s="672" t="s">
        <v>538</v>
      </c>
      <c r="AD72" s="671" t="s">
        <v>491</v>
      </c>
      <c r="AE72" s="1074"/>
      <c r="AF72" s="1075"/>
      <c r="AG72" s="1075"/>
      <c r="AH72" s="1074"/>
      <c r="AI72" s="1074"/>
      <c r="AJ72" s="1074"/>
      <c r="AK72" s="1074"/>
      <c r="AL72" s="1074"/>
      <c r="AM72" s="1074"/>
      <c r="AN72" s="1074"/>
      <c r="AO72" s="294"/>
      <c r="AP72" s="1075"/>
      <c r="AQ72" s="1075"/>
      <c r="AR72" s="1074"/>
      <c r="AS72" s="1074"/>
      <c r="AT72" s="1074"/>
      <c r="AU72" s="1074"/>
      <c r="AV72" s="1074"/>
      <c r="AW72" s="1074"/>
      <c r="AX72" s="1074"/>
      <c r="BA72" s="884" t="s">
        <v>539</v>
      </c>
    </row>
    <row r="73" spans="5:53" ht="16.5" customHeight="1" x14ac:dyDescent="0.15">
      <c r="E73" s="630">
        <v>17.100000000000001</v>
      </c>
      <c r="F73" s="725" t="str" cm="1">
        <f t="array" aca="1" ref="F73" ca="1">OFFSET(G73,-1,-1)</f>
        <v>1</v>
      </c>
      <c r="H73" s="127" t="s">
        <v>540</v>
      </c>
      <c r="U73" s="726" t="b">
        <f t="shared" ca="1" si="6"/>
        <v>1</v>
      </c>
      <c r="Y73" s="1311"/>
      <c r="Z73" s="1311"/>
      <c r="AB73" s="664">
        <v>14</v>
      </c>
      <c r="AC73" s="672" t="s">
        <v>541</v>
      </c>
      <c r="AD73" s="671" t="s">
        <v>491</v>
      </c>
      <c r="AE73" s="1074"/>
      <c r="AF73" s="1075"/>
      <c r="AG73" s="1075"/>
      <c r="AH73" s="1074"/>
      <c r="AI73" s="1074"/>
      <c r="AJ73" s="1074"/>
      <c r="AK73" s="1074"/>
      <c r="AL73" s="1074"/>
      <c r="AM73" s="1074"/>
      <c r="AN73" s="1074"/>
      <c r="AO73" s="294"/>
      <c r="AP73" s="1075"/>
      <c r="AQ73" s="1075"/>
      <c r="AR73" s="1074"/>
      <c r="AS73" s="1074"/>
      <c r="AT73" s="1074"/>
      <c r="AU73" s="1074"/>
      <c r="AV73" s="1074"/>
      <c r="AW73" s="1074"/>
      <c r="AX73" s="1074"/>
      <c r="BA73" s="884" t="s">
        <v>542</v>
      </c>
    </row>
    <row r="74" spans="5:53" ht="16.5" customHeight="1" x14ac:dyDescent="0.15">
      <c r="E74" s="630">
        <v>17.100000000000001</v>
      </c>
      <c r="F74" s="725" t="str" cm="1">
        <f t="array" aca="1" ref="F74" ca="1">OFFSET(G74,-1,-1)</f>
        <v>1</v>
      </c>
      <c r="H74" s="127" t="s">
        <v>543</v>
      </c>
      <c r="U74" s="726" t="b">
        <f t="shared" ca="1" si="6"/>
        <v>1</v>
      </c>
      <c r="Y74" s="1311"/>
      <c r="Z74" s="1311"/>
      <c r="AB74" s="664">
        <v>15</v>
      </c>
      <c r="AC74" s="672" t="s">
        <v>544</v>
      </c>
      <c r="AD74" s="671" t="s">
        <v>491</v>
      </c>
      <c r="AE74" s="1074"/>
      <c r="AF74" s="1075"/>
      <c r="AG74" s="1075"/>
      <c r="AH74" s="1074"/>
      <c r="AI74" s="1074"/>
      <c r="AJ74" s="1074"/>
      <c r="AK74" s="1074"/>
      <c r="AL74" s="1074"/>
      <c r="AM74" s="1074"/>
      <c r="AN74" s="1074"/>
      <c r="AO74" s="294"/>
      <c r="AP74" s="1075"/>
      <c r="AQ74" s="1075"/>
      <c r="AR74" s="1074"/>
      <c r="AS74" s="1074"/>
      <c r="AT74" s="1074"/>
      <c r="AU74" s="1074"/>
      <c r="AV74" s="1074"/>
      <c r="AW74" s="1074"/>
      <c r="AX74" s="1074"/>
      <c r="BA74" s="884" t="s">
        <v>545</v>
      </c>
    </row>
    <row r="75" spans="5:53" ht="16.5" customHeight="1" x14ac:dyDescent="0.15">
      <c r="E75" s="630">
        <v>17.100000000000001</v>
      </c>
      <c r="F75" s="725" t="str" cm="1">
        <f t="array" aca="1" ref="F75" ca="1">OFFSET(G75,-1,-1)</f>
        <v>1</v>
      </c>
      <c r="G75" s="725" t="s">
        <v>546</v>
      </c>
      <c r="H75" s="127" t="s">
        <v>547</v>
      </c>
      <c r="U75" s="816" t="b">
        <f ca="1">AND(F75&gt;0,method_reg&lt;&gt;"Метод экономически обоснованных расходов")</f>
        <v>1</v>
      </c>
      <c r="Y75" s="1311"/>
      <c r="Z75" s="1311"/>
      <c r="AB75" s="664">
        <v>16</v>
      </c>
      <c r="AC75" s="674" t="s">
        <v>548</v>
      </c>
      <c r="AD75" s="156"/>
      <c r="AE75" s="1200">
        <v>2.0880444161676718E-3</v>
      </c>
      <c r="AF75" s="1075"/>
      <c r="AG75" s="1075"/>
      <c r="AH75" s="1074"/>
      <c r="AI75" s="1074"/>
      <c r="AJ75" s="1074"/>
      <c r="AK75" s="1074"/>
      <c r="AL75" s="1074"/>
      <c r="AM75" s="1074"/>
      <c r="AN75" s="1074"/>
      <c r="AO75" s="294"/>
      <c r="AP75" s="1075"/>
      <c r="AQ75" s="1075"/>
      <c r="AR75" s="1074"/>
      <c r="AS75" s="1074"/>
      <c r="AT75" s="1074"/>
      <c r="AU75" s="1074"/>
      <c r="AV75" s="1074"/>
      <c r="AW75" s="1074"/>
      <c r="AX75" s="1074"/>
      <c r="BA75" s="884" t="s">
        <v>549</v>
      </c>
    </row>
    <row r="76" spans="5:53" ht="29.25" customHeight="1" x14ac:dyDescent="0.15">
      <c r="E76" s="630">
        <v>30</v>
      </c>
      <c r="F76" s="725" t="str" cm="1">
        <f t="array" aca="1" ref="F76" ca="1">OFFSET(G76,-1,-1)</f>
        <v>1</v>
      </c>
      <c r="G76" s="725" t="s">
        <v>550</v>
      </c>
      <c r="H76" s="127" t="s">
        <v>551</v>
      </c>
      <c r="U76" s="816" t="b">
        <f ca="1">AND(F76&gt;0,method_reg&lt;&gt;"Метод экономически обоснованных расходов")</f>
        <v>1</v>
      </c>
      <c r="Y76" s="1311"/>
      <c r="Z76" s="1311"/>
      <c r="AB76" s="664">
        <v>17</v>
      </c>
      <c r="AC76" s="157" t="s">
        <v>552</v>
      </c>
      <c r="AD76" s="665"/>
      <c r="AE76" s="1074">
        <f t="shared" ref="AE76:AX76" si="7">0.75</f>
        <v>0.75</v>
      </c>
      <c r="AF76" s="1075">
        <f t="shared" si="7"/>
        <v>0.75</v>
      </c>
      <c r="AG76" s="1075">
        <f t="shared" si="7"/>
        <v>0.75</v>
      </c>
      <c r="AH76" s="1074">
        <f t="shared" si="7"/>
        <v>0.75</v>
      </c>
      <c r="AI76" s="1074">
        <f t="shared" si="7"/>
        <v>0.75</v>
      </c>
      <c r="AJ76" s="1074">
        <f t="shared" si="7"/>
        <v>0.75</v>
      </c>
      <c r="AK76" s="1074">
        <f t="shared" si="7"/>
        <v>0.75</v>
      </c>
      <c r="AL76" s="1074">
        <f t="shared" si="7"/>
        <v>0.75</v>
      </c>
      <c r="AM76" s="1074">
        <f t="shared" si="7"/>
        <v>0.75</v>
      </c>
      <c r="AN76" s="1074">
        <f t="shared" si="7"/>
        <v>0.75</v>
      </c>
      <c r="AO76" s="294">
        <f t="shared" si="7"/>
        <v>0.75</v>
      </c>
      <c r="AP76" s="1075">
        <f t="shared" si="7"/>
        <v>0.75</v>
      </c>
      <c r="AQ76" s="1075">
        <f t="shared" si="7"/>
        <v>0.75</v>
      </c>
      <c r="AR76" s="1074">
        <f t="shared" si="7"/>
        <v>0.75</v>
      </c>
      <c r="AS76" s="1074">
        <f t="shared" si="7"/>
        <v>0.75</v>
      </c>
      <c r="AT76" s="1074">
        <f t="shared" si="7"/>
        <v>0.75</v>
      </c>
      <c r="AU76" s="1074">
        <f t="shared" si="7"/>
        <v>0.75</v>
      </c>
      <c r="AV76" s="1074">
        <f t="shared" si="7"/>
        <v>0.75</v>
      </c>
      <c r="AW76" s="1074">
        <f t="shared" si="7"/>
        <v>0.75</v>
      </c>
      <c r="AX76" s="1074">
        <f t="shared" si="7"/>
        <v>0.75</v>
      </c>
      <c r="BA76" s="884" t="s">
        <v>553</v>
      </c>
    </row>
    <row r="77" spans="5:53" ht="16.5" customHeight="1" x14ac:dyDescent="0.15">
      <c r="E77" s="630">
        <v>17.100000000000001</v>
      </c>
      <c r="F77" s="725" t="str" cm="1">
        <f t="array" aca="1" ref="F77" ca="1">OFFSET(G77,-1,-1)</f>
        <v>1</v>
      </c>
      <c r="U77" s="726" t="b">
        <f t="shared" ref="U77:U83" ca="1" si="8">F77&gt;0</f>
        <v>1</v>
      </c>
      <c r="Y77" s="1311"/>
      <c r="Z77" s="1311"/>
      <c r="AB77" s="810" t="s">
        <v>554</v>
      </c>
      <c r="AC77" s="280" t="s">
        <v>555</v>
      </c>
      <c r="AD77" s="281"/>
      <c r="AE77" s="283"/>
      <c r="AF77" s="283"/>
      <c r="AG77" s="283"/>
      <c r="AH77" s="283"/>
      <c r="AI77" s="283"/>
      <c r="AJ77" s="283"/>
      <c r="AK77" s="283"/>
      <c r="AL77" s="283"/>
      <c r="AM77" s="283"/>
      <c r="AN77" s="283"/>
      <c r="AO77" s="283"/>
      <c r="AP77" s="283"/>
      <c r="AQ77" s="283"/>
      <c r="AR77" s="283"/>
      <c r="AS77" s="283"/>
      <c r="AT77" s="283"/>
      <c r="AU77" s="283"/>
      <c r="AV77" s="283"/>
      <c r="AW77" s="283"/>
      <c r="AX77" s="283"/>
    </row>
    <row r="78" spans="5:53" ht="16.5" customHeight="1" x14ac:dyDescent="0.15">
      <c r="E78" s="630">
        <v>17.100000000000001</v>
      </c>
      <c r="F78" s="725" t="str" cm="1">
        <f t="array" aca="1" ref="F78" ca="1">OFFSET(G78,-1,-1)</f>
        <v>1</v>
      </c>
      <c r="G78" s="725" t="s">
        <v>556</v>
      </c>
      <c r="H78" s="127" t="s">
        <v>557</v>
      </c>
      <c r="U78" s="726" t="b">
        <f t="shared" ca="1" si="8"/>
        <v>1</v>
      </c>
      <c r="Y78" s="1311"/>
      <c r="Z78" s="1311"/>
      <c r="AB78" s="386" t="s">
        <v>558</v>
      </c>
      <c r="AC78" s="155" t="s">
        <v>559</v>
      </c>
      <c r="AD78" s="156" t="s">
        <v>491</v>
      </c>
      <c r="AE78" s="1074">
        <v>30.2</v>
      </c>
      <c r="AF78" s="1075"/>
      <c r="AG78" s="1075"/>
      <c r="AH78" s="1074"/>
      <c r="AI78" s="1074"/>
      <c r="AJ78" s="1074"/>
      <c r="AK78" s="1074"/>
      <c r="AL78" s="1074"/>
      <c r="AM78" s="1074"/>
      <c r="AN78" s="1074"/>
      <c r="AO78" s="294"/>
      <c r="AP78" s="1075"/>
      <c r="AQ78" s="1075"/>
      <c r="AR78" s="1074"/>
      <c r="AS78" s="1074"/>
      <c r="AT78" s="1074"/>
      <c r="AU78" s="1074"/>
      <c r="AV78" s="1074"/>
      <c r="AW78" s="1074"/>
      <c r="AX78" s="1074"/>
      <c r="BA78" s="884" t="s">
        <v>560</v>
      </c>
    </row>
    <row r="79" spans="5:53" ht="16.5" customHeight="1" x14ac:dyDescent="0.15">
      <c r="E79" s="630">
        <v>17.100000000000001</v>
      </c>
      <c r="F79" s="725" t="str" cm="1">
        <f t="array" aca="1" ref="F79" ca="1">OFFSET(G79,-1,-1)</f>
        <v>1</v>
      </c>
      <c r="H79" s="127" t="s">
        <v>561</v>
      </c>
      <c r="U79" s="726" t="b">
        <f t="shared" ca="1" si="8"/>
        <v>1</v>
      </c>
      <c r="Y79" s="1311"/>
      <c r="Z79" s="1311"/>
      <c r="AB79" s="386" t="s">
        <v>562</v>
      </c>
      <c r="AC79" s="157" t="s">
        <v>563</v>
      </c>
      <c r="AD79" s="156" t="s">
        <v>491</v>
      </c>
      <c r="AE79" s="1074">
        <v>2.2000000000000002</v>
      </c>
      <c r="AF79" s="1075"/>
      <c r="AG79" s="1075"/>
      <c r="AH79" s="1074"/>
      <c r="AI79" s="1074"/>
      <c r="AJ79" s="1074"/>
      <c r="AK79" s="1074"/>
      <c r="AL79" s="1074"/>
      <c r="AM79" s="1074"/>
      <c r="AN79" s="1074"/>
      <c r="AO79" s="294"/>
      <c r="AP79" s="1075"/>
      <c r="AQ79" s="1075"/>
      <c r="AR79" s="1074"/>
      <c r="AS79" s="1074"/>
      <c r="AT79" s="1074"/>
      <c r="AU79" s="1074"/>
      <c r="AV79" s="1074"/>
      <c r="AW79" s="1074"/>
      <c r="AX79" s="1074"/>
      <c r="BA79" s="884" t="s">
        <v>564</v>
      </c>
    </row>
    <row r="80" spans="5:53" ht="16.5" customHeight="1" x14ac:dyDescent="0.15">
      <c r="E80" s="630">
        <v>17.100000000000001</v>
      </c>
      <c r="F80" s="725" t="str" cm="1">
        <f t="array" aca="1" ref="F80" ca="1">OFFSET(G80,-1,-1)</f>
        <v>1</v>
      </c>
      <c r="H80" s="127" t="s">
        <v>565</v>
      </c>
      <c r="U80" s="726" t="b">
        <f t="shared" ca="1" si="8"/>
        <v>1</v>
      </c>
      <c r="Y80" s="1311"/>
      <c r="Z80" s="1311"/>
      <c r="AB80" s="386" t="s">
        <v>566</v>
      </c>
      <c r="AC80" s="157" t="s">
        <v>567</v>
      </c>
      <c r="AD80" s="156" t="s">
        <v>491</v>
      </c>
      <c r="AE80" s="1074">
        <v>0</v>
      </c>
      <c r="AF80" s="1075"/>
      <c r="AG80" s="1075"/>
      <c r="AH80" s="1074"/>
      <c r="AI80" s="1074"/>
      <c r="AJ80" s="1074"/>
      <c r="AK80" s="1074"/>
      <c r="AL80" s="1074"/>
      <c r="AM80" s="1074"/>
      <c r="AN80" s="1074"/>
      <c r="AO80" s="294"/>
      <c r="AP80" s="1075"/>
      <c r="AQ80" s="1075"/>
      <c r="AR80" s="1074"/>
      <c r="AS80" s="1074"/>
      <c r="AT80" s="1074"/>
      <c r="AU80" s="1074"/>
      <c r="AV80" s="1074"/>
      <c r="AW80" s="1074"/>
      <c r="AX80" s="1074"/>
      <c r="BA80" s="884" t="s">
        <v>568</v>
      </c>
    </row>
    <row r="81" spans="1:57" ht="16.5" customHeight="1" x14ac:dyDescent="0.15">
      <c r="E81" s="630">
        <v>17.100000000000001</v>
      </c>
      <c r="F81" s="725" t="str" cm="1">
        <f t="array" aca="1" ref="F81" ca="1">OFFSET(G81,-1,-1)</f>
        <v>1</v>
      </c>
      <c r="H81" s="127" t="s">
        <v>569</v>
      </c>
      <c r="U81" s="726" t="b">
        <f t="shared" ca="1" si="8"/>
        <v>1</v>
      </c>
      <c r="Y81" s="1311"/>
      <c r="Z81" s="1311"/>
      <c r="AB81" s="386" t="s">
        <v>570</v>
      </c>
      <c r="AC81" s="157" t="s">
        <v>571</v>
      </c>
      <c r="AD81" s="156" t="s">
        <v>491</v>
      </c>
      <c r="AE81" s="1074">
        <v>25</v>
      </c>
      <c r="AF81" s="1075"/>
      <c r="AG81" s="1075"/>
      <c r="AH81" s="1074"/>
      <c r="AI81" s="1074"/>
      <c r="AJ81" s="1074"/>
      <c r="AK81" s="1074"/>
      <c r="AL81" s="1074"/>
      <c r="AM81" s="1074"/>
      <c r="AN81" s="1074"/>
      <c r="AO81" s="294"/>
      <c r="AP81" s="1075"/>
      <c r="AQ81" s="1075"/>
      <c r="AR81" s="1074"/>
      <c r="AS81" s="1074"/>
      <c r="AT81" s="1074"/>
      <c r="AU81" s="1074"/>
      <c r="AV81" s="1074"/>
      <c r="AW81" s="1074"/>
      <c r="AX81" s="1074"/>
      <c r="BA81" s="884" t="s">
        <v>572</v>
      </c>
    </row>
    <row r="82" spans="1:57" s="750" customFormat="1" ht="10.5" customHeight="1" x14ac:dyDescent="0.15">
      <c r="A82" s="162"/>
      <c r="B82" s="162"/>
      <c r="C82" s="162"/>
      <c r="D82" s="162"/>
      <c r="E82" s="635">
        <v>11.4</v>
      </c>
      <c r="F82" s="725" t="str" cm="1">
        <f t="array" ref="F82">Y82</f>
        <v>2</v>
      </c>
      <c r="G82" s="162"/>
      <c r="H82" s="162"/>
      <c r="I82" s="162"/>
      <c r="J82" s="162"/>
      <c r="K82" s="162"/>
      <c r="L82" s="162"/>
      <c r="M82" s="162"/>
      <c r="N82" s="162"/>
      <c r="O82" s="162"/>
      <c r="P82" s="162"/>
      <c r="Q82" s="162"/>
      <c r="R82" s="162"/>
      <c r="S82" s="162"/>
      <c r="T82" s="162"/>
      <c r="U82" s="726" t="b">
        <f t="shared" si="8"/>
        <v>1</v>
      </c>
      <c r="V82" s="162"/>
      <c r="W82" s="123" t="str" cm="1">
        <f t="array" ref="W82">'Расчет УЕ'!$AB$67</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82" s="162"/>
      <c r="Y82" s="1304" t="s">
        <v>331</v>
      </c>
      <c r="Z82" s="1318"/>
      <c r="AA82" s="162"/>
      <c r="AB82" s="203" t="str" cm="1">
        <f t="array" ref="AB82">IF(ISBLANK('Расчет УЕ'!$AB$67),"",'Расчет УЕ'!$AB$67)</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82" s="200"/>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62"/>
      <c r="AZ82" s="162"/>
      <c r="BA82" s="884"/>
      <c r="BB82" s="890"/>
      <c r="BC82" s="890"/>
      <c r="BD82" s="891"/>
      <c r="BE82" s="891"/>
    </row>
    <row r="83" spans="1:57" ht="10.5" customHeight="1" x14ac:dyDescent="0.15">
      <c r="E83" s="630">
        <v>11.4</v>
      </c>
      <c r="F83" s="725" t="str" cm="1">
        <f t="array" aca="1" ref="F83" ca="1">OFFSET(G83,-1,-1)</f>
        <v>2</v>
      </c>
      <c r="U83" s="726" t="b">
        <f t="shared" ca="1" si="8"/>
        <v>1</v>
      </c>
      <c r="Y83" s="1311"/>
      <c r="Z83" s="1311"/>
      <c r="AB83" s="279"/>
      <c r="AC83" s="280" t="s">
        <v>492</v>
      </c>
      <c r="AD83" s="281"/>
      <c r="AE83" s="301"/>
      <c r="AF83" s="301"/>
      <c r="AG83" s="301"/>
      <c r="AH83" s="301"/>
      <c r="AI83" s="301"/>
      <c r="AJ83" s="301"/>
      <c r="AK83" s="301"/>
      <c r="AL83" s="301"/>
      <c r="AM83" s="301"/>
      <c r="AN83" s="301"/>
      <c r="AO83" s="301"/>
      <c r="AP83" s="301"/>
      <c r="AQ83" s="301"/>
      <c r="AR83" s="301"/>
      <c r="AS83" s="301"/>
      <c r="AT83" s="301"/>
      <c r="AU83" s="301"/>
      <c r="AV83" s="301"/>
      <c r="AW83" s="301"/>
      <c r="AX83" s="301"/>
    </row>
    <row r="84" spans="1:57" ht="16.5" customHeight="1" x14ac:dyDescent="0.15">
      <c r="E84" s="630">
        <v>17.100000000000001</v>
      </c>
      <c r="F84" s="725" t="str" cm="1">
        <f t="array" aca="1" ref="F84" ca="1">OFFSET(G84,-1,-1)</f>
        <v>2</v>
      </c>
      <c r="G84" s="725" t="s">
        <v>493</v>
      </c>
      <c r="H84" s="127" t="s">
        <v>494</v>
      </c>
      <c r="U84" s="816" t="b">
        <f ca="1">AND(F84&gt;0,method_reg&lt;&gt;"Метод экономически обоснованных расходов")</f>
        <v>1</v>
      </c>
      <c r="Y84" s="1311"/>
      <c r="Z84" s="1311"/>
      <c r="AB84" s="153">
        <v>1</v>
      </c>
      <c r="AC84" s="154" t="s">
        <v>495</v>
      </c>
      <c r="AD84" s="156" t="s">
        <v>491</v>
      </c>
      <c r="AE84" s="1074">
        <v>1</v>
      </c>
      <c r="AF84" s="1074">
        <v>1</v>
      </c>
      <c r="AG84" s="1074">
        <v>1</v>
      </c>
      <c r="AH84" s="1074">
        <v>1</v>
      </c>
      <c r="AI84" s="1074">
        <v>1</v>
      </c>
      <c r="AJ84" s="1074">
        <v>1</v>
      </c>
      <c r="AK84" s="1074">
        <v>1</v>
      </c>
      <c r="AL84" s="1074">
        <v>1</v>
      </c>
      <c r="AM84" s="1074">
        <v>1</v>
      </c>
      <c r="AN84" s="1074">
        <v>1</v>
      </c>
      <c r="AO84" s="294">
        <v>1</v>
      </c>
      <c r="AP84" s="1074">
        <v>1</v>
      </c>
      <c r="AQ84" s="1074">
        <v>1</v>
      </c>
      <c r="AR84" s="1074">
        <v>1</v>
      </c>
      <c r="AS84" s="1074">
        <v>1</v>
      </c>
      <c r="AT84" s="1074">
        <v>1</v>
      </c>
      <c r="AU84" s="1074">
        <v>1</v>
      </c>
      <c r="AV84" s="1074">
        <v>1</v>
      </c>
      <c r="AW84" s="1074">
        <v>1</v>
      </c>
      <c r="AX84" s="1074">
        <v>1</v>
      </c>
      <c r="BA84" s="884" t="s">
        <v>496</v>
      </c>
    </row>
    <row r="85" spans="1:57" ht="29.25" customHeight="1" x14ac:dyDescent="0.15">
      <c r="E85" s="630">
        <v>30</v>
      </c>
      <c r="F85" s="725" t="str" cm="1">
        <f t="array" aca="1" ref="F85" ca="1">OFFSET(G85,-1,-1)</f>
        <v>2</v>
      </c>
      <c r="H85" s="127" t="s">
        <v>497</v>
      </c>
      <c r="U85" s="816" t="b">
        <f ca="1">AND(F85&gt;0,method_reg&lt;&gt;"Метод экономически обоснованных расходов")</f>
        <v>1</v>
      </c>
      <c r="Y85" s="1311"/>
      <c r="Z85" s="1311"/>
      <c r="AB85" s="666" t="s">
        <v>331</v>
      </c>
      <c r="AC85" s="667" t="s">
        <v>498</v>
      </c>
      <c r="AD85" s="668"/>
      <c r="AE85" s="19"/>
      <c r="AF85" s="19"/>
      <c r="AG85" s="19"/>
      <c r="AH85" s="19"/>
      <c r="AI85" s="19"/>
      <c r="AJ85" s="19"/>
      <c r="AK85" s="19"/>
      <c r="AL85" s="19"/>
      <c r="AM85" s="19"/>
      <c r="AN85" s="19"/>
      <c r="AO85" s="19"/>
      <c r="AP85" s="19"/>
      <c r="AQ85" s="19"/>
      <c r="AR85" s="19"/>
      <c r="AS85" s="19"/>
      <c r="AT85" s="19"/>
      <c r="AU85" s="19"/>
      <c r="AV85" s="19"/>
      <c r="AW85" s="19"/>
      <c r="AX85" s="19"/>
    </row>
    <row r="86" spans="1:57" ht="17.25" hidden="1" customHeight="1" x14ac:dyDescent="0.15">
      <c r="E86" s="630">
        <v>0</v>
      </c>
      <c r="F86" s="725" t="str" cm="1">
        <f t="array" aca="1" ref="F86" ca="1">OFFSET(G86,-1,-1)</f>
        <v>2</v>
      </c>
      <c r="U86" s="816" t="b">
        <f ca="1">AND(F86&gt;0,method_reg&lt;&gt;"Метод экономически обоснованных расходов")</f>
        <v>1</v>
      </c>
      <c r="Y86" s="1311"/>
      <c r="Z86" s="1311"/>
      <c r="AB86" s="669"/>
      <c r="AC86" s="667"/>
      <c r="AD86" s="668"/>
      <c r="AE86" s="19"/>
      <c r="AF86" s="19"/>
      <c r="AG86" s="19"/>
      <c r="AH86" s="19"/>
      <c r="AI86" s="19"/>
      <c r="AJ86" s="19"/>
      <c r="AK86" s="19"/>
      <c r="AL86" s="19"/>
      <c r="AM86" s="19"/>
      <c r="AN86" s="19"/>
      <c r="AO86" s="19"/>
      <c r="AP86" s="19"/>
      <c r="AQ86" s="19"/>
      <c r="AR86" s="19"/>
      <c r="AS86" s="19"/>
      <c r="AT86" s="19"/>
      <c r="AU86" s="19"/>
      <c r="AV86" s="19"/>
      <c r="AW86" s="19"/>
      <c r="AX86" s="19"/>
    </row>
    <row r="87" spans="1:57" ht="16.5" hidden="1" customHeight="1" x14ac:dyDescent="0.15">
      <c r="E87" s="630">
        <v>17.100000000000001</v>
      </c>
      <c r="F87" s="725" t="str" cm="1">
        <f t="array" aca="1" ref="F87" ca="1">OFFSET(G87,-1,-1)</f>
        <v>2</v>
      </c>
      <c r="U87" s="816" t="b">
        <f ca="1">AND(F87&gt;0,AB87&lt;&gt;"2.0",method_reg&lt;&gt;"Метод экономически обоснованных расходов")</f>
        <v>0</v>
      </c>
      <c r="X87" s="127" t="s">
        <v>227</v>
      </c>
      <c r="Y87" s="1311"/>
      <c r="Z87" s="1311"/>
      <c r="AA87" s="721" t="s">
        <v>211</v>
      </c>
      <c r="AB87" s="703" t="s">
        <v>499</v>
      </c>
      <c r="AC87" s="20"/>
      <c r="AD87" s="704" t="s">
        <v>491</v>
      </c>
      <c r="AE87" s="21"/>
      <c r="AF87" s="21"/>
      <c r="AG87" s="21"/>
      <c r="AH87" s="21"/>
      <c r="AI87" s="21"/>
      <c r="AJ87" s="21"/>
      <c r="AK87" s="21"/>
      <c r="AL87" s="21"/>
      <c r="AM87" s="21"/>
      <c r="AN87" s="21"/>
      <c r="AO87" s="857"/>
      <c r="AP87" s="21"/>
      <c r="AQ87" s="21"/>
      <c r="AR87" s="21"/>
      <c r="AS87" s="21"/>
      <c r="AT87" s="21"/>
      <c r="AU87" s="21"/>
      <c r="AV87" s="21"/>
      <c r="AW87" s="21"/>
      <c r="AX87" s="21"/>
      <c r="BA87" s="884" t="s">
        <v>500</v>
      </c>
      <c r="BB87" s="884" t="s">
        <v>501</v>
      </c>
      <c r="BC87" s="884" cm="1">
        <f t="array" ref="BC87">AC87</f>
        <v>0</v>
      </c>
      <c r="BE87" s="888" t="b">
        <v>1</v>
      </c>
    </row>
    <row r="88" spans="1:57" ht="16.5" customHeight="1" x14ac:dyDescent="0.15">
      <c r="E88" s="630">
        <v>17.100000000000001</v>
      </c>
      <c r="F88" s="725" t="str" cm="1">
        <f t="array" aca="1" ref="F88" ca="1">OFFSET(G88,-1,-1)</f>
        <v>2</v>
      </c>
      <c r="U88" s="816" t="b">
        <f ca="1">AND(F88&gt;0,method_reg&lt;&gt;"Метод экономически обоснованных расходов")</f>
        <v>1</v>
      </c>
      <c r="X88" s="752" t="s">
        <v>502</v>
      </c>
      <c r="Y88" s="1311"/>
      <c r="Z88" s="1311"/>
      <c r="AB88" s="239"/>
      <c r="AC88" s="573" t="s">
        <v>229</v>
      </c>
      <c r="AD88" s="240"/>
      <c r="AE88" s="240"/>
      <c r="AF88" s="240"/>
      <c r="AG88" s="240"/>
      <c r="AH88" s="240"/>
      <c r="AI88" s="240"/>
      <c r="AJ88" s="240"/>
      <c r="AK88" s="240"/>
      <c r="AL88" s="240"/>
      <c r="AM88" s="240"/>
      <c r="AN88" s="240"/>
      <c r="AO88" s="240"/>
      <c r="AP88" s="240"/>
      <c r="AQ88" s="240"/>
      <c r="AR88" s="240"/>
      <c r="AS88" s="240"/>
      <c r="AT88" s="240"/>
      <c r="AU88" s="240"/>
      <c r="AV88" s="240"/>
      <c r="AW88" s="240"/>
      <c r="AX88" s="241"/>
      <c r="BD88" s="888" t="s">
        <v>501</v>
      </c>
    </row>
    <row r="89" spans="1:57" ht="16.5" customHeight="1" x14ac:dyDescent="0.15">
      <c r="E89" s="630">
        <v>17.100000000000001</v>
      </c>
      <c r="F89" s="725" t="str" cm="1">
        <f t="array" aca="1" ref="F89" ca="1">OFFSET(G89,-1,-1)</f>
        <v>2</v>
      </c>
      <c r="G89" s="725" t="s">
        <v>503</v>
      </c>
      <c r="H89" s="127" t="s">
        <v>504</v>
      </c>
      <c r="U89" s="726" t="b">
        <f t="shared" ref="U89:U101" ca="1" si="9">F89&gt;0</f>
        <v>1</v>
      </c>
      <c r="Y89" s="1311"/>
      <c r="Z89" s="1311"/>
      <c r="AB89" s="705">
        <v>3</v>
      </c>
      <c r="AC89" s="706" t="s">
        <v>505</v>
      </c>
      <c r="AD89" s="707" t="s">
        <v>491</v>
      </c>
      <c r="AE89" s="1077">
        <v>4</v>
      </c>
      <c r="AF89" s="1077"/>
      <c r="AG89" s="1077"/>
      <c r="AH89" s="1077"/>
      <c r="AI89" s="1077"/>
      <c r="AJ89" s="1077"/>
      <c r="AK89" s="1077"/>
      <c r="AL89" s="1077"/>
      <c r="AM89" s="1077"/>
      <c r="AN89" s="1077"/>
      <c r="AO89" s="856"/>
      <c r="AP89" s="1077"/>
      <c r="AQ89" s="1077"/>
      <c r="AR89" s="1077"/>
      <c r="AS89" s="1077"/>
      <c r="AT89" s="1077"/>
      <c r="AU89" s="1077"/>
      <c r="AV89" s="1077"/>
      <c r="AW89" s="1077"/>
      <c r="AX89" s="1077"/>
      <c r="BA89" s="884" t="s">
        <v>506</v>
      </c>
    </row>
    <row r="90" spans="1:57" ht="16.5" customHeight="1" x14ac:dyDescent="0.15">
      <c r="E90" s="630">
        <v>17.100000000000001</v>
      </c>
      <c r="F90" s="725" t="str" cm="1">
        <f t="array" aca="1" ref="F90" ca="1">OFFSET(G90,-1,-1)</f>
        <v>2</v>
      </c>
      <c r="H90" s="127" t="s">
        <v>507</v>
      </c>
      <c r="U90" s="726" t="b">
        <f t="shared" ca="1" si="9"/>
        <v>1</v>
      </c>
      <c r="Y90" s="1311"/>
      <c r="Z90" s="1311"/>
      <c r="AB90" s="664">
        <v>4</v>
      </c>
      <c r="AC90" s="670" t="s">
        <v>508</v>
      </c>
      <c r="AD90" s="671" t="s">
        <v>491</v>
      </c>
      <c r="AE90" s="1074">
        <v>13</v>
      </c>
      <c r="AF90" s="1074"/>
      <c r="AG90" s="1074"/>
      <c r="AH90" s="1074"/>
      <c r="AI90" s="1074"/>
      <c r="AJ90" s="1074"/>
      <c r="AK90" s="1074"/>
      <c r="AL90" s="1074"/>
      <c r="AM90" s="1074"/>
      <c r="AN90" s="1074"/>
      <c r="AO90" s="294"/>
      <c r="AP90" s="1074"/>
      <c r="AQ90" s="1074"/>
      <c r="AR90" s="1074"/>
      <c r="AS90" s="1074"/>
      <c r="AT90" s="1074"/>
      <c r="AU90" s="1074"/>
      <c r="AV90" s="1074"/>
      <c r="AW90" s="1074"/>
      <c r="AX90" s="1074"/>
      <c r="BA90" s="884" t="s">
        <v>509</v>
      </c>
    </row>
    <row r="91" spans="1:57" ht="29.25" customHeight="1" x14ac:dyDescent="0.15">
      <c r="E91" s="630">
        <v>30</v>
      </c>
      <c r="F91" s="725" t="str" cm="1">
        <f t="array" aca="1" ref="F91" ca="1">OFFSET(G91,-1,-1)</f>
        <v>2</v>
      </c>
      <c r="H91" s="127" t="s">
        <v>510</v>
      </c>
      <c r="U91" s="726" t="b">
        <f t="shared" ca="1" si="9"/>
        <v>1</v>
      </c>
      <c r="Y91" s="1311"/>
      <c r="Z91" s="1311"/>
      <c r="AB91" s="664">
        <v>5</v>
      </c>
      <c r="AC91" s="672" t="s">
        <v>511</v>
      </c>
      <c r="AD91" s="671" t="s">
        <v>491</v>
      </c>
      <c r="AE91" s="1074">
        <v>9.3000000000000007</v>
      </c>
      <c r="AF91" s="1074"/>
      <c r="AG91" s="1074"/>
      <c r="AH91" s="1074"/>
      <c r="AI91" s="1074"/>
      <c r="AJ91" s="1074"/>
      <c r="AK91" s="1074"/>
      <c r="AL91" s="1074"/>
      <c r="AM91" s="1074"/>
      <c r="AN91" s="1074"/>
      <c r="AO91" s="294"/>
      <c r="AP91" s="1074"/>
      <c r="AQ91" s="1074"/>
      <c r="AR91" s="1074"/>
      <c r="AS91" s="1074"/>
      <c r="AT91" s="1074"/>
      <c r="AU91" s="1074"/>
      <c r="AV91" s="1074"/>
      <c r="AW91" s="1074"/>
      <c r="AX91" s="1074"/>
      <c r="BA91" s="884" t="s">
        <v>512</v>
      </c>
    </row>
    <row r="92" spans="1:57" ht="16.5" customHeight="1" x14ac:dyDescent="0.15">
      <c r="E92" s="630">
        <v>17.100000000000001</v>
      </c>
      <c r="F92" s="725" t="str" cm="1">
        <f t="array" aca="1" ref="F92" ca="1">OFFSET(G92,-1,-1)</f>
        <v>2</v>
      </c>
      <c r="H92" s="127" t="s">
        <v>513</v>
      </c>
      <c r="U92" s="726" t="b">
        <f t="shared" ca="1" si="9"/>
        <v>1</v>
      </c>
      <c r="Y92" s="1311"/>
      <c r="Z92" s="1311"/>
      <c r="AB92" s="664">
        <v>6</v>
      </c>
      <c r="AC92" s="672" t="s">
        <v>514</v>
      </c>
      <c r="AD92" s="671" t="s">
        <v>491</v>
      </c>
      <c r="AE92" s="1074">
        <v>9.1</v>
      </c>
      <c r="AF92" s="1074"/>
      <c r="AG92" s="1074"/>
      <c r="AH92" s="1074"/>
      <c r="AI92" s="1074"/>
      <c r="AJ92" s="1074"/>
      <c r="AK92" s="1074"/>
      <c r="AL92" s="1074"/>
      <c r="AM92" s="1074"/>
      <c r="AN92" s="1074"/>
      <c r="AO92" s="294"/>
      <c r="AP92" s="1074"/>
      <c r="AQ92" s="1074"/>
      <c r="AR92" s="1074"/>
      <c r="AS92" s="1074"/>
      <c r="AT92" s="1074"/>
      <c r="AU92" s="1074"/>
      <c r="AV92" s="1074"/>
      <c r="AW92" s="1074"/>
      <c r="AX92" s="1074"/>
      <c r="BA92" s="884" t="s">
        <v>515</v>
      </c>
    </row>
    <row r="93" spans="1:57" ht="16.5" customHeight="1" x14ac:dyDescent="0.15">
      <c r="E93" s="630">
        <v>17.100000000000001</v>
      </c>
      <c r="F93" s="725" t="str" cm="1">
        <f t="array" aca="1" ref="F93" ca="1">OFFSET(G93,-1,-1)</f>
        <v>2</v>
      </c>
      <c r="H93" s="127" t="s">
        <v>516</v>
      </c>
      <c r="U93" s="726" t="b">
        <f t="shared" ca="1" si="9"/>
        <v>1</v>
      </c>
      <c r="Y93" s="1311"/>
      <c r="Z93" s="1311"/>
      <c r="AB93" s="664">
        <v>7</v>
      </c>
      <c r="AC93" s="672" t="s">
        <v>517</v>
      </c>
      <c r="AD93" s="671" t="s">
        <v>491</v>
      </c>
      <c r="AE93" s="1074">
        <v>9.1</v>
      </c>
      <c r="AF93" s="1074"/>
      <c r="AG93" s="1074"/>
      <c r="AH93" s="1074"/>
      <c r="AI93" s="1074"/>
      <c r="AJ93" s="1074"/>
      <c r="AK93" s="1074"/>
      <c r="AL93" s="1074"/>
      <c r="AM93" s="1074"/>
      <c r="AN93" s="1074"/>
      <c r="AO93" s="294"/>
      <c r="AP93" s="1074"/>
      <c r="AQ93" s="1074"/>
      <c r="AR93" s="1074"/>
      <c r="AS93" s="1074"/>
      <c r="AT93" s="1074"/>
      <c r="AU93" s="1074"/>
      <c r="AV93" s="1074"/>
      <c r="AW93" s="1074"/>
      <c r="AX93" s="1074"/>
      <c r="BA93" s="884" t="s">
        <v>518</v>
      </c>
    </row>
    <row r="94" spans="1:57" ht="16.5" customHeight="1" x14ac:dyDescent="0.15">
      <c r="E94" s="630">
        <v>17.100000000000001</v>
      </c>
      <c r="F94" s="725" t="str" cm="1">
        <f t="array" aca="1" ref="F94" ca="1">OFFSET(G94,-1,-1)</f>
        <v>2</v>
      </c>
      <c r="H94" s="127" t="s">
        <v>519</v>
      </c>
      <c r="U94" s="726" t="b">
        <f t="shared" ca="1" si="9"/>
        <v>1</v>
      </c>
      <c r="Y94" s="1311"/>
      <c r="Z94" s="1311"/>
      <c r="AB94" s="664">
        <v>8</v>
      </c>
      <c r="AC94" s="672" t="s">
        <v>520</v>
      </c>
      <c r="AD94" s="671" t="s">
        <v>491</v>
      </c>
      <c r="AE94" s="1074">
        <v>11.1</v>
      </c>
      <c r="AF94" s="1074"/>
      <c r="AG94" s="1074"/>
      <c r="AH94" s="1074"/>
      <c r="AI94" s="1074"/>
      <c r="AJ94" s="1074"/>
      <c r="AK94" s="1074"/>
      <c r="AL94" s="1074"/>
      <c r="AM94" s="1074"/>
      <c r="AN94" s="1074"/>
      <c r="AO94" s="294"/>
      <c r="AP94" s="1074"/>
      <c r="AQ94" s="1074"/>
      <c r="AR94" s="1074"/>
      <c r="AS94" s="1074"/>
      <c r="AT94" s="1074"/>
      <c r="AU94" s="1074"/>
      <c r="AV94" s="1074"/>
      <c r="AW94" s="1074"/>
      <c r="AX94" s="1074"/>
      <c r="BA94" s="884" t="s">
        <v>521</v>
      </c>
    </row>
    <row r="95" spans="1:57" ht="16.5" customHeight="1" x14ac:dyDescent="0.15">
      <c r="E95" s="630">
        <v>17.100000000000001</v>
      </c>
      <c r="F95" s="725" t="str" cm="1">
        <f t="array" aca="1" ref="F95" ca="1">OFFSET(G95,-1,-1)</f>
        <v>2</v>
      </c>
      <c r="H95" s="127" t="s">
        <v>522</v>
      </c>
      <c r="U95" s="726" t="b">
        <f t="shared" ca="1" si="9"/>
        <v>1</v>
      </c>
      <c r="Y95" s="1311"/>
      <c r="Z95" s="1311"/>
      <c r="AB95" s="664">
        <v>9</v>
      </c>
      <c r="AC95" s="672" t="s">
        <v>523</v>
      </c>
      <c r="AD95" s="124" t="s">
        <v>524</v>
      </c>
      <c r="AE95" s="1074">
        <f>7900</f>
        <v>7900</v>
      </c>
      <c r="AF95" s="1074">
        <f>7900</f>
        <v>7900</v>
      </c>
      <c r="AG95" s="1074">
        <f>7900</f>
        <v>7900</v>
      </c>
      <c r="AH95" s="1074">
        <f>7900</f>
        <v>7900</v>
      </c>
      <c r="AI95" s="1074">
        <f>7900</f>
        <v>7900</v>
      </c>
      <c r="AJ95" s="1074">
        <f>7900</f>
        <v>7900</v>
      </c>
      <c r="AK95" s="1074">
        <f>7900</f>
        <v>7900</v>
      </c>
      <c r="AL95" s="1074">
        <f>7900</f>
        <v>7900</v>
      </c>
      <c r="AM95" s="1074">
        <f>7900</f>
        <v>7900</v>
      </c>
      <c r="AN95" s="1074">
        <f>7900</f>
        <v>7900</v>
      </c>
      <c r="AO95" s="294">
        <f>7900</f>
        <v>7900</v>
      </c>
      <c r="AP95" s="1074">
        <f>7900</f>
        <v>7900</v>
      </c>
      <c r="AQ95" s="1074">
        <f>7900</f>
        <v>7900</v>
      </c>
      <c r="AR95" s="1074">
        <f>7900</f>
        <v>7900</v>
      </c>
      <c r="AS95" s="1074">
        <f>7900</f>
        <v>7900</v>
      </c>
      <c r="AT95" s="1074">
        <f>7900</f>
        <v>7900</v>
      </c>
      <c r="AU95" s="1074">
        <f>7900</f>
        <v>7900</v>
      </c>
      <c r="AV95" s="1074">
        <f>7900</f>
        <v>7900</v>
      </c>
      <c r="AW95" s="1074">
        <f>7900</f>
        <v>7900</v>
      </c>
      <c r="AX95" s="1074">
        <f>7900</f>
        <v>7900</v>
      </c>
      <c r="BA95" s="884" t="s">
        <v>525</v>
      </c>
    </row>
    <row r="96" spans="1:57" ht="16.5" customHeight="1" x14ac:dyDescent="0.15">
      <c r="E96" s="630">
        <v>17.100000000000001</v>
      </c>
      <c r="F96" s="725" t="str" cm="1">
        <f t="array" aca="1" ref="F96" ca="1">OFFSET(G96,-1,-1)</f>
        <v>2</v>
      </c>
      <c r="H96" s="127" t="s">
        <v>526</v>
      </c>
      <c r="U96" s="726" t="b">
        <f t="shared" ca="1" si="9"/>
        <v>1</v>
      </c>
      <c r="Y96" s="1311"/>
      <c r="Z96" s="1311"/>
      <c r="AB96" s="664">
        <v>10</v>
      </c>
      <c r="AC96" s="672" t="s">
        <v>527</v>
      </c>
      <c r="AD96" s="124" t="s">
        <v>528</v>
      </c>
      <c r="AE96" s="1074">
        <v>10133.276731224858</v>
      </c>
      <c r="AF96" s="1074"/>
      <c r="AG96" s="1074"/>
      <c r="AH96" s="1074"/>
      <c r="AI96" s="1074"/>
      <c r="AJ96" s="1074"/>
      <c r="AK96" s="1074"/>
      <c r="AL96" s="1074"/>
      <c r="AM96" s="1074"/>
      <c r="AN96" s="1074"/>
      <c r="AO96" s="294"/>
      <c r="AP96" s="1074"/>
      <c r="AQ96" s="1074"/>
      <c r="AR96" s="1074"/>
      <c r="AS96" s="1074"/>
      <c r="AT96" s="1074"/>
      <c r="AU96" s="1074"/>
      <c r="AV96" s="1074"/>
      <c r="AW96" s="1074"/>
      <c r="AX96" s="1074"/>
      <c r="BA96" s="884" t="s">
        <v>529</v>
      </c>
    </row>
    <row r="97" spans="1:57" ht="16.5" customHeight="1" x14ac:dyDescent="0.15">
      <c r="E97" s="630">
        <v>17.100000000000001</v>
      </c>
      <c r="F97" s="725" t="str" cm="1">
        <f t="array" aca="1" ref="F97" ca="1">OFFSET(G97,-1,-1)</f>
        <v>2</v>
      </c>
      <c r="H97" s="127" t="s">
        <v>530</v>
      </c>
      <c r="U97" s="726" t="b">
        <f t="shared" ca="1" si="9"/>
        <v>1</v>
      </c>
      <c r="Y97" s="1311"/>
      <c r="Z97" s="1311"/>
      <c r="AB97" s="664">
        <v>11</v>
      </c>
      <c r="AC97" s="672" t="s">
        <v>531</v>
      </c>
      <c r="AD97" s="124" t="s">
        <v>532</v>
      </c>
      <c r="AE97" s="1074">
        <f>7000</f>
        <v>7000</v>
      </c>
      <c r="AF97" s="1074">
        <f>7000</f>
        <v>7000</v>
      </c>
      <c r="AG97" s="1074">
        <f>7000</f>
        <v>7000</v>
      </c>
      <c r="AH97" s="1074">
        <f>7000</f>
        <v>7000</v>
      </c>
      <c r="AI97" s="1074">
        <f>7000</f>
        <v>7000</v>
      </c>
      <c r="AJ97" s="1074">
        <f>7000</f>
        <v>7000</v>
      </c>
      <c r="AK97" s="1074">
        <f>7000</f>
        <v>7000</v>
      </c>
      <c r="AL97" s="1074">
        <f>7000</f>
        <v>7000</v>
      </c>
      <c r="AM97" s="1074">
        <f>7000</f>
        <v>7000</v>
      </c>
      <c r="AN97" s="1074">
        <f>7000</f>
        <v>7000</v>
      </c>
      <c r="AO97" s="294">
        <f>7000</f>
        <v>7000</v>
      </c>
      <c r="AP97" s="1074">
        <f>7000</f>
        <v>7000</v>
      </c>
      <c r="AQ97" s="1074">
        <f>7000</f>
        <v>7000</v>
      </c>
      <c r="AR97" s="1074">
        <f>7000</f>
        <v>7000</v>
      </c>
      <c r="AS97" s="1074">
        <f>7000</f>
        <v>7000</v>
      </c>
      <c r="AT97" s="1074">
        <f>7000</f>
        <v>7000</v>
      </c>
      <c r="AU97" s="1074">
        <f>7000</f>
        <v>7000</v>
      </c>
      <c r="AV97" s="1074">
        <f>7000</f>
        <v>7000</v>
      </c>
      <c r="AW97" s="1074">
        <f>7000</f>
        <v>7000</v>
      </c>
      <c r="AX97" s="1074">
        <f>7000</f>
        <v>7000</v>
      </c>
      <c r="BA97" s="884" t="s">
        <v>533</v>
      </c>
    </row>
    <row r="98" spans="1:57" ht="16.5" customHeight="1" x14ac:dyDescent="0.15">
      <c r="E98" s="630">
        <v>17.100000000000001</v>
      </c>
      <c r="F98" s="725" t="str" cm="1">
        <f t="array" aca="1" ref="F98" ca="1">OFFSET(G98,-1,-1)</f>
        <v>2</v>
      </c>
      <c r="H98" s="127" t="s">
        <v>534</v>
      </c>
      <c r="U98" s="726" t="b">
        <f t="shared" ca="1" si="9"/>
        <v>1</v>
      </c>
      <c r="Y98" s="1311"/>
      <c r="Z98" s="1311"/>
      <c r="AB98" s="664">
        <v>12</v>
      </c>
      <c r="AC98" s="672" t="s">
        <v>535</v>
      </c>
      <c r="AD98" s="671" t="s">
        <v>491</v>
      </c>
      <c r="AE98" s="1074"/>
      <c r="AF98" s="1074"/>
      <c r="AG98" s="1074"/>
      <c r="AH98" s="1074"/>
      <c r="AI98" s="1074"/>
      <c r="AJ98" s="1074"/>
      <c r="AK98" s="1074"/>
      <c r="AL98" s="1074"/>
      <c r="AM98" s="1074"/>
      <c r="AN98" s="1074"/>
      <c r="AO98" s="294"/>
      <c r="AP98" s="1074"/>
      <c r="AQ98" s="1074"/>
      <c r="AR98" s="1074"/>
      <c r="AS98" s="1074"/>
      <c r="AT98" s="1074"/>
      <c r="AU98" s="1074"/>
      <c r="AV98" s="1074"/>
      <c r="AW98" s="1074"/>
      <c r="AX98" s="1074"/>
      <c r="BA98" s="884" t="s">
        <v>536</v>
      </c>
    </row>
    <row r="99" spans="1:57" ht="16.5" customHeight="1" x14ac:dyDescent="0.15">
      <c r="E99" s="630">
        <v>17.100000000000001</v>
      </c>
      <c r="F99" s="725" t="str" cm="1">
        <f t="array" aca="1" ref="F99" ca="1">OFFSET(G99,-1,-1)</f>
        <v>2</v>
      </c>
      <c r="H99" s="127" t="s">
        <v>537</v>
      </c>
      <c r="U99" s="726" t="b">
        <f t="shared" ca="1" si="9"/>
        <v>1</v>
      </c>
      <c r="Y99" s="1311"/>
      <c r="Z99" s="1311"/>
      <c r="AB99" s="664">
        <v>13</v>
      </c>
      <c r="AC99" s="672" t="s">
        <v>538</v>
      </c>
      <c r="AD99" s="671" t="s">
        <v>491</v>
      </c>
      <c r="AE99" s="1074"/>
      <c r="AF99" s="1074"/>
      <c r="AG99" s="1074"/>
      <c r="AH99" s="1074"/>
      <c r="AI99" s="1074"/>
      <c r="AJ99" s="1074"/>
      <c r="AK99" s="1074"/>
      <c r="AL99" s="1074"/>
      <c r="AM99" s="1074"/>
      <c r="AN99" s="1074"/>
      <c r="AO99" s="294"/>
      <c r="AP99" s="1074"/>
      <c r="AQ99" s="1074"/>
      <c r="AR99" s="1074"/>
      <c r="AS99" s="1074"/>
      <c r="AT99" s="1074"/>
      <c r="AU99" s="1074"/>
      <c r="AV99" s="1074"/>
      <c r="AW99" s="1074"/>
      <c r="AX99" s="1074"/>
      <c r="BA99" s="884" t="s">
        <v>539</v>
      </c>
    </row>
    <row r="100" spans="1:57" ht="16.5" customHeight="1" x14ac:dyDescent="0.15">
      <c r="E100" s="630">
        <v>17.100000000000001</v>
      </c>
      <c r="F100" s="725" t="str" cm="1">
        <f t="array" aca="1" ref="F100" ca="1">OFFSET(G100,-1,-1)</f>
        <v>2</v>
      </c>
      <c r="H100" s="127" t="s">
        <v>540</v>
      </c>
      <c r="U100" s="726" t="b">
        <f t="shared" ca="1" si="9"/>
        <v>1</v>
      </c>
      <c r="Y100" s="1311"/>
      <c r="Z100" s="1311"/>
      <c r="AB100" s="664">
        <v>14</v>
      </c>
      <c r="AC100" s="672" t="s">
        <v>541</v>
      </c>
      <c r="AD100" s="671" t="s">
        <v>491</v>
      </c>
      <c r="AE100" s="1074"/>
      <c r="AF100" s="1074"/>
      <c r="AG100" s="1074"/>
      <c r="AH100" s="1074"/>
      <c r="AI100" s="1074"/>
      <c r="AJ100" s="1074"/>
      <c r="AK100" s="1074"/>
      <c r="AL100" s="1074"/>
      <c r="AM100" s="1074"/>
      <c r="AN100" s="1074"/>
      <c r="AO100" s="294"/>
      <c r="AP100" s="1074"/>
      <c r="AQ100" s="1074"/>
      <c r="AR100" s="1074"/>
      <c r="AS100" s="1074"/>
      <c r="AT100" s="1074"/>
      <c r="AU100" s="1074"/>
      <c r="AV100" s="1074"/>
      <c r="AW100" s="1074"/>
      <c r="AX100" s="1074"/>
      <c r="BA100" s="884" t="s">
        <v>542</v>
      </c>
    </row>
    <row r="101" spans="1:57" ht="16.5" customHeight="1" x14ac:dyDescent="0.15">
      <c r="E101" s="630">
        <v>17.100000000000001</v>
      </c>
      <c r="F101" s="725" t="str" cm="1">
        <f t="array" aca="1" ref="F101" ca="1">OFFSET(G101,-1,-1)</f>
        <v>2</v>
      </c>
      <c r="H101" s="127" t="s">
        <v>543</v>
      </c>
      <c r="U101" s="726" t="b">
        <f t="shared" ca="1" si="9"/>
        <v>1</v>
      </c>
      <c r="Y101" s="1311"/>
      <c r="Z101" s="1311"/>
      <c r="AB101" s="664">
        <v>15</v>
      </c>
      <c r="AC101" s="672" t="s">
        <v>544</v>
      </c>
      <c r="AD101" s="671" t="s">
        <v>491</v>
      </c>
      <c r="AE101" s="1074"/>
      <c r="AF101" s="1074"/>
      <c r="AG101" s="1074"/>
      <c r="AH101" s="1074"/>
      <c r="AI101" s="1074"/>
      <c r="AJ101" s="1074"/>
      <c r="AK101" s="1074"/>
      <c r="AL101" s="1074"/>
      <c r="AM101" s="1074"/>
      <c r="AN101" s="1074"/>
      <c r="AO101" s="294"/>
      <c r="AP101" s="1074"/>
      <c r="AQ101" s="1074"/>
      <c r="AR101" s="1074"/>
      <c r="AS101" s="1074"/>
      <c r="AT101" s="1074"/>
      <c r="AU101" s="1074"/>
      <c r="AV101" s="1074"/>
      <c r="AW101" s="1074"/>
      <c r="AX101" s="1074"/>
      <c r="BA101" s="884" t="s">
        <v>545</v>
      </c>
    </row>
    <row r="102" spans="1:57" ht="16.5" customHeight="1" x14ac:dyDescent="0.15">
      <c r="E102" s="630">
        <v>17.100000000000001</v>
      </c>
      <c r="F102" s="725" t="str" cm="1">
        <f t="array" aca="1" ref="F102" ca="1">OFFSET(G102,-1,-1)</f>
        <v>2</v>
      </c>
      <c r="G102" s="725" t="s">
        <v>546</v>
      </c>
      <c r="H102" s="127" t="s">
        <v>547</v>
      </c>
      <c r="U102" s="816" t="b">
        <f ca="1">AND(F102&gt;0,method_reg&lt;&gt;"Метод экономически обоснованных расходов")</f>
        <v>1</v>
      </c>
      <c r="Y102" s="1311"/>
      <c r="Z102" s="1311"/>
      <c r="AB102" s="664">
        <v>16</v>
      </c>
      <c r="AC102" s="674" t="s">
        <v>548</v>
      </c>
      <c r="AD102" s="156"/>
      <c r="AE102" s="1199">
        <v>0.26446565985772374</v>
      </c>
      <c r="AF102" s="1074"/>
      <c r="AG102" s="1074"/>
      <c r="AH102" s="1074"/>
      <c r="AI102" s="1074"/>
      <c r="AJ102" s="1074"/>
      <c r="AK102" s="1074"/>
      <c r="AL102" s="1074"/>
      <c r="AM102" s="1074"/>
      <c r="AN102" s="1074"/>
      <c r="AO102" s="294"/>
      <c r="AP102" s="1074"/>
      <c r="AQ102" s="1074"/>
      <c r="AR102" s="1074"/>
      <c r="AS102" s="1074"/>
      <c r="AT102" s="1074"/>
      <c r="AU102" s="1074"/>
      <c r="AV102" s="1074"/>
      <c r="AW102" s="1074"/>
      <c r="AX102" s="1074"/>
      <c r="BA102" s="884" t="s">
        <v>549</v>
      </c>
    </row>
    <row r="103" spans="1:57" ht="29.25" customHeight="1" x14ac:dyDescent="0.15">
      <c r="E103" s="630">
        <v>30</v>
      </c>
      <c r="F103" s="725" t="str" cm="1">
        <f t="array" aca="1" ref="F103" ca="1">OFFSET(G103,-1,-1)</f>
        <v>2</v>
      </c>
      <c r="G103" s="725" t="s">
        <v>550</v>
      </c>
      <c r="H103" s="127" t="s">
        <v>551</v>
      </c>
      <c r="U103" s="816" t="b">
        <f ca="1">AND(F103&gt;0,method_reg&lt;&gt;"Метод экономически обоснованных расходов")</f>
        <v>1</v>
      </c>
      <c r="Y103" s="1311"/>
      <c r="Z103" s="1311"/>
      <c r="AB103" s="664">
        <v>17</v>
      </c>
      <c r="AC103" s="157" t="s">
        <v>552</v>
      </c>
      <c r="AD103" s="665"/>
      <c r="AE103" s="1074">
        <f t="shared" ref="AE103:AX103" si="10">0.75</f>
        <v>0.75</v>
      </c>
      <c r="AF103" s="1074">
        <f t="shared" si="10"/>
        <v>0.75</v>
      </c>
      <c r="AG103" s="1074">
        <f t="shared" si="10"/>
        <v>0.75</v>
      </c>
      <c r="AH103" s="1074">
        <f t="shared" si="10"/>
        <v>0.75</v>
      </c>
      <c r="AI103" s="1074">
        <f t="shared" si="10"/>
        <v>0.75</v>
      </c>
      <c r="AJ103" s="1074">
        <f t="shared" si="10"/>
        <v>0.75</v>
      </c>
      <c r="AK103" s="1074">
        <f t="shared" si="10"/>
        <v>0.75</v>
      </c>
      <c r="AL103" s="1074">
        <f t="shared" si="10"/>
        <v>0.75</v>
      </c>
      <c r="AM103" s="1074">
        <f t="shared" si="10"/>
        <v>0.75</v>
      </c>
      <c r="AN103" s="1074">
        <f t="shared" si="10"/>
        <v>0.75</v>
      </c>
      <c r="AO103" s="294">
        <f t="shared" si="10"/>
        <v>0.75</v>
      </c>
      <c r="AP103" s="1074">
        <f t="shared" si="10"/>
        <v>0.75</v>
      </c>
      <c r="AQ103" s="1074">
        <f t="shared" si="10"/>
        <v>0.75</v>
      </c>
      <c r="AR103" s="1074">
        <f t="shared" si="10"/>
        <v>0.75</v>
      </c>
      <c r="AS103" s="1074">
        <f t="shared" si="10"/>
        <v>0.75</v>
      </c>
      <c r="AT103" s="1074">
        <f t="shared" si="10"/>
        <v>0.75</v>
      </c>
      <c r="AU103" s="1074">
        <f t="shared" si="10"/>
        <v>0.75</v>
      </c>
      <c r="AV103" s="1074">
        <f t="shared" si="10"/>
        <v>0.75</v>
      </c>
      <c r="AW103" s="1074">
        <f t="shared" si="10"/>
        <v>0.75</v>
      </c>
      <c r="AX103" s="1074">
        <f t="shared" si="10"/>
        <v>0.75</v>
      </c>
      <c r="BA103" s="884" t="s">
        <v>553</v>
      </c>
    </row>
    <row r="104" spans="1:57" ht="16.5" customHeight="1" x14ac:dyDescent="0.15">
      <c r="E104" s="630">
        <v>17.100000000000001</v>
      </c>
      <c r="F104" s="725" t="str" cm="1">
        <f t="array" aca="1" ref="F104" ca="1">OFFSET(G104,-1,-1)</f>
        <v>2</v>
      </c>
      <c r="U104" s="726" t="b">
        <f t="shared" ref="U104:U110" ca="1" si="11">F104&gt;0</f>
        <v>1</v>
      </c>
      <c r="Y104" s="1311"/>
      <c r="Z104" s="1311"/>
      <c r="AB104" s="810" t="s">
        <v>554</v>
      </c>
      <c r="AC104" s="280" t="s">
        <v>555</v>
      </c>
      <c r="AD104" s="281"/>
      <c r="AE104" s="283"/>
      <c r="AF104" s="283"/>
      <c r="AG104" s="283"/>
      <c r="AH104" s="283"/>
      <c r="AI104" s="283"/>
      <c r="AJ104" s="283"/>
      <c r="AK104" s="283"/>
      <c r="AL104" s="283"/>
      <c r="AM104" s="283"/>
      <c r="AN104" s="283"/>
      <c r="AO104" s="283"/>
      <c r="AP104" s="283"/>
      <c r="AQ104" s="283"/>
      <c r="AR104" s="283"/>
      <c r="AS104" s="283"/>
      <c r="AT104" s="283"/>
      <c r="AU104" s="283"/>
      <c r="AV104" s="283"/>
      <c r="AW104" s="283"/>
      <c r="AX104" s="283"/>
    </row>
    <row r="105" spans="1:57" ht="16.5" customHeight="1" x14ac:dyDescent="0.15">
      <c r="E105" s="630">
        <v>17.100000000000001</v>
      </c>
      <c r="F105" s="725" t="str" cm="1">
        <f t="array" aca="1" ref="F105" ca="1">OFFSET(G105,-1,-1)</f>
        <v>2</v>
      </c>
      <c r="G105" s="725" t="s">
        <v>556</v>
      </c>
      <c r="H105" s="127" t="s">
        <v>557</v>
      </c>
      <c r="U105" s="726" t="b">
        <f t="shared" ca="1" si="11"/>
        <v>1</v>
      </c>
      <c r="Y105" s="1311"/>
      <c r="Z105" s="1311"/>
      <c r="AB105" s="386" t="s">
        <v>558</v>
      </c>
      <c r="AC105" s="155" t="s">
        <v>559</v>
      </c>
      <c r="AD105" s="156" t="s">
        <v>491</v>
      </c>
      <c r="AE105" s="1074">
        <v>30.2</v>
      </c>
      <c r="AF105" s="1074"/>
      <c r="AG105" s="1074"/>
      <c r="AH105" s="1074"/>
      <c r="AI105" s="1074"/>
      <c r="AJ105" s="1074"/>
      <c r="AK105" s="1074"/>
      <c r="AL105" s="1074"/>
      <c r="AM105" s="1074"/>
      <c r="AN105" s="1074"/>
      <c r="AO105" s="294"/>
      <c r="AP105" s="1074"/>
      <c r="AQ105" s="1074"/>
      <c r="AR105" s="1074"/>
      <c r="AS105" s="1074"/>
      <c r="AT105" s="1074"/>
      <c r="AU105" s="1074"/>
      <c r="AV105" s="1074"/>
      <c r="AW105" s="1074"/>
      <c r="AX105" s="1074"/>
      <c r="BA105" s="884" t="s">
        <v>560</v>
      </c>
    </row>
    <row r="106" spans="1:57" ht="16.5" customHeight="1" x14ac:dyDescent="0.15">
      <c r="E106" s="630">
        <v>17.100000000000001</v>
      </c>
      <c r="F106" s="725" t="str" cm="1">
        <f t="array" aca="1" ref="F106" ca="1">OFFSET(G106,-1,-1)</f>
        <v>2</v>
      </c>
      <c r="H106" s="127" t="s">
        <v>561</v>
      </c>
      <c r="U106" s="726" t="b">
        <f t="shared" ca="1" si="11"/>
        <v>1</v>
      </c>
      <c r="Y106" s="1311"/>
      <c r="Z106" s="1311"/>
      <c r="AB106" s="386" t="s">
        <v>562</v>
      </c>
      <c r="AC106" s="157" t="s">
        <v>563</v>
      </c>
      <c r="AD106" s="156" t="s">
        <v>491</v>
      </c>
      <c r="AE106" s="1074">
        <v>2.2000000000000002</v>
      </c>
      <c r="AF106" s="1074"/>
      <c r="AG106" s="1074"/>
      <c r="AH106" s="1074"/>
      <c r="AI106" s="1074"/>
      <c r="AJ106" s="1074"/>
      <c r="AK106" s="1074"/>
      <c r="AL106" s="1074"/>
      <c r="AM106" s="1074"/>
      <c r="AN106" s="1074"/>
      <c r="AO106" s="294"/>
      <c r="AP106" s="1074"/>
      <c r="AQ106" s="1074"/>
      <c r="AR106" s="1074"/>
      <c r="AS106" s="1074"/>
      <c r="AT106" s="1074"/>
      <c r="AU106" s="1074"/>
      <c r="AV106" s="1074"/>
      <c r="AW106" s="1074"/>
      <c r="AX106" s="1074"/>
      <c r="BA106" s="884" t="s">
        <v>564</v>
      </c>
    </row>
    <row r="107" spans="1:57" ht="16.5" customHeight="1" x14ac:dyDescent="0.15">
      <c r="E107" s="630">
        <v>17.100000000000001</v>
      </c>
      <c r="F107" s="725" t="str" cm="1">
        <f t="array" aca="1" ref="F107" ca="1">OFFSET(G107,-1,-1)</f>
        <v>2</v>
      </c>
      <c r="H107" s="127" t="s">
        <v>565</v>
      </c>
      <c r="U107" s="726" t="b">
        <f t="shared" ca="1" si="11"/>
        <v>1</v>
      </c>
      <c r="Y107" s="1311"/>
      <c r="Z107" s="1311"/>
      <c r="AB107" s="386" t="s">
        <v>566</v>
      </c>
      <c r="AC107" s="157" t="s">
        <v>567</v>
      </c>
      <c r="AD107" s="156" t="s">
        <v>491</v>
      </c>
      <c r="AE107" s="1074">
        <v>0</v>
      </c>
      <c r="AF107" s="1074"/>
      <c r="AG107" s="1074"/>
      <c r="AH107" s="1074"/>
      <c r="AI107" s="1074"/>
      <c r="AJ107" s="1074"/>
      <c r="AK107" s="1074"/>
      <c r="AL107" s="1074"/>
      <c r="AM107" s="1074"/>
      <c r="AN107" s="1074"/>
      <c r="AO107" s="294"/>
      <c r="AP107" s="1074"/>
      <c r="AQ107" s="1074"/>
      <c r="AR107" s="1074"/>
      <c r="AS107" s="1074"/>
      <c r="AT107" s="1074"/>
      <c r="AU107" s="1074"/>
      <c r="AV107" s="1074"/>
      <c r="AW107" s="1074"/>
      <c r="AX107" s="1074"/>
      <c r="BA107" s="884" t="s">
        <v>568</v>
      </c>
    </row>
    <row r="108" spans="1:57" ht="16.5" customHeight="1" x14ac:dyDescent="0.15">
      <c r="E108" s="630">
        <v>17.100000000000001</v>
      </c>
      <c r="F108" s="725" t="str" cm="1">
        <f t="array" aca="1" ref="F108" ca="1">OFFSET(G108,-1,-1)</f>
        <v>2</v>
      </c>
      <c r="H108" s="127" t="s">
        <v>569</v>
      </c>
      <c r="U108" s="726" t="b">
        <f t="shared" ca="1" si="11"/>
        <v>1</v>
      </c>
      <c r="Y108" s="1311"/>
      <c r="Z108" s="1311"/>
      <c r="AB108" s="386" t="s">
        <v>570</v>
      </c>
      <c r="AC108" s="157" t="s">
        <v>571</v>
      </c>
      <c r="AD108" s="156" t="s">
        <v>491</v>
      </c>
      <c r="AE108" s="1074">
        <v>25</v>
      </c>
      <c r="AF108" s="1074"/>
      <c r="AG108" s="1074"/>
      <c r="AH108" s="1074"/>
      <c r="AI108" s="1074"/>
      <c r="AJ108" s="1074"/>
      <c r="AK108" s="1074"/>
      <c r="AL108" s="1074"/>
      <c r="AM108" s="1074"/>
      <c r="AN108" s="1074"/>
      <c r="AO108" s="294"/>
      <c r="AP108" s="1074"/>
      <c r="AQ108" s="1074"/>
      <c r="AR108" s="1074"/>
      <c r="AS108" s="1074"/>
      <c r="AT108" s="1074"/>
      <c r="AU108" s="1074"/>
      <c r="AV108" s="1074"/>
      <c r="AW108" s="1074"/>
      <c r="AX108" s="1074"/>
      <c r="BA108" s="884" t="s">
        <v>572</v>
      </c>
    </row>
    <row r="109" spans="1:57" s="750" customFormat="1" ht="10.5" customHeight="1" x14ac:dyDescent="0.15">
      <c r="A109" s="162"/>
      <c r="B109" s="162"/>
      <c r="C109" s="162"/>
      <c r="D109" s="162"/>
      <c r="E109" s="635">
        <v>11.4</v>
      </c>
      <c r="F109" s="725" t="str" cm="1">
        <f t="array" ref="F109">Y109</f>
        <v>3</v>
      </c>
      <c r="G109" s="162"/>
      <c r="H109" s="162"/>
      <c r="I109" s="162"/>
      <c r="J109" s="162"/>
      <c r="K109" s="162"/>
      <c r="L109" s="162"/>
      <c r="M109" s="162"/>
      <c r="N109" s="162"/>
      <c r="O109" s="162"/>
      <c r="P109" s="162"/>
      <c r="Q109" s="162"/>
      <c r="R109" s="162"/>
      <c r="S109" s="162"/>
      <c r="T109" s="162"/>
      <c r="U109" s="726" t="b">
        <f t="shared" si="11"/>
        <v>1</v>
      </c>
      <c r="V109" s="162"/>
      <c r="W109" s="123" t="str" cm="1">
        <f t="array" ref="W109">'Расчет УЕ'!$AB$87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109" s="162"/>
      <c r="Y109" s="1304" t="s">
        <v>334</v>
      </c>
      <c r="Z109" s="1318"/>
      <c r="AA109" s="162"/>
      <c r="AB109" s="203" t="str" cm="1">
        <f t="array" ref="AB109">IF(ISBLANK('Расчет УЕ'!$AB$87),"",'Расчет УЕ'!$AB$87)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09" s="200"/>
      <c r="AD109" s="194"/>
      <c r="AE109" s="194"/>
      <c r="AF109" s="194"/>
      <c r="AG109" s="194"/>
      <c r="AH109" s="194"/>
      <c r="AI109" s="194"/>
      <c r="AJ109" s="194"/>
      <c r="AK109" s="194"/>
      <c r="AL109" s="194"/>
      <c r="AM109" s="194"/>
      <c r="AN109" s="194"/>
      <c r="AO109" s="194"/>
      <c r="AP109" s="194"/>
      <c r="AQ109" s="194"/>
      <c r="AR109" s="194"/>
      <c r="AS109" s="194"/>
      <c r="AT109" s="194"/>
      <c r="AU109" s="194"/>
      <c r="AV109" s="194"/>
      <c r="AW109" s="194"/>
      <c r="AX109" s="194"/>
      <c r="AY109" s="162"/>
      <c r="AZ109" s="162"/>
      <c r="BA109" s="884"/>
      <c r="BB109" s="890"/>
      <c r="BC109" s="890"/>
      <c r="BD109" s="891"/>
      <c r="BE109" s="891"/>
    </row>
    <row r="110" spans="1:57" ht="10.5" customHeight="1" x14ac:dyDescent="0.15">
      <c r="E110" s="630">
        <v>11.4</v>
      </c>
      <c r="F110" s="725" t="str" cm="1">
        <f t="array" aca="1" ref="F110" ca="1">OFFSET(G110,-1,-1)</f>
        <v>3</v>
      </c>
      <c r="U110" s="726" t="b">
        <f t="shared" ca="1" si="11"/>
        <v>1</v>
      </c>
      <c r="Y110" s="1311"/>
      <c r="Z110" s="1311"/>
      <c r="AB110" s="279"/>
      <c r="AC110" s="280" t="s">
        <v>492</v>
      </c>
      <c r="AD110" s="281"/>
      <c r="AE110" s="301"/>
      <c r="AF110" s="301"/>
      <c r="AG110" s="301"/>
      <c r="AH110" s="301"/>
      <c r="AI110" s="301"/>
      <c r="AJ110" s="301"/>
      <c r="AK110" s="301"/>
      <c r="AL110" s="301"/>
      <c r="AM110" s="301"/>
      <c r="AN110" s="301"/>
      <c r="AO110" s="301"/>
      <c r="AP110" s="301"/>
      <c r="AQ110" s="301"/>
      <c r="AR110" s="301"/>
      <c r="AS110" s="301"/>
      <c r="AT110" s="301"/>
      <c r="AU110" s="301"/>
      <c r="AV110" s="301"/>
      <c r="AW110" s="301"/>
      <c r="AX110" s="301"/>
    </row>
    <row r="111" spans="1:57" ht="16.5" customHeight="1" x14ac:dyDescent="0.15">
      <c r="E111" s="630">
        <v>17.100000000000001</v>
      </c>
      <c r="F111" s="725" t="str" cm="1">
        <f t="array" aca="1" ref="F111" ca="1">OFFSET(G111,-1,-1)</f>
        <v>3</v>
      </c>
      <c r="G111" s="725" t="s">
        <v>493</v>
      </c>
      <c r="H111" s="127" t="s">
        <v>494</v>
      </c>
      <c r="U111" s="816" t="b">
        <f ca="1">AND(F111&gt;0,method_reg&lt;&gt;"Метод экономически обоснованных расходов")</f>
        <v>1</v>
      </c>
      <c r="Y111" s="1311"/>
      <c r="Z111" s="1311"/>
      <c r="AB111" s="153">
        <v>1</v>
      </c>
      <c r="AC111" s="154" t="s">
        <v>495</v>
      </c>
      <c r="AD111" s="156" t="s">
        <v>491</v>
      </c>
      <c r="AE111" s="1074">
        <v>1</v>
      </c>
      <c r="AF111" s="1074">
        <v>1</v>
      </c>
      <c r="AG111" s="1074">
        <v>1</v>
      </c>
      <c r="AH111" s="1074">
        <v>1</v>
      </c>
      <c r="AI111" s="1074">
        <v>1</v>
      </c>
      <c r="AJ111" s="1074">
        <v>1</v>
      </c>
      <c r="AK111" s="1074">
        <v>1</v>
      </c>
      <c r="AL111" s="1074">
        <v>1</v>
      </c>
      <c r="AM111" s="1074">
        <v>1</v>
      </c>
      <c r="AN111" s="1074">
        <v>1</v>
      </c>
      <c r="AO111" s="294">
        <v>1</v>
      </c>
      <c r="AP111" s="1074">
        <v>1</v>
      </c>
      <c r="AQ111" s="1074">
        <v>1</v>
      </c>
      <c r="AR111" s="1074">
        <v>1</v>
      </c>
      <c r="AS111" s="1074">
        <v>1</v>
      </c>
      <c r="AT111" s="1074">
        <v>1</v>
      </c>
      <c r="AU111" s="1074">
        <v>1</v>
      </c>
      <c r="AV111" s="1074">
        <v>1</v>
      </c>
      <c r="AW111" s="1074">
        <v>1</v>
      </c>
      <c r="AX111" s="1074">
        <v>1</v>
      </c>
      <c r="BA111" s="884" t="s">
        <v>496</v>
      </c>
    </row>
    <row r="112" spans="1:57" ht="29.25" customHeight="1" x14ac:dyDescent="0.15">
      <c r="E112" s="630">
        <v>30</v>
      </c>
      <c r="F112" s="725" t="str" cm="1">
        <f t="array" aca="1" ref="F112" ca="1">OFFSET(G112,-1,-1)</f>
        <v>3</v>
      </c>
      <c r="H112" s="127" t="s">
        <v>497</v>
      </c>
      <c r="U112" s="816" t="b">
        <f ca="1">AND(F112&gt;0,method_reg&lt;&gt;"Метод экономически обоснованных расходов")</f>
        <v>1</v>
      </c>
      <c r="Y112" s="1311"/>
      <c r="Z112" s="1311"/>
      <c r="AB112" s="666" t="s">
        <v>331</v>
      </c>
      <c r="AC112" s="667" t="s">
        <v>498</v>
      </c>
      <c r="AD112" s="668"/>
      <c r="AE112" s="19"/>
      <c r="AF112" s="19"/>
      <c r="AG112" s="19"/>
      <c r="AH112" s="19"/>
      <c r="AI112" s="19"/>
      <c r="AJ112" s="19"/>
      <c r="AK112" s="19"/>
      <c r="AL112" s="19"/>
      <c r="AM112" s="19"/>
      <c r="AN112" s="19"/>
      <c r="AO112" s="19"/>
      <c r="AP112" s="19"/>
      <c r="AQ112" s="19"/>
      <c r="AR112" s="19"/>
      <c r="AS112" s="19"/>
      <c r="AT112" s="19"/>
      <c r="AU112" s="19"/>
      <c r="AV112" s="19"/>
      <c r="AW112" s="19"/>
      <c r="AX112" s="19"/>
    </row>
    <row r="113" spans="5:57" ht="17.25" hidden="1" customHeight="1" x14ac:dyDescent="0.15">
      <c r="E113" s="630">
        <v>0</v>
      </c>
      <c r="F113" s="725" t="str" cm="1">
        <f t="array" aca="1" ref="F113" ca="1">OFFSET(G113,-1,-1)</f>
        <v>3</v>
      </c>
      <c r="U113" s="816" t="b">
        <f ca="1">AND(F113&gt;0,method_reg&lt;&gt;"Метод экономически обоснованных расходов")</f>
        <v>1</v>
      </c>
      <c r="Y113" s="1311"/>
      <c r="Z113" s="1311"/>
      <c r="AB113" s="669"/>
      <c r="AC113" s="667"/>
      <c r="AD113" s="668"/>
      <c r="AE113" s="19"/>
      <c r="AF113" s="19"/>
      <c r="AG113" s="19"/>
      <c r="AH113" s="19"/>
      <c r="AI113" s="19"/>
      <c r="AJ113" s="19"/>
      <c r="AK113" s="19"/>
      <c r="AL113" s="19"/>
      <c r="AM113" s="19"/>
      <c r="AN113" s="19"/>
      <c r="AO113" s="19"/>
      <c r="AP113" s="19"/>
      <c r="AQ113" s="19"/>
      <c r="AR113" s="19"/>
      <c r="AS113" s="19"/>
      <c r="AT113" s="19"/>
      <c r="AU113" s="19"/>
      <c r="AV113" s="19"/>
      <c r="AW113" s="19"/>
      <c r="AX113" s="19"/>
    </row>
    <row r="114" spans="5:57" ht="16.5" hidden="1" customHeight="1" x14ac:dyDescent="0.15">
      <c r="E114" s="630">
        <v>17.100000000000001</v>
      </c>
      <c r="F114" s="725" t="str" cm="1">
        <f t="array" aca="1" ref="F114" ca="1">OFFSET(G114,-1,-1)</f>
        <v>3</v>
      </c>
      <c r="U114" s="816" t="b">
        <f ca="1">AND(F114&gt;0,AB114&lt;&gt;"2.0",method_reg&lt;&gt;"Метод экономически обоснованных расходов")</f>
        <v>0</v>
      </c>
      <c r="X114" s="127" t="s">
        <v>227</v>
      </c>
      <c r="Y114" s="1311"/>
      <c r="Z114" s="1311"/>
      <c r="AA114" s="721" t="s">
        <v>211</v>
      </c>
      <c r="AB114" s="703" t="s">
        <v>499</v>
      </c>
      <c r="AC114" s="20"/>
      <c r="AD114" s="704" t="s">
        <v>491</v>
      </c>
      <c r="AE114" s="21"/>
      <c r="AF114" s="21"/>
      <c r="AG114" s="21"/>
      <c r="AH114" s="21"/>
      <c r="AI114" s="21"/>
      <c r="AJ114" s="21"/>
      <c r="AK114" s="21"/>
      <c r="AL114" s="21"/>
      <c r="AM114" s="21"/>
      <c r="AN114" s="21"/>
      <c r="AO114" s="857"/>
      <c r="AP114" s="21"/>
      <c r="AQ114" s="21"/>
      <c r="AR114" s="21"/>
      <c r="AS114" s="21"/>
      <c r="AT114" s="21"/>
      <c r="AU114" s="21"/>
      <c r="AV114" s="21"/>
      <c r="AW114" s="21"/>
      <c r="AX114" s="21"/>
      <c r="BA114" s="884" t="s">
        <v>500</v>
      </c>
      <c r="BB114" s="884" t="s">
        <v>501</v>
      </c>
      <c r="BC114" s="884" cm="1">
        <f t="array" ref="BC114">AC114</f>
        <v>0</v>
      </c>
      <c r="BE114" s="888" t="b">
        <v>1</v>
      </c>
    </row>
    <row r="115" spans="5:57" ht="16.5" customHeight="1" x14ac:dyDescent="0.15">
      <c r="E115" s="630">
        <v>17.100000000000001</v>
      </c>
      <c r="F115" s="725" t="str" cm="1">
        <f t="array" aca="1" ref="F115" ca="1">OFFSET(G115,-1,-1)</f>
        <v>3</v>
      </c>
      <c r="U115" s="816" t="b">
        <f ca="1">AND(F115&gt;0,method_reg&lt;&gt;"Метод экономически обоснованных расходов")</f>
        <v>1</v>
      </c>
      <c r="X115" s="752" t="s">
        <v>502</v>
      </c>
      <c r="Y115" s="1311"/>
      <c r="Z115" s="1311"/>
      <c r="AB115" s="239"/>
      <c r="AC115" s="573" t="s">
        <v>229</v>
      </c>
      <c r="AD115" s="240"/>
      <c r="AE115" s="240"/>
      <c r="AF115" s="240"/>
      <c r="AG115" s="240"/>
      <c r="AH115" s="240"/>
      <c r="AI115" s="240"/>
      <c r="AJ115" s="240"/>
      <c r="AK115" s="240"/>
      <c r="AL115" s="240"/>
      <c r="AM115" s="240"/>
      <c r="AN115" s="240"/>
      <c r="AO115" s="240"/>
      <c r="AP115" s="240"/>
      <c r="AQ115" s="240"/>
      <c r="AR115" s="240"/>
      <c r="AS115" s="240"/>
      <c r="AT115" s="240"/>
      <c r="AU115" s="240"/>
      <c r="AV115" s="240"/>
      <c r="AW115" s="240"/>
      <c r="AX115" s="241"/>
      <c r="BD115" s="888" t="s">
        <v>501</v>
      </c>
    </row>
    <row r="116" spans="5:57" ht="16.5" customHeight="1" x14ac:dyDescent="0.15">
      <c r="E116" s="630">
        <v>17.100000000000001</v>
      </c>
      <c r="F116" s="725" t="str" cm="1">
        <f t="array" aca="1" ref="F116" ca="1">OFFSET(G116,-1,-1)</f>
        <v>3</v>
      </c>
      <c r="G116" s="725" t="s">
        <v>503</v>
      </c>
      <c r="H116" s="127" t="s">
        <v>504</v>
      </c>
      <c r="U116" s="726" t="b">
        <f t="shared" ref="U116:U128" ca="1" si="12">F116&gt;0</f>
        <v>1</v>
      </c>
      <c r="Y116" s="1311"/>
      <c r="Z116" s="1311"/>
      <c r="AB116" s="705">
        <v>3</v>
      </c>
      <c r="AC116" s="706" t="s">
        <v>505</v>
      </c>
      <c r="AD116" s="707" t="s">
        <v>491</v>
      </c>
      <c r="AE116" s="1077">
        <v>4</v>
      </c>
      <c r="AF116" s="1077"/>
      <c r="AG116" s="1077"/>
      <c r="AH116" s="1077"/>
      <c r="AI116" s="1077"/>
      <c r="AJ116" s="1077"/>
      <c r="AK116" s="1077"/>
      <c r="AL116" s="1077"/>
      <c r="AM116" s="1077"/>
      <c r="AN116" s="1077"/>
      <c r="AO116" s="856"/>
      <c r="AP116" s="1077"/>
      <c r="AQ116" s="1077"/>
      <c r="AR116" s="1077"/>
      <c r="AS116" s="1077"/>
      <c r="AT116" s="1077"/>
      <c r="AU116" s="1077"/>
      <c r="AV116" s="1077"/>
      <c r="AW116" s="1077"/>
      <c r="AX116" s="1077"/>
      <c r="BA116" s="884" t="s">
        <v>506</v>
      </c>
    </row>
    <row r="117" spans="5:57" ht="16.5" customHeight="1" x14ac:dyDescent="0.15">
      <c r="E117" s="630">
        <v>17.100000000000001</v>
      </c>
      <c r="F117" s="725" t="str" cm="1">
        <f t="array" aca="1" ref="F117" ca="1">OFFSET(G117,-1,-1)</f>
        <v>3</v>
      </c>
      <c r="H117" s="127" t="s">
        <v>507</v>
      </c>
      <c r="U117" s="726" t="b">
        <f t="shared" ca="1" si="12"/>
        <v>1</v>
      </c>
      <c r="Y117" s="1311"/>
      <c r="Z117" s="1311"/>
      <c r="AB117" s="664">
        <v>4</v>
      </c>
      <c r="AC117" s="670" t="s">
        <v>508</v>
      </c>
      <c r="AD117" s="671" t="s">
        <v>491</v>
      </c>
      <c r="AE117" s="1074">
        <v>13</v>
      </c>
      <c r="AF117" s="1074"/>
      <c r="AG117" s="1074"/>
      <c r="AH117" s="1074"/>
      <c r="AI117" s="1074"/>
      <c r="AJ117" s="1074"/>
      <c r="AK117" s="1074"/>
      <c r="AL117" s="1074"/>
      <c r="AM117" s="1074"/>
      <c r="AN117" s="1074"/>
      <c r="AO117" s="294"/>
      <c r="AP117" s="1074"/>
      <c r="AQ117" s="1074"/>
      <c r="AR117" s="1074"/>
      <c r="AS117" s="1074"/>
      <c r="AT117" s="1074"/>
      <c r="AU117" s="1074"/>
      <c r="AV117" s="1074"/>
      <c r="AW117" s="1074"/>
      <c r="AX117" s="1074"/>
      <c r="BA117" s="884" t="s">
        <v>509</v>
      </c>
    </row>
    <row r="118" spans="5:57" ht="29.25" customHeight="1" x14ac:dyDescent="0.15">
      <c r="E118" s="630">
        <v>30</v>
      </c>
      <c r="F118" s="725" t="str" cm="1">
        <f t="array" aca="1" ref="F118" ca="1">OFFSET(G118,-1,-1)</f>
        <v>3</v>
      </c>
      <c r="H118" s="127" t="s">
        <v>510</v>
      </c>
      <c r="U118" s="726" t="b">
        <f t="shared" ca="1" si="12"/>
        <v>1</v>
      </c>
      <c r="Y118" s="1311"/>
      <c r="Z118" s="1311"/>
      <c r="AB118" s="664">
        <v>5</v>
      </c>
      <c r="AC118" s="672" t="s">
        <v>511</v>
      </c>
      <c r="AD118" s="671" t="s">
        <v>491</v>
      </c>
      <c r="AE118" s="1074">
        <v>9.3000000000000007</v>
      </c>
      <c r="AF118" s="1074"/>
      <c r="AG118" s="1074"/>
      <c r="AH118" s="1074"/>
      <c r="AI118" s="1074"/>
      <c r="AJ118" s="1074"/>
      <c r="AK118" s="1074"/>
      <c r="AL118" s="1074"/>
      <c r="AM118" s="1074"/>
      <c r="AN118" s="1074"/>
      <c r="AO118" s="294"/>
      <c r="AP118" s="1074"/>
      <c r="AQ118" s="1074"/>
      <c r="AR118" s="1074"/>
      <c r="AS118" s="1074"/>
      <c r="AT118" s="1074"/>
      <c r="AU118" s="1074"/>
      <c r="AV118" s="1074"/>
      <c r="AW118" s="1074"/>
      <c r="AX118" s="1074"/>
      <c r="BA118" s="884" t="s">
        <v>512</v>
      </c>
    </row>
    <row r="119" spans="5:57" ht="16.5" customHeight="1" x14ac:dyDescent="0.15">
      <c r="E119" s="630">
        <v>17.100000000000001</v>
      </c>
      <c r="F119" s="725" t="str" cm="1">
        <f t="array" aca="1" ref="F119" ca="1">OFFSET(G119,-1,-1)</f>
        <v>3</v>
      </c>
      <c r="H119" s="127" t="s">
        <v>513</v>
      </c>
      <c r="U119" s="726" t="b">
        <f t="shared" ca="1" si="12"/>
        <v>1</v>
      </c>
      <c r="Y119" s="1311"/>
      <c r="Z119" s="1311"/>
      <c r="AB119" s="664">
        <v>6</v>
      </c>
      <c r="AC119" s="672" t="s">
        <v>514</v>
      </c>
      <c r="AD119" s="671" t="s">
        <v>491</v>
      </c>
      <c r="AE119" s="1074">
        <v>9.1</v>
      </c>
      <c r="AF119" s="1074"/>
      <c r="AG119" s="1074"/>
      <c r="AH119" s="1074"/>
      <c r="AI119" s="1074"/>
      <c r="AJ119" s="1074"/>
      <c r="AK119" s="1074"/>
      <c r="AL119" s="1074"/>
      <c r="AM119" s="1074"/>
      <c r="AN119" s="1074"/>
      <c r="AO119" s="294"/>
      <c r="AP119" s="1074"/>
      <c r="AQ119" s="1074"/>
      <c r="AR119" s="1074"/>
      <c r="AS119" s="1074"/>
      <c r="AT119" s="1074"/>
      <c r="AU119" s="1074"/>
      <c r="AV119" s="1074"/>
      <c r="AW119" s="1074"/>
      <c r="AX119" s="1074"/>
      <c r="BA119" s="884" t="s">
        <v>515</v>
      </c>
    </row>
    <row r="120" spans="5:57" ht="16.5" customHeight="1" x14ac:dyDescent="0.15">
      <c r="E120" s="630">
        <v>17.100000000000001</v>
      </c>
      <c r="F120" s="725" t="str" cm="1">
        <f t="array" aca="1" ref="F120" ca="1">OFFSET(G120,-1,-1)</f>
        <v>3</v>
      </c>
      <c r="H120" s="127" t="s">
        <v>516</v>
      </c>
      <c r="U120" s="726" t="b">
        <f t="shared" ca="1" si="12"/>
        <v>1</v>
      </c>
      <c r="Y120" s="1311"/>
      <c r="Z120" s="1311"/>
      <c r="AB120" s="664">
        <v>7</v>
      </c>
      <c r="AC120" s="672" t="s">
        <v>517</v>
      </c>
      <c r="AD120" s="671" t="s">
        <v>491</v>
      </c>
      <c r="AE120" s="1074">
        <v>9.1</v>
      </c>
      <c r="AF120" s="1074"/>
      <c r="AG120" s="1074"/>
      <c r="AH120" s="1074"/>
      <c r="AI120" s="1074"/>
      <c r="AJ120" s="1074"/>
      <c r="AK120" s="1074"/>
      <c r="AL120" s="1074"/>
      <c r="AM120" s="1074"/>
      <c r="AN120" s="1074"/>
      <c r="AO120" s="294"/>
      <c r="AP120" s="1074"/>
      <c r="AQ120" s="1074"/>
      <c r="AR120" s="1074"/>
      <c r="AS120" s="1074"/>
      <c r="AT120" s="1074"/>
      <c r="AU120" s="1074"/>
      <c r="AV120" s="1074"/>
      <c r="AW120" s="1074"/>
      <c r="AX120" s="1074"/>
      <c r="BA120" s="884" t="s">
        <v>518</v>
      </c>
    </row>
    <row r="121" spans="5:57" ht="16.5" customHeight="1" x14ac:dyDescent="0.15">
      <c r="E121" s="630">
        <v>17.100000000000001</v>
      </c>
      <c r="F121" s="725" t="str" cm="1">
        <f t="array" aca="1" ref="F121" ca="1">OFFSET(G121,-1,-1)</f>
        <v>3</v>
      </c>
      <c r="H121" s="127" t="s">
        <v>519</v>
      </c>
      <c r="U121" s="726" t="b">
        <f t="shared" ca="1" si="12"/>
        <v>1</v>
      </c>
      <c r="Y121" s="1311"/>
      <c r="Z121" s="1311"/>
      <c r="AB121" s="664">
        <v>8</v>
      </c>
      <c r="AC121" s="672" t="s">
        <v>520</v>
      </c>
      <c r="AD121" s="671" t="s">
        <v>491</v>
      </c>
      <c r="AE121" s="1074">
        <v>11.1</v>
      </c>
      <c r="AF121" s="1074"/>
      <c r="AG121" s="1074"/>
      <c r="AH121" s="1074"/>
      <c r="AI121" s="1074"/>
      <c r="AJ121" s="1074"/>
      <c r="AK121" s="1074"/>
      <c r="AL121" s="1074"/>
      <c r="AM121" s="1074"/>
      <c r="AN121" s="1074"/>
      <c r="AO121" s="294"/>
      <c r="AP121" s="1074"/>
      <c r="AQ121" s="1074"/>
      <c r="AR121" s="1074"/>
      <c r="AS121" s="1074"/>
      <c r="AT121" s="1074"/>
      <c r="AU121" s="1074"/>
      <c r="AV121" s="1074"/>
      <c r="AW121" s="1074"/>
      <c r="AX121" s="1074"/>
      <c r="BA121" s="884" t="s">
        <v>521</v>
      </c>
    </row>
    <row r="122" spans="5:57" ht="16.5" customHeight="1" x14ac:dyDescent="0.15">
      <c r="E122" s="630">
        <v>17.100000000000001</v>
      </c>
      <c r="F122" s="725" t="str" cm="1">
        <f t="array" aca="1" ref="F122" ca="1">OFFSET(G122,-1,-1)</f>
        <v>3</v>
      </c>
      <c r="H122" s="127" t="s">
        <v>522</v>
      </c>
      <c r="U122" s="726" t="b">
        <f t="shared" ca="1" si="12"/>
        <v>1</v>
      </c>
      <c r="Y122" s="1311"/>
      <c r="Z122" s="1311"/>
      <c r="AB122" s="664">
        <v>9</v>
      </c>
      <c r="AC122" s="672" t="s">
        <v>523</v>
      </c>
      <c r="AD122" s="124" t="s">
        <v>524</v>
      </c>
      <c r="AE122" s="1074">
        <f>7900</f>
        <v>7900</v>
      </c>
      <c r="AF122" s="1074">
        <f>7900</f>
        <v>7900</v>
      </c>
      <c r="AG122" s="1074">
        <f>7900</f>
        <v>7900</v>
      </c>
      <c r="AH122" s="1074">
        <f>7900</f>
        <v>7900</v>
      </c>
      <c r="AI122" s="1074">
        <f>7900</f>
        <v>7900</v>
      </c>
      <c r="AJ122" s="1074">
        <f>7900</f>
        <v>7900</v>
      </c>
      <c r="AK122" s="1074">
        <f>7900</f>
        <v>7900</v>
      </c>
      <c r="AL122" s="1074">
        <f>7900</f>
        <v>7900</v>
      </c>
      <c r="AM122" s="1074">
        <f>7900</f>
        <v>7900</v>
      </c>
      <c r="AN122" s="1074">
        <f>7900</f>
        <v>7900</v>
      </c>
      <c r="AO122" s="294">
        <f>7900</f>
        <v>7900</v>
      </c>
      <c r="AP122" s="1074">
        <f>7900</f>
        <v>7900</v>
      </c>
      <c r="AQ122" s="1074">
        <f>7900</f>
        <v>7900</v>
      </c>
      <c r="AR122" s="1074">
        <f>7900</f>
        <v>7900</v>
      </c>
      <c r="AS122" s="1074">
        <f>7900</f>
        <v>7900</v>
      </c>
      <c r="AT122" s="1074">
        <f>7900</f>
        <v>7900</v>
      </c>
      <c r="AU122" s="1074">
        <f>7900</f>
        <v>7900</v>
      </c>
      <c r="AV122" s="1074">
        <f>7900</f>
        <v>7900</v>
      </c>
      <c r="AW122" s="1074">
        <f>7900</f>
        <v>7900</v>
      </c>
      <c r="AX122" s="1074">
        <f>7900</f>
        <v>7900</v>
      </c>
      <c r="BA122" s="884" t="s">
        <v>525</v>
      </c>
    </row>
    <row r="123" spans="5:57" ht="16.5" customHeight="1" x14ac:dyDescent="0.15">
      <c r="E123" s="630">
        <v>17.100000000000001</v>
      </c>
      <c r="F123" s="725" t="str" cm="1">
        <f t="array" aca="1" ref="F123" ca="1">OFFSET(G123,-1,-1)</f>
        <v>3</v>
      </c>
      <c r="H123" s="127" t="s">
        <v>526</v>
      </c>
      <c r="U123" s="726" t="b">
        <f t="shared" ca="1" si="12"/>
        <v>1</v>
      </c>
      <c r="Y123" s="1311"/>
      <c r="Z123" s="1311"/>
      <c r="AB123" s="664">
        <v>10</v>
      </c>
      <c r="AC123" s="672" t="s">
        <v>527</v>
      </c>
      <c r="AD123" s="124" t="s">
        <v>528</v>
      </c>
      <c r="AE123" s="1074">
        <v>10066.98433144672</v>
      </c>
      <c r="AF123" s="1074"/>
      <c r="AG123" s="1074"/>
      <c r="AH123" s="1074"/>
      <c r="AI123" s="1074"/>
      <c r="AJ123" s="1074"/>
      <c r="AK123" s="1074"/>
      <c r="AL123" s="1074"/>
      <c r="AM123" s="1074"/>
      <c r="AN123" s="1074"/>
      <c r="AO123" s="294"/>
      <c r="AP123" s="1074"/>
      <c r="AQ123" s="1074"/>
      <c r="AR123" s="1074"/>
      <c r="AS123" s="1074"/>
      <c r="AT123" s="1074"/>
      <c r="AU123" s="1074"/>
      <c r="AV123" s="1074"/>
      <c r="AW123" s="1074"/>
      <c r="AX123" s="1074"/>
      <c r="BA123" s="884" t="s">
        <v>529</v>
      </c>
    </row>
    <row r="124" spans="5:57" ht="16.5" customHeight="1" x14ac:dyDescent="0.15">
      <c r="E124" s="630">
        <v>17.100000000000001</v>
      </c>
      <c r="F124" s="725" t="str" cm="1">
        <f t="array" aca="1" ref="F124" ca="1">OFFSET(G124,-1,-1)</f>
        <v>3</v>
      </c>
      <c r="H124" s="127" t="s">
        <v>530</v>
      </c>
      <c r="U124" s="726" t="b">
        <f t="shared" ca="1" si="12"/>
        <v>1</v>
      </c>
      <c r="Y124" s="1311"/>
      <c r="Z124" s="1311"/>
      <c r="AB124" s="664">
        <v>11</v>
      </c>
      <c r="AC124" s="672" t="s">
        <v>531</v>
      </c>
      <c r="AD124" s="124" t="s">
        <v>532</v>
      </c>
      <c r="AE124" s="1074">
        <f>7000</f>
        <v>7000</v>
      </c>
      <c r="AF124" s="1074">
        <f>7000</f>
        <v>7000</v>
      </c>
      <c r="AG124" s="1074">
        <f>7000</f>
        <v>7000</v>
      </c>
      <c r="AH124" s="1074">
        <f>7000</f>
        <v>7000</v>
      </c>
      <c r="AI124" s="1074">
        <f>7000</f>
        <v>7000</v>
      </c>
      <c r="AJ124" s="1074">
        <f>7000</f>
        <v>7000</v>
      </c>
      <c r="AK124" s="1074">
        <f>7000</f>
        <v>7000</v>
      </c>
      <c r="AL124" s="1074">
        <f>7000</f>
        <v>7000</v>
      </c>
      <c r="AM124" s="1074">
        <f>7000</f>
        <v>7000</v>
      </c>
      <c r="AN124" s="1074">
        <f>7000</f>
        <v>7000</v>
      </c>
      <c r="AO124" s="294">
        <f>7000</f>
        <v>7000</v>
      </c>
      <c r="AP124" s="1074">
        <f>7000</f>
        <v>7000</v>
      </c>
      <c r="AQ124" s="1074">
        <f>7000</f>
        <v>7000</v>
      </c>
      <c r="AR124" s="1074">
        <f>7000</f>
        <v>7000</v>
      </c>
      <c r="AS124" s="1074">
        <f>7000</f>
        <v>7000</v>
      </c>
      <c r="AT124" s="1074">
        <f>7000</f>
        <v>7000</v>
      </c>
      <c r="AU124" s="1074">
        <f>7000</f>
        <v>7000</v>
      </c>
      <c r="AV124" s="1074">
        <f>7000</f>
        <v>7000</v>
      </c>
      <c r="AW124" s="1074">
        <f>7000</f>
        <v>7000</v>
      </c>
      <c r="AX124" s="1074">
        <f>7000</f>
        <v>7000</v>
      </c>
      <c r="BA124" s="884" t="s">
        <v>533</v>
      </c>
    </row>
    <row r="125" spans="5:57" ht="16.5" customHeight="1" x14ac:dyDescent="0.15">
      <c r="E125" s="630">
        <v>17.100000000000001</v>
      </c>
      <c r="F125" s="725" t="str" cm="1">
        <f t="array" aca="1" ref="F125" ca="1">OFFSET(G125,-1,-1)</f>
        <v>3</v>
      </c>
      <c r="H125" s="127" t="s">
        <v>534</v>
      </c>
      <c r="U125" s="726" t="b">
        <f t="shared" ca="1" si="12"/>
        <v>1</v>
      </c>
      <c r="Y125" s="1311"/>
      <c r="Z125" s="1311"/>
      <c r="AB125" s="664">
        <v>12</v>
      </c>
      <c r="AC125" s="672" t="s">
        <v>535</v>
      </c>
      <c r="AD125" s="671" t="s">
        <v>491</v>
      </c>
      <c r="AE125" s="1074"/>
      <c r="AF125" s="1074"/>
      <c r="AG125" s="1074"/>
      <c r="AH125" s="1074"/>
      <c r="AI125" s="1074"/>
      <c r="AJ125" s="1074"/>
      <c r="AK125" s="1074"/>
      <c r="AL125" s="1074"/>
      <c r="AM125" s="1074"/>
      <c r="AN125" s="1074"/>
      <c r="AO125" s="294"/>
      <c r="AP125" s="1074"/>
      <c r="AQ125" s="1074"/>
      <c r="AR125" s="1074"/>
      <c r="AS125" s="1074"/>
      <c r="AT125" s="1074"/>
      <c r="AU125" s="1074"/>
      <c r="AV125" s="1074"/>
      <c r="AW125" s="1074"/>
      <c r="AX125" s="1074"/>
      <c r="BA125" s="884" t="s">
        <v>536</v>
      </c>
    </row>
    <row r="126" spans="5:57" ht="16.5" customHeight="1" x14ac:dyDescent="0.15">
      <c r="E126" s="630">
        <v>17.100000000000001</v>
      </c>
      <c r="F126" s="725" t="str" cm="1">
        <f t="array" aca="1" ref="F126" ca="1">OFFSET(G126,-1,-1)</f>
        <v>3</v>
      </c>
      <c r="H126" s="127" t="s">
        <v>537</v>
      </c>
      <c r="U126" s="726" t="b">
        <f t="shared" ca="1" si="12"/>
        <v>1</v>
      </c>
      <c r="Y126" s="1311"/>
      <c r="Z126" s="1311"/>
      <c r="AB126" s="664">
        <v>13</v>
      </c>
      <c r="AC126" s="672" t="s">
        <v>538</v>
      </c>
      <c r="AD126" s="671" t="s">
        <v>491</v>
      </c>
      <c r="AE126" s="1074"/>
      <c r="AF126" s="1074"/>
      <c r="AG126" s="1074"/>
      <c r="AH126" s="1074"/>
      <c r="AI126" s="1074"/>
      <c r="AJ126" s="1074"/>
      <c r="AK126" s="1074"/>
      <c r="AL126" s="1074"/>
      <c r="AM126" s="1074"/>
      <c r="AN126" s="1074"/>
      <c r="AO126" s="294"/>
      <c r="AP126" s="1074"/>
      <c r="AQ126" s="1074"/>
      <c r="AR126" s="1074"/>
      <c r="AS126" s="1074"/>
      <c r="AT126" s="1074"/>
      <c r="AU126" s="1074"/>
      <c r="AV126" s="1074"/>
      <c r="AW126" s="1074"/>
      <c r="AX126" s="1074"/>
      <c r="BA126" s="884" t="s">
        <v>539</v>
      </c>
    </row>
    <row r="127" spans="5:57" ht="16.5" customHeight="1" x14ac:dyDescent="0.15">
      <c r="E127" s="630">
        <v>17.100000000000001</v>
      </c>
      <c r="F127" s="725" t="str" cm="1">
        <f t="array" aca="1" ref="F127" ca="1">OFFSET(G127,-1,-1)</f>
        <v>3</v>
      </c>
      <c r="H127" s="127" t="s">
        <v>540</v>
      </c>
      <c r="U127" s="726" t="b">
        <f t="shared" ca="1" si="12"/>
        <v>1</v>
      </c>
      <c r="Y127" s="1311"/>
      <c r="Z127" s="1311"/>
      <c r="AB127" s="664">
        <v>14</v>
      </c>
      <c r="AC127" s="672" t="s">
        <v>541</v>
      </c>
      <c r="AD127" s="671" t="s">
        <v>491</v>
      </c>
      <c r="AE127" s="1074"/>
      <c r="AF127" s="1074"/>
      <c r="AG127" s="1074"/>
      <c r="AH127" s="1074"/>
      <c r="AI127" s="1074"/>
      <c r="AJ127" s="1074"/>
      <c r="AK127" s="1074"/>
      <c r="AL127" s="1074"/>
      <c r="AM127" s="1074"/>
      <c r="AN127" s="1074"/>
      <c r="AO127" s="294"/>
      <c r="AP127" s="1074"/>
      <c r="AQ127" s="1074"/>
      <c r="AR127" s="1074"/>
      <c r="AS127" s="1074"/>
      <c r="AT127" s="1074"/>
      <c r="AU127" s="1074"/>
      <c r="AV127" s="1074"/>
      <c r="AW127" s="1074"/>
      <c r="AX127" s="1074"/>
      <c r="BA127" s="884" t="s">
        <v>542</v>
      </c>
    </row>
    <row r="128" spans="5:57" ht="16.5" customHeight="1" x14ac:dyDescent="0.15">
      <c r="E128" s="630">
        <v>17.100000000000001</v>
      </c>
      <c r="F128" s="725" t="str" cm="1">
        <f t="array" aca="1" ref="F128" ca="1">OFFSET(G128,-1,-1)</f>
        <v>3</v>
      </c>
      <c r="H128" s="127" t="s">
        <v>543</v>
      </c>
      <c r="U128" s="726" t="b">
        <f t="shared" ca="1" si="12"/>
        <v>1</v>
      </c>
      <c r="Y128" s="1311"/>
      <c r="Z128" s="1311"/>
      <c r="AB128" s="664">
        <v>15</v>
      </c>
      <c r="AC128" s="672" t="s">
        <v>544</v>
      </c>
      <c r="AD128" s="671" t="s">
        <v>491</v>
      </c>
      <c r="AE128" s="1074"/>
      <c r="AF128" s="1074"/>
      <c r="AG128" s="1074"/>
      <c r="AH128" s="1074"/>
      <c r="AI128" s="1074"/>
      <c r="AJ128" s="1074"/>
      <c r="AK128" s="1074"/>
      <c r="AL128" s="1074"/>
      <c r="AM128" s="1074"/>
      <c r="AN128" s="1074"/>
      <c r="AO128" s="294"/>
      <c r="AP128" s="1074"/>
      <c r="AQ128" s="1074"/>
      <c r="AR128" s="1074"/>
      <c r="AS128" s="1074"/>
      <c r="AT128" s="1074"/>
      <c r="AU128" s="1074"/>
      <c r="AV128" s="1074"/>
      <c r="AW128" s="1074"/>
      <c r="AX128" s="1074"/>
      <c r="BA128" s="884" t="s">
        <v>545</v>
      </c>
    </row>
    <row r="129" spans="5:53" ht="16.5" customHeight="1" x14ac:dyDescent="0.15">
      <c r="E129" s="630">
        <v>17.100000000000001</v>
      </c>
      <c r="F129" s="725" t="str" cm="1">
        <f t="array" aca="1" ref="F129" ca="1">OFFSET(G129,-1,-1)</f>
        <v>3</v>
      </c>
      <c r="G129" s="725" t="s">
        <v>546</v>
      </c>
      <c r="H129" s="127" t="s">
        <v>547</v>
      </c>
      <c r="U129" s="816" t="b">
        <f ca="1">AND(F129&gt;0,method_reg&lt;&gt;"Метод экономически обоснованных расходов")</f>
        <v>1</v>
      </c>
      <c r="Y129" s="1311"/>
      <c r="Z129" s="1311"/>
      <c r="AB129" s="664">
        <v>16</v>
      </c>
      <c r="AC129" s="674" t="s">
        <v>548</v>
      </c>
      <c r="AD129" s="156"/>
      <c r="AE129" s="1199">
        <v>0.17617208984570271</v>
      </c>
      <c r="AF129" s="1074"/>
      <c r="AG129" s="1074"/>
      <c r="AH129" s="1074"/>
      <c r="AI129" s="1074"/>
      <c r="AJ129" s="1074"/>
      <c r="AK129" s="1074"/>
      <c r="AL129" s="1074"/>
      <c r="AM129" s="1074"/>
      <c r="AN129" s="1074"/>
      <c r="AO129" s="294"/>
      <c r="AP129" s="1074"/>
      <c r="AQ129" s="1074"/>
      <c r="AR129" s="1074"/>
      <c r="AS129" s="1074"/>
      <c r="AT129" s="1074"/>
      <c r="AU129" s="1074"/>
      <c r="AV129" s="1074"/>
      <c r="AW129" s="1074"/>
      <c r="AX129" s="1074"/>
      <c r="BA129" s="884" t="s">
        <v>549</v>
      </c>
    </row>
    <row r="130" spans="5:53" ht="29.25" customHeight="1" x14ac:dyDescent="0.15">
      <c r="E130" s="630">
        <v>30</v>
      </c>
      <c r="F130" s="725" t="str" cm="1">
        <f t="array" aca="1" ref="F130" ca="1">OFFSET(G130,-1,-1)</f>
        <v>3</v>
      </c>
      <c r="G130" s="725" t="s">
        <v>550</v>
      </c>
      <c r="H130" s="127" t="s">
        <v>551</v>
      </c>
      <c r="U130" s="816" t="b">
        <f ca="1">AND(F130&gt;0,method_reg&lt;&gt;"Метод экономически обоснованных расходов")</f>
        <v>1</v>
      </c>
      <c r="Y130" s="1311"/>
      <c r="Z130" s="1311"/>
      <c r="AB130" s="664">
        <v>17</v>
      </c>
      <c r="AC130" s="157" t="s">
        <v>552</v>
      </c>
      <c r="AD130" s="665"/>
      <c r="AE130" s="1074">
        <f t="shared" ref="AE130:AX130" si="13">0.75</f>
        <v>0.75</v>
      </c>
      <c r="AF130" s="1074">
        <f t="shared" si="13"/>
        <v>0.75</v>
      </c>
      <c r="AG130" s="1074">
        <f t="shared" si="13"/>
        <v>0.75</v>
      </c>
      <c r="AH130" s="1074">
        <f t="shared" si="13"/>
        <v>0.75</v>
      </c>
      <c r="AI130" s="1074">
        <f t="shared" si="13"/>
        <v>0.75</v>
      </c>
      <c r="AJ130" s="1074">
        <f t="shared" si="13"/>
        <v>0.75</v>
      </c>
      <c r="AK130" s="1074">
        <f t="shared" si="13"/>
        <v>0.75</v>
      </c>
      <c r="AL130" s="1074">
        <f t="shared" si="13"/>
        <v>0.75</v>
      </c>
      <c r="AM130" s="1074">
        <f t="shared" si="13"/>
        <v>0.75</v>
      </c>
      <c r="AN130" s="1074">
        <f t="shared" si="13"/>
        <v>0.75</v>
      </c>
      <c r="AO130" s="294">
        <f t="shared" si="13"/>
        <v>0.75</v>
      </c>
      <c r="AP130" s="1074">
        <f t="shared" si="13"/>
        <v>0.75</v>
      </c>
      <c r="AQ130" s="1074">
        <f t="shared" si="13"/>
        <v>0.75</v>
      </c>
      <c r="AR130" s="1074">
        <f t="shared" si="13"/>
        <v>0.75</v>
      </c>
      <c r="AS130" s="1074">
        <f t="shared" si="13"/>
        <v>0.75</v>
      </c>
      <c r="AT130" s="1074">
        <f t="shared" si="13"/>
        <v>0.75</v>
      </c>
      <c r="AU130" s="1074">
        <f t="shared" si="13"/>
        <v>0.75</v>
      </c>
      <c r="AV130" s="1074">
        <f t="shared" si="13"/>
        <v>0.75</v>
      </c>
      <c r="AW130" s="1074">
        <f t="shared" si="13"/>
        <v>0.75</v>
      </c>
      <c r="AX130" s="1074">
        <f t="shared" si="13"/>
        <v>0.75</v>
      </c>
      <c r="BA130" s="884" t="s">
        <v>553</v>
      </c>
    </row>
    <row r="131" spans="5:53" ht="16.5" customHeight="1" x14ac:dyDescent="0.15">
      <c r="E131" s="630">
        <v>17.100000000000001</v>
      </c>
      <c r="F131" s="725" t="str" cm="1">
        <f t="array" aca="1" ref="F131" ca="1">OFFSET(G131,-1,-1)</f>
        <v>3</v>
      </c>
      <c r="U131" s="726" t="b">
        <f ca="1">F131&gt;0</f>
        <v>1</v>
      </c>
      <c r="Y131" s="1311"/>
      <c r="Z131" s="1311"/>
      <c r="AB131" s="810" t="s">
        <v>554</v>
      </c>
      <c r="AC131" s="280" t="s">
        <v>555</v>
      </c>
      <c r="AD131" s="281"/>
      <c r="AE131" s="283"/>
      <c r="AF131" s="283"/>
      <c r="AG131" s="283"/>
      <c r="AH131" s="283"/>
      <c r="AI131" s="283"/>
      <c r="AJ131" s="283"/>
      <c r="AK131" s="283"/>
      <c r="AL131" s="283"/>
      <c r="AM131" s="283"/>
      <c r="AN131" s="283"/>
      <c r="AO131" s="283"/>
      <c r="AP131" s="283"/>
      <c r="AQ131" s="283"/>
      <c r="AR131" s="283"/>
      <c r="AS131" s="283"/>
      <c r="AT131" s="283"/>
      <c r="AU131" s="283"/>
      <c r="AV131" s="283"/>
      <c r="AW131" s="283"/>
      <c r="AX131" s="283"/>
    </row>
    <row r="132" spans="5:53" ht="16.5" customHeight="1" x14ac:dyDescent="0.15">
      <c r="E132" s="630">
        <v>17.100000000000001</v>
      </c>
      <c r="F132" s="725" t="str" cm="1">
        <f t="array" aca="1" ref="F132" ca="1">OFFSET(G132,-1,-1)</f>
        <v>3</v>
      </c>
      <c r="G132" s="725" t="s">
        <v>556</v>
      </c>
      <c r="H132" s="127" t="s">
        <v>557</v>
      </c>
      <c r="U132" s="726" t="b">
        <f ca="1">F132&gt;0</f>
        <v>1</v>
      </c>
      <c r="Y132" s="1311"/>
      <c r="Z132" s="1311"/>
      <c r="AB132" s="386" t="s">
        <v>558</v>
      </c>
      <c r="AC132" s="155" t="s">
        <v>559</v>
      </c>
      <c r="AD132" s="156" t="s">
        <v>491</v>
      </c>
      <c r="AE132" s="1074">
        <v>30.2</v>
      </c>
      <c r="AF132" s="1074"/>
      <c r="AG132" s="1074"/>
      <c r="AH132" s="1074"/>
      <c r="AI132" s="1074"/>
      <c r="AJ132" s="1074"/>
      <c r="AK132" s="1074"/>
      <c r="AL132" s="1074"/>
      <c r="AM132" s="1074"/>
      <c r="AN132" s="1074"/>
      <c r="AO132" s="294"/>
      <c r="AP132" s="1074"/>
      <c r="AQ132" s="1074"/>
      <c r="AR132" s="1074"/>
      <c r="AS132" s="1074"/>
      <c r="AT132" s="1074"/>
      <c r="AU132" s="1074"/>
      <c r="AV132" s="1074"/>
      <c r="AW132" s="1074"/>
      <c r="AX132" s="1074"/>
      <c r="BA132" s="884" t="s">
        <v>560</v>
      </c>
    </row>
    <row r="133" spans="5:53" ht="16.5" customHeight="1" x14ac:dyDescent="0.15">
      <c r="E133" s="630">
        <v>17.100000000000001</v>
      </c>
      <c r="F133" s="725" t="str" cm="1">
        <f t="array" aca="1" ref="F133" ca="1">OFFSET(G133,-1,-1)</f>
        <v>3</v>
      </c>
      <c r="H133" s="127" t="s">
        <v>561</v>
      </c>
      <c r="U133" s="726" t="b">
        <f ca="1">F133&gt;0</f>
        <v>1</v>
      </c>
      <c r="Y133" s="1311"/>
      <c r="Z133" s="1311"/>
      <c r="AB133" s="386" t="s">
        <v>562</v>
      </c>
      <c r="AC133" s="157" t="s">
        <v>563</v>
      </c>
      <c r="AD133" s="156" t="s">
        <v>491</v>
      </c>
      <c r="AE133" s="1074">
        <v>2.2000000000000002</v>
      </c>
      <c r="AF133" s="1074"/>
      <c r="AG133" s="1074"/>
      <c r="AH133" s="1074"/>
      <c r="AI133" s="1074"/>
      <c r="AJ133" s="1074"/>
      <c r="AK133" s="1074"/>
      <c r="AL133" s="1074"/>
      <c r="AM133" s="1074"/>
      <c r="AN133" s="1074"/>
      <c r="AO133" s="294"/>
      <c r="AP133" s="1074"/>
      <c r="AQ133" s="1074"/>
      <c r="AR133" s="1074"/>
      <c r="AS133" s="1074"/>
      <c r="AT133" s="1074"/>
      <c r="AU133" s="1074"/>
      <c r="AV133" s="1074"/>
      <c r="AW133" s="1074"/>
      <c r="AX133" s="1074"/>
      <c r="BA133" s="884" t="s">
        <v>564</v>
      </c>
    </row>
    <row r="134" spans="5:53" ht="16.5" customHeight="1" x14ac:dyDescent="0.15">
      <c r="E134" s="630">
        <v>17.100000000000001</v>
      </c>
      <c r="F134" s="725" t="str" cm="1">
        <f t="array" aca="1" ref="F134" ca="1">OFFSET(G134,-1,-1)</f>
        <v>3</v>
      </c>
      <c r="H134" s="127" t="s">
        <v>565</v>
      </c>
      <c r="U134" s="726" t="b">
        <f ca="1">F134&gt;0</f>
        <v>1</v>
      </c>
      <c r="Y134" s="1311"/>
      <c r="Z134" s="1311"/>
      <c r="AB134" s="386" t="s">
        <v>566</v>
      </c>
      <c r="AC134" s="157" t="s">
        <v>567</v>
      </c>
      <c r="AD134" s="156" t="s">
        <v>491</v>
      </c>
      <c r="AE134" s="1074">
        <v>0</v>
      </c>
      <c r="AF134" s="1074"/>
      <c r="AG134" s="1074"/>
      <c r="AH134" s="1074"/>
      <c r="AI134" s="1074"/>
      <c r="AJ134" s="1074"/>
      <c r="AK134" s="1074"/>
      <c r="AL134" s="1074"/>
      <c r="AM134" s="1074"/>
      <c r="AN134" s="1074"/>
      <c r="AO134" s="294"/>
      <c r="AP134" s="1074"/>
      <c r="AQ134" s="1074"/>
      <c r="AR134" s="1074"/>
      <c r="AS134" s="1074"/>
      <c r="AT134" s="1074"/>
      <c r="AU134" s="1074"/>
      <c r="AV134" s="1074"/>
      <c r="AW134" s="1074"/>
      <c r="AX134" s="1074"/>
      <c r="BA134" s="884" t="s">
        <v>568</v>
      </c>
    </row>
    <row r="135" spans="5:53" ht="16.5" customHeight="1" x14ac:dyDescent="0.15">
      <c r="E135" s="630">
        <v>17.100000000000001</v>
      </c>
      <c r="F135" s="725" t="str" cm="1">
        <f t="array" aca="1" ref="F135" ca="1">OFFSET(G135,-1,-1)</f>
        <v>3</v>
      </c>
      <c r="H135" s="127" t="s">
        <v>569</v>
      </c>
      <c r="U135" s="726" t="b">
        <f ca="1">F135&gt;0</f>
        <v>1</v>
      </c>
      <c r="Y135" s="1311"/>
      <c r="Z135" s="1311"/>
      <c r="AB135" s="386" t="s">
        <v>570</v>
      </c>
      <c r="AC135" s="157" t="s">
        <v>571</v>
      </c>
      <c r="AD135" s="156" t="s">
        <v>491</v>
      </c>
      <c r="AE135" s="1074">
        <v>25</v>
      </c>
      <c r="AF135" s="1074"/>
      <c r="AG135" s="1074"/>
      <c r="AH135" s="1074"/>
      <c r="AI135" s="1074"/>
      <c r="AJ135" s="1074"/>
      <c r="AK135" s="1074"/>
      <c r="AL135" s="1074"/>
      <c r="AM135" s="1074"/>
      <c r="AN135" s="1074"/>
      <c r="AO135" s="294"/>
      <c r="AP135" s="1074"/>
      <c r="AQ135" s="1074"/>
      <c r="AR135" s="1074"/>
      <c r="AS135" s="1074"/>
      <c r="AT135" s="1074"/>
      <c r="AU135" s="1074"/>
      <c r="AV135" s="1074"/>
      <c r="AW135" s="1074"/>
      <c r="AX135" s="1074"/>
      <c r="BA135" s="884" t="s">
        <v>572</v>
      </c>
    </row>
    <row r="136" spans="5:53" ht="11.1" customHeight="1" x14ac:dyDescent="0.15">
      <c r="E136" s="630">
        <v>11.4</v>
      </c>
      <c r="V136" s="127" t="s">
        <v>229</v>
      </c>
      <c r="W136" s="123" t="s">
        <v>573</v>
      </c>
      <c r="AC136" s="148"/>
    </row>
    <row r="137" spans="5:53" ht="11.1" hidden="1" customHeight="1" x14ac:dyDescent="0.15">
      <c r="E137" s="630">
        <v>11.4</v>
      </c>
      <c r="AC137" s="148"/>
    </row>
  </sheetData>
  <sheetProtection formatColumns="0" formatRows="0" insertRows="0" deleteColumns="0" deleteRows="0" sort="0" autoFilter="0"/>
  <mergeCells count="11">
    <mergeCell ref="Z55:Z81"/>
    <mergeCell ref="Y55:Y81"/>
    <mergeCell ref="Z82:Z108"/>
    <mergeCell ref="Y82:Y108"/>
    <mergeCell ref="Z109:Z135"/>
    <mergeCell ref="Y109:Y135"/>
    <mergeCell ref="AB24:AB25"/>
    <mergeCell ref="AC24:AC25"/>
    <mergeCell ref="AD24:AD25"/>
    <mergeCell ref="Z28:Z54"/>
    <mergeCell ref="Y28:Y54"/>
  </mergeCells>
  <dataValidations count="2">
    <dataValidation type="decimal" allowBlank="1" showErrorMessage="1" errorTitle="Ошибка" error="Допускается ввод только действительных чисел!" sqref="AE51:AX54 AE57:AX57 AE60:AX60 AE62:AX76 AE78:AX81 AE84:AX84 AE87:AX87 AE35:AX49 AE116:AX130 AE111:AX111 AE114:AX114 AE89:AX103 AE105:AX108 AE26:AX26 AE33:AX33 AE30:AX30 AE132:AX135" xr:uid="{00000000-0002-0000-0700-000000000000}">
      <formula1>-9.99999999999999E+23</formula1>
      <formula2>9.99999999999999E+23</formula2>
    </dataValidation>
    <dataValidation type="decimal" allowBlank="1" showErrorMessage="1" errorTitle="Ошибка" error="Допускается ввод только неотрицательных чисел!" sqref="AE31:AX32 AE58:AX59 AE85:AX86 AE112:AX113" xr:uid="{00000000-0002-0000-0700-000001000000}">
      <formula1>0</formula1>
      <formula2>9.99999999999999E+23</formula2>
    </dataValidation>
  </dataValidations>
  <pageMargins left="0.35" right="0.35" top="0.4" bottom="0.4" header="0.31" footer="0.31"/>
  <pageSetup paperSize="9" scale="79" fitToHeight="0" orientation="landscape" r:id="rId1"/>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B73A8-A468-EDD6-5E98-F094F5B0C442}">
  <sheetPr>
    <tabColor theme="3" tint="0.59999389629810485"/>
    <outlinePr summaryBelow="0" summaryRight="0"/>
    <pageSetUpPr fitToPage="1"/>
  </sheetPr>
  <dimension ref="A1:BB57"/>
  <sheetViews>
    <sheetView showGridLines="0" workbookViewId="0">
      <pane xSplit="31" ySplit="25" topLeftCell="AF26" activePane="bottomRight" state="frozen"/>
      <selection pane="topRight" activeCell="AF1" sqref="AF1"/>
      <selection pane="bottomLeft" activeCell="A26" sqref="A26"/>
      <selection pane="bottomRight" activeCell="AA21" sqref="AA21"/>
    </sheetView>
  </sheetViews>
  <sheetFormatPr defaultColWidth="9.14062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42578125" style="127" hidden="1" customWidth="1"/>
    <col min="7" max="16" width="3.5703125" style="127" hidden="1" customWidth="1"/>
    <col min="17" max="18" width="3.5703125" style="725" hidden="1" customWidth="1"/>
    <col min="19" max="19" width="5.85546875" style="127" hidden="1" customWidth="1"/>
    <col min="20" max="20" width="3.5703125" style="127" hidden="1" customWidth="1"/>
    <col min="21" max="21" width="6.7109375" style="127" hidden="1" customWidth="1"/>
    <col min="22" max="22" width="6" style="127" hidden="1" customWidth="1"/>
    <col min="23" max="23" width="6.28515625" style="127" hidden="1" customWidth="1"/>
    <col min="24" max="24" width="6.42578125" style="127" hidden="1" customWidth="1"/>
    <col min="25" max="25" width="5.85546875" style="127" hidden="1" customWidth="1"/>
    <col min="26" max="26" width="5.42578125" style="127" hidden="1" customWidth="1"/>
    <col min="27" max="27" width="3" style="148" customWidth="1"/>
    <col min="28" max="28" width="6.140625" style="135" customWidth="1"/>
    <col min="29" max="29" width="52" style="158" customWidth="1"/>
    <col min="30" max="30" width="28" style="158" customWidth="1"/>
    <col min="31" max="31" width="13.5703125" style="148" customWidth="1"/>
    <col min="32" max="32" width="15.140625" style="148" customWidth="1"/>
    <col min="33" max="41" width="15.140625" style="148" hidden="1" customWidth="1"/>
    <col min="42" max="42" width="15.140625" style="148" customWidth="1"/>
    <col min="43" max="51" width="15.140625" style="148" hidden="1" customWidth="1"/>
    <col min="52" max="52" width="3" style="148" customWidth="1"/>
    <col min="53" max="53" width="9.140625" style="148" hidden="1"/>
    <col min="54" max="54" width="9.140625" style="913" hidden="1"/>
  </cols>
  <sheetData>
    <row r="1" spans="1:54" s="127" customFormat="1" ht="12" hidden="1" customHeight="1" x14ac:dyDescent="0.15">
      <c r="B1" s="151"/>
      <c r="E1" s="151"/>
      <c r="F1" s="651" t="s">
        <v>83</v>
      </c>
      <c r="Q1" s="725"/>
      <c r="R1" s="725"/>
      <c r="U1" s="640" t="s">
        <v>86</v>
      </c>
      <c r="V1" s="640" t="s">
        <v>91</v>
      </c>
      <c r="W1" s="640" t="s">
        <v>87</v>
      </c>
      <c r="X1" s="151"/>
      <c r="Y1" s="640" t="s">
        <v>89</v>
      </c>
      <c r="Z1" s="640" t="s">
        <v>93</v>
      </c>
      <c r="AA1" s="151"/>
      <c r="AB1" s="151"/>
      <c r="AC1" s="626"/>
      <c r="AD1" s="626"/>
      <c r="BB1" s="872" t="s">
        <v>364</v>
      </c>
    </row>
    <row r="2" spans="1:54" s="151" customFormat="1" ht="12" hidden="1" customHeight="1" x14ac:dyDescent="0.15">
      <c r="B2" s="715" t="s">
        <v>15</v>
      </c>
      <c r="AC2" s="626"/>
      <c r="AD2" s="626"/>
      <c r="AF2" s="715" t="b" cm="1">
        <f t="array" ref="AF2">isOrgDeclare</f>
        <v>1</v>
      </c>
      <c r="AG2" s="641" t="b">
        <f t="shared" ref="AG2:AO2" si="0">AND(AG6&lt;=last_year_vis,isOrgDeclare)</f>
        <v>1</v>
      </c>
      <c r="AH2" s="641" t="b">
        <f t="shared" si="0"/>
        <v>1</v>
      </c>
      <c r="AI2" s="641" t="b">
        <f t="shared" si="0"/>
        <v>1</v>
      </c>
      <c r="AJ2" s="641" t="b">
        <f t="shared" si="0"/>
        <v>1</v>
      </c>
      <c r="AK2" s="641" t="b">
        <f t="shared" si="0"/>
        <v>1</v>
      </c>
      <c r="AL2" s="641" t="b">
        <f t="shared" si="0"/>
        <v>1</v>
      </c>
      <c r="AM2" s="641" t="b">
        <f t="shared" si="0"/>
        <v>1</v>
      </c>
      <c r="AN2" s="641" t="b">
        <f t="shared" si="0"/>
        <v>1</v>
      </c>
      <c r="AO2" s="641" t="b">
        <f t="shared" si="0"/>
        <v>1</v>
      </c>
      <c r="AP2" s="641" t="b">
        <f t="shared" ref="AP2:AY2" si="1">AP6&lt;=last_year_vis</f>
        <v>1</v>
      </c>
      <c r="AQ2" s="641" t="b">
        <f t="shared" si="1"/>
        <v>1</v>
      </c>
      <c r="AR2" s="641" t="b">
        <f t="shared" si="1"/>
        <v>1</v>
      </c>
      <c r="AS2" s="641" t="b">
        <f t="shared" si="1"/>
        <v>1</v>
      </c>
      <c r="AT2" s="641" t="b">
        <f t="shared" si="1"/>
        <v>1</v>
      </c>
      <c r="AU2" s="641" t="b">
        <f t="shared" si="1"/>
        <v>1</v>
      </c>
      <c r="AV2" s="641" t="b">
        <f t="shared" si="1"/>
        <v>1</v>
      </c>
      <c r="AW2" s="641" t="b">
        <f t="shared" si="1"/>
        <v>1</v>
      </c>
      <c r="AX2" s="641" t="b">
        <f t="shared" si="1"/>
        <v>1</v>
      </c>
      <c r="AY2" s="641" t="b">
        <f t="shared" si="1"/>
        <v>1</v>
      </c>
      <c r="BB2" s="910"/>
    </row>
    <row r="3" spans="1:54" s="127" customFormat="1" ht="12" hidden="1" customHeight="1" x14ac:dyDescent="0.15">
      <c r="B3" s="151"/>
      <c r="E3" s="151"/>
      <c r="Q3" s="725"/>
      <c r="R3" s="725"/>
      <c r="AB3" s="111"/>
      <c r="AC3" s="123"/>
      <c r="AD3" s="123"/>
      <c r="BB3" s="871"/>
    </row>
    <row r="4" spans="1:54" s="127" customFormat="1" ht="12" hidden="1" customHeight="1" x14ac:dyDescent="0.15">
      <c r="B4" s="151"/>
      <c r="E4" s="151"/>
      <c r="Q4" s="725"/>
      <c r="R4" s="725"/>
      <c r="AB4" s="111"/>
      <c r="AC4" s="123"/>
      <c r="AD4" s="123"/>
      <c r="BB4" s="871"/>
    </row>
    <row r="5" spans="1:54" s="630" customFormat="1" ht="12" hidden="1" customHeight="1" x14ac:dyDescent="0.15">
      <c r="A5" s="151"/>
      <c r="B5" s="151"/>
      <c r="C5" s="151"/>
      <c r="D5" s="151"/>
      <c r="E5" s="630" t="s">
        <v>16</v>
      </c>
      <c r="AA5" s="635">
        <v>3</v>
      </c>
      <c r="AB5" s="630">
        <v>6.13</v>
      </c>
      <c r="AC5" s="635">
        <v>52</v>
      </c>
      <c r="AD5" s="635">
        <v>28</v>
      </c>
      <c r="AE5" s="630">
        <v>13.63</v>
      </c>
      <c r="AF5" s="630">
        <v>15.13</v>
      </c>
      <c r="AG5" s="630">
        <v>15.13</v>
      </c>
      <c r="AH5" s="630">
        <v>15.13</v>
      </c>
      <c r="AI5" s="630">
        <v>15.13</v>
      </c>
      <c r="AJ5" s="630">
        <v>15.13</v>
      </c>
      <c r="AK5" s="630">
        <v>15.13</v>
      </c>
      <c r="AL5" s="630">
        <v>15.13</v>
      </c>
      <c r="AM5" s="630">
        <v>15.13</v>
      </c>
      <c r="AN5" s="630">
        <v>15.13</v>
      </c>
      <c r="AO5" s="630">
        <v>15.13</v>
      </c>
      <c r="AP5" s="630">
        <v>15.13</v>
      </c>
      <c r="AQ5" s="630">
        <v>15.13</v>
      </c>
      <c r="AR5" s="630">
        <v>15.13</v>
      </c>
      <c r="AS5" s="630">
        <v>15.13</v>
      </c>
      <c r="AT5" s="630">
        <v>15.13</v>
      </c>
      <c r="AU5" s="630">
        <v>15.13</v>
      </c>
      <c r="AV5" s="630">
        <v>15.13</v>
      </c>
      <c r="AW5" s="630">
        <v>15.13</v>
      </c>
      <c r="AX5" s="630">
        <v>15.13</v>
      </c>
      <c r="AY5" s="630">
        <v>15.13</v>
      </c>
      <c r="AZ5" s="630">
        <v>3</v>
      </c>
      <c r="BB5" s="910"/>
    </row>
    <row r="6" spans="1:54" s="127" customFormat="1" ht="12" hidden="1" customHeight="1" x14ac:dyDescent="0.15">
      <c r="B6" s="151"/>
      <c r="E6" s="630"/>
      <c r="Q6" s="725"/>
      <c r="R6" s="725"/>
      <c r="AB6" s="111"/>
      <c r="AC6" s="123"/>
      <c r="AD6" s="123"/>
      <c r="AF6" s="127" cm="1">
        <f t="array" ref="AF6">first_year</f>
        <v>2024</v>
      </c>
      <c r="AG6" s="127">
        <f>first_year+1</f>
        <v>2025</v>
      </c>
      <c r="AH6" s="127">
        <f>first_year+2</f>
        <v>2026</v>
      </c>
      <c r="AI6" s="127">
        <f>first_year+3</f>
        <v>2027</v>
      </c>
      <c r="AJ6" s="127">
        <f>first_year+4</f>
        <v>2028</v>
      </c>
      <c r="AK6" s="127">
        <f>first_year+5</f>
        <v>2029</v>
      </c>
      <c r="AL6" s="127">
        <f>first_year+6</f>
        <v>2030</v>
      </c>
      <c r="AM6" s="127">
        <f>first_year+7</f>
        <v>2031</v>
      </c>
      <c r="AN6" s="127">
        <f>first_year+8</f>
        <v>2032</v>
      </c>
      <c r="AO6" s="127">
        <f>first_year+9</f>
        <v>2033</v>
      </c>
      <c r="AP6" s="127" cm="1">
        <f t="array" ref="AP6">first_year</f>
        <v>2024</v>
      </c>
      <c r="AQ6" s="127">
        <f>first_year+1</f>
        <v>2025</v>
      </c>
      <c r="AR6" s="127">
        <f>first_year+2</f>
        <v>2026</v>
      </c>
      <c r="AS6" s="127">
        <f>first_year+3</f>
        <v>2027</v>
      </c>
      <c r="AT6" s="127">
        <f>first_year+4</f>
        <v>2028</v>
      </c>
      <c r="AU6" s="127">
        <f>first_year+5</f>
        <v>2029</v>
      </c>
      <c r="AV6" s="127">
        <f>first_year+6</f>
        <v>2030</v>
      </c>
      <c r="AW6" s="127">
        <f>first_year+7</f>
        <v>2031</v>
      </c>
      <c r="AX6" s="127">
        <f>first_year+8</f>
        <v>2032</v>
      </c>
      <c r="AY6" s="127">
        <f>first_year+9</f>
        <v>2033</v>
      </c>
      <c r="BB6" s="871"/>
    </row>
    <row r="7" spans="1:54" s="160" customFormat="1" ht="12" hidden="1" customHeight="1" x14ac:dyDescent="0.15">
      <c r="A7" s="127"/>
      <c r="B7" s="151"/>
      <c r="C7" s="127"/>
      <c r="D7" s="127"/>
      <c r="E7" s="630"/>
      <c r="G7" s="127"/>
      <c r="H7" s="127"/>
      <c r="I7" s="127"/>
      <c r="J7" s="127"/>
      <c r="K7" s="127"/>
      <c r="L7" s="127"/>
      <c r="M7" s="127"/>
      <c r="N7" s="127"/>
      <c r="O7" s="127"/>
      <c r="P7" s="127"/>
      <c r="Q7" s="725"/>
      <c r="R7" s="725"/>
      <c r="S7" s="127"/>
      <c r="T7" s="127"/>
      <c r="AB7" s="161"/>
      <c r="AC7" s="162"/>
      <c r="AD7" s="162"/>
      <c r="AF7" s="160" t="str" cm="1">
        <f t="array" ref="AF7">AF25</f>
        <v>Предложение организации</v>
      </c>
      <c r="AG7" s="160" t="str" cm="1">
        <f t="array" ref="AG7">AG25</f>
        <v>Предложение организации</v>
      </c>
      <c r="AH7" s="160" t="str" cm="1">
        <f t="array" ref="AH7">AH25</f>
        <v>Предложение организации</v>
      </c>
      <c r="AI7" s="160" t="str" cm="1">
        <f t="array" ref="AI7">AI25</f>
        <v>Предложение организации</v>
      </c>
      <c r="AJ7" s="160" t="str" cm="1">
        <f t="array" ref="AJ7">AJ25</f>
        <v>Предложение организации</v>
      </c>
      <c r="AK7" s="160" t="str" cm="1">
        <f t="array" ref="AK7">AK25</f>
        <v>Предложение организации</v>
      </c>
      <c r="AL7" s="160" t="str" cm="1">
        <f t="array" ref="AL7">AL25</f>
        <v>Предложение организации</v>
      </c>
      <c r="AM7" s="160" t="str" cm="1">
        <f t="array" ref="AM7">AM25</f>
        <v>Предложение организации</v>
      </c>
      <c r="AN7" s="160" t="str" cm="1">
        <f t="array" ref="AN7">AN25</f>
        <v>Предложение организации</v>
      </c>
      <c r="AO7" s="160" t="str" cm="1">
        <f t="array" ref="AO7">AO25</f>
        <v>Предложение организации</v>
      </c>
      <c r="AP7" s="160" t="str" cm="1">
        <f t="array" ref="AP7">AP25</f>
        <v>Принято органом регулирования</v>
      </c>
      <c r="AQ7" s="160" t="str" cm="1">
        <f t="array" ref="AQ7">AQ25</f>
        <v>Принято органом регулирования</v>
      </c>
      <c r="AR7" s="160" t="str" cm="1">
        <f t="array" ref="AR7">AR25</f>
        <v>Принято органом регулирования</v>
      </c>
      <c r="AS7" s="160" t="str" cm="1">
        <f t="array" ref="AS7">AS25</f>
        <v>Принято органом регулирования</v>
      </c>
      <c r="AT7" s="160" t="str" cm="1">
        <f t="array" ref="AT7">AT25</f>
        <v>Принято органом регулирования</v>
      </c>
      <c r="AU7" s="160" t="str" cm="1">
        <f t="array" ref="AU7">AU25</f>
        <v>Принято органом регулирования</v>
      </c>
      <c r="AV7" s="160" t="str" cm="1">
        <f t="array" ref="AV7">AV25</f>
        <v>Принято органом регулирования</v>
      </c>
      <c r="AW7" s="160" t="str" cm="1">
        <f t="array" ref="AW7">AW25</f>
        <v>Принято органом регулирования</v>
      </c>
      <c r="AX7" s="160" t="str" cm="1">
        <f t="array" ref="AX7">AX25</f>
        <v>Принято органом регулирования</v>
      </c>
      <c r="AY7" s="160" t="str" cm="1">
        <f t="array" ref="AY7">AY25</f>
        <v>Принято органом регулирования</v>
      </c>
      <c r="BB7" s="871"/>
    </row>
    <row r="8" spans="1:54" s="160" customFormat="1" ht="12" hidden="1" customHeight="1" x14ac:dyDescent="0.15">
      <c r="A8" s="127"/>
      <c r="B8" s="151"/>
      <c r="C8" s="127"/>
      <c r="D8" s="127"/>
      <c r="E8" s="630"/>
      <c r="G8" s="127"/>
      <c r="H8" s="127"/>
      <c r="I8" s="127"/>
      <c r="J8" s="127"/>
      <c r="K8" s="127"/>
      <c r="L8" s="127"/>
      <c r="M8" s="127"/>
      <c r="N8" s="127"/>
      <c r="O8" s="127"/>
      <c r="P8" s="127"/>
      <c r="Q8" s="725"/>
      <c r="R8" s="725"/>
      <c r="S8" s="127"/>
      <c r="T8" s="127"/>
      <c r="AB8" s="161"/>
      <c r="AC8" s="162"/>
      <c r="AD8" s="162"/>
      <c r="AF8" s="160" t="str">
        <f t="shared" ref="AF8:AY8" si="2">AF6&amp;AF7</f>
        <v>2024Предложение организации</v>
      </c>
      <c r="AG8" s="160" t="str">
        <f t="shared" si="2"/>
        <v>2025Предложение организации</v>
      </c>
      <c r="AH8" s="160" t="str">
        <f t="shared" si="2"/>
        <v>2026Предложение организации</v>
      </c>
      <c r="AI8" s="160" t="str">
        <f t="shared" si="2"/>
        <v>2027Предложение организации</v>
      </c>
      <c r="AJ8" s="160" t="str">
        <f t="shared" si="2"/>
        <v>2028Предложение организации</v>
      </c>
      <c r="AK8" s="160" t="str">
        <f t="shared" si="2"/>
        <v>2029Предложение организации</v>
      </c>
      <c r="AL8" s="160" t="str">
        <f t="shared" si="2"/>
        <v>2030Предложение организации</v>
      </c>
      <c r="AM8" s="160" t="str">
        <f t="shared" si="2"/>
        <v>2031Предложение организации</v>
      </c>
      <c r="AN8" s="160" t="str">
        <f t="shared" si="2"/>
        <v>2032Предложение организации</v>
      </c>
      <c r="AO8" s="160" t="str">
        <f t="shared" si="2"/>
        <v>2033Предложение организации</v>
      </c>
      <c r="AP8" s="160" t="str">
        <f t="shared" si="2"/>
        <v>2024Принято органом регулирования</v>
      </c>
      <c r="AQ8" s="160" t="str">
        <f t="shared" si="2"/>
        <v>2025Принято органом регулирования</v>
      </c>
      <c r="AR8" s="160" t="str">
        <f t="shared" si="2"/>
        <v>2026Принято органом регулирования</v>
      </c>
      <c r="AS8" s="160" t="str">
        <f t="shared" si="2"/>
        <v>2027Принято органом регулирования</v>
      </c>
      <c r="AT8" s="160" t="str">
        <f t="shared" si="2"/>
        <v>2028Принято органом регулирования</v>
      </c>
      <c r="AU8" s="160" t="str">
        <f t="shared" si="2"/>
        <v>2029Принято органом регулирования</v>
      </c>
      <c r="AV8" s="160" t="str">
        <f t="shared" si="2"/>
        <v>2030Принято органом регулирования</v>
      </c>
      <c r="AW8" s="160" t="str">
        <f t="shared" si="2"/>
        <v>2031Принято органом регулирования</v>
      </c>
      <c r="AX8" s="160" t="str">
        <f t="shared" si="2"/>
        <v>2032Принято органом регулирования</v>
      </c>
      <c r="AY8" s="160" t="str">
        <f t="shared" si="2"/>
        <v>2033Принято органом регулирования</v>
      </c>
      <c r="BB8" s="871"/>
    </row>
    <row r="9" spans="1:54" s="872" customFormat="1" ht="12" hidden="1" customHeight="1" x14ac:dyDescent="0.15">
      <c r="A9" s="871" t="s">
        <v>430</v>
      </c>
      <c r="B9" s="874"/>
      <c r="E9" s="874"/>
      <c r="Q9" s="892"/>
      <c r="R9" s="892"/>
      <c r="AB9" s="873"/>
      <c r="AF9" s="872" cm="1">
        <f t="array" ref="AF9">first_year</f>
        <v>2024</v>
      </c>
      <c r="AG9" s="872">
        <f>first_year+1</f>
        <v>2025</v>
      </c>
      <c r="AH9" s="872">
        <f>first_year+2</f>
        <v>2026</v>
      </c>
      <c r="AI9" s="872">
        <f>first_year+3</f>
        <v>2027</v>
      </c>
      <c r="AJ9" s="872">
        <f>first_year+4</f>
        <v>2028</v>
      </c>
      <c r="AK9" s="872">
        <f>first_year+5</f>
        <v>2029</v>
      </c>
      <c r="AL9" s="872">
        <f>first_year+6</f>
        <v>2030</v>
      </c>
      <c r="AM9" s="872">
        <f>first_year+7</f>
        <v>2031</v>
      </c>
      <c r="AN9" s="872">
        <f>first_year+8</f>
        <v>2032</v>
      </c>
      <c r="AO9" s="872">
        <f>first_year+9</f>
        <v>2033</v>
      </c>
      <c r="AP9" s="872" cm="1">
        <f t="array" ref="AP9">first_year</f>
        <v>2024</v>
      </c>
      <c r="AQ9" s="872">
        <f>first_year+1</f>
        <v>2025</v>
      </c>
      <c r="AR9" s="872">
        <f>first_year+2</f>
        <v>2026</v>
      </c>
      <c r="AS9" s="872">
        <f>first_year+3</f>
        <v>2027</v>
      </c>
      <c r="AT9" s="872">
        <f>first_year+4</f>
        <v>2028</v>
      </c>
      <c r="AU9" s="872">
        <f>first_year+5</f>
        <v>2029</v>
      </c>
      <c r="AV9" s="872">
        <f>first_year+6</f>
        <v>2030</v>
      </c>
      <c r="AW9" s="872">
        <f>first_year+7</f>
        <v>2031</v>
      </c>
      <c r="AX9" s="872">
        <f>first_year+8</f>
        <v>2032</v>
      </c>
      <c r="AY9" s="872">
        <f>first_year+9</f>
        <v>2033</v>
      </c>
      <c r="BB9" s="871"/>
    </row>
    <row r="10" spans="1:54" s="872" customFormat="1" ht="12" hidden="1" customHeight="1" x14ac:dyDescent="0.15">
      <c r="A10" s="871" t="s">
        <v>431</v>
      </c>
      <c r="B10" s="874"/>
      <c r="E10" s="874"/>
      <c r="Q10" s="892"/>
      <c r="R10" s="892"/>
      <c r="AB10" s="873"/>
      <c r="AF10" s="872" t="str" cm="1">
        <f t="array" ref="AF10">AF25</f>
        <v>Предложение организации</v>
      </c>
      <c r="AG10" s="872" t="str" cm="1">
        <f t="array" ref="AG10">AG25</f>
        <v>Предложение организации</v>
      </c>
      <c r="AH10" s="872" t="str" cm="1">
        <f t="array" ref="AH10">AH25</f>
        <v>Предложение организации</v>
      </c>
      <c r="AI10" s="872" t="str" cm="1">
        <f t="array" ref="AI10">AI25</f>
        <v>Предложение организации</v>
      </c>
      <c r="AJ10" s="872" t="str" cm="1">
        <f t="array" ref="AJ10">AJ25</f>
        <v>Предложение организации</v>
      </c>
      <c r="AK10" s="872" t="str" cm="1">
        <f t="array" ref="AK10">AK25</f>
        <v>Предложение организации</v>
      </c>
      <c r="AL10" s="872" t="str" cm="1">
        <f t="array" ref="AL10">AL25</f>
        <v>Предложение организации</v>
      </c>
      <c r="AM10" s="872" t="str" cm="1">
        <f t="array" ref="AM10">AM25</f>
        <v>Предложение организации</v>
      </c>
      <c r="AN10" s="872" t="str" cm="1">
        <f t="array" ref="AN10">AN25</f>
        <v>Предложение организации</v>
      </c>
      <c r="AO10" s="872" t="str" cm="1">
        <f t="array" ref="AO10">AO25</f>
        <v>Предложение организации</v>
      </c>
      <c r="AP10" s="872" t="str" cm="1">
        <f t="array" ref="AP10">AP25</f>
        <v>Принято органом регулирования</v>
      </c>
      <c r="AQ10" s="872" t="str" cm="1">
        <f t="array" ref="AQ10">AQ25</f>
        <v>Принято органом регулирования</v>
      </c>
      <c r="AR10" s="872" t="str" cm="1">
        <f t="array" ref="AR10">AR25</f>
        <v>Принято органом регулирования</v>
      </c>
      <c r="AS10" s="872" t="str" cm="1">
        <f t="array" ref="AS10">AS25</f>
        <v>Принято органом регулирования</v>
      </c>
      <c r="AT10" s="872" t="str" cm="1">
        <f t="array" ref="AT10">AT25</f>
        <v>Принято органом регулирования</v>
      </c>
      <c r="AU10" s="872" t="str" cm="1">
        <f t="array" ref="AU10">AU25</f>
        <v>Принято органом регулирования</v>
      </c>
      <c r="AV10" s="872" t="str" cm="1">
        <f t="array" ref="AV10">AV25</f>
        <v>Принято органом регулирования</v>
      </c>
      <c r="AW10" s="872" t="str" cm="1">
        <f t="array" ref="AW10">AW25</f>
        <v>Принято органом регулирования</v>
      </c>
      <c r="AX10" s="872" t="str" cm="1">
        <f t="array" ref="AX10">AX25</f>
        <v>Принято органом регулирования</v>
      </c>
      <c r="AY10" s="872" t="str" cm="1">
        <f t="array" ref="AY10">AY25</f>
        <v>Принято органом регулирования</v>
      </c>
      <c r="BB10" s="871"/>
    </row>
    <row r="11" spans="1:54" s="127" customFormat="1" ht="12" hidden="1" customHeight="1" x14ac:dyDescent="0.15">
      <c r="B11" s="151"/>
      <c r="E11" s="630"/>
      <c r="Q11" s="725"/>
      <c r="R11" s="725"/>
      <c r="AB11" s="111"/>
      <c r="AC11" s="123"/>
      <c r="AD11" s="123"/>
      <c r="BB11" s="871"/>
    </row>
    <row r="12" spans="1:54" s="127" customFormat="1" ht="12" hidden="1" customHeight="1" x14ac:dyDescent="0.15">
      <c r="B12" s="151"/>
      <c r="E12" s="630"/>
      <c r="Q12" s="725"/>
      <c r="R12" s="725"/>
      <c r="AB12" s="111"/>
      <c r="AC12" s="123"/>
      <c r="AD12" s="123"/>
      <c r="BB12" s="871"/>
    </row>
    <row r="13" spans="1:54" s="127" customFormat="1" ht="12" hidden="1" customHeight="1" x14ac:dyDescent="0.15">
      <c r="B13" s="151"/>
      <c r="E13" s="630"/>
      <c r="Q13" s="725"/>
      <c r="R13" s="725"/>
      <c r="AB13" s="111"/>
      <c r="AC13" s="123"/>
      <c r="AD13" s="123"/>
      <c r="BB13" s="871"/>
    </row>
    <row r="14" spans="1:54" s="127" customFormat="1" ht="12" hidden="1" customHeight="1" x14ac:dyDescent="0.15">
      <c r="B14" s="151"/>
      <c r="E14" s="630"/>
      <c r="Q14" s="725"/>
      <c r="R14" s="725"/>
      <c r="AB14" s="111"/>
      <c r="AC14" s="123"/>
      <c r="AD14" s="123"/>
      <c r="BB14" s="871"/>
    </row>
    <row r="15" spans="1:54" s="127" customFormat="1" ht="12" hidden="1" customHeight="1" x14ac:dyDescent="0.15">
      <c r="B15" s="151"/>
      <c r="E15" s="630"/>
      <c r="Q15" s="725"/>
      <c r="R15" s="725"/>
      <c r="AB15" s="111"/>
      <c r="AC15" s="123"/>
      <c r="AD15" s="123"/>
      <c r="BB15" s="871"/>
    </row>
    <row r="16" spans="1:54" s="127" customFormat="1" ht="12" hidden="1" customHeight="1" x14ac:dyDescent="0.15">
      <c r="B16" s="151"/>
      <c r="E16" s="630"/>
      <c r="Q16" s="725"/>
      <c r="R16" s="725"/>
      <c r="AB16" s="111"/>
      <c r="AC16" s="123"/>
      <c r="AD16" s="123"/>
      <c r="BB16" s="871"/>
    </row>
    <row r="17" spans="1:54" s="127" customFormat="1" ht="12" hidden="1" customHeight="1" x14ac:dyDescent="0.15">
      <c r="B17" s="151"/>
      <c r="E17" s="630"/>
      <c r="Q17" s="725"/>
      <c r="R17" s="725"/>
      <c r="AB17" s="111"/>
      <c r="AC17" s="123"/>
      <c r="AD17" s="123"/>
      <c r="BB17" s="871"/>
    </row>
    <row r="18" spans="1:54" s="127" customFormat="1" ht="12" hidden="1" customHeight="1" x14ac:dyDescent="0.15">
      <c r="B18" s="151"/>
      <c r="E18" s="630"/>
      <c r="Q18" s="725"/>
      <c r="R18" s="725"/>
      <c r="AB18" s="111"/>
      <c r="AC18" s="123"/>
      <c r="AD18" s="123"/>
      <c r="BB18" s="871"/>
    </row>
    <row r="19" spans="1:54" s="127" customFormat="1" ht="12" hidden="1" customHeight="1" x14ac:dyDescent="0.15">
      <c r="B19" s="151"/>
      <c r="E19" s="630"/>
      <c r="Q19" s="725"/>
      <c r="R19" s="725"/>
      <c r="AB19" s="111"/>
      <c r="AC19" s="123"/>
      <c r="AD19" s="123"/>
      <c r="BB19" s="871"/>
    </row>
    <row r="20" spans="1:54" s="127" customFormat="1" ht="12" hidden="1" customHeight="1" x14ac:dyDescent="0.15">
      <c r="B20" s="151"/>
      <c r="E20" s="630"/>
      <c r="Q20" s="725"/>
      <c r="R20" s="725"/>
      <c r="AB20" s="111"/>
      <c r="AC20" s="123"/>
      <c r="AD20" s="123"/>
      <c r="BB20" s="871"/>
    </row>
    <row r="21" spans="1:54" ht="14.65" customHeight="1" x14ac:dyDescent="0.15">
      <c r="E21" s="630">
        <v>15</v>
      </c>
      <c r="AA21" s="645"/>
      <c r="AC21" s="322" t="str" cm="1">
        <f t="array" ref="AC21">tpl_title</f>
        <v>Нижегородская область / 2027 / ООО "СТН-Энергосети" (ИНН:5260283448, КПП:526001001) / ДПР: 2024-2028</v>
      </c>
      <c r="AD21" s="322"/>
      <c r="AE21" s="736"/>
    </row>
    <row r="22" spans="1:54" ht="21.95" customHeight="1" x14ac:dyDescent="0.2">
      <c r="E22" s="630">
        <v>22.5</v>
      </c>
      <c r="AB22" s="310" t="s">
        <v>29</v>
      </c>
      <c r="AC22" s="207"/>
      <c r="AD22" s="207"/>
      <c r="AE22" s="207"/>
      <c r="AF22" s="208"/>
      <c r="AG22" s="208"/>
      <c r="AH22" s="208"/>
      <c r="AI22" s="208"/>
      <c r="AJ22" s="208"/>
      <c r="AK22" s="208"/>
      <c r="AL22" s="208"/>
      <c r="AM22" s="208"/>
      <c r="AN22" s="208"/>
      <c r="AO22" s="208"/>
      <c r="AP22" s="208"/>
      <c r="AQ22" s="208"/>
      <c r="AR22" s="208"/>
      <c r="AS22" s="208"/>
      <c r="AT22" s="208"/>
      <c r="AU22" s="208"/>
      <c r="AV22" s="208"/>
      <c r="AW22" s="208"/>
      <c r="AX22" s="208"/>
      <c r="AY22" s="208"/>
    </row>
    <row r="23" spans="1:54" s="152" customFormat="1" ht="11.1" customHeight="1" x14ac:dyDescent="0.15">
      <c r="A23" s="127"/>
      <c r="B23" s="151"/>
      <c r="C23" s="127"/>
      <c r="D23" s="127"/>
      <c r="E23" s="630">
        <v>11.4</v>
      </c>
      <c r="F23" s="127"/>
      <c r="G23" s="127"/>
      <c r="H23" s="127"/>
      <c r="I23" s="127"/>
      <c r="J23" s="127"/>
      <c r="K23" s="127"/>
      <c r="L23" s="127"/>
      <c r="M23" s="127"/>
      <c r="N23" s="127"/>
      <c r="O23" s="127"/>
      <c r="P23" s="127"/>
      <c r="Q23" s="725"/>
      <c r="R23" s="725"/>
      <c r="S23" s="127"/>
      <c r="T23" s="127"/>
      <c r="U23" s="127"/>
      <c r="V23" s="127"/>
      <c r="W23" s="127"/>
      <c r="X23" s="127"/>
      <c r="Y23" s="127"/>
      <c r="Z23" s="127"/>
      <c r="AA23" s="722"/>
      <c r="AB23" s="149"/>
      <c r="AC23" s="150"/>
      <c r="AD23" s="150"/>
      <c r="AE23" s="151"/>
      <c r="BB23" s="913"/>
    </row>
    <row r="24" spans="1:54" ht="14.65" customHeight="1" x14ac:dyDescent="0.15">
      <c r="E24" s="630">
        <v>15</v>
      </c>
      <c r="AB24" s="1315" t="s">
        <v>377</v>
      </c>
      <c r="AC24" s="1315" t="s">
        <v>489</v>
      </c>
      <c r="AD24" s="1316" t="s">
        <v>574</v>
      </c>
      <c r="AE24" s="1315" t="s">
        <v>434</v>
      </c>
      <c r="AF24" s="1032" t="str">
        <f>first_year&amp;" год"</f>
        <v>2024 год</v>
      </c>
      <c r="AG24" s="1032" t="str">
        <f>first_year+1&amp;" год"</f>
        <v>2025 год</v>
      </c>
      <c r="AH24" s="1032" t="str">
        <f>first_year+2&amp;" год"</f>
        <v>2026 год</v>
      </c>
      <c r="AI24" s="1032" t="str">
        <f>first_year+3&amp;" год"</f>
        <v>2027 год</v>
      </c>
      <c r="AJ24" s="1032" t="str">
        <f>first_year+4&amp;" год"</f>
        <v>2028 год</v>
      </c>
      <c r="AK24" s="1028" t="str">
        <f>first_year+5&amp;" год"</f>
        <v>2029 год</v>
      </c>
      <c r="AL24" s="1028" t="str">
        <f>first_year+6&amp;" год"</f>
        <v>2030 год</v>
      </c>
      <c r="AM24" s="1028" t="str">
        <f>first_year+7&amp;" год"</f>
        <v>2031 год</v>
      </c>
      <c r="AN24" s="1028" t="str">
        <f>first_year+8&amp;" год"</f>
        <v>2032 год</v>
      </c>
      <c r="AO24" s="1028" t="str">
        <f>first_year+9&amp;" год"</f>
        <v>2033 год</v>
      </c>
      <c r="AP24" s="122" t="str">
        <f>first_year&amp;" год"</f>
        <v>2024 год</v>
      </c>
      <c r="AQ24" s="122" t="str">
        <f>first_year+1&amp;" год"</f>
        <v>2025 год</v>
      </c>
      <c r="AR24" s="122" t="str">
        <f>first_year+2&amp;" год"</f>
        <v>2026 год</v>
      </c>
      <c r="AS24" s="122" t="str">
        <f>first_year+3&amp;" год"</f>
        <v>2027 год</v>
      </c>
      <c r="AT24" s="122" t="str">
        <f>first_year+4&amp;" год"</f>
        <v>2028 год</v>
      </c>
      <c r="AU24" s="122" t="str">
        <f>first_year+5&amp;" год"</f>
        <v>2029 год</v>
      </c>
      <c r="AV24" s="122" t="str">
        <f>first_year+6&amp;" год"</f>
        <v>2030 год</v>
      </c>
      <c r="AW24" s="122" t="str">
        <f>first_year+7&amp;" год"</f>
        <v>2031 год</v>
      </c>
      <c r="AX24" s="122" t="str">
        <f>first_year+8&amp;" год"</f>
        <v>2032 год</v>
      </c>
      <c r="AY24" s="126" t="str">
        <f>first_year+9&amp;" год"</f>
        <v>2033 год</v>
      </c>
    </row>
    <row r="25" spans="1:54" ht="67.349999999999994" customHeight="1" x14ac:dyDescent="0.15">
      <c r="E25" s="630">
        <v>69</v>
      </c>
      <c r="AB25" s="1316"/>
      <c r="AC25" s="1315"/>
      <c r="AD25" s="1320"/>
      <c r="AE25" s="1315"/>
      <c r="AF25" s="1029" t="s">
        <v>395</v>
      </c>
      <c r="AG25" s="1029" t="s">
        <v>395</v>
      </c>
      <c r="AH25" s="1029" t="s">
        <v>395</v>
      </c>
      <c r="AI25" s="1029" t="s">
        <v>395</v>
      </c>
      <c r="AJ25" s="1029" t="s">
        <v>395</v>
      </c>
      <c r="AK25" s="1029" t="s">
        <v>395</v>
      </c>
      <c r="AL25" s="1029" t="s">
        <v>395</v>
      </c>
      <c r="AM25" s="1029" t="s">
        <v>395</v>
      </c>
      <c r="AN25" s="1029" t="s">
        <v>395</v>
      </c>
      <c r="AO25" s="1029" t="s">
        <v>395</v>
      </c>
      <c r="AP25" s="331" t="s">
        <v>394</v>
      </c>
      <c r="AQ25" s="331" t="s">
        <v>394</v>
      </c>
      <c r="AR25" s="331" t="s">
        <v>394</v>
      </c>
      <c r="AS25" s="331" t="s">
        <v>394</v>
      </c>
      <c r="AT25" s="331" t="s">
        <v>394</v>
      </c>
      <c r="AU25" s="331" t="s">
        <v>394</v>
      </c>
      <c r="AV25" s="331" t="s">
        <v>394</v>
      </c>
      <c r="AW25" s="331" t="s">
        <v>394</v>
      </c>
      <c r="AX25" s="331" t="s">
        <v>394</v>
      </c>
      <c r="AY25" s="121" t="s">
        <v>394</v>
      </c>
    </row>
    <row r="26" spans="1:54" ht="23.45" customHeight="1" x14ac:dyDescent="0.15">
      <c r="E26" s="630">
        <v>24</v>
      </c>
      <c r="AB26" s="109"/>
      <c r="AC26" s="663" t="s">
        <v>490</v>
      </c>
      <c r="AD26" s="663"/>
      <c r="AE26" s="156" t="s">
        <v>491</v>
      </c>
      <c r="AF26" s="673"/>
      <c r="AG26" s="1078"/>
      <c r="AH26" s="1078"/>
      <c r="AI26" s="1078"/>
      <c r="AJ26" s="1078"/>
      <c r="AK26" s="1078"/>
      <c r="AL26" s="1078"/>
      <c r="AM26" s="1078"/>
      <c r="AN26" s="1078"/>
      <c r="AO26" s="1078"/>
      <c r="AP26" s="673"/>
      <c r="AQ26" s="1078"/>
      <c r="AR26" s="1078"/>
      <c r="AS26" s="1078"/>
      <c r="AT26" s="1078"/>
      <c r="AU26" s="1078"/>
      <c r="AV26" s="1078"/>
      <c r="AW26" s="1078"/>
      <c r="AX26" s="1078"/>
      <c r="AY26" s="1079"/>
    </row>
    <row r="27" spans="1:54" ht="23.25" hidden="1" customHeight="1" x14ac:dyDescent="0.15">
      <c r="E27" s="630">
        <v>0</v>
      </c>
      <c r="AB27" s="299"/>
      <c r="AC27" s="299"/>
      <c r="AD27" s="299"/>
      <c r="AE27" s="299"/>
      <c r="AF27" s="123"/>
      <c r="AG27" s="123"/>
      <c r="AH27" s="123"/>
      <c r="AI27" s="123"/>
      <c r="AJ27" s="123"/>
      <c r="AK27" s="123"/>
      <c r="AL27" s="123"/>
      <c r="AM27" s="123"/>
      <c r="AN27" s="123"/>
      <c r="AO27" s="123"/>
      <c r="AP27" s="123"/>
      <c r="AQ27" s="123"/>
      <c r="AR27" s="123"/>
      <c r="AS27" s="123"/>
      <c r="AT27" s="123"/>
      <c r="AU27" s="123"/>
      <c r="AV27" s="123"/>
      <c r="AW27" s="123"/>
      <c r="AX27" s="123"/>
      <c r="AY27" s="123"/>
    </row>
    <row r="28" spans="1:54" s="162" customFormat="1" ht="11.1" hidden="1" customHeight="1" x14ac:dyDescent="0.15">
      <c r="E28" s="635">
        <v>11.4</v>
      </c>
      <c r="F28" s="725" cm="1">
        <f t="array" ref="F28">Y28</f>
        <v>0</v>
      </c>
      <c r="U28" s="726" t="b">
        <f t="shared" ref="U28:U55" si="3">F28&gt;0</f>
        <v>0</v>
      </c>
      <c r="W28" s="123" t="s">
        <v>298</v>
      </c>
      <c r="Y28" s="1304">
        <v>0</v>
      </c>
      <c r="Z28" s="1318"/>
      <c r="AB28" s="203" t="str" cm="1">
        <f t="array" ref="AB28">INDEX('Общие сведения'!$AG$169:$AG$234,MATCH($F28,'Общие сведения'!$Z$169:$Z$234,0))</f>
        <v xml:space="preserve">Тариф 0 (Теплоснабжение) - </v>
      </c>
      <c r="AC28" s="200"/>
      <c r="AD28" s="200"/>
      <c r="AE28" s="194"/>
      <c r="AF28" s="194"/>
      <c r="AG28" s="194"/>
      <c r="AH28" s="194"/>
      <c r="AI28" s="194"/>
      <c r="AJ28" s="194"/>
      <c r="AK28" s="194"/>
      <c r="AL28" s="194"/>
      <c r="AM28" s="194"/>
      <c r="AN28" s="194"/>
      <c r="AO28" s="194"/>
      <c r="AP28" s="194"/>
      <c r="AQ28" s="194"/>
      <c r="AR28" s="194"/>
      <c r="AS28" s="194"/>
      <c r="AT28" s="194"/>
      <c r="AU28" s="194"/>
      <c r="AV28" s="194"/>
      <c r="AW28" s="194"/>
      <c r="AX28" s="194"/>
      <c r="AY28" s="194"/>
      <c r="BB28" s="871"/>
    </row>
    <row r="29" spans="1:54" ht="11.1" hidden="1" customHeight="1" x14ac:dyDescent="0.15">
      <c r="E29" s="630">
        <v>11.4</v>
      </c>
      <c r="F29" s="725" cm="1">
        <f t="array" aca="1" ref="F29" ca="1">OFFSET(G29,-1,-1)</f>
        <v>0</v>
      </c>
      <c r="U29" s="726" t="b">
        <f t="shared" ca="1" si="3"/>
        <v>0</v>
      </c>
      <c r="Y29" s="1311"/>
      <c r="Z29" s="1311"/>
      <c r="AB29" s="279"/>
      <c r="AC29" s="280" t="s">
        <v>492</v>
      </c>
      <c r="AD29" s="280"/>
      <c r="AE29" s="281"/>
      <c r="AF29" s="301"/>
      <c r="AG29" s="301"/>
      <c r="AH29" s="301"/>
      <c r="AI29" s="301"/>
      <c r="AJ29" s="301"/>
      <c r="AK29" s="301"/>
      <c r="AL29" s="301"/>
      <c r="AM29" s="301"/>
      <c r="AN29" s="301"/>
      <c r="AO29" s="301"/>
      <c r="AP29" s="301"/>
      <c r="AQ29" s="301"/>
      <c r="AR29" s="301"/>
      <c r="AS29" s="301"/>
      <c r="AT29" s="301"/>
      <c r="AU29" s="301"/>
      <c r="AV29" s="301"/>
      <c r="AW29" s="301"/>
      <c r="AX29" s="301"/>
      <c r="AY29" s="301"/>
    </row>
    <row r="30" spans="1:54" ht="16.7" hidden="1" customHeight="1" x14ac:dyDescent="0.15">
      <c r="E30" s="630">
        <v>17.100000000000001</v>
      </c>
      <c r="F30" s="725" cm="1">
        <f t="array" aca="1" ref="F30" ca="1">OFFSET(G30,-1,-1)</f>
        <v>0</v>
      </c>
      <c r="H30" s="127" t="s">
        <v>494</v>
      </c>
      <c r="U30" s="726" t="b">
        <f t="shared" ca="1" si="3"/>
        <v>0</v>
      </c>
      <c r="Y30" s="1311"/>
      <c r="Z30" s="1311"/>
      <c r="AB30" s="106">
        <v>1</v>
      </c>
      <c r="AC30" s="1319" t="s">
        <v>575</v>
      </c>
      <c r="AD30" s="125" t="s">
        <v>576</v>
      </c>
      <c r="AE30" s="156" t="s">
        <v>491</v>
      </c>
      <c r="AF30" s="23"/>
      <c r="AG30" s="23"/>
      <c r="AH30" s="23"/>
      <c r="AI30" s="23"/>
      <c r="AJ30" s="23"/>
      <c r="AK30" s="23"/>
      <c r="AL30" s="23"/>
      <c r="AM30" s="23"/>
      <c r="AN30" s="23"/>
      <c r="AO30" s="23"/>
      <c r="AP30" s="673"/>
      <c r="AQ30" s="23"/>
      <c r="AR30" s="23"/>
      <c r="AS30" s="23"/>
      <c r="AT30" s="23"/>
      <c r="AU30" s="23"/>
      <c r="AV30" s="23"/>
      <c r="AW30" s="23"/>
      <c r="AX30" s="23"/>
      <c r="AY30" s="23"/>
      <c r="BB30" s="913" t="s">
        <v>577</v>
      </c>
    </row>
    <row r="31" spans="1:54" ht="16.7" hidden="1" customHeight="1" x14ac:dyDescent="0.15">
      <c r="E31" s="630">
        <v>17.100000000000001</v>
      </c>
      <c r="F31" s="725" cm="1">
        <f t="array" aca="1" ref="F31" ca="1">OFFSET(G31,-1,-1)</f>
        <v>0</v>
      </c>
      <c r="H31" s="127" t="s">
        <v>507</v>
      </c>
      <c r="U31" s="726" t="b">
        <f t="shared" ca="1" si="3"/>
        <v>0</v>
      </c>
      <c r="Y31" s="1311"/>
      <c r="Z31" s="1311"/>
      <c r="AB31" s="106">
        <v>2</v>
      </c>
      <c r="AC31" s="1319"/>
      <c r="AD31" s="125" t="s">
        <v>578</v>
      </c>
      <c r="AE31" s="156" t="s">
        <v>491</v>
      </c>
      <c r="AF31" s="858"/>
      <c r="AG31" s="23" cm="1">
        <f t="array" ref="AG31">AG30</f>
        <v>0</v>
      </c>
      <c r="AH31" s="24">
        <f t="shared" ref="AH31:AO31" si="4">(1+AG31)*(1+AH30)-1</f>
        <v>0</v>
      </c>
      <c r="AI31" s="24">
        <f t="shared" si="4"/>
        <v>0</v>
      </c>
      <c r="AJ31" s="24">
        <f t="shared" si="4"/>
        <v>0</v>
      </c>
      <c r="AK31" s="24">
        <f t="shared" si="4"/>
        <v>0</v>
      </c>
      <c r="AL31" s="24">
        <f t="shared" si="4"/>
        <v>0</v>
      </c>
      <c r="AM31" s="24">
        <f t="shared" si="4"/>
        <v>0</v>
      </c>
      <c r="AN31" s="24">
        <f t="shared" si="4"/>
        <v>0</v>
      </c>
      <c r="AO31" s="24">
        <f t="shared" si="4"/>
        <v>0</v>
      </c>
      <c r="AP31" s="858"/>
      <c r="AQ31" s="23" cm="1">
        <f t="array" ref="AQ31">AQ30</f>
        <v>0</v>
      </c>
      <c r="AR31" s="24">
        <f t="shared" ref="AR31:AY31" si="5">(1+AQ31)*(1+AR30)-1</f>
        <v>0</v>
      </c>
      <c r="AS31" s="24">
        <f t="shared" si="5"/>
        <v>0</v>
      </c>
      <c r="AT31" s="24">
        <f t="shared" si="5"/>
        <v>0</v>
      </c>
      <c r="AU31" s="24">
        <f t="shared" si="5"/>
        <v>0</v>
      </c>
      <c r="AV31" s="24">
        <f t="shared" si="5"/>
        <v>0</v>
      </c>
      <c r="AW31" s="24">
        <f t="shared" si="5"/>
        <v>0</v>
      </c>
      <c r="AX31" s="24">
        <f t="shared" si="5"/>
        <v>0</v>
      </c>
      <c r="AY31" s="24">
        <f t="shared" si="5"/>
        <v>0</v>
      </c>
      <c r="BB31" s="913" t="s">
        <v>579</v>
      </c>
    </row>
    <row r="32" spans="1:54" ht="16.7" hidden="1" customHeight="1" x14ac:dyDescent="0.15">
      <c r="E32" s="630">
        <v>17.100000000000001</v>
      </c>
      <c r="F32" s="725" cm="1">
        <f t="array" aca="1" ref="F32" ca="1">OFFSET(G32,-1,-1)</f>
        <v>0</v>
      </c>
      <c r="H32" s="127" t="s">
        <v>510</v>
      </c>
      <c r="U32" s="726" t="b">
        <f t="shared" ca="1" si="3"/>
        <v>0</v>
      </c>
      <c r="Y32" s="1311"/>
      <c r="Z32" s="1311"/>
      <c r="AB32" s="106">
        <v>3</v>
      </c>
      <c r="AC32" s="1319" t="s">
        <v>580</v>
      </c>
      <c r="AD32" s="125" t="s">
        <v>576</v>
      </c>
      <c r="AE32" s="156" t="s">
        <v>491</v>
      </c>
      <c r="AF32" s="23"/>
      <c r="AG32" s="23"/>
      <c r="AH32" s="23"/>
      <c r="AI32" s="23"/>
      <c r="AJ32" s="23"/>
      <c r="AK32" s="23"/>
      <c r="AL32" s="23"/>
      <c r="AM32" s="23"/>
      <c r="AN32" s="23"/>
      <c r="AO32" s="23"/>
      <c r="AP32" s="673"/>
      <c r="AQ32" s="23"/>
      <c r="AR32" s="23"/>
      <c r="AS32" s="23"/>
      <c r="AT32" s="23"/>
      <c r="AU32" s="23"/>
      <c r="AV32" s="23"/>
      <c r="AW32" s="23"/>
      <c r="AX32" s="23"/>
      <c r="AY32" s="23"/>
      <c r="BB32" s="913" t="s">
        <v>581</v>
      </c>
    </row>
    <row r="33" spans="1:54" ht="16.7" hidden="1" customHeight="1" x14ac:dyDescent="0.15">
      <c r="E33" s="630">
        <v>17.100000000000001</v>
      </c>
      <c r="F33" s="725" cm="1">
        <f t="array" aca="1" ref="F33" ca="1">OFFSET(G33,-1,-1)</f>
        <v>0</v>
      </c>
      <c r="H33" s="127" t="s">
        <v>513</v>
      </c>
      <c r="U33" s="726" t="b">
        <f t="shared" ca="1" si="3"/>
        <v>0</v>
      </c>
      <c r="Y33" s="1311"/>
      <c r="Z33" s="1311"/>
      <c r="AB33" s="106">
        <v>4</v>
      </c>
      <c r="AC33" s="1319"/>
      <c r="AD33" s="125" t="s">
        <v>578</v>
      </c>
      <c r="AE33" s="156" t="s">
        <v>491</v>
      </c>
      <c r="AF33" s="858"/>
      <c r="AG33" s="23" cm="1">
        <f t="array" ref="AG33">AG32</f>
        <v>0</v>
      </c>
      <c r="AH33" s="24">
        <f t="shared" ref="AH33:AO33" si="6">(1+AG33)*(1+AH32)-1</f>
        <v>0</v>
      </c>
      <c r="AI33" s="24">
        <f t="shared" si="6"/>
        <v>0</v>
      </c>
      <c r="AJ33" s="24">
        <f t="shared" si="6"/>
        <v>0</v>
      </c>
      <c r="AK33" s="24">
        <f t="shared" si="6"/>
        <v>0</v>
      </c>
      <c r="AL33" s="24">
        <f t="shared" si="6"/>
        <v>0</v>
      </c>
      <c r="AM33" s="24">
        <f t="shared" si="6"/>
        <v>0</v>
      </c>
      <c r="AN33" s="24">
        <f t="shared" si="6"/>
        <v>0</v>
      </c>
      <c r="AO33" s="24">
        <f t="shared" si="6"/>
        <v>0</v>
      </c>
      <c r="AP33" s="858"/>
      <c r="AQ33" s="23" cm="1">
        <f t="array" ref="AQ33">AQ32</f>
        <v>0</v>
      </c>
      <c r="AR33" s="24">
        <f t="shared" ref="AR33:AY33" si="7">(1+AQ33)*(1+AR32)-1</f>
        <v>0</v>
      </c>
      <c r="AS33" s="24">
        <f t="shared" si="7"/>
        <v>0</v>
      </c>
      <c r="AT33" s="24">
        <f t="shared" si="7"/>
        <v>0</v>
      </c>
      <c r="AU33" s="24">
        <f t="shared" si="7"/>
        <v>0</v>
      </c>
      <c r="AV33" s="24">
        <f t="shared" si="7"/>
        <v>0</v>
      </c>
      <c r="AW33" s="24">
        <f t="shared" si="7"/>
        <v>0</v>
      </c>
      <c r="AX33" s="24">
        <f t="shared" si="7"/>
        <v>0</v>
      </c>
      <c r="AY33" s="24">
        <f t="shared" si="7"/>
        <v>0</v>
      </c>
      <c r="BB33" s="913" t="s">
        <v>582</v>
      </c>
    </row>
    <row r="34" spans="1:54" ht="16.7" hidden="1" customHeight="1" x14ac:dyDescent="0.15">
      <c r="E34" s="630">
        <v>17.100000000000001</v>
      </c>
      <c r="F34" s="725" cm="1">
        <f t="array" aca="1" ref="F34" ca="1">OFFSET(G34,-1,-1)</f>
        <v>0</v>
      </c>
      <c r="H34" s="127" t="s">
        <v>516</v>
      </c>
      <c r="U34" s="726" t="b">
        <f t="shared" ca="1" si="3"/>
        <v>0</v>
      </c>
      <c r="Y34" s="1311"/>
      <c r="Z34" s="1311"/>
      <c r="AB34" s="106">
        <v>5</v>
      </c>
      <c r="AC34" s="1319" t="s">
        <v>583</v>
      </c>
      <c r="AD34" s="1319"/>
      <c r="AE34" s="156" t="s">
        <v>491</v>
      </c>
      <c r="AF34" s="23"/>
      <c r="AG34" s="23"/>
      <c r="AH34" s="23"/>
      <c r="AI34" s="23"/>
      <c r="AJ34" s="23"/>
      <c r="AK34" s="23"/>
      <c r="AL34" s="23"/>
      <c r="AM34" s="23"/>
      <c r="AN34" s="23"/>
      <c r="AO34" s="23"/>
      <c r="AP34" s="673"/>
      <c r="AQ34" s="23"/>
      <c r="AR34" s="23"/>
      <c r="AS34" s="23"/>
      <c r="AT34" s="23"/>
      <c r="AU34" s="23"/>
      <c r="AV34" s="23"/>
      <c r="AW34" s="23"/>
      <c r="AX34" s="23"/>
      <c r="AY34" s="23"/>
      <c r="BB34" s="913" t="s">
        <v>584</v>
      </c>
    </row>
    <row r="35" spans="1:54" s="750" customFormat="1" ht="10.5" customHeight="1" x14ac:dyDescent="0.15">
      <c r="A35" s="162"/>
      <c r="B35" s="162"/>
      <c r="C35" s="162"/>
      <c r="D35" s="162"/>
      <c r="E35" s="635">
        <v>11.4</v>
      </c>
      <c r="F35" s="725" t="str" cm="1">
        <f t="array" ref="F35">Y35</f>
        <v>1</v>
      </c>
      <c r="G35" s="162"/>
      <c r="H35" s="162"/>
      <c r="I35" s="162"/>
      <c r="J35" s="162"/>
      <c r="K35" s="162"/>
      <c r="L35" s="162"/>
      <c r="M35" s="162"/>
      <c r="N35" s="162"/>
      <c r="O35" s="162"/>
      <c r="P35" s="162"/>
      <c r="Q35" s="162"/>
      <c r="R35" s="162"/>
      <c r="S35" s="162"/>
      <c r="T35" s="162"/>
      <c r="U35" s="726" t="b">
        <f t="shared" si="3"/>
        <v>1</v>
      </c>
      <c r="V35" s="162"/>
      <c r="W35" s="123" t="str" cm="1">
        <f t="array" ref="W35">Сценарии!$AB$55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35" s="162"/>
      <c r="Y35" s="1304" t="s">
        <v>324</v>
      </c>
      <c r="Z35" s="1318"/>
      <c r="AA35" s="162"/>
      <c r="AB35" s="203" t="str" cm="1">
        <f t="array" ref="AB35">IF(ISBLANK(Сценарии!$AB$55),"",Сценарии!$AB$55)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5" s="200"/>
      <c r="AD35" s="200"/>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162"/>
      <c r="BA35" s="162"/>
      <c r="BB35" s="871"/>
    </row>
    <row r="36" spans="1:54" ht="10.5" customHeight="1" x14ac:dyDescent="0.15">
      <c r="E36" s="630">
        <v>11.4</v>
      </c>
      <c r="F36" s="725" t="str" cm="1">
        <f t="array" aca="1" ref="F36" ca="1">OFFSET(G36,-1,-1)</f>
        <v>1</v>
      </c>
      <c r="U36" s="726" t="b">
        <f t="shared" ca="1" si="3"/>
        <v>1</v>
      </c>
      <c r="Y36" s="1311"/>
      <c r="Z36" s="1311"/>
      <c r="AB36" s="279"/>
      <c r="AC36" s="280" t="s">
        <v>492</v>
      </c>
      <c r="AD36" s="280"/>
      <c r="AE36" s="281"/>
      <c r="AF36" s="301"/>
      <c r="AG36" s="301"/>
      <c r="AH36" s="301"/>
      <c r="AI36" s="301"/>
      <c r="AJ36" s="301"/>
      <c r="AK36" s="301"/>
      <c r="AL36" s="301"/>
      <c r="AM36" s="301"/>
      <c r="AN36" s="301"/>
      <c r="AO36" s="301"/>
      <c r="AP36" s="301"/>
      <c r="AQ36" s="301"/>
      <c r="AR36" s="301"/>
      <c r="AS36" s="301"/>
      <c r="AT36" s="301"/>
      <c r="AU36" s="301"/>
      <c r="AV36" s="301"/>
      <c r="AW36" s="301"/>
      <c r="AX36" s="301"/>
      <c r="AY36" s="301"/>
    </row>
    <row r="37" spans="1:54" ht="16.5" customHeight="1" x14ac:dyDescent="0.15">
      <c r="E37" s="630">
        <v>17.100000000000001</v>
      </c>
      <c r="F37" s="725" t="str" cm="1">
        <f t="array" aca="1" ref="F37" ca="1">OFFSET(G37,-1,-1)</f>
        <v>1</v>
      </c>
      <c r="H37" s="127" t="s">
        <v>494</v>
      </c>
      <c r="U37" s="726" t="b">
        <f t="shared" ca="1" si="3"/>
        <v>1</v>
      </c>
      <c r="Y37" s="1311"/>
      <c r="Z37" s="1311"/>
      <c r="AB37" s="106">
        <v>1</v>
      </c>
      <c r="AC37" s="1319" t="s">
        <v>585</v>
      </c>
      <c r="AD37" s="125" t="s">
        <v>576</v>
      </c>
      <c r="AE37" s="156" t="s">
        <v>491</v>
      </c>
      <c r="AF37" s="1080"/>
      <c r="AG37" s="1078"/>
      <c r="AH37" s="1078"/>
      <c r="AI37" s="1078"/>
      <c r="AJ37" s="1078"/>
      <c r="AK37" s="1080"/>
      <c r="AL37" s="1080"/>
      <c r="AM37" s="1080"/>
      <c r="AN37" s="1080"/>
      <c r="AO37" s="1080"/>
      <c r="AP37" s="673"/>
      <c r="AQ37" s="1078"/>
      <c r="AR37" s="1078"/>
      <c r="AS37" s="1078"/>
      <c r="AT37" s="1078"/>
      <c r="AU37" s="1080"/>
      <c r="AV37" s="1080"/>
      <c r="AW37" s="1080"/>
      <c r="AX37" s="1080"/>
      <c r="AY37" s="1080"/>
      <c r="BB37" s="913" t="s">
        <v>577</v>
      </c>
    </row>
    <row r="38" spans="1:54" ht="16.5" customHeight="1" x14ac:dyDescent="0.15">
      <c r="E38" s="630">
        <v>17.100000000000001</v>
      </c>
      <c r="F38" s="725" t="str" cm="1">
        <f t="array" aca="1" ref="F38" ca="1">OFFSET(G38,-1,-1)</f>
        <v>1</v>
      </c>
      <c r="H38" s="127" t="s">
        <v>507</v>
      </c>
      <c r="U38" s="726" t="b">
        <f t="shared" ca="1" si="3"/>
        <v>1</v>
      </c>
      <c r="Y38" s="1311"/>
      <c r="Z38" s="1311"/>
      <c r="AB38" s="106">
        <v>2</v>
      </c>
      <c r="AC38" s="1319"/>
      <c r="AD38" s="125" t="s">
        <v>578</v>
      </c>
      <c r="AE38" s="156" t="s">
        <v>491</v>
      </c>
      <c r="AF38" s="858"/>
      <c r="AG38" s="1078" cm="1">
        <f t="array" ref="AG38">AG37</f>
        <v>0</v>
      </c>
      <c r="AH38" s="1081">
        <f t="shared" ref="AH38:AO38" si="8">(1+AG38)*(1+AH37)-1</f>
        <v>0</v>
      </c>
      <c r="AI38" s="1081">
        <f t="shared" si="8"/>
        <v>0</v>
      </c>
      <c r="AJ38" s="1081">
        <f t="shared" si="8"/>
        <v>0</v>
      </c>
      <c r="AK38" s="1082">
        <f t="shared" si="8"/>
        <v>0</v>
      </c>
      <c r="AL38" s="1082">
        <f t="shared" si="8"/>
        <v>0</v>
      </c>
      <c r="AM38" s="1082">
        <f t="shared" si="8"/>
        <v>0</v>
      </c>
      <c r="AN38" s="1082">
        <f t="shared" si="8"/>
        <v>0</v>
      </c>
      <c r="AO38" s="1082">
        <f t="shared" si="8"/>
        <v>0</v>
      </c>
      <c r="AP38" s="858"/>
      <c r="AQ38" s="1078" cm="1">
        <f t="array" ref="AQ38">AQ37</f>
        <v>0</v>
      </c>
      <c r="AR38" s="1081">
        <f t="shared" ref="AR38:AY38" si="9">(1+AQ38)*(1+AR37)-1</f>
        <v>0</v>
      </c>
      <c r="AS38" s="1081">
        <f t="shared" si="9"/>
        <v>0</v>
      </c>
      <c r="AT38" s="1081">
        <f t="shared" si="9"/>
        <v>0</v>
      </c>
      <c r="AU38" s="1082">
        <f t="shared" si="9"/>
        <v>0</v>
      </c>
      <c r="AV38" s="1082">
        <f t="shared" si="9"/>
        <v>0</v>
      </c>
      <c r="AW38" s="1082">
        <f t="shared" si="9"/>
        <v>0</v>
      </c>
      <c r="AX38" s="1082">
        <f t="shared" si="9"/>
        <v>0</v>
      </c>
      <c r="AY38" s="1082">
        <f t="shared" si="9"/>
        <v>0</v>
      </c>
      <c r="BB38" s="913" t="s">
        <v>579</v>
      </c>
    </row>
    <row r="39" spans="1:54" ht="16.5" customHeight="1" x14ac:dyDescent="0.15">
      <c r="E39" s="630">
        <v>17.100000000000001</v>
      </c>
      <c r="F39" s="725" t="str" cm="1">
        <f t="array" aca="1" ref="F39" ca="1">OFFSET(G39,-1,-1)</f>
        <v>1</v>
      </c>
      <c r="H39" s="127" t="s">
        <v>510</v>
      </c>
      <c r="U39" s="726" t="b">
        <f t="shared" ca="1" si="3"/>
        <v>1</v>
      </c>
      <c r="Y39" s="1311"/>
      <c r="Z39" s="1311"/>
      <c r="AB39" s="106">
        <v>3</v>
      </c>
      <c r="AC39" s="1319" t="s">
        <v>580</v>
      </c>
      <c r="AD39" s="125" t="s">
        <v>576</v>
      </c>
      <c r="AE39" s="156" t="s">
        <v>491</v>
      </c>
      <c r="AF39" s="1080"/>
      <c r="AG39" s="1078"/>
      <c r="AH39" s="1078"/>
      <c r="AI39" s="1078"/>
      <c r="AJ39" s="1078"/>
      <c r="AK39" s="1080"/>
      <c r="AL39" s="1080"/>
      <c r="AM39" s="1080"/>
      <c r="AN39" s="1080"/>
      <c r="AO39" s="1080"/>
      <c r="AP39" s="673"/>
      <c r="AQ39" s="1078"/>
      <c r="AR39" s="1078"/>
      <c r="AS39" s="1078"/>
      <c r="AT39" s="1078"/>
      <c r="AU39" s="1080"/>
      <c r="AV39" s="1080"/>
      <c r="AW39" s="1080"/>
      <c r="AX39" s="1080"/>
      <c r="AY39" s="1080"/>
      <c r="BB39" s="913" t="s">
        <v>581</v>
      </c>
    </row>
    <row r="40" spans="1:54" ht="16.5" customHeight="1" x14ac:dyDescent="0.15">
      <c r="E40" s="630">
        <v>17.100000000000001</v>
      </c>
      <c r="F40" s="725" t="str" cm="1">
        <f t="array" aca="1" ref="F40" ca="1">OFFSET(G40,-1,-1)</f>
        <v>1</v>
      </c>
      <c r="H40" s="127" t="s">
        <v>513</v>
      </c>
      <c r="U40" s="726" t="b">
        <f t="shared" ca="1" si="3"/>
        <v>1</v>
      </c>
      <c r="Y40" s="1311"/>
      <c r="Z40" s="1311"/>
      <c r="AB40" s="106">
        <v>4</v>
      </c>
      <c r="AC40" s="1319"/>
      <c r="AD40" s="125" t="s">
        <v>578</v>
      </c>
      <c r="AE40" s="156" t="s">
        <v>491</v>
      </c>
      <c r="AF40" s="858"/>
      <c r="AG40" s="1078" cm="1">
        <f t="array" ref="AG40">AG39</f>
        <v>0</v>
      </c>
      <c r="AH40" s="1081">
        <f t="shared" ref="AH40:AO40" si="10">(1+AG40)*(1+AH39)-1</f>
        <v>0</v>
      </c>
      <c r="AI40" s="1081">
        <f t="shared" si="10"/>
        <v>0</v>
      </c>
      <c r="AJ40" s="1081">
        <f t="shared" si="10"/>
        <v>0</v>
      </c>
      <c r="AK40" s="1082">
        <f t="shared" si="10"/>
        <v>0</v>
      </c>
      <c r="AL40" s="1082">
        <f t="shared" si="10"/>
        <v>0</v>
      </c>
      <c r="AM40" s="1082">
        <f t="shared" si="10"/>
        <v>0</v>
      </c>
      <c r="AN40" s="1082">
        <f t="shared" si="10"/>
        <v>0</v>
      </c>
      <c r="AO40" s="1082">
        <f t="shared" si="10"/>
        <v>0</v>
      </c>
      <c r="AP40" s="858"/>
      <c r="AQ40" s="1078" cm="1">
        <f t="array" ref="AQ40">AQ39</f>
        <v>0</v>
      </c>
      <c r="AR40" s="1081">
        <f t="shared" ref="AR40:AY40" si="11">(1+AQ40)*(1+AR39)-1</f>
        <v>0</v>
      </c>
      <c r="AS40" s="1081">
        <f t="shared" si="11"/>
        <v>0</v>
      </c>
      <c r="AT40" s="1081">
        <f t="shared" si="11"/>
        <v>0</v>
      </c>
      <c r="AU40" s="1082">
        <f t="shared" si="11"/>
        <v>0</v>
      </c>
      <c r="AV40" s="1082">
        <f t="shared" si="11"/>
        <v>0</v>
      </c>
      <c r="AW40" s="1082">
        <f t="shared" si="11"/>
        <v>0</v>
      </c>
      <c r="AX40" s="1082">
        <f t="shared" si="11"/>
        <v>0</v>
      </c>
      <c r="AY40" s="1082">
        <f t="shared" si="11"/>
        <v>0</v>
      </c>
      <c r="BB40" s="913" t="s">
        <v>582</v>
      </c>
    </row>
    <row r="41" spans="1:54" ht="16.5" customHeight="1" x14ac:dyDescent="0.15">
      <c r="E41" s="630">
        <v>17.100000000000001</v>
      </c>
      <c r="F41" s="725" t="str" cm="1">
        <f t="array" aca="1" ref="F41" ca="1">OFFSET(G41,-1,-1)</f>
        <v>1</v>
      </c>
      <c r="H41" s="127" t="s">
        <v>516</v>
      </c>
      <c r="U41" s="726" t="b">
        <f t="shared" ca="1" si="3"/>
        <v>1</v>
      </c>
      <c r="Y41" s="1311"/>
      <c r="Z41" s="1311"/>
      <c r="AB41" s="106">
        <v>5</v>
      </c>
      <c r="AC41" s="1319" t="s">
        <v>583</v>
      </c>
      <c r="AD41" s="1319"/>
      <c r="AE41" s="156" t="s">
        <v>491</v>
      </c>
      <c r="AF41" s="1080"/>
      <c r="AG41" s="1078"/>
      <c r="AH41" s="1078"/>
      <c r="AI41" s="1078"/>
      <c r="AJ41" s="1078"/>
      <c r="AK41" s="1080"/>
      <c r="AL41" s="1080"/>
      <c r="AM41" s="1080"/>
      <c r="AN41" s="1080"/>
      <c r="AO41" s="1080"/>
      <c r="AP41" s="673"/>
      <c r="AQ41" s="1078"/>
      <c r="AR41" s="1078"/>
      <c r="AS41" s="1078"/>
      <c r="AT41" s="1078"/>
      <c r="AU41" s="1080"/>
      <c r="AV41" s="1080"/>
      <c r="AW41" s="1080"/>
      <c r="AX41" s="1080"/>
      <c r="AY41" s="1080"/>
      <c r="BB41" s="913" t="s">
        <v>584</v>
      </c>
    </row>
    <row r="42" spans="1:54" s="750" customFormat="1" ht="10.5" customHeight="1" x14ac:dyDescent="0.15">
      <c r="A42" s="162"/>
      <c r="B42" s="162"/>
      <c r="C42" s="162"/>
      <c r="D42" s="162"/>
      <c r="E42" s="635">
        <v>11.4</v>
      </c>
      <c r="F42" s="725" t="str" cm="1">
        <f t="array" ref="F42">Y42</f>
        <v>2</v>
      </c>
      <c r="G42" s="162"/>
      <c r="H42" s="162"/>
      <c r="I42" s="162"/>
      <c r="J42" s="162"/>
      <c r="K42" s="162"/>
      <c r="L42" s="162"/>
      <c r="M42" s="162"/>
      <c r="N42" s="162"/>
      <c r="O42" s="162"/>
      <c r="P42" s="162"/>
      <c r="Q42" s="162"/>
      <c r="R42" s="162"/>
      <c r="S42" s="162"/>
      <c r="T42" s="162"/>
      <c r="U42" s="726" t="b">
        <f t="shared" si="3"/>
        <v>1</v>
      </c>
      <c r="V42" s="162"/>
      <c r="W42" s="123" t="str" cm="1">
        <f t="array" ref="W42">Сценарии!$AB$82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42" s="162"/>
      <c r="Y42" s="1304" t="s">
        <v>331</v>
      </c>
      <c r="Z42" s="1318"/>
      <c r="AA42" s="162"/>
      <c r="AB42" s="203" t="str" cm="1">
        <f t="array" ref="AB42">IF(ISBLANK(Сценарии!$AB$82),"",Сценарии!$AB$82)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42" s="200"/>
      <c r="AD42" s="200"/>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62"/>
      <c r="BA42" s="162"/>
      <c r="BB42" s="871"/>
    </row>
    <row r="43" spans="1:54" ht="10.5" customHeight="1" x14ac:dyDescent="0.15">
      <c r="E43" s="630">
        <v>11.4</v>
      </c>
      <c r="F43" s="725" t="str" cm="1">
        <f t="array" aca="1" ref="F43" ca="1">OFFSET(G43,-1,-1)</f>
        <v>2</v>
      </c>
      <c r="U43" s="726" t="b">
        <f t="shared" ca="1" si="3"/>
        <v>1</v>
      </c>
      <c r="Y43" s="1311"/>
      <c r="Z43" s="1311"/>
      <c r="AB43" s="279"/>
      <c r="AC43" s="280" t="s">
        <v>492</v>
      </c>
      <c r="AD43" s="280"/>
      <c r="AE43" s="281"/>
      <c r="AF43" s="301"/>
      <c r="AG43" s="301"/>
      <c r="AH43" s="301"/>
      <c r="AI43" s="301"/>
      <c r="AJ43" s="301"/>
      <c r="AK43" s="301"/>
      <c r="AL43" s="301"/>
      <c r="AM43" s="301"/>
      <c r="AN43" s="301"/>
      <c r="AO43" s="301"/>
      <c r="AP43" s="301"/>
      <c r="AQ43" s="301"/>
      <c r="AR43" s="301"/>
      <c r="AS43" s="301"/>
      <c r="AT43" s="301"/>
      <c r="AU43" s="301"/>
      <c r="AV43" s="301"/>
      <c r="AW43" s="301"/>
      <c r="AX43" s="301"/>
      <c r="AY43" s="301"/>
    </row>
    <row r="44" spans="1:54" ht="16.5" customHeight="1" x14ac:dyDescent="0.15">
      <c r="E44" s="630">
        <v>17.100000000000001</v>
      </c>
      <c r="F44" s="725" t="str" cm="1">
        <f t="array" aca="1" ref="F44" ca="1">OFFSET(G44,-1,-1)</f>
        <v>2</v>
      </c>
      <c r="H44" s="127" t="s">
        <v>494</v>
      </c>
      <c r="U44" s="726" t="b">
        <f t="shared" ca="1" si="3"/>
        <v>1</v>
      </c>
      <c r="Y44" s="1311"/>
      <c r="Z44" s="1311"/>
      <c r="AB44" s="106">
        <v>1</v>
      </c>
      <c r="AC44" s="1319" t="s">
        <v>585</v>
      </c>
      <c r="AD44" s="125" t="s">
        <v>576</v>
      </c>
      <c r="AE44" s="156" t="s">
        <v>491</v>
      </c>
      <c r="AF44" s="1080"/>
      <c r="AG44" s="1080"/>
      <c r="AH44" s="1080"/>
      <c r="AI44" s="1080"/>
      <c r="AJ44" s="1080"/>
      <c r="AK44" s="1080"/>
      <c r="AL44" s="1080"/>
      <c r="AM44" s="1080"/>
      <c r="AN44" s="1080"/>
      <c r="AO44" s="1080"/>
      <c r="AP44" s="673"/>
      <c r="AQ44" s="1080"/>
      <c r="AR44" s="1080"/>
      <c r="AS44" s="1080"/>
      <c r="AT44" s="1080"/>
      <c r="AU44" s="1080"/>
      <c r="AV44" s="1080"/>
      <c r="AW44" s="1080"/>
      <c r="AX44" s="1080"/>
      <c r="AY44" s="1080"/>
      <c r="BB44" s="913" t="s">
        <v>577</v>
      </c>
    </row>
    <row r="45" spans="1:54" ht="16.5" customHeight="1" x14ac:dyDescent="0.15">
      <c r="E45" s="630">
        <v>17.100000000000001</v>
      </c>
      <c r="F45" s="725" t="str" cm="1">
        <f t="array" aca="1" ref="F45" ca="1">OFFSET(G45,-1,-1)</f>
        <v>2</v>
      </c>
      <c r="H45" s="127" t="s">
        <v>507</v>
      </c>
      <c r="U45" s="726" t="b">
        <f t="shared" ca="1" si="3"/>
        <v>1</v>
      </c>
      <c r="Y45" s="1311"/>
      <c r="Z45" s="1311"/>
      <c r="AB45" s="106">
        <v>2</v>
      </c>
      <c r="AC45" s="1319"/>
      <c r="AD45" s="125" t="s">
        <v>578</v>
      </c>
      <c r="AE45" s="156" t="s">
        <v>491</v>
      </c>
      <c r="AF45" s="858"/>
      <c r="AG45" s="1080" cm="1">
        <f t="array" ref="AG45">AG44</f>
        <v>0</v>
      </c>
      <c r="AH45" s="1082">
        <f t="shared" ref="AH45:AO45" si="12">(1+AG45)*(1+AH44)-1</f>
        <v>0</v>
      </c>
      <c r="AI45" s="1082">
        <f t="shared" si="12"/>
        <v>0</v>
      </c>
      <c r="AJ45" s="1082">
        <f t="shared" si="12"/>
        <v>0</v>
      </c>
      <c r="AK45" s="1082">
        <f t="shared" si="12"/>
        <v>0</v>
      </c>
      <c r="AL45" s="1082">
        <f t="shared" si="12"/>
        <v>0</v>
      </c>
      <c r="AM45" s="1082">
        <f t="shared" si="12"/>
        <v>0</v>
      </c>
      <c r="AN45" s="1082">
        <f t="shared" si="12"/>
        <v>0</v>
      </c>
      <c r="AO45" s="1082">
        <f t="shared" si="12"/>
        <v>0</v>
      </c>
      <c r="AP45" s="858"/>
      <c r="AQ45" s="1080" cm="1">
        <f t="array" ref="AQ45">AQ44</f>
        <v>0</v>
      </c>
      <c r="AR45" s="1082">
        <f t="shared" ref="AR45:AY45" si="13">(1+AQ45)*(1+AR44)-1</f>
        <v>0</v>
      </c>
      <c r="AS45" s="1082">
        <f t="shared" si="13"/>
        <v>0</v>
      </c>
      <c r="AT45" s="1082">
        <f t="shared" si="13"/>
        <v>0</v>
      </c>
      <c r="AU45" s="1082">
        <f t="shared" si="13"/>
        <v>0</v>
      </c>
      <c r="AV45" s="1082">
        <f t="shared" si="13"/>
        <v>0</v>
      </c>
      <c r="AW45" s="1082">
        <f t="shared" si="13"/>
        <v>0</v>
      </c>
      <c r="AX45" s="1082">
        <f t="shared" si="13"/>
        <v>0</v>
      </c>
      <c r="AY45" s="1082">
        <f t="shared" si="13"/>
        <v>0</v>
      </c>
      <c r="BB45" s="913" t="s">
        <v>579</v>
      </c>
    </row>
    <row r="46" spans="1:54" ht="16.5" customHeight="1" x14ac:dyDescent="0.15">
      <c r="E46" s="630">
        <v>17.100000000000001</v>
      </c>
      <c r="F46" s="725" t="str" cm="1">
        <f t="array" aca="1" ref="F46" ca="1">OFFSET(G46,-1,-1)</f>
        <v>2</v>
      </c>
      <c r="H46" s="127" t="s">
        <v>510</v>
      </c>
      <c r="U46" s="726" t="b">
        <f t="shared" ca="1" si="3"/>
        <v>1</v>
      </c>
      <c r="Y46" s="1311"/>
      <c r="Z46" s="1311"/>
      <c r="AB46" s="106">
        <v>3</v>
      </c>
      <c r="AC46" s="1319" t="s">
        <v>580</v>
      </c>
      <c r="AD46" s="125" t="s">
        <v>576</v>
      </c>
      <c r="AE46" s="156" t="s">
        <v>491</v>
      </c>
      <c r="AF46" s="1080"/>
      <c r="AG46" s="1080"/>
      <c r="AH46" s="1080"/>
      <c r="AI46" s="1080"/>
      <c r="AJ46" s="1080"/>
      <c r="AK46" s="1080"/>
      <c r="AL46" s="1080"/>
      <c r="AM46" s="1080"/>
      <c r="AN46" s="1080"/>
      <c r="AO46" s="1080"/>
      <c r="AP46" s="673"/>
      <c r="AQ46" s="1080"/>
      <c r="AR46" s="1080"/>
      <c r="AS46" s="1080"/>
      <c r="AT46" s="1080"/>
      <c r="AU46" s="1080"/>
      <c r="AV46" s="1080"/>
      <c r="AW46" s="1080"/>
      <c r="AX46" s="1080"/>
      <c r="AY46" s="1080"/>
      <c r="BB46" s="913" t="s">
        <v>581</v>
      </c>
    </row>
    <row r="47" spans="1:54" ht="16.5" customHeight="1" x14ac:dyDescent="0.15">
      <c r="E47" s="630">
        <v>17.100000000000001</v>
      </c>
      <c r="F47" s="725" t="str" cm="1">
        <f t="array" aca="1" ref="F47" ca="1">OFFSET(G47,-1,-1)</f>
        <v>2</v>
      </c>
      <c r="H47" s="127" t="s">
        <v>513</v>
      </c>
      <c r="U47" s="726" t="b">
        <f t="shared" ca="1" si="3"/>
        <v>1</v>
      </c>
      <c r="Y47" s="1311"/>
      <c r="Z47" s="1311"/>
      <c r="AB47" s="106">
        <v>4</v>
      </c>
      <c r="AC47" s="1319"/>
      <c r="AD47" s="125" t="s">
        <v>578</v>
      </c>
      <c r="AE47" s="156" t="s">
        <v>491</v>
      </c>
      <c r="AF47" s="858"/>
      <c r="AG47" s="1080" cm="1">
        <f t="array" ref="AG47">AG46</f>
        <v>0</v>
      </c>
      <c r="AH47" s="1082">
        <f t="shared" ref="AH47:AO47" si="14">(1+AG47)*(1+AH46)-1</f>
        <v>0</v>
      </c>
      <c r="AI47" s="1082">
        <f t="shared" si="14"/>
        <v>0</v>
      </c>
      <c r="AJ47" s="1082">
        <f t="shared" si="14"/>
        <v>0</v>
      </c>
      <c r="AK47" s="1082">
        <f t="shared" si="14"/>
        <v>0</v>
      </c>
      <c r="AL47" s="1082">
        <f t="shared" si="14"/>
        <v>0</v>
      </c>
      <c r="AM47" s="1082">
        <f t="shared" si="14"/>
        <v>0</v>
      </c>
      <c r="AN47" s="1082">
        <f t="shared" si="14"/>
        <v>0</v>
      </c>
      <c r="AO47" s="1082">
        <f t="shared" si="14"/>
        <v>0</v>
      </c>
      <c r="AP47" s="858"/>
      <c r="AQ47" s="1080" cm="1">
        <f t="array" ref="AQ47">AQ46</f>
        <v>0</v>
      </c>
      <c r="AR47" s="1082">
        <f t="shared" ref="AR47:AY47" si="15">(1+AQ47)*(1+AR46)-1</f>
        <v>0</v>
      </c>
      <c r="AS47" s="1082">
        <f t="shared" si="15"/>
        <v>0</v>
      </c>
      <c r="AT47" s="1082">
        <f t="shared" si="15"/>
        <v>0</v>
      </c>
      <c r="AU47" s="1082">
        <f t="shared" si="15"/>
        <v>0</v>
      </c>
      <c r="AV47" s="1082">
        <f t="shared" si="15"/>
        <v>0</v>
      </c>
      <c r="AW47" s="1082">
        <f t="shared" si="15"/>
        <v>0</v>
      </c>
      <c r="AX47" s="1082">
        <f t="shared" si="15"/>
        <v>0</v>
      </c>
      <c r="AY47" s="1082">
        <f t="shared" si="15"/>
        <v>0</v>
      </c>
      <c r="BB47" s="913" t="s">
        <v>582</v>
      </c>
    </row>
    <row r="48" spans="1:54" ht="16.5" customHeight="1" x14ac:dyDescent="0.15">
      <c r="E48" s="630">
        <v>17.100000000000001</v>
      </c>
      <c r="F48" s="725" t="str" cm="1">
        <f t="array" aca="1" ref="F48" ca="1">OFFSET(G48,-1,-1)</f>
        <v>2</v>
      </c>
      <c r="H48" s="127" t="s">
        <v>516</v>
      </c>
      <c r="U48" s="726" t="b">
        <f t="shared" ca="1" si="3"/>
        <v>1</v>
      </c>
      <c r="Y48" s="1311"/>
      <c r="Z48" s="1311"/>
      <c r="AB48" s="106">
        <v>5</v>
      </c>
      <c r="AC48" s="1319" t="s">
        <v>583</v>
      </c>
      <c r="AD48" s="1319"/>
      <c r="AE48" s="156" t="s">
        <v>491</v>
      </c>
      <c r="AF48" s="1080"/>
      <c r="AG48" s="1080"/>
      <c r="AH48" s="1080"/>
      <c r="AI48" s="1080"/>
      <c r="AJ48" s="1080"/>
      <c r="AK48" s="1080"/>
      <c r="AL48" s="1080"/>
      <c r="AM48" s="1080"/>
      <c r="AN48" s="1080"/>
      <c r="AO48" s="1080"/>
      <c r="AP48" s="673"/>
      <c r="AQ48" s="1080"/>
      <c r="AR48" s="1080"/>
      <c r="AS48" s="1080"/>
      <c r="AT48" s="1080"/>
      <c r="AU48" s="1080"/>
      <c r="AV48" s="1080"/>
      <c r="AW48" s="1080"/>
      <c r="AX48" s="1080"/>
      <c r="AY48" s="1080"/>
      <c r="BB48" s="913" t="s">
        <v>584</v>
      </c>
    </row>
    <row r="49" spans="1:54" s="750" customFormat="1" ht="10.5" customHeight="1" x14ac:dyDescent="0.15">
      <c r="A49" s="162"/>
      <c r="B49" s="162"/>
      <c r="C49" s="162"/>
      <c r="D49" s="162"/>
      <c r="E49" s="635">
        <v>11.4</v>
      </c>
      <c r="F49" s="725" t="str" cm="1">
        <f t="array" ref="F49">Y49</f>
        <v>3</v>
      </c>
      <c r="G49" s="162"/>
      <c r="H49" s="162"/>
      <c r="I49" s="162"/>
      <c r="J49" s="162"/>
      <c r="K49" s="162"/>
      <c r="L49" s="162"/>
      <c r="M49" s="162"/>
      <c r="N49" s="162"/>
      <c r="O49" s="162"/>
      <c r="P49" s="162"/>
      <c r="Q49" s="162"/>
      <c r="R49" s="162"/>
      <c r="S49" s="162"/>
      <c r="T49" s="162"/>
      <c r="U49" s="726" t="b">
        <f t="shared" si="3"/>
        <v>1</v>
      </c>
      <c r="V49" s="162"/>
      <c r="W49" s="123" t="str" cm="1">
        <f t="array" ref="W49">Сценарии!$AB$109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49" s="162"/>
      <c r="Y49" s="1304" t="s">
        <v>334</v>
      </c>
      <c r="Z49" s="1318"/>
      <c r="AA49" s="162"/>
      <c r="AB49" s="203" t="str" cm="1">
        <f t="array" ref="AB49">IF(ISBLANK(Сценарии!$AB$109),"",Сценарии!$AB$109)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49" s="200"/>
      <c r="AD49" s="200"/>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62"/>
      <c r="BA49" s="162"/>
      <c r="BB49" s="871"/>
    </row>
    <row r="50" spans="1:54" ht="10.5" customHeight="1" x14ac:dyDescent="0.15">
      <c r="E50" s="630">
        <v>11.4</v>
      </c>
      <c r="F50" s="725" t="str" cm="1">
        <f t="array" aca="1" ref="F50" ca="1">OFFSET(G50,-1,-1)</f>
        <v>3</v>
      </c>
      <c r="U50" s="726" t="b">
        <f t="shared" ca="1" si="3"/>
        <v>1</v>
      </c>
      <c r="Y50" s="1311"/>
      <c r="Z50" s="1311"/>
      <c r="AB50" s="279"/>
      <c r="AC50" s="280" t="s">
        <v>492</v>
      </c>
      <c r="AD50" s="280"/>
      <c r="AE50" s="281"/>
      <c r="AF50" s="301"/>
      <c r="AG50" s="301"/>
      <c r="AH50" s="301"/>
      <c r="AI50" s="301"/>
      <c r="AJ50" s="301"/>
      <c r="AK50" s="301"/>
      <c r="AL50" s="301"/>
      <c r="AM50" s="301"/>
      <c r="AN50" s="301"/>
      <c r="AO50" s="301"/>
      <c r="AP50" s="301"/>
      <c r="AQ50" s="301"/>
      <c r="AR50" s="301"/>
      <c r="AS50" s="301"/>
      <c r="AT50" s="301"/>
      <c r="AU50" s="301"/>
      <c r="AV50" s="301"/>
      <c r="AW50" s="301"/>
      <c r="AX50" s="301"/>
      <c r="AY50" s="301"/>
    </row>
    <row r="51" spans="1:54" ht="16.5" customHeight="1" x14ac:dyDescent="0.15">
      <c r="E51" s="630">
        <v>17.100000000000001</v>
      </c>
      <c r="F51" s="725" t="str" cm="1">
        <f t="array" aca="1" ref="F51" ca="1">OFFSET(G51,-1,-1)</f>
        <v>3</v>
      </c>
      <c r="H51" s="127" t="s">
        <v>494</v>
      </c>
      <c r="U51" s="726" t="b">
        <f t="shared" ca="1" si="3"/>
        <v>1</v>
      </c>
      <c r="Y51" s="1311"/>
      <c r="Z51" s="1311"/>
      <c r="AB51" s="106">
        <v>1</v>
      </c>
      <c r="AC51" s="1319" t="s">
        <v>585</v>
      </c>
      <c r="AD51" s="125" t="s">
        <v>576</v>
      </c>
      <c r="AE51" s="156" t="s">
        <v>491</v>
      </c>
      <c r="AF51" s="1080"/>
      <c r="AG51" s="1080"/>
      <c r="AH51" s="1080"/>
      <c r="AI51" s="1080"/>
      <c r="AJ51" s="1080"/>
      <c r="AK51" s="1080"/>
      <c r="AL51" s="1080"/>
      <c r="AM51" s="1080"/>
      <c r="AN51" s="1080"/>
      <c r="AO51" s="1080"/>
      <c r="AP51" s="673"/>
      <c r="AQ51" s="1080"/>
      <c r="AR51" s="1080"/>
      <c r="AS51" s="1080"/>
      <c r="AT51" s="1080"/>
      <c r="AU51" s="1080"/>
      <c r="AV51" s="1080"/>
      <c r="AW51" s="1080"/>
      <c r="AX51" s="1080"/>
      <c r="AY51" s="1080"/>
      <c r="BB51" s="913" t="s">
        <v>577</v>
      </c>
    </row>
    <row r="52" spans="1:54" ht="16.5" customHeight="1" x14ac:dyDescent="0.15">
      <c r="E52" s="630">
        <v>17.100000000000001</v>
      </c>
      <c r="F52" s="725" t="str" cm="1">
        <f t="array" aca="1" ref="F52" ca="1">OFFSET(G52,-1,-1)</f>
        <v>3</v>
      </c>
      <c r="H52" s="127" t="s">
        <v>507</v>
      </c>
      <c r="U52" s="726" t="b">
        <f t="shared" ca="1" si="3"/>
        <v>1</v>
      </c>
      <c r="Y52" s="1311"/>
      <c r="Z52" s="1311"/>
      <c r="AB52" s="106">
        <v>2</v>
      </c>
      <c r="AC52" s="1319"/>
      <c r="AD52" s="125" t="s">
        <v>578</v>
      </c>
      <c r="AE52" s="156" t="s">
        <v>491</v>
      </c>
      <c r="AF52" s="858"/>
      <c r="AG52" s="1080" cm="1">
        <f t="array" ref="AG52">AG51</f>
        <v>0</v>
      </c>
      <c r="AH52" s="1082">
        <f t="shared" ref="AH52:AO52" si="16">(1+AG52)*(1+AH51)-1</f>
        <v>0</v>
      </c>
      <c r="AI52" s="1082">
        <f t="shared" si="16"/>
        <v>0</v>
      </c>
      <c r="AJ52" s="1082">
        <f t="shared" si="16"/>
        <v>0</v>
      </c>
      <c r="AK52" s="1082">
        <f t="shared" si="16"/>
        <v>0</v>
      </c>
      <c r="AL52" s="1082">
        <f t="shared" si="16"/>
        <v>0</v>
      </c>
      <c r="AM52" s="1082">
        <f t="shared" si="16"/>
        <v>0</v>
      </c>
      <c r="AN52" s="1082">
        <f t="shared" si="16"/>
        <v>0</v>
      </c>
      <c r="AO52" s="1082">
        <f t="shared" si="16"/>
        <v>0</v>
      </c>
      <c r="AP52" s="858"/>
      <c r="AQ52" s="1080" cm="1">
        <f t="array" ref="AQ52">AQ51</f>
        <v>0</v>
      </c>
      <c r="AR52" s="1082">
        <f t="shared" ref="AR52:AY52" si="17">(1+AQ52)*(1+AR51)-1</f>
        <v>0</v>
      </c>
      <c r="AS52" s="1082">
        <f t="shared" si="17"/>
        <v>0</v>
      </c>
      <c r="AT52" s="1082">
        <f t="shared" si="17"/>
        <v>0</v>
      </c>
      <c r="AU52" s="1082">
        <f t="shared" si="17"/>
        <v>0</v>
      </c>
      <c r="AV52" s="1082">
        <f t="shared" si="17"/>
        <v>0</v>
      </c>
      <c r="AW52" s="1082">
        <f t="shared" si="17"/>
        <v>0</v>
      </c>
      <c r="AX52" s="1082">
        <f t="shared" si="17"/>
        <v>0</v>
      </c>
      <c r="AY52" s="1082">
        <f t="shared" si="17"/>
        <v>0</v>
      </c>
      <c r="BB52" s="913" t="s">
        <v>579</v>
      </c>
    </row>
    <row r="53" spans="1:54" ht="16.5" customHeight="1" x14ac:dyDescent="0.15">
      <c r="E53" s="630">
        <v>17.100000000000001</v>
      </c>
      <c r="F53" s="725" t="str" cm="1">
        <f t="array" aca="1" ref="F53" ca="1">OFFSET(G53,-1,-1)</f>
        <v>3</v>
      </c>
      <c r="H53" s="127" t="s">
        <v>510</v>
      </c>
      <c r="U53" s="726" t="b">
        <f t="shared" ca="1" si="3"/>
        <v>1</v>
      </c>
      <c r="Y53" s="1311"/>
      <c r="Z53" s="1311"/>
      <c r="AB53" s="106">
        <v>3</v>
      </c>
      <c r="AC53" s="1319" t="s">
        <v>580</v>
      </c>
      <c r="AD53" s="125" t="s">
        <v>576</v>
      </c>
      <c r="AE53" s="156" t="s">
        <v>491</v>
      </c>
      <c r="AF53" s="1080"/>
      <c r="AG53" s="1080"/>
      <c r="AH53" s="1080"/>
      <c r="AI53" s="1080"/>
      <c r="AJ53" s="1080"/>
      <c r="AK53" s="1080"/>
      <c r="AL53" s="1080"/>
      <c r="AM53" s="1080"/>
      <c r="AN53" s="1080"/>
      <c r="AO53" s="1080"/>
      <c r="AP53" s="673"/>
      <c r="AQ53" s="1080"/>
      <c r="AR53" s="1080"/>
      <c r="AS53" s="1080"/>
      <c r="AT53" s="1080"/>
      <c r="AU53" s="1080"/>
      <c r="AV53" s="1080"/>
      <c r="AW53" s="1080"/>
      <c r="AX53" s="1080"/>
      <c r="AY53" s="1080"/>
      <c r="BB53" s="913" t="s">
        <v>581</v>
      </c>
    </row>
    <row r="54" spans="1:54" ht="16.5" customHeight="1" x14ac:dyDescent="0.15">
      <c r="E54" s="630">
        <v>17.100000000000001</v>
      </c>
      <c r="F54" s="725" t="str" cm="1">
        <f t="array" aca="1" ref="F54" ca="1">OFFSET(G54,-1,-1)</f>
        <v>3</v>
      </c>
      <c r="H54" s="127" t="s">
        <v>513</v>
      </c>
      <c r="U54" s="726" t="b">
        <f t="shared" ca="1" si="3"/>
        <v>1</v>
      </c>
      <c r="Y54" s="1311"/>
      <c r="Z54" s="1311"/>
      <c r="AB54" s="106">
        <v>4</v>
      </c>
      <c r="AC54" s="1319"/>
      <c r="AD54" s="125" t="s">
        <v>578</v>
      </c>
      <c r="AE54" s="156" t="s">
        <v>491</v>
      </c>
      <c r="AF54" s="858"/>
      <c r="AG54" s="1080" cm="1">
        <f t="array" ref="AG54">AG53</f>
        <v>0</v>
      </c>
      <c r="AH54" s="1082">
        <f t="shared" ref="AH54:AO54" si="18">(1+AG54)*(1+AH53)-1</f>
        <v>0</v>
      </c>
      <c r="AI54" s="1082">
        <f t="shared" si="18"/>
        <v>0</v>
      </c>
      <c r="AJ54" s="1082">
        <f t="shared" si="18"/>
        <v>0</v>
      </c>
      <c r="AK54" s="1082">
        <f t="shared" si="18"/>
        <v>0</v>
      </c>
      <c r="AL54" s="1082">
        <f t="shared" si="18"/>
        <v>0</v>
      </c>
      <c r="AM54" s="1082">
        <f t="shared" si="18"/>
        <v>0</v>
      </c>
      <c r="AN54" s="1082">
        <f t="shared" si="18"/>
        <v>0</v>
      </c>
      <c r="AO54" s="1082">
        <f t="shared" si="18"/>
        <v>0</v>
      </c>
      <c r="AP54" s="858"/>
      <c r="AQ54" s="1080" cm="1">
        <f t="array" ref="AQ54">AQ53</f>
        <v>0</v>
      </c>
      <c r="AR54" s="1082">
        <f t="shared" ref="AR54:AY54" si="19">(1+AQ54)*(1+AR53)-1</f>
        <v>0</v>
      </c>
      <c r="AS54" s="1082">
        <f t="shared" si="19"/>
        <v>0</v>
      </c>
      <c r="AT54" s="1082">
        <f t="shared" si="19"/>
        <v>0</v>
      </c>
      <c r="AU54" s="1082">
        <f t="shared" si="19"/>
        <v>0</v>
      </c>
      <c r="AV54" s="1082">
        <f t="shared" si="19"/>
        <v>0</v>
      </c>
      <c r="AW54" s="1082">
        <f t="shared" si="19"/>
        <v>0</v>
      </c>
      <c r="AX54" s="1082">
        <f t="shared" si="19"/>
        <v>0</v>
      </c>
      <c r="AY54" s="1082">
        <f t="shared" si="19"/>
        <v>0</v>
      </c>
      <c r="BB54" s="913" t="s">
        <v>582</v>
      </c>
    </row>
    <row r="55" spans="1:54" ht="16.5" customHeight="1" x14ac:dyDescent="0.15">
      <c r="E55" s="630">
        <v>17.100000000000001</v>
      </c>
      <c r="F55" s="725" t="str" cm="1">
        <f t="array" aca="1" ref="F55" ca="1">OFFSET(G55,-1,-1)</f>
        <v>3</v>
      </c>
      <c r="H55" s="127" t="s">
        <v>516</v>
      </c>
      <c r="U55" s="726" t="b">
        <f t="shared" ca="1" si="3"/>
        <v>1</v>
      </c>
      <c r="Y55" s="1311"/>
      <c r="Z55" s="1311"/>
      <c r="AB55" s="106">
        <v>5</v>
      </c>
      <c r="AC55" s="1319" t="s">
        <v>583</v>
      </c>
      <c r="AD55" s="1319"/>
      <c r="AE55" s="156" t="s">
        <v>491</v>
      </c>
      <c r="AF55" s="1080"/>
      <c r="AG55" s="1080"/>
      <c r="AH55" s="1080"/>
      <c r="AI55" s="1080"/>
      <c r="AJ55" s="1080"/>
      <c r="AK55" s="1080"/>
      <c r="AL55" s="1080"/>
      <c r="AM55" s="1080"/>
      <c r="AN55" s="1080"/>
      <c r="AO55" s="1080"/>
      <c r="AP55" s="673"/>
      <c r="AQ55" s="1080"/>
      <c r="AR55" s="1080"/>
      <c r="AS55" s="1080"/>
      <c r="AT55" s="1080"/>
      <c r="AU55" s="1080"/>
      <c r="AV55" s="1080"/>
      <c r="AW55" s="1080"/>
      <c r="AX55" s="1080"/>
      <c r="AY55" s="1080"/>
      <c r="BB55" s="913" t="s">
        <v>584</v>
      </c>
    </row>
    <row r="56" spans="1:54" ht="11.1" customHeight="1" x14ac:dyDescent="0.15">
      <c r="E56" s="630">
        <v>11.4</v>
      </c>
      <c r="V56" s="127" t="s">
        <v>229</v>
      </c>
      <c r="W56" s="123" t="s">
        <v>586</v>
      </c>
      <c r="AC56" s="148"/>
      <c r="AD56" s="148"/>
    </row>
    <row r="57" spans="1:54" ht="11.1" hidden="1" customHeight="1" x14ac:dyDescent="0.15">
      <c r="E57" s="630">
        <v>11.4</v>
      </c>
      <c r="AC57" s="148"/>
      <c r="AD57" s="148"/>
    </row>
  </sheetData>
  <sheetProtection formatColumns="0" formatRows="0" insertRows="0" deleteColumns="0" deleteRows="0" sort="0" autoFilter="0"/>
  <mergeCells count="24">
    <mergeCell ref="Y49:Y55"/>
    <mergeCell ref="Z49:Z55"/>
    <mergeCell ref="AC51:AC52"/>
    <mergeCell ref="AC53:AC54"/>
    <mergeCell ref="AC55:AD55"/>
    <mergeCell ref="Y42:Y48"/>
    <mergeCell ref="Z42:Z48"/>
    <mergeCell ref="AC44:AC45"/>
    <mergeCell ref="AC46:AC47"/>
    <mergeCell ref="AC48:AD48"/>
    <mergeCell ref="Y35:Y41"/>
    <mergeCell ref="Z35:Z41"/>
    <mergeCell ref="AC37:AC38"/>
    <mergeCell ref="AC39:AC40"/>
    <mergeCell ref="AC41:AD41"/>
    <mergeCell ref="AB24:AB25"/>
    <mergeCell ref="AC24:AC25"/>
    <mergeCell ref="AE24:AE25"/>
    <mergeCell ref="Y28:Y34"/>
    <mergeCell ref="Z28:Z34"/>
    <mergeCell ref="AC30:AC31"/>
    <mergeCell ref="AC32:AC33"/>
    <mergeCell ref="AC34:AD34"/>
    <mergeCell ref="AD24:AD25"/>
  </mergeCells>
  <dataValidations count="2">
    <dataValidation type="decimal" allowBlank="1" showErrorMessage="1" errorTitle="Ошибка" error="Допускается ввод только действительных чисел!" sqref="AY34 AY37:AY41 AY44:AY48 AY51:AY55 AX34 AX37:AX41 AX44:AX48 AX51:AX55 AW34 AW37:AW41 AW44:AW48 AW51:AW55 AV34 AV37:AV41 AV44:AV48 AV51:AV55 AU34 AU37:AU41 AU44:AU48 AU51:AU55 AT34 AT37:AT41 AT44:AT48 AT51:AT55 AS34 AS37:AS41 AS44:AS48 AS51:AS55 AR34 AR37:AR41 AR44:AR48 AR51:AR55 AQ34 AQ37:AQ41 AQ44:AQ48 AQ51:AQ55 AP34 AP37 AP39 AP41 AP44 AP46 AP48 AP51 AP53 AP55 AO34 AO37:AO41 AO44:AO48 AO51:AO55 AN34 AN37:AN41 AN44:AN48 AN51:AN55 AM34 AM37:AM41 AM44:AM48 AM51:AM55 AL34 AL37:AL41 AL44:AL48 AL51:AL55 AK34 AK37:AK41 AK44:AK48 AK51:AK55 AJ34 AJ37:AJ41 AJ44:AJ48 AJ51:AJ55 AI34 AI37:AI41 AI44:AI48 AI51:AI55 AH34 AH37:AH41 AH44:AH48 AH51:AH55 AG34 AG37:AG41 AG44:AG48 AG51:AG55 AF34 AF37 AF39 AF41 AF44 AF46 AF48 AF51 AF53 AF55 AQ33:AY33 AG33:AO33 AF32:AY32 AQ31:AY31 AG31:AO31 AF30:AY30 AF26:AY26" xr:uid="{00000000-0002-0000-0800-000000000000}">
      <formula1>-9.99999999999999E+23</formula1>
      <formula2>9.99999999999999E+23</formula2>
    </dataValidation>
    <dataValidation type="decimal" allowBlank="1" showErrorMessage="1" errorTitle="Ошибка" error="Допускается ввод только неотрицательных чисел!" sqref="AF31 AP33 AF33 AP31 AF38 AP38 AF40 AP40 AF45 AP45 AF47 AP47 AF52 AP52 AF54 AP54" xr:uid="{00000000-0002-0000-0800-000001000000}">
      <formula1>0</formula1>
      <formula2>9.99999999999999E+23</formula2>
    </dataValidation>
  </dataValidations>
  <pageMargins left="0.35" right="0.35" top="0.4" bottom="0.4" header="0.31" footer="0.31"/>
  <pageSetup paperSize="9" scale="80" fitToHeight="0" orientation="landscape" r:id="rId1"/>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0EA78-8108-EA08-FE68-41FA5D07EA88}">
  <sheetPr>
    <tabColor theme="6" tint="0.39997558519241921"/>
    <outlinePr summaryBelow="0" summaryRight="0"/>
    <pageSetUpPr fitToPage="1"/>
  </sheetPr>
  <dimension ref="A1:BF305"/>
  <sheetViews>
    <sheetView showGridLines="0" workbookViewId="0">
      <pane xSplit="30" ySplit="27" topLeftCell="AF271" activePane="bottomRight" state="frozen"/>
      <selection pane="topRight" activeCell="AE1" sqref="AE1"/>
      <selection pane="bottomLeft" activeCell="A28" sqref="A28"/>
      <selection pane="bottomRight" activeCell="BC216" sqref="BC216"/>
    </sheetView>
  </sheetViews>
  <sheetFormatPr defaultColWidth="9.140625" defaultRowHeight="11.25" customHeight="1" x14ac:dyDescent="0.15"/>
  <cols>
    <col min="1" max="1" width="6" style="902" hidden="1" customWidth="1"/>
    <col min="2" max="2" width="8.5703125" style="151" hidden="1" customWidth="1"/>
    <col min="3" max="4" width="3.5703125" style="127" hidden="1" customWidth="1"/>
    <col min="5" max="5" width="8.42578125" style="630" hidden="1" customWidth="1"/>
    <col min="6" max="6" width="6.42578125" style="127" hidden="1" customWidth="1"/>
    <col min="7" max="19" width="3.5703125" style="160" hidden="1" customWidth="1"/>
    <col min="20" max="20" width="8.425781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60" customWidth="1"/>
    <col min="28" max="28" width="9.140625" style="162" customWidth="1"/>
    <col min="29" max="29" width="61.28515625" style="162" customWidth="1"/>
    <col min="30" max="30" width="10.42578125" style="162" customWidth="1"/>
    <col min="31" max="31" width="13.140625" style="160" hidden="1" customWidth="1"/>
    <col min="32" max="32" width="13.140625" style="160" customWidth="1"/>
    <col min="33" max="34" width="13.140625" style="160" hidden="1" customWidth="1"/>
    <col min="35" max="35" width="13.140625" style="160" customWidth="1"/>
    <col min="36" max="54" width="13.140625" style="160" hidden="1" customWidth="1"/>
    <col min="55" max="55" width="20.140625" style="162" customWidth="1"/>
    <col min="56" max="56" width="3" style="160" customWidth="1"/>
    <col min="57" max="57" width="9.140625" style="160" hidden="1"/>
    <col min="58" max="58" width="9.140625" style="871" hidden="1"/>
  </cols>
  <sheetData>
    <row r="1" spans="1:58" s="127" customFormat="1" ht="12" hidden="1" customHeight="1" x14ac:dyDescent="0.15">
      <c r="A1" s="902" t="b">
        <f>OR(T27:T300)</f>
        <v>1</v>
      </c>
      <c r="B1" s="151"/>
      <c r="E1" s="151"/>
      <c r="F1" s="651" t="s">
        <v>83</v>
      </c>
      <c r="G1" s="160"/>
      <c r="H1" s="160"/>
      <c r="I1" s="160"/>
      <c r="J1" s="160"/>
      <c r="K1" s="160"/>
      <c r="L1" s="160"/>
      <c r="M1" s="160"/>
      <c r="N1" s="160"/>
      <c r="O1" s="160"/>
      <c r="P1" s="160"/>
      <c r="Q1" s="160"/>
      <c r="R1" s="160"/>
      <c r="S1" s="160"/>
      <c r="T1" s="640" t="s">
        <v>86</v>
      </c>
      <c r="U1" s="640" t="s">
        <v>91</v>
      </c>
      <c r="V1" s="640" t="s">
        <v>87</v>
      </c>
      <c r="W1" s="640" t="s">
        <v>88</v>
      </c>
      <c r="X1" s="640" t="s">
        <v>89</v>
      </c>
      <c r="Y1" s="651" t="s">
        <v>363</v>
      </c>
      <c r="Z1" s="640" t="s">
        <v>93</v>
      </c>
      <c r="AA1" s="651" t="s">
        <v>90</v>
      </c>
      <c r="AB1" s="651" t="s">
        <v>92</v>
      </c>
      <c r="AC1" s="123"/>
      <c r="AD1" s="123"/>
      <c r="BC1" s="123"/>
      <c r="BF1" s="871" t="s">
        <v>364</v>
      </c>
    </row>
    <row r="2" spans="1:58" s="151" customFormat="1" ht="12" hidden="1" customHeight="1" x14ac:dyDescent="0.15">
      <c r="A2" s="736"/>
      <c r="B2" s="715" t="s">
        <v>15</v>
      </c>
      <c r="G2" s="728"/>
      <c r="H2" s="728"/>
      <c r="I2" s="728"/>
      <c r="J2" s="728"/>
      <c r="K2" s="728"/>
      <c r="L2" s="728"/>
      <c r="M2" s="728"/>
      <c r="N2" s="728"/>
      <c r="O2" s="728"/>
      <c r="P2" s="728"/>
      <c r="Q2" s="728"/>
      <c r="R2" s="728"/>
      <c r="S2" s="728"/>
      <c r="AB2" s="626"/>
      <c r="AC2" s="626"/>
      <c r="AD2" s="626"/>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C2" s="626"/>
      <c r="BF2" s="910"/>
    </row>
    <row r="3" spans="1:58" s="127" customFormat="1" ht="12" hidden="1" customHeight="1" x14ac:dyDescent="0.15">
      <c r="A3" s="902"/>
      <c r="B3" s="151"/>
      <c r="E3" s="151"/>
      <c r="G3" s="160"/>
      <c r="H3" s="160"/>
      <c r="I3" s="160"/>
      <c r="J3" s="160"/>
      <c r="K3" s="160"/>
      <c r="L3" s="160"/>
      <c r="M3" s="160"/>
      <c r="N3" s="160"/>
      <c r="O3" s="160"/>
      <c r="P3" s="160"/>
      <c r="Q3" s="160"/>
      <c r="R3" s="160"/>
      <c r="S3" s="160"/>
      <c r="AB3" s="123"/>
      <c r="AC3" s="123"/>
      <c r="AD3" s="123"/>
      <c r="BC3" s="123"/>
      <c r="BF3" s="871"/>
    </row>
    <row r="4" spans="1:58" s="127" customFormat="1" ht="12" hidden="1" customHeight="1" x14ac:dyDescent="0.15">
      <c r="A4" s="902"/>
      <c r="B4" s="151"/>
      <c r="E4" s="151"/>
      <c r="G4" s="160"/>
      <c r="H4" s="160"/>
      <c r="I4" s="160"/>
      <c r="J4" s="160"/>
      <c r="K4" s="160"/>
      <c r="L4" s="160"/>
      <c r="M4" s="160"/>
      <c r="N4" s="160"/>
      <c r="O4" s="160"/>
      <c r="P4" s="160"/>
      <c r="Q4" s="160"/>
      <c r="R4" s="160"/>
      <c r="S4" s="160"/>
      <c r="AB4" s="123"/>
      <c r="AC4" s="123"/>
      <c r="AD4" s="123"/>
      <c r="BC4" s="123"/>
      <c r="BF4" s="871"/>
    </row>
    <row r="5" spans="1:58" s="630" customFormat="1" ht="12" hidden="1" customHeight="1" x14ac:dyDescent="0.15">
      <c r="A5" s="736"/>
      <c r="B5" s="151"/>
      <c r="C5" s="151"/>
      <c r="D5" s="151"/>
      <c r="E5" s="630" t="s">
        <v>16</v>
      </c>
      <c r="G5" s="729"/>
      <c r="H5" s="729"/>
      <c r="I5" s="729"/>
      <c r="J5" s="729"/>
      <c r="K5" s="729"/>
      <c r="L5" s="729"/>
      <c r="M5" s="729"/>
      <c r="N5" s="729"/>
      <c r="O5" s="729"/>
      <c r="P5" s="729"/>
      <c r="Q5" s="729"/>
      <c r="R5" s="729"/>
      <c r="S5" s="729"/>
      <c r="AA5" s="630">
        <v>3</v>
      </c>
      <c r="AB5" s="635">
        <v>9.1300000000000008</v>
      </c>
      <c r="AC5" s="635">
        <v>61.25</v>
      </c>
      <c r="AD5" s="635">
        <v>10.38</v>
      </c>
      <c r="AE5" s="630">
        <v>13.13</v>
      </c>
      <c r="AF5" s="630">
        <v>13.13</v>
      </c>
      <c r="AG5" s="630">
        <v>13.13</v>
      </c>
      <c r="AH5" s="630">
        <v>13.13</v>
      </c>
      <c r="AI5" s="630">
        <v>13.13</v>
      </c>
      <c r="AJ5" s="630">
        <v>13.13</v>
      </c>
      <c r="AK5" s="630">
        <v>13.13</v>
      </c>
      <c r="AL5" s="630">
        <v>13.13</v>
      </c>
      <c r="AM5" s="630">
        <v>13.13</v>
      </c>
      <c r="AN5" s="630">
        <v>13.13</v>
      </c>
      <c r="AO5" s="630">
        <v>13.13</v>
      </c>
      <c r="AP5" s="630">
        <v>13.13</v>
      </c>
      <c r="AQ5" s="630">
        <v>13.13</v>
      </c>
      <c r="AR5" s="630">
        <v>13.13</v>
      </c>
      <c r="AS5" s="630">
        <v>13.13</v>
      </c>
      <c r="AT5" s="630">
        <v>13.13</v>
      </c>
      <c r="AU5" s="630">
        <v>13.13</v>
      </c>
      <c r="AV5" s="630">
        <v>13.13</v>
      </c>
      <c r="AW5" s="630">
        <v>13.13</v>
      </c>
      <c r="AX5" s="630">
        <v>13.13</v>
      </c>
      <c r="AY5" s="630">
        <v>13.13</v>
      </c>
      <c r="AZ5" s="630">
        <v>13.13</v>
      </c>
      <c r="BA5" s="630">
        <v>13.13</v>
      </c>
      <c r="BB5" s="630">
        <v>13.13</v>
      </c>
      <c r="BC5" s="635">
        <v>20.13</v>
      </c>
      <c r="BD5" s="630">
        <v>3</v>
      </c>
      <c r="BF5" s="910"/>
    </row>
    <row r="6" spans="1:58" s="127" customFormat="1" ht="12" hidden="1" customHeight="1" x14ac:dyDescent="0.15">
      <c r="A6" s="902"/>
      <c r="B6" s="151"/>
      <c r="E6" s="630"/>
      <c r="G6" s="160"/>
      <c r="H6" s="160"/>
      <c r="I6" s="160"/>
      <c r="J6" s="160"/>
      <c r="K6" s="160"/>
      <c r="L6" s="160"/>
      <c r="M6" s="160"/>
      <c r="N6" s="160"/>
      <c r="O6" s="160"/>
      <c r="P6" s="160"/>
      <c r="Q6" s="160"/>
      <c r="R6" s="160"/>
      <c r="S6" s="160"/>
      <c r="AB6" s="123"/>
      <c r="AC6" s="123"/>
      <c r="AD6" s="123"/>
      <c r="AE6" s="127">
        <f>god-2</f>
        <v>2025</v>
      </c>
      <c r="AF6" s="127">
        <f>god-2</f>
        <v>2025</v>
      </c>
      <c r="AG6" s="127">
        <f>god-2</f>
        <v>2025</v>
      </c>
      <c r="AH6" s="127">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C6" s="123"/>
      <c r="BF6" s="871"/>
    </row>
    <row r="7" spans="1:58" ht="12" hidden="1" customHeight="1" x14ac:dyDescent="0.15">
      <c r="F7" s="160"/>
      <c r="T7" s="160"/>
      <c r="U7" s="160"/>
      <c r="V7" s="160"/>
      <c r="W7" s="160"/>
      <c r="X7" s="160"/>
      <c r="Y7" s="160"/>
      <c r="Z7" s="160"/>
      <c r="AE7" s="160" t="str" cm="1">
        <f t="array" ref="AE7">AE26</f>
        <v>Принято органом регулирования</v>
      </c>
      <c r="AF7" s="160" t="str" cm="1">
        <f t="array" ref="AF7">AF26</f>
        <v>Факт по данным организации</v>
      </c>
      <c r="AG7" s="160" t="str" cm="1">
        <f t="array" ref="AG7">AG26</f>
        <v>Факт, принятый органом регулирования</v>
      </c>
      <c r="AH7" s="160" t="str" cm="1">
        <f t="array" ref="AH7">AH26</f>
        <v>Принято органом регулирования</v>
      </c>
      <c r="AI7" s="160" t="str" cm="1">
        <f t="array" ref="AI7">AI26</f>
        <v>Предложение организации</v>
      </c>
      <c r="AJ7" s="160" t="str" cm="1">
        <f t="array" ref="AJ7">AJ26</f>
        <v>Предложение организации</v>
      </c>
      <c r="AK7" s="160" t="str" cm="1">
        <f t="array" ref="AK7">AK26</f>
        <v>Предложение организации</v>
      </c>
      <c r="AL7" s="160" t="str" cm="1">
        <f t="array" ref="AL7">AL26</f>
        <v>Предложение организации</v>
      </c>
      <c r="AM7" s="160" t="str" cm="1">
        <f t="array" ref="AM7">AM26</f>
        <v>Предложение организации</v>
      </c>
      <c r="AN7" s="160" t="str" cm="1">
        <f t="array" ref="AN7">AN26</f>
        <v>Предложение организации</v>
      </c>
      <c r="AO7" s="160" t="str" cm="1">
        <f t="array" ref="AO7">AO26</f>
        <v>Предложение организации</v>
      </c>
      <c r="AP7" s="160" t="str" cm="1">
        <f t="array" ref="AP7">AP26</f>
        <v>Предложение организации</v>
      </c>
      <c r="AQ7" s="160" t="str" cm="1">
        <f t="array" ref="AQ7">AQ26</f>
        <v>Предложение организации</v>
      </c>
      <c r="AR7" s="160" t="str" cm="1">
        <f t="array" ref="AR7">AR26</f>
        <v>Предложение организации</v>
      </c>
      <c r="AS7" s="160" t="str" cm="1">
        <f t="array" ref="AS7">AS26</f>
        <v>Принято органом регулирования</v>
      </c>
      <c r="AT7" s="160" t="str" cm="1">
        <f t="array" ref="AT7">AT26</f>
        <v>Принято органом регулирования</v>
      </c>
      <c r="AU7" s="160" t="str" cm="1">
        <f t="array" ref="AU7">AU26</f>
        <v>Принято органом регулирования</v>
      </c>
      <c r="AV7" s="160" t="str" cm="1">
        <f t="array" ref="AV7">AV26</f>
        <v>Принято органом регулирования</v>
      </c>
      <c r="AW7" s="160" t="str" cm="1">
        <f t="array" ref="AW7">AW26</f>
        <v>Принято органом регулирования</v>
      </c>
      <c r="AX7" s="160" t="str" cm="1">
        <f t="array" ref="AX7">AX26</f>
        <v>Принято органом регулирования</v>
      </c>
      <c r="AY7" s="160" t="str" cm="1">
        <f t="array" ref="AY7">AY26</f>
        <v>Принято органом регулирования</v>
      </c>
      <c r="AZ7" s="160" t="str" cm="1">
        <f t="array" ref="AZ7">AZ26</f>
        <v>Принято органом регулирования</v>
      </c>
      <c r="BA7" s="160" t="str" cm="1">
        <f t="array" ref="BA7">BA26</f>
        <v>Принято органом регулирования</v>
      </c>
      <c r="BB7" s="160" t="str" cm="1">
        <f t="array" ref="BB7">BB26</f>
        <v>Принято органом регулирования</v>
      </c>
    </row>
    <row r="8" spans="1:58" ht="12" hidden="1" customHeight="1" x14ac:dyDescent="0.15">
      <c r="F8" s="160"/>
      <c r="T8" s="160"/>
      <c r="U8" s="160"/>
      <c r="V8" s="160"/>
      <c r="W8" s="160"/>
      <c r="X8" s="160"/>
      <c r="Y8" s="160"/>
      <c r="Z8" s="160"/>
      <c r="AE8" s="160" t="str">
        <f t="shared" ref="AE8:BB8" si="2">AE6&amp;AE7</f>
        <v>2025Принято органом регулирования</v>
      </c>
      <c r="AF8" s="160" t="str">
        <f t="shared" si="2"/>
        <v>2025Факт по данным организации</v>
      </c>
      <c r="AG8" s="160" t="str">
        <f t="shared" si="2"/>
        <v>2025Факт, принятый органом регулирования</v>
      </c>
      <c r="AH8" s="160" t="str">
        <f t="shared" si="2"/>
        <v>2026Принято органом регулирования</v>
      </c>
      <c r="AI8" s="160" t="str">
        <f t="shared" si="2"/>
        <v>2027Предложение организации</v>
      </c>
      <c r="AJ8" s="160" t="str">
        <f t="shared" si="2"/>
        <v>2028Предложение организации</v>
      </c>
      <c r="AK8" s="160" t="str">
        <f t="shared" si="2"/>
        <v>2029Предложение организации</v>
      </c>
      <c r="AL8" s="160" t="str">
        <f t="shared" si="2"/>
        <v>2030Предложение организации</v>
      </c>
      <c r="AM8" s="160" t="str">
        <f t="shared" si="2"/>
        <v>2031Предложение организации</v>
      </c>
      <c r="AN8" s="160" t="str">
        <f t="shared" si="2"/>
        <v>2032Предложение организации</v>
      </c>
      <c r="AO8" s="160" t="str">
        <f t="shared" si="2"/>
        <v>2033Предложение организации</v>
      </c>
      <c r="AP8" s="160" t="str">
        <f t="shared" si="2"/>
        <v>2034Предложение организации</v>
      </c>
      <c r="AQ8" s="160" t="str">
        <f t="shared" si="2"/>
        <v>2035Предложение организации</v>
      </c>
      <c r="AR8" s="160" t="str">
        <f t="shared" si="2"/>
        <v>2036Предложение организации</v>
      </c>
      <c r="AS8" s="160" t="str">
        <f t="shared" si="2"/>
        <v>2027Принято органом регулирования</v>
      </c>
      <c r="AT8" s="160" t="str">
        <f t="shared" si="2"/>
        <v>2028Принято органом регулирования</v>
      </c>
      <c r="AU8" s="160" t="str">
        <f t="shared" si="2"/>
        <v>2029Принято органом регулирования</v>
      </c>
      <c r="AV8" s="160" t="str">
        <f t="shared" si="2"/>
        <v>2030Принято органом регулирования</v>
      </c>
      <c r="AW8" s="160" t="str">
        <f t="shared" si="2"/>
        <v>2031Принято органом регулирования</v>
      </c>
      <c r="AX8" s="160" t="str">
        <f t="shared" si="2"/>
        <v>2032Принято органом регулирования</v>
      </c>
      <c r="AY8" s="160" t="str">
        <f t="shared" si="2"/>
        <v>2033Принято органом регулирования</v>
      </c>
      <c r="AZ8" s="160" t="str">
        <f t="shared" si="2"/>
        <v>2034Принято органом регулирования</v>
      </c>
      <c r="BA8" s="160" t="str">
        <f t="shared" si="2"/>
        <v>2035Принято органом регулирования</v>
      </c>
      <c r="BB8" s="160" t="str">
        <f t="shared" si="2"/>
        <v>2036Принято органом регулирования</v>
      </c>
    </row>
    <row r="9" spans="1:58" s="885" customFormat="1" ht="12" hidden="1" customHeight="1" x14ac:dyDescent="0.15">
      <c r="A9" s="884" t="s">
        <v>430</v>
      </c>
      <c r="B9" s="877"/>
      <c r="E9" s="877"/>
      <c r="AE9" s="885">
        <f>god-2</f>
        <v>2025</v>
      </c>
      <c r="AF9" s="885">
        <f>god-2</f>
        <v>2025</v>
      </c>
      <c r="AG9" s="885">
        <f>god-2</f>
        <v>2025</v>
      </c>
      <c r="AH9" s="885">
        <f>god-1</f>
        <v>2026</v>
      </c>
      <c r="AI9" s="885" t="str" cm="1">
        <f t="array" ref="AI9">god</f>
        <v>2027</v>
      </c>
      <c r="AJ9" s="885">
        <f>god+1</f>
        <v>2028</v>
      </c>
      <c r="AK9" s="885">
        <f>god+2</f>
        <v>2029</v>
      </c>
      <c r="AL9" s="885">
        <f>god+3</f>
        <v>2030</v>
      </c>
      <c r="AM9" s="885">
        <f>god+4</f>
        <v>2031</v>
      </c>
      <c r="AN9" s="885">
        <f>god+5</f>
        <v>2032</v>
      </c>
      <c r="AO9" s="885">
        <f>god+6</f>
        <v>2033</v>
      </c>
      <c r="AP9" s="885">
        <f>god+7</f>
        <v>2034</v>
      </c>
      <c r="AQ9" s="885">
        <f>god+8</f>
        <v>2035</v>
      </c>
      <c r="AR9" s="885">
        <f>god+9</f>
        <v>2036</v>
      </c>
      <c r="AS9" s="885" t="str" cm="1">
        <f t="array" ref="AS9">god</f>
        <v>2027</v>
      </c>
      <c r="AT9" s="885">
        <f>god+1</f>
        <v>2028</v>
      </c>
      <c r="AU9" s="885">
        <f>god+2</f>
        <v>2029</v>
      </c>
      <c r="AV9" s="885">
        <f>god+3</f>
        <v>2030</v>
      </c>
      <c r="AW9" s="885">
        <f>god+4</f>
        <v>2031</v>
      </c>
      <c r="AX9" s="885">
        <f>god+5</f>
        <v>2032</v>
      </c>
      <c r="AY9" s="885">
        <f>god+6</f>
        <v>2033</v>
      </c>
      <c r="AZ9" s="885">
        <f>god+7</f>
        <v>2034</v>
      </c>
      <c r="BA9" s="885">
        <f>god+8</f>
        <v>2035</v>
      </c>
      <c r="BB9" s="885">
        <f>god+9</f>
        <v>2036</v>
      </c>
      <c r="BF9" s="884"/>
    </row>
    <row r="10" spans="1:58" s="885" customFormat="1" ht="12" hidden="1" customHeight="1" x14ac:dyDescent="0.15">
      <c r="A10" s="884" t="s">
        <v>431</v>
      </c>
      <c r="B10" s="877"/>
      <c r="E10" s="877"/>
      <c r="AE10" s="885" t="str" cm="1">
        <f t="array" ref="AE10">AE26</f>
        <v>Принято органом регулирования</v>
      </c>
      <c r="AF10" s="885" t="str" cm="1">
        <f t="array" ref="AF10">AF26</f>
        <v>Факт по данным организации</v>
      </c>
      <c r="AG10" s="885" t="str" cm="1">
        <f t="array" ref="AG10">AG26</f>
        <v>Факт, принятый органом регулирования</v>
      </c>
      <c r="AH10" s="885" t="str" cm="1">
        <f t="array" ref="AH10">AH26</f>
        <v>Принято органом регулирования</v>
      </c>
      <c r="AI10" s="885" t="str" cm="1">
        <f t="array" ref="AI10">AI26</f>
        <v>Предложение организации</v>
      </c>
      <c r="AJ10" s="885" t="str" cm="1">
        <f t="array" ref="AJ10">AJ26</f>
        <v>Предложение организации</v>
      </c>
      <c r="AK10" s="885" t="str" cm="1">
        <f t="array" ref="AK10">AK26</f>
        <v>Предложение организации</v>
      </c>
      <c r="AL10" s="885" t="str" cm="1">
        <f t="array" ref="AL10">AL26</f>
        <v>Предложение организации</v>
      </c>
      <c r="AM10" s="885" t="str" cm="1">
        <f t="array" ref="AM10">AM26</f>
        <v>Предложение организации</v>
      </c>
      <c r="AN10" s="885" t="str" cm="1">
        <f t="array" ref="AN10">AN26</f>
        <v>Предложение организации</v>
      </c>
      <c r="AO10" s="885" t="str" cm="1">
        <f t="array" ref="AO10">AO26</f>
        <v>Предложение организации</v>
      </c>
      <c r="AP10" s="885" t="str" cm="1">
        <f t="array" ref="AP10">AP26</f>
        <v>Предложение организации</v>
      </c>
      <c r="AQ10" s="885" t="str" cm="1">
        <f t="array" ref="AQ10">AQ26</f>
        <v>Предложение организации</v>
      </c>
      <c r="AR10" s="885" t="str" cm="1">
        <f t="array" ref="AR10">AR26</f>
        <v>Предложение организации</v>
      </c>
      <c r="AS10" s="885" t="str" cm="1">
        <f t="array" ref="AS10">AS26</f>
        <v>Принято органом регулирования</v>
      </c>
      <c r="AT10" s="885" t="str" cm="1">
        <f t="array" ref="AT10">AT26</f>
        <v>Принято органом регулирования</v>
      </c>
      <c r="AU10" s="885" t="str" cm="1">
        <f t="array" ref="AU10">AU26</f>
        <v>Принято органом регулирования</v>
      </c>
      <c r="AV10" s="885" t="str" cm="1">
        <f t="array" ref="AV10">AV26</f>
        <v>Принято органом регулирования</v>
      </c>
      <c r="AW10" s="885" t="str" cm="1">
        <f t="array" ref="AW10">AW26</f>
        <v>Принято органом регулирования</v>
      </c>
      <c r="AX10" s="885" t="str" cm="1">
        <f t="array" ref="AX10">AX26</f>
        <v>Принято органом регулирования</v>
      </c>
      <c r="AY10" s="885" t="str" cm="1">
        <f t="array" ref="AY10">AY26</f>
        <v>Принято органом регулирования</v>
      </c>
      <c r="AZ10" s="885" t="str" cm="1">
        <f t="array" ref="AZ10">AZ26</f>
        <v>Принято органом регулирования</v>
      </c>
      <c r="BA10" s="885" t="str" cm="1">
        <f t="array" ref="BA10">BA26</f>
        <v>Принято органом регулирования</v>
      </c>
      <c r="BB10" s="885" t="str" cm="1">
        <f t="array" ref="BB10">BB26</f>
        <v>Принято органом регулирования</v>
      </c>
      <c r="BF10" s="884"/>
    </row>
    <row r="11" spans="1:58" s="885" customFormat="1" ht="12" hidden="1" customHeight="1" x14ac:dyDescent="0.15">
      <c r="A11" s="884" t="s">
        <v>432</v>
      </c>
      <c r="B11" s="877"/>
      <c r="E11" s="877"/>
      <c r="G11" s="893"/>
      <c r="H11" s="893"/>
      <c r="I11" s="893"/>
      <c r="J11" s="893"/>
      <c r="K11" s="893"/>
      <c r="L11" s="893"/>
      <c r="M11" s="893"/>
      <c r="N11" s="893"/>
      <c r="O11" s="893"/>
      <c r="P11" s="893"/>
      <c r="Q11" s="893"/>
      <c r="R11" s="893"/>
      <c r="S11" s="893"/>
      <c r="AB11" s="887"/>
      <c r="AC11" s="887"/>
      <c r="AD11" s="887"/>
      <c r="BC11" s="887" t="str" cm="1">
        <f t="array" ref="BC11">BC25</f>
        <v>Ссылка на правовую норму (основание для принятия показателя в расчет тарифа)</v>
      </c>
      <c r="BF11" s="884"/>
    </row>
    <row r="12" spans="1:58" s="127" customFormat="1" ht="12" hidden="1" customHeight="1" x14ac:dyDescent="0.15">
      <c r="A12" s="902"/>
      <c r="B12" s="151"/>
      <c r="E12" s="630"/>
      <c r="G12" s="160"/>
      <c r="H12" s="160"/>
      <c r="I12" s="160"/>
      <c r="J12" s="160"/>
      <c r="K12" s="160"/>
      <c r="L12" s="160"/>
      <c r="M12" s="160"/>
      <c r="N12" s="160"/>
      <c r="O12" s="160"/>
      <c r="P12" s="160"/>
      <c r="Q12" s="160"/>
      <c r="R12" s="160"/>
      <c r="S12" s="160"/>
      <c r="AB12" s="123"/>
      <c r="AC12" s="123"/>
      <c r="AD12" s="123"/>
      <c r="BC12" s="123"/>
      <c r="BF12" s="871"/>
    </row>
    <row r="13" spans="1:58" s="127" customFormat="1" ht="12" hidden="1" customHeight="1" x14ac:dyDescent="0.15">
      <c r="A13" s="902"/>
      <c r="B13" s="151"/>
      <c r="E13" s="630"/>
      <c r="G13" s="160"/>
      <c r="H13" s="160"/>
      <c r="I13" s="160"/>
      <c r="J13" s="160"/>
      <c r="K13" s="160"/>
      <c r="L13" s="160"/>
      <c r="M13" s="160"/>
      <c r="N13" s="160"/>
      <c r="O13" s="160"/>
      <c r="P13" s="160"/>
      <c r="Q13" s="160"/>
      <c r="R13" s="160"/>
      <c r="S13" s="160"/>
      <c r="AB13" s="123"/>
      <c r="AC13" s="123"/>
      <c r="AD13" s="123"/>
      <c r="BC13" s="123"/>
      <c r="BF13" s="871"/>
    </row>
    <row r="14" spans="1:58" s="127" customFormat="1" ht="12" hidden="1" customHeight="1" x14ac:dyDescent="0.15">
      <c r="A14" s="902"/>
      <c r="B14" s="151"/>
      <c r="E14" s="630"/>
      <c r="G14" s="160"/>
      <c r="H14" s="160"/>
      <c r="I14" s="160"/>
      <c r="J14" s="160"/>
      <c r="K14" s="160"/>
      <c r="L14" s="160"/>
      <c r="M14" s="160"/>
      <c r="N14" s="160"/>
      <c r="O14" s="160"/>
      <c r="P14" s="160"/>
      <c r="Q14" s="160"/>
      <c r="R14" s="160"/>
      <c r="S14" s="160"/>
      <c r="AB14" s="123"/>
      <c r="AC14" s="123"/>
      <c r="BC14" s="123"/>
      <c r="BF14" s="871"/>
    </row>
    <row r="15" spans="1:58" s="127" customFormat="1" ht="12" hidden="1" customHeight="1" x14ac:dyDescent="0.15">
      <c r="A15" s="902"/>
      <c r="B15" s="151"/>
      <c r="E15" s="630"/>
      <c r="G15" s="160"/>
      <c r="H15" s="160"/>
      <c r="I15" s="160"/>
      <c r="J15" s="160"/>
      <c r="K15" s="160"/>
      <c r="L15" s="160"/>
      <c r="M15" s="160"/>
      <c r="N15" s="160"/>
      <c r="O15" s="160"/>
      <c r="P15" s="160"/>
      <c r="Q15" s="160"/>
      <c r="R15" s="160"/>
      <c r="S15" s="160"/>
      <c r="AB15" s="123"/>
      <c r="AC15" s="123"/>
      <c r="AD15" s="123"/>
      <c r="BC15" s="123"/>
      <c r="BF15" s="871"/>
    </row>
    <row r="16" spans="1:58" s="127" customFormat="1" ht="12" hidden="1" customHeight="1" x14ac:dyDescent="0.15">
      <c r="A16" s="902"/>
      <c r="B16" s="151"/>
      <c r="E16" s="630"/>
      <c r="G16" s="160"/>
      <c r="H16" s="160"/>
      <c r="I16" s="160"/>
      <c r="J16" s="160"/>
      <c r="K16" s="160"/>
      <c r="L16" s="160"/>
      <c r="M16" s="160"/>
      <c r="N16" s="160"/>
      <c r="O16" s="160"/>
      <c r="P16" s="160"/>
      <c r="Q16" s="160"/>
      <c r="R16" s="160"/>
      <c r="S16" s="160"/>
      <c r="AB16" s="123"/>
      <c r="AC16" s="123"/>
      <c r="AD16" s="123"/>
      <c r="BC16" s="123"/>
      <c r="BF16" s="871"/>
    </row>
    <row r="17" spans="1:58" s="127" customFormat="1" ht="12" hidden="1" customHeight="1" x14ac:dyDescent="0.15">
      <c r="A17" s="902"/>
      <c r="B17" s="151"/>
      <c r="E17" s="630"/>
      <c r="G17" s="160"/>
      <c r="H17" s="160"/>
      <c r="I17" s="160"/>
      <c r="J17" s="160"/>
      <c r="K17" s="160"/>
      <c r="L17" s="160"/>
      <c r="M17" s="160"/>
      <c r="N17" s="160"/>
      <c r="O17" s="160"/>
      <c r="P17" s="160"/>
      <c r="Q17" s="160"/>
      <c r="R17" s="160"/>
      <c r="S17" s="160"/>
      <c r="AB17" s="123"/>
      <c r="AC17" s="123"/>
      <c r="AD17" s="123"/>
      <c r="BC17" s="123"/>
      <c r="BF17" s="871"/>
    </row>
    <row r="18" spans="1:58" s="127" customFormat="1" ht="12" hidden="1" customHeight="1" x14ac:dyDescent="0.15">
      <c r="A18" s="902"/>
      <c r="B18" s="151"/>
      <c r="E18" s="630"/>
      <c r="G18" s="160"/>
      <c r="H18" s="160"/>
      <c r="I18" s="160"/>
      <c r="J18" s="160"/>
      <c r="K18" s="160"/>
      <c r="L18" s="160"/>
      <c r="M18" s="160"/>
      <c r="N18" s="160"/>
      <c r="O18" s="160"/>
      <c r="P18" s="160"/>
      <c r="Q18" s="160"/>
      <c r="R18" s="160"/>
      <c r="S18" s="160"/>
      <c r="AB18" s="123"/>
      <c r="AC18" s="123"/>
      <c r="AD18" s="123"/>
      <c r="BC18" s="123"/>
      <c r="BF18" s="871"/>
    </row>
    <row r="19" spans="1:58" s="127" customFormat="1" ht="12" hidden="1" customHeight="1" x14ac:dyDescent="0.15">
      <c r="A19" s="902"/>
      <c r="B19" s="151"/>
      <c r="E19" s="630"/>
      <c r="G19" s="160"/>
      <c r="H19" s="160"/>
      <c r="I19" s="160"/>
      <c r="J19" s="160"/>
      <c r="K19" s="160"/>
      <c r="L19" s="160"/>
      <c r="M19" s="160"/>
      <c r="N19" s="160"/>
      <c r="O19" s="160"/>
      <c r="P19" s="160"/>
      <c r="Q19" s="160"/>
      <c r="R19" s="160"/>
      <c r="S19" s="160"/>
      <c r="AB19" s="123"/>
      <c r="AC19" s="123"/>
      <c r="AD19" s="123"/>
      <c r="BC19" s="123"/>
      <c r="BF19" s="871"/>
    </row>
    <row r="20" spans="1:58" s="127" customFormat="1" ht="12" hidden="1" customHeight="1" x14ac:dyDescent="0.15">
      <c r="A20" s="902"/>
      <c r="B20" s="151"/>
      <c r="E20" s="630"/>
      <c r="G20" s="160"/>
      <c r="H20" s="160"/>
      <c r="I20" s="160"/>
      <c r="J20" s="160"/>
      <c r="K20" s="160"/>
      <c r="L20" s="160"/>
      <c r="M20" s="160"/>
      <c r="N20" s="160"/>
      <c r="O20" s="160"/>
      <c r="P20" s="160"/>
      <c r="Q20" s="160"/>
      <c r="R20" s="160"/>
      <c r="S20" s="160"/>
      <c r="AB20" s="123"/>
      <c r="AC20" s="123"/>
      <c r="AD20" s="123"/>
      <c r="BC20" s="123"/>
      <c r="BF20" s="871"/>
    </row>
    <row r="21" spans="1:58" ht="14.65" customHeight="1" x14ac:dyDescent="0.15">
      <c r="E21" s="630">
        <v>15</v>
      </c>
      <c r="AA21" s="645"/>
      <c r="AC21" s="322" t="str" cm="1">
        <f t="array" ref="AC21">tpl_title</f>
        <v>Нижегородская область / 2027 / ООО "СТН-Энергосети" (ИНН:5260283448, КПП:526001001) / ДПР: 2024-2028</v>
      </c>
    </row>
    <row r="22" spans="1:58" s="161" customFormat="1" ht="19.5" customHeight="1" x14ac:dyDescent="0.15">
      <c r="A22" s="322"/>
      <c r="B22" s="151"/>
      <c r="C22" s="111"/>
      <c r="D22" s="111"/>
      <c r="E22" s="630">
        <v>20.100000000000001</v>
      </c>
      <c r="F22" s="111"/>
      <c r="T22" s="111"/>
      <c r="U22" s="111"/>
      <c r="V22" s="111"/>
      <c r="W22" s="111"/>
      <c r="X22" s="111"/>
      <c r="Y22" s="111"/>
      <c r="Z22" s="111"/>
      <c r="AB22" s="311" t="s">
        <v>33</v>
      </c>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F22" s="911"/>
    </row>
    <row r="23" spans="1:58" ht="11.1" customHeight="1" x14ac:dyDescent="0.15">
      <c r="E23" s="630">
        <v>11.3</v>
      </c>
    </row>
    <row r="24" spans="1:58" s="161" customFormat="1" ht="14.65" customHeight="1" x14ac:dyDescent="0.15">
      <c r="A24" s="322"/>
      <c r="B24" s="151"/>
      <c r="C24" s="111"/>
      <c r="D24" s="111"/>
      <c r="E24" s="630">
        <v>15</v>
      </c>
      <c r="F24" s="111"/>
      <c r="T24" s="111"/>
      <c r="U24" s="111"/>
      <c r="V24" s="111"/>
      <c r="W24" s="111"/>
      <c r="X24" s="111"/>
      <c r="Y24" s="111"/>
      <c r="Z24" s="111"/>
      <c r="AB24" s="1331" t="s">
        <v>587</v>
      </c>
      <c r="AC24" s="1331"/>
      <c r="AD24" s="1331"/>
      <c r="AE24" s="1331"/>
      <c r="AF24" s="1331"/>
      <c r="AG24" s="1331"/>
      <c r="AH24" s="1331"/>
      <c r="AI24" s="1331"/>
      <c r="AJ24" s="1331"/>
      <c r="AK24" s="1331"/>
      <c r="AL24" s="1331"/>
      <c r="AM24" s="1331"/>
      <c r="AN24" s="1331"/>
      <c r="AO24" s="1331"/>
      <c r="AP24" s="1331"/>
      <c r="AQ24" s="1331"/>
      <c r="AR24" s="1331"/>
      <c r="AS24" s="1331"/>
      <c r="AT24" s="1331"/>
      <c r="AU24" s="1331"/>
      <c r="AV24" s="1331"/>
      <c r="AW24" s="1331"/>
      <c r="AX24" s="1331"/>
      <c r="AY24" s="1331"/>
      <c r="AZ24" s="1331"/>
      <c r="BA24" s="1331"/>
      <c r="BB24" s="1331"/>
      <c r="BC24" s="1331"/>
      <c r="BF24" s="911"/>
    </row>
    <row r="25" spans="1:58" s="162" customFormat="1" ht="14.65" customHeight="1" x14ac:dyDescent="0.15">
      <c r="A25" s="266"/>
      <c r="B25" s="626"/>
      <c r="C25" s="123"/>
      <c r="D25" s="123"/>
      <c r="E25" s="635">
        <v>15</v>
      </c>
      <c r="F25" s="123"/>
      <c r="T25" s="123"/>
      <c r="U25" s="123"/>
      <c r="V25" s="111"/>
      <c r="W25" s="123"/>
      <c r="X25" s="123"/>
      <c r="Y25" s="123"/>
      <c r="Z25" s="123"/>
      <c r="AB25" s="1333" t="s">
        <v>377</v>
      </c>
      <c r="AC25" s="1334" t="s">
        <v>433</v>
      </c>
      <c r="AD25" s="1315" t="s">
        <v>434</v>
      </c>
      <c r="AE25" s="330" t="str">
        <f>god-2&amp;" год"</f>
        <v>2025 год</v>
      </c>
      <c r="AF25" s="1033" t="str">
        <f>god-2&amp;" год"</f>
        <v>2025 год</v>
      </c>
      <c r="AG25" s="330" t="str">
        <f>god-2&amp;" год"</f>
        <v>2025 год</v>
      </c>
      <c r="AH25" s="126" t="str">
        <f>god-1&amp;" год"</f>
        <v>2026 год</v>
      </c>
      <c r="AI25" s="1028" t="str">
        <f>god&amp;" год"</f>
        <v>2027 год</v>
      </c>
      <c r="AJ25" s="1028" t="str">
        <f>god+1&amp;" год"</f>
        <v>2028 год</v>
      </c>
      <c r="AK25" s="1028" t="str">
        <f>god+2&amp;" год"</f>
        <v>2029 год</v>
      </c>
      <c r="AL25" s="1028" t="str">
        <f>god+3&amp;" год"</f>
        <v>2030 год</v>
      </c>
      <c r="AM25" s="1028" t="str">
        <f>god+4&amp;" год"</f>
        <v>2031 год</v>
      </c>
      <c r="AN25" s="1028" t="str">
        <f>god+5&amp;" год"</f>
        <v>2032 год</v>
      </c>
      <c r="AO25" s="1028" t="str">
        <f>god+6&amp;" год"</f>
        <v>2033 год</v>
      </c>
      <c r="AP25" s="1028" t="str">
        <f>god+7&amp;" год"</f>
        <v>2034 год</v>
      </c>
      <c r="AQ25" s="1028" t="str">
        <f>god+8&amp;" год"</f>
        <v>2035 год</v>
      </c>
      <c r="AR25" s="1028" t="str">
        <f>god+9&amp;" год"</f>
        <v>2036 год</v>
      </c>
      <c r="AS25" s="122" t="str">
        <f>god&amp;" год"</f>
        <v>2027 год</v>
      </c>
      <c r="AT25" s="122" t="str">
        <f>god+1&amp;" год"</f>
        <v>2028 год</v>
      </c>
      <c r="AU25" s="122" t="str">
        <f>god+2&amp;" год"</f>
        <v>2029 год</v>
      </c>
      <c r="AV25" s="122" t="str">
        <f>god+3&amp;" год"</f>
        <v>2030 год</v>
      </c>
      <c r="AW25" s="122" t="str">
        <f>god+4&amp;" год"</f>
        <v>2031 год</v>
      </c>
      <c r="AX25" s="122" t="str">
        <f>god+5&amp;" год"</f>
        <v>2032 год</v>
      </c>
      <c r="AY25" s="122" t="str">
        <f>god+6&amp;" год"</f>
        <v>2033 год</v>
      </c>
      <c r="AZ25" s="122" t="str">
        <f>god+7&amp;" год"</f>
        <v>2034 год</v>
      </c>
      <c r="BA25" s="122" t="str">
        <f>god+8&amp;" год"</f>
        <v>2035 год</v>
      </c>
      <c r="BB25" s="122" t="str">
        <f>god+9&amp;" год"</f>
        <v>2036 год</v>
      </c>
      <c r="BC25" s="1332" t="s">
        <v>588</v>
      </c>
      <c r="BF25" s="871"/>
    </row>
    <row r="26" spans="1:58" s="162" customFormat="1" ht="68.099999999999994" customHeight="1" x14ac:dyDescent="0.15">
      <c r="A26" s="266"/>
      <c r="B26" s="626"/>
      <c r="C26" s="123"/>
      <c r="D26" s="123"/>
      <c r="E26" s="635">
        <v>69.900000000000006</v>
      </c>
      <c r="F26" s="123"/>
      <c r="T26" s="123"/>
      <c r="U26" s="123"/>
      <c r="V26" s="111"/>
      <c r="W26" s="123"/>
      <c r="X26" s="123"/>
      <c r="Y26" s="123"/>
      <c r="Z26" s="123"/>
      <c r="AB26" s="1333"/>
      <c r="AC26" s="1335"/>
      <c r="AD26" s="1315"/>
      <c r="AE26" s="122" t="s">
        <v>394</v>
      </c>
      <c r="AF26" s="1028" t="s">
        <v>589</v>
      </c>
      <c r="AG26" s="122" t="s">
        <v>590</v>
      </c>
      <c r="AH26" s="122" t="s">
        <v>394</v>
      </c>
      <c r="AI26" s="1029" t="s">
        <v>395</v>
      </c>
      <c r="AJ26" s="1029" t="s">
        <v>395</v>
      </c>
      <c r="AK26" s="1029" t="s">
        <v>395</v>
      </c>
      <c r="AL26" s="1029" t="s">
        <v>395</v>
      </c>
      <c r="AM26" s="1029" t="s">
        <v>395</v>
      </c>
      <c r="AN26" s="1029" t="s">
        <v>395</v>
      </c>
      <c r="AO26" s="1029" t="s">
        <v>395</v>
      </c>
      <c r="AP26" s="1029" t="s">
        <v>395</v>
      </c>
      <c r="AQ26" s="1029" t="s">
        <v>395</v>
      </c>
      <c r="AR26" s="1029" t="s">
        <v>395</v>
      </c>
      <c r="AS26" s="331" t="s">
        <v>394</v>
      </c>
      <c r="AT26" s="331" t="s">
        <v>394</v>
      </c>
      <c r="AU26" s="331" t="s">
        <v>394</v>
      </c>
      <c r="AV26" s="331" t="s">
        <v>394</v>
      </c>
      <c r="AW26" s="331" t="s">
        <v>394</v>
      </c>
      <c r="AX26" s="331" t="s">
        <v>394</v>
      </c>
      <c r="AY26" s="331" t="s">
        <v>394</v>
      </c>
      <c r="AZ26" s="331" t="s">
        <v>394</v>
      </c>
      <c r="BA26" s="331" t="s">
        <v>394</v>
      </c>
      <c r="BB26" s="331" t="s">
        <v>394</v>
      </c>
      <c r="BC26" s="1332"/>
      <c r="BF26" s="871"/>
    </row>
    <row r="27" spans="1:58" s="162" customFormat="1" ht="69.75" hidden="1" customHeight="1" x14ac:dyDescent="0.15">
      <c r="A27" s="266"/>
      <c r="B27" s="626"/>
      <c r="C27" s="123"/>
      <c r="D27" s="123"/>
      <c r="E27" s="635">
        <v>0</v>
      </c>
      <c r="F27" s="123"/>
      <c r="T27" s="123"/>
      <c r="U27" s="123"/>
      <c r="V27" s="111"/>
      <c r="W27" s="123"/>
      <c r="X27" s="123"/>
      <c r="Y27" s="123"/>
      <c r="Z27" s="123"/>
      <c r="AB27" s="419"/>
      <c r="AC27" s="418"/>
      <c r="AD27" s="299"/>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F27" s="871"/>
    </row>
    <row r="28" spans="1:58" ht="11.1" hidden="1" customHeight="1" x14ac:dyDescent="0.15">
      <c r="E28" s="630">
        <v>11.4</v>
      </c>
      <c r="F28" s="725" cm="1">
        <f t="array" ref="F28">X28</f>
        <v>0</v>
      </c>
      <c r="G28" s="160" cm="1">
        <f t="array" ref="G28">INDEX('Общие сведения'!$AL$169:$AL$234,MATCH($F28,'Общие сведения'!$Z$169:$Z$234,0))</f>
        <v>0</v>
      </c>
      <c r="H28" s="160" cm="1">
        <f t="array" ref="H28">INDEX('Общие сведения'!$AK$169:$AK$234,MATCH($F28,'Общие сведения'!$Z$169:$Z$234,0))</f>
        <v>0</v>
      </c>
      <c r="T28" s="640" t="b">
        <f>AND(X28&gt;0,G28&lt;&gt;"передача тепловой энергии")</f>
        <v>0</v>
      </c>
      <c r="V28" s="127" t="s">
        <v>298</v>
      </c>
      <c r="X28" s="1311">
        <v>0</v>
      </c>
      <c r="Z28" s="1311"/>
      <c r="AB28" s="373" t="str" cm="1">
        <f t="array" ref="AB28">INDEX('Общие сведения'!$AG$169:$AG$234,MATCH($F28,'Общие сведения'!$Z$169:$Z$234,0))</f>
        <v xml:space="preserve">Тариф 0 (Теплоснабжение) - </v>
      </c>
      <c r="AC28" s="203"/>
      <c r="AD28" s="203"/>
      <c r="AE28" s="203"/>
      <c r="AF28" s="203"/>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row>
    <row r="29" spans="1:58" ht="16.7" hidden="1" customHeight="1" x14ac:dyDescent="0.15">
      <c r="E29" s="630">
        <v>17.100000000000001</v>
      </c>
      <c r="F29" s="725" cm="1">
        <f t="array" aca="1" ref="F29" ca="1">OFFSET(G29,-1,-1)</f>
        <v>0</v>
      </c>
      <c r="T29" s="640" t="b" cm="1">
        <f t="array" ref="T29">T28</f>
        <v>0</v>
      </c>
      <c r="X29" s="1311"/>
      <c r="Z29" s="1311"/>
      <c r="AB29" s="261" t="s">
        <v>324</v>
      </c>
      <c r="AC29" s="115" t="s">
        <v>591</v>
      </c>
      <c r="AD29" s="121" t="s">
        <v>592</v>
      </c>
      <c r="AE29" s="292">
        <f t="shared" ref="AE29:BB29" si="3">AE30+AE33+AE36</f>
        <v>0</v>
      </c>
      <c r="AF29" s="292">
        <f t="shared" si="3"/>
        <v>0</v>
      </c>
      <c r="AG29" s="292">
        <f t="shared" si="3"/>
        <v>0</v>
      </c>
      <c r="AH29" s="292">
        <f t="shared" si="3"/>
        <v>0</v>
      </c>
      <c r="AI29" s="292">
        <f t="shared" si="3"/>
        <v>0</v>
      </c>
      <c r="AJ29" s="292">
        <f t="shared" si="3"/>
        <v>0</v>
      </c>
      <c r="AK29" s="292">
        <f t="shared" si="3"/>
        <v>0</v>
      </c>
      <c r="AL29" s="292">
        <f t="shared" si="3"/>
        <v>0</v>
      </c>
      <c r="AM29" s="292">
        <f t="shared" si="3"/>
        <v>0</v>
      </c>
      <c r="AN29" s="292">
        <f t="shared" si="3"/>
        <v>0</v>
      </c>
      <c r="AO29" s="292">
        <f t="shared" si="3"/>
        <v>0</v>
      </c>
      <c r="AP29" s="292">
        <f t="shared" si="3"/>
        <v>0</v>
      </c>
      <c r="AQ29" s="292">
        <f t="shared" si="3"/>
        <v>0</v>
      </c>
      <c r="AR29" s="292">
        <f t="shared" si="3"/>
        <v>0</v>
      </c>
      <c r="AS29" s="292">
        <f t="shared" si="3"/>
        <v>0</v>
      </c>
      <c r="AT29" s="292">
        <f t="shared" si="3"/>
        <v>0</v>
      </c>
      <c r="AU29" s="292">
        <f t="shared" si="3"/>
        <v>0</v>
      </c>
      <c r="AV29" s="292">
        <f t="shared" si="3"/>
        <v>0</v>
      </c>
      <c r="AW29" s="292">
        <f t="shared" si="3"/>
        <v>0</v>
      </c>
      <c r="AX29" s="292">
        <f t="shared" si="3"/>
        <v>0</v>
      </c>
      <c r="AY29" s="292">
        <f t="shared" si="3"/>
        <v>0</v>
      </c>
      <c r="AZ29" s="292">
        <f t="shared" si="3"/>
        <v>0</v>
      </c>
      <c r="BA29" s="292">
        <f t="shared" si="3"/>
        <v>0</v>
      </c>
      <c r="BB29" s="292">
        <f t="shared" si="3"/>
        <v>0</v>
      </c>
      <c r="BC29" s="25"/>
      <c r="BF29" s="912" t="s">
        <v>593</v>
      </c>
    </row>
    <row r="30" spans="1:58" ht="16.7" hidden="1" customHeight="1" x14ac:dyDescent="0.15">
      <c r="E30" s="630">
        <v>17.100000000000001</v>
      </c>
      <c r="F30" s="725" cm="1">
        <f t="array" aca="1" ref="F30" ca="1">OFFSET(G30,-1,-1)</f>
        <v>0</v>
      </c>
      <c r="T30" s="640" t="b" cm="1">
        <f t="array" ref="T30">T29</f>
        <v>0</v>
      </c>
      <c r="X30" s="1311"/>
      <c r="Z30" s="1311"/>
      <c r="AB30" s="109" t="str">
        <f>AB29&amp;".1"</f>
        <v>1.1</v>
      </c>
      <c r="AC30" s="116" t="s">
        <v>594</v>
      </c>
      <c r="AD30" s="121" t="s">
        <v>592</v>
      </c>
      <c r="AE30" s="292">
        <f t="shared" ref="AE30:BB30" si="4">AE31+AE32</f>
        <v>0</v>
      </c>
      <c r="AF30" s="292">
        <f t="shared" si="4"/>
        <v>0</v>
      </c>
      <c r="AG30" s="292">
        <f t="shared" si="4"/>
        <v>0</v>
      </c>
      <c r="AH30" s="292">
        <f t="shared" si="4"/>
        <v>0</v>
      </c>
      <c r="AI30" s="292">
        <f t="shared" si="4"/>
        <v>0</v>
      </c>
      <c r="AJ30" s="292">
        <f t="shared" si="4"/>
        <v>0</v>
      </c>
      <c r="AK30" s="292">
        <f t="shared" si="4"/>
        <v>0</v>
      </c>
      <c r="AL30" s="292">
        <f t="shared" si="4"/>
        <v>0</v>
      </c>
      <c r="AM30" s="292">
        <f t="shared" si="4"/>
        <v>0</v>
      </c>
      <c r="AN30" s="292">
        <f t="shared" si="4"/>
        <v>0</v>
      </c>
      <c r="AO30" s="292">
        <f t="shared" si="4"/>
        <v>0</v>
      </c>
      <c r="AP30" s="292">
        <f t="shared" si="4"/>
        <v>0</v>
      </c>
      <c r="AQ30" s="292">
        <f t="shared" si="4"/>
        <v>0</v>
      </c>
      <c r="AR30" s="292">
        <f t="shared" si="4"/>
        <v>0</v>
      </c>
      <c r="AS30" s="292">
        <f t="shared" si="4"/>
        <v>0</v>
      </c>
      <c r="AT30" s="292">
        <f t="shared" si="4"/>
        <v>0</v>
      </c>
      <c r="AU30" s="292">
        <f t="shared" si="4"/>
        <v>0</v>
      </c>
      <c r="AV30" s="292">
        <f t="shared" si="4"/>
        <v>0</v>
      </c>
      <c r="AW30" s="292">
        <f t="shared" si="4"/>
        <v>0</v>
      </c>
      <c r="AX30" s="292">
        <f t="shared" si="4"/>
        <v>0</v>
      </c>
      <c r="AY30" s="292">
        <f t="shared" si="4"/>
        <v>0</v>
      </c>
      <c r="AZ30" s="292">
        <f t="shared" si="4"/>
        <v>0</v>
      </c>
      <c r="BA30" s="292">
        <f t="shared" si="4"/>
        <v>0</v>
      </c>
      <c r="BB30" s="292">
        <f t="shared" si="4"/>
        <v>0</v>
      </c>
      <c r="BC30" s="25"/>
      <c r="BF30" s="912" t="s">
        <v>595</v>
      </c>
    </row>
    <row r="31" spans="1:58" ht="16.7" hidden="1" customHeight="1" x14ac:dyDescent="0.15">
      <c r="E31" s="630">
        <v>17.100000000000001</v>
      </c>
      <c r="F31" s="725" cm="1">
        <f t="array" aca="1" ref="F31" ca="1">OFFSET(G31,-1,-1)</f>
        <v>0</v>
      </c>
      <c r="T31" s="640" t="b" cm="1">
        <f t="array" ref="T31">T30</f>
        <v>0</v>
      </c>
      <c r="X31" s="1311"/>
      <c r="Z31" s="1311"/>
      <c r="AB31" s="109" t="str">
        <f>AB30&amp;".1"</f>
        <v>1.1.1</v>
      </c>
      <c r="AC31" s="440" t="s">
        <v>596</v>
      </c>
      <c r="AD31" s="121" t="s">
        <v>592</v>
      </c>
      <c r="AE31" s="26"/>
      <c r="AF31" s="26"/>
      <c r="AG31" s="26"/>
      <c r="AH31" s="26"/>
      <c r="AI31" s="236"/>
      <c r="AJ31" s="26"/>
      <c r="AK31" s="26"/>
      <c r="AL31" s="26"/>
      <c r="AM31" s="26"/>
      <c r="AN31" s="26"/>
      <c r="AO31" s="26"/>
      <c r="AP31" s="26"/>
      <c r="AQ31" s="26"/>
      <c r="AR31" s="26"/>
      <c r="AS31" s="236"/>
      <c r="AT31" s="26"/>
      <c r="AU31" s="26"/>
      <c r="AV31" s="26"/>
      <c r="AW31" s="26"/>
      <c r="AX31" s="26"/>
      <c r="AY31" s="26"/>
      <c r="AZ31" s="26"/>
      <c r="BA31" s="26"/>
      <c r="BB31" s="26"/>
      <c r="BC31" s="25"/>
      <c r="BF31" s="912" t="s">
        <v>597</v>
      </c>
    </row>
    <row r="32" spans="1:58" ht="16.7" hidden="1" customHeight="1" x14ac:dyDescent="0.15">
      <c r="E32" s="630">
        <v>17.100000000000001</v>
      </c>
      <c r="F32" s="725" cm="1">
        <f t="array" aca="1" ref="F32" ca="1">OFFSET(G32,-1,-1)</f>
        <v>0</v>
      </c>
      <c r="T32" s="640" t="b" cm="1">
        <f t="array" ref="T32">T31</f>
        <v>0</v>
      </c>
      <c r="X32" s="1311"/>
      <c r="Z32" s="1311"/>
      <c r="AB32" s="109" t="str">
        <f>AB30&amp;".2"</f>
        <v>1.1.2</v>
      </c>
      <c r="AC32" s="440" t="s">
        <v>598</v>
      </c>
      <c r="AD32" s="121" t="s">
        <v>592</v>
      </c>
      <c r="AE32" s="26"/>
      <c r="AF32" s="26"/>
      <c r="AG32" s="26"/>
      <c r="AH32" s="26"/>
      <c r="AI32" s="236"/>
      <c r="AJ32" s="26"/>
      <c r="AK32" s="26"/>
      <c r="AL32" s="26"/>
      <c r="AM32" s="26"/>
      <c r="AN32" s="26"/>
      <c r="AO32" s="26"/>
      <c r="AP32" s="26"/>
      <c r="AQ32" s="26"/>
      <c r="AR32" s="26"/>
      <c r="AS32" s="236"/>
      <c r="AT32" s="26"/>
      <c r="AU32" s="26"/>
      <c r="AV32" s="26"/>
      <c r="AW32" s="26"/>
      <c r="AX32" s="26"/>
      <c r="AY32" s="26"/>
      <c r="AZ32" s="26"/>
      <c r="BA32" s="26"/>
      <c r="BB32" s="26"/>
      <c r="BC32" s="25"/>
      <c r="BF32" s="912" t="s">
        <v>599</v>
      </c>
    </row>
    <row r="33" spans="5:58" ht="16.7" hidden="1" customHeight="1" x14ac:dyDescent="0.15">
      <c r="E33" s="630">
        <v>17.100000000000001</v>
      </c>
      <c r="F33" s="725" cm="1">
        <f t="array" aca="1" ref="F33" ca="1">OFFSET(G33,-1,-1)</f>
        <v>0</v>
      </c>
      <c r="T33" s="640" t="b" cm="1">
        <f t="array" ref="T33">T32</f>
        <v>0</v>
      </c>
      <c r="X33" s="1311"/>
      <c r="Z33" s="1311"/>
      <c r="AB33" s="109" t="str">
        <f>AB29&amp;".2"</f>
        <v>1.2</v>
      </c>
      <c r="AC33" s="116" t="s">
        <v>600</v>
      </c>
      <c r="AD33" s="121" t="s">
        <v>592</v>
      </c>
      <c r="AE33" s="292">
        <f t="shared" ref="AE33:BB33" si="5">AE34+AE35</f>
        <v>0</v>
      </c>
      <c r="AF33" s="292">
        <f t="shared" si="5"/>
        <v>0</v>
      </c>
      <c r="AG33" s="292">
        <f t="shared" si="5"/>
        <v>0</v>
      </c>
      <c r="AH33" s="292">
        <f t="shared" si="5"/>
        <v>0</v>
      </c>
      <c r="AI33" s="292">
        <f t="shared" si="5"/>
        <v>0</v>
      </c>
      <c r="AJ33" s="292">
        <f t="shared" si="5"/>
        <v>0</v>
      </c>
      <c r="AK33" s="292">
        <f t="shared" si="5"/>
        <v>0</v>
      </c>
      <c r="AL33" s="292">
        <f t="shared" si="5"/>
        <v>0</v>
      </c>
      <c r="AM33" s="292">
        <f t="shared" si="5"/>
        <v>0</v>
      </c>
      <c r="AN33" s="292">
        <f t="shared" si="5"/>
        <v>0</v>
      </c>
      <c r="AO33" s="292">
        <f t="shared" si="5"/>
        <v>0</v>
      </c>
      <c r="AP33" s="292">
        <f t="shared" si="5"/>
        <v>0</v>
      </c>
      <c r="AQ33" s="292">
        <f t="shared" si="5"/>
        <v>0</v>
      </c>
      <c r="AR33" s="292">
        <f t="shared" si="5"/>
        <v>0</v>
      </c>
      <c r="AS33" s="292">
        <f t="shared" si="5"/>
        <v>0</v>
      </c>
      <c r="AT33" s="292">
        <f t="shared" si="5"/>
        <v>0</v>
      </c>
      <c r="AU33" s="292">
        <f t="shared" si="5"/>
        <v>0</v>
      </c>
      <c r="AV33" s="292">
        <f t="shared" si="5"/>
        <v>0</v>
      </c>
      <c r="AW33" s="292">
        <f t="shared" si="5"/>
        <v>0</v>
      </c>
      <c r="AX33" s="292">
        <f t="shared" si="5"/>
        <v>0</v>
      </c>
      <c r="AY33" s="292">
        <f t="shared" si="5"/>
        <v>0</v>
      </c>
      <c r="AZ33" s="292">
        <f t="shared" si="5"/>
        <v>0</v>
      </c>
      <c r="BA33" s="292">
        <f t="shared" si="5"/>
        <v>0</v>
      </c>
      <c r="BB33" s="292">
        <f t="shared" si="5"/>
        <v>0</v>
      </c>
      <c r="BC33" s="25"/>
      <c r="BF33" s="912" t="s">
        <v>601</v>
      </c>
    </row>
    <row r="34" spans="5:58" ht="16.7" hidden="1" customHeight="1" x14ac:dyDescent="0.15">
      <c r="E34" s="630">
        <v>17.100000000000001</v>
      </c>
      <c r="F34" s="725" cm="1">
        <f t="array" aca="1" ref="F34" ca="1">OFFSET(G34,-1,-1)</f>
        <v>0</v>
      </c>
      <c r="T34" s="640" t="b" cm="1">
        <f t="array" ref="T34">T33</f>
        <v>0</v>
      </c>
      <c r="X34" s="1311"/>
      <c r="Z34" s="1311"/>
      <c r="AB34" s="109" t="str">
        <f>AB33&amp;".1"</f>
        <v>1.2.1</v>
      </c>
      <c r="AC34" s="440" t="s">
        <v>596</v>
      </c>
      <c r="AD34" s="121" t="s">
        <v>592</v>
      </c>
      <c r="AE34" s="26"/>
      <c r="AF34" s="26"/>
      <c r="AG34" s="26"/>
      <c r="AH34" s="26"/>
      <c r="AI34" s="236"/>
      <c r="AJ34" s="26"/>
      <c r="AK34" s="26"/>
      <c r="AL34" s="26"/>
      <c r="AM34" s="26"/>
      <c r="AN34" s="26"/>
      <c r="AO34" s="26"/>
      <c r="AP34" s="26"/>
      <c r="AQ34" s="26"/>
      <c r="AR34" s="26"/>
      <c r="AS34" s="236"/>
      <c r="AT34" s="26"/>
      <c r="AU34" s="26"/>
      <c r="AV34" s="26"/>
      <c r="AW34" s="26"/>
      <c r="AX34" s="26"/>
      <c r="AY34" s="26"/>
      <c r="AZ34" s="26"/>
      <c r="BA34" s="26"/>
      <c r="BB34" s="26"/>
      <c r="BC34" s="25"/>
      <c r="BF34" s="912" t="s">
        <v>602</v>
      </c>
    </row>
    <row r="35" spans="5:58" ht="16.7" hidden="1" customHeight="1" x14ac:dyDescent="0.15">
      <c r="E35" s="630">
        <v>17.100000000000001</v>
      </c>
      <c r="F35" s="725" cm="1">
        <f t="array" aca="1" ref="F35" ca="1">OFFSET(G35,-1,-1)</f>
        <v>0</v>
      </c>
      <c r="T35" s="640" t="b" cm="1">
        <f t="array" ref="T35">T34</f>
        <v>0</v>
      </c>
      <c r="X35" s="1311"/>
      <c r="Z35" s="1311"/>
      <c r="AB35" s="109" t="str">
        <f>AB33&amp;".2"</f>
        <v>1.2.2</v>
      </c>
      <c r="AC35" s="440" t="s">
        <v>598</v>
      </c>
      <c r="AD35" s="121" t="s">
        <v>592</v>
      </c>
      <c r="AE35" s="26"/>
      <c r="AF35" s="26"/>
      <c r="AG35" s="26"/>
      <c r="AH35" s="26"/>
      <c r="AI35" s="236"/>
      <c r="AJ35" s="26"/>
      <c r="AK35" s="26"/>
      <c r="AL35" s="26"/>
      <c r="AM35" s="26"/>
      <c r="AN35" s="26"/>
      <c r="AO35" s="26"/>
      <c r="AP35" s="26"/>
      <c r="AQ35" s="26"/>
      <c r="AR35" s="26"/>
      <c r="AS35" s="236"/>
      <c r="AT35" s="26"/>
      <c r="AU35" s="26"/>
      <c r="AV35" s="26"/>
      <c r="AW35" s="26"/>
      <c r="AX35" s="26"/>
      <c r="AY35" s="26"/>
      <c r="AZ35" s="26"/>
      <c r="BA35" s="26"/>
      <c r="BB35" s="26"/>
      <c r="BC35" s="25"/>
      <c r="BF35" s="912" t="s">
        <v>603</v>
      </c>
    </row>
    <row r="36" spans="5:58" ht="16.7" hidden="1" customHeight="1" x14ac:dyDescent="0.15">
      <c r="E36" s="630">
        <v>17.100000000000001</v>
      </c>
      <c r="F36" s="725" cm="1">
        <f t="array" aca="1" ref="F36" ca="1">OFFSET(G36,-1,-1)</f>
        <v>0</v>
      </c>
      <c r="T36" s="640" t="b" cm="1">
        <f t="array" ref="T36">T35</f>
        <v>0</v>
      </c>
      <c r="X36" s="1311"/>
      <c r="Z36" s="1311"/>
      <c r="AB36" s="109" t="str">
        <f>AB29&amp;".3"</f>
        <v>1.3</v>
      </c>
      <c r="AC36" s="116" t="s">
        <v>604</v>
      </c>
      <c r="AD36" s="121" t="s">
        <v>592</v>
      </c>
      <c r="AE36" s="26"/>
      <c r="AF36" s="26"/>
      <c r="AG36" s="26"/>
      <c r="AH36" s="26"/>
      <c r="AI36" s="236"/>
      <c r="AJ36" s="26"/>
      <c r="AK36" s="26"/>
      <c r="AL36" s="26"/>
      <c r="AM36" s="26"/>
      <c r="AN36" s="26"/>
      <c r="AO36" s="26"/>
      <c r="AP36" s="26"/>
      <c r="AQ36" s="26"/>
      <c r="AR36" s="26"/>
      <c r="AS36" s="236"/>
      <c r="AT36" s="26"/>
      <c r="AU36" s="26"/>
      <c r="AV36" s="26"/>
      <c r="AW36" s="26"/>
      <c r="AX36" s="26"/>
      <c r="AY36" s="26"/>
      <c r="AZ36" s="26"/>
      <c r="BA36" s="26"/>
      <c r="BB36" s="26"/>
      <c r="BC36" s="25"/>
      <c r="BF36" s="912" t="s">
        <v>605</v>
      </c>
    </row>
    <row r="37" spans="5:58" ht="16.7" hidden="1" customHeight="1" x14ac:dyDescent="0.15">
      <c r="E37" s="630">
        <v>17.100000000000001</v>
      </c>
      <c r="F37" s="725" cm="1">
        <f t="array" aca="1" ref="F37" ca="1">OFFSET(G37,-1,-1)</f>
        <v>0</v>
      </c>
      <c r="T37" s="640" t="b" cm="1">
        <f t="array" ref="T37">T36</f>
        <v>0</v>
      </c>
      <c r="X37" s="1311"/>
      <c r="Z37" s="1311"/>
      <c r="AB37" s="125" t="s">
        <v>331</v>
      </c>
      <c r="AC37" s="676" t="s">
        <v>606</v>
      </c>
      <c r="AD37" s="121" t="s">
        <v>592</v>
      </c>
      <c r="AE37" s="292">
        <f t="shared" ref="AE37:BB37" si="6">AE38+AE41+AE44</f>
        <v>0</v>
      </c>
      <c r="AF37" s="292">
        <f t="shared" si="6"/>
        <v>0</v>
      </c>
      <c r="AG37" s="292">
        <f t="shared" si="6"/>
        <v>0</v>
      </c>
      <c r="AH37" s="292">
        <f t="shared" si="6"/>
        <v>0</v>
      </c>
      <c r="AI37" s="292">
        <f t="shared" si="6"/>
        <v>0</v>
      </c>
      <c r="AJ37" s="292">
        <f t="shared" si="6"/>
        <v>0</v>
      </c>
      <c r="AK37" s="292">
        <f t="shared" si="6"/>
        <v>0</v>
      </c>
      <c r="AL37" s="292">
        <f t="shared" si="6"/>
        <v>0</v>
      </c>
      <c r="AM37" s="292">
        <f t="shared" si="6"/>
        <v>0</v>
      </c>
      <c r="AN37" s="292">
        <f t="shared" si="6"/>
        <v>0</v>
      </c>
      <c r="AO37" s="292">
        <f t="shared" si="6"/>
        <v>0</v>
      </c>
      <c r="AP37" s="292">
        <f t="shared" si="6"/>
        <v>0</v>
      </c>
      <c r="AQ37" s="292">
        <f t="shared" si="6"/>
        <v>0</v>
      </c>
      <c r="AR37" s="292">
        <f t="shared" si="6"/>
        <v>0</v>
      </c>
      <c r="AS37" s="292">
        <f t="shared" si="6"/>
        <v>0</v>
      </c>
      <c r="AT37" s="292">
        <f t="shared" si="6"/>
        <v>0</v>
      </c>
      <c r="AU37" s="292">
        <f t="shared" si="6"/>
        <v>0</v>
      </c>
      <c r="AV37" s="292">
        <f t="shared" si="6"/>
        <v>0</v>
      </c>
      <c r="AW37" s="292">
        <f t="shared" si="6"/>
        <v>0</v>
      </c>
      <c r="AX37" s="292">
        <f t="shared" si="6"/>
        <v>0</v>
      </c>
      <c r="AY37" s="292">
        <f t="shared" si="6"/>
        <v>0</v>
      </c>
      <c r="AZ37" s="292">
        <f t="shared" si="6"/>
        <v>0</v>
      </c>
      <c r="BA37" s="292">
        <f t="shared" si="6"/>
        <v>0</v>
      </c>
      <c r="BB37" s="292">
        <f t="shared" si="6"/>
        <v>0</v>
      </c>
      <c r="BC37" s="25"/>
      <c r="BF37" s="912" t="s">
        <v>607</v>
      </c>
    </row>
    <row r="38" spans="5:58" ht="16.7" hidden="1" customHeight="1" x14ac:dyDescent="0.15">
      <c r="E38" s="630">
        <v>17.100000000000001</v>
      </c>
      <c r="F38" s="725" cm="1">
        <f t="array" aca="1" ref="F38" ca="1">OFFSET(G38,-1,-1)</f>
        <v>0</v>
      </c>
      <c r="T38" s="640" t="b" cm="1">
        <f t="array" ref="T38">T37</f>
        <v>0</v>
      </c>
      <c r="X38" s="1311"/>
      <c r="Z38" s="1311"/>
      <c r="AB38" s="109" t="str">
        <f>AB37&amp;".1"</f>
        <v>2.1</v>
      </c>
      <c r="AC38" s="116" t="s">
        <v>594</v>
      </c>
      <c r="AD38" s="121" t="s">
        <v>592</v>
      </c>
      <c r="AE38" s="292">
        <f t="shared" ref="AE38:BB38" si="7">AE39+AE40</f>
        <v>0</v>
      </c>
      <c r="AF38" s="292">
        <f t="shared" si="7"/>
        <v>0</v>
      </c>
      <c r="AG38" s="292">
        <f t="shared" si="7"/>
        <v>0</v>
      </c>
      <c r="AH38" s="292">
        <f t="shared" si="7"/>
        <v>0</v>
      </c>
      <c r="AI38" s="292">
        <f t="shared" si="7"/>
        <v>0</v>
      </c>
      <c r="AJ38" s="292">
        <f t="shared" si="7"/>
        <v>0</v>
      </c>
      <c r="AK38" s="292">
        <f t="shared" si="7"/>
        <v>0</v>
      </c>
      <c r="AL38" s="292">
        <f t="shared" si="7"/>
        <v>0</v>
      </c>
      <c r="AM38" s="292">
        <f t="shared" si="7"/>
        <v>0</v>
      </c>
      <c r="AN38" s="292">
        <f t="shared" si="7"/>
        <v>0</v>
      </c>
      <c r="AO38" s="292">
        <f t="shared" si="7"/>
        <v>0</v>
      </c>
      <c r="AP38" s="292">
        <f t="shared" si="7"/>
        <v>0</v>
      </c>
      <c r="AQ38" s="292">
        <f t="shared" si="7"/>
        <v>0</v>
      </c>
      <c r="AR38" s="292">
        <f t="shared" si="7"/>
        <v>0</v>
      </c>
      <c r="AS38" s="292">
        <f t="shared" si="7"/>
        <v>0</v>
      </c>
      <c r="AT38" s="292">
        <f t="shared" si="7"/>
        <v>0</v>
      </c>
      <c r="AU38" s="292">
        <f t="shared" si="7"/>
        <v>0</v>
      </c>
      <c r="AV38" s="292">
        <f t="shared" si="7"/>
        <v>0</v>
      </c>
      <c r="AW38" s="292">
        <f t="shared" si="7"/>
        <v>0</v>
      </c>
      <c r="AX38" s="292">
        <f t="shared" si="7"/>
        <v>0</v>
      </c>
      <c r="AY38" s="292">
        <f t="shared" si="7"/>
        <v>0</v>
      </c>
      <c r="AZ38" s="292">
        <f t="shared" si="7"/>
        <v>0</v>
      </c>
      <c r="BA38" s="292">
        <f t="shared" si="7"/>
        <v>0</v>
      </c>
      <c r="BB38" s="292">
        <f t="shared" si="7"/>
        <v>0</v>
      </c>
      <c r="BC38" s="25"/>
      <c r="BF38" s="912" t="s">
        <v>608</v>
      </c>
    </row>
    <row r="39" spans="5:58" ht="16.7" hidden="1" customHeight="1" x14ac:dyDescent="0.15">
      <c r="E39" s="630">
        <v>17.100000000000001</v>
      </c>
      <c r="F39" s="725" cm="1">
        <f t="array" aca="1" ref="F39" ca="1">OFFSET(G39,-1,-1)</f>
        <v>0</v>
      </c>
      <c r="T39" s="640" t="b" cm="1">
        <f t="array" ref="T39">T38</f>
        <v>0</v>
      </c>
      <c r="X39" s="1311"/>
      <c r="Z39" s="1311"/>
      <c r="AB39" s="109" t="str">
        <f>AB38&amp;".1"</f>
        <v>2.1.1</v>
      </c>
      <c r="AC39" s="440" t="s">
        <v>596</v>
      </c>
      <c r="AD39" s="121" t="s">
        <v>592</v>
      </c>
      <c r="AE39" s="26"/>
      <c r="AF39" s="26"/>
      <c r="AG39" s="26"/>
      <c r="AH39" s="26"/>
      <c r="AI39" s="236"/>
      <c r="AJ39" s="26"/>
      <c r="AK39" s="26"/>
      <c r="AL39" s="26"/>
      <c r="AM39" s="26"/>
      <c r="AN39" s="26"/>
      <c r="AO39" s="26"/>
      <c r="AP39" s="26"/>
      <c r="AQ39" s="26"/>
      <c r="AR39" s="26"/>
      <c r="AS39" s="236"/>
      <c r="AT39" s="26"/>
      <c r="AU39" s="26"/>
      <c r="AV39" s="26"/>
      <c r="AW39" s="26"/>
      <c r="AX39" s="26"/>
      <c r="AY39" s="26"/>
      <c r="AZ39" s="26"/>
      <c r="BA39" s="26"/>
      <c r="BB39" s="26"/>
      <c r="BC39" s="25"/>
      <c r="BF39" s="912" t="s">
        <v>609</v>
      </c>
    </row>
    <row r="40" spans="5:58" ht="16.7" hidden="1" customHeight="1" x14ac:dyDescent="0.15">
      <c r="E40" s="630">
        <v>17.100000000000001</v>
      </c>
      <c r="F40" s="725" cm="1">
        <f t="array" aca="1" ref="F40" ca="1">OFFSET(G40,-1,-1)</f>
        <v>0</v>
      </c>
      <c r="T40" s="640" t="b" cm="1">
        <f t="array" ref="T40">T39</f>
        <v>0</v>
      </c>
      <c r="X40" s="1311"/>
      <c r="Z40" s="1311"/>
      <c r="AB40" s="109" t="str">
        <f>AB38&amp;".2"</f>
        <v>2.1.2</v>
      </c>
      <c r="AC40" s="440" t="s">
        <v>598</v>
      </c>
      <c r="AD40" s="121" t="s">
        <v>592</v>
      </c>
      <c r="AE40" s="26"/>
      <c r="AF40" s="26"/>
      <c r="AG40" s="26"/>
      <c r="AH40" s="26"/>
      <c r="AI40" s="236"/>
      <c r="AJ40" s="26"/>
      <c r="AK40" s="26"/>
      <c r="AL40" s="26"/>
      <c r="AM40" s="26"/>
      <c r="AN40" s="26"/>
      <c r="AO40" s="26"/>
      <c r="AP40" s="26"/>
      <c r="AQ40" s="26"/>
      <c r="AR40" s="26"/>
      <c r="AS40" s="236"/>
      <c r="AT40" s="26"/>
      <c r="AU40" s="26"/>
      <c r="AV40" s="26"/>
      <c r="AW40" s="26"/>
      <c r="AX40" s="26"/>
      <c r="AY40" s="26"/>
      <c r="AZ40" s="26"/>
      <c r="BA40" s="26"/>
      <c r="BB40" s="26"/>
      <c r="BC40" s="25"/>
      <c r="BF40" s="912" t="s">
        <v>610</v>
      </c>
    </row>
    <row r="41" spans="5:58" ht="16.7" hidden="1" customHeight="1" x14ac:dyDescent="0.15">
      <c r="E41" s="630">
        <v>17.100000000000001</v>
      </c>
      <c r="F41" s="725" cm="1">
        <f t="array" aca="1" ref="F41" ca="1">OFFSET(G41,-1,-1)</f>
        <v>0</v>
      </c>
      <c r="T41" s="640" t="b" cm="1">
        <f t="array" ref="T41">T40</f>
        <v>0</v>
      </c>
      <c r="X41" s="1311"/>
      <c r="Z41" s="1311"/>
      <c r="AB41" s="109" t="str">
        <f>AB38&amp;".2"</f>
        <v>2.1.2</v>
      </c>
      <c r="AC41" s="116" t="s">
        <v>600</v>
      </c>
      <c r="AD41" s="121" t="s">
        <v>592</v>
      </c>
      <c r="AE41" s="292">
        <f t="shared" ref="AE41:BB41" si="8">AE42+AE43</f>
        <v>0</v>
      </c>
      <c r="AF41" s="292">
        <f t="shared" si="8"/>
        <v>0</v>
      </c>
      <c r="AG41" s="292">
        <f t="shared" si="8"/>
        <v>0</v>
      </c>
      <c r="AH41" s="292">
        <f t="shared" si="8"/>
        <v>0</v>
      </c>
      <c r="AI41" s="292">
        <f t="shared" si="8"/>
        <v>0</v>
      </c>
      <c r="AJ41" s="292">
        <f t="shared" si="8"/>
        <v>0</v>
      </c>
      <c r="AK41" s="292">
        <f t="shared" si="8"/>
        <v>0</v>
      </c>
      <c r="AL41" s="292">
        <f t="shared" si="8"/>
        <v>0</v>
      </c>
      <c r="AM41" s="292">
        <f t="shared" si="8"/>
        <v>0</v>
      </c>
      <c r="AN41" s="292">
        <f t="shared" si="8"/>
        <v>0</v>
      </c>
      <c r="AO41" s="292">
        <f t="shared" si="8"/>
        <v>0</v>
      </c>
      <c r="AP41" s="292">
        <f t="shared" si="8"/>
        <v>0</v>
      </c>
      <c r="AQ41" s="292">
        <f t="shared" si="8"/>
        <v>0</v>
      </c>
      <c r="AR41" s="292">
        <f t="shared" si="8"/>
        <v>0</v>
      </c>
      <c r="AS41" s="292">
        <f t="shared" si="8"/>
        <v>0</v>
      </c>
      <c r="AT41" s="292">
        <f t="shared" si="8"/>
        <v>0</v>
      </c>
      <c r="AU41" s="292">
        <f t="shared" si="8"/>
        <v>0</v>
      </c>
      <c r="AV41" s="292">
        <f t="shared" si="8"/>
        <v>0</v>
      </c>
      <c r="AW41" s="292">
        <f t="shared" si="8"/>
        <v>0</v>
      </c>
      <c r="AX41" s="292">
        <f t="shared" si="8"/>
        <v>0</v>
      </c>
      <c r="AY41" s="292">
        <f t="shared" si="8"/>
        <v>0</v>
      </c>
      <c r="AZ41" s="292">
        <f t="shared" si="8"/>
        <v>0</v>
      </c>
      <c r="BA41" s="292">
        <f t="shared" si="8"/>
        <v>0</v>
      </c>
      <c r="BB41" s="292">
        <f t="shared" si="8"/>
        <v>0</v>
      </c>
      <c r="BC41" s="25"/>
      <c r="BF41" s="912" t="s">
        <v>611</v>
      </c>
    </row>
    <row r="42" spans="5:58" ht="16.7" hidden="1" customHeight="1" x14ac:dyDescent="0.15">
      <c r="E42" s="630">
        <v>17.100000000000001</v>
      </c>
      <c r="F42" s="725" cm="1">
        <f t="array" aca="1" ref="F42" ca="1">OFFSET(G42,-1,-1)</f>
        <v>0</v>
      </c>
      <c r="T42" s="640" t="b" cm="1">
        <f t="array" ref="T42">T41</f>
        <v>0</v>
      </c>
      <c r="X42" s="1311"/>
      <c r="Z42" s="1311"/>
      <c r="AB42" s="109" t="str">
        <f>AB41&amp;".1"</f>
        <v>2.1.2.1</v>
      </c>
      <c r="AC42" s="440" t="s">
        <v>596</v>
      </c>
      <c r="AD42" s="121" t="s">
        <v>592</v>
      </c>
      <c r="AE42" s="26"/>
      <c r="AF42" s="26"/>
      <c r="AG42" s="26"/>
      <c r="AH42" s="26"/>
      <c r="AI42" s="236"/>
      <c r="AJ42" s="26"/>
      <c r="AK42" s="26"/>
      <c r="AL42" s="26"/>
      <c r="AM42" s="26"/>
      <c r="AN42" s="26"/>
      <c r="AO42" s="26"/>
      <c r="AP42" s="26"/>
      <c r="AQ42" s="26"/>
      <c r="AR42" s="26"/>
      <c r="AS42" s="236"/>
      <c r="AT42" s="26"/>
      <c r="AU42" s="26"/>
      <c r="AV42" s="26"/>
      <c r="AW42" s="26"/>
      <c r="AX42" s="26"/>
      <c r="AY42" s="26"/>
      <c r="AZ42" s="26"/>
      <c r="BA42" s="26"/>
      <c r="BB42" s="26"/>
      <c r="BC42" s="25"/>
      <c r="BF42" s="912" t="s">
        <v>612</v>
      </c>
    </row>
    <row r="43" spans="5:58" ht="16.7" hidden="1" customHeight="1" x14ac:dyDescent="0.15">
      <c r="E43" s="630">
        <v>17.100000000000001</v>
      </c>
      <c r="F43" s="725" cm="1">
        <f t="array" aca="1" ref="F43" ca="1">OFFSET(G43,-1,-1)</f>
        <v>0</v>
      </c>
      <c r="T43" s="640" t="b" cm="1">
        <f t="array" ref="T43">T42</f>
        <v>0</v>
      </c>
      <c r="X43" s="1311"/>
      <c r="Z43" s="1311"/>
      <c r="AB43" s="109" t="str">
        <f>AB41&amp;".2"</f>
        <v>2.1.2.2</v>
      </c>
      <c r="AC43" s="440" t="s">
        <v>598</v>
      </c>
      <c r="AD43" s="677" t="s">
        <v>592</v>
      </c>
      <c r="AE43" s="27"/>
      <c r="AF43" s="26"/>
      <c r="AG43" s="27"/>
      <c r="AH43" s="26"/>
      <c r="AI43" s="467"/>
      <c r="AJ43" s="26"/>
      <c r="AK43" s="27"/>
      <c r="AL43" s="26"/>
      <c r="AM43" s="27"/>
      <c r="AN43" s="26"/>
      <c r="AO43" s="27"/>
      <c r="AP43" s="26"/>
      <c r="AQ43" s="27"/>
      <c r="AR43" s="26"/>
      <c r="AS43" s="467"/>
      <c r="AT43" s="26"/>
      <c r="AU43" s="27"/>
      <c r="AV43" s="26"/>
      <c r="AW43" s="27"/>
      <c r="AX43" s="26"/>
      <c r="AY43" s="27"/>
      <c r="AZ43" s="26"/>
      <c r="BA43" s="27"/>
      <c r="BB43" s="26"/>
      <c r="BC43" s="25"/>
      <c r="BF43" s="912" t="s">
        <v>613</v>
      </c>
    </row>
    <row r="44" spans="5:58" ht="16.7" hidden="1" customHeight="1" x14ac:dyDescent="0.15">
      <c r="E44" s="630">
        <v>17.100000000000001</v>
      </c>
      <c r="F44" s="725" cm="1">
        <f t="array" aca="1" ref="F44" ca="1">OFFSET(G44,-1,-1)</f>
        <v>0</v>
      </c>
      <c r="T44" s="640" t="b" cm="1">
        <f t="array" ref="T44">T43</f>
        <v>0</v>
      </c>
      <c r="X44" s="1311"/>
      <c r="Z44" s="1311"/>
      <c r="AB44" s="109" t="str">
        <f>AB37&amp;".3"</f>
        <v>2.3</v>
      </c>
      <c r="AC44" s="566" t="s">
        <v>604</v>
      </c>
      <c r="AD44" s="121" t="s">
        <v>592</v>
      </c>
      <c r="AE44" s="26"/>
      <c r="AF44" s="28"/>
      <c r="AG44" s="26"/>
      <c r="AH44" s="28"/>
      <c r="AI44" s="236"/>
      <c r="AJ44" s="28"/>
      <c r="AK44" s="26"/>
      <c r="AL44" s="28"/>
      <c r="AM44" s="26"/>
      <c r="AN44" s="28"/>
      <c r="AO44" s="26"/>
      <c r="AP44" s="28"/>
      <c r="AQ44" s="26"/>
      <c r="AR44" s="28"/>
      <c r="AS44" s="236"/>
      <c r="AT44" s="28"/>
      <c r="AU44" s="26"/>
      <c r="AV44" s="28"/>
      <c r="AW44" s="26"/>
      <c r="AX44" s="28"/>
      <c r="AY44" s="26"/>
      <c r="AZ44" s="28"/>
      <c r="BA44" s="26"/>
      <c r="BB44" s="28"/>
      <c r="BC44" s="25"/>
      <c r="BF44" s="912" t="s">
        <v>614</v>
      </c>
    </row>
    <row r="45" spans="5:58" ht="29.25" hidden="1" customHeight="1" x14ac:dyDescent="0.15">
      <c r="E45" s="630">
        <v>30</v>
      </c>
      <c r="F45" s="725" cm="1">
        <f t="array" aca="1" ref="F45" ca="1">OFFSET(G45,-1,-1)</f>
        <v>0</v>
      </c>
      <c r="T45" s="640" t="b" cm="1">
        <f t="array" ref="T45">T44</f>
        <v>0</v>
      </c>
      <c r="X45" s="1311"/>
      <c r="Z45" s="1311"/>
      <c r="AB45" s="261" t="s">
        <v>334</v>
      </c>
      <c r="AC45" s="115" t="s">
        <v>615</v>
      </c>
      <c r="AD45" s="121" t="s">
        <v>592</v>
      </c>
      <c r="AE45" s="292">
        <f t="shared" ref="AE45:BB45" si="9">AE46+AE49+AE52</f>
        <v>0</v>
      </c>
      <c r="AF45" s="679">
        <f t="shared" si="9"/>
        <v>0</v>
      </c>
      <c r="AG45" s="292">
        <f t="shared" si="9"/>
        <v>0</v>
      </c>
      <c r="AH45" s="292">
        <f t="shared" si="9"/>
        <v>0</v>
      </c>
      <c r="AI45" s="292">
        <f t="shared" si="9"/>
        <v>0</v>
      </c>
      <c r="AJ45" s="292">
        <f t="shared" si="9"/>
        <v>0</v>
      </c>
      <c r="AK45" s="292">
        <f t="shared" si="9"/>
        <v>0</v>
      </c>
      <c r="AL45" s="292">
        <f t="shared" si="9"/>
        <v>0</v>
      </c>
      <c r="AM45" s="292">
        <f t="shared" si="9"/>
        <v>0</v>
      </c>
      <c r="AN45" s="292">
        <f t="shared" si="9"/>
        <v>0</v>
      </c>
      <c r="AO45" s="292">
        <f t="shared" si="9"/>
        <v>0</v>
      </c>
      <c r="AP45" s="292">
        <f t="shared" si="9"/>
        <v>0</v>
      </c>
      <c r="AQ45" s="292">
        <f t="shared" si="9"/>
        <v>0</v>
      </c>
      <c r="AR45" s="292">
        <f t="shared" si="9"/>
        <v>0</v>
      </c>
      <c r="AS45" s="292">
        <f t="shared" si="9"/>
        <v>0</v>
      </c>
      <c r="AT45" s="292">
        <f t="shared" si="9"/>
        <v>0</v>
      </c>
      <c r="AU45" s="292">
        <f t="shared" si="9"/>
        <v>0</v>
      </c>
      <c r="AV45" s="292">
        <f t="shared" si="9"/>
        <v>0</v>
      </c>
      <c r="AW45" s="292">
        <f t="shared" si="9"/>
        <v>0</v>
      </c>
      <c r="AX45" s="292">
        <f t="shared" si="9"/>
        <v>0</v>
      </c>
      <c r="AY45" s="292">
        <f t="shared" si="9"/>
        <v>0</v>
      </c>
      <c r="AZ45" s="292">
        <f t="shared" si="9"/>
        <v>0</v>
      </c>
      <c r="BA45" s="292">
        <f t="shared" si="9"/>
        <v>0</v>
      </c>
      <c r="BB45" s="292">
        <f t="shared" si="9"/>
        <v>0</v>
      </c>
      <c r="BC45" s="25"/>
      <c r="BF45" s="912" t="s">
        <v>616</v>
      </c>
    </row>
    <row r="46" spans="5:58" ht="16.7" hidden="1" customHeight="1" x14ac:dyDescent="0.15">
      <c r="E46" s="630">
        <v>17.100000000000001</v>
      </c>
      <c r="F46" s="725" cm="1">
        <f t="array" aca="1" ref="F46" ca="1">OFFSET(G46,-1,-1)</f>
        <v>0</v>
      </c>
      <c r="T46" s="640" t="b" cm="1">
        <f t="array" ref="T46">T45</f>
        <v>0</v>
      </c>
      <c r="X46" s="1311"/>
      <c r="Z46" s="1311"/>
      <c r="AB46" s="675" t="str">
        <f>AB45&amp;".1"</f>
        <v>3.1</v>
      </c>
      <c r="AC46" s="566" t="s">
        <v>594</v>
      </c>
      <c r="AD46" s="121" t="s">
        <v>592</v>
      </c>
      <c r="AE46" s="292">
        <f t="shared" ref="AE46:BB46" si="10">AE47+AE48</f>
        <v>0</v>
      </c>
      <c r="AF46" s="437">
        <f t="shared" si="10"/>
        <v>0</v>
      </c>
      <c r="AG46" s="437">
        <f t="shared" si="10"/>
        <v>0</v>
      </c>
      <c r="AH46" s="437">
        <f t="shared" si="10"/>
        <v>0</v>
      </c>
      <c r="AI46" s="437">
        <f t="shared" si="10"/>
        <v>0</v>
      </c>
      <c r="AJ46" s="437">
        <f t="shared" si="10"/>
        <v>0</v>
      </c>
      <c r="AK46" s="437">
        <f t="shared" si="10"/>
        <v>0</v>
      </c>
      <c r="AL46" s="437">
        <f t="shared" si="10"/>
        <v>0</v>
      </c>
      <c r="AM46" s="437">
        <f t="shared" si="10"/>
        <v>0</v>
      </c>
      <c r="AN46" s="437">
        <f t="shared" si="10"/>
        <v>0</v>
      </c>
      <c r="AO46" s="437">
        <f t="shared" si="10"/>
        <v>0</v>
      </c>
      <c r="AP46" s="437">
        <f t="shared" si="10"/>
        <v>0</v>
      </c>
      <c r="AQ46" s="437">
        <f t="shared" si="10"/>
        <v>0</v>
      </c>
      <c r="AR46" s="437">
        <f t="shared" si="10"/>
        <v>0</v>
      </c>
      <c r="AS46" s="437">
        <f t="shared" si="10"/>
        <v>0</v>
      </c>
      <c r="AT46" s="437">
        <f t="shared" si="10"/>
        <v>0</v>
      </c>
      <c r="AU46" s="437">
        <f t="shared" si="10"/>
        <v>0</v>
      </c>
      <c r="AV46" s="437">
        <f t="shared" si="10"/>
        <v>0</v>
      </c>
      <c r="AW46" s="437">
        <f t="shared" si="10"/>
        <v>0</v>
      </c>
      <c r="AX46" s="437">
        <f t="shared" si="10"/>
        <v>0</v>
      </c>
      <c r="AY46" s="437">
        <f t="shared" si="10"/>
        <v>0</v>
      </c>
      <c r="AZ46" s="437">
        <f t="shared" si="10"/>
        <v>0</v>
      </c>
      <c r="BA46" s="437">
        <f t="shared" si="10"/>
        <v>0</v>
      </c>
      <c r="BB46" s="437">
        <f t="shared" si="10"/>
        <v>0</v>
      </c>
      <c r="BC46" s="25"/>
      <c r="BF46" s="912" t="s">
        <v>617</v>
      </c>
    </row>
    <row r="47" spans="5:58" ht="16.7" hidden="1" customHeight="1" x14ac:dyDescent="0.15">
      <c r="E47" s="630">
        <v>17.100000000000001</v>
      </c>
      <c r="F47" s="725" cm="1">
        <f t="array" aca="1" ref="F47" ca="1">OFFSET(G47,-1,-1)</f>
        <v>0</v>
      </c>
      <c r="T47" s="640" t="b" cm="1">
        <f t="array" ref="T47">T46</f>
        <v>0</v>
      </c>
      <c r="X47" s="1311"/>
      <c r="Z47" s="1311"/>
      <c r="AB47" s="675" t="str">
        <f>AB46&amp;".1"</f>
        <v>3.1.1</v>
      </c>
      <c r="AC47" s="564" t="s">
        <v>596</v>
      </c>
      <c r="AD47" s="121" t="s">
        <v>592</v>
      </c>
      <c r="AE47" s="26">
        <f t="shared" ref="AE47:BB47" si="11">AE31-AE39</f>
        <v>0</v>
      </c>
      <c r="AF47" s="26">
        <f t="shared" si="11"/>
        <v>0</v>
      </c>
      <c r="AG47" s="26">
        <f t="shared" si="11"/>
        <v>0</v>
      </c>
      <c r="AH47" s="26">
        <f t="shared" si="11"/>
        <v>0</v>
      </c>
      <c r="AI47" s="236">
        <f t="shared" si="11"/>
        <v>0</v>
      </c>
      <c r="AJ47" s="26">
        <f t="shared" si="11"/>
        <v>0</v>
      </c>
      <c r="AK47" s="26">
        <f t="shared" si="11"/>
        <v>0</v>
      </c>
      <c r="AL47" s="26">
        <f t="shared" si="11"/>
        <v>0</v>
      </c>
      <c r="AM47" s="26">
        <f t="shared" si="11"/>
        <v>0</v>
      </c>
      <c r="AN47" s="26">
        <f t="shared" si="11"/>
        <v>0</v>
      </c>
      <c r="AO47" s="26">
        <f t="shared" si="11"/>
        <v>0</v>
      </c>
      <c r="AP47" s="26">
        <f t="shared" si="11"/>
        <v>0</v>
      </c>
      <c r="AQ47" s="26">
        <f t="shared" si="11"/>
        <v>0</v>
      </c>
      <c r="AR47" s="26">
        <f t="shared" si="11"/>
        <v>0</v>
      </c>
      <c r="AS47" s="236">
        <f t="shared" si="11"/>
        <v>0</v>
      </c>
      <c r="AT47" s="26">
        <f t="shared" si="11"/>
        <v>0</v>
      </c>
      <c r="AU47" s="26">
        <f t="shared" si="11"/>
        <v>0</v>
      </c>
      <c r="AV47" s="26">
        <f t="shared" si="11"/>
        <v>0</v>
      </c>
      <c r="AW47" s="26">
        <f t="shared" si="11"/>
        <v>0</v>
      </c>
      <c r="AX47" s="26">
        <f t="shared" si="11"/>
        <v>0</v>
      </c>
      <c r="AY47" s="26">
        <f t="shared" si="11"/>
        <v>0</v>
      </c>
      <c r="AZ47" s="26">
        <f t="shared" si="11"/>
        <v>0</v>
      </c>
      <c r="BA47" s="26">
        <f t="shared" si="11"/>
        <v>0</v>
      </c>
      <c r="BB47" s="26">
        <f t="shared" si="11"/>
        <v>0</v>
      </c>
      <c r="BC47" s="25"/>
      <c r="BF47" s="912" t="s">
        <v>618</v>
      </c>
    </row>
    <row r="48" spans="5:58" ht="16.7" hidden="1" customHeight="1" x14ac:dyDescent="0.15">
      <c r="E48" s="630">
        <v>17.100000000000001</v>
      </c>
      <c r="F48" s="725" cm="1">
        <f t="array" aca="1" ref="F48" ca="1">OFFSET(G48,-1,-1)</f>
        <v>0</v>
      </c>
      <c r="T48" s="640" t="b" cm="1">
        <f t="array" ref="T48">T47</f>
        <v>0</v>
      </c>
      <c r="X48" s="1311"/>
      <c r="Z48" s="1311"/>
      <c r="AB48" s="675" t="str">
        <f>AB46&amp;".2"</f>
        <v>3.1.2</v>
      </c>
      <c r="AC48" s="564" t="s">
        <v>598</v>
      </c>
      <c r="AD48" s="121" t="s">
        <v>592</v>
      </c>
      <c r="AE48" s="26">
        <f t="shared" ref="AE48:BB48" si="12">AE32-AE40</f>
        <v>0</v>
      </c>
      <c r="AF48" s="26">
        <f t="shared" si="12"/>
        <v>0</v>
      </c>
      <c r="AG48" s="26">
        <f t="shared" si="12"/>
        <v>0</v>
      </c>
      <c r="AH48" s="26">
        <f t="shared" si="12"/>
        <v>0</v>
      </c>
      <c r="AI48" s="236">
        <f t="shared" si="12"/>
        <v>0</v>
      </c>
      <c r="AJ48" s="26">
        <f t="shared" si="12"/>
        <v>0</v>
      </c>
      <c r="AK48" s="26">
        <f t="shared" si="12"/>
        <v>0</v>
      </c>
      <c r="AL48" s="26">
        <f t="shared" si="12"/>
        <v>0</v>
      </c>
      <c r="AM48" s="26">
        <f t="shared" si="12"/>
        <v>0</v>
      </c>
      <c r="AN48" s="26">
        <f t="shared" si="12"/>
        <v>0</v>
      </c>
      <c r="AO48" s="26">
        <f t="shared" si="12"/>
        <v>0</v>
      </c>
      <c r="AP48" s="26">
        <f t="shared" si="12"/>
        <v>0</v>
      </c>
      <c r="AQ48" s="26">
        <f t="shared" si="12"/>
        <v>0</v>
      </c>
      <c r="AR48" s="26">
        <f t="shared" si="12"/>
        <v>0</v>
      </c>
      <c r="AS48" s="236">
        <f t="shared" si="12"/>
        <v>0</v>
      </c>
      <c r="AT48" s="26">
        <f t="shared" si="12"/>
        <v>0</v>
      </c>
      <c r="AU48" s="26">
        <f t="shared" si="12"/>
        <v>0</v>
      </c>
      <c r="AV48" s="26">
        <f t="shared" si="12"/>
        <v>0</v>
      </c>
      <c r="AW48" s="26">
        <f t="shared" si="12"/>
        <v>0</v>
      </c>
      <c r="AX48" s="26">
        <f t="shared" si="12"/>
        <v>0</v>
      </c>
      <c r="AY48" s="26">
        <f t="shared" si="12"/>
        <v>0</v>
      </c>
      <c r="AZ48" s="26">
        <f t="shared" si="12"/>
        <v>0</v>
      </c>
      <c r="BA48" s="26">
        <f t="shared" si="12"/>
        <v>0</v>
      </c>
      <c r="BB48" s="26">
        <f t="shared" si="12"/>
        <v>0</v>
      </c>
      <c r="BC48" s="25"/>
      <c r="BF48" s="912" t="s">
        <v>619</v>
      </c>
    </row>
    <row r="49" spans="5:58" ht="16.7" hidden="1" customHeight="1" x14ac:dyDescent="0.15">
      <c r="E49" s="630">
        <v>17.100000000000001</v>
      </c>
      <c r="F49" s="725" cm="1">
        <f t="array" aca="1" ref="F49" ca="1">OFFSET(G49,-1,-1)</f>
        <v>0</v>
      </c>
      <c r="T49" s="640" t="b" cm="1">
        <f t="array" ref="T49">T48</f>
        <v>0</v>
      </c>
      <c r="X49" s="1311"/>
      <c r="Z49" s="1311"/>
      <c r="AB49" s="675" t="str">
        <f>AB45&amp;".2"</f>
        <v>3.2</v>
      </c>
      <c r="AC49" s="566" t="s">
        <v>600</v>
      </c>
      <c r="AD49" s="121" t="s">
        <v>592</v>
      </c>
      <c r="AE49" s="292">
        <f t="shared" ref="AE49:BB49" si="13">AE50+AE51</f>
        <v>0</v>
      </c>
      <c r="AF49" s="292">
        <f t="shared" si="13"/>
        <v>0</v>
      </c>
      <c r="AG49" s="292">
        <f t="shared" si="13"/>
        <v>0</v>
      </c>
      <c r="AH49" s="292">
        <f t="shared" si="13"/>
        <v>0</v>
      </c>
      <c r="AI49" s="292">
        <f t="shared" si="13"/>
        <v>0</v>
      </c>
      <c r="AJ49" s="292">
        <f t="shared" si="13"/>
        <v>0</v>
      </c>
      <c r="AK49" s="292">
        <f t="shared" si="13"/>
        <v>0</v>
      </c>
      <c r="AL49" s="292">
        <f t="shared" si="13"/>
        <v>0</v>
      </c>
      <c r="AM49" s="292">
        <f t="shared" si="13"/>
        <v>0</v>
      </c>
      <c r="AN49" s="292">
        <f t="shared" si="13"/>
        <v>0</v>
      </c>
      <c r="AO49" s="292">
        <f t="shared" si="13"/>
        <v>0</v>
      </c>
      <c r="AP49" s="292">
        <f t="shared" si="13"/>
        <v>0</v>
      </c>
      <c r="AQ49" s="292">
        <f t="shared" si="13"/>
        <v>0</v>
      </c>
      <c r="AR49" s="292">
        <f t="shared" si="13"/>
        <v>0</v>
      </c>
      <c r="AS49" s="292">
        <f t="shared" si="13"/>
        <v>0</v>
      </c>
      <c r="AT49" s="292">
        <f t="shared" si="13"/>
        <v>0</v>
      </c>
      <c r="AU49" s="292">
        <f t="shared" si="13"/>
        <v>0</v>
      </c>
      <c r="AV49" s="292">
        <f t="shared" si="13"/>
        <v>0</v>
      </c>
      <c r="AW49" s="292">
        <f t="shared" si="13"/>
        <v>0</v>
      </c>
      <c r="AX49" s="292">
        <f t="shared" si="13"/>
        <v>0</v>
      </c>
      <c r="AY49" s="292">
        <f t="shared" si="13"/>
        <v>0</v>
      </c>
      <c r="AZ49" s="292">
        <f t="shared" si="13"/>
        <v>0</v>
      </c>
      <c r="BA49" s="292">
        <f t="shared" si="13"/>
        <v>0</v>
      </c>
      <c r="BB49" s="292">
        <f t="shared" si="13"/>
        <v>0</v>
      </c>
      <c r="BC49" s="25"/>
      <c r="BF49" s="912" t="s">
        <v>620</v>
      </c>
    </row>
    <row r="50" spans="5:58" ht="16.7" hidden="1" customHeight="1" x14ac:dyDescent="0.15">
      <c r="E50" s="630">
        <v>17.100000000000001</v>
      </c>
      <c r="F50" s="725" cm="1">
        <f t="array" aca="1" ref="F50" ca="1">OFFSET(G50,-1,-1)</f>
        <v>0</v>
      </c>
      <c r="T50" s="640" t="b" cm="1">
        <f t="array" ref="T50">T49</f>
        <v>0</v>
      </c>
      <c r="X50" s="1311"/>
      <c r="Z50" s="1311"/>
      <c r="AB50" s="675" t="str">
        <f>AB49&amp;".1"</f>
        <v>3.2.1</v>
      </c>
      <c r="AC50" s="564" t="s">
        <v>596</v>
      </c>
      <c r="AD50" s="121" t="s">
        <v>592</v>
      </c>
      <c r="AE50" s="26">
        <f t="shared" ref="AE50:BB50" si="14">AE34-AE42</f>
        <v>0</v>
      </c>
      <c r="AF50" s="26">
        <f t="shared" si="14"/>
        <v>0</v>
      </c>
      <c r="AG50" s="26">
        <f t="shared" si="14"/>
        <v>0</v>
      </c>
      <c r="AH50" s="26">
        <f t="shared" si="14"/>
        <v>0</v>
      </c>
      <c r="AI50" s="236">
        <f t="shared" si="14"/>
        <v>0</v>
      </c>
      <c r="AJ50" s="26">
        <f t="shared" si="14"/>
        <v>0</v>
      </c>
      <c r="AK50" s="26">
        <f t="shared" si="14"/>
        <v>0</v>
      </c>
      <c r="AL50" s="26">
        <f t="shared" si="14"/>
        <v>0</v>
      </c>
      <c r="AM50" s="26">
        <f t="shared" si="14"/>
        <v>0</v>
      </c>
      <c r="AN50" s="26">
        <f t="shared" si="14"/>
        <v>0</v>
      </c>
      <c r="AO50" s="26">
        <f t="shared" si="14"/>
        <v>0</v>
      </c>
      <c r="AP50" s="26">
        <f t="shared" si="14"/>
        <v>0</v>
      </c>
      <c r="AQ50" s="26">
        <f t="shared" si="14"/>
        <v>0</v>
      </c>
      <c r="AR50" s="26">
        <f t="shared" si="14"/>
        <v>0</v>
      </c>
      <c r="AS50" s="236">
        <f t="shared" si="14"/>
        <v>0</v>
      </c>
      <c r="AT50" s="26">
        <f t="shared" si="14"/>
        <v>0</v>
      </c>
      <c r="AU50" s="26">
        <f t="shared" si="14"/>
        <v>0</v>
      </c>
      <c r="AV50" s="26">
        <f t="shared" si="14"/>
        <v>0</v>
      </c>
      <c r="AW50" s="26">
        <f t="shared" si="14"/>
        <v>0</v>
      </c>
      <c r="AX50" s="26">
        <f t="shared" si="14"/>
        <v>0</v>
      </c>
      <c r="AY50" s="26">
        <f t="shared" si="14"/>
        <v>0</v>
      </c>
      <c r="AZ50" s="26">
        <f t="shared" si="14"/>
        <v>0</v>
      </c>
      <c r="BA50" s="26">
        <f t="shared" si="14"/>
        <v>0</v>
      </c>
      <c r="BB50" s="26">
        <f t="shared" si="14"/>
        <v>0</v>
      </c>
      <c r="BC50" s="25"/>
      <c r="BF50" s="912" t="s">
        <v>621</v>
      </c>
    </row>
    <row r="51" spans="5:58" ht="16.7" hidden="1" customHeight="1" x14ac:dyDescent="0.15">
      <c r="E51" s="630">
        <v>17.100000000000001</v>
      </c>
      <c r="F51" s="725" cm="1">
        <f t="array" aca="1" ref="F51" ca="1">OFFSET(G51,-1,-1)</f>
        <v>0</v>
      </c>
      <c r="T51" s="640" t="b" cm="1">
        <f t="array" ref="T51">T50</f>
        <v>0</v>
      </c>
      <c r="X51" s="1311"/>
      <c r="Z51" s="1311"/>
      <c r="AB51" s="675" t="str">
        <f>AB49&amp;".2"</f>
        <v>3.2.2</v>
      </c>
      <c r="AC51" s="440" t="s">
        <v>598</v>
      </c>
      <c r="AD51" s="678" t="s">
        <v>592</v>
      </c>
      <c r="AE51" s="26">
        <f t="shared" ref="AE51:BB51" si="15">AE35-AE43</f>
        <v>0</v>
      </c>
      <c r="AF51" s="26">
        <f t="shared" si="15"/>
        <v>0</v>
      </c>
      <c r="AG51" s="26">
        <f t="shared" si="15"/>
        <v>0</v>
      </c>
      <c r="AH51" s="26">
        <f t="shared" si="15"/>
        <v>0</v>
      </c>
      <c r="AI51" s="236">
        <f t="shared" si="15"/>
        <v>0</v>
      </c>
      <c r="AJ51" s="26">
        <f t="shared" si="15"/>
        <v>0</v>
      </c>
      <c r="AK51" s="26">
        <f t="shared" si="15"/>
        <v>0</v>
      </c>
      <c r="AL51" s="26">
        <f t="shared" si="15"/>
        <v>0</v>
      </c>
      <c r="AM51" s="26">
        <f t="shared" si="15"/>
        <v>0</v>
      </c>
      <c r="AN51" s="26">
        <f t="shared" si="15"/>
        <v>0</v>
      </c>
      <c r="AO51" s="26">
        <f t="shared" si="15"/>
        <v>0</v>
      </c>
      <c r="AP51" s="26">
        <f t="shared" si="15"/>
        <v>0</v>
      </c>
      <c r="AQ51" s="26">
        <f t="shared" si="15"/>
        <v>0</v>
      </c>
      <c r="AR51" s="26">
        <f t="shared" si="15"/>
        <v>0</v>
      </c>
      <c r="AS51" s="236">
        <f t="shared" si="15"/>
        <v>0</v>
      </c>
      <c r="AT51" s="26">
        <f t="shared" si="15"/>
        <v>0</v>
      </c>
      <c r="AU51" s="26">
        <f t="shared" si="15"/>
        <v>0</v>
      </c>
      <c r="AV51" s="26">
        <f t="shared" si="15"/>
        <v>0</v>
      </c>
      <c r="AW51" s="26">
        <f t="shared" si="15"/>
        <v>0</v>
      </c>
      <c r="AX51" s="26">
        <f t="shared" si="15"/>
        <v>0</v>
      </c>
      <c r="AY51" s="26">
        <f t="shared" si="15"/>
        <v>0</v>
      </c>
      <c r="AZ51" s="26">
        <f t="shared" si="15"/>
        <v>0</v>
      </c>
      <c r="BA51" s="26">
        <f t="shared" si="15"/>
        <v>0</v>
      </c>
      <c r="BB51" s="26">
        <f t="shared" si="15"/>
        <v>0</v>
      </c>
      <c r="BC51" s="25"/>
      <c r="BF51" s="912" t="s">
        <v>622</v>
      </c>
    </row>
    <row r="52" spans="5:58" ht="16.7" hidden="1" customHeight="1" x14ac:dyDescent="0.15">
      <c r="E52" s="630">
        <v>17.100000000000001</v>
      </c>
      <c r="F52" s="725" cm="1">
        <f t="array" aca="1" ref="F52" ca="1">OFFSET(G52,-1,-1)</f>
        <v>0</v>
      </c>
      <c r="T52" s="640" t="b" cm="1">
        <f t="array" ref="T52">T51</f>
        <v>0</v>
      </c>
      <c r="X52" s="1311"/>
      <c r="Z52" s="1311"/>
      <c r="AB52" s="675" t="str">
        <f>AB45&amp;".3"</f>
        <v>3.3</v>
      </c>
      <c r="AC52" s="439" t="s">
        <v>604</v>
      </c>
      <c r="AD52" s="122" t="s">
        <v>592</v>
      </c>
      <c r="AE52" s="26"/>
      <c r="AF52" s="26"/>
      <c r="AG52" s="26"/>
      <c r="AH52" s="26"/>
      <c r="AI52" s="236"/>
      <c r="AJ52" s="26"/>
      <c r="AK52" s="26"/>
      <c r="AL52" s="26"/>
      <c r="AM52" s="26"/>
      <c r="AN52" s="26"/>
      <c r="AO52" s="26"/>
      <c r="AP52" s="26"/>
      <c r="AQ52" s="26"/>
      <c r="AR52" s="26"/>
      <c r="AS52" s="236"/>
      <c r="AT52" s="26"/>
      <c r="AU52" s="26"/>
      <c r="AV52" s="26"/>
      <c r="AW52" s="26"/>
      <c r="AX52" s="26"/>
      <c r="AY52" s="26"/>
      <c r="AZ52" s="26"/>
      <c r="BA52" s="26"/>
      <c r="BB52" s="26"/>
      <c r="BC52" s="25"/>
      <c r="BF52" s="912" t="s">
        <v>623</v>
      </c>
    </row>
    <row r="53" spans="5:58" ht="16.7" hidden="1" customHeight="1" x14ac:dyDescent="0.15">
      <c r="E53" s="630">
        <v>17.100000000000001</v>
      </c>
      <c r="F53" s="725" cm="1">
        <f t="array" aca="1" ref="F53" ca="1">OFFSET(G53,-1,-1)</f>
        <v>0</v>
      </c>
      <c r="T53" s="640" t="b" cm="1">
        <f t="array" ref="T53">T52</f>
        <v>0</v>
      </c>
      <c r="X53" s="1311"/>
      <c r="Z53" s="1311"/>
      <c r="AB53" s="444" t="s">
        <v>624</v>
      </c>
      <c r="AC53" s="445" t="s">
        <v>625</v>
      </c>
      <c r="AD53" s="122" t="s">
        <v>592</v>
      </c>
      <c r="AE53" s="420">
        <f t="shared" ref="AE53:BB53" si="16">AE54+AE55</f>
        <v>0</v>
      </c>
      <c r="AF53" s="420">
        <f t="shared" si="16"/>
        <v>0</v>
      </c>
      <c r="AG53" s="420">
        <f t="shared" si="16"/>
        <v>0</v>
      </c>
      <c r="AH53" s="420">
        <f t="shared" si="16"/>
        <v>0</v>
      </c>
      <c r="AI53" s="420">
        <f t="shared" si="16"/>
        <v>0</v>
      </c>
      <c r="AJ53" s="420">
        <f t="shared" si="16"/>
        <v>0</v>
      </c>
      <c r="AK53" s="420">
        <f t="shared" si="16"/>
        <v>0</v>
      </c>
      <c r="AL53" s="420">
        <f t="shared" si="16"/>
        <v>0</v>
      </c>
      <c r="AM53" s="420">
        <f t="shared" si="16"/>
        <v>0</v>
      </c>
      <c r="AN53" s="420">
        <f t="shared" si="16"/>
        <v>0</v>
      </c>
      <c r="AO53" s="420">
        <f t="shared" si="16"/>
        <v>0</v>
      </c>
      <c r="AP53" s="420">
        <f t="shared" si="16"/>
        <v>0</v>
      </c>
      <c r="AQ53" s="420">
        <f t="shared" si="16"/>
        <v>0</v>
      </c>
      <c r="AR53" s="420">
        <f t="shared" si="16"/>
        <v>0</v>
      </c>
      <c r="AS53" s="420">
        <f t="shared" si="16"/>
        <v>0</v>
      </c>
      <c r="AT53" s="420">
        <f t="shared" si="16"/>
        <v>0</v>
      </c>
      <c r="AU53" s="420">
        <f t="shared" si="16"/>
        <v>0</v>
      </c>
      <c r="AV53" s="420">
        <f t="shared" si="16"/>
        <v>0</v>
      </c>
      <c r="AW53" s="420">
        <f t="shared" si="16"/>
        <v>0</v>
      </c>
      <c r="AX53" s="420">
        <f t="shared" si="16"/>
        <v>0</v>
      </c>
      <c r="AY53" s="420">
        <f t="shared" si="16"/>
        <v>0</v>
      </c>
      <c r="AZ53" s="420">
        <f t="shared" si="16"/>
        <v>0</v>
      </c>
      <c r="BA53" s="420">
        <f t="shared" si="16"/>
        <v>0</v>
      </c>
      <c r="BB53" s="420">
        <f t="shared" si="16"/>
        <v>0</v>
      </c>
      <c r="BC53" s="25"/>
      <c r="BF53" s="912" t="s">
        <v>626</v>
      </c>
    </row>
    <row r="54" spans="5:58" ht="16.7" hidden="1" customHeight="1" x14ac:dyDescent="0.15">
      <c r="E54" s="630">
        <v>17.100000000000001</v>
      </c>
      <c r="F54" s="725" cm="1">
        <f t="array" aca="1" ref="F54" ca="1">OFFSET(G54,-1,-1)</f>
        <v>0</v>
      </c>
      <c r="T54" s="640" t="b" cm="1">
        <f t="array" ref="T54">T53</f>
        <v>0</v>
      </c>
      <c r="X54" s="1311"/>
      <c r="Z54" s="1311"/>
      <c r="AB54" s="675" t="str">
        <f>AB53&amp;".1"</f>
        <v>4.1</v>
      </c>
      <c r="AC54" s="439" t="s">
        <v>596</v>
      </c>
      <c r="AD54" s="122" t="s">
        <v>592</v>
      </c>
      <c r="AE54" s="29"/>
      <c r="AF54" s="29"/>
      <c r="AG54" s="29"/>
      <c r="AH54" s="29"/>
      <c r="AI54" s="390"/>
      <c r="AJ54" s="29"/>
      <c r="AK54" s="29"/>
      <c r="AL54" s="29"/>
      <c r="AM54" s="29"/>
      <c r="AN54" s="29"/>
      <c r="AO54" s="29"/>
      <c r="AP54" s="29"/>
      <c r="AQ54" s="29"/>
      <c r="AR54" s="29"/>
      <c r="AS54" s="390"/>
      <c r="AT54" s="29"/>
      <c r="AU54" s="29"/>
      <c r="AV54" s="29"/>
      <c r="AW54" s="29"/>
      <c r="AX54" s="29"/>
      <c r="AY54" s="29"/>
      <c r="AZ54" s="29"/>
      <c r="BA54" s="29"/>
      <c r="BB54" s="29"/>
      <c r="BC54" s="25"/>
      <c r="BF54" s="912" t="s">
        <v>627</v>
      </c>
    </row>
    <row r="55" spans="5:58" ht="16.7" hidden="1" customHeight="1" x14ac:dyDescent="0.15">
      <c r="E55" s="630">
        <v>17.100000000000001</v>
      </c>
      <c r="F55" s="725" cm="1">
        <f t="array" aca="1" ref="F55" ca="1">OFFSET(G55,-1,-1)</f>
        <v>0</v>
      </c>
      <c r="T55" s="640" t="b" cm="1">
        <f t="array" ref="T55">T54</f>
        <v>0</v>
      </c>
      <c r="X55" s="1311"/>
      <c r="Z55" s="1311"/>
      <c r="AB55" s="675" t="str">
        <f>AB53&amp;".2"</f>
        <v>4.2</v>
      </c>
      <c r="AC55" s="439" t="s">
        <v>598</v>
      </c>
      <c r="AD55" s="122" t="s">
        <v>592</v>
      </c>
      <c r="AE55" s="30"/>
      <c r="AF55" s="30"/>
      <c r="AG55" s="30"/>
      <c r="AH55" s="30"/>
      <c r="AI55" s="443"/>
      <c r="AJ55" s="30"/>
      <c r="AK55" s="30"/>
      <c r="AL55" s="30"/>
      <c r="AM55" s="30"/>
      <c r="AN55" s="30"/>
      <c r="AO55" s="30"/>
      <c r="AP55" s="30"/>
      <c r="AQ55" s="30"/>
      <c r="AR55" s="30"/>
      <c r="AS55" s="443"/>
      <c r="AT55" s="30"/>
      <c r="AU55" s="30"/>
      <c r="AV55" s="30"/>
      <c r="AW55" s="30"/>
      <c r="AX55" s="30"/>
      <c r="AY55" s="30"/>
      <c r="AZ55" s="30"/>
      <c r="BA55" s="30"/>
      <c r="BB55" s="30"/>
      <c r="BC55" s="20"/>
      <c r="BF55" s="912" t="s">
        <v>628</v>
      </c>
    </row>
    <row r="56" spans="5:58" ht="16.7" hidden="1" customHeight="1" x14ac:dyDescent="0.15">
      <c r="E56" s="630">
        <v>17.100000000000001</v>
      </c>
      <c r="F56" s="725" cm="1">
        <f t="array" aca="1" ref="F56" ca="1">OFFSET(G56,-1,-1)</f>
        <v>0</v>
      </c>
      <c r="T56" s="640" t="b" cm="1">
        <f t="array" ref="T56">T55</f>
        <v>0</v>
      </c>
      <c r="X56" s="1311"/>
      <c r="Z56" s="1311"/>
      <c r="AB56" s="680" t="s">
        <v>629</v>
      </c>
      <c r="AC56" s="421" t="s">
        <v>630</v>
      </c>
      <c r="AD56" s="331" t="s">
        <v>592</v>
      </c>
      <c r="AE56" s="26"/>
      <c r="AF56" s="26"/>
      <c r="AG56" s="26"/>
      <c r="AH56" s="26"/>
      <c r="AI56" s="236"/>
      <c r="AJ56" s="26"/>
      <c r="AK56" s="26"/>
      <c r="AL56" s="26"/>
      <c r="AM56" s="26"/>
      <c r="AN56" s="26"/>
      <c r="AO56" s="26"/>
      <c r="AP56" s="26"/>
      <c r="AQ56" s="26"/>
      <c r="AR56" s="26"/>
      <c r="AS56" s="236"/>
      <c r="AT56" s="26"/>
      <c r="AU56" s="26"/>
      <c r="AV56" s="26"/>
      <c r="AW56" s="26"/>
      <c r="AX56" s="26"/>
      <c r="AY56" s="26"/>
      <c r="AZ56" s="26"/>
      <c r="BA56" s="26"/>
      <c r="BB56" s="26"/>
      <c r="BC56" s="31"/>
      <c r="BF56" s="912" t="s">
        <v>631</v>
      </c>
    </row>
    <row r="57" spans="5:58" ht="16.7" hidden="1" customHeight="1" x14ac:dyDescent="0.15">
      <c r="E57" s="630">
        <v>17.100000000000001</v>
      </c>
      <c r="F57" s="725" cm="1">
        <f t="array" aca="1" ref="F57" ca="1">OFFSET(G57,-1,-1)</f>
        <v>0</v>
      </c>
      <c r="T57" s="640" t="b" cm="1">
        <f t="array" ref="T57">T56</f>
        <v>0</v>
      </c>
      <c r="X57" s="1311"/>
      <c r="Z57" s="1311"/>
      <c r="AB57" s="681" t="s">
        <v>632</v>
      </c>
      <c r="AC57" s="387" t="s">
        <v>633</v>
      </c>
      <c r="AD57" s="331" t="s">
        <v>592</v>
      </c>
      <c r="AE57" s="292">
        <f t="shared" ref="AE57:BB57" si="17">AE45-AE56</f>
        <v>0</v>
      </c>
      <c r="AF57" s="292">
        <f t="shared" si="17"/>
        <v>0</v>
      </c>
      <c r="AG57" s="292">
        <f t="shared" si="17"/>
        <v>0</v>
      </c>
      <c r="AH57" s="292">
        <f t="shared" si="17"/>
        <v>0</v>
      </c>
      <c r="AI57" s="292">
        <f t="shared" si="17"/>
        <v>0</v>
      </c>
      <c r="AJ57" s="292">
        <f t="shared" si="17"/>
        <v>0</v>
      </c>
      <c r="AK57" s="292">
        <f t="shared" si="17"/>
        <v>0</v>
      </c>
      <c r="AL57" s="292">
        <f t="shared" si="17"/>
        <v>0</v>
      </c>
      <c r="AM57" s="292">
        <f t="shared" si="17"/>
        <v>0</v>
      </c>
      <c r="AN57" s="292">
        <f t="shared" si="17"/>
        <v>0</v>
      </c>
      <c r="AO57" s="292">
        <f t="shared" si="17"/>
        <v>0</v>
      </c>
      <c r="AP57" s="292">
        <f t="shared" si="17"/>
        <v>0</v>
      </c>
      <c r="AQ57" s="292">
        <f t="shared" si="17"/>
        <v>0</v>
      </c>
      <c r="AR57" s="292">
        <f t="shared" si="17"/>
        <v>0</v>
      </c>
      <c r="AS57" s="292">
        <f t="shared" si="17"/>
        <v>0</v>
      </c>
      <c r="AT57" s="292">
        <f t="shared" si="17"/>
        <v>0</v>
      </c>
      <c r="AU57" s="292">
        <f t="shared" si="17"/>
        <v>0</v>
      </c>
      <c r="AV57" s="292">
        <f t="shared" si="17"/>
        <v>0</v>
      </c>
      <c r="AW57" s="292">
        <f t="shared" si="17"/>
        <v>0</v>
      </c>
      <c r="AX57" s="292">
        <f t="shared" si="17"/>
        <v>0</v>
      </c>
      <c r="AY57" s="292">
        <f t="shared" si="17"/>
        <v>0</v>
      </c>
      <c r="AZ57" s="292">
        <f t="shared" si="17"/>
        <v>0</v>
      </c>
      <c r="BA57" s="292">
        <f t="shared" si="17"/>
        <v>0</v>
      </c>
      <c r="BB57" s="292">
        <f t="shared" si="17"/>
        <v>0</v>
      </c>
      <c r="BC57" s="31"/>
      <c r="BF57" s="912" t="s">
        <v>634</v>
      </c>
    </row>
    <row r="58" spans="5:58" ht="16.7" hidden="1" customHeight="1" x14ac:dyDescent="0.15">
      <c r="E58" s="630">
        <v>17.100000000000001</v>
      </c>
      <c r="F58" s="725" cm="1">
        <f t="array" aca="1" ref="F58" ca="1">OFFSET(G58,-1,-1)</f>
        <v>0</v>
      </c>
      <c r="T58" s="640" t="b" cm="1">
        <f t="array" ref="T58">T57</f>
        <v>0</v>
      </c>
      <c r="X58" s="1311"/>
      <c r="Z58" s="1311"/>
      <c r="AB58" s="675" t="str">
        <f>AB57&amp;".1"</f>
        <v>6.1</v>
      </c>
      <c r="AC58" s="439" t="s">
        <v>596</v>
      </c>
      <c r="AD58" s="331" t="s">
        <v>592</v>
      </c>
      <c r="AE58" s="292">
        <f t="shared" ref="AE58:BB58" si="18">AE57-AE66</f>
        <v>0</v>
      </c>
      <c r="AF58" s="292">
        <f t="shared" si="18"/>
        <v>0</v>
      </c>
      <c r="AG58" s="292">
        <f t="shared" si="18"/>
        <v>0</v>
      </c>
      <c r="AH58" s="292">
        <f t="shared" si="18"/>
        <v>0</v>
      </c>
      <c r="AI58" s="292">
        <f t="shared" si="18"/>
        <v>0</v>
      </c>
      <c r="AJ58" s="292">
        <f t="shared" si="18"/>
        <v>0</v>
      </c>
      <c r="AK58" s="292">
        <f t="shared" si="18"/>
        <v>0</v>
      </c>
      <c r="AL58" s="292">
        <f t="shared" si="18"/>
        <v>0</v>
      </c>
      <c r="AM58" s="292">
        <f t="shared" si="18"/>
        <v>0</v>
      </c>
      <c r="AN58" s="292">
        <f t="shared" si="18"/>
        <v>0</v>
      </c>
      <c r="AO58" s="292">
        <f t="shared" si="18"/>
        <v>0</v>
      </c>
      <c r="AP58" s="292">
        <f t="shared" si="18"/>
        <v>0</v>
      </c>
      <c r="AQ58" s="292">
        <f t="shared" si="18"/>
        <v>0</v>
      </c>
      <c r="AR58" s="292">
        <f t="shared" si="18"/>
        <v>0</v>
      </c>
      <c r="AS58" s="292">
        <f t="shared" si="18"/>
        <v>0</v>
      </c>
      <c r="AT58" s="292">
        <f t="shared" si="18"/>
        <v>0</v>
      </c>
      <c r="AU58" s="292">
        <f t="shared" si="18"/>
        <v>0</v>
      </c>
      <c r="AV58" s="292">
        <f t="shared" si="18"/>
        <v>0</v>
      </c>
      <c r="AW58" s="292">
        <f t="shared" si="18"/>
        <v>0</v>
      </c>
      <c r="AX58" s="292">
        <f t="shared" si="18"/>
        <v>0</v>
      </c>
      <c r="AY58" s="292">
        <f t="shared" si="18"/>
        <v>0</v>
      </c>
      <c r="AZ58" s="292">
        <f t="shared" si="18"/>
        <v>0</v>
      </c>
      <c r="BA58" s="292">
        <f t="shared" si="18"/>
        <v>0</v>
      </c>
      <c r="BB58" s="292">
        <f t="shared" si="18"/>
        <v>0</v>
      </c>
      <c r="BC58" s="31"/>
      <c r="BF58" s="912" t="s">
        <v>635</v>
      </c>
    </row>
    <row r="59" spans="5:58" ht="16.7" hidden="1" customHeight="1" x14ac:dyDescent="0.15">
      <c r="E59" s="630">
        <v>17.100000000000001</v>
      </c>
      <c r="F59" s="725" cm="1">
        <f t="array" aca="1" ref="F59" ca="1">OFFSET(G59,-1,-1)</f>
        <v>0</v>
      </c>
      <c r="T59" s="640" t="b" cm="1">
        <f t="array" ref="T59">T58</f>
        <v>0</v>
      </c>
      <c r="X59" s="1311"/>
      <c r="Z59" s="1311"/>
      <c r="AB59" s="675" t="str">
        <f>AB58&amp;".1"</f>
        <v>6.1.1</v>
      </c>
      <c r="AC59" s="540" t="s">
        <v>636</v>
      </c>
      <c r="AD59" s="122" t="s">
        <v>592</v>
      </c>
      <c r="AE59" s="26"/>
      <c r="AF59" s="26"/>
      <c r="AG59" s="26"/>
      <c r="AH59" s="26"/>
      <c r="AI59" s="236"/>
      <c r="AJ59" s="26"/>
      <c r="AK59" s="26"/>
      <c r="AL59" s="26"/>
      <c r="AM59" s="26"/>
      <c r="AN59" s="26"/>
      <c r="AO59" s="26"/>
      <c r="AP59" s="26"/>
      <c r="AQ59" s="26"/>
      <c r="AR59" s="26"/>
      <c r="AS59" s="236"/>
      <c r="AT59" s="26"/>
      <c r="AU59" s="26"/>
      <c r="AV59" s="26"/>
      <c r="AW59" s="26"/>
      <c r="AX59" s="26"/>
      <c r="AY59" s="26"/>
      <c r="AZ59" s="26"/>
      <c r="BA59" s="26"/>
      <c r="BB59" s="26"/>
      <c r="BC59" s="31"/>
      <c r="BF59" s="912" t="s">
        <v>637</v>
      </c>
    </row>
    <row r="60" spans="5:58" ht="16.7" hidden="1" customHeight="1" x14ac:dyDescent="0.15">
      <c r="E60" s="630">
        <v>17.100000000000001</v>
      </c>
      <c r="F60" s="725" cm="1">
        <f t="array" aca="1" ref="F60" ca="1">OFFSET(G60,-1,-1)</f>
        <v>0</v>
      </c>
      <c r="T60" s="640" t="b" cm="1">
        <f t="array" ref="T60">T59</f>
        <v>0</v>
      </c>
      <c r="X60" s="1311"/>
      <c r="Z60" s="1311"/>
      <c r="AB60" s="675" t="str">
        <f>AB58&amp;".2"</f>
        <v>6.1.2</v>
      </c>
      <c r="AC60" s="541" t="s">
        <v>638</v>
      </c>
      <c r="AD60" s="122" t="s">
        <v>592</v>
      </c>
      <c r="AE60" s="26">
        <f t="shared" ref="AE60:BB60" si="19">SUM(AE61:AE64)</f>
        <v>0</v>
      </c>
      <c r="AF60" s="26">
        <f t="shared" si="19"/>
        <v>0</v>
      </c>
      <c r="AG60" s="26">
        <f t="shared" si="19"/>
        <v>0</v>
      </c>
      <c r="AH60" s="26">
        <f t="shared" si="19"/>
        <v>0</v>
      </c>
      <c r="AI60" s="236">
        <f t="shared" si="19"/>
        <v>0</v>
      </c>
      <c r="AJ60" s="26">
        <f t="shared" si="19"/>
        <v>0</v>
      </c>
      <c r="AK60" s="26">
        <f t="shared" si="19"/>
        <v>0</v>
      </c>
      <c r="AL60" s="26">
        <f t="shared" si="19"/>
        <v>0</v>
      </c>
      <c r="AM60" s="26">
        <f t="shared" si="19"/>
        <v>0</v>
      </c>
      <c r="AN60" s="26">
        <f t="shared" si="19"/>
        <v>0</v>
      </c>
      <c r="AO60" s="26">
        <f t="shared" si="19"/>
        <v>0</v>
      </c>
      <c r="AP60" s="26">
        <f t="shared" si="19"/>
        <v>0</v>
      </c>
      <c r="AQ60" s="26">
        <f t="shared" si="19"/>
        <v>0</v>
      </c>
      <c r="AR60" s="26">
        <f t="shared" si="19"/>
        <v>0</v>
      </c>
      <c r="AS60" s="236">
        <f t="shared" si="19"/>
        <v>0</v>
      </c>
      <c r="AT60" s="26">
        <f t="shared" si="19"/>
        <v>0</v>
      </c>
      <c r="AU60" s="26">
        <f t="shared" si="19"/>
        <v>0</v>
      </c>
      <c r="AV60" s="26">
        <f t="shared" si="19"/>
        <v>0</v>
      </c>
      <c r="AW60" s="26">
        <f t="shared" si="19"/>
        <v>0</v>
      </c>
      <c r="AX60" s="26">
        <f t="shared" si="19"/>
        <v>0</v>
      </c>
      <c r="AY60" s="26">
        <f t="shared" si="19"/>
        <v>0</v>
      </c>
      <c r="AZ60" s="26">
        <f t="shared" si="19"/>
        <v>0</v>
      </c>
      <c r="BA60" s="26">
        <f t="shared" si="19"/>
        <v>0</v>
      </c>
      <c r="BB60" s="26">
        <f t="shared" si="19"/>
        <v>0</v>
      </c>
      <c r="BC60" s="31"/>
      <c r="BF60" s="912" t="s">
        <v>639</v>
      </c>
    </row>
    <row r="61" spans="5:58" ht="16.7" hidden="1" customHeight="1" x14ac:dyDescent="0.15">
      <c r="E61" s="630">
        <v>17.100000000000001</v>
      </c>
      <c r="F61" s="725" cm="1">
        <f t="array" aca="1" ref="F61" ca="1">OFFSET(G61,-1,-1)</f>
        <v>0</v>
      </c>
      <c r="T61" s="640" t="b" cm="1">
        <f t="array" ref="T61">T60</f>
        <v>0</v>
      </c>
      <c r="X61" s="1311"/>
      <c r="Z61" s="1311"/>
      <c r="AB61" s="675" t="str">
        <f>AB60&amp;".1"</f>
        <v>6.1.2.1</v>
      </c>
      <c r="AC61" s="542" t="s">
        <v>640</v>
      </c>
      <c r="AD61" s="331" t="s">
        <v>592</v>
      </c>
      <c r="AE61" s="26"/>
      <c r="AF61" s="26"/>
      <c r="AG61" s="26"/>
      <c r="AH61" s="26"/>
      <c r="AI61" s="236"/>
      <c r="AJ61" s="26"/>
      <c r="AK61" s="26"/>
      <c r="AL61" s="26"/>
      <c r="AM61" s="26"/>
      <c r="AN61" s="26"/>
      <c r="AO61" s="26"/>
      <c r="AP61" s="26"/>
      <c r="AQ61" s="26"/>
      <c r="AR61" s="26"/>
      <c r="AS61" s="236"/>
      <c r="AT61" s="26"/>
      <c r="AU61" s="26"/>
      <c r="AV61" s="26"/>
      <c r="AW61" s="26"/>
      <c r="AX61" s="26"/>
      <c r="AY61" s="26"/>
      <c r="AZ61" s="26"/>
      <c r="BA61" s="26"/>
      <c r="BB61" s="26"/>
      <c r="BC61" s="31"/>
      <c r="BF61" s="912" t="s">
        <v>641</v>
      </c>
    </row>
    <row r="62" spans="5:58" ht="16.7" hidden="1" customHeight="1" x14ac:dyDescent="0.15">
      <c r="E62" s="630">
        <v>17.100000000000001</v>
      </c>
      <c r="F62" s="725" cm="1">
        <f t="array" aca="1" ref="F62" ca="1">OFFSET(G62,-1,-1)</f>
        <v>0</v>
      </c>
      <c r="T62" s="640" t="b" cm="1">
        <f t="array" ref="T62">T61</f>
        <v>0</v>
      </c>
      <c r="X62" s="1311"/>
      <c r="Z62" s="1311"/>
      <c r="AB62" s="675" t="str">
        <f>AB60&amp;".2"</f>
        <v>6.1.2.2</v>
      </c>
      <c r="AC62" s="543" t="s">
        <v>642</v>
      </c>
      <c r="AD62" s="122" t="s">
        <v>592</v>
      </c>
      <c r="AE62" s="26"/>
      <c r="AF62" s="26"/>
      <c r="AG62" s="26"/>
      <c r="AH62" s="26"/>
      <c r="AI62" s="236"/>
      <c r="AJ62" s="26"/>
      <c r="AK62" s="26"/>
      <c r="AL62" s="26"/>
      <c r="AM62" s="26"/>
      <c r="AN62" s="26"/>
      <c r="AO62" s="26"/>
      <c r="AP62" s="26"/>
      <c r="AQ62" s="26"/>
      <c r="AR62" s="26"/>
      <c r="AS62" s="236"/>
      <c r="AT62" s="26"/>
      <c r="AU62" s="26"/>
      <c r="AV62" s="26"/>
      <c r="AW62" s="26"/>
      <c r="AX62" s="26"/>
      <c r="AY62" s="26"/>
      <c r="AZ62" s="26"/>
      <c r="BA62" s="26"/>
      <c r="BB62" s="26"/>
      <c r="BC62" s="31"/>
      <c r="BF62" s="912" t="s">
        <v>643</v>
      </c>
    </row>
    <row r="63" spans="5:58" ht="16.7" hidden="1" customHeight="1" x14ac:dyDescent="0.15">
      <c r="E63" s="630">
        <v>17.100000000000001</v>
      </c>
      <c r="F63" s="725" cm="1">
        <f t="array" aca="1" ref="F63" ca="1">OFFSET(G63,-1,-1)</f>
        <v>0</v>
      </c>
      <c r="T63" s="640" t="b" cm="1">
        <f t="array" ref="T63">T62</f>
        <v>0</v>
      </c>
      <c r="X63" s="1311"/>
      <c r="Z63" s="1311"/>
      <c r="AB63" s="675" t="str">
        <f>AB60&amp;".3"</f>
        <v>6.1.2.3</v>
      </c>
      <c r="AC63" s="543" t="s">
        <v>644</v>
      </c>
      <c r="AD63" s="122" t="s">
        <v>592</v>
      </c>
      <c r="AE63" s="26"/>
      <c r="AF63" s="26"/>
      <c r="AG63" s="26"/>
      <c r="AH63" s="26"/>
      <c r="AI63" s="236"/>
      <c r="AJ63" s="26"/>
      <c r="AK63" s="26"/>
      <c r="AL63" s="26"/>
      <c r="AM63" s="26"/>
      <c r="AN63" s="26"/>
      <c r="AO63" s="26"/>
      <c r="AP63" s="26"/>
      <c r="AQ63" s="26"/>
      <c r="AR63" s="26"/>
      <c r="AS63" s="236"/>
      <c r="AT63" s="26"/>
      <c r="AU63" s="26"/>
      <c r="AV63" s="26"/>
      <c r="AW63" s="26"/>
      <c r="AX63" s="26"/>
      <c r="AY63" s="26"/>
      <c r="AZ63" s="26"/>
      <c r="BA63" s="26"/>
      <c r="BB63" s="26"/>
      <c r="BC63" s="31"/>
      <c r="BF63" s="912" t="s">
        <v>645</v>
      </c>
    </row>
    <row r="64" spans="5:58" ht="16.7" hidden="1" customHeight="1" x14ac:dyDescent="0.15">
      <c r="E64" s="630">
        <v>17.100000000000001</v>
      </c>
      <c r="F64" s="725" cm="1">
        <f t="array" aca="1" ref="F64" ca="1">OFFSET(G64,-1,-1)</f>
        <v>0</v>
      </c>
      <c r="T64" s="640" t="b" cm="1">
        <f t="array" ref="T64">T63</f>
        <v>0</v>
      </c>
      <c r="X64" s="1311"/>
      <c r="Z64" s="1311"/>
      <c r="AB64" s="675" t="str">
        <f>AB60&amp;".4"</f>
        <v>6.1.2.4</v>
      </c>
      <c r="AC64" s="543" t="s">
        <v>646</v>
      </c>
      <c r="AD64" s="331" t="s">
        <v>592</v>
      </c>
      <c r="AE64" s="26"/>
      <c r="AF64" s="26"/>
      <c r="AG64" s="26"/>
      <c r="AH64" s="26"/>
      <c r="AI64" s="236"/>
      <c r="AJ64" s="26"/>
      <c r="AK64" s="26"/>
      <c r="AL64" s="26"/>
      <c r="AM64" s="26"/>
      <c r="AN64" s="26"/>
      <c r="AO64" s="26"/>
      <c r="AP64" s="26"/>
      <c r="AQ64" s="26"/>
      <c r="AR64" s="26"/>
      <c r="AS64" s="236"/>
      <c r="AT64" s="26"/>
      <c r="AU64" s="26"/>
      <c r="AV64" s="26"/>
      <c r="AW64" s="26"/>
      <c r="AX64" s="26"/>
      <c r="AY64" s="26"/>
      <c r="AZ64" s="26"/>
      <c r="BA64" s="26"/>
      <c r="BB64" s="26"/>
      <c r="BC64" s="31"/>
      <c r="BF64" s="912" t="s">
        <v>647</v>
      </c>
    </row>
    <row r="65" spans="5:58" ht="16.7" hidden="1" customHeight="1" x14ac:dyDescent="0.15">
      <c r="E65" s="630">
        <v>17.100000000000001</v>
      </c>
      <c r="F65" s="725" cm="1">
        <f t="array" aca="1" ref="F65" ca="1">OFFSET(G65,-1,-1)</f>
        <v>0</v>
      </c>
      <c r="T65" s="640" t="b" cm="1">
        <f t="array" ref="T65">T64</f>
        <v>0</v>
      </c>
      <c r="X65" s="1311"/>
      <c r="Z65" s="1311"/>
      <c r="AB65" s="675" t="str">
        <f>AB58&amp;".3"</f>
        <v>6.1.3</v>
      </c>
      <c r="AC65" s="843" t="s">
        <v>648</v>
      </c>
      <c r="AD65" s="331" t="s">
        <v>592</v>
      </c>
      <c r="AE65" s="26">
        <f t="shared" ref="AE65:BB65" si="20">AE58-AE59-AE60</f>
        <v>0</v>
      </c>
      <c r="AF65" s="26">
        <f t="shared" si="20"/>
        <v>0</v>
      </c>
      <c r="AG65" s="26">
        <f t="shared" si="20"/>
        <v>0</v>
      </c>
      <c r="AH65" s="26">
        <f t="shared" si="20"/>
        <v>0</v>
      </c>
      <c r="AI65" s="236">
        <f t="shared" si="20"/>
        <v>0</v>
      </c>
      <c r="AJ65" s="26">
        <f t="shared" si="20"/>
        <v>0</v>
      </c>
      <c r="AK65" s="26">
        <f t="shared" si="20"/>
        <v>0</v>
      </c>
      <c r="AL65" s="26">
        <f t="shared" si="20"/>
        <v>0</v>
      </c>
      <c r="AM65" s="26">
        <f t="shared" si="20"/>
        <v>0</v>
      </c>
      <c r="AN65" s="26">
        <f t="shared" si="20"/>
        <v>0</v>
      </c>
      <c r="AO65" s="26">
        <f t="shared" si="20"/>
        <v>0</v>
      </c>
      <c r="AP65" s="26">
        <f t="shared" si="20"/>
        <v>0</v>
      </c>
      <c r="AQ65" s="26">
        <f t="shared" si="20"/>
        <v>0</v>
      </c>
      <c r="AR65" s="26">
        <f t="shared" si="20"/>
        <v>0</v>
      </c>
      <c r="AS65" s="236">
        <f t="shared" si="20"/>
        <v>0</v>
      </c>
      <c r="AT65" s="26">
        <f t="shared" si="20"/>
        <v>0</v>
      </c>
      <c r="AU65" s="26">
        <f t="shared" si="20"/>
        <v>0</v>
      </c>
      <c r="AV65" s="26">
        <f t="shared" si="20"/>
        <v>0</v>
      </c>
      <c r="AW65" s="26">
        <f t="shared" si="20"/>
        <v>0</v>
      </c>
      <c r="AX65" s="26">
        <f t="shared" si="20"/>
        <v>0</v>
      </c>
      <c r="AY65" s="26">
        <f t="shared" si="20"/>
        <v>0</v>
      </c>
      <c r="AZ65" s="26">
        <f t="shared" si="20"/>
        <v>0</v>
      </c>
      <c r="BA65" s="26">
        <f t="shared" si="20"/>
        <v>0</v>
      </c>
      <c r="BB65" s="26">
        <f t="shared" si="20"/>
        <v>0</v>
      </c>
      <c r="BC65" s="31"/>
      <c r="BF65" s="912" t="s">
        <v>649</v>
      </c>
    </row>
    <row r="66" spans="5:58" ht="16.7" hidden="1" customHeight="1" x14ac:dyDescent="0.15">
      <c r="E66" s="630">
        <v>17.100000000000001</v>
      </c>
      <c r="F66" s="725" cm="1">
        <f t="array" aca="1" ref="F66" ca="1">OFFSET(G66,-1,-1)</f>
        <v>0</v>
      </c>
      <c r="T66" s="640" t="b" cm="1">
        <f t="array" ref="T66">T65</f>
        <v>0</v>
      </c>
      <c r="X66" s="1311"/>
      <c r="Z66" s="1311"/>
      <c r="AB66" s="675" t="str">
        <f>AB57&amp;".2"</f>
        <v>6.2</v>
      </c>
      <c r="AC66" s="439" t="s">
        <v>598</v>
      </c>
      <c r="AD66" s="331" t="s">
        <v>592</v>
      </c>
      <c r="AE66" s="26"/>
      <c r="AF66" s="26"/>
      <c r="AG66" s="26"/>
      <c r="AH66" s="26"/>
      <c r="AI66" s="236"/>
      <c r="AJ66" s="26"/>
      <c r="AK66" s="26"/>
      <c r="AL66" s="26"/>
      <c r="AM66" s="26"/>
      <c r="AN66" s="26"/>
      <c r="AO66" s="26"/>
      <c r="AP66" s="26"/>
      <c r="AQ66" s="26"/>
      <c r="AR66" s="26"/>
      <c r="AS66" s="236"/>
      <c r="AT66" s="26"/>
      <c r="AU66" s="26"/>
      <c r="AV66" s="26"/>
      <c r="AW66" s="26"/>
      <c r="AX66" s="26"/>
      <c r="AY66" s="26"/>
      <c r="AZ66" s="26"/>
      <c r="BA66" s="26"/>
      <c r="BB66" s="26"/>
      <c r="BC66" s="31"/>
      <c r="BF66" s="912" t="s">
        <v>650</v>
      </c>
    </row>
    <row r="67" spans="5:58" ht="16.7" hidden="1" customHeight="1" x14ac:dyDescent="0.15">
      <c r="E67" s="630">
        <v>17.100000000000001</v>
      </c>
      <c r="F67" s="725" cm="1">
        <f t="array" aca="1" ref="F67" ca="1">OFFSET(G67,-1,-1)</f>
        <v>0</v>
      </c>
      <c r="T67" s="640" t="b" cm="1">
        <f t="array" ref="T67">T66</f>
        <v>0</v>
      </c>
      <c r="X67" s="1311"/>
      <c r="Z67" s="1311"/>
      <c r="AB67" s="444" t="s">
        <v>651</v>
      </c>
      <c r="AC67" s="445" t="s">
        <v>652</v>
      </c>
      <c r="AD67" s="331" t="s">
        <v>592</v>
      </c>
      <c r="AE67" s="292">
        <f t="shared" ref="AE67:BB67" si="21">SUM(AE68:AE69)</f>
        <v>0</v>
      </c>
      <c r="AF67" s="292">
        <f t="shared" si="21"/>
        <v>0</v>
      </c>
      <c r="AG67" s="292">
        <f t="shared" si="21"/>
        <v>0</v>
      </c>
      <c r="AH67" s="292">
        <f t="shared" si="21"/>
        <v>0</v>
      </c>
      <c r="AI67" s="292">
        <f t="shared" si="21"/>
        <v>0</v>
      </c>
      <c r="AJ67" s="292">
        <f t="shared" si="21"/>
        <v>0</v>
      </c>
      <c r="AK67" s="292">
        <f t="shared" si="21"/>
        <v>0</v>
      </c>
      <c r="AL67" s="292">
        <f t="shared" si="21"/>
        <v>0</v>
      </c>
      <c r="AM67" s="292">
        <f t="shared" si="21"/>
        <v>0</v>
      </c>
      <c r="AN67" s="292">
        <f t="shared" si="21"/>
        <v>0</v>
      </c>
      <c r="AO67" s="292">
        <f t="shared" si="21"/>
        <v>0</v>
      </c>
      <c r="AP67" s="292">
        <f t="shared" si="21"/>
        <v>0</v>
      </c>
      <c r="AQ67" s="292">
        <f t="shared" si="21"/>
        <v>0</v>
      </c>
      <c r="AR67" s="292">
        <f t="shared" si="21"/>
        <v>0</v>
      </c>
      <c r="AS67" s="292">
        <f t="shared" si="21"/>
        <v>0</v>
      </c>
      <c r="AT67" s="292">
        <f t="shared" si="21"/>
        <v>0</v>
      </c>
      <c r="AU67" s="292">
        <f t="shared" si="21"/>
        <v>0</v>
      </c>
      <c r="AV67" s="292">
        <f t="shared" si="21"/>
        <v>0</v>
      </c>
      <c r="AW67" s="292">
        <f t="shared" si="21"/>
        <v>0</v>
      </c>
      <c r="AX67" s="292">
        <f t="shared" si="21"/>
        <v>0</v>
      </c>
      <c r="AY67" s="292">
        <f t="shared" si="21"/>
        <v>0</v>
      </c>
      <c r="AZ67" s="292">
        <f t="shared" si="21"/>
        <v>0</v>
      </c>
      <c r="BA67" s="292">
        <f t="shared" si="21"/>
        <v>0</v>
      </c>
      <c r="BB67" s="292">
        <f t="shared" si="21"/>
        <v>0</v>
      </c>
      <c r="BC67" s="31"/>
      <c r="BF67" s="912" t="s">
        <v>653</v>
      </c>
    </row>
    <row r="68" spans="5:58" ht="16.7" hidden="1" customHeight="1" x14ac:dyDescent="0.15">
      <c r="E68" s="630">
        <v>17.100000000000001</v>
      </c>
      <c r="F68" s="725" cm="1">
        <f t="array" aca="1" ref="F68" ca="1">OFFSET(G68,-1,-1)</f>
        <v>0</v>
      </c>
      <c r="T68" s="640" t="b" cm="1">
        <f t="array" ref="T68">T67</f>
        <v>0</v>
      </c>
      <c r="X68" s="1311"/>
      <c r="Z68" s="1311"/>
      <c r="AB68" s="675" t="str">
        <f>AB67&amp;".1"</f>
        <v>7.1</v>
      </c>
      <c r="AC68" s="439" t="s">
        <v>596</v>
      </c>
      <c r="AD68" s="331" t="s">
        <v>592</v>
      </c>
      <c r="AE68" s="26">
        <f t="shared" ref="AE68:BB68" si="22">AE65+AE54</f>
        <v>0</v>
      </c>
      <c r="AF68" s="26">
        <f t="shared" si="22"/>
        <v>0</v>
      </c>
      <c r="AG68" s="26">
        <f t="shared" si="22"/>
        <v>0</v>
      </c>
      <c r="AH68" s="26">
        <f t="shared" si="22"/>
        <v>0</v>
      </c>
      <c r="AI68" s="236">
        <f t="shared" si="22"/>
        <v>0</v>
      </c>
      <c r="AJ68" s="26">
        <f t="shared" si="22"/>
        <v>0</v>
      </c>
      <c r="AK68" s="26">
        <f t="shared" si="22"/>
        <v>0</v>
      </c>
      <c r="AL68" s="26">
        <f t="shared" si="22"/>
        <v>0</v>
      </c>
      <c r="AM68" s="26">
        <f t="shared" si="22"/>
        <v>0</v>
      </c>
      <c r="AN68" s="26">
        <f t="shared" si="22"/>
        <v>0</v>
      </c>
      <c r="AO68" s="26">
        <f t="shared" si="22"/>
        <v>0</v>
      </c>
      <c r="AP68" s="26">
        <f t="shared" si="22"/>
        <v>0</v>
      </c>
      <c r="AQ68" s="26">
        <f t="shared" si="22"/>
        <v>0</v>
      </c>
      <c r="AR68" s="26">
        <f t="shared" si="22"/>
        <v>0</v>
      </c>
      <c r="AS68" s="236">
        <f t="shared" si="22"/>
        <v>0</v>
      </c>
      <c r="AT68" s="26">
        <f t="shared" si="22"/>
        <v>0</v>
      </c>
      <c r="AU68" s="26">
        <f t="shared" si="22"/>
        <v>0</v>
      </c>
      <c r="AV68" s="26">
        <f t="shared" si="22"/>
        <v>0</v>
      </c>
      <c r="AW68" s="26">
        <f t="shared" si="22"/>
        <v>0</v>
      </c>
      <c r="AX68" s="26">
        <f t="shared" si="22"/>
        <v>0</v>
      </c>
      <c r="AY68" s="26">
        <f t="shared" si="22"/>
        <v>0</v>
      </c>
      <c r="AZ68" s="26">
        <f t="shared" si="22"/>
        <v>0</v>
      </c>
      <c r="BA68" s="26">
        <f t="shared" si="22"/>
        <v>0</v>
      </c>
      <c r="BB68" s="26">
        <f t="shared" si="22"/>
        <v>0</v>
      </c>
      <c r="BC68" s="31"/>
      <c r="BF68" s="912" t="s">
        <v>654</v>
      </c>
    </row>
    <row r="69" spans="5:58" ht="16.7" hidden="1" customHeight="1" x14ac:dyDescent="0.15">
      <c r="E69" s="630">
        <v>17.100000000000001</v>
      </c>
      <c r="F69" s="725" cm="1">
        <f t="array" aca="1" ref="F69" ca="1">OFFSET(G69,-1,-1)</f>
        <v>0</v>
      </c>
      <c r="T69" s="640" t="b" cm="1">
        <f t="array" ref="T69">T68</f>
        <v>0</v>
      </c>
      <c r="X69" s="1311"/>
      <c r="Z69" s="1311"/>
      <c r="AB69" s="675" t="str">
        <f>AB67&amp;".2"</f>
        <v>7.2</v>
      </c>
      <c r="AC69" s="439" t="s">
        <v>598</v>
      </c>
      <c r="AD69" s="331" t="s">
        <v>592</v>
      </c>
      <c r="AE69" s="26">
        <f t="shared" ref="AE69:BB69" si="23">AE66+AE55</f>
        <v>0</v>
      </c>
      <c r="AF69" s="26">
        <f t="shared" si="23"/>
        <v>0</v>
      </c>
      <c r="AG69" s="26">
        <f t="shared" si="23"/>
        <v>0</v>
      </c>
      <c r="AH69" s="26">
        <f t="shared" si="23"/>
        <v>0</v>
      </c>
      <c r="AI69" s="236">
        <f t="shared" si="23"/>
        <v>0</v>
      </c>
      <c r="AJ69" s="26">
        <f t="shared" si="23"/>
        <v>0</v>
      </c>
      <c r="AK69" s="26">
        <f t="shared" si="23"/>
        <v>0</v>
      </c>
      <c r="AL69" s="26">
        <f t="shared" si="23"/>
        <v>0</v>
      </c>
      <c r="AM69" s="26">
        <f t="shared" si="23"/>
        <v>0</v>
      </c>
      <c r="AN69" s="26">
        <f t="shared" si="23"/>
        <v>0</v>
      </c>
      <c r="AO69" s="26">
        <f t="shared" si="23"/>
        <v>0</v>
      </c>
      <c r="AP69" s="26">
        <f t="shared" si="23"/>
        <v>0</v>
      </c>
      <c r="AQ69" s="26">
        <f t="shared" si="23"/>
        <v>0</v>
      </c>
      <c r="AR69" s="26">
        <f t="shared" si="23"/>
        <v>0</v>
      </c>
      <c r="AS69" s="236">
        <f t="shared" si="23"/>
        <v>0</v>
      </c>
      <c r="AT69" s="26">
        <f t="shared" si="23"/>
        <v>0</v>
      </c>
      <c r="AU69" s="26">
        <f t="shared" si="23"/>
        <v>0</v>
      </c>
      <c r="AV69" s="26">
        <f t="shared" si="23"/>
        <v>0</v>
      </c>
      <c r="AW69" s="26">
        <f t="shared" si="23"/>
        <v>0</v>
      </c>
      <c r="AX69" s="26">
        <f t="shared" si="23"/>
        <v>0</v>
      </c>
      <c r="AY69" s="26">
        <f t="shared" si="23"/>
        <v>0</v>
      </c>
      <c r="AZ69" s="26">
        <f t="shared" si="23"/>
        <v>0</v>
      </c>
      <c r="BA69" s="26">
        <f t="shared" si="23"/>
        <v>0</v>
      </c>
      <c r="BB69" s="26">
        <f t="shared" si="23"/>
        <v>0</v>
      </c>
      <c r="BC69" s="31"/>
      <c r="BF69" s="912" t="s">
        <v>655</v>
      </c>
    </row>
    <row r="70" spans="5:58" ht="33.6" hidden="1" customHeight="1" x14ac:dyDescent="0.15">
      <c r="E70" s="630">
        <v>34.5</v>
      </c>
      <c r="F70" s="725" cm="1">
        <f t="array" aca="1" ref="F70" ca="1">OFFSET(G70,-1,-1)</f>
        <v>0</v>
      </c>
      <c r="T70" s="640" t="b" cm="1">
        <f t="array" ref="T70">T69</f>
        <v>0</v>
      </c>
      <c r="X70" s="1311"/>
      <c r="Z70" s="1311"/>
      <c r="AB70" s="444" t="s">
        <v>656</v>
      </c>
      <c r="AC70" s="445" t="s">
        <v>657</v>
      </c>
      <c r="AD70" s="331" t="s">
        <v>592</v>
      </c>
      <c r="AE70" s="292">
        <f t="shared" ref="AE70:BB70" si="24">SUM(AE71,AE73)</f>
        <v>0</v>
      </c>
      <c r="AF70" s="292">
        <f t="shared" si="24"/>
        <v>0</v>
      </c>
      <c r="AG70" s="292">
        <f t="shared" si="24"/>
        <v>0</v>
      </c>
      <c r="AH70" s="292">
        <f t="shared" si="24"/>
        <v>0</v>
      </c>
      <c r="AI70" s="292">
        <f t="shared" si="24"/>
        <v>0</v>
      </c>
      <c r="AJ70" s="292">
        <f t="shared" si="24"/>
        <v>0</v>
      </c>
      <c r="AK70" s="292">
        <f t="shared" si="24"/>
        <v>0</v>
      </c>
      <c r="AL70" s="292">
        <f t="shared" si="24"/>
        <v>0</v>
      </c>
      <c r="AM70" s="292">
        <f t="shared" si="24"/>
        <v>0</v>
      </c>
      <c r="AN70" s="292">
        <f t="shared" si="24"/>
        <v>0</v>
      </c>
      <c r="AO70" s="292">
        <f t="shared" si="24"/>
        <v>0</v>
      </c>
      <c r="AP70" s="292">
        <f t="shared" si="24"/>
        <v>0</v>
      </c>
      <c r="AQ70" s="292">
        <f t="shared" si="24"/>
        <v>0</v>
      </c>
      <c r="AR70" s="292">
        <f t="shared" si="24"/>
        <v>0</v>
      </c>
      <c r="AS70" s="292">
        <f t="shared" si="24"/>
        <v>0</v>
      </c>
      <c r="AT70" s="292">
        <f t="shared" si="24"/>
        <v>0</v>
      </c>
      <c r="AU70" s="292">
        <f t="shared" si="24"/>
        <v>0</v>
      </c>
      <c r="AV70" s="292">
        <f t="shared" si="24"/>
        <v>0</v>
      </c>
      <c r="AW70" s="292">
        <f t="shared" si="24"/>
        <v>0</v>
      </c>
      <c r="AX70" s="292">
        <f t="shared" si="24"/>
        <v>0</v>
      </c>
      <c r="AY70" s="292">
        <f t="shared" si="24"/>
        <v>0</v>
      </c>
      <c r="AZ70" s="292">
        <f t="shared" si="24"/>
        <v>0</v>
      </c>
      <c r="BA70" s="292">
        <f t="shared" si="24"/>
        <v>0</v>
      </c>
      <c r="BB70" s="292">
        <f t="shared" si="24"/>
        <v>0</v>
      </c>
      <c r="BC70" s="31"/>
      <c r="BF70" s="912" t="s">
        <v>658</v>
      </c>
    </row>
    <row r="71" spans="5:58" ht="16.7" hidden="1" customHeight="1" x14ac:dyDescent="0.15">
      <c r="E71" s="630">
        <v>17.100000000000001</v>
      </c>
      <c r="F71" s="725" cm="1">
        <f t="array" aca="1" ref="F71" ca="1">OFFSET(G71,-1,-1)</f>
        <v>0</v>
      </c>
      <c r="T71" s="640" t="b" cm="1">
        <f t="array" ref="T71">T70</f>
        <v>0</v>
      </c>
      <c r="X71" s="1311"/>
      <c r="Z71" s="1311"/>
      <c r="AB71" s="675" t="str">
        <f>AB70&amp;".1"</f>
        <v>8.1</v>
      </c>
      <c r="AC71" s="439" t="s">
        <v>596</v>
      </c>
      <c r="AD71" s="331" t="s">
        <v>592</v>
      </c>
      <c r="AE71" s="26"/>
      <c r="AF71" s="26"/>
      <c r="AG71" s="26"/>
      <c r="AH71" s="26"/>
      <c r="AI71" s="236"/>
      <c r="AJ71" s="26"/>
      <c r="AK71" s="26"/>
      <c r="AL71" s="26"/>
      <c r="AM71" s="26"/>
      <c r="AN71" s="26"/>
      <c r="AO71" s="26"/>
      <c r="AP71" s="26"/>
      <c r="AQ71" s="26"/>
      <c r="AR71" s="26"/>
      <c r="AS71" s="236"/>
      <c r="AT71" s="26"/>
      <c r="AU71" s="26"/>
      <c r="AV71" s="26"/>
      <c r="AW71" s="26"/>
      <c r="AX71" s="26"/>
      <c r="AY71" s="26"/>
      <c r="AZ71" s="26"/>
      <c r="BA71" s="26"/>
      <c r="BB71" s="26"/>
      <c r="BC71" s="31"/>
      <c r="BF71" s="912" t="s">
        <v>659</v>
      </c>
    </row>
    <row r="72" spans="5:58" ht="16.7" hidden="1" customHeight="1" x14ac:dyDescent="0.15">
      <c r="E72" s="630">
        <v>17.100000000000001</v>
      </c>
      <c r="F72" s="725" cm="1">
        <f t="array" aca="1" ref="F72" ca="1">OFFSET(G72,-1,-1)</f>
        <v>0</v>
      </c>
      <c r="T72" s="640" t="b" cm="1">
        <f t="array" ref="T72">T71</f>
        <v>0</v>
      </c>
      <c r="X72" s="1311"/>
      <c r="Z72" s="1311"/>
      <c r="AB72" s="675" t="str">
        <f>AB71&amp;".1"</f>
        <v>8.1.1</v>
      </c>
      <c r="AC72" s="539" t="s">
        <v>660</v>
      </c>
      <c r="AD72" s="331" t="s">
        <v>491</v>
      </c>
      <c r="AE72" s="806">
        <f t="shared" ref="AE72:BB72" si="25">IFERROR(AE71/AE68,0)</f>
        <v>0</v>
      </c>
      <c r="AF72" s="806">
        <f t="shared" si="25"/>
        <v>0</v>
      </c>
      <c r="AG72" s="806">
        <f t="shared" si="25"/>
        <v>0</v>
      </c>
      <c r="AH72" s="806">
        <f t="shared" si="25"/>
        <v>0</v>
      </c>
      <c r="AI72" s="806">
        <f t="shared" si="25"/>
        <v>0</v>
      </c>
      <c r="AJ72" s="806">
        <f t="shared" si="25"/>
        <v>0</v>
      </c>
      <c r="AK72" s="806">
        <f t="shared" si="25"/>
        <v>0</v>
      </c>
      <c r="AL72" s="806">
        <f t="shared" si="25"/>
        <v>0</v>
      </c>
      <c r="AM72" s="806">
        <f t="shared" si="25"/>
        <v>0</v>
      </c>
      <c r="AN72" s="806">
        <f t="shared" si="25"/>
        <v>0</v>
      </c>
      <c r="AO72" s="806">
        <f t="shared" si="25"/>
        <v>0</v>
      </c>
      <c r="AP72" s="806">
        <f t="shared" si="25"/>
        <v>0</v>
      </c>
      <c r="AQ72" s="806">
        <f t="shared" si="25"/>
        <v>0</v>
      </c>
      <c r="AR72" s="806">
        <f t="shared" si="25"/>
        <v>0</v>
      </c>
      <c r="AS72" s="806">
        <f t="shared" si="25"/>
        <v>0</v>
      </c>
      <c r="AT72" s="806">
        <f t="shared" si="25"/>
        <v>0</v>
      </c>
      <c r="AU72" s="806">
        <f t="shared" si="25"/>
        <v>0</v>
      </c>
      <c r="AV72" s="806">
        <f t="shared" si="25"/>
        <v>0</v>
      </c>
      <c r="AW72" s="806">
        <f t="shared" si="25"/>
        <v>0</v>
      </c>
      <c r="AX72" s="806">
        <f t="shared" si="25"/>
        <v>0</v>
      </c>
      <c r="AY72" s="806">
        <f t="shared" si="25"/>
        <v>0</v>
      </c>
      <c r="AZ72" s="806">
        <f t="shared" si="25"/>
        <v>0</v>
      </c>
      <c r="BA72" s="806">
        <f t="shared" si="25"/>
        <v>0</v>
      </c>
      <c r="BB72" s="806">
        <f t="shared" si="25"/>
        <v>0</v>
      </c>
      <c r="BC72" s="31"/>
      <c r="BF72" s="912" t="s">
        <v>661</v>
      </c>
    </row>
    <row r="73" spans="5:58" ht="16.7" hidden="1" customHeight="1" x14ac:dyDescent="0.15">
      <c r="E73" s="630">
        <v>17.100000000000001</v>
      </c>
      <c r="F73" s="725" cm="1">
        <f t="array" aca="1" ref="F73" ca="1">OFFSET(G73,-1,-1)</f>
        <v>0</v>
      </c>
      <c r="T73" s="640" t="b" cm="1">
        <f t="array" ref="T73">T72</f>
        <v>0</v>
      </c>
      <c r="X73" s="1311"/>
      <c r="Z73" s="1311"/>
      <c r="AB73" s="675" t="str">
        <f>AB70&amp;".2"</f>
        <v>8.2</v>
      </c>
      <c r="AC73" s="439" t="s">
        <v>598</v>
      </c>
      <c r="AD73" s="331" t="s">
        <v>592</v>
      </c>
      <c r="AE73" s="26"/>
      <c r="AF73" s="26"/>
      <c r="AG73" s="26"/>
      <c r="AH73" s="26"/>
      <c r="AI73" s="236"/>
      <c r="AJ73" s="26"/>
      <c r="AK73" s="26"/>
      <c r="AL73" s="26"/>
      <c r="AM73" s="26"/>
      <c r="AN73" s="26"/>
      <c r="AO73" s="26"/>
      <c r="AP73" s="26"/>
      <c r="AQ73" s="26"/>
      <c r="AR73" s="26"/>
      <c r="AS73" s="236"/>
      <c r="AT73" s="26"/>
      <c r="AU73" s="26"/>
      <c r="AV73" s="26"/>
      <c r="AW73" s="26"/>
      <c r="AX73" s="26"/>
      <c r="AY73" s="26"/>
      <c r="AZ73" s="26"/>
      <c r="BA73" s="26"/>
      <c r="BB73" s="26"/>
      <c r="BC73" s="31"/>
      <c r="BF73" s="912" t="s">
        <v>662</v>
      </c>
    </row>
    <row r="74" spans="5:58" ht="16.7" hidden="1" customHeight="1" x14ac:dyDescent="0.15">
      <c r="E74" s="630">
        <v>17.100000000000001</v>
      </c>
      <c r="F74" s="725" cm="1">
        <f t="array" aca="1" ref="F74" ca="1">OFFSET(G74,-1,-1)</f>
        <v>0</v>
      </c>
      <c r="T74" s="640" t="b" cm="1">
        <f t="array" ref="T74">T73</f>
        <v>0</v>
      </c>
      <c r="X74" s="1311"/>
      <c r="Z74" s="1311"/>
      <c r="AB74" s="675" t="str">
        <f>AB73&amp;".1"</f>
        <v>8.2.1</v>
      </c>
      <c r="AC74" s="539" t="s">
        <v>660</v>
      </c>
      <c r="AD74" s="122" t="s">
        <v>491</v>
      </c>
      <c r="AE74" s="842">
        <f t="shared" ref="AE74:BB74" si="26">IFERROR(AE73/AE69,0)</f>
        <v>0</v>
      </c>
      <c r="AF74" s="842">
        <f t="shared" si="26"/>
        <v>0</v>
      </c>
      <c r="AG74" s="842">
        <f t="shared" si="26"/>
        <v>0</v>
      </c>
      <c r="AH74" s="842">
        <f t="shared" si="26"/>
        <v>0</v>
      </c>
      <c r="AI74" s="842">
        <f t="shared" si="26"/>
        <v>0</v>
      </c>
      <c r="AJ74" s="842">
        <f t="shared" si="26"/>
        <v>0</v>
      </c>
      <c r="AK74" s="842">
        <f t="shared" si="26"/>
        <v>0</v>
      </c>
      <c r="AL74" s="842">
        <f t="shared" si="26"/>
        <v>0</v>
      </c>
      <c r="AM74" s="842">
        <f t="shared" si="26"/>
        <v>0</v>
      </c>
      <c r="AN74" s="842">
        <f t="shared" si="26"/>
        <v>0</v>
      </c>
      <c r="AO74" s="842">
        <f t="shared" si="26"/>
        <v>0</v>
      </c>
      <c r="AP74" s="842">
        <f t="shared" si="26"/>
        <v>0</v>
      </c>
      <c r="AQ74" s="842">
        <f t="shared" si="26"/>
        <v>0</v>
      </c>
      <c r="AR74" s="842">
        <f t="shared" si="26"/>
        <v>0</v>
      </c>
      <c r="AS74" s="842">
        <f t="shared" si="26"/>
        <v>0</v>
      </c>
      <c r="AT74" s="842">
        <f t="shared" si="26"/>
        <v>0</v>
      </c>
      <c r="AU74" s="842">
        <f t="shared" si="26"/>
        <v>0</v>
      </c>
      <c r="AV74" s="842">
        <f t="shared" si="26"/>
        <v>0</v>
      </c>
      <c r="AW74" s="842">
        <f t="shared" si="26"/>
        <v>0</v>
      </c>
      <c r="AX74" s="842">
        <f t="shared" si="26"/>
        <v>0</v>
      </c>
      <c r="AY74" s="842">
        <f t="shared" si="26"/>
        <v>0</v>
      </c>
      <c r="AZ74" s="842">
        <f t="shared" si="26"/>
        <v>0</v>
      </c>
      <c r="BA74" s="842">
        <f t="shared" si="26"/>
        <v>0</v>
      </c>
      <c r="BB74" s="842">
        <f t="shared" si="26"/>
        <v>0</v>
      </c>
      <c r="BC74" s="32"/>
      <c r="BF74" s="912" t="s">
        <v>663</v>
      </c>
    </row>
    <row r="75" spans="5:58" ht="16.7" hidden="1" customHeight="1" x14ac:dyDescent="0.15">
      <c r="E75" s="630">
        <v>17.100000000000001</v>
      </c>
      <c r="F75" s="725" cm="1">
        <f t="array" aca="1" ref="F75" ca="1">OFFSET(G75,-1,-1)</f>
        <v>0</v>
      </c>
      <c r="T75" s="640" t="b" cm="1">
        <f t="array" ref="T75">T74</f>
        <v>0</v>
      </c>
      <c r="X75" s="1311"/>
      <c r="Z75" s="1311"/>
      <c r="AB75" s="388" t="s">
        <v>664</v>
      </c>
      <c r="AC75" s="387" t="s">
        <v>665</v>
      </c>
      <c r="AD75" s="122" t="s">
        <v>592</v>
      </c>
      <c r="AE75" s="420">
        <f t="shared" ref="AE75:BB75" si="27">AE67-AE70</f>
        <v>0</v>
      </c>
      <c r="AF75" s="420">
        <f t="shared" si="27"/>
        <v>0</v>
      </c>
      <c r="AG75" s="420">
        <f t="shared" si="27"/>
        <v>0</v>
      </c>
      <c r="AH75" s="420">
        <f t="shared" si="27"/>
        <v>0</v>
      </c>
      <c r="AI75" s="420">
        <f t="shared" si="27"/>
        <v>0</v>
      </c>
      <c r="AJ75" s="420">
        <f t="shared" si="27"/>
        <v>0</v>
      </c>
      <c r="AK75" s="420">
        <f t="shared" si="27"/>
        <v>0</v>
      </c>
      <c r="AL75" s="420">
        <f t="shared" si="27"/>
        <v>0</v>
      </c>
      <c r="AM75" s="420">
        <f t="shared" si="27"/>
        <v>0</v>
      </c>
      <c r="AN75" s="420">
        <f t="shared" si="27"/>
        <v>0</v>
      </c>
      <c r="AO75" s="420">
        <f t="shared" si="27"/>
        <v>0</v>
      </c>
      <c r="AP75" s="420">
        <f t="shared" si="27"/>
        <v>0</v>
      </c>
      <c r="AQ75" s="420">
        <f t="shared" si="27"/>
        <v>0</v>
      </c>
      <c r="AR75" s="420">
        <f t="shared" si="27"/>
        <v>0</v>
      </c>
      <c r="AS75" s="420">
        <f t="shared" si="27"/>
        <v>0</v>
      </c>
      <c r="AT75" s="420">
        <f t="shared" si="27"/>
        <v>0</v>
      </c>
      <c r="AU75" s="420">
        <f t="shared" si="27"/>
        <v>0</v>
      </c>
      <c r="AV75" s="420">
        <f t="shared" si="27"/>
        <v>0</v>
      </c>
      <c r="AW75" s="420">
        <f t="shared" si="27"/>
        <v>0</v>
      </c>
      <c r="AX75" s="420">
        <f t="shared" si="27"/>
        <v>0</v>
      </c>
      <c r="AY75" s="420">
        <f t="shared" si="27"/>
        <v>0</v>
      </c>
      <c r="AZ75" s="420">
        <f t="shared" si="27"/>
        <v>0</v>
      </c>
      <c r="BA75" s="420">
        <f t="shared" si="27"/>
        <v>0</v>
      </c>
      <c r="BB75" s="420">
        <f t="shared" si="27"/>
        <v>0</v>
      </c>
      <c r="BC75" s="25"/>
      <c r="BF75" s="912" t="s">
        <v>666</v>
      </c>
    </row>
    <row r="76" spans="5:58" ht="16.7" hidden="1" customHeight="1" x14ac:dyDescent="0.15">
      <c r="E76" s="630">
        <v>17.100000000000001</v>
      </c>
      <c r="F76" s="725" cm="1">
        <f t="array" aca="1" ref="F76" ca="1">OFFSET(G76,-1,-1)</f>
        <v>0</v>
      </c>
      <c r="T76" s="640" t="b" cm="1">
        <f t="array" ref="T76">T75</f>
        <v>0</v>
      </c>
      <c r="X76" s="1311"/>
      <c r="Z76" s="1311"/>
      <c r="AB76" s="675" t="str">
        <f>AB75&amp;".1"</f>
        <v>9.1</v>
      </c>
      <c r="AC76" s="439" t="s">
        <v>596</v>
      </c>
      <c r="AD76" s="122" t="s">
        <v>592</v>
      </c>
      <c r="AE76" s="29">
        <f t="shared" ref="AE76:BB76" si="28">AE68-AE71</f>
        <v>0</v>
      </c>
      <c r="AF76" s="29">
        <f t="shared" si="28"/>
        <v>0</v>
      </c>
      <c r="AG76" s="29">
        <f t="shared" si="28"/>
        <v>0</v>
      </c>
      <c r="AH76" s="29">
        <f t="shared" si="28"/>
        <v>0</v>
      </c>
      <c r="AI76" s="390">
        <f t="shared" si="28"/>
        <v>0</v>
      </c>
      <c r="AJ76" s="29">
        <f t="shared" si="28"/>
        <v>0</v>
      </c>
      <c r="AK76" s="29">
        <f t="shared" si="28"/>
        <v>0</v>
      </c>
      <c r="AL76" s="29">
        <f t="shared" si="28"/>
        <v>0</v>
      </c>
      <c r="AM76" s="29">
        <f t="shared" si="28"/>
        <v>0</v>
      </c>
      <c r="AN76" s="29">
        <f t="shared" si="28"/>
        <v>0</v>
      </c>
      <c r="AO76" s="29">
        <f t="shared" si="28"/>
        <v>0</v>
      </c>
      <c r="AP76" s="29">
        <f t="shared" si="28"/>
        <v>0</v>
      </c>
      <c r="AQ76" s="29">
        <f t="shared" si="28"/>
        <v>0</v>
      </c>
      <c r="AR76" s="29">
        <f t="shared" si="28"/>
        <v>0</v>
      </c>
      <c r="AS76" s="390">
        <f t="shared" si="28"/>
        <v>0</v>
      </c>
      <c r="AT76" s="29">
        <f t="shared" si="28"/>
        <v>0</v>
      </c>
      <c r="AU76" s="29">
        <f t="shared" si="28"/>
        <v>0</v>
      </c>
      <c r="AV76" s="29">
        <f t="shared" si="28"/>
        <v>0</v>
      </c>
      <c r="AW76" s="29">
        <f t="shared" si="28"/>
        <v>0</v>
      </c>
      <c r="AX76" s="29">
        <f t="shared" si="28"/>
        <v>0</v>
      </c>
      <c r="AY76" s="29">
        <f t="shared" si="28"/>
        <v>0</v>
      </c>
      <c r="AZ76" s="29">
        <f t="shared" si="28"/>
        <v>0</v>
      </c>
      <c r="BA76" s="29">
        <f t="shared" si="28"/>
        <v>0</v>
      </c>
      <c r="BB76" s="29">
        <f t="shared" si="28"/>
        <v>0</v>
      </c>
      <c r="BC76" s="25"/>
      <c r="BF76" s="912" t="s">
        <v>667</v>
      </c>
    </row>
    <row r="77" spans="5:58" ht="16.7" hidden="1" customHeight="1" x14ac:dyDescent="0.15">
      <c r="E77" s="630">
        <v>17.100000000000001</v>
      </c>
      <c r="F77" s="725" cm="1">
        <f t="array" aca="1" ref="F77" ca="1">OFFSET(G77,-1,-1)</f>
        <v>0</v>
      </c>
      <c r="T77" s="640" t="b" cm="1">
        <f t="array" ref="T77">T76</f>
        <v>0</v>
      </c>
      <c r="X77" s="1311"/>
      <c r="Z77" s="1311"/>
      <c r="AB77" s="675" t="str">
        <f>AB76&amp;".1"</f>
        <v>9.1.1</v>
      </c>
      <c r="AC77" s="540" t="s">
        <v>636</v>
      </c>
      <c r="AD77" s="122" t="s">
        <v>592</v>
      </c>
      <c r="AE77" s="29"/>
      <c r="AF77" s="29"/>
      <c r="AG77" s="29"/>
      <c r="AH77" s="29"/>
      <c r="AI77" s="390"/>
      <c r="AJ77" s="29"/>
      <c r="AK77" s="29"/>
      <c r="AL77" s="29"/>
      <c r="AM77" s="29"/>
      <c r="AN77" s="29"/>
      <c r="AO77" s="29"/>
      <c r="AP77" s="29"/>
      <c r="AQ77" s="29"/>
      <c r="AR77" s="29"/>
      <c r="AS77" s="390"/>
      <c r="AT77" s="29"/>
      <c r="AU77" s="29"/>
      <c r="AV77" s="29"/>
      <c r="AW77" s="29"/>
      <c r="AX77" s="29"/>
      <c r="AY77" s="29"/>
      <c r="AZ77" s="29"/>
      <c r="BA77" s="29"/>
      <c r="BB77" s="29"/>
      <c r="BC77" s="25"/>
      <c r="BF77" s="912" t="s">
        <v>668</v>
      </c>
    </row>
    <row r="78" spans="5:58" ht="16.7" hidden="1" customHeight="1" x14ac:dyDescent="0.15">
      <c r="E78" s="630">
        <v>17.100000000000001</v>
      </c>
      <c r="F78" s="725" cm="1">
        <f t="array" aca="1" ref="F78" ca="1">OFFSET(G78,-1,-1)</f>
        <v>0</v>
      </c>
      <c r="T78" s="640" t="b" cm="1">
        <f t="array" ref="T78">T77</f>
        <v>0</v>
      </c>
      <c r="X78" s="1311"/>
      <c r="Z78" s="1311"/>
      <c r="AB78" s="675" t="str">
        <f>AB76&amp;".2"</f>
        <v>9.1.2</v>
      </c>
      <c r="AC78" s="541" t="s">
        <v>638</v>
      </c>
      <c r="AD78" s="122" t="s">
        <v>592</v>
      </c>
      <c r="AE78" s="33">
        <f t="shared" ref="AE78:BB78" si="29">AE79+AE80+AE81+AE82</f>
        <v>0</v>
      </c>
      <c r="AF78" s="33">
        <f t="shared" si="29"/>
        <v>0</v>
      </c>
      <c r="AG78" s="33">
        <f t="shared" si="29"/>
        <v>0</v>
      </c>
      <c r="AH78" s="33">
        <f t="shared" si="29"/>
        <v>0</v>
      </c>
      <c r="AI78" s="859">
        <f t="shared" si="29"/>
        <v>0</v>
      </c>
      <c r="AJ78" s="33">
        <f t="shared" si="29"/>
        <v>0</v>
      </c>
      <c r="AK78" s="33">
        <f t="shared" si="29"/>
        <v>0</v>
      </c>
      <c r="AL78" s="33">
        <f t="shared" si="29"/>
        <v>0</v>
      </c>
      <c r="AM78" s="33">
        <f t="shared" si="29"/>
        <v>0</v>
      </c>
      <c r="AN78" s="33">
        <f t="shared" si="29"/>
        <v>0</v>
      </c>
      <c r="AO78" s="33">
        <f t="shared" si="29"/>
        <v>0</v>
      </c>
      <c r="AP78" s="33">
        <f t="shared" si="29"/>
        <v>0</v>
      </c>
      <c r="AQ78" s="33">
        <f t="shared" si="29"/>
        <v>0</v>
      </c>
      <c r="AR78" s="33">
        <f t="shared" si="29"/>
        <v>0</v>
      </c>
      <c r="AS78" s="859">
        <f t="shared" si="29"/>
        <v>0</v>
      </c>
      <c r="AT78" s="33">
        <f t="shared" si="29"/>
        <v>0</v>
      </c>
      <c r="AU78" s="33">
        <f t="shared" si="29"/>
        <v>0</v>
      </c>
      <c r="AV78" s="33">
        <f t="shared" si="29"/>
        <v>0</v>
      </c>
      <c r="AW78" s="33">
        <f t="shared" si="29"/>
        <v>0</v>
      </c>
      <c r="AX78" s="33">
        <f t="shared" si="29"/>
        <v>0</v>
      </c>
      <c r="AY78" s="33">
        <f t="shared" si="29"/>
        <v>0</v>
      </c>
      <c r="AZ78" s="33">
        <f t="shared" si="29"/>
        <v>0</v>
      </c>
      <c r="BA78" s="33">
        <f t="shared" si="29"/>
        <v>0</v>
      </c>
      <c r="BB78" s="33">
        <f t="shared" si="29"/>
        <v>0</v>
      </c>
      <c r="BC78" s="25"/>
      <c r="BF78" s="912" t="s">
        <v>669</v>
      </c>
    </row>
    <row r="79" spans="5:58" ht="16.7" hidden="1" customHeight="1" x14ac:dyDescent="0.15">
      <c r="E79" s="630">
        <v>17.100000000000001</v>
      </c>
      <c r="F79" s="725" cm="1">
        <f t="array" aca="1" ref="F79" ca="1">OFFSET(G79,-1,-1)</f>
        <v>0</v>
      </c>
      <c r="T79" s="640" t="b" cm="1">
        <f t="array" ref="T79">T78</f>
        <v>0</v>
      </c>
      <c r="X79" s="1311"/>
      <c r="Z79" s="1311"/>
      <c r="AB79" s="675" t="str">
        <f>AB78&amp;".1"</f>
        <v>9.1.2.1</v>
      </c>
      <c r="AC79" s="542" t="s">
        <v>640</v>
      </c>
      <c r="AD79" s="331" t="s">
        <v>592</v>
      </c>
      <c r="AE79" s="34"/>
      <c r="AF79" s="34"/>
      <c r="AG79" s="34"/>
      <c r="AH79" s="34"/>
      <c r="AI79" s="441"/>
      <c r="AJ79" s="34"/>
      <c r="AK79" s="34"/>
      <c r="AL79" s="34"/>
      <c r="AM79" s="34"/>
      <c r="AN79" s="34"/>
      <c r="AO79" s="34"/>
      <c r="AP79" s="34"/>
      <c r="AQ79" s="34"/>
      <c r="AR79" s="34"/>
      <c r="AS79" s="441"/>
      <c r="AT79" s="34"/>
      <c r="AU79" s="34"/>
      <c r="AV79" s="34"/>
      <c r="AW79" s="34"/>
      <c r="AX79" s="34"/>
      <c r="AY79" s="34"/>
      <c r="AZ79" s="34"/>
      <c r="BA79" s="34"/>
      <c r="BB79" s="34"/>
      <c r="BC79" s="25"/>
      <c r="BF79" s="912" t="s">
        <v>670</v>
      </c>
    </row>
    <row r="80" spans="5:58" ht="16.7" hidden="1" customHeight="1" x14ac:dyDescent="0.15">
      <c r="E80" s="630">
        <v>17.100000000000001</v>
      </c>
      <c r="F80" s="725" cm="1">
        <f t="array" aca="1" ref="F80" ca="1">OFFSET(G80,-1,-1)</f>
        <v>0</v>
      </c>
      <c r="T80" s="640" t="b" cm="1">
        <f t="array" ref="T80">T79</f>
        <v>0</v>
      </c>
      <c r="X80" s="1311"/>
      <c r="Z80" s="1311"/>
      <c r="AB80" s="675" t="str">
        <f>AB78&amp;".2"</f>
        <v>9.1.2.2</v>
      </c>
      <c r="AC80" s="543" t="s">
        <v>642</v>
      </c>
      <c r="AD80" s="122" t="s">
        <v>592</v>
      </c>
      <c r="AE80" s="29"/>
      <c r="AF80" s="29"/>
      <c r="AG80" s="29"/>
      <c r="AH80" s="29"/>
      <c r="AI80" s="390"/>
      <c r="AJ80" s="29"/>
      <c r="AK80" s="29"/>
      <c r="AL80" s="29"/>
      <c r="AM80" s="29"/>
      <c r="AN80" s="29"/>
      <c r="AO80" s="29"/>
      <c r="AP80" s="29"/>
      <c r="AQ80" s="29"/>
      <c r="AR80" s="29"/>
      <c r="AS80" s="390"/>
      <c r="AT80" s="29"/>
      <c r="AU80" s="29"/>
      <c r="AV80" s="29"/>
      <c r="AW80" s="29"/>
      <c r="AX80" s="29"/>
      <c r="AY80" s="29"/>
      <c r="AZ80" s="29"/>
      <c r="BA80" s="29"/>
      <c r="BB80" s="29"/>
      <c r="BC80" s="25"/>
      <c r="BF80" s="912" t="s">
        <v>671</v>
      </c>
    </row>
    <row r="81" spans="5:58" ht="16.7" hidden="1" customHeight="1" x14ac:dyDescent="0.15">
      <c r="E81" s="630">
        <v>17.100000000000001</v>
      </c>
      <c r="F81" s="725" cm="1">
        <f t="array" aca="1" ref="F81" ca="1">OFFSET(G81,-1,-1)</f>
        <v>0</v>
      </c>
      <c r="T81" s="640" t="b" cm="1">
        <f t="array" ref="T81">T80</f>
        <v>0</v>
      </c>
      <c r="X81" s="1311"/>
      <c r="Z81" s="1311"/>
      <c r="AB81" s="675" t="str">
        <f>AB78&amp;".3"</f>
        <v>9.1.2.3</v>
      </c>
      <c r="AC81" s="543" t="s">
        <v>644</v>
      </c>
      <c r="AD81" s="122" t="s">
        <v>592</v>
      </c>
      <c r="AE81" s="30"/>
      <c r="AF81" s="30"/>
      <c r="AG81" s="30"/>
      <c r="AH81" s="30"/>
      <c r="AI81" s="443"/>
      <c r="AJ81" s="30"/>
      <c r="AK81" s="30"/>
      <c r="AL81" s="30"/>
      <c r="AM81" s="30"/>
      <c r="AN81" s="30"/>
      <c r="AO81" s="30"/>
      <c r="AP81" s="30"/>
      <c r="AQ81" s="30"/>
      <c r="AR81" s="30"/>
      <c r="AS81" s="443"/>
      <c r="AT81" s="30"/>
      <c r="AU81" s="30"/>
      <c r="AV81" s="30"/>
      <c r="AW81" s="30"/>
      <c r="AX81" s="30"/>
      <c r="AY81" s="30"/>
      <c r="AZ81" s="30"/>
      <c r="BA81" s="30"/>
      <c r="BB81" s="30"/>
      <c r="BC81" s="25"/>
      <c r="BF81" s="912" t="s">
        <v>672</v>
      </c>
    </row>
    <row r="82" spans="5:58" ht="16.7" hidden="1" customHeight="1" x14ac:dyDescent="0.15">
      <c r="E82" s="630">
        <v>17.100000000000001</v>
      </c>
      <c r="F82" s="725" cm="1">
        <f t="array" aca="1" ref="F82" ca="1">OFFSET(G82,-1,-1)</f>
        <v>0</v>
      </c>
      <c r="T82" s="640" t="b" cm="1">
        <f t="array" ref="T82">T81</f>
        <v>0</v>
      </c>
      <c r="X82" s="1311"/>
      <c r="Z82" s="1311"/>
      <c r="AB82" s="675" t="str">
        <f>AB78&amp;".4"</f>
        <v>9.1.2.4</v>
      </c>
      <c r="AC82" s="543" t="s">
        <v>646</v>
      </c>
      <c r="AD82" s="331" t="s">
        <v>592</v>
      </c>
      <c r="AE82" s="26"/>
      <c r="AF82" s="28"/>
      <c r="AG82" s="26"/>
      <c r="AH82" s="26"/>
      <c r="AI82" s="236"/>
      <c r="AJ82" s="26"/>
      <c r="AK82" s="26"/>
      <c r="AL82" s="26"/>
      <c r="AM82" s="26"/>
      <c r="AN82" s="26"/>
      <c r="AO82" s="26"/>
      <c r="AP82" s="26"/>
      <c r="AQ82" s="26"/>
      <c r="AR82" s="26"/>
      <c r="AS82" s="236"/>
      <c r="AT82" s="26"/>
      <c r="AU82" s="26"/>
      <c r="AV82" s="26"/>
      <c r="AW82" s="26"/>
      <c r="AX82" s="26"/>
      <c r="AY82" s="26"/>
      <c r="AZ82" s="26"/>
      <c r="BA82" s="26"/>
      <c r="BB82" s="26"/>
      <c r="BC82" s="25"/>
      <c r="BF82" s="912" t="s">
        <v>673</v>
      </c>
    </row>
    <row r="83" spans="5:58" ht="16.7" hidden="1" customHeight="1" x14ac:dyDescent="0.15">
      <c r="E83" s="630">
        <v>17.100000000000001</v>
      </c>
      <c r="F83" s="725" cm="1">
        <f t="array" aca="1" ref="F83" ca="1">OFFSET(G83,-1,-1)</f>
        <v>0</v>
      </c>
      <c r="T83" s="640" t="b" cm="1">
        <f t="array" ref="T83">T82</f>
        <v>0</v>
      </c>
      <c r="X83" s="1311"/>
      <c r="Z83" s="1311"/>
      <c r="AB83" s="675" t="str">
        <f>AB75&amp;".2"</f>
        <v>9.2</v>
      </c>
      <c r="AC83" s="439" t="s">
        <v>598</v>
      </c>
      <c r="AD83" s="331" t="s">
        <v>592</v>
      </c>
      <c r="AE83" s="26">
        <f t="shared" ref="AE83:BB83" si="30">AE69-AE73</f>
        <v>0</v>
      </c>
      <c r="AF83" s="26">
        <f t="shared" si="30"/>
        <v>0</v>
      </c>
      <c r="AG83" s="26">
        <f t="shared" si="30"/>
        <v>0</v>
      </c>
      <c r="AH83" s="26">
        <f t="shared" si="30"/>
        <v>0</v>
      </c>
      <c r="AI83" s="236">
        <f t="shared" si="30"/>
        <v>0</v>
      </c>
      <c r="AJ83" s="26">
        <f t="shared" si="30"/>
        <v>0</v>
      </c>
      <c r="AK83" s="26">
        <f t="shared" si="30"/>
        <v>0</v>
      </c>
      <c r="AL83" s="26">
        <f t="shared" si="30"/>
        <v>0</v>
      </c>
      <c r="AM83" s="26">
        <f t="shared" si="30"/>
        <v>0</v>
      </c>
      <c r="AN83" s="26">
        <f t="shared" si="30"/>
        <v>0</v>
      </c>
      <c r="AO83" s="26">
        <f t="shared" si="30"/>
        <v>0</v>
      </c>
      <c r="AP83" s="26">
        <f t="shared" si="30"/>
        <v>0</v>
      </c>
      <c r="AQ83" s="26">
        <f t="shared" si="30"/>
        <v>0</v>
      </c>
      <c r="AR83" s="26">
        <f t="shared" si="30"/>
        <v>0</v>
      </c>
      <c r="AS83" s="236">
        <f t="shared" si="30"/>
        <v>0</v>
      </c>
      <c r="AT83" s="26">
        <f t="shared" si="30"/>
        <v>0</v>
      </c>
      <c r="AU83" s="26">
        <f t="shared" si="30"/>
        <v>0</v>
      </c>
      <c r="AV83" s="26">
        <f t="shared" si="30"/>
        <v>0</v>
      </c>
      <c r="AW83" s="26">
        <f t="shared" si="30"/>
        <v>0</v>
      </c>
      <c r="AX83" s="26">
        <f t="shared" si="30"/>
        <v>0</v>
      </c>
      <c r="AY83" s="26">
        <f t="shared" si="30"/>
        <v>0</v>
      </c>
      <c r="AZ83" s="26">
        <f t="shared" si="30"/>
        <v>0</v>
      </c>
      <c r="BA83" s="26">
        <f t="shared" si="30"/>
        <v>0</v>
      </c>
      <c r="BB83" s="26">
        <f t="shared" si="30"/>
        <v>0</v>
      </c>
      <c r="BC83" s="25"/>
      <c r="BF83" s="912" t="s">
        <v>674</v>
      </c>
    </row>
    <row r="84" spans="5:58" ht="16.7" hidden="1" customHeight="1" x14ac:dyDescent="0.15">
      <c r="E84" s="630">
        <v>17.100000000000001</v>
      </c>
      <c r="F84" s="725" cm="1">
        <f t="array" aca="1" ref="F84" ca="1">OFFSET(G84,-1,-1)</f>
        <v>0</v>
      </c>
      <c r="T84" s="640" t="b" cm="1">
        <f t="array" ref="T84">T83</f>
        <v>0</v>
      </c>
      <c r="X84" s="1311"/>
      <c r="Z84" s="1311"/>
      <c r="AB84" s="392" t="s">
        <v>675</v>
      </c>
      <c r="AC84" s="540" t="s">
        <v>636</v>
      </c>
      <c r="AD84" s="331" t="s">
        <v>592</v>
      </c>
      <c r="AE84" s="26"/>
      <c r="AF84" s="26"/>
      <c r="AG84" s="26"/>
      <c r="AH84" s="26"/>
      <c r="AI84" s="236"/>
      <c r="AJ84" s="26"/>
      <c r="AK84" s="26"/>
      <c r="AL84" s="26"/>
      <c r="AM84" s="26"/>
      <c r="AN84" s="26"/>
      <c r="AO84" s="26"/>
      <c r="AP84" s="26"/>
      <c r="AQ84" s="26"/>
      <c r="AR84" s="26"/>
      <c r="AS84" s="236"/>
      <c r="AT84" s="26"/>
      <c r="AU84" s="26"/>
      <c r="AV84" s="26"/>
      <c r="AW84" s="26"/>
      <c r="AX84" s="26"/>
      <c r="AY84" s="26"/>
      <c r="AZ84" s="26"/>
      <c r="BA84" s="26"/>
      <c r="BB84" s="26"/>
      <c r="BC84" s="25"/>
      <c r="BF84" s="912" t="s">
        <v>676</v>
      </c>
    </row>
    <row r="85" spans="5:58" ht="16.7" hidden="1" customHeight="1" x14ac:dyDescent="0.15">
      <c r="E85" s="630">
        <v>17.100000000000001</v>
      </c>
      <c r="F85" s="725" cm="1">
        <f t="array" aca="1" ref="F85" ca="1">OFFSET(G85,-1,-1)</f>
        <v>0</v>
      </c>
      <c r="T85" s="640" t="b" cm="1">
        <f t="array" ref="T85">T84</f>
        <v>0</v>
      </c>
      <c r="X85" s="1311"/>
      <c r="Z85" s="1311"/>
      <c r="AB85" s="393" t="s">
        <v>677</v>
      </c>
      <c r="AC85" s="541" t="s">
        <v>638</v>
      </c>
      <c r="AD85" s="122" t="s">
        <v>592</v>
      </c>
      <c r="AE85" s="545">
        <f t="shared" ref="AE85:BB85" si="31">SUM(AE86:AE89)</f>
        <v>0</v>
      </c>
      <c r="AF85" s="545">
        <f t="shared" si="31"/>
        <v>0</v>
      </c>
      <c r="AG85" s="545">
        <f t="shared" si="31"/>
        <v>0</v>
      </c>
      <c r="AH85" s="545">
        <f t="shared" si="31"/>
        <v>0</v>
      </c>
      <c r="AI85" s="545">
        <f t="shared" si="31"/>
        <v>0</v>
      </c>
      <c r="AJ85" s="545">
        <f t="shared" si="31"/>
        <v>0</v>
      </c>
      <c r="AK85" s="545">
        <f t="shared" si="31"/>
        <v>0</v>
      </c>
      <c r="AL85" s="545">
        <f t="shared" si="31"/>
        <v>0</v>
      </c>
      <c r="AM85" s="545">
        <f t="shared" si="31"/>
        <v>0</v>
      </c>
      <c r="AN85" s="545">
        <f t="shared" si="31"/>
        <v>0</v>
      </c>
      <c r="AO85" s="545">
        <f t="shared" si="31"/>
        <v>0</v>
      </c>
      <c r="AP85" s="545">
        <f t="shared" si="31"/>
        <v>0</v>
      </c>
      <c r="AQ85" s="545">
        <f t="shared" si="31"/>
        <v>0</v>
      </c>
      <c r="AR85" s="545">
        <f t="shared" si="31"/>
        <v>0</v>
      </c>
      <c r="AS85" s="545">
        <f t="shared" si="31"/>
        <v>0</v>
      </c>
      <c r="AT85" s="545">
        <f t="shared" si="31"/>
        <v>0</v>
      </c>
      <c r="AU85" s="545">
        <f t="shared" si="31"/>
        <v>0</v>
      </c>
      <c r="AV85" s="545">
        <f t="shared" si="31"/>
        <v>0</v>
      </c>
      <c r="AW85" s="545">
        <f t="shared" si="31"/>
        <v>0</v>
      </c>
      <c r="AX85" s="545">
        <f t="shared" si="31"/>
        <v>0</v>
      </c>
      <c r="AY85" s="545">
        <f t="shared" si="31"/>
        <v>0</v>
      </c>
      <c r="AZ85" s="545">
        <f t="shared" si="31"/>
        <v>0</v>
      </c>
      <c r="BA85" s="545">
        <f t="shared" si="31"/>
        <v>0</v>
      </c>
      <c r="BB85" s="545">
        <f t="shared" si="31"/>
        <v>0</v>
      </c>
      <c r="BC85" s="25"/>
      <c r="BF85" s="912" t="s">
        <v>678</v>
      </c>
    </row>
    <row r="86" spans="5:58" ht="16.7" hidden="1" customHeight="1" x14ac:dyDescent="0.15">
      <c r="E86" s="630">
        <v>17.100000000000001</v>
      </c>
      <c r="F86" s="725" cm="1">
        <f t="array" aca="1" ref="F86" ca="1">OFFSET(G86,-1,-1)</f>
        <v>0</v>
      </c>
      <c r="T86" s="640" t="b" cm="1">
        <f t="array" ref="T86">T85</f>
        <v>0</v>
      </c>
      <c r="X86" s="1311"/>
      <c r="Z86" s="1311"/>
      <c r="AB86" s="392" t="s">
        <v>679</v>
      </c>
      <c r="AC86" s="542" t="s">
        <v>640</v>
      </c>
      <c r="AD86" s="331" t="s">
        <v>592</v>
      </c>
      <c r="AE86" s="34"/>
      <c r="AF86" s="34"/>
      <c r="AG86" s="34"/>
      <c r="AH86" s="34"/>
      <c r="AI86" s="441"/>
      <c r="AJ86" s="34"/>
      <c r="AK86" s="34"/>
      <c r="AL86" s="34"/>
      <c r="AM86" s="34"/>
      <c r="AN86" s="34"/>
      <c r="AO86" s="34"/>
      <c r="AP86" s="34"/>
      <c r="AQ86" s="34"/>
      <c r="AR86" s="34"/>
      <c r="AS86" s="441"/>
      <c r="AT86" s="34"/>
      <c r="AU86" s="34"/>
      <c r="AV86" s="34"/>
      <c r="AW86" s="34"/>
      <c r="AX86" s="34"/>
      <c r="AY86" s="34"/>
      <c r="AZ86" s="34"/>
      <c r="BA86" s="34"/>
      <c r="BB86" s="34"/>
      <c r="BC86" s="25"/>
      <c r="BF86" s="912" t="s">
        <v>680</v>
      </c>
    </row>
    <row r="87" spans="5:58" ht="16.7" hidden="1" customHeight="1" x14ac:dyDescent="0.15">
      <c r="E87" s="630">
        <v>17.100000000000001</v>
      </c>
      <c r="F87" s="725" cm="1">
        <f t="array" aca="1" ref="F87" ca="1">OFFSET(G87,-1,-1)</f>
        <v>0</v>
      </c>
      <c r="T87" s="640" t="b" cm="1">
        <f t="array" ref="T87">T86</f>
        <v>0</v>
      </c>
      <c r="X87" s="1311"/>
      <c r="Z87" s="1311"/>
      <c r="AB87" s="392" t="s">
        <v>681</v>
      </c>
      <c r="AC87" s="543" t="s">
        <v>642</v>
      </c>
      <c r="AD87" s="122" t="s">
        <v>592</v>
      </c>
      <c r="AE87" s="30"/>
      <c r="AF87" s="30"/>
      <c r="AG87" s="30"/>
      <c r="AH87" s="30"/>
      <c r="AI87" s="443"/>
      <c r="AJ87" s="30"/>
      <c r="AK87" s="30"/>
      <c r="AL87" s="30"/>
      <c r="AM87" s="30"/>
      <c r="AN87" s="30"/>
      <c r="AO87" s="30"/>
      <c r="AP87" s="30"/>
      <c r="AQ87" s="30"/>
      <c r="AR87" s="30"/>
      <c r="AS87" s="443"/>
      <c r="AT87" s="30"/>
      <c r="AU87" s="30"/>
      <c r="AV87" s="30"/>
      <c r="AW87" s="30"/>
      <c r="AX87" s="30"/>
      <c r="AY87" s="30"/>
      <c r="AZ87" s="30"/>
      <c r="BA87" s="30"/>
      <c r="BB87" s="30"/>
      <c r="BC87" s="25"/>
      <c r="BF87" s="912" t="s">
        <v>682</v>
      </c>
    </row>
    <row r="88" spans="5:58" ht="16.7" hidden="1" customHeight="1" x14ac:dyDescent="0.15">
      <c r="E88" s="630">
        <v>17.100000000000001</v>
      </c>
      <c r="F88" s="725" cm="1">
        <f t="array" aca="1" ref="F88" ca="1">OFFSET(G88,-1,-1)</f>
        <v>0</v>
      </c>
      <c r="T88" s="640" t="b" cm="1">
        <f t="array" ref="T88">T87</f>
        <v>0</v>
      </c>
      <c r="X88" s="1311"/>
      <c r="Z88" s="1311"/>
      <c r="AB88" s="682" t="s">
        <v>683</v>
      </c>
      <c r="AC88" s="543" t="s">
        <v>644</v>
      </c>
      <c r="AD88" s="331" t="s">
        <v>592</v>
      </c>
      <c r="AE88" s="26"/>
      <c r="AF88" s="26"/>
      <c r="AG88" s="26"/>
      <c r="AH88" s="26"/>
      <c r="AI88" s="236"/>
      <c r="AJ88" s="26"/>
      <c r="AK88" s="26"/>
      <c r="AL88" s="26"/>
      <c r="AM88" s="26"/>
      <c r="AN88" s="26"/>
      <c r="AO88" s="26"/>
      <c r="AP88" s="26"/>
      <c r="AQ88" s="26"/>
      <c r="AR88" s="26"/>
      <c r="AS88" s="236"/>
      <c r="AT88" s="26"/>
      <c r="AU88" s="26"/>
      <c r="AV88" s="26"/>
      <c r="AW88" s="26"/>
      <c r="AX88" s="26"/>
      <c r="AY88" s="26"/>
      <c r="AZ88" s="26"/>
      <c r="BA88" s="26"/>
      <c r="BB88" s="26"/>
      <c r="BC88" s="25"/>
      <c r="BF88" s="912" t="s">
        <v>684</v>
      </c>
    </row>
    <row r="89" spans="5:58" ht="16.7" hidden="1" customHeight="1" x14ac:dyDescent="0.15">
      <c r="E89" s="630">
        <v>17.100000000000001</v>
      </c>
      <c r="F89" s="725" cm="1">
        <f t="array" aca="1" ref="F89" ca="1">OFFSET(G89,-1,-1)</f>
        <v>0</v>
      </c>
      <c r="T89" s="640" t="b" cm="1">
        <f t="array" ref="T89">T88</f>
        <v>0</v>
      </c>
      <c r="X89" s="1311"/>
      <c r="Z89" s="1311"/>
      <c r="AB89" s="683" t="s">
        <v>685</v>
      </c>
      <c r="AC89" s="543" t="s">
        <v>646</v>
      </c>
      <c r="AD89" s="331" t="s">
        <v>592</v>
      </c>
      <c r="AE89" s="26"/>
      <c r="AF89" s="26"/>
      <c r="AG89" s="26"/>
      <c r="AH89" s="26"/>
      <c r="AI89" s="236"/>
      <c r="AJ89" s="26"/>
      <c r="AK89" s="26"/>
      <c r="AL89" s="26"/>
      <c r="AM89" s="26"/>
      <c r="AN89" s="26"/>
      <c r="AO89" s="26"/>
      <c r="AP89" s="26"/>
      <c r="AQ89" s="26"/>
      <c r="AR89" s="26"/>
      <c r="AS89" s="236"/>
      <c r="AT89" s="26"/>
      <c r="AU89" s="26"/>
      <c r="AV89" s="26"/>
      <c r="AW89" s="26"/>
      <c r="AX89" s="26"/>
      <c r="AY89" s="26"/>
      <c r="AZ89" s="26"/>
      <c r="BA89" s="26"/>
      <c r="BB89" s="26"/>
      <c r="BC89" s="25"/>
      <c r="BF89" s="912" t="s">
        <v>686</v>
      </c>
    </row>
    <row r="90" spans="5:58" ht="24.95" hidden="1" customHeight="1" x14ac:dyDescent="0.15">
      <c r="E90" s="630">
        <v>25.5</v>
      </c>
      <c r="F90" s="725" cm="1">
        <f t="array" aca="1" ref="F90" ca="1">OFFSET(G90,-1,-1)</f>
        <v>0</v>
      </c>
      <c r="O90" s="576" t="s">
        <v>687</v>
      </c>
      <c r="T90" s="640" t="b">
        <f>AND(T89,H28="двухставочный")</f>
        <v>0</v>
      </c>
      <c r="X90" s="1311"/>
      <c r="Z90" s="1311"/>
      <c r="AB90" s="261" t="s">
        <v>688</v>
      </c>
      <c r="AC90" s="468" t="s">
        <v>689</v>
      </c>
      <c r="AD90" s="407" t="s">
        <v>690</v>
      </c>
      <c r="AE90" s="544">
        <f t="shared" ref="AE90:BB90" si="32">SUM(AE91:AE94)</f>
        <v>0</v>
      </c>
      <c r="AF90" s="292">
        <f t="shared" si="32"/>
        <v>0</v>
      </c>
      <c r="AG90" s="292">
        <f t="shared" si="32"/>
        <v>0</v>
      </c>
      <c r="AH90" s="292">
        <f t="shared" si="32"/>
        <v>0</v>
      </c>
      <c r="AI90" s="292">
        <f t="shared" si="32"/>
        <v>0</v>
      </c>
      <c r="AJ90" s="292">
        <f t="shared" si="32"/>
        <v>0</v>
      </c>
      <c r="AK90" s="292">
        <f t="shared" si="32"/>
        <v>0</v>
      </c>
      <c r="AL90" s="292">
        <f t="shared" si="32"/>
        <v>0</v>
      </c>
      <c r="AM90" s="292">
        <f t="shared" si="32"/>
        <v>0</v>
      </c>
      <c r="AN90" s="292">
        <f t="shared" si="32"/>
        <v>0</v>
      </c>
      <c r="AO90" s="292">
        <f t="shared" si="32"/>
        <v>0</v>
      </c>
      <c r="AP90" s="292">
        <f t="shared" si="32"/>
        <v>0</v>
      </c>
      <c r="AQ90" s="292">
        <f t="shared" si="32"/>
        <v>0</v>
      </c>
      <c r="AR90" s="292">
        <f t="shared" si="32"/>
        <v>0</v>
      </c>
      <c r="AS90" s="292">
        <f t="shared" si="32"/>
        <v>0</v>
      </c>
      <c r="AT90" s="292">
        <f t="shared" si="32"/>
        <v>0</v>
      </c>
      <c r="AU90" s="292">
        <f t="shared" si="32"/>
        <v>0</v>
      </c>
      <c r="AV90" s="292">
        <f t="shared" si="32"/>
        <v>0</v>
      </c>
      <c r="AW90" s="292">
        <f t="shared" si="32"/>
        <v>0</v>
      </c>
      <c r="AX90" s="292">
        <f t="shared" si="32"/>
        <v>0</v>
      </c>
      <c r="AY90" s="292">
        <f t="shared" si="32"/>
        <v>0</v>
      </c>
      <c r="AZ90" s="292">
        <f t="shared" si="32"/>
        <v>0</v>
      </c>
      <c r="BA90" s="292">
        <f t="shared" si="32"/>
        <v>0</v>
      </c>
      <c r="BB90" s="292">
        <f t="shared" si="32"/>
        <v>0</v>
      </c>
      <c r="BC90" s="25"/>
      <c r="BF90" s="912" t="s">
        <v>691</v>
      </c>
    </row>
    <row r="91" spans="5:58" ht="16.7" hidden="1" customHeight="1" x14ac:dyDescent="0.15">
      <c r="E91" s="630">
        <v>17.100000000000001</v>
      </c>
      <c r="F91" s="725" cm="1">
        <f t="array" aca="1" ref="F91" ca="1">OFFSET(G91,-1,-1)</f>
        <v>0</v>
      </c>
      <c r="O91" s="576" t="s">
        <v>687</v>
      </c>
      <c r="T91" s="640" t="b" cm="1">
        <f t="array" ref="T91">T90</f>
        <v>0</v>
      </c>
      <c r="X91" s="1311"/>
      <c r="Z91" s="1311"/>
      <c r="AB91" s="675" t="str">
        <f>AB90&amp;".1"</f>
        <v>10.1</v>
      </c>
      <c r="AC91" s="442" t="s">
        <v>640</v>
      </c>
      <c r="AD91" s="407" t="s">
        <v>690</v>
      </c>
      <c r="AE91" s="26"/>
      <c r="AF91" s="26"/>
      <c r="AG91" s="26"/>
      <c r="AH91" s="26"/>
      <c r="AI91" s="236"/>
      <c r="AJ91" s="26"/>
      <c r="AK91" s="26"/>
      <c r="AL91" s="26"/>
      <c r="AM91" s="26"/>
      <c r="AN91" s="26"/>
      <c r="AO91" s="26"/>
      <c r="AP91" s="26"/>
      <c r="AQ91" s="26"/>
      <c r="AR91" s="26"/>
      <c r="AS91" s="236"/>
      <c r="AT91" s="26"/>
      <c r="AU91" s="26"/>
      <c r="AV91" s="26"/>
      <c r="AW91" s="26"/>
      <c r="AX91" s="26"/>
      <c r="AY91" s="26"/>
      <c r="AZ91" s="26"/>
      <c r="BA91" s="26"/>
      <c r="BB91" s="35"/>
      <c r="BC91" s="25"/>
      <c r="BF91" s="912" t="s">
        <v>692</v>
      </c>
    </row>
    <row r="92" spans="5:58" ht="16.7" hidden="1" customHeight="1" x14ac:dyDescent="0.15">
      <c r="E92" s="630">
        <v>17.100000000000001</v>
      </c>
      <c r="F92" s="725" cm="1">
        <f t="array" aca="1" ref="F92" ca="1">OFFSET(G92,-1,-1)</f>
        <v>0</v>
      </c>
      <c r="O92" s="576" t="s">
        <v>687</v>
      </c>
      <c r="T92" s="640" t="b" cm="1">
        <f t="array" ref="T92">T91</f>
        <v>0</v>
      </c>
      <c r="X92" s="1311"/>
      <c r="Z92" s="1311"/>
      <c r="AB92" s="675" t="str">
        <f>AB90&amp;".2"</f>
        <v>10.2</v>
      </c>
      <c r="AC92" s="334" t="s">
        <v>642</v>
      </c>
      <c r="AD92" s="407" t="s">
        <v>690</v>
      </c>
      <c r="AE92" s="26"/>
      <c r="AF92" s="26"/>
      <c r="AG92" s="26"/>
      <c r="AH92" s="26"/>
      <c r="AI92" s="236"/>
      <c r="AJ92" s="26"/>
      <c r="AK92" s="26"/>
      <c r="AL92" s="26"/>
      <c r="AM92" s="26"/>
      <c r="AN92" s="26"/>
      <c r="AO92" s="26"/>
      <c r="AP92" s="26"/>
      <c r="AQ92" s="26"/>
      <c r="AR92" s="26"/>
      <c r="AS92" s="236"/>
      <c r="AT92" s="26"/>
      <c r="AU92" s="26"/>
      <c r="AV92" s="26"/>
      <c r="AW92" s="26"/>
      <c r="AX92" s="26"/>
      <c r="AY92" s="26"/>
      <c r="AZ92" s="26"/>
      <c r="BA92" s="26"/>
      <c r="BB92" s="35"/>
      <c r="BC92" s="25"/>
      <c r="BF92" s="912" t="s">
        <v>693</v>
      </c>
    </row>
    <row r="93" spans="5:58" ht="16.7" hidden="1" customHeight="1" x14ac:dyDescent="0.15">
      <c r="E93" s="630">
        <v>17.100000000000001</v>
      </c>
      <c r="F93" s="725" cm="1">
        <f t="array" aca="1" ref="F93" ca="1">OFFSET(G93,-1,-1)</f>
        <v>0</v>
      </c>
      <c r="O93" s="576" t="s">
        <v>687</v>
      </c>
      <c r="T93" s="640" t="b" cm="1">
        <f t="array" ref="T93">T92</f>
        <v>0</v>
      </c>
      <c r="X93" s="1311"/>
      <c r="Z93" s="1311"/>
      <c r="AB93" s="675" t="str">
        <f>AB90&amp;".3"</f>
        <v>10.3</v>
      </c>
      <c r="AC93" s="334" t="s">
        <v>644</v>
      </c>
      <c r="AD93" s="407" t="s">
        <v>690</v>
      </c>
      <c r="AE93" s="26"/>
      <c r="AF93" s="26"/>
      <c r="AG93" s="26"/>
      <c r="AH93" s="26"/>
      <c r="AI93" s="236"/>
      <c r="AJ93" s="26"/>
      <c r="AK93" s="26"/>
      <c r="AL93" s="26"/>
      <c r="AM93" s="26"/>
      <c r="AN93" s="26"/>
      <c r="AO93" s="26"/>
      <c r="AP93" s="26"/>
      <c r="AQ93" s="26"/>
      <c r="AR93" s="26"/>
      <c r="AS93" s="236"/>
      <c r="AT93" s="26"/>
      <c r="AU93" s="26"/>
      <c r="AV93" s="26"/>
      <c r="AW93" s="26"/>
      <c r="AX93" s="26"/>
      <c r="AY93" s="26"/>
      <c r="AZ93" s="26"/>
      <c r="BA93" s="26"/>
      <c r="BB93" s="35"/>
      <c r="BC93" s="25"/>
      <c r="BF93" s="912" t="s">
        <v>694</v>
      </c>
    </row>
    <row r="94" spans="5:58" ht="16.7" hidden="1" customHeight="1" x14ac:dyDescent="0.15">
      <c r="E94" s="630">
        <v>17.100000000000001</v>
      </c>
      <c r="F94" s="725" cm="1">
        <f t="array" aca="1" ref="F94" ca="1">OFFSET(G94,-1,-1)</f>
        <v>0</v>
      </c>
      <c r="O94" s="576" t="s">
        <v>687</v>
      </c>
      <c r="T94" s="640" t="b" cm="1">
        <f t="array" ref="T94">T93</f>
        <v>0</v>
      </c>
      <c r="X94" s="1311"/>
      <c r="Z94" s="1311"/>
      <c r="AB94" s="675" t="str">
        <f>AB90&amp;".4"</f>
        <v>10.4</v>
      </c>
      <c r="AC94" s="334" t="s">
        <v>646</v>
      </c>
      <c r="AD94" s="470" t="s">
        <v>690</v>
      </c>
      <c r="AE94" s="27"/>
      <c r="AF94" s="27"/>
      <c r="AG94" s="27"/>
      <c r="AH94" s="27"/>
      <c r="AI94" s="467"/>
      <c r="AJ94" s="27"/>
      <c r="AK94" s="27"/>
      <c r="AL94" s="27"/>
      <c r="AM94" s="27"/>
      <c r="AN94" s="27"/>
      <c r="AO94" s="27"/>
      <c r="AP94" s="27"/>
      <c r="AQ94" s="27"/>
      <c r="AR94" s="27"/>
      <c r="AS94" s="467"/>
      <c r="AT94" s="27"/>
      <c r="AU94" s="27"/>
      <c r="AV94" s="27"/>
      <c r="AW94" s="27"/>
      <c r="AX94" s="27"/>
      <c r="AY94" s="27"/>
      <c r="AZ94" s="27"/>
      <c r="BA94" s="27"/>
      <c r="BB94" s="36"/>
      <c r="BC94" s="20"/>
      <c r="BF94" s="912" t="s">
        <v>695</v>
      </c>
    </row>
    <row r="95" spans="5:58" ht="52.7" hidden="1" customHeight="1" x14ac:dyDescent="0.15">
      <c r="E95" s="630">
        <v>54</v>
      </c>
      <c r="F95" s="725" cm="1">
        <f t="array" aca="1" ref="F95" ca="1">OFFSET(G95,-1,-1)</f>
        <v>0</v>
      </c>
      <c r="O95" s="576" t="s">
        <v>687</v>
      </c>
      <c r="T95" s="640" t="b" cm="1">
        <f t="array" ref="T95">T94</f>
        <v>0</v>
      </c>
      <c r="X95" s="1311"/>
      <c r="Z95" s="1311"/>
      <c r="AB95" s="261" t="s">
        <v>696</v>
      </c>
      <c r="AC95" s="469" t="s">
        <v>697</v>
      </c>
      <c r="AD95" s="109"/>
      <c r="AE95" s="26"/>
      <c r="AF95" s="26"/>
      <c r="AG95" s="26"/>
      <c r="AH95" s="26"/>
      <c r="AI95" s="236"/>
      <c r="AJ95" s="26"/>
      <c r="AK95" s="26"/>
      <c r="AL95" s="26"/>
      <c r="AM95" s="26"/>
      <c r="AN95" s="26"/>
      <c r="AO95" s="26"/>
      <c r="AP95" s="26"/>
      <c r="AQ95" s="26"/>
      <c r="AR95" s="26"/>
      <c r="AS95" s="236"/>
      <c r="AT95" s="26"/>
      <c r="AU95" s="26"/>
      <c r="AV95" s="26"/>
      <c r="AW95" s="26"/>
      <c r="AX95" s="26"/>
      <c r="AY95" s="26"/>
      <c r="AZ95" s="26"/>
      <c r="BA95" s="26"/>
      <c r="BB95" s="26"/>
      <c r="BC95" s="31"/>
      <c r="BF95" s="912" t="s">
        <v>698</v>
      </c>
    </row>
    <row r="96" spans="5:58" ht="10.5" customHeight="1" x14ac:dyDescent="0.15">
      <c r="E96" s="630">
        <v>11.4</v>
      </c>
      <c r="F96" s="725" t="str" cm="1">
        <f t="array" ref="F96">X96</f>
        <v>1</v>
      </c>
      <c r="G96" s="160" t="str" cm="1">
        <f t="array" ref="G96">INDEX('Общие сведения'!$AL$169:$AL$234,MATCH($F96,'Общие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H96" s="160" t="str" cm="1">
        <f t="array" ref="H96">INDEX('Общие сведения'!$AK$169:$AK$234,MATCH($F96,'Общие сведения'!$Z$169:$Z$234,0))</f>
        <v>одноставочный</v>
      </c>
      <c r="T96" s="640" t="b">
        <f>AND(X96&gt;0,G96&lt;&gt;"передача тепловой энергии")</f>
        <v>1</v>
      </c>
      <c r="V96" s="127" t="str" cm="1">
        <f t="array" ref="V96">'Сценарии (МСА)'!$AB$35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96" s="1311" t="s">
        <v>324</v>
      </c>
      <c r="Z96" s="1311"/>
      <c r="AB96" s="373" t="str" cm="1">
        <f t="array" ref="AB96">IF(ISBLANK('Сценарии (МСА)'!$AB$35),"",'Сценарии (МСА)'!$AB$35)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96" s="203"/>
      <c r="AD96" s="203"/>
      <c r="AE96" s="203"/>
      <c r="AF96" s="203"/>
      <c r="AG96" s="200"/>
      <c r="AH96" s="200"/>
      <c r="AI96" s="200"/>
      <c r="AJ96" s="200"/>
      <c r="AK96" s="200"/>
      <c r="AL96" s="200"/>
      <c r="AM96" s="200"/>
      <c r="AN96" s="200"/>
      <c r="AO96" s="200"/>
      <c r="AP96" s="200"/>
      <c r="AQ96" s="200"/>
      <c r="AR96" s="200"/>
      <c r="AS96" s="200"/>
      <c r="AT96" s="200"/>
      <c r="AU96" s="200"/>
      <c r="AV96" s="200"/>
      <c r="AW96" s="200"/>
      <c r="AX96" s="200"/>
      <c r="AY96" s="200"/>
      <c r="AZ96" s="200"/>
      <c r="BA96" s="200"/>
      <c r="BB96" s="200"/>
      <c r="BC96" s="200"/>
    </row>
    <row r="97" spans="5:58" ht="16.5" customHeight="1" x14ac:dyDescent="0.15">
      <c r="E97" s="630">
        <v>17.100000000000001</v>
      </c>
      <c r="F97" s="725" t="str" cm="1">
        <f t="array" aca="1" ref="F97" ca="1">OFFSET(G97,-1,-1)</f>
        <v>1</v>
      </c>
      <c r="T97" s="640" t="b" cm="1">
        <f t="array" ref="T97">T96</f>
        <v>1</v>
      </c>
      <c r="X97" s="1311"/>
      <c r="Z97" s="1311"/>
      <c r="AB97" s="261" t="s">
        <v>324</v>
      </c>
      <c r="AC97" s="115" t="s">
        <v>591</v>
      </c>
      <c r="AD97" s="121" t="s">
        <v>592</v>
      </c>
      <c r="AE97" s="292">
        <f t="shared" ref="AE97:BB97" si="33">AE98+AE101+AE104</f>
        <v>0</v>
      </c>
      <c r="AF97" s="292">
        <f t="shared" si="33"/>
        <v>27823.904999999999</v>
      </c>
      <c r="AG97" s="292">
        <f t="shared" si="33"/>
        <v>0</v>
      </c>
      <c r="AH97" s="292">
        <f t="shared" si="33"/>
        <v>0</v>
      </c>
      <c r="AI97" s="292">
        <f t="shared" si="33"/>
        <v>29866.904000000002</v>
      </c>
      <c r="AJ97" s="292">
        <f t="shared" si="33"/>
        <v>0</v>
      </c>
      <c r="AK97" s="292">
        <f t="shared" si="33"/>
        <v>0</v>
      </c>
      <c r="AL97" s="292">
        <f t="shared" si="33"/>
        <v>0</v>
      </c>
      <c r="AM97" s="292">
        <f t="shared" si="33"/>
        <v>0</v>
      </c>
      <c r="AN97" s="292">
        <f t="shared" si="33"/>
        <v>0</v>
      </c>
      <c r="AO97" s="292">
        <f t="shared" si="33"/>
        <v>0</v>
      </c>
      <c r="AP97" s="292">
        <f t="shared" si="33"/>
        <v>0</v>
      </c>
      <c r="AQ97" s="292">
        <f t="shared" si="33"/>
        <v>0</v>
      </c>
      <c r="AR97" s="292">
        <f t="shared" si="33"/>
        <v>0</v>
      </c>
      <c r="AS97" s="292">
        <f t="shared" si="33"/>
        <v>0</v>
      </c>
      <c r="AT97" s="292">
        <f t="shared" si="33"/>
        <v>0</v>
      </c>
      <c r="AU97" s="292">
        <f t="shared" si="33"/>
        <v>0</v>
      </c>
      <c r="AV97" s="292">
        <f t="shared" si="33"/>
        <v>0</v>
      </c>
      <c r="AW97" s="292">
        <f t="shared" si="33"/>
        <v>0</v>
      </c>
      <c r="AX97" s="292">
        <f t="shared" si="33"/>
        <v>0</v>
      </c>
      <c r="AY97" s="292">
        <f t="shared" si="33"/>
        <v>0</v>
      </c>
      <c r="AZ97" s="292">
        <f t="shared" si="33"/>
        <v>0</v>
      </c>
      <c r="BA97" s="292">
        <f t="shared" si="33"/>
        <v>0</v>
      </c>
      <c r="BB97" s="292">
        <f t="shared" si="33"/>
        <v>0</v>
      </c>
      <c r="BC97" s="1083"/>
      <c r="BF97" s="912" t="s">
        <v>593</v>
      </c>
    </row>
    <row r="98" spans="5:58" ht="16.5" customHeight="1" x14ac:dyDescent="0.15">
      <c r="E98" s="630">
        <v>17.100000000000001</v>
      </c>
      <c r="F98" s="725" t="str" cm="1">
        <f t="array" aca="1" ref="F98" ca="1">OFFSET(G98,-1,-1)</f>
        <v>1</v>
      </c>
      <c r="T98" s="640" t="b" cm="1">
        <f t="array" ref="T98">T97</f>
        <v>1</v>
      </c>
      <c r="X98" s="1311"/>
      <c r="Z98" s="1311"/>
      <c r="AB98" s="109" t="str">
        <f>AB97&amp;".1"</f>
        <v>1.1</v>
      </c>
      <c r="AC98" s="116" t="s">
        <v>594</v>
      </c>
      <c r="AD98" s="121" t="s">
        <v>592</v>
      </c>
      <c r="AE98" s="292">
        <f t="shared" ref="AE98:BB98" si="34">AE99+AE100</f>
        <v>0</v>
      </c>
      <c r="AF98" s="292">
        <f t="shared" si="34"/>
        <v>0</v>
      </c>
      <c r="AG98" s="292">
        <f t="shared" si="34"/>
        <v>0</v>
      </c>
      <c r="AH98" s="292">
        <f t="shared" si="34"/>
        <v>0</v>
      </c>
      <c r="AI98" s="292">
        <f t="shared" si="34"/>
        <v>0</v>
      </c>
      <c r="AJ98" s="292">
        <f t="shared" si="34"/>
        <v>0</v>
      </c>
      <c r="AK98" s="292">
        <f t="shared" si="34"/>
        <v>0</v>
      </c>
      <c r="AL98" s="292">
        <f t="shared" si="34"/>
        <v>0</v>
      </c>
      <c r="AM98" s="292">
        <f t="shared" si="34"/>
        <v>0</v>
      </c>
      <c r="AN98" s="292">
        <f t="shared" si="34"/>
        <v>0</v>
      </c>
      <c r="AO98" s="292">
        <f t="shared" si="34"/>
        <v>0</v>
      </c>
      <c r="AP98" s="292">
        <f t="shared" si="34"/>
        <v>0</v>
      </c>
      <c r="AQ98" s="292">
        <f t="shared" si="34"/>
        <v>0</v>
      </c>
      <c r="AR98" s="292">
        <f t="shared" si="34"/>
        <v>0</v>
      </c>
      <c r="AS98" s="292">
        <f t="shared" si="34"/>
        <v>0</v>
      </c>
      <c r="AT98" s="292">
        <f t="shared" si="34"/>
        <v>0</v>
      </c>
      <c r="AU98" s="292">
        <f t="shared" si="34"/>
        <v>0</v>
      </c>
      <c r="AV98" s="292">
        <f t="shared" si="34"/>
        <v>0</v>
      </c>
      <c r="AW98" s="292">
        <f t="shared" si="34"/>
        <v>0</v>
      </c>
      <c r="AX98" s="292">
        <f t="shared" si="34"/>
        <v>0</v>
      </c>
      <c r="AY98" s="292">
        <f t="shared" si="34"/>
        <v>0</v>
      </c>
      <c r="AZ98" s="292">
        <f t="shared" si="34"/>
        <v>0</v>
      </c>
      <c r="BA98" s="292">
        <f t="shared" si="34"/>
        <v>0</v>
      </c>
      <c r="BB98" s="292">
        <f t="shared" si="34"/>
        <v>0</v>
      </c>
      <c r="BC98" s="1083"/>
      <c r="BF98" s="912" t="s">
        <v>595</v>
      </c>
    </row>
    <row r="99" spans="5:58" ht="16.5" customHeight="1" x14ac:dyDescent="0.15">
      <c r="E99" s="630">
        <v>17.100000000000001</v>
      </c>
      <c r="F99" s="725" t="str" cm="1">
        <f t="array" aca="1" ref="F99" ca="1">OFFSET(G99,-1,-1)</f>
        <v>1</v>
      </c>
      <c r="T99" s="640" t="b" cm="1">
        <f t="array" ref="T99">T98</f>
        <v>1</v>
      </c>
      <c r="X99" s="1311"/>
      <c r="Z99" s="1311"/>
      <c r="AB99" s="109" t="str">
        <f>AB98&amp;".1"</f>
        <v>1.1.1</v>
      </c>
      <c r="AC99" s="440" t="s">
        <v>596</v>
      </c>
      <c r="AD99" s="121" t="s">
        <v>592</v>
      </c>
      <c r="AE99" s="1084"/>
      <c r="AF99" s="1084"/>
      <c r="AG99" s="1084"/>
      <c r="AH99" s="1084"/>
      <c r="AI99" s="236"/>
      <c r="AJ99" s="1085"/>
      <c r="AK99" s="1085"/>
      <c r="AL99" s="1084"/>
      <c r="AM99" s="1084"/>
      <c r="AN99" s="1084"/>
      <c r="AO99" s="1084"/>
      <c r="AP99" s="1084"/>
      <c r="AQ99" s="1084"/>
      <c r="AR99" s="1084"/>
      <c r="AS99" s="236"/>
      <c r="AT99" s="1085"/>
      <c r="AU99" s="1085"/>
      <c r="AV99" s="1084"/>
      <c r="AW99" s="1084"/>
      <c r="AX99" s="1084"/>
      <c r="AY99" s="1084"/>
      <c r="AZ99" s="1084"/>
      <c r="BA99" s="1084"/>
      <c r="BB99" s="1084"/>
      <c r="BC99" s="1083"/>
      <c r="BF99" s="912" t="s">
        <v>597</v>
      </c>
    </row>
    <row r="100" spans="5:58" ht="16.5" customHeight="1" x14ac:dyDescent="0.15">
      <c r="E100" s="630">
        <v>17.100000000000001</v>
      </c>
      <c r="F100" s="725" t="str" cm="1">
        <f t="array" aca="1" ref="F100" ca="1">OFFSET(G100,-1,-1)</f>
        <v>1</v>
      </c>
      <c r="T100" s="640" t="b" cm="1">
        <f t="array" ref="T100">T99</f>
        <v>1</v>
      </c>
      <c r="X100" s="1311"/>
      <c r="Z100" s="1311"/>
      <c r="AB100" s="109" t="str">
        <f>AB98&amp;".2"</f>
        <v>1.1.2</v>
      </c>
      <c r="AC100" s="440" t="s">
        <v>598</v>
      </c>
      <c r="AD100" s="121" t="s">
        <v>592</v>
      </c>
      <c r="AE100" s="1084"/>
      <c r="AF100" s="1084"/>
      <c r="AG100" s="1084"/>
      <c r="AH100" s="1084"/>
      <c r="AI100" s="236"/>
      <c r="AJ100" s="1085"/>
      <c r="AK100" s="1085"/>
      <c r="AL100" s="1084"/>
      <c r="AM100" s="1084"/>
      <c r="AN100" s="1084"/>
      <c r="AO100" s="1084"/>
      <c r="AP100" s="1084"/>
      <c r="AQ100" s="1084"/>
      <c r="AR100" s="1084"/>
      <c r="AS100" s="236"/>
      <c r="AT100" s="1085"/>
      <c r="AU100" s="1085"/>
      <c r="AV100" s="1084"/>
      <c r="AW100" s="1084"/>
      <c r="AX100" s="1084"/>
      <c r="AY100" s="1084"/>
      <c r="AZ100" s="1084"/>
      <c r="BA100" s="1084"/>
      <c r="BB100" s="1084"/>
      <c r="BC100" s="1083"/>
      <c r="BF100" s="912" t="s">
        <v>599</v>
      </c>
    </row>
    <row r="101" spans="5:58" ht="16.5" customHeight="1" x14ac:dyDescent="0.15">
      <c r="E101" s="630">
        <v>17.100000000000001</v>
      </c>
      <c r="F101" s="725" t="str" cm="1">
        <f t="array" aca="1" ref="F101" ca="1">OFFSET(G101,-1,-1)</f>
        <v>1</v>
      </c>
      <c r="T101" s="640" t="b" cm="1">
        <f t="array" ref="T101">T100</f>
        <v>1</v>
      </c>
      <c r="X101" s="1311"/>
      <c r="Z101" s="1311"/>
      <c r="AB101" s="109" t="str">
        <f>AB97&amp;".2"</f>
        <v>1.2</v>
      </c>
      <c r="AC101" s="116" t="s">
        <v>600</v>
      </c>
      <c r="AD101" s="121" t="s">
        <v>592</v>
      </c>
      <c r="AE101" s="292">
        <f t="shared" ref="AE101:BB101" si="35">AE102+AE103</f>
        <v>0</v>
      </c>
      <c r="AF101" s="292">
        <f t="shared" si="35"/>
        <v>27823.904999999999</v>
      </c>
      <c r="AG101" s="292">
        <f t="shared" si="35"/>
        <v>0</v>
      </c>
      <c r="AH101" s="292">
        <f t="shared" si="35"/>
        <v>0</v>
      </c>
      <c r="AI101" s="292">
        <f t="shared" si="35"/>
        <v>29866.904000000002</v>
      </c>
      <c r="AJ101" s="292">
        <f t="shared" si="35"/>
        <v>0</v>
      </c>
      <c r="AK101" s="292">
        <f t="shared" si="35"/>
        <v>0</v>
      </c>
      <c r="AL101" s="292">
        <f t="shared" si="35"/>
        <v>0</v>
      </c>
      <c r="AM101" s="292">
        <f t="shared" si="35"/>
        <v>0</v>
      </c>
      <c r="AN101" s="292">
        <f t="shared" si="35"/>
        <v>0</v>
      </c>
      <c r="AO101" s="292">
        <f t="shared" si="35"/>
        <v>0</v>
      </c>
      <c r="AP101" s="292">
        <f t="shared" si="35"/>
        <v>0</v>
      </c>
      <c r="AQ101" s="292">
        <f t="shared" si="35"/>
        <v>0</v>
      </c>
      <c r="AR101" s="292">
        <f t="shared" si="35"/>
        <v>0</v>
      </c>
      <c r="AS101" s="292">
        <f t="shared" si="35"/>
        <v>0</v>
      </c>
      <c r="AT101" s="292">
        <f t="shared" si="35"/>
        <v>0</v>
      </c>
      <c r="AU101" s="292">
        <f t="shared" si="35"/>
        <v>0</v>
      </c>
      <c r="AV101" s="292">
        <f t="shared" si="35"/>
        <v>0</v>
      </c>
      <c r="AW101" s="292">
        <f t="shared" si="35"/>
        <v>0</v>
      </c>
      <c r="AX101" s="292">
        <f t="shared" si="35"/>
        <v>0</v>
      </c>
      <c r="AY101" s="292">
        <f t="shared" si="35"/>
        <v>0</v>
      </c>
      <c r="AZ101" s="292">
        <f t="shared" si="35"/>
        <v>0</v>
      </c>
      <c r="BA101" s="292">
        <f t="shared" si="35"/>
        <v>0</v>
      </c>
      <c r="BB101" s="292">
        <f t="shared" si="35"/>
        <v>0</v>
      </c>
      <c r="BC101" s="1083"/>
      <c r="BF101" s="912" t="s">
        <v>601</v>
      </c>
    </row>
    <row r="102" spans="5:58" ht="16.5" customHeight="1" x14ac:dyDescent="0.15">
      <c r="E102" s="630">
        <v>17.100000000000001</v>
      </c>
      <c r="F102" s="725" t="str" cm="1">
        <f t="array" aca="1" ref="F102" ca="1">OFFSET(G102,-1,-1)</f>
        <v>1</v>
      </c>
      <c r="T102" s="640" t="b" cm="1">
        <f t="array" ref="T102">T101</f>
        <v>1</v>
      </c>
      <c r="X102" s="1311"/>
      <c r="Z102" s="1311"/>
      <c r="AB102" s="109" t="str">
        <f>AB101&amp;".1"</f>
        <v>1.2.1</v>
      </c>
      <c r="AC102" s="440" t="s">
        <v>596</v>
      </c>
      <c r="AD102" s="121" t="s">
        <v>592</v>
      </c>
      <c r="AE102" s="1084"/>
      <c r="AF102" s="1084">
        <v>27823.904999999999</v>
      </c>
      <c r="AG102" s="1084"/>
      <c r="AH102" s="1084"/>
      <c r="AI102" s="236">
        <v>29866.904000000002</v>
      </c>
      <c r="AJ102" s="1085"/>
      <c r="AK102" s="1085"/>
      <c r="AL102" s="1084"/>
      <c r="AM102" s="1084"/>
      <c r="AN102" s="1084"/>
      <c r="AO102" s="1084"/>
      <c r="AP102" s="1084"/>
      <c r="AQ102" s="1084"/>
      <c r="AR102" s="1084"/>
      <c r="AS102" s="236"/>
      <c r="AT102" s="1085"/>
      <c r="AU102" s="1085"/>
      <c r="AV102" s="1084"/>
      <c r="AW102" s="1084"/>
      <c r="AX102" s="1084"/>
      <c r="AY102" s="1084"/>
      <c r="AZ102" s="1084"/>
      <c r="BA102" s="1084"/>
      <c r="BB102" s="1084"/>
      <c r="BC102" s="1083"/>
      <c r="BF102" s="912" t="s">
        <v>602</v>
      </c>
    </row>
    <row r="103" spans="5:58" ht="16.5" customHeight="1" x14ac:dyDescent="0.15">
      <c r="E103" s="630">
        <v>17.100000000000001</v>
      </c>
      <c r="F103" s="725" t="str" cm="1">
        <f t="array" aca="1" ref="F103" ca="1">OFFSET(G103,-1,-1)</f>
        <v>1</v>
      </c>
      <c r="T103" s="640" t="b" cm="1">
        <f t="array" ref="T103">T102</f>
        <v>1</v>
      </c>
      <c r="X103" s="1311"/>
      <c r="Z103" s="1311"/>
      <c r="AB103" s="109" t="str">
        <f>AB101&amp;".2"</f>
        <v>1.2.2</v>
      </c>
      <c r="AC103" s="440" t="s">
        <v>598</v>
      </c>
      <c r="AD103" s="121" t="s">
        <v>592</v>
      </c>
      <c r="AE103" s="1084"/>
      <c r="AF103" s="1084"/>
      <c r="AG103" s="1084"/>
      <c r="AH103" s="1084"/>
      <c r="AI103" s="236"/>
      <c r="AJ103" s="1085"/>
      <c r="AK103" s="1085"/>
      <c r="AL103" s="1084"/>
      <c r="AM103" s="1084"/>
      <c r="AN103" s="1084"/>
      <c r="AO103" s="1084"/>
      <c r="AP103" s="1084"/>
      <c r="AQ103" s="1084"/>
      <c r="AR103" s="1084"/>
      <c r="AS103" s="236"/>
      <c r="AT103" s="1085"/>
      <c r="AU103" s="1085"/>
      <c r="AV103" s="1084"/>
      <c r="AW103" s="1084"/>
      <c r="AX103" s="1084"/>
      <c r="AY103" s="1084"/>
      <c r="AZ103" s="1084"/>
      <c r="BA103" s="1084"/>
      <c r="BB103" s="1084"/>
      <c r="BC103" s="1083"/>
      <c r="BF103" s="912" t="s">
        <v>603</v>
      </c>
    </row>
    <row r="104" spans="5:58" ht="16.5" customHeight="1" x14ac:dyDescent="0.15">
      <c r="E104" s="630">
        <v>17.100000000000001</v>
      </c>
      <c r="F104" s="725" t="str" cm="1">
        <f t="array" aca="1" ref="F104" ca="1">OFFSET(G104,-1,-1)</f>
        <v>1</v>
      </c>
      <c r="T104" s="640" t="b" cm="1">
        <f t="array" ref="T104">T103</f>
        <v>1</v>
      </c>
      <c r="X104" s="1311"/>
      <c r="Z104" s="1311"/>
      <c r="AB104" s="109" t="str">
        <f>AB97&amp;".3"</f>
        <v>1.3</v>
      </c>
      <c r="AC104" s="116" t="s">
        <v>604</v>
      </c>
      <c r="AD104" s="121" t="s">
        <v>592</v>
      </c>
      <c r="AE104" s="1084"/>
      <c r="AF104" s="1084"/>
      <c r="AG104" s="1084"/>
      <c r="AH104" s="1084"/>
      <c r="AI104" s="236"/>
      <c r="AJ104" s="1085"/>
      <c r="AK104" s="1085"/>
      <c r="AL104" s="1084"/>
      <c r="AM104" s="1084"/>
      <c r="AN104" s="1084"/>
      <c r="AO104" s="1084"/>
      <c r="AP104" s="1084"/>
      <c r="AQ104" s="1084"/>
      <c r="AR104" s="1084"/>
      <c r="AS104" s="236"/>
      <c r="AT104" s="1085"/>
      <c r="AU104" s="1085"/>
      <c r="AV104" s="1084"/>
      <c r="AW104" s="1084"/>
      <c r="AX104" s="1084"/>
      <c r="AY104" s="1084"/>
      <c r="AZ104" s="1084"/>
      <c r="BA104" s="1084"/>
      <c r="BB104" s="1084"/>
      <c r="BC104" s="1083"/>
      <c r="BF104" s="912" t="s">
        <v>605</v>
      </c>
    </row>
    <row r="105" spans="5:58" ht="16.5" customHeight="1" x14ac:dyDescent="0.15">
      <c r="E105" s="630">
        <v>17.100000000000001</v>
      </c>
      <c r="F105" s="725" t="str" cm="1">
        <f t="array" aca="1" ref="F105" ca="1">OFFSET(G105,-1,-1)</f>
        <v>1</v>
      </c>
      <c r="T105" s="640" t="b" cm="1">
        <f t="array" ref="T105">T104</f>
        <v>1</v>
      </c>
      <c r="X105" s="1311"/>
      <c r="Z105" s="1311"/>
      <c r="AB105" s="125" t="s">
        <v>331</v>
      </c>
      <c r="AC105" s="676" t="s">
        <v>606</v>
      </c>
      <c r="AD105" s="121" t="s">
        <v>592</v>
      </c>
      <c r="AE105" s="292">
        <f t="shared" ref="AE105:BB105" si="36">AE106+AE109+AE112</f>
        <v>0</v>
      </c>
      <c r="AF105" s="292">
        <f t="shared" si="36"/>
        <v>50.481000000000002</v>
      </c>
      <c r="AG105" s="292">
        <f t="shared" si="36"/>
        <v>0</v>
      </c>
      <c r="AH105" s="292">
        <f t="shared" si="36"/>
        <v>0</v>
      </c>
      <c r="AI105" s="292">
        <f t="shared" si="36"/>
        <v>112.19699999999999</v>
      </c>
      <c r="AJ105" s="292">
        <f t="shared" si="36"/>
        <v>0</v>
      </c>
      <c r="AK105" s="292">
        <f t="shared" si="36"/>
        <v>0</v>
      </c>
      <c r="AL105" s="292">
        <f t="shared" si="36"/>
        <v>0</v>
      </c>
      <c r="AM105" s="292">
        <f t="shared" si="36"/>
        <v>0</v>
      </c>
      <c r="AN105" s="292">
        <f t="shared" si="36"/>
        <v>0</v>
      </c>
      <c r="AO105" s="292">
        <f t="shared" si="36"/>
        <v>0</v>
      </c>
      <c r="AP105" s="292">
        <f t="shared" si="36"/>
        <v>0</v>
      </c>
      <c r="AQ105" s="292">
        <f t="shared" si="36"/>
        <v>0</v>
      </c>
      <c r="AR105" s="292">
        <f t="shared" si="36"/>
        <v>0</v>
      </c>
      <c r="AS105" s="292">
        <f t="shared" si="36"/>
        <v>0</v>
      </c>
      <c r="AT105" s="292">
        <f t="shared" si="36"/>
        <v>0</v>
      </c>
      <c r="AU105" s="292">
        <f t="shared" si="36"/>
        <v>0</v>
      </c>
      <c r="AV105" s="292">
        <f t="shared" si="36"/>
        <v>0</v>
      </c>
      <c r="AW105" s="292">
        <f t="shared" si="36"/>
        <v>0</v>
      </c>
      <c r="AX105" s="292">
        <f t="shared" si="36"/>
        <v>0</v>
      </c>
      <c r="AY105" s="292">
        <f t="shared" si="36"/>
        <v>0</v>
      </c>
      <c r="AZ105" s="292">
        <f t="shared" si="36"/>
        <v>0</v>
      </c>
      <c r="BA105" s="292">
        <f t="shared" si="36"/>
        <v>0</v>
      </c>
      <c r="BB105" s="292">
        <f t="shared" si="36"/>
        <v>0</v>
      </c>
      <c r="BC105" s="1083"/>
      <c r="BF105" s="912" t="s">
        <v>607</v>
      </c>
    </row>
    <row r="106" spans="5:58" ht="16.5" customHeight="1" x14ac:dyDescent="0.15">
      <c r="E106" s="630">
        <v>17.100000000000001</v>
      </c>
      <c r="F106" s="725" t="str" cm="1">
        <f t="array" aca="1" ref="F106" ca="1">OFFSET(G106,-1,-1)</f>
        <v>1</v>
      </c>
      <c r="T106" s="640" t="b" cm="1">
        <f t="array" ref="T106">T105</f>
        <v>1</v>
      </c>
      <c r="X106" s="1311"/>
      <c r="Z106" s="1311"/>
      <c r="AB106" s="109" t="str">
        <f>AB105&amp;".1"</f>
        <v>2.1</v>
      </c>
      <c r="AC106" s="116" t="s">
        <v>594</v>
      </c>
      <c r="AD106" s="121" t="s">
        <v>592</v>
      </c>
      <c r="AE106" s="292">
        <f t="shared" ref="AE106:BB106" si="37">AE107+AE108</f>
        <v>0</v>
      </c>
      <c r="AF106" s="292">
        <f t="shared" si="37"/>
        <v>0</v>
      </c>
      <c r="AG106" s="292">
        <f t="shared" si="37"/>
        <v>0</v>
      </c>
      <c r="AH106" s="292">
        <f t="shared" si="37"/>
        <v>0</v>
      </c>
      <c r="AI106" s="292">
        <f t="shared" si="37"/>
        <v>0</v>
      </c>
      <c r="AJ106" s="292">
        <f t="shared" si="37"/>
        <v>0</v>
      </c>
      <c r="AK106" s="292">
        <f t="shared" si="37"/>
        <v>0</v>
      </c>
      <c r="AL106" s="292">
        <f t="shared" si="37"/>
        <v>0</v>
      </c>
      <c r="AM106" s="292">
        <f t="shared" si="37"/>
        <v>0</v>
      </c>
      <c r="AN106" s="292">
        <f t="shared" si="37"/>
        <v>0</v>
      </c>
      <c r="AO106" s="292">
        <f t="shared" si="37"/>
        <v>0</v>
      </c>
      <c r="AP106" s="292">
        <f t="shared" si="37"/>
        <v>0</v>
      </c>
      <c r="AQ106" s="292">
        <f t="shared" si="37"/>
        <v>0</v>
      </c>
      <c r="AR106" s="292">
        <f t="shared" si="37"/>
        <v>0</v>
      </c>
      <c r="AS106" s="292">
        <f t="shared" si="37"/>
        <v>0</v>
      </c>
      <c r="AT106" s="292">
        <f t="shared" si="37"/>
        <v>0</v>
      </c>
      <c r="AU106" s="292">
        <f t="shared" si="37"/>
        <v>0</v>
      </c>
      <c r="AV106" s="292">
        <f t="shared" si="37"/>
        <v>0</v>
      </c>
      <c r="AW106" s="292">
        <f t="shared" si="37"/>
        <v>0</v>
      </c>
      <c r="AX106" s="292">
        <f t="shared" si="37"/>
        <v>0</v>
      </c>
      <c r="AY106" s="292">
        <f t="shared" si="37"/>
        <v>0</v>
      </c>
      <c r="AZ106" s="292">
        <f t="shared" si="37"/>
        <v>0</v>
      </c>
      <c r="BA106" s="292">
        <f t="shared" si="37"/>
        <v>0</v>
      </c>
      <c r="BB106" s="292">
        <f t="shared" si="37"/>
        <v>0</v>
      </c>
      <c r="BC106" s="1083"/>
      <c r="BF106" s="912" t="s">
        <v>608</v>
      </c>
    </row>
    <row r="107" spans="5:58" ht="16.5" customHeight="1" x14ac:dyDescent="0.15">
      <c r="E107" s="630">
        <v>17.100000000000001</v>
      </c>
      <c r="F107" s="725" t="str" cm="1">
        <f t="array" aca="1" ref="F107" ca="1">OFFSET(G107,-1,-1)</f>
        <v>1</v>
      </c>
      <c r="T107" s="640" t="b" cm="1">
        <f t="array" ref="T107">T106</f>
        <v>1</v>
      </c>
      <c r="X107" s="1311"/>
      <c r="Z107" s="1311"/>
      <c r="AB107" s="109" t="str">
        <f>AB106&amp;".1"</f>
        <v>2.1.1</v>
      </c>
      <c r="AC107" s="440" t="s">
        <v>596</v>
      </c>
      <c r="AD107" s="121" t="s">
        <v>592</v>
      </c>
      <c r="AE107" s="1084"/>
      <c r="AF107" s="1084"/>
      <c r="AG107" s="1084"/>
      <c r="AH107" s="1084"/>
      <c r="AI107" s="236"/>
      <c r="AJ107" s="1085"/>
      <c r="AK107" s="1085"/>
      <c r="AL107" s="1084"/>
      <c r="AM107" s="1084"/>
      <c r="AN107" s="1084"/>
      <c r="AO107" s="1084"/>
      <c r="AP107" s="1084"/>
      <c r="AQ107" s="1084"/>
      <c r="AR107" s="1084"/>
      <c r="AS107" s="236"/>
      <c r="AT107" s="1085"/>
      <c r="AU107" s="1085"/>
      <c r="AV107" s="1084"/>
      <c r="AW107" s="1084"/>
      <c r="AX107" s="1084"/>
      <c r="AY107" s="1084"/>
      <c r="AZ107" s="1084"/>
      <c r="BA107" s="1084"/>
      <c r="BB107" s="1084"/>
      <c r="BC107" s="1083"/>
      <c r="BF107" s="912" t="s">
        <v>609</v>
      </c>
    </row>
    <row r="108" spans="5:58" ht="16.5" customHeight="1" x14ac:dyDescent="0.15">
      <c r="E108" s="630">
        <v>17.100000000000001</v>
      </c>
      <c r="F108" s="725" t="str" cm="1">
        <f t="array" aca="1" ref="F108" ca="1">OFFSET(G108,-1,-1)</f>
        <v>1</v>
      </c>
      <c r="T108" s="640" t="b" cm="1">
        <f t="array" ref="T108">T107</f>
        <v>1</v>
      </c>
      <c r="X108" s="1311"/>
      <c r="Z108" s="1311"/>
      <c r="AB108" s="109" t="str">
        <f>AB106&amp;".2"</f>
        <v>2.1.2</v>
      </c>
      <c r="AC108" s="440" t="s">
        <v>598</v>
      </c>
      <c r="AD108" s="121" t="s">
        <v>592</v>
      </c>
      <c r="AE108" s="1084"/>
      <c r="AF108" s="1084"/>
      <c r="AG108" s="1084"/>
      <c r="AH108" s="1084"/>
      <c r="AI108" s="236"/>
      <c r="AJ108" s="1085"/>
      <c r="AK108" s="1085"/>
      <c r="AL108" s="1084"/>
      <c r="AM108" s="1084"/>
      <c r="AN108" s="1084"/>
      <c r="AO108" s="1084"/>
      <c r="AP108" s="1084"/>
      <c r="AQ108" s="1084"/>
      <c r="AR108" s="1084"/>
      <c r="AS108" s="236"/>
      <c r="AT108" s="1085"/>
      <c r="AU108" s="1085"/>
      <c r="AV108" s="1084"/>
      <c r="AW108" s="1084"/>
      <c r="AX108" s="1084"/>
      <c r="AY108" s="1084"/>
      <c r="AZ108" s="1084"/>
      <c r="BA108" s="1084"/>
      <c r="BB108" s="1084"/>
      <c r="BC108" s="1083"/>
      <c r="BF108" s="912" t="s">
        <v>610</v>
      </c>
    </row>
    <row r="109" spans="5:58" ht="16.5" customHeight="1" x14ac:dyDescent="0.15">
      <c r="E109" s="630">
        <v>17.100000000000001</v>
      </c>
      <c r="F109" s="725" t="str" cm="1">
        <f t="array" aca="1" ref="F109" ca="1">OFFSET(G109,-1,-1)</f>
        <v>1</v>
      </c>
      <c r="T109" s="640" t="b" cm="1">
        <f t="array" ref="T109">T108</f>
        <v>1</v>
      </c>
      <c r="X109" s="1311"/>
      <c r="Z109" s="1311"/>
      <c r="AB109" s="109" t="str">
        <f>AB106&amp;".2"</f>
        <v>2.1.2</v>
      </c>
      <c r="AC109" s="116" t="s">
        <v>600</v>
      </c>
      <c r="AD109" s="121" t="s">
        <v>592</v>
      </c>
      <c r="AE109" s="292">
        <f t="shared" ref="AE109:BB109" si="38">AE110+AE111</f>
        <v>0</v>
      </c>
      <c r="AF109" s="292">
        <f t="shared" si="38"/>
        <v>50.481000000000002</v>
      </c>
      <c r="AG109" s="292">
        <f t="shared" si="38"/>
        <v>0</v>
      </c>
      <c r="AH109" s="292">
        <f t="shared" si="38"/>
        <v>0</v>
      </c>
      <c r="AI109" s="292">
        <f t="shared" si="38"/>
        <v>112.19699999999999</v>
      </c>
      <c r="AJ109" s="292">
        <f t="shared" si="38"/>
        <v>0</v>
      </c>
      <c r="AK109" s="292">
        <f t="shared" si="38"/>
        <v>0</v>
      </c>
      <c r="AL109" s="292">
        <f t="shared" si="38"/>
        <v>0</v>
      </c>
      <c r="AM109" s="292">
        <f t="shared" si="38"/>
        <v>0</v>
      </c>
      <c r="AN109" s="292">
        <f t="shared" si="38"/>
        <v>0</v>
      </c>
      <c r="AO109" s="292">
        <f t="shared" si="38"/>
        <v>0</v>
      </c>
      <c r="AP109" s="292">
        <f t="shared" si="38"/>
        <v>0</v>
      </c>
      <c r="AQ109" s="292">
        <f t="shared" si="38"/>
        <v>0</v>
      </c>
      <c r="AR109" s="292">
        <f t="shared" si="38"/>
        <v>0</v>
      </c>
      <c r="AS109" s="292">
        <f t="shared" si="38"/>
        <v>0</v>
      </c>
      <c r="AT109" s="292">
        <f t="shared" si="38"/>
        <v>0</v>
      </c>
      <c r="AU109" s="292">
        <f t="shared" si="38"/>
        <v>0</v>
      </c>
      <c r="AV109" s="292">
        <f t="shared" si="38"/>
        <v>0</v>
      </c>
      <c r="AW109" s="292">
        <f t="shared" si="38"/>
        <v>0</v>
      </c>
      <c r="AX109" s="292">
        <f t="shared" si="38"/>
        <v>0</v>
      </c>
      <c r="AY109" s="292">
        <f t="shared" si="38"/>
        <v>0</v>
      </c>
      <c r="AZ109" s="292">
        <f t="shared" si="38"/>
        <v>0</v>
      </c>
      <c r="BA109" s="292">
        <f t="shared" si="38"/>
        <v>0</v>
      </c>
      <c r="BB109" s="292">
        <f t="shared" si="38"/>
        <v>0</v>
      </c>
      <c r="BC109" s="1083"/>
      <c r="BF109" s="912" t="s">
        <v>611</v>
      </c>
    </row>
    <row r="110" spans="5:58" ht="16.5" customHeight="1" x14ac:dyDescent="0.15">
      <c r="E110" s="630">
        <v>17.100000000000001</v>
      </c>
      <c r="F110" s="725" t="str" cm="1">
        <f t="array" aca="1" ref="F110" ca="1">OFFSET(G110,-1,-1)</f>
        <v>1</v>
      </c>
      <c r="T110" s="640" t="b" cm="1">
        <f t="array" ref="T110">T109</f>
        <v>1</v>
      </c>
      <c r="X110" s="1311"/>
      <c r="Z110" s="1311"/>
      <c r="AB110" s="109" t="str">
        <f>AB109&amp;".1"</f>
        <v>2.1.2.1</v>
      </c>
      <c r="AC110" s="440" t="s">
        <v>596</v>
      </c>
      <c r="AD110" s="121" t="s">
        <v>592</v>
      </c>
      <c r="AE110" s="1084"/>
      <c r="AF110" s="1084">
        <v>50.481000000000002</v>
      </c>
      <c r="AG110" s="1084"/>
      <c r="AH110" s="1084"/>
      <c r="AI110" s="236">
        <v>112.19699999999999</v>
      </c>
      <c r="AJ110" s="1085"/>
      <c r="AK110" s="1085"/>
      <c r="AL110" s="1084"/>
      <c r="AM110" s="1084"/>
      <c r="AN110" s="1084"/>
      <c r="AO110" s="1084"/>
      <c r="AP110" s="1084"/>
      <c r="AQ110" s="1084"/>
      <c r="AR110" s="1084"/>
      <c r="AS110" s="236"/>
      <c r="AT110" s="1085"/>
      <c r="AU110" s="1085"/>
      <c r="AV110" s="1084"/>
      <c r="AW110" s="1084"/>
      <c r="AX110" s="1084"/>
      <c r="AY110" s="1084"/>
      <c r="AZ110" s="1084"/>
      <c r="BA110" s="1084"/>
      <c r="BB110" s="1084"/>
      <c r="BC110" s="1083"/>
      <c r="BF110" s="912" t="s">
        <v>612</v>
      </c>
    </row>
    <row r="111" spans="5:58" ht="16.5" customHeight="1" x14ac:dyDescent="0.15">
      <c r="E111" s="630">
        <v>17.100000000000001</v>
      </c>
      <c r="F111" s="725" t="str" cm="1">
        <f t="array" aca="1" ref="F111" ca="1">OFFSET(G111,-1,-1)</f>
        <v>1</v>
      </c>
      <c r="T111" s="640" t="b" cm="1">
        <f t="array" ref="T111">T110</f>
        <v>1</v>
      </c>
      <c r="X111" s="1311"/>
      <c r="Z111" s="1311"/>
      <c r="AB111" s="109" t="str">
        <f>AB109&amp;".2"</f>
        <v>2.1.2.2</v>
      </c>
      <c r="AC111" s="440" t="s">
        <v>598</v>
      </c>
      <c r="AD111" s="677" t="s">
        <v>592</v>
      </c>
      <c r="AE111" s="1086"/>
      <c r="AF111" s="1084"/>
      <c r="AG111" s="1086"/>
      <c r="AH111" s="1084"/>
      <c r="AI111" s="467"/>
      <c r="AJ111" s="1085"/>
      <c r="AK111" s="1087"/>
      <c r="AL111" s="1084"/>
      <c r="AM111" s="1086"/>
      <c r="AN111" s="1084"/>
      <c r="AO111" s="1086"/>
      <c r="AP111" s="1084"/>
      <c r="AQ111" s="1086"/>
      <c r="AR111" s="1084"/>
      <c r="AS111" s="467"/>
      <c r="AT111" s="1085"/>
      <c r="AU111" s="1087"/>
      <c r="AV111" s="1084"/>
      <c r="AW111" s="1086"/>
      <c r="AX111" s="1084"/>
      <c r="AY111" s="1086"/>
      <c r="AZ111" s="1084"/>
      <c r="BA111" s="1086"/>
      <c r="BB111" s="1084"/>
      <c r="BC111" s="1083"/>
      <c r="BF111" s="912" t="s">
        <v>613</v>
      </c>
    </row>
    <row r="112" spans="5:58" ht="16.5" customHeight="1" x14ac:dyDescent="0.15">
      <c r="E112" s="630">
        <v>17.100000000000001</v>
      </c>
      <c r="F112" s="725" t="str" cm="1">
        <f t="array" aca="1" ref="F112" ca="1">OFFSET(G112,-1,-1)</f>
        <v>1</v>
      </c>
      <c r="T112" s="640" t="b" cm="1">
        <f t="array" ref="T112">T111</f>
        <v>1</v>
      </c>
      <c r="X112" s="1311"/>
      <c r="Z112" s="1311"/>
      <c r="AB112" s="109" t="str">
        <f>AB105&amp;".3"</f>
        <v>2.3</v>
      </c>
      <c r="AC112" s="566" t="s">
        <v>604</v>
      </c>
      <c r="AD112" s="121" t="s">
        <v>592</v>
      </c>
      <c r="AE112" s="1084"/>
      <c r="AF112" s="1088"/>
      <c r="AG112" s="1084"/>
      <c r="AH112" s="1088"/>
      <c r="AI112" s="236"/>
      <c r="AJ112" s="1089"/>
      <c r="AK112" s="1085"/>
      <c r="AL112" s="1088"/>
      <c r="AM112" s="1084"/>
      <c r="AN112" s="1088"/>
      <c r="AO112" s="1084"/>
      <c r="AP112" s="1088"/>
      <c r="AQ112" s="1084"/>
      <c r="AR112" s="1088"/>
      <c r="AS112" s="236"/>
      <c r="AT112" s="1089"/>
      <c r="AU112" s="1085"/>
      <c r="AV112" s="1088"/>
      <c r="AW112" s="1084"/>
      <c r="AX112" s="1088"/>
      <c r="AY112" s="1084"/>
      <c r="AZ112" s="1088"/>
      <c r="BA112" s="1084"/>
      <c r="BB112" s="1088"/>
      <c r="BC112" s="1083"/>
      <c r="BF112" s="912" t="s">
        <v>614</v>
      </c>
    </row>
    <row r="113" spans="5:58" ht="29.25" customHeight="1" x14ac:dyDescent="0.15">
      <c r="E113" s="630">
        <v>30</v>
      </c>
      <c r="F113" s="725" t="str" cm="1">
        <f t="array" aca="1" ref="F113" ca="1">OFFSET(G113,-1,-1)</f>
        <v>1</v>
      </c>
      <c r="T113" s="640" t="b" cm="1">
        <f t="array" ref="T113">T112</f>
        <v>1</v>
      </c>
      <c r="X113" s="1311"/>
      <c r="Z113" s="1311"/>
      <c r="AB113" s="261" t="s">
        <v>334</v>
      </c>
      <c r="AC113" s="115" t="s">
        <v>615</v>
      </c>
      <c r="AD113" s="121" t="s">
        <v>592</v>
      </c>
      <c r="AE113" s="292">
        <f t="shared" ref="AE113:BB113" si="39">AE114+AE117+AE120</f>
        <v>0</v>
      </c>
      <c r="AF113" s="679">
        <f t="shared" si="39"/>
        <v>27773.423999999999</v>
      </c>
      <c r="AG113" s="292">
        <f t="shared" si="39"/>
        <v>0</v>
      </c>
      <c r="AH113" s="292">
        <f t="shared" si="39"/>
        <v>0</v>
      </c>
      <c r="AI113" s="292">
        <f t="shared" si="39"/>
        <v>29754.707000000002</v>
      </c>
      <c r="AJ113" s="292">
        <f t="shared" si="39"/>
        <v>0</v>
      </c>
      <c r="AK113" s="292">
        <f t="shared" si="39"/>
        <v>0</v>
      </c>
      <c r="AL113" s="292">
        <f t="shared" si="39"/>
        <v>0</v>
      </c>
      <c r="AM113" s="292">
        <f t="shared" si="39"/>
        <v>0</v>
      </c>
      <c r="AN113" s="292">
        <f t="shared" si="39"/>
        <v>0</v>
      </c>
      <c r="AO113" s="292">
        <f t="shared" si="39"/>
        <v>0</v>
      </c>
      <c r="AP113" s="292">
        <f t="shared" si="39"/>
        <v>0</v>
      </c>
      <c r="AQ113" s="292">
        <f t="shared" si="39"/>
        <v>0</v>
      </c>
      <c r="AR113" s="292">
        <f t="shared" si="39"/>
        <v>0</v>
      </c>
      <c r="AS113" s="292">
        <f t="shared" si="39"/>
        <v>0</v>
      </c>
      <c r="AT113" s="292">
        <f t="shared" si="39"/>
        <v>0</v>
      </c>
      <c r="AU113" s="292">
        <f t="shared" si="39"/>
        <v>0</v>
      </c>
      <c r="AV113" s="292">
        <f t="shared" si="39"/>
        <v>0</v>
      </c>
      <c r="AW113" s="292">
        <f t="shared" si="39"/>
        <v>0</v>
      </c>
      <c r="AX113" s="292">
        <f t="shared" si="39"/>
        <v>0</v>
      </c>
      <c r="AY113" s="292">
        <f t="shared" si="39"/>
        <v>0</v>
      </c>
      <c r="AZ113" s="292">
        <f t="shared" si="39"/>
        <v>0</v>
      </c>
      <c r="BA113" s="292">
        <f t="shared" si="39"/>
        <v>0</v>
      </c>
      <c r="BB113" s="292">
        <f t="shared" si="39"/>
        <v>0</v>
      </c>
      <c r="BC113" s="1083"/>
      <c r="BF113" s="912" t="s">
        <v>616</v>
      </c>
    </row>
    <row r="114" spans="5:58" ht="16.5" customHeight="1" x14ac:dyDescent="0.15">
      <c r="E114" s="630">
        <v>17.100000000000001</v>
      </c>
      <c r="F114" s="725" t="str" cm="1">
        <f t="array" aca="1" ref="F114" ca="1">OFFSET(G114,-1,-1)</f>
        <v>1</v>
      </c>
      <c r="T114" s="640" t="b" cm="1">
        <f t="array" ref="T114">T113</f>
        <v>1</v>
      </c>
      <c r="X114" s="1311"/>
      <c r="Z114" s="1311"/>
      <c r="AB114" s="675" t="str">
        <f>AB113&amp;".1"</f>
        <v>3.1</v>
      </c>
      <c r="AC114" s="566" t="s">
        <v>594</v>
      </c>
      <c r="AD114" s="121" t="s">
        <v>592</v>
      </c>
      <c r="AE114" s="292">
        <f t="shared" ref="AE114:BB114" si="40">AE115+AE116</f>
        <v>0</v>
      </c>
      <c r="AF114" s="437">
        <f t="shared" si="40"/>
        <v>0</v>
      </c>
      <c r="AG114" s="437">
        <f t="shared" si="40"/>
        <v>0</v>
      </c>
      <c r="AH114" s="437">
        <f t="shared" si="40"/>
        <v>0</v>
      </c>
      <c r="AI114" s="437">
        <f t="shared" si="40"/>
        <v>0</v>
      </c>
      <c r="AJ114" s="437">
        <f t="shared" si="40"/>
        <v>0</v>
      </c>
      <c r="AK114" s="437">
        <f t="shared" si="40"/>
        <v>0</v>
      </c>
      <c r="AL114" s="437">
        <f t="shared" si="40"/>
        <v>0</v>
      </c>
      <c r="AM114" s="437">
        <f t="shared" si="40"/>
        <v>0</v>
      </c>
      <c r="AN114" s="437">
        <f t="shared" si="40"/>
        <v>0</v>
      </c>
      <c r="AO114" s="437">
        <f t="shared" si="40"/>
        <v>0</v>
      </c>
      <c r="AP114" s="437">
        <f t="shared" si="40"/>
        <v>0</v>
      </c>
      <c r="AQ114" s="437">
        <f t="shared" si="40"/>
        <v>0</v>
      </c>
      <c r="AR114" s="437">
        <f t="shared" si="40"/>
        <v>0</v>
      </c>
      <c r="AS114" s="437">
        <f t="shared" si="40"/>
        <v>0</v>
      </c>
      <c r="AT114" s="437">
        <f t="shared" si="40"/>
        <v>0</v>
      </c>
      <c r="AU114" s="437">
        <f t="shared" si="40"/>
        <v>0</v>
      </c>
      <c r="AV114" s="437">
        <f t="shared" si="40"/>
        <v>0</v>
      </c>
      <c r="AW114" s="437">
        <f t="shared" si="40"/>
        <v>0</v>
      </c>
      <c r="AX114" s="437">
        <f t="shared" si="40"/>
        <v>0</v>
      </c>
      <c r="AY114" s="437">
        <f t="shared" si="40"/>
        <v>0</v>
      </c>
      <c r="AZ114" s="437">
        <f t="shared" si="40"/>
        <v>0</v>
      </c>
      <c r="BA114" s="437">
        <f t="shared" si="40"/>
        <v>0</v>
      </c>
      <c r="BB114" s="437">
        <f t="shared" si="40"/>
        <v>0</v>
      </c>
      <c r="BC114" s="1083"/>
      <c r="BF114" s="912" t="s">
        <v>617</v>
      </c>
    </row>
    <row r="115" spans="5:58" ht="16.5" customHeight="1" x14ac:dyDescent="0.15">
      <c r="E115" s="630">
        <v>17.100000000000001</v>
      </c>
      <c r="F115" s="725" t="str" cm="1">
        <f t="array" aca="1" ref="F115" ca="1">OFFSET(G115,-1,-1)</f>
        <v>1</v>
      </c>
      <c r="T115" s="640" t="b" cm="1">
        <f t="array" ref="T115">T114</f>
        <v>1</v>
      </c>
      <c r="X115" s="1311"/>
      <c r="Z115" s="1311"/>
      <c r="AB115" s="675" t="str">
        <f>AB114&amp;".1"</f>
        <v>3.1.1</v>
      </c>
      <c r="AC115" s="564" t="s">
        <v>596</v>
      </c>
      <c r="AD115" s="121" t="s">
        <v>592</v>
      </c>
      <c r="AE115" s="1084">
        <f t="shared" ref="AE115:BB115" si="41">AE99-AE107</f>
        <v>0</v>
      </c>
      <c r="AF115" s="1084">
        <f t="shared" si="41"/>
        <v>0</v>
      </c>
      <c r="AG115" s="1084">
        <f t="shared" si="41"/>
        <v>0</v>
      </c>
      <c r="AH115" s="1084">
        <f t="shared" si="41"/>
        <v>0</v>
      </c>
      <c r="AI115" s="236">
        <f t="shared" si="41"/>
        <v>0</v>
      </c>
      <c r="AJ115" s="1085">
        <f t="shared" si="41"/>
        <v>0</v>
      </c>
      <c r="AK115" s="1085">
        <f t="shared" si="41"/>
        <v>0</v>
      </c>
      <c r="AL115" s="1084">
        <f t="shared" si="41"/>
        <v>0</v>
      </c>
      <c r="AM115" s="1084">
        <f t="shared" si="41"/>
        <v>0</v>
      </c>
      <c r="AN115" s="1084">
        <f t="shared" si="41"/>
        <v>0</v>
      </c>
      <c r="AO115" s="1084">
        <f t="shared" si="41"/>
        <v>0</v>
      </c>
      <c r="AP115" s="1084">
        <f t="shared" si="41"/>
        <v>0</v>
      </c>
      <c r="AQ115" s="1084">
        <f t="shared" si="41"/>
        <v>0</v>
      </c>
      <c r="AR115" s="1084">
        <f t="shared" si="41"/>
        <v>0</v>
      </c>
      <c r="AS115" s="236">
        <f t="shared" si="41"/>
        <v>0</v>
      </c>
      <c r="AT115" s="1085">
        <f t="shared" si="41"/>
        <v>0</v>
      </c>
      <c r="AU115" s="1085">
        <f t="shared" si="41"/>
        <v>0</v>
      </c>
      <c r="AV115" s="1084">
        <f t="shared" si="41"/>
        <v>0</v>
      </c>
      <c r="AW115" s="1084">
        <f t="shared" si="41"/>
        <v>0</v>
      </c>
      <c r="AX115" s="1084">
        <f t="shared" si="41"/>
        <v>0</v>
      </c>
      <c r="AY115" s="1084">
        <f t="shared" si="41"/>
        <v>0</v>
      </c>
      <c r="AZ115" s="1084">
        <f t="shared" si="41"/>
        <v>0</v>
      </c>
      <c r="BA115" s="1084">
        <f t="shared" si="41"/>
        <v>0</v>
      </c>
      <c r="BB115" s="1084">
        <f t="shared" si="41"/>
        <v>0</v>
      </c>
      <c r="BC115" s="1083"/>
      <c r="BF115" s="912" t="s">
        <v>618</v>
      </c>
    </row>
    <row r="116" spans="5:58" ht="16.5" customHeight="1" x14ac:dyDescent="0.15">
      <c r="E116" s="630">
        <v>17.100000000000001</v>
      </c>
      <c r="F116" s="725" t="str" cm="1">
        <f t="array" aca="1" ref="F116" ca="1">OFFSET(G116,-1,-1)</f>
        <v>1</v>
      </c>
      <c r="T116" s="640" t="b" cm="1">
        <f t="array" ref="T116">T115</f>
        <v>1</v>
      </c>
      <c r="X116" s="1311"/>
      <c r="Z116" s="1311"/>
      <c r="AB116" s="675" t="str">
        <f>AB114&amp;".2"</f>
        <v>3.1.2</v>
      </c>
      <c r="AC116" s="564" t="s">
        <v>598</v>
      </c>
      <c r="AD116" s="121" t="s">
        <v>592</v>
      </c>
      <c r="AE116" s="1084">
        <f t="shared" ref="AE116:BB116" si="42">AE100-AE108</f>
        <v>0</v>
      </c>
      <c r="AF116" s="1084">
        <f t="shared" si="42"/>
        <v>0</v>
      </c>
      <c r="AG116" s="1084">
        <f t="shared" si="42"/>
        <v>0</v>
      </c>
      <c r="AH116" s="1084">
        <f t="shared" si="42"/>
        <v>0</v>
      </c>
      <c r="AI116" s="236">
        <f t="shared" si="42"/>
        <v>0</v>
      </c>
      <c r="AJ116" s="1085">
        <f t="shared" si="42"/>
        <v>0</v>
      </c>
      <c r="AK116" s="1085">
        <f t="shared" si="42"/>
        <v>0</v>
      </c>
      <c r="AL116" s="1084">
        <f t="shared" si="42"/>
        <v>0</v>
      </c>
      <c r="AM116" s="1084">
        <f t="shared" si="42"/>
        <v>0</v>
      </c>
      <c r="AN116" s="1084">
        <f t="shared" si="42"/>
        <v>0</v>
      </c>
      <c r="AO116" s="1084">
        <f t="shared" si="42"/>
        <v>0</v>
      </c>
      <c r="AP116" s="1084">
        <f t="shared" si="42"/>
        <v>0</v>
      </c>
      <c r="AQ116" s="1084">
        <f t="shared" si="42"/>
        <v>0</v>
      </c>
      <c r="AR116" s="1084">
        <f t="shared" si="42"/>
        <v>0</v>
      </c>
      <c r="AS116" s="236">
        <f t="shared" si="42"/>
        <v>0</v>
      </c>
      <c r="AT116" s="1085">
        <f t="shared" si="42"/>
        <v>0</v>
      </c>
      <c r="AU116" s="1085">
        <f t="shared" si="42"/>
        <v>0</v>
      </c>
      <c r="AV116" s="1084">
        <f t="shared" si="42"/>
        <v>0</v>
      </c>
      <c r="AW116" s="1084">
        <f t="shared" si="42"/>
        <v>0</v>
      </c>
      <c r="AX116" s="1084">
        <f t="shared" si="42"/>
        <v>0</v>
      </c>
      <c r="AY116" s="1084">
        <f t="shared" si="42"/>
        <v>0</v>
      </c>
      <c r="AZ116" s="1084">
        <f t="shared" si="42"/>
        <v>0</v>
      </c>
      <c r="BA116" s="1084">
        <f t="shared" si="42"/>
        <v>0</v>
      </c>
      <c r="BB116" s="1084">
        <f t="shared" si="42"/>
        <v>0</v>
      </c>
      <c r="BC116" s="1083"/>
      <c r="BF116" s="912" t="s">
        <v>619</v>
      </c>
    </row>
    <row r="117" spans="5:58" ht="16.5" customHeight="1" x14ac:dyDescent="0.15">
      <c r="E117" s="630">
        <v>17.100000000000001</v>
      </c>
      <c r="F117" s="725" t="str" cm="1">
        <f t="array" aca="1" ref="F117" ca="1">OFFSET(G117,-1,-1)</f>
        <v>1</v>
      </c>
      <c r="T117" s="640" t="b" cm="1">
        <f t="array" ref="T117">T116</f>
        <v>1</v>
      </c>
      <c r="X117" s="1311"/>
      <c r="Z117" s="1311"/>
      <c r="AB117" s="675" t="str">
        <f>AB113&amp;".2"</f>
        <v>3.2</v>
      </c>
      <c r="AC117" s="566" t="s">
        <v>600</v>
      </c>
      <c r="AD117" s="121" t="s">
        <v>592</v>
      </c>
      <c r="AE117" s="292">
        <f t="shared" ref="AE117:BB117" si="43">AE118+AE119</f>
        <v>0</v>
      </c>
      <c r="AF117" s="292">
        <f t="shared" si="43"/>
        <v>27773.423999999999</v>
      </c>
      <c r="AG117" s="292">
        <f t="shared" si="43"/>
        <v>0</v>
      </c>
      <c r="AH117" s="292">
        <f t="shared" si="43"/>
        <v>0</v>
      </c>
      <c r="AI117" s="292">
        <f t="shared" si="43"/>
        <v>29754.707000000002</v>
      </c>
      <c r="AJ117" s="292">
        <f t="shared" si="43"/>
        <v>0</v>
      </c>
      <c r="AK117" s="292">
        <f t="shared" si="43"/>
        <v>0</v>
      </c>
      <c r="AL117" s="292">
        <f t="shared" si="43"/>
        <v>0</v>
      </c>
      <c r="AM117" s="292">
        <f t="shared" si="43"/>
        <v>0</v>
      </c>
      <c r="AN117" s="292">
        <f t="shared" si="43"/>
        <v>0</v>
      </c>
      <c r="AO117" s="292">
        <f t="shared" si="43"/>
        <v>0</v>
      </c>
      <c r="AP117" s="292">
        <f t="shared" si="43"/>
        <v>0</v>
      </c>
      <c r="AQ117" s="292">
        <f t="shared" si="43"/>
        <v>0</v>
      </c>
      <c r="AR117" s="292">
        <f t="shared" si="43"/>
        <v>0</v>
      </c>
      <c r="AS117" s="292">
        <f t="shared" si="43"/>
        <v>0</v>
      </c>
      <c r="AT117" s="292">
        <f t="shared" si="43"/>
        <v>0</v>
      </c>
      <c r="AU117" s="292">
        <f t="shared" si="43"/>
        <v>0</v>
      </c>
      <c r="AV117" s="292">
        <f t="shared" si="43"/>
        <v>0</v>
      </c>
      <c r="AW117" s="292">
        <f t="shared" si="43"/>
        <v>0</v>
      </c>
      <c r="AX117" s="292">
        <f t="shared" si="43"/>
        <v>0</v>
      </c>
      <c r="AY117" s="292">
        <f t="shared" si="43"/>
        <v>0</v>
      </c>
      <c r="AZ117" s="292">
        <f t="shared" si="43"/>
        <v>0</v>
      </c>
      <c r="BA117" s="292">
        <f t="shared" si="43"/>
        <v>0</v>
      </c>
      <c r="BB117" s="292">
        <f t="shared" si="43"/>
        <v>0</v>
      </c>
      <c r="BC117" s="1083"/>
      <c r="BF117" s="912" t="s">
        <v>620</v>
      </c>
    </row>
    <row r="118" spans="5:58" ht="16.5" customHeight="1" x14ac:dyDescent="0.15">
      <c r="E118" s="630">
        <v>17.100000000000001</v>
      </c>
      <c r="F118" s="725" t="str" cm="1">
        <f t="array" aca="1" ref="F118" ca="1">OFFSET(G118,-1,-1)</f>
        <v>1</v>
      </c>
      <c r="T118" s="640" t="b" cm="1">
        <f t="array" ref="T118">T117</f>
        <v>1</v>
      </c>
      <c r="X118" s="1311"/>
      <c r="Z118" s="1311"/>
      <c r="AB118" s="675" t="str">
        <f>AB117&amp;".1"</f>
        <v>3.2.1</v>
      </c>
      <c r="AC118" s="564" t="s">
        <v>596</v>
      </c>
      <c r="AD118" s="121" t="s">
        <v>592</v>
      </c>
      <c r="AE118" s="1084">
        <f t="shared" ref="AE118:BB118" si="44">AE102-AE110</f>
        <v>0</v>
      </c>
      <c r="AF118" s="1084">
        <f t="shared" si="44"/>
        <v>27773.423999999999</v>
      </c>
      <c r="AG118" s="1084">
        <f t="shared" si="44"/>
        <v>0</v>
      </c>
      <c r="AH118" s="1084">
        <f t="shared" si="44"/>
        <v>0</v>
      </c>
      <c r="AI118" s="236">
        <f t="shared" si="44"/>
        <v>29754.707000000002</v>
      </c>
      <c r="AJ118" s="1085">
        <f t="shared" si="44"/>
        <v>0</v>
      </c>
      <c r="AK118" s="1085">
        <f t="shared" si="44"/>
        <v>0</v>
      </c>
      <c r="AL118" s="1084">
        <f t="shared" si="44"/>
        <v>0</v>
      </c>
      <c r="AM118" s="1084">
        <f t="shared" si="44"/>
        <v>0</v>
      </c>
      <c r="AN118" s="1084">
        <f t="shared" si="44"/>
        <v>0</v>
      </c>
      <c r="AO118" s="1084">
        <f t="shared" si="44"/>
        <v>0</v>
      </c>
      <c r="AP118" s="1084">
        <f t="shared" si="44"/>
        <v>0</v>
      </c>
      <c r="AQ118" s="1084">
        <f t="shared" si="44"/>
        <v>0</v>
      </c>
      <c r="AR118" s="1084">
        <f t="shared" si="44"/>
        <v>0</v>
      </c>
      <c r="AS118" s="236">
        <f t="shared" si="44"/>
        <v>0</v>
      </c>
      <c r="AT118" s="1085">
        <f t="shared" si="44"/>
        <v>0</v>
      </c>
      <c r="AU118" s="1085">
        <f t="shared" si="44"/>
        <v>0</v>
      </c>
      <c r="AV118" s="1084">
        <f t="shared" si="44"/>
        <v>0</v>
      </c>
      <c r="AW118" s="1084">
        <f t="shared" si="44"/>
        <v>0</v>
      </c>
      <c r="AX118" s="1084">
        <f t="shared" si="44"/>
        <v>0</v>
      </c>
      <c r="AY118" s="1084">
        <f t="shared" si="44"/>
        <v>0</v>
      </c>
      <c r="AZ118" s="1084">
        <f t="shared" si="44"/>
        <v>0</v>
      </c>
      <c r="BA118" s="1084">
        <f t="shared" si="44"/>
        <v>0</v>
      </c>
      <c r="BB118" s="1084">
        <f t="shared" si="44"/>
        <v>0</v>
      </c>
      <c r="BC118" s="1083"/>
      <c r="BF118" s="912" t="s">
        <v>621</v>
      </c>
    </row>
    <row r="119" spans="5:58" ht="16.5" customHeight="1" x14ac:dyDescent="0.15">
      <c r="E119" s="630">
        <v>17.100000000000001</v>
      </c>
      <c r="F119" s="725" t="str" cm="1">
        <f t="array" aca="1" ref="F119" ca="1">OFFSET(G119,-1,-1)</f>
        <v>1</v>
      </c>
      <c r="T119" s="640" t="b" cm="1">
        <f t="array" ref="T119">T118</f>
        <v>1</v>
      </c>
      <c r="X119" s="1311"/>
      <c r="Z119" s="1311"/>
      <c r="AB119" s="675" t="str">
        <f>AB117&amp;".2"</f>
        <v>3.2.2</v>
      </c>
      <c r="AC119" s="440" t="s">
        <v>598</v>
      </c>
      <c r="AD119" s="678" t="s">
        <v>592</v>
      </c>
      <c r="AE119" s="1084">
        <f t="shared" ref="AE119:BB119" si="45">AE103-AE111</f>
        <v>0</v>
      </c>
      <c r="AF119" s="1084">
        <f t="shared" si="45"/>
        <v>0</v>
      </c>
      <c r="AG119" s="1084">
        <f t="shared" si="45"/>
        <v>0</v>
      </c>
      <c r="AH119" s="1084">
        <f t="shared" si="45"/>
        <v>0</v>
      </c>
      <c r="AI119" s="236">
        <f t="shared" si="45"/>
        <v>0</v>
      </c>
      <c r="AJ119" s="1085">
        <f t="shared" si="45"/>
        <v>0</v>
      </c>
      <c r="AK119" s="1085">
        <f t="shared" si="45"/>
        <v>0</v>
      </c>
      <c r="AL119" s="1084">
        <f t="shared" si="45"/>
        <v>0</v>
      </c>
      <c r="AM119" s="1084">
        <f t="shared" si="45"/>
        <v>0</v>
      </c>
      <c r="AN119" s="1084">
        <f t="shared" si="45"/>
        <v>0</v>
      </c>
      <c r="AO119" s="1084">
        <f t="shared" si="45"/>
        <v>0</v>
      </c>
      <c r="AP119" s="1084">
        <f t="shared" si="45"/>
        <v>0</v>
      </c>
      <c r="AQ119" s="1084">
        <f t="shared" si="45"/>
        <v>0</v>
      </c>
      <c r="AR119" s="1084">
        <f t="shared" si="45"/>
        <v>0</v>
      </c>
      <c r="AS119" s="236">
        <f t="shared" si="45"/>
        <v>0</v>
      </c>
      <c r="AT119" s="1085">
        <f t="shared" si="45"/>
        <v>0</v>
      </c>
      <c r="AU119" s="1085">
        <f t="shared" si="45"/>
        <v>0</v>
      </c>
      <c r="AV119" s="1084">
        <f t="shared" si="45"/>
        <v>0</v>
      </c>
      <c r="AW119" s="1084">
        <f t="shared" si="45"/>
        <v>0</v>
      </c>
      <c r="AX119" s="1084">
        <f t="shared" si="45"/>
        <v>0</v>
      </c>
      <c r="AY119" s="1084">
        <f t="shared" si="45"/>
        <v>0</v>
      </c>
      <c r="AZ119" s="1084">
        <f t="shared" si="45"/>
        <v>0</v>
      </c>
      <c r="BA119" s="1084">
        <f t="shared" si="45"/>
        <v>0</v>
      </c>
      <c r="BB119" s="1084">
        <f t="shared" si="45"/>
        <v>0</v>
      </c>
      <c r="BC119" s="1083"/>
      <c r="BF119" s="912" t="s">
        <v>622</v>
      </c>
    </row>
    <row r="120" spans="5:58" ht="16.5" customHeight="1" x14ac:dyDescent="0.15">
      <c r="E120" s="630">
        <v>17.100000000000001</v>
      </c>
      <c r="F120" s="725" t="str" cm="1">
        <f t="array" aca="1" ref="F120" ca="1">OFFSET(G120,-1,-1)</f>
        <v>1</v>
      </c>
      <c r="T120" s="640" t="b" cm="1">
        <f t="array" ref="T120">T119</f>
        <v>1</v>
      </c>
      <c r="X120" s="1311"/>
      <c r="Z120" s="1311"/>
      <c r="AB120" s="675" t="str">
        <f>AB113&amp;".3"</f>
        <v>3.3</v>
      </c>
      <c r="AC120" s="439" t="s">
        <v>604</v>
      </c>
      <c r="AD120" s="122" t="s">
        <v>592</v>
      </c>
      <c r="AE120" s="1084"/>
      <c r="AF120" s="1084"/>
      <c r="AG120" s="1084"/>
      <c r="AH120" s="1084"/>
      <c r="AI120" s="236"/>
      <c r="AJ120" s="1085"/>
      <c r="AK120" s="1085"/>
      <c r="AL120" s="1084"/>
      <c r="AM120" s="1084"/>
      <c r="AN120" s="1084"/>
      <c r="AO120" s="1084"/>
      <c r="AP120" s="1084"/>
      <c r="AQ120" s="1084"/>
      <c r="AR120" s="1084"/>
      <c r="AS120" s="236"/>
      <c r="AT120" s="1085"/>
      <c r="AU120" s="1085"/>
      <c r="AV120" s="1084"/>
      <c r="AW120" s="1084"/>
      <c r="AX120" s="1084"/>
      <c r="AY120" s="1084"/>
      <c r="AZ120" s="1084"/>
      <c r="BA120" s="1084"/>
      <c r="BB120" s="1084"/>
      <c r="BC120" s="1083"/>
      <c r="BF120" s="912" t="s">
        <v>623</v>
      </c>
    </row>
    <row r="121" spans="5:58" ht="16.5" customHeight="1" x14ac:dyDescent="0.15">
      <c r="E121" s="630">
        <v>17.100000000000001</v>
      </c>
      <c r="F121" s="725" t="str" cm="1">
        <f t="array" aca="1" ref="F121" ca="1">OFFSET(G121,-1,-1)</f>
        <v>1</v>
      </c>
      <c r="T121" s="640" t="b" cm="1">
        <f t="array" ref="T121">T120</f>
        <v>1</v>
      </c>
      <c r="X121" s="1311"/>
      <c r="Z121" s="1311"/>
      <c r="AB121" s="444" t="s">
        <v>624</v>
      </c>
      <c r="AC121" s="445" t="s">
        <v>625</v>
      </c>
      <c r="AD121" s="122" t="s">
        <v>592</v>
      </c>
      <c r="AE121" s="420">
        <f t="shared" ref="AE121:BB121" si="46">AE122+AE123</f>
        <v>0</v>
      </c>
      <c r="AF121" s="420">
        <f t="shared" si="46"/>
        <v>0</v>
      </c>
      <c r="AG121" s="420">
        <f t="shared" si="46"/>
        <v>0</v>
      </c>
      <c r="AH121" s="420">
        <f t="shared" si="46"/>
        <v>0</v>
      </c>
      <c r="AI121" s="420">
        <f t="shared" si="46"/>
        <v>0</v>
      </c>
      <c r="AJ121" s="420">
        <f t="shared" si="46"/>
        <v>0</v>
      </c>
      <c r="AK121" s="420">
        <f t="shared" si="46"/>
        <v>0</v>
      </c>
      <c r="AL121" s="420">
        <f t="shared" si="46"/>
        <v>0</v>
      </c>
      <c r="AM121" s="420">
        <f t="shared" si="46"/>
        <v>0</v>
      </c>
      <c r="AN121" s="420">
        <f t="shared" si="46"/>
        <v>0</v>
      </c>
      <c r="AO121" s="420">
        <f t="shared" si="46"/>
        <v>0</v>
      </c>
      <c r="AP121" s="420">
        <f t="shared" si="46"/>
        <v>0</v>
      </c>
      <c r="AQ121" s="420">
        <f t="shared" si="46"/>
        <v>0</v>
      </c>
      <c r="AR121" s="420">
        <f t="shared" si="46"/>
        <v>0</v>
      </c>
      <c r="AS121" s="420">
        <f t="shared" si="46"/>
        <v>0</v>
      </c>
      <c r="AT121" s="420">
        <f t="shared" si="46"/>
        <v>0</v>
      </c>
      <c r="AU121" s="420">
        <f t="shared" si="46"/>
        <v>0</v>
      </c>
      <c r="AV121" s="420">
        <f t="shared" si="46"/>
        <v>0</v>
      </c>
      <c r="AW121" s="420">
        <f t="shared" si="46"/>
        <v>0</v>
      </c>
      <c r="AX121" s="420">
        <f t="shared" si="46"/>
        <v>0</v>
      </c>
      <c r="AY121" s="420">
        <f t="shared" si="46"/>
        <v>0</v>
      </c>
      <c r="AZ121" s="420">
        <f t="shared" si="46"/>
        <v>0</v>
      </c>
      <c r="BA121" s="420">
        <f t="shared" si="46"/>
        <v>0</v>
      </c>
      <c r="BB121" s="420">
        <f t="shared" si="46"/>
        <v>0</v>
      </c>
      <c r="BC121" s="1083"/>
      <c r="BF121" s="912" t="s">
        <v>626</v>
      </c>
    </row>
    <row r="122" spans="5:58" ht="16.5" customHeight="1" x14ac:dyDescent="0.15">
      <c r="E122" s="630">
        <v>17.100000000000001</v>
      </c>
      <c r="F122" s="725" t="str" cm="1">
        <f t="array" aca="1" ref="F122" ca="1">OFFSET(G122,-1,-1)</f>
        <v>1</v>
      </c>
      <c r="T122" s="640" t="b" cm="1">
        <f t="array" ref="T122">T121</f>
        <v>1</v>
      </c>
      <c r="X122" s="1311"/>
      <c r="Z122" s="1311"/>
      <c r="AB122" s="675" t="str">
        <f>AB121&amp;".1"</f>
        <v>4.1</v>
      </c>
      <c r="AC122" s="439" t="s">
        <v>596</v>
      </c>
      <c r="AD122" s="122" t="s">
        <v>592</v>
      </c>
      <c r="AE122" s="1090"/>
      <c r="AF122" s="1090">
        <v>0</v>
      </c>
      <c r="AG122" s="1090"/>
      <c r="AH122" s="1090"/>
      <c r="AI122" s="390"/>
      <c r="AJ122" s="1091"/>
      <c r="AK122" s="1091"/>
      <c r="AL122" s="1090"/>
      <c r="AM122" s="1090"/>
      <c r="AN122" s="1090"/>
      <c r="AO122" s="1090"/>
      <c r="AP122" s="1090"/>
      <c r="AQ122" s="1090"/>
      <c r="AR122" s="1090"/>
      <c r="AS122" s="390"/>
      <c r="AT122" s="1091"/>
      <c r="AU122" s="1091"/>
      <c r="AV122" s="1090"/>
      <c r="AW122" s="1090"/>
      <c r="AX122" s="1090"/>
      <c r="AY122" s="1090"/>
      <c r="AZ122" s="1090"/>
      <c r="BA122" s="1090"/>
      <c r="BB122" s="1090"/>
      <c r="BC122" s="1083"/>
      <c r="BF122" s="912" t="s">
        <v>627</v>
      </c>
    </row>
    <row r="123" spans="5:58" ht="16.5" customHeight="1" x14ac:dyDescent="0.15">
      <c r="E123" s="630">
        <v>17.100000000000001</v>
      </c>
      <c r="F123" s="725" t="str" cm="1">
        <f t="array" aca="1" ref="F123" ca="1">OFFSET(G123,-1,-1)</f>
        <v>1</v>
      </c>
      <c r="T123" s="640" t="b" cm="1">
        <f t="array" ref="T123">T122</f>
        <v>1</v>
      </c>
      <c r="X123" s="1311"/>
      <c r="Z123" s="1311"/>
      <c r="AB123" s="675" t="str">
        <f>AB121&amp;".2"</f>
        <v>4.2</v>
      </c>
      <c r="AC123" s="439" t="s">
        <v>598</v>
      </c>
      <c r="AD123" s="122" t="s">
        <v>592</v>
      </c>
      <c r="AE123" s="1092"/>
      <c r="AF123" s="1092"/>
      <c r="AG123" s="1092"/>
      <c r="AH123" s="1092"/>
      <c r="AI123" s="443"/>
      <c r="AJ123" s="1093"/>
      <c r="AK123" s="1093"/>
      <c r="AL123" s="1092"/>
      <c r="AM123" s="1092"/>
      <c r="AN123" s="1092"/>
      <c r="AO123" s="1092"/>
      <c r="AP123" s="1092"/>
      <c r="AQ123" s="1092"/>
      <c r="AR123" s="1092"/>
      <c r="AS123" s="443"/>
      <c r="AT123" s="1093"/>
      <c r="AU123" s="1093"/>
      <c r="AV123" s="1092"/>
      <c r="AW123" s="1092"/>
      <c r="AX123" s="1092"/>
      <c r="AY123" s="1092"/>
      <c r="AZ123" s="1092"/>
      <c r="BA123" s="1092"/>
      <c r="BB123" s="1092"/>
      <c r="BC123" s="1094"/>
      <c r="BF123" s="912" t="s">
        <v>628</v>
      </c>
    </row>
    <row r="124" spans="5:58" ht="16.5" customHeight="1" x14ac:dyDescent="0.15">
      <c r="E124" s="630">
        <v>17.100000000000001</v>
      </c>
      <c r="F124" s="725" t="str" cm="1">
        <f t="array" aca="1" ref="F124" ca="1">OFFSET(G124,-1,-1)</f>
        <v>1</v>
      </c>
      <c r="T124" s="640" t="b" cm="1">
        <f t="array" ref="T124">T123</f>
        <v>1</v>
      </c>
      <c r="X124" s="1311"/>
      <c r="Z124" s="1311"/>
      <c r="AB124" s="680" t="s">
        <v>629</v>
      </c>
      <c r="AC124" s="421" t="s">
        <v>630</v>
      </c>
      <c r="AD124" s="331" t="s">
        <v>592</v>
      </c>
      <c r="AE124" s="1084"/>
      <c r="AF124" s="1084"/>
      <c r="AG124" s="1084"/>
      <c r="AH124" s="1084"/>
      <c r="AI124" s="236"/>
      <c r="AJ124" s="1085"/>
      <c r="AK124" s="1085"/>
      <c r="AL124" s="1084"/>
      <c r="AM124" s="1084"/>
      <c r="AN124" s="1084"/>
      <c r="AO124" s="1084"/>
      <c r="AP124" s="1084"/>
      <c r="AQ124" s="1084"/>
      <c r="AR124" s="1084"/>
      <c r="AS124" s="236"/>
      <c r="AT124" s="1085"/>
      <c r="AU124" s="1085"/>
      <c r="AV124" s="1084"/>
      <c r="AW124" s="1084"/>
      <c r="AX124" s="1084"/>
      <c r="AY124" s="1084"/>
      <c r="AZ124" s="1084"/>
      <c r="BA124" s="1084"/>
      <c r="BB124" s="1084"/>
      <c r="BC124" s="1095"/>
      <c r="BF124" s="912" t="s">
        <v>631</v>
      </c>
    </row>
    <row r="125" spans="5:58" ht="16.5" customHeight="1" x14ac:dyDescent="0.15">
      <c r="E125" s="630">
        <v>17.100000000000001</v>
      </c>
      <c r="F125" s="725" t="str" cm="1">
        <f t="array" aca="1" ref="F125" ca="1">OFFSET(G125,-1,-1)</f>
        <v>1</v>
      </c>
      <c r="T125" s="640" t="b" cm="1">
        <f t="array" ref="T125">T124</f>
        <v>1</v>
      </c>
      <c r="X125" s="1311"/>
      <c r="Z125" s="1311"/>
      <c r="AB125" s="681" t="s">
        <v>632</v>
      </c>
      <c r="AC125" s="387" t="s">
        <v>633</v>
      </c>
      <c r="AD125" s="331" t="s">
        <v>592</v>
      </c>
      <c r="AE125" s="292">
        <f t="shared" ref="AE125:BB125" si="47">AE113-AE124</f>
        <v>0</v>
      </c>
      <c r="AF125" s="292">
        <f t="shared" si="47"/>
        <v>27773.423999999999</v>
      </c>
      <c r="AG125" s="292">
        <f t="shared" si="47"/>
        <v>0</v>
      </c>
      <c r="AH125" s="292">
        <f t="shared" si="47"/>
        <v>0</v>
      </c>
      <c r="AI125" s="292">
        <f t="shared" si="47"/>
        <v>29754.707000000002</v>
      </c>
      <c r="AJ125" s="292">
        <f t="shared" si="47"/>
        <v>0</v>
      </c>
      <c r="AK125" s="292">
        <f t="shared" si="47"/>
        <v>0</v>
      </c>
      <c r="AL125" s="292">
        <f t="shared" si="47"/>
        <v>0</v>
      </c>
      <c r="AM125" s="292">
        <f t="shared" si="47"/>
        <v>0</v>
      </c>
      <c r="AN125" s="292">
        <f t="shared" si="47"/>
        <v>0</v>
      </c>
      <c r="AO125" s="292">
        <f t="shared" si="47"/>
        <v>0</v>
      </c>
      <c r="AP125" s="292">
        <f t="shared" si="47"/>
        <v>0</v>
      </c>
      <c r="AQ125" s="292">
        <f t="shared" si="47"/>
        <v>0</v>
      </c>
      <c r="AR125" s="292">
        <f t="shared" si="47"/>
        <v>0</v>
      </c>
      <c r="AS125" s="292">
        <f t="shared" si="47"/>
        <v>0</v>
      </c>
      <c r="AT125" s="292">
        <f t="shared" si="47"/>
        <v>0</v>
      </c>
      <c r="AU125" s="292">
        <f t="shared" si="47"/>
        <v>0</v>
      </c>
      <c r="AV125" s="292">
        <f t="shared" si="47"/>
        <v>0</v>
      </c>
      <c r="AW125" s="292">
        <f t="shared" si="47"/>
        <v>0</v>
      </c>
      <c r="AX125" s="292">
        <f t="shared" si="47"/>
        <v>0</v>
      </c>
      <c r="AY125" s="292">
        <f t="shared" si="47"/>
        <v>0</v>
      </c>
      <c r="AZ125" s="292">
        <f t="shared" si="47"/>
        <v>0</v>
      </c>
      <c r="BA125" s="292">
        <f t="shared" si="47"/>
        <v>0</v>
      </c>
      <c r="BB125" s="292">
        <f t="shared" si="47"/>
        <v>0</v>
      </c>
      <c r="BC125" s="1095"/>
      <c r="BF125" s="912" t="s">
        <v>634</v>
      </c>
    </row>
    <row r="126" spans="5:58" ht="16.5" customHeight="1" x14ac:dyDescent="0.15">
      <c r="E126" s="630">
        <v>17.100000000000001</v>
      </c>
      <c r="F126" s="725" t="str" cm="1">
        <f t="array" aca="1" ref="F126" ca="1">OFFSET(G126,-1,-1)</f>
        <v>1</v>
      </c>
      <c r="T126" s="640" t="b" cm="1">
        <f t="array" ref="T126">T125</f>
        <v>1</v>
      </c>
      <c r="X126" s="1311"/>
      <c r="Z126" s="1311"/>
      <c r="AB126" s="675" t="str">
        <f>AB125&amp;".1"</f>
        <v>6.1</v>
      </c>
      <c r="AC126" s="439" t="s">
        <v>596</v>
      </c>
      <c r="AD126" s="331" t="s">
        <v>592</v>
      </c>
      <c r="AE126" s="292">
        <f t="shared" ref="AE126:BB126" si="48">AE125-AE134</f>
        <v>0</v>
      </c>
      <c r="AF126" s="292">
        <f t="shared" si="48"/>
        <v>27773.423999999999</v>
      </c>
      <c r="AG126" s="292">
        <f t="shared" si="48"/>
        <v>0</v>
      </c>
      <c r="AH126" s="292">
        <f t="shared" si="48"/>
        <v>0</v>
      </c>
      <c r="AI126" s="292">
        <f t="shared" si="48"/>
        <v>29754.707000000002</v>
      </c>
      <c r="AJ126" s="292">
        <f t="shared" si="48"/>
        <v>0</v>
      </c>
      <c r="AK126" s="292">
        <f t="shared" si="48"/>
        <v>0</v>
      </c>
      <c r="AL126" s="292">
        <f t="shared" si="48"/>
        <v>0</v>
      </c>
      <c r="AM126" s="292">
        <f t="shared" si="48"/>
        <v>0</v>
      </c>
      <c r="AN126" s="292">
        <f t="shared" si="48"/>
        <v>0</v>
      </c>
      <c r="AO126" s="292">
        <f t="shared" si="48"/>
        <v>0</v>
      </c>
      <c r="AP126" s="292">
        <f t="shared" si="48"/>
        <v>0</v>
      </c>
      <c r="AQ126" s="292">
        <f t="shared" si="48"/>
        <v>0</v>
      </c>
      <c r="AR126" s="292">
        <f t="shared" si="48"/>
        <v>0</v>
      </c>
      <c r="AS126" s="292">
        <f t="shared" si="48"/>
        <v>0</v>
      </c>
      <c r="AT126" s="292">
        <f t="shared" si="48"/>
        <v>0</v>
      </c>
      <c r="AU126" s="292">
        <f t="shared" si="48"/>
        <v>0</v>
      </c>
      <c r="AV126" s="292">
        <f t="shared" si="48"/>
        <v>0</v>
      </c>
      <c r="AW126" s="292">
        <f t="shared" si="48"/>
        <v>0</v>
      </c>
      <c r="AX126" s="292">
        <f t="shared" si="48"/>
        <v>0</v>
      </c>
      <c r="AY126" s="292">
        <f t="shared" si="48"/>
        <v>0</v>
      </c>
      <c r="AZ126" s="292">
        <f t="shared" si="48"/>
        <v>0</v>
      </c>
      <c r="BA126" s="292">
        <f t="shared" si="48"/>
        <v>0</v>
      </c>
      <c r="BB126" s="292">
        <f t="shared" si="48"/>
        <v>0</v>
      </c>
      <c r="BC126" s="1095"/>
      <c r="BF126" s="912" t="s">
        <v>635</v>
      </c>
    </row>
    <row r="127" spans="5:58" ht="16.5" customHeight="1" x14ac:dyDescent="0.15">
      <c r="E127" s="630">
        <v>17.100000000000001</v>
      </c>
      <c r="F127" s="725" t="str" cm="1">
        <f t="array" aca="1" ref="F127" ca="1">OFFSET(G127,-1,-1)</f>
        <v>1</v>
      </c>
      <c r="T127" s="640" t="b" cm="1">
        <f t="array" ref="T127">T126</f>
        <v>1</v>
      </c>
      <c r="X127" s="1311"/>
      <c r="Z127" s="1311"/>
      <c r="AB127" s="675" t="str">
        <f>AB126&amp;".1"</f>
        <v>6.1.1</v>
      </c>
      <c r="AC127" s="540" t="s">
        <v>636</v>
      </c>
      <c r="AD127" s="122" t="s">
        <v>592</v>
      </c>
      <c r="AE127" s="1084"/>
      <c r="AF127" s="1084"/>
      <c r="AG127" s="1084"/>
      <c r="AH127" s="1084"/>
      <c r="AI127" s="236"/>
      <c r="AJ127" s="1085"/>
      <c r="AK127" s="1085"/>
      <c r="AL127" s="1084"/>
      <c r="AM127" s="1084"/>
      <c r="AN127" s="1084"/>
      <c r="AO127" s="1084"/>
      <c r="AP127" s="1084"/>
      <c r="AQ127" s="1084"/>
      <c r="AR127" s="1084"/>
      <c r="AS127" s="236"/>
      <c r="AT127" s="1085"/>
      <c r="AU127" s="1085"/>
      <c r="AV127" s="1084"/>
      <c r="AW127" s="1084"/>
      <c r="AX127" s="1084"/>
      <c r="AY127" s="1084"/>
      <c r="AZ127" s="1084"/>
      <c r="BA127" s="1084"/>
      <c r="BB127" s="1084"/>
      <c r="BC127" s="1095"/>
      <c r="BF127" s="912" t="s">
        <v>637</v>
      </c>
    </row>
    <row r="128" spans="5:58" ht="16.5" customHeight="1" x14ac:dyDescent="0.15">
      <c r="E128" s="630">
        <v>17.100000000000001</v>
      </c>
      <c r="F128" s="725" t="str" cm="1">
        <f t="array" aca="1" ref="F128" ca="1">OFFSET(G128,-1,-1)</f>
        <v>1</v>
      </c>
      <c r="T128" s="640" t="b" cm="1">
        <f t="array" ref="T128">T127</f>
        <v>1</v>
      </c>
      <c r="X128" s="1311"/>
      <c r="Z128" s="1311"/>
      <c r="AB128" s="675" t="str">
        <f>AB126&amp;".2"</f>
        <v>6.1.2</v>
      </c>
      <c r="AC128" s="541" t="s">
        <v>638</v>
      </c>
      <c r="AD128" s="122" t="s">
        <v>592</v>
      </c>
      <c r="AE128" s="1084">
        <f t="shared" ref="AE128:BB128" si="49">SUM(AE129:AE132)</f>
        <v>0</v>
      </c>
      <c r="AF128" s="1084">
        <f t="shared" si="49"/>
        <v>0</v>
      </c>
      <c r="AG128" s="1084">
        <f t="shared" si="49"/>
        <v>0</v>
      </c>
      <c r="AH128" s="1084">
        <f t="shared" si="49"/>
        <v>0</v>
      </c>
      <c r="AI128" s="236">
        <f t="shared" si="49"/>
        <v>0</v>
      </c>
      <c r="AJ128" s="1085">
        <f t="shared" si="49"/>
        <v>0</v>
      </c>
      <c r="AK128" s="1085">
        <f t="shared" si="49"/>
        <v>0</v>
      </c>
      <c r="AL128" s="1084">
        <f t="shared" si="49"/>
        <v>0</v>
      </c>
      <c r="AM128" s="1084">
        <f t="shared" si="49"/>
        <v>0</v>
      </c>
      <c r="AN128" s="1084">
        <f t="shared" si="49"/>
        <v>0</v>
      </c>
      <c r="AO128" s="1084">
        <f t="shared" si="49"/>
        <v>0</v>
      </c>
      <c r="AP128" s="1084">
        <f t="shared" si="49"/>
        <v>0</v>
      </c>
      <c r="AQ128" s="1084">
        <f t="shared" si="49"/>
        <v>0</v>
      </c>
      <c r="AR128" s="1084">
        <f t="shared" si="49"/>
        <v>0</v>
      </c>
      <c r="AS128" s="236">
        <f t="shared" si="49"/>
        <v>0</v>
      </c>
      <c r="AT128" s="1085">
        <f t="shared" si="49"/>
        <v>0</v>
      </c>
      <c r="AU128" s="1085">
        <f t="shared" si="49"/>
        <v>0</v>
      </c>
      <c r="AV128" s="1084">
        <f t="shared" si="49"/>
        <v>0</v>
      </c>
      <c r="AW128" s="1084">
        <f t="shared" si="49"/>
        <v>0</v>
      </c>
      <c r="AX128" s="1084">
        <f t="shared" si="49"/>
        <v>0</v>
      </c>
      <c r="AY128" s="1084">
        <f t="shared" si="49"/>
        <v>0</v>
      </c>
      <c r="AZ128" s="1084">
        <f t="shared" si="49"/>
        <v>0</v>
      </c>
      <c r="BA128" s="1084">
        <f t="shared" si="49"/>
        <v>0</v>
      </c>
      <c r="BB128" s="1084">
        <f t="shared" si="49"/>
        <v>0</v>
      </c>
      <c r="BC128" s="1095"/>
      <c r="BF128" s="912" t="s">
        <v>639</v>
      </c>
    </row>
    <row r="129" spans="5:58" ht="16.5" customHeight="1" x14ac:dyDescent="0.15">
      <c r="E129" s="630">
        <v>17.100000000000001</v>
      </c>
      <c r="F129" s="725" t="str" cm="1">
        <f t="array" aca="1" ref="F129" ca="1">OFFSET(G129,-1,-1)</f>
        <v>1</v>
      </c>
      <c r="T129" s="640" t="b" cm="1">
        <f t="array" ref="T129">T128</f>
        <v>1</v>
      </c>
      <c r="X129" s="1311"/>
      <c r="Z129" s="1311"/>
      <c r="AB129" s="675" t="str">
        <f>AB128&amp;".1"</f>
        <v>6.1.2.1</v>
      </c>
      <c r="AC129" s="542" t="s">
        <v>640</v>
      </c>
      <c r="AD129" s="331" t="s">
        <v>592</v>
      </c>
      <c r="AE129" s="1084"/>
      <c r="AF129" s="1084"/>
      <c r="AG129" s="1084"/>
      <c r="AH129" s="1084"/>
      <c r="AI129" s="236"/>
      <c r="AJ129" s="1085"/>
      <c r="AK129" s="1085"/>
      <c r="AL129" s="1084"/>
      <c r="AM129" s="1084"/>
      <c r="AN129" s="1084"/>
      <c r="AO129" s="1084"/>
      <c r="AP129" s="1084"/>
      <c r="AQ129" s="1084"/>
      <c r="AR129" s="1084"/>
      <c r="AS129" s="236"/>
      <c r="AT129" s="1085"/>
      <c r="AU129" s="1085"/>
      <c r="AV129" s="1084"/>
      <c r="AW129" s="1084"/>
      <c r="AX129" s="1084"/>
      <c r="AY129" s="1084"/>
      <c r="AZ129" s="1084"/>
      <c r="BA129" s="1084"/>
      <c r="BB129" s="1084"/>
      <c r="BC129" s="1095"/>
      <c r="BF129" s="912" t="s">
        <v>641</v>
      </c>
    </row>
    <row r="130" spans="5:58" ht="16.5" customHeight="1" x14ac:dyDescent="0.15">
      <c r="E130" s="630">
        <v>17.100000000000001</v>
      </c>
      <c r="F130" s="725" t="str" cm="1">
        <f t="array" aca="1" ref="F130" ca="1">OFFSET(G130,-1,-1)</f>
        <v>1</v>
      </c>
      <c r="T130" s="640" t="b" cm="1">
        <f t="array" ref="T130">T129</f>
        <v>1</v>
      </c>
      <c r="X130" s="1311"/>
      <c r="Z130" s="1311"/>
      <c r="AB130" s="675" t="str">
        <f>AB128&amp;".2"</f>
        <v>6.1.2.2</v>
      </c>
      <c r="AC130" s="543" t="s">
        <v>642</v>
      </c>
      <c r="AD130" s="122" t="s">
        <v>592</v>
      </c>
      <c r="AE130" s="1084"/>
      <c r="AF130" s="1084"/>
      <c r="AG130" s="1084"/>
      <c r="AH130" s="1084"/>
      <c r="AI130" s="236"/>
      <c r="AJ130" s="1085"/>
      <c r="AK130" s="1085"/>
      <c r="AL130" s="1084"/>
      <c r="AM130" s="1084"/>
      <c r="AN130" s="1084"/>
      <c r="AO130" s="1084"/>
      <c r="AP130" s="1084"/>
      <c r="AQ130" s="1084"/>
      <c r="AR130" s="1084"/>
      <c r="AS130" s="236"/>
      <c r="AT130" s="1085"/>
      <c r="AU130" s="1085"/>
      <c r="AV130" s="1084"/>
      <c r="AW130" s="1084"/>
      <c r="AX130" s="1084"/>
      <c r="AY130" s="1084"/>
      <c r="AZ130" s="1084"/>
      <c r="BA130" s="1084"/>
      <c r="BB130" s="1084"/>
      <c r="BC130" s="1095"/>
      <c r="BF130" s="912" t="s">
        <v>643</v>
      </c>
    </row>
    <row r="131" spans="5:58" ht="16.5" customHeight="1" x14ac:dyDescent="0.15">
      <c r="E131" s="630">
        <v>17.100000000000001</v>
      </c>
      <c r="F131" s="725" t="str" cm="1">
        <f t="array" aca="1" ref="F131" ca="1">OFFSET(G131,-1,-1)</f>
        <v>1</v>
      </c>
      <c r="T131" s="640" t="b" cm="1">
        <f t="array" ref="T131">T130</f>
        <v>1</v>
      </c>
      <c r="X131" s="1311"/>
      <c r="Z131" s="1311"/>
      <c r="AB131" s="675" t="str">
        <f>AB128&amp;".3"</f>
        <v>6.1.2.3</v>
      </c>
      <c r="AC131" s="543" t="s">
        <v>644</v>
      </c>
      <c r="AD131" s="122" t="s">
        <v>592</v>
      </c>
      <c r="AE131" s="1084"/>
      <c r="AF131" s="1084"/>
      <c r="AG131" s="1084"/>
      <c r="AH131" s="1084"/>
      <c r="AI131" s="236"/>
      <c r="AJ131" s="1085"/>
      <c r="AK131" s="1085"/>
      <c r="AL131" s="1084"/>
      <c r="AM131" s="1084"/>
      <c r="AN131" s="1084"/>
      <c r="AO131" s="1084"/>
      <c r="AP131" s="1084"/>
      <c r="AQ131" s="1084"/>
      <c r="AR131" s="1084"/>
      <c r="AS131" s="236"/>
      <c r="AT131" s="1085"/>
      <c r="AU131" s="1085"/>
      <c r="AV131" s="1084"/>
      <c r="AW131" s="1084"/>
      <c r="AX131" s="1084"/>
      <c r="AY131" s="1084"/>
      <c r="AZ131" s="1084"/>
      <c r="BA131" s="1084"/>
      <c r="BB131" s="1084"/>
      <c r="BC131" s="1095"/>
      <c r="BF131" s="912" t="s">
        <v>645</v>
      </c>
    </row>
    <row r="132" spans="5:58" ht="16.5" customHeight="1" x14ac:dyDescent="0.15">
      <c r="E132" s="630">
        <v>17.100000000000001</v>
      </c>
      <c r="F132" s="725" t="str" cm="1">
        <f t="array" aca="1" ref="F132" ca="1">OFFSET(G132,-1,-1)</f>
        <v>1</v>
      </c>
      <c r="T132" s="640" t="b" cm="1">
        <f t="array" ref="T132">T131</f>
        <v>1</v>
      </c>
      <c r="X132" s="1311"/>
      <c r="Z132" s="1311"/>
      <c r="AB132" s="675" t="str">
        <f>AB128&amp;".4"</f>
        <v>6.1.2.4</v>
      </c>
      <c r="AC132" s="543" t="s">
        <v>646</v>
      </c>
      <c r="AD132" s="331" t="s">
        <v>592</v>
      </c>
      <c r="AE132" s="1084"/>
      <c r="AF132" s="1084"/>
      <c r="AG132" s="1084"/>
      <c r="AH132" s="1084"/>
      <c r="AI132" s="236"/>
      <c r="AJ132" s="1085"/>
      <c r="AK132" s="1085"/>
      <c r="AL132" s="1084"/>
      <c r="AM132" s="1084"/>
      <c r="AN132" s="1084"/>
      <c r="AO132" s="1084"/>
      <c r="AP132" s="1084"/>
      <c r="AQ132" s="1084"/>
      <c r="AR132" s="1084"/>
      <c r="AS132" s="236"/>
      <c r="AT132" s="1085"/>
      <c r="AU132" s="1085"/>
      <c r="AV132" s="1084"/>
      <c r="AW132" s="1084"/>
      <c r="AX132" s="1084"/>
      <c r="AY132" s="1084"/>
      <c r="AZ132" s="1084"/>
      <c r="BA132" s="1084"/>
      <c r="BB132" s="1084"/>
      <c r="BC132" s="1095"/>
      <c r="BF132" s="912" t="s">
        <v>647</v>
      </c>
    </row>
    <row r="133" spans="5:58" ht="16.5" customHeight="1" x14ac:dyDescent="0.15">
      <c r="E133" s="630">
        <v>17.100000000000001</v>
      </c>
      <c r="F133" s="725" t="str" cm="1">
        <f t="array" aca="1" ref="F133" ca="1">OFFSET(G133,-1,-1)</f>
        <v>1</v>
      </c>
      <c r="T133" s="640" t="b" cm="1">
        <f t="array" ref="T133">T132</f>
        <v>1</v>
      </c>
      <c r="X133" s="1311"/>
      <c r="Z133" s="1311"/>
      <c r="AB133" s="675" t="str">
        <f>AB126&amp;".3"</f>
        <v>6.1.3</v>
      </c>
      <c r="AC133" s="843" t="s">
        <v>648</v>
      </c>
      <c r="AD133" s="331" t="s">
        <v>592</v>
      </c>
      <c r="AE133" s="1084">
        <f t="shared" ref="AE133:BB133" si="50">AE126-AE127-AE128</f>
        <v>0</v>
      </c>
      <c r="AF133" s="1084">
        <f>AF126-AF127-AF128</f>
        <v>27773.423999999999</v>
      </c>
      <c r="AG133" s="1084">
        <f t="shared" si="50"/>
        <v>0</v>
      </c>
      <c r="AH133" s="1084">
        <f t="shared" si="50"/>
        <v>0</v>
      </c>
      <c r="AI133" s="236">
        <f t="shared" si="50"/>
        <v>29754.707000000002</v>
      </c>
      <c r="AJ133" s="1085">
        <f t="shared" si="50"/>
        <v>0</v>
      </c>
      <c r="AK133" s="1085">
        <f t="shared" si="50"/>
        <v>0</v>
      </c>
      <c r="AL133" s="1084">
        <f t="shared" si="50"/>
        <v>0</v>
      </c>
      <c r="AM133" s="1084">
        <f t="shared" si="50"/>
        <v>0</v>
      </c>
      <c r="AN133" s="1084">
        <f t="shared" si="50"/>
        <v>0</v>
      </c>
      <c r="AO133" s="1084">
        <f t="shared" si="50"/>
        <v>0</v>
      </c>
      <c r="AP133" s="1084">
        <f t="shared" si="50"/>
        <v>0</v>
      </c>
      <c r="AQ133" s="1084">
        <f t="shared" si="50"/>
        <v>0</v>
      </c>
      <c r="AR133" s="1084">
        <f t="shared" si="50"/>
        <v>0</v>
      </c>
      <c r="AS133" s="236">
        <f t="shared" si="50"/>
        <v>0</v>
      </c>
      <c r="AT133" s="1085">
        <f t="shared" si="50"/>
        <v>0</v>
      </c>
      <c r="AU133" s="1085">
        <f t="shared" si="50"/>
        <v>0</v>
      </c>
      <c r="AV133" s="1084">
        <f t="shared" si="50"/>
        <v>0</v>
      </c>
      <c r="AW133" s="1084">
        <f t="shared" si="50"/>
        <v>0</v>
      </c>
      <c r="AX133" s="1084">
        <f t="shared" si="50"/>
        <v>0</v>
      </c>
      <c r="AY133" s="1084">
        <f t="shared" si="50"/>
        <v>0</v>
      </c>
      <c r="AZ133" s="1084">
        <f t="shared" si="50"/>
        <v>0</v>
      </c>
      <c r="BA133" s="1084">
        <f t="shared" si="50"/>
        <v>0</v>
      </c>
      <c r="BB133" s="1084">
        <f t="shared" si="50"/>
        <v>0</v>
      </c>
      <c r="BC133" s="1095"/>
      <c r="BF133" s="912" t="s">
        <v>649</v>
      </c>
    </row>
    <row r="134" spans="5:58" ht="16.5" customHeight="1" x14ac:dyDescent="0.15">
      <c r="E134" s="630">
        <v>17.100000000000001</v>
      </c>
      <c r="F134" s="725" t="str" cm="1">
        <f t="array" aca="1" ref="F134" ca="1">OFFSET(G134,-1,-1)</f>
        <v>1</v>
      </c>
      <c r="T134" s="640" t="b" cm="1">
        <f t="array" ref="T134">T133</f>
        <v>1</v>
      </c>
      <c r="X134" s="1311"/>
      <c r="Z134" s="1311"/>
      <c r="AB134" s="675" t="str">
        <f>AB125&amp;".2"</f>
        <v>6.2</v>
      </c>
      <c r="AC134" s="439" t="s">
        <v>598</v>
      </c>
      <c r="AD134" s="331" t="s">
        <v>592</v>
      </c>
      <c r="AE134" s="1084"/>
      <c r="AF134" s="1084"/>
      <c r="AG134" s="1084"/>
      <c r="AH134" s="1084"/>
      <c r="AI134" s="236"/>
      <c r="AJ134" s="1085"/>
      <c r="AK134" s="1085"/>
      <c r="AL134" s="1084"/>
      <c r="AM134" s="1084"/>
      <c r="AN134" s="1084"/>
      <c r="AO134" s="1084"/>
      <c r="AP134" s="1084"/>
      <c r="AQ134" s="1084"/>
      <c r="AR134" s="1084"/>
      <c r="AS134" s="236"/>
      <c r="AT134" s="1085"/>
      <c r="AU134" s="1085"/>
      <c r="AV134" s="1084"/>
      <c r="AW134" s="1084"/>
      <c r="AX134" s="1084"/>
      <c r="AY134" s="1084"/>
      <c r="AZ134" s="1084"/>
      <c r="BA134" s="1084"/>
      <c r="BB134" s="1084"/>
      <c r="BC134" s="1095"/>
      <c r="BF134" s="912" t="s">
        <v>650</v>
      </c>
    </row>
    <row r="135" spans="5:58" ht="16.5" customHeight="1" x14ac:dyDescent="0.15">
      <c r="E135" s="630">
        <v>17.100000000000001</v>
      </c>
      <c r="F135" s="725" t="str" cm="1">
        <f t="array" aca="1" ref="F135" ca="1">OFFSET(G135,-1,-1)</f>
        <v>1</v>
      </c>
      <c r="T135" s="640" t="b" cm="1">
        <f t="array" ref="T135">T134</f>
        <v>1</v>
      </c>
      <c r="X135" s="1311"/>
      <c r="Z135" s="1311"/>
      <c r="AB135" s="444" t="s">
        <v>651</v>
      </c>
      <c r="AC135" s="445" t="s">
        <v>652</v>
      </c>
      <c r="AD135" s="331" t="s">
        <v>592</v>
      </c>
      <c r="AE135" s="292">
        <f t="shared" ref="AE135:BB135" si="51">SUM(AE136:AE137)</f>
        <v>0</v>
      </c>
      <c r="AF135" s="292">
        <f t="shared" si="51"/>
        <v>27773.423999999999</v>
      </c>
      <c r="AG135" s="292">
        <f t="shared" si="51"/>
        <v>0</v>
      </c>
      <c r="AH135" s="292">
        <f t="shared" si="51"/>
        <v>0</v>
      </c>
      <c r="AI135" s="292">
        <f t="shared" si="51"/>
        <v>29754.707000000002</v>
      </c>
      <c r="AJ135" s="292">
        <f t="shared" si="51"/>
        <v>0</v>
      </c>
      <c r="AK135" s="292">
        <f t="shared" si="51"/>
        <v>0</v>
      </c>
      <c r="AL135" s="292">
        <f t="shared" si="51"/>
        <v>0</v>
      </c>
      <c r="AM135" s="292">
        <f t="shared" si="51"/>
        <v>0</v>
      </c>
      <c r="AN135" s="292">
        <f t="shared" si="51"/>
        <v>0</v>
      </c>
      <c r="AO135" s="292">
        <f t="shared" si="51"/>
        <v>0</v>
      </c>
      <c r="AP135" s="292">
        <f t="shared" si="51"/>
        <v>0</v>
      </c>
      <c r="AQ135" s="292">
        <f t="shared" si="51"/>
        <v>0</v>
      </c>
      <c r="AR135" s="292">
        <f t="shared" si="51"/>
        <v>0</v>
      </c>
      <c r="AS135" s="292">
        <f t="shared" si="51"/>
        <v>0</v>
      </c>
      <c r="AT135" s="292">
        <f t="shared" si="51"/>
        <v>0</v>
      </c>
      <c r="AU135" s="292">
        <f t="shared" si="51"/>
        <v>0</v>
      </c>
      <c r="AV135" s="292">
        <f t="shared" si="51"/>
        <v>0</v>
      </c>
      <c r="AW135" s="292">
        <f t="shared" si="51"/>
        <v>0</v>
      </c>
      <c r="AX135" s="292">
        <f t="shared" si="51"/>
        <v>0</v>
      </c>
      <c r="AY135" s="292">
        <f t="shared" si="51"/>
        <v>0</v>
      </c>
      <c r="AZ135" s="292">
        <f t="shared" si="51"/>
        <v>0</v>
      </c>
      <c r="BA135" s="292">
        <f t="shared" si="51"/>
        <v>0</v>
      </c>
      <c r="BB135" s="292">
        <f t="shared" si="51"/>
        <v>0</v>
      </c>
      <c r="BC135" s="1095"/>
      <c r="BF135" s="912" t="s">
        <v>653</v>
      </c>
    </row>
    <row r="136" spans="5:58" ht="16.5" customHeight="1" x14ac:dyDescent="0.15">
      <c r="E136" s="630">
        <v>17.100000000000001</v>
      </c>
      <c r="F136" s="725" t="str" cm="1">
        <f t="array" aca="1" ref="F136" ca="1">OFFSET(G136,-1,-1)</f>
        <v>1</v>
      </c>
      <c r="T136" s="640" t="b" cm="1">
        <f t="array" ref="T136">T135</f>
        <v>1</v>
      </c>
      <c r="X136" s="1311"/>
      <c r="Z136" s="1311"/>
      <c r="AB136" s="675" t="str">
        <f>AB135&amp;".1"</f>
        <v>7.1</v>
      </c>
      <c r="AC136" s="439" t="s">
        <v>596</v>
      </c>
      <c r="AD136" s="331" t="s">
        <v>592</v>
      </c>
      <c r="AE136" s="1084">
        <f t="shared" ref="AE136:BB136" si="52">AE133+AE122</f>
        <v>0</v>
      </c>
      <c r="AF136" s="1084">
        <f>AF133+AF122</f>
        <v>27773.423999999999</v>
      </c>
      <c r="AG136" s="1084">
        <f t="shared" si="52"/>
        <v>0</v>
      </c>
      <c r="AH136" s="1084">
        <f t="shared" si="52"/>
        <v>0</v>
      </c>
      <c r="AI136" s="236">
        <f t="shared" si="52"/>
        <v>29754.707000000002</v>
      </c>
      <c r="AJ136" s="1085">
        <f t="shared" si="52"/>
        <v>0</v>
      </c>
      <c r="AK136" s="1085">
        <f t="shared" si="52"/>
        <v>0</v>
      </c>
      <c r="AL136" s="1084">
        <f t="shared" si="52"/>
        <v>0</v>
      </c>
      <c r="AM136" s="1084">
        <f t="shared" si="52"/>
        <v>0</v>
      </c>
      <c r="AN136" s="1084">
        <f t="shared" si="52"/>
        <v>0</v>
      </c>
      <c r="AO136" s="1084">
        <f t="shared" si="52"/>
        <v>0</v>
      </c>
      <c r="AP136" s="1084">
        <f t="shared" si="52"/>
        <v>0</v>
      </c>
      <c r="AQ136" s="1084">
        <f t="shared" si="52"/>
        <v>0</v>
      </c>
      <c r="AR136" s="1084">
        <f t="shared" si="52"/>
        <v>0</v>
      </c>
      <c r="AS136" s="236">
        <f t="shared" si="52"/>
        <v>0</v>
      </c>
      <c r="AT136" s="1085">
        <f t="shared" si="52"/>
        <v>0</v>
      </c>
      <c r="AU136" s="1085">
        <f t="shared" si="52"/>
        <v>0</v>
      </c>
      <c r="AV136" s="1084">
        <f t="shared" si="52"/>
        <v>0</v>
      </c>
      <c r="AW136" s="1084">
        <f t="shared" si="52"/>
        <v>0</v>
      </c>
      <c r="AX136" s="1084">
        <f t="shared" si="52"/>
        <v>0</v>
      </c>
      <c r="AY136" s="1084">
        <f t="shared" si="52"/>
        <v>0</v>
      </c>
      <c r="AZ136" s="1084">
        <f t="shared" si="52"/>
        <v>0</v>
      </c>
      <c r="BA136" s="1084">
        <f t="shared" si="52"/>
        <v>0</v>
      </c>
      <c r="BB136" s="1084">
        <f t="shared" si="52"/>
        <v>0</v>
      </c>
      <c r="BC136" s="1095"/>
      <c r="BF136" s="912" t="s">
        <v>654</v>
      </c>
    </row>
    <row r="137" spans="5:58" ht="16.5" customHeight="1" x14ac:dyDescent="0.15">
      <c r="E137" s="630">
        <v>17.100000000000001</v>
      </c>
      <c r="F137" s="725" t="str" cm="1">
        <f t="array" aca="1" ref="F137" ca="1">OFFSET(G137,-1,-1)</f>
        <v>1</v>
      </c>
      <c r="T137" s="640" t="b" cm="1">
        <f t="array" ref="T137">T136</f>
        <v>1</v>
      </c>
      <c r="X137" s="1311"/>
      <c r="Z137" s="1311"/>
      <c r="AB137" s="675" t="str">
        <f>AB135&amp;".2"</f>
        <v>7.2</v>
      </c>
      <c r="AC137" s="439" t="s">
        <v>598</v>
      </c>
      <c r="AD137" s="331" t="s">
        <v>592</v>
      </c>
      <c r="AE137" s="1084">
        <f t="shared" ref="AE137:BB137" si="53">AE134+AE123</f>
        <v>0</v>
      </c>
      <c r="AF137" s="1084">
        <f t="shared" si="53"/>
        <v>0</v>
      </c>
      <c r="AG137" s="1084">
        <f t="shared" si="53"/>
        <v>0</v>
      </c>
      <c r="AH137" s="1084">
        <f t="shared" si="53"/>
        <v>0</v>
      </c>
      <c r="AI137" s="236">
        <f t="shared" si="53"/>
        <v>0</v>
      </c>
      <c r="AJ137" s="1085">
        <f t="shared" si="53"/>
        <v>0</v>
      </c>
      <c r="AK137" s="1085">
        <f t="shared" si="53"/>
        <v>0</v>
      </c>
      <c r="AL137" s="1084">
        <f t="shared" si="53"/>
        <v>0</v>
      </c>
      <c r="AM137" s="1084">
        <f t="shared" si="53"/>
        <v>0</v>
      </c>
      <c r="AN137" s="1084">
        <f t="shared" si="53"/>
        <v>0</v>
      </c>
      <c r="AO137" s="1084">
        <f t="shared" si="53"/>
        <v>0</v>
      </c>
      <c r="AP137" s="1084">
        <f t="shared" si="53"/>
        <v>0</v>
      </c>
      <c r="AQ137" s="1084">
        <f t="shared" si="53"/>
        <v>0</v>
      </c>
      <c r="AR137" s="1084">
        <f t="shared" si="53"/>
        <v>0</v>
      </c>
      <c r="AS137" s="236">
        <f t="shared" si="53"/>
        <v>0</v>
      </c>
      <c r="AT137" s="1085">
        <f t="shared" si="53"/>
        <v>0</v>
      </c>
      <c r="AU137" s="1085">
        <f t="shared" si="53"/>
        <v>0</v>
      </c>
      <c r="AV137" s="1084">
        <f t="shared" si="53"/>
        <v>0</v>
      </c>
      <c r="AW137" s="1084">
        <f t="shared" si="53"/>
        <v>0</v>
      </c>
      <c r="AX137" s="1084">
        <f t="shared" si="53"/>
        <v>0</v>
      </c>
      <c r="AY137" s="1084">
        <f t="shared" si="53"/>
        <v>0</v>
      </c>
      <c r="AZ137" s="1084">
        <f t="shared" si="53"/>
        <v>0</v>
      </c>
      <c r="BA137" s="1084">
        <f t="shared" si="53"/>
        <v>0</v>
      </c>
      <c r="BB137" s="1084">
        <f t="shared" si="53"/>
        <v>0</v>
      </c>
      <c r="BC137" s="1095"/>
      <c r="BF137" s="912" t="s">
        <v>655</v>
      </c>
    </row>
    <row r="138" spans="5:58" ht="33" customHeight="1" x14ac:dyDescent="0.15">
      <c r="E138" s="630">
        <v>34.5</v>
      </c>
      <c r="F138" s="725" t="str" cm="1">
        <f t="array" aca="1" ref="F138" ca="1">OFFSET(G138,-1,-1)</f>
        <v>1</v>
      </c>
      <c r="T138" s="640" t="b" cm="1">
        <f t="array" ref="T138">T137</f>
        <v>1</v>
      </c>
      <c r="X138" s="1311"/>
      <c r="Z138" s="1311"/>
      <c r="AB138" s="444" t="s">
        <v>656</v>
      </c>
      <c r="AC138" s="445" t="s">
        <v>657</v>
      </c>
      <c r="AD138" s="331" t="s">
        <v>592</v>
      </c>
      <c r="AE138" s="292">
        <f t="shared" ref="AE138:BB138" si="54">SUM(AE139,AE141)</f>
        <v>0</v>
      </c>
      <c r="AF138" s="292">
        <f t="shared" si="54"/>
        <v>169.75000000000003</v>
      </c>
      <c r="AG138" s="292">
        <f t="shared" si="54"/>
        <v>0</v>
      </c>
      <c r="AH138" s="292">
        <f t="shared" si="54"/>
        <v>0</v>
      </c>
      <c r="AI138" s="292">
        <f t="shared" si="54"/>
        <v>866.63999999999987</v>
      </c>
      <c r="AJ138" s="292">
        <f t="shared" si="54"/>
        <v>0</v>
      </c>
      <c r="AK138" s="292">
        <f t="shared" si="54"/>
        <v>0</v>
      </c>
      <c r="AL138" s="292">
        <f t="shared" si="54"/>
        <v>0</v>
      </c>
      <c r="AM138" s="292">
        <f t="shared" si="54"/>
        <v>0</v>
      </c>
      <c r="AN138" s="292">
        <f t="shared" si="54"/>
        <v>0</v>
      </c>
      <c r="AO138" s="292">
        <f t="shared" si="54"/>
        <v>0</v>
      </c>
      <c r="AP138" s="292">
        <f t="shared" si="54"/>
        <v>0</v>
      </c>
      <c r="AQ138" s="292">
        <f t="shared" si="54"/>
        <v>0</v>
      </c>
      <c r="AR138" s="292">
        <f t="shared" si="54"/>
        <v>0</v>
      </c>
      <c r="AS138" s="292">
        <f t="shared" si="54"/>
        <v>0</v>
      </c>
      <c r="AT138" s="292">
        <f t="shared" si="54"/>
        <v>0</v>
      </c>
      <c r="AU138" s="292">
        <f t="shared" si="54"/>
        <v>0</v>
      </c>
      <c r="AV138" s="292">
        <f t="shared" si="54"/>
        <v>0</v>
      </c>
      <c r="AW138" s="292">
        <f t="shared" si="54"/>
        <v>0</v>
      </c>
      <c r="AX138" s="292">
        <f t="shared" si="54"/>
        <v>0</v>
      </c>
      <c r="AY138" s="292">
        <f t="shared" si="54"/>
        <v>0</v>
      </c>
      <c r="AZ138" s="292">
        <f t="shared" si="54"/>
        <v>0</v>
      </c>
      <c r="BA138" s="292">
        <f t="shared" si="54"/>
        <v>0</v>
      </c>
      <c r="BB138" s="292">
        <f t="shared" si="54"/>
        <v>0</v>
      </c>
      <c r="BC138" s="1095"/>
      <c r="BF138" s="912" t="s">
        <v>658</v>
      </c>
    </row>
    <row r="139" spans="5:58" ht="16.5" customHeight="1" x14ac:dyDescent="0.15">
      <c r="E139" s="630">
        <v>17.100000000000001</v>
      </c>
      <c r="F139" s="725" t="str" cm="1">
        <f t="array" aca="1" ref="F139" ca="1">OFFSET(G139,-1,-1)</f>
        <v>1</v>
      </c>
      <c r="T139" s="640" t="b" cm="1">
        <f t="array" ref="T139">T138</f>
        <v>1</v>
      </c>
      <c r="X139" s="1311"/>
      <c r="Z139" s="1311"/>
      <c r="AB139" s="675" t="str">
        <f>AB138&amp;".1"</f>
        <v>8.1</v>
      </c>
      <c r="AC139" s="439" t="s">
        <v>596</v>
      </c>
      <c r="AD139" s="331" t="s">
        <v>592</v>
      </c>
      <c r="AE139" s="1084"/>
      <c r="AF139" s="1084">
        <v>169.75000000000003</v>
      </c>
      <c r="AG139" s="1084"/>
      <c r="AH139" s="1084"/>
      <c r="AI139" s="236">
        <v>866.63999999999987</v>
      </c>
      <c r="AJ139" s="1085"/>
      <c r="AK139" s="1085"/>
      <c r="AL139" s="1084"/>
      <c r="AM139" s="1084"/>
      <c r="AN139" s="1084"/>
      <c r="AO139" s="1084"/>
      <c r="AP139" s="1084"/>
      <c r="AQ139" s="1084"/>
      <c r="AR139" s="1084"/>
      <c r="AS139" s="236"/>
      <c r="AT139" s="1085"/>
      <c r="AU139" s="1085"/>
      <c r="AV139" s="1084"/>
      <c r="AW139" s="1084"/>
      <c r="AX139" s="1084"/>
      <c r="AY139" s="1084"/>
      <c r="AZ139" s="1084"/>
      <c r="BA139" s="1084"/>
      <c r="BB139" s="1084"/>
      <c r="BC139" s="1095"/>
      <c r="BF139" s="912" t="s">
        <v>659</v>
      </c>
    </row>
    <row r="140" spans="5:58" ht="16.5" customHeight="1" x14ac:dyDescent="0.15">
      <c r="E140" s="630">
        <v>17.100000000000001</v>
      </c>
      <c r="F140" s="725" t="str" cm="1">
        <f t="array" aca="1" ref="F140" ca="1">OFFSET(G140,-1,-1)</f>
        <v>1</v>
      </c>
      <c r="T140" s="640" t="b" cm="1">
        <f t="array" ref="T140">T139</f>
        <v>1</v>
      </c>
      <c r="X140" s="1311"/>
      <c r="Z140" s="1311"/>
      <c r="AB140" s="675" t="str">
        <f>AB139&amp;".1"</f>
        <v>8.1.1</v>
      </c>
      <c r="AC140" s="539" t="s">
        <v>660</v>
      </c>
      <c r="AD140" s="331" t="s">
        <v>491</v>
      </c>
      <c r="AE140" s="806">
        <f t="shared" ref="AE140:BB140" si="55">IFERROR(AE139/AE136,0)</f>
        <v>0</v>
      </c>
      <c r="AF140" s="806">
        <f t="shared" si="55"/>
        <v>6.1119579638434221E-3</v>
      </c>
      <c r="AG140" s="806">
        <f t="shared" si="55"/>
        <v>0</v>
      </c>
      <c r="AH140" s="806">
        <f t="shared" si="55"/>
        <v>0</v>
      </c>
      <c r="AI140" s="806">
        <f t="shared" si="55"/>
        <v>2.9126148007439623E-2</v>
      </c>
      <c r="AJ140" s="806">
        <f t="shared" si="55"/>
        <v>0</v>
      </c>
      <c r="AK140" s="806">
        <f t="shared" si="55"/>
        <v>0</v>
      </c>
      <c r="AL140" s="806">
        <f t="shared" si="55"/>
        <v>0</v>
      </c>
      <c r="AM140" s="806">
        <f t="shared" si="55"/>
        <v>0</v>
      </c>
      <c r="AN140" s="806">
        <f t="shared" si="55"/>
        <v>0</v>
      </c>
      <c r="AO140" s="806">
        <f t="shared" si="55"/>
        <v>0</v>
      </c>
      <c r="AP140" s="806">
        <f t="shared" si="55"/>
        <v>0</v>
      </c>
      <c r="AQ140" s="806">
        <f t="shared" si="55"/>
        <v>0</v>
      </c>
      <c r="AR140" s="806">
        <f t="shared" si="55"/>
        <v>0</v>
      </c>
      <c r="AS140" s="806">
        <f t="shared" si="55"/>
        <v>0</v>
      </c>
      <c r="AT140" s="806">
        <f t="shared" si="55"/>
        <v>0</v>
      </c>
      <c r="AU140" s="806">
        <f t="shared" si="55"/>
        <v>0</v>
      </c>
      <c r="AV140" s="806">
        <f t="shared" si="55"/>
        <v>0</v>
      </c>
      <c r="AW140" s="806">
        <f t="shared" si="55"/>
        <v>0</v>
      </c>
      <c r="AX140" s="806">
        <f t="shared" si="55"/>
        <v>0</v>
      </c>
      <c r="AY140" s="806">
        <f t="shared" si="55"/>
        <v>0</v>
      </c>
      <c r="AZ140" s="806">
        <f t="shared" si="55"/>
        <v>0</v>
      </c>
      <c r="BA140" s="806">
        <f t="shared" si="55"/>
        <v>0</v>
      </c>
      <c r="BB140" s="806">
        <f t="shared" si="55"/>
        <v>0</v>
      </c>
      <c r="BC140" s="1095"/>
      <c r="BF140" s="912" t="s">
        <v>661</v>
      </c>
    </row>
    <row r="141" spans="5:58" ht="16.5" customHeight="1" x14ac:dyDescent="0.15">
      <c r="E141" s="630">
        <v>17.100000000000001</v>
      </c>
      <c r="F141" s="725" t="str" cm="1">
        <f t="array" aca="1" ref="F141" ca="1">OFFSET(G141,-1,-1)</f>
        <v>1</v>
      </c>
      <c r="T141" s="640" t="b" cm="1">
        <f t="array" ref="T141">T140</f>
        <v>1</v>
      </c>
      <c r="X141" s="1311"/>
      <c r="Z141" s="1311"/>
      <c r="AB141" s="675" t="str">
        <f>AB138&amp;".2"</f>
        <v>8.2</v>
      </c>
      <c r="AC141" s="439" t="s">
        <v>598</v>
      </c>
      <c r="AD141" s="331" t="s">
        <v>592</v>
      </c>
      <c r="AE141" s="1084"/>
      <c r="AF141" s="1084"/>
      <c r="AG141" s="1084"/>
      <c r="AH141" s="1084"/>
      <c r="AI141" s="236"/>
      <c r="AJ141" s="1085"/>
      <c r="AK141" s="1085"/>
      <c r="AL141" s="1084"/>
      <c r="AM141" s="1084"/>
      <c r="AN141" s="1084"/>
      <c r="AO141" s="1084"/>
      <c r="AP141" s="1084"/>
      <c r="AQ141" s="1084"/>
      <c r="AR141" s="1084"/>
      <c r="AS141" s="236"/>
      <c r="AT141" s="1085"/>
      <c r="AU141" s="1085"/>
      <c r="AV141" s="1084"/>
      <c r="AW141" s="1084"/>
      <c r="AX141" s="1084"/>
      <c r="AY141" s="1084"/>
      <c r="AZ141" s="1084"/>
      <c r="BA141" s="1084"/>
      <c r="BB141" s="1084"/>
      <c r="BC141" s="1095"/>
      <c r="BF141" s="912" t="s">
        <v>662</v>
      </c>
    </row>
    <row r="142" spans="5:58" ht="16.5" customHeight="1" x14ac:dyDescent="0.15">
      <c r="E142" s="630">
        <v>17.100000000000001</v>
      </c>
      <c r="F142" s="725" t="str" cm="1">
        <f t="array" aca="1" ref="F142" ca="1">OFFSET(G142,-1,-1)</f>
        <v>1</v>
      </c>
      <c r="T142" s="640" t="b" cm="1">
        <f t="array" ref="T142">T141</f>
        <v>1</v>
      </c>
      <c r="X142" s="1311"/>
      <c r="Z142" s="1311"/>
      <c r="AB142" s="675" t="str">
        <f>AB141&amp;".1"</f>
        <v>8.2.1</v>
      </c>
      <c r="AC142" s="539" t="s">
        <v>660</v>
      </c>
      <c r="AD142" s="122" t="s">
        <v>491</v>
      </c>
      <c r="AE142" s="842">
        <f t="shared" ref="AE142:BB142" si="56">IFERROR(AE141/AE137,0)</f>
        <v>0</v>
      </c>
      <c r="AF142" s="842">
        <f t="shared" si="56"/>
        <v>0</v>
      </c>
      <c r="AG142" s="842">
        <f t="shared" si="56"/>
        <v>0</v>
      </c>
      <c r="AH142" s="842">
        <f t="shared" si="56"/>
        <v>0</v>
      </c>
      <c r="AI142" s="842">
        <f t="shared" si="56"/>
        <v>0</v>
      </c>
      <c r="AJ142" s="842">
        <f t="shared" si="56"/>
        <v>0</v>
      </c>
      <c r="AK142" s="842">
        <f t="shared" si="56"/>
        <v>0</v>
      </c>
      <c r="AL142" s="842">
        <f t="shared" si="56"/>
        <v>0</v>
      </c>
      <c r="AM142" s="842">
        <f t="shared" si="56"/>
        <v>0</v>
      </c>
      <c r="AN142" s="842">
        <f t="shared" si="56"/>
        <v>0</v>
      </c>
      <c r="AO142" s="842">
        <f t="shared" si="56"/>
        <v>0</v>
      </c>
      <c r="AP142" s="842">
        <f t="shared" si="56"/>
        <v>0</v>
      </c>
      <c r="AQ142" s="842">
        <f t="shared" si="56"/>
        <v>0</v>
      </c>
      <c r="AR142" s="842">
        <f t="shared" si="56"/>
        <v>0</v>
      </c>
      <c r="AS142" s="842">
        <f t="shared" si="56"/>
        <v>0</v>
      </c>
      <c r="AT142" s="842">
        <f t="shared" si="56"/>
        <v>0</v>
      </c>
      <c r="AU142" s="842">
        <f t="shared" si="56"/>
        <v>0</v>
      </c>
      <c r="AV142" s="842">
        <f t="shared" si="56"/>
        <v>0</v>
      </c>
      <c r="AW142" s="842">
        <f t="shared" si="56"/>
        <v>0</v>
      </c>
      <c r="AX142" s="842">
        <f t="shared" si="56"/>
        <v>0</v>
      </c>
      <c r="AY142" s="842">
        <f t="shared" si="56"/>
        <v>0</v>
      </c>
      <c r="AZ142" s="842">
        <f t="shared" si="56"/>
        <v>0</v>
      </c>
      <c r="BA142" s="842">
        <f t="shared" si="56"/>
        <v>0</v>
      </c>
      <c r="BB142" s="842">
        <f t="shared" si="56"/>
        <v>0</v>
      </c>
      <c r="BC142" s="1096"/>
      <c r="BF142" s="912" t="s">
        <v>663</v>
      </c>
    </row>
    <row r="143" spans="5:58" ht="16.5" customHeight="1" x14ac:dyDescent="0.15">
      <c r="E143" s="630">
        <v>17.100000000000001</v>
      </c>
      <c r="F143" s="725" t="str" cm="1">
        <f t="array" aca="1" ref="F143" ca="1">OFFSET(G143,-1,-1)</f>
        <v>1</v>
      </c>
      <c r="T143" s="640" t="b" cm="1">
        <f t="array" ref="T143">T142</f>
        <v>1</v>
      </c>
      <c r="X143" s="1311"/>
      <c r="Z143" s="1311"/>
      <c r="AB143" s="388" t="s">
        <v>664</v>
      </c>
      <c r="AC143" s="387" t="s">
        <v>665</v>
      </c>
      <c r="AD143" s="122" t="s">
        <v>592</v>
      </c>
      <c r="AE143" s="420">
        <f t="shared" ref="AE143:BB143" si="57">AE135-AE138</f>
        <v>0</v>
      </c>
      <c r="AF143" s="420">
        <f t="shared" si="57"/>
        <v>27603.673999999999</v>
      </c>
      <c r="AG143" s="420">
        <f t="shared" si="57"/>
        <v>0</v>
      </c>
      <c r="AH143" s="420">
        <f t="shared" si="57"/>
        <v>0</v>
      </c>
      <c r="AI143" s="420">
        <f t="shared" si="57"/>
        <v>28888.067000000003</v>
      </c>
      <c r="AJ143" s="420">
        <f t="shared" si="57"/>
        <v>0</v>
      </c>
      <c r="AK143" s="420">
        <f t="shared" si="57"/>
        <v>0</v>
      </c>
      <c r="AL143" s="420">
        <f t="shared" si="57"/>
        <v>0</v>
      </c>
      <c r="AM143" s="420">
        <f t="shared" si="57"/>
        <v>0</v>
      </c>
      <c r="AN143" s="420">
        <f t="shared" si="57"/>
        <v>0</v>
      </c>
      <c r="AO143" s="420">
        <f t="shared" si="57"/>
        <v>0</v>
      </c>
      <c r="AP143" s="420">
        <f t="shared" si="57"/>
        <v>0</v>
      </c>
      <c r="AQ143" s="420">
        <f t="shared" si="57"/>
        <v>0</v>
      </c>
      <c r="AR143" s="420">
        <f t="shared" si="57"/>
        <v>0</v>
      </c>
      <c r="AS143" s="420">
        <f t="shared" si="57"/>
        <v>0</v>
      </c>
      <c r="AT143" s="420">
        <f t="shared" si="57"/>
        <v>0</v>
      </c>
      <c r="AU143" s="420">
        <f t="shared" si="57"/>
        <v>0</v>
      </c>
      <c r="AV143" s="420">
        <f t="shared" si="57"/>
        <v>0</v>
      </c>
      <c r="AW143" s="420">
        <f t="shared" si="57"/>
        <v>0</v>
      </c>
      <c r="AX143" s="420">
        <f t="shared" si="57"/>
        <v>0</v>
      </c>
      <c r="AY143" s="420">
        <f t="shared" si="57"/>
        <v>0</v>
      </c>
      <c r="AZ143" s="420">
        <f t="shared" si="57"/>
        <v>0</v>
      </c>
      <c r="BA143" s="420">
        <f t="shared" si="57"/>
        <v>0</v>
      </c>
      <c r="BB143" s="420">
        <f t="shared" si="57"/>
        <v>0</v>
      </c>
      <c r="BC143" s="1083"/>
      <c r="BF143" s="912" t="s">
        <v>666</v>
      </c>
    </row>
    <row r="144" spans="5:58" ht="16.5" customHeight="1" x14ac:dyDescent="0.15">
      <c r="E144" s="630">
        <v>17.100000000000001</v>
      </c>
      <c r="F144" s="725" t="str" cm="1">
        <f t="array" aca="1" ref="F144" ca="1">OFFSET(G144,-1,-1)</f>
        <v>1</v>
      </c>
      <c r="T144" s="640" t="b" cm="1">
        <f t="array" ref="T144">T143</f>
        <v>1</v>
      </c>
      <c r="X144" s="1311"/>
      <c r="Z144" s="1311"/>
      <c r="AB144" s="675" t="str">
        <f>AB143&amp;".1"</f>
        <v>9.1</v>
      </c>
      <c r="AC144" s="439" t="s">
        <v>596</v>
      </c>
      <c r="AD144" s="122" t="s">
        <v>592</v>
      </c>
      <c r="AE144" s="1090">
        <f t="shared" ref="AE144:BB144" si="58">AE136-AE139</f>
        <v>0</v>
      </c>
      <c r="AF144" s="1090">
        <f>AF136-AF139</f>
        <v>27603.673999999999</v>
      </c>
      <c r="AG144" s="1090">
        <f t="shared" si="58"/>
        <v>0</v>
      </c>
      <c r="AH144" s="1090">
        <f t="shared" si="58"/>
        <v>0</v>
      </c>
      <c r="AI144" s="390">
        <f t="shared" si="58"/>
        <v>28888.067000000003</v>
      </c>
      <c r="AJ144" s="1091">
        <f t="shared" si="58"/>
        <v>0</v>
      </c>
      <c r="AK144" s="1091">
        <f t="shared" si="58"/>
        <v>0</v>
      </c>
      <c r="AL144" s="1090">
        <f t="shared" si="58"/>
        <v>0</v>
      </c>
      <c r="AM144" s="1090">
        <f t="shared" si="58"/>
        <v>0</v>
      </c>
      <c r="AN144" s="1090">
        <f t="shared" si="58"/>
        <v>0</v>
      </c>
      <c r="AO144" s="1090">
        <f t="shared" si="58"/>
        <v>0</v>
      </c>
      <c r="AP144" s="1090">
        <f t="shared" si="58"/>
        <v>0</v>
      </c>
      <c r="AQ144" s="1090">
        <f t="shared" si="58"/>
        <v>0</v>
      </c>
      <c r="AR144" s="1090">
        <f t="shared" si="58"/>
        <v>0</v>
      </c>
      <c r="AS144" s="390">
        <f t="shared" si="58"/>
        <v>0</v>
      </c>
      <c r="AT144" s="1091">
        <f t="shared" si="58"/>
        <v>0</v>
      </c>
      <c r="AU144" s="1091">
        <f t="shared" si="58"/>
        <v>0</v>
      </c>
      <c r="AV144" s="1090">
        <f t="shared" si="58"/>
        <v>0</v>
      </c>
      <c r="AW144" s="1090">
        <f t="shared" si="58"/>
        <v>0</v>
      </c>
      <c r="AX144" s="1090">
        <f t="shared" si="58"/>
        <v>0</v>
      </c>
      <c r="AY144" s="1090">
        <f t="shared" si="58"/>
        <v>0</v>
      </c>
      <c r="AZ144" s="1090">
        <f t="shared" si="58"/>
        <v>0</v>
      </c>
      <c r="BA144" s="1090">
        <f t="shared" si="58"/>
        <v>0</v>
      </c>
      <c r="BB144" s="1090">
        <f t="shared" si="58"/>
        <v>0</v>
      </c>
      <c r="BC144" s="1083"/>
      <c r="BF144" s="912" t="s">
        <v>667</v>
      </c>
    </row>
    <row r="145" spans="5:58" ht="16.5" customHeight="1" x14ac:dyDescent="0.15">
      <c r="E145" s="630">
        <v>17.100000000000001</v>
      </c>
      <c r="F145" s="725" t="str" cm="1">
        <f t="array" aca="1" ref="F145" ca="1">OFFSET(G145,-1,-1)</f>
        <v>1</v>
      </c>
      <c r="T145" s="640" t="b" cm="1">
        <f t="array" ref="T145">T144</f>
        <v>1</v>
      </c>
      <c r="X145" s="1311"/>
      <c r="Z145" s="1311"/>
      <c r="AB145" s="675" t="str">
        <f>AB144&amp;".1"</f>
        <v>9.1.1</v>
      </c>
      <c r="AC145" s="540" t="s">
        <v>636</v>
      </c>
      <c r="AD145" s="122" t="s">
        <v>592</v>
      </c>
      <c r="AE145" s="1090"/>
      <c r="AF145" s="1090"/>
      <c r="AG145" s="1090"/>
      <c r="AH145" s="1090"/>
      <c r="AI145" s="390"/>
      <c r="AJ145" s="1091"/>
      <c r="AK145" s="1091"/>
      <c r="AL145" s="1090"/>
      <c r="AM145" s="1090"/>
      <c r="AN145" s="1090"/>
      <c r="AO145" s="1090"/>
      <c r="AP145" s="1090"/>
      <c r="AQ145" s="1090"/>
      <c r="AR145" s="1090"/>
      <c r="AS145" s="390"/>
      <c r="AT145" s="1091"/>
      <c r="AU145" s="1091"/>
      <c r="AV145" s="1090"/>
      <c r="AW145" s="1090"/>
      <c r="AX145" s="1090"/>
      <c r="AY145" s="1090"/>
      <c r="AZ145" s="1090"/>
      <c r="BA145" s="1090"/>
      <c r="BB145" s="1090"/>
      <c r="BC145" s="1083"/>
      <c r="BF145" s="912" t="s">
        <v>668</v>
      </c>
    </row>
    <row r="146" spans="5:58" ht="16.5" customHeight="1" x14ac:dyDescent="0.15">
      <c r="E146" s="630">
        <v>17.100000000000001</v>
      </c>
      <c r="F146" s="725" t="str" cm="1">
        <f t="array" aca="1" ref="F146" ca="1">OFFSET(G146,-1,-1)</f>
        <v>1</v>
      </c>
      <c r="T146" s="640" t="b" cm="1">
        <f t="array" ref="T146">T145</f>
        <v>1</v>
      </c>
      <c r="X146" s="1311"/>
      <c r="Z146" s="1311"/>
      <c r="AB146" s="675" t="str">
        <f>AB144&amp;".2"</f>
        <v>9.1.2</v>
      </c>
      <c r="AC146" s="541" t="s">
        <v>638</v>
      </c>
      <c r="AD146" s="122" t="s">
        <v>592</v>
      </c>
      <c r="AE146" s="1097">
        <f t="shared" ref="AE146:BB146" si="59">AE147+AE148+AE149+AE150</f>
        <v>0</v>
      </c>
      <c r="AF146" s="1097">
        <f t="shared" si="59"/>
        <v>27603.674000000003</v>
      </c>
      <c r="AG146" s="1097">
        <f t="shared" si="59"/>
        <v>0</v>
      </c>
      <c r="AH146" s="1097">
        <f t="shared" si="59"/>
        <v>0</v>
      </c>
      <c r="AI146" s="859">
        <f t="shared" si="59"/>
        <v>28888.067000000003</v>
      </c>
      <c r="AJ146" s="1098">
        <f t="shared" si="59"/>
        <v>0</v>
      </c>
      <c r="AK146" s="1098">
        <f t="shared" si="59"/>
        <v>0</v>
      </c>
      <c r="AL146" s="1097">
        <f t="shared" si="59"/>
        <v>0</v>
      </c>
      <c r="AM146" s="1097">
        <f t="shared" si="59"/>
        <v>0</v>
      </c>
      <c r="AN146" s="1097">
        <f t="shared" si="59"/>
        <v>0</v>
      </c>
      <c r="AO146" s="1097">
        <f t="shared" si="59"/>
        <v>0</v>
      </c>
      <c r="AP146" s="1097">
        <f t="shared" si="59"/>
        <v>0</v>
      </c>
      <c r="AQ146" s="1097">
        <f t="shared" si="59"/>
        <v>0</v>
      </c>
      <c r="AR146" s="1097">
        <f t="shared" si="59"/>
        <v>0</v>
      </c>
      <c r="AS146" s="859">
        <f t="shared" si="59"/>
        <v>0</v>
      </c>
      <c r="AT146" s="1098">
        <f t="shared" si="59"/>
        <v>0</v>
      </c>
      <c r="AU146" s="1098">
        <f t="shared" si="59"/>
        <v>0</v>
      </c>
      <c r="AV146" s="1097">
        <f t="shared" si="59"/>
        <v>0</v>
      </c>
      <c r="AW146" s="1097">
        <f t="shared" si="59"/>
        <v>0</v>
      </c>
      <c r="AX146" s="1097">
        <f t="shared" si="59"/>
        <v>0</v>
      </c>
      <c r="AY146" s="1097">
        <f t="shared" si="59"/>
        <v>0</v>
      </c>
      <c r="AZ146" s="1097">
        <f t="shared" si="59"/>
        <v>0</v>
      </c>
      <c r="BA146" s="1097">
        <f t="shared" si="59"/>
        <v>0</v>
      </c>
      <c r="BB146" s="1097">
        <f t="shared" si="59"/>
        <v>0</v>
      </c>
      <c r="BC146" s="1083"/>
      <c r="BF146" s="912" t="s">
        <v>669</v>
      </c>
    </row>
    <row r="147" spans="5:58" ht="16.5" customHeight="1" x14ac:dyDescent="0.15">
      <c r="E147" s="630">
        <v>17.100000000000001</v>
      </c>
      <c r="F147" s="725" t="str" cm="1">
        <f t="array" aca="1" ref="F147" ca="1">OFFSET(G147,-1,-1)</f>
        <v>1</v>
      </c>
      <c r="T147" s="640" t="b" cm="1">
        <f t="array" ref="T147">T146</f>
        <v>1</v>
      </c>
      <c r="X147" s="1311"/>
      <c r="Z147" s="1311"/>
      <c r="AB147" s="675" t="str">
        <f>AB146&amp;".1"</f>
        <v>9.1.2.1</v>
      </c>
      <c r="AC147" s="542" t="s">
        <v>640</v>
      </c>
      <c r="AD147" s="331" t="s">
        <v>592</v>
      </c>
      <c r="AE147" s="1099"/>
      <c r="AF147" s="1084">
        <v>16682.18</v>
      </c>
      <c r="AG147" s="1099"/>
      <c r="AH147" s="1099"/>
      <c r="AI147" s="441">
        <v>17598</v>
      </c>
      <c r="AJ147" s="1100"/>
      <c r="AK147" s="1100"/>
      <c r="AL147" s="1099"/>
      <c r="AM147" s="1099"/>
      <c r="AN147" s="1099"/>
      <c r="AO147" s="1099"/>
      <c r="AP147" s="1099"/>
      <c r="AQ147" s="1099"/>
      <c r="AR147" s="1099"/>
      <c r="AS147" s="441"/>
      <c r="AT147" s="1100"/>
      <c r="AU147" s="1100"/>
      <c r="AV147" s="1099"/>
      <c r="AW147" s="1099"/>
      <c r="AX147" s="1099"/>
      <c r="AY147" s="1099"/>
      <c r="AZ147" s="1099"/>
      <c r="BA147" s="1099"/>
      <c r="BB147" s="1099"/>
      <c r="BC147" s="1083"/>
      <c r="BF147" s="912" t="s">
        <v>670</v>
      </c>
    </row>
    <row r="148" spans="5:58" ht="16.5" customHeight="1" x14ac:dyDescent="0.15">
      <c r="E148" s="630">
        <v>17.100000000000001</v>
      </c>
      <c r="F148" s="725" t="str" cm="1">
        <f t="array" aca="1" ref="F148" ca="1">OFFSET(G148,-1,-1)</f>
        <v>1</v>
      </c>
      <c r="T148" s="640" t="b" cm="1">
        <f t="array" ref="T148">T147</f>
        <v>1</v>
      </c>
      <c r="X148" s="1311"/>
      <c r="Z148" s="1311"/>
      <c r="AB148" s="675" t="str">
        <f>AB146&amp;".2"</f>
        <v>9.1.2.2</v>
      </c>
      <c r="AC148" s="543" t="s">
        <v>642</v>
      </c>
      <c r="AD148" s="122" t="s">
        <v>592</v>
      </c>
      <c r="AE148" s="1090"/>
      <c r="AF148" s="1084">
        <v>650.32500000000005</v>
      </c>
      <c r="AG148" s="1090"/>
      <c r="AH148" s="1090"/>
      <c r="AI148" s="390">
        <v>672</v>
      </c>
      <c r="AJ148" s="1091"/>
      <c r="AK148" s="1091"/>
      <c r="AL148" s="1090"/>
      <c r="AM148" s="1090"/>
      <c r="AN148" s="1090"/>
      <c r="AO148" s="1090"/>
      <c r="AP148" s="1090"/>
      <c r="AQ148" s="1090"/>
      <c r="AR148" s="1090"/>
      <c r="AS148" s="390"/>
      <c r="AT148" s="1091"/>
      <c r="AU148" s="1091"/>
      <c r="AV148" s="1090"/>
      <c r="AW148" s="1090"/>
      <c r="AX148" s="1090"/>
      <c r="AY148" s="1090"/>
      <c r="AZ148" s="1090"/>
      <c r="BA148" s="1090"/>
      <c r="BB148" s="1090"/>
      <c r="BC148" s="1083"/>
      <c r="BF148" s="912" t="s">
        <v>671</v>
      </c>
    </row>
    <row r="149" spans="5:58" ht="16.5" customHeight="1" x14ac:dyDescent="0.15">
      <c r="E149" s="630">
        <v>17.100000000000001</v>
      </c>
      <c r="F149" s="725" t="str" cm="1">
        <f t="array" aca="1" ref="F149" ca="1">OFFSET(G149,-1,-1)</f>
        <v>1</v>
      </c>
      <c r="T149" s="640" t="b" cm="1">
        <f t="array" ref="T149">T148</f>
        <v>1</v>
      </c>
      <c r="X149" s="1311"/>
      <c r="Z149" s="1311"/>
      <c r="AB149" s="675" t="str">
        <f>AB146&amp;".3"</f>
        <v>9.1.2.3</v>
      </c>
      <c r="AC149" s="543" t="s">
        <v>644</v>
      </c>
      <c r="AD149" s="122" t="s">
        <v>592</v>
      </c>
      <c r="AE149" s="1092"/>
      <c r="AF149" s="1084"/>
      <c r="AG149" s="1092"/>
      <c r="AH149" s="1092"/>
      <c r="AI149" s="443"/>
      <c r="AJ149" s="1093"/>
      <c r="AK149" s="1093"/>
      <c r="AL149" s="1092"/>
      <c r="AM149" s="1092"/>
      <c r="AN149" s="1092"/>
      <c r="AO149" s="1092"/>
      <c r="AP149" s="1092"/>
      <c r="AQ149" s="1092"/>
      <c r="AR149" s="1092"/>
      <c r="AS149" s="443"/>
      <c r="AT149" s="1093"/>
      <c r="AU149" s="1093"/>
      <c r="AV149" s="1092"/>
      <c r="AW149" s="1092"/>
      <c r="AX149" s="1092"/>
      <c r="AY149" s="1092"/>
      <c r="AZ149" s="1092"/>
      <c r="BA149" s="1092"/>
      <c r="BB149" s="1092"/>
      <c r="BC149" s="1083"/>
      <c r="BF149" s="912" t="s">
        <v>672</v>
      </c>
    </row>
    <row r="150" spans="5:58" ht="16.5" customHeight="1" x14ac:dyDescent="0.15">
      <c r="E150" s="630">
        <v>17.100000000000001</v>
      </c>
      <c r="F150" s="725" t="str" cm="1">
        <f t="array" aca="1" ref="F150" ca="1">OFFSET(G150,-1,-1)</f>
        <v>1</v>
      </c>
      <c r="T150" s="640" t="b" cm="1">
        <f t="array" ref="T150">T149</f>
        <v>1</v>
      </c>
      <c r="X150" s="1311"/>
      <c r="Z150" s="1311"/>
      <c r="AB150" s="675" t="str">
        <f>AB146&amp;".4"</f>
        <v>9.1.2.4</v>
      </c>
      <c r="AC150" s="543" t="s">
        <v>646</v>
      </c>
      <c r="AD150" s="331" t="s">
        <v>592</v>
      </c>
      <c r="AE150" s="1084"/>
      <c r="AF150" s="1084">
        <v>10271.169000000002</v>
      </c>
      <c r="AG150" s="1084"/>
      <c r="AH150" s="1084"/>
      <c r="AI150" s="236">
        <v>10618.067000000003</v>
      </c>
      <c r="AJ150" s="1085"/>
      <c r="AK150" s="1085"/>
      <c r="AL150" s="1084"/>
      <c r="AM150" s="1084"/>
      <c r="AN150" s="1084"/>
      <c r="AO150" s="1084"/>
      <c r="AP150" s="1084"/>
      <c r="AQ150" s="1084"/>
      <c r="AR150" s="1084"/>
      <c r="AS150" s="236"/>
      <c r="AT150" s="1085"/>
      <c r="AU150" s="1085"/>
      <c r="AV150" s="1084"/>
      <c r="AW150" s="1084"/>
      <c r="AX150" s="1084"/>
      <c r="AY150" s="1084"/>
      <c r="AZ150" s="1084"/>
      <c r="BA150" s="1084"/>
      <c r="BB150" s="1084"/>
      <c r="BC150" s="1083"/>
      <c r="BF150" s="912" t="s">
        <v>673</v>
      </c>
    </row>
    <row r="151" spans="5:58" ht="16.5" customHeight="1" x14ac:dyDescent="0.15">
      <c r="E151" s="630">
        <v>17.100000000000001</v>
      </c>
      <c r="F151" s="725" t="str" cm="1">
        <f t="array" aca="1" ref="F151" ca="1">OFFSET(G151,-1,-1)</f>
        <v>1</v>
      </c>
      <c r="T151" s="640" t="b" cm="1">
        <f t="array" ref="T151">T150</f>
        <v>1</v>
      </c>
      <c r="X151" s="1311"/>
      <c r="Z151" s="1311"/>
      <c r="AB151" s="675" t="str">
        <f>AB143&amp;".2"</f>
        <v>9.2</v>
      </c>
      <c r="AC151" s="439" t="s">
        <v>598</v>
      </c>
      <c r="AD151" s="331" t="s">
        <v>592</v>
      </c>
      <c r="AE151" s="1084">
        <f t="shared" ref="AE151:BB151" si="60">AE137-AE141</f>
        <v>0</v>
      </c>
      <c r="AF151" s="1084">
        <f t="shared" si="60"/>
        <v>0</v>
      </c>
      <c r="AG151" s="1084">
        <f t="shared" si="60"/>
        <v>0</v>
      </c>
      <c r="AH151" s="1084">
        <f t="shared" si="60"/>
        <v>0</v>
      </c>
      <c r="AI151" s="236">
        <f t="shared" si="60"/>
        <v>0</v>
      </c>
      <c r="AJ151" s="1085">
        <f t="shared" si="60"/>
        <v>0</v>
      </c>
      <c r="AK151" s="1085">
        <f t="shared" si="60"/>
        <v>0</v>
      </c>
      <c r="AL151" s="1084">
        <f t="shared" si="60"/>
        <v>0</v>
      </c>
      <c r="AM151" s="1084">
        <f t="shared" si="60"/>
        <v>0</v>
      </c>
      <c r="AN151" s="1084">
        <f t="shared" si="60"/>
        <v>0</v>
      </c>
      <c r="AO151" s="1084">
        <f t="shared" si="60"/>
        <v>0</v>
      </c>
      <c r="AP151" s="1084">
        <f t="shared" si="60"/>
        <v>0</v>
      </c>
      <c r="AQ151" s="1084">
        <f t="shared" si="60"/>
        <v>0</v>
      </c>
      <c r="AR151" s="1084">
        <f t="shared" si="60"/>
        <v>0</v>
      </c>
      <c r="AS151" s="236">
        <f t="shared" si="60"/>
        <v>0</v>
      </c>
      <c r="AT151" s="1085">
        <f t="shared" si="60"/>
        <v>0</v>
      </c>
      <c r="AU151" s="1085">
        <f t="shared" si="60"/>
        <v>0</v>
      </c>
      <c r="AV151" s="1084">
        <f t="shared" si="60"/>
        <v>0</v>
      </c>
      <c r="AW151" s="1084">
        <f t="shared" si="60"/>
        <v>0</v>
      </c>
      <c r="AX151" s="1084">
        <f t="shared" si="60"/>
        <v>0</v>
      </c>
      <c r="AY151" s="1084">
        <f t="shared" si="60"/>
        <v>0</v>
      </c>
      <c r="AZ151" s="1084">
        <f t="shared" si="60"/>
        <v>0</v>
      </c>
      <c r="BA151" s="1084">
        <f t="shared" si="60"/>
        <v>0</v>
      </c>
      <c r="BB151" s="1084">
        <f t="shared" si="60"/>
        <v>0</v>
      </c>
      <c r="BC151" s="1083"/>
      <c r="BF151" s="912" t="s">
        <v>674</v>
      </c>
    </row>
    <row r="152" spans="5:58" ht="16.5" customHeight="1" x14ac:dyDescent="0.15">
      <c r="E152" s="630">
        <v>17.100000000000001</v>
      </c>
      <c r="F152" s="725" t="str" cm="1">
        <f t="array" aca="1" ref="F152" ca="1">OFFSET(G152,-1,-1)</f>
        <v>1</v>
      </c>
      <c r="T152" s="640" t="b" cm="1">
        <f t="array" ref="T152">T151</f>
        <v>1</v>
      </c>
      <c r="X152" s="1311"/>
      <c r="Z152" s="1311"/>
      <c r="AB152" s="392" t="s">
        <v>675</v>
      </c>
      <c r="AC152" s="540" t="s">
        <v>636</v>
      </c>
      <c r="AD152" s="331" t="s">
        <v>592</v>
      </c>
      <c r="AE152" s="1084"/>
      <c r="AF152" s="1084"/>
      <c r="AG152" s="1084"/>
      <c r="AH152" s="1084"/>
      <c r="AI152" s="236"/>
      <c r="AJ152" s="1085"/>
      <c r="AK152" s="1085"/>
      <c r="AL152" s="1084"/>
      <c r="AM152" s="1084"/>
      <c r="AN152" s="1084"/>
      <c r="AO152" s="1084"/>
      <c r="AP152" s="1084"/>
      <c r="AQ152" s="1084"/>
      <c r="AR152" s="1084"/>
      <c r="AS152" s="236"/>
      <c r="AT152" s="1085"/>
      <c r="AU152" s="1085"/>
      <c r="AV152" s="1084"/>
      <c r="AW152" s="1084"/>
      <c r="AX152" s="1084"/>
      <c r="AY152" s="1084"/>
      <c r="AZ152" s="1084"/>
      <c r="BA152" s="1084"/>
      <c r="BB152" s="1084"/>
      <c r="BC152" s="1083"/>
      <c r="BF152" s="912" t="s">
        <v>676</v>
      </c>
    </row>
    <row r="153" spans="5:58" ht="16.5" customHeight="1" x14ac:dyDescent="0.15">
      <c r="E153" s="630">
        <v>17.100000000000001</v>
      </c>
      <c r="F153" s="725" t="str" cm="1">
        <f t="array" aca="1" ref="F153" ca="1">OFFSET(G153,-1,-1)</f>
        <v>1</v>
      </c>
      <c r="T153" s="640" t="b" cm="1">
        <f t="array" ref="T153">T152</f>
        <v>1</v>
      </c>
      <c r="X153" s="1311"/>
      <c r="Z153" s="1311"/>
      <c r="AB153" s="393" t="s">
        <v>677</v>
      </c>
      <c r="AC153" s="541" t="s">
        <v>638</v>
      </c>
      <c r="AD153" s="122" t="s">
        <v>592</v>
      </c>
      <c r="AE153" s="545">
        <f t="shared" ref="AE153:BB153" si="61">SUM(AE154:AE157)</f>
        <v>0</v>
      </c>
      <c r="AF153" s="545">
        <f t="shared" si="61"/>
        <v>0</v>
      </c>
      <c r="AG153" s="545">
        <f t="shared" si="61"/>
        <v>0</v>
      </c>
      <c r="AH153" s="545">
        <f t="shared" si="61"/>
        <v>0</v>
      </c>
      <c r="AI153" s="545">
        <f t="shared" si="61"/>
        <v>0</v>
      </c>
      <c r="AJ153" s="545">
        <f t="shared" si="61"/>
        <v>0</v>
      </c>
      <c r="AK153" s="545">
        <f t="shared" si="61"/>
        <v>0</v>
      </c>
      <c r="AL153" s="545">
        <f t="shared" si="61"/>
        <v>0</v>
      </c>
      <c r="AM153" s="545">
        <f t="shared" si="61"/>
        <v>0</v>
      </c>
      <c r="AN153" s="545">
        <f t="shared" si="61"/>
        <v>0</v>
      </c>
      <c r="AO153" s="545">
        <f t="shared" si="61"/>
        <v>0</v>
      </c>
      <c r="AP153" s="545">
        <f t="shared" si="61"/>
        <v>0</v>
      </c>
      <c r="AQ153" s="545">
        <f t="shared" si="61"/>
        <v>0</v>
      </c>
      <c r="AR153" s="545">
        <f t="shared" si="61"/>
        <v>0</v>
      </c>
      <c r="AS153" s="545">
        <f t="shared" si="61"/>
        <v>0</v>
      </c>
      <c r="AT153" s="545">
        <f t="shared" si="61"/>
        <v>0</v>
      </c>
      <c r="AU153" s="545">
        <f t="shared" si="61"/>
        <v>0</v>
      </c>
      <c r="AV153" s="545">
        <f t="shared" si="61"/>
        <v>0</v>
      </c>
      <c r="AW153" s="545">
        <f t="shared" si="61"/>
        <v>0</v>
      </c>
      <c r="AX153" s="545">
        <f t="shared" si="61"/>
        <v>0</v>
      </c>
      <c r="AY153" s="545">
        <f t="shared" si="61"/>
        <v>0</v>
      </c>
      <c r="AZ153" s="545">
        <f t="shared" si="61"/>
        <v>0</v>
      </c>
      <c r="BA153" s="545">
        <f t="shared" si="61"/>
        <v>0</v>
      </c>
      <c r="BB153" s="545">
        <f t="shared" si="61"/>
        <v>0</v>
      </c>
      <c r="BC153" s="1083"/>
      <c r="BF153" s="912" t="s">
        <v>678</v>
      </c>
    </row>
    <row r="154" spans="5:58" ht="16.5" customHeight="1" x14ac:dyDescent="0.15">
      <c r="E154" s="630">
        <v>17.100000000000001</v>
      </c>
      <c r="F154" s="725" t="str" cm="1">
        <f t="array" aca="1" ref="F154" ca="1">OFFSET(G154,-1,-1)</f>
        <v>1</v>
      </c>
      <c r="T154" s="640" t="b" cm="1">
        <f t="array" ref="T154">T153</f>
        <v>1</v>
      </c>
      <c r="X154" s="1311"/>
      <c r="Z154" s="1311"/>
      <c r="AB154" s="392" t="s">
        <v>679</v>
      </c>
      <c r="AC154" s="542" t="s">
        <v>640</v>
      </c>
      <c r="AD154" s="331" t="s">
        <v>592</v>
      </c>
      <c r="AE154" s="1099"/>
      <c r="AF154" s="1099"/>
      <c r="AG154" s="1099"/>
      <c r="AH154" s="1099"/>
      <c r="AI154" s="441"/>
      <c r="AJ154" s="1100"/>
      <c r="AK154" s="1100"/>
      <c r="AL154" s="1099"/>
      <c r="AM154" s="1099"/>
      <c r="AN154" s="1099"/>
      <c r="AO154" s="1099"/>
      <c r="AP154" s="1099"/>
      <c r="AQ154" s="1099"/>
      <c r="AR154" s="1099"/>
      <c r="AS154" s="441"/>
      <c r="AT154" s="1100"/>
      <c r="AU154" s="1100"/>
      <c r="AV154" s="1099"/>
      <c r="AW154" s="1099"/>
      <c r="AX154" s="1099"/>
      <c r="AY154" s="1099"/>
      <c r="AZ154" s="1099"/>
      <c r="BA154" s="1099"/>
      <c r="BB154" s="1099"/>
      <c r="BC154" s="1083"/>
      <c r="BF154" s="912" t="s">
        <v>680</v>
      </c>
    </row>
    <row r="155" spans="5:58" ht="16.5" customHeight="1" x14ac:dyDescent="0.15">
      <c r="E155" s="630">
        <v>17.100000000000001</v>
      </c>
      <c r="F155" s="725" t="str" cm="1">
        <f t="array" aca="1" ref="F155" ca="1">OFFSET(G155,-1,-1)</f>
        <v>1</v>
      </c>
      <c r="T155" s="640" t="b" cm="1">
        <f t="array" ref="T155">T154</f>
        <v>1</v>
      </c>
      <c r="X155" s="1311"/>
      <c r="Z155" s="1311"/>
      <c r="AB155" s="392" t="s">
        <v>681</v>
      </c>
      <c r="AC155" s="543" t="s">
        <v>642</v>
      </c>
      <c r="AD155" s="122" t="s">
        <v>592</v>
      </c>
      <c r="AE155" s="1092"/>
      <c r="AF155" s="1092"/>
      <c r="AG155" s="1092"/>
      <c r="AH155" s="1092"/>
      <c r="AI155" s="443"/>
      <c r="AJ155" s="1093"/>
      <c r="AK155" s="1093"/>
      <c r="AL155" s="1092"/>
      <c r="AM155" s="1092"/>
      <c r="AN155" s="1092"/>
      <c r="AO155" s="1092"/>
      <c r="AP155" s="1092"/>
      <c r="AQ155" s="1092"/>
      <c r="AR155" s="1092"/>
      <c r="AS155" s="443"/>
      <c r="AT155" s="1093"/>
      <c r="AU155" s="1093"/>
      <c r="AV155" s="1092"/>
      <c r="AW155" s="1092"/>
      <c r="AX155" s="1092"/>
      <c r="AY155" s="1092"/>
      <c r="AZ155" s="1092"/>
      <c r="BA155" s="1092"/>
      <c r="BB155" s="1092"/>
      <c r="BC155" s="1083"/>
      <c r="BF155" s="912" t="s">
        <v>682</v>
      </c>
    </row>
    <row r="156" spans="5:58" ht="16.5" customHeight="1" x14ac:dyDescent="0.15">
      <c r="E156" s="630">
        <v>17.100000000000001</v>
      </c>
      <c r="F156" s="725" t="str" cm="1">
        <f t="array" aca="1" ref="F156" ca="1">OFFSET(G156,-1,-1)</f>
        <v>1</v>
      </c>
      <c r="T156" s="640" t="b" cm="1">
        <f t="array" ref="T156">T155</f>
        <v>1</v>
      </c>
      <c r="X156" s="1311"/>
      <c r="Z156" s="1311"/>
      <c r="AB156" s="682" t="s">
        <v>683</v>
      </c>
      <c r="AC156" s="543" t="s">
        <v>644</v>
      </c>
      <c r="AD156" s="331" t="s">
        <v>592</v>
      </c>
      <c r="AE156" s="1084"/>
      <c r="AF156" s="1084"/>
      <c r="AG156" s="1084"/>
      <c r="AH156" s="1084"/>
      <c r="AI156" s="236"/>
      <c r="AJ156" s="1085"/>
      <c r="AK156" s="1085"/>
      <c r="AL156" s="1084"/>
      <c r="AM156" s="1084"/>
      <c r="AN156" s="1084"/>
      <c r="AO156" s="1084"/>
      <c r="AP156" s="1084"/>
      <c r="AQ156" s="1084"/>
      <c r="AR156" s="1084"/>
      <c r="AS156" s="236"/>
      <c r="AT156" s="1085"/>
      <c r="AU156" s="1085"/>
      <c r="AV156" s="1084"/>
      <c r="AW156" s="1084"/>
      <c r="AX156" s="1084"/>
      <c r="AY156" s="1084"/>
      <c r="AZ156" s="1084"/>
      <c r="BA156" s="1084"/>
      <c r="BB156" s="1084"/>
      <c r="BC156" s="1083"/>
      <c r="BF156" s="912" t="s">
        <v>684</v>
      </c>
    </row>
    <row r="157" spans="5:58" ht="16.5" customHeight="1" x14ac:dyDescent="0.15">
      <c r="E157" s="630">
        <v>17.100000000000001</v>
      </c>
      <c r="F157" s="725" t="str" cm="1">
        <f t="array" aca="1" ref="F157" ca="1">OFFSET(G157,-1,-1)</f>
        <v>1</v>
      </c>
      <c r="T157" s="640" t="b" cm="1">
        <f t="array" ref="T157">T156</f>
        <v>1</v>
      </c>
      <c r="X157" s="1311"/>
      <c r="Z157" s="1311"/>
      <c r="AB157" s="683" t="s">
        <v>685</v>
      </c>
      <c r="AC157" s="543" t="s">
        <v>646</v>
      </c>
      <c r="AD157" s="331" t="s">
        <v>592</v>
      </c>
      <c r="AE157" s="1084"/>
      <c r="AF157" s="1084"/>
      <c r="AG157" s="1084"/>
      <c r="AH157" s="1084"/>
      <c r="AI157" s="236"/>
      <c r="AJ157" s="1085"/>
      <c r="AK157" s="1085"/>
      <c r="AL157" s="1084"/>
      <c r="AM157" s="1084"/>
      <c r="AN157" s="1084"/>
      <c r="AO157" s="1084"/>
      <c r="AP157" s="1084"/>
      <c r="AQ157" s="1084"/>
      <c r="AR157" s="1084"/>
      <c r="AS157" s="236"/>
      <c r="AT157" s="1085"/>
      <c r="AU157" s="1085"/>
      <c r="AV157" s="1084"/>
      <c r="AW157" s="1084"/>
      <c r="AX157" s="1084"/>
      <c r="AY157" s="1084"/>
      <c r="AZ157" s="1084"/>
      <c r="BA157" s="1084"/>
      <c r="BB157" s="1084"/>
      <c r="BC157" s="1083"/>
      <c r="BF157" s="912" t="s">
        <v>686</v>
      </c>
    </row>
    <row r="158" spans="5:58" ht="24.75" hidden="1" customHeight="1" x14ac:dyDescent="0.15">
      <c r="E158" s="630">
        <v>25.5</v>
      </c>
      <c r="F158" s="725" t="str" cm="1">
        <f t="array" aca="1" ref="F158" ca="1">OFFSET(G158,-1,-1)</f>
        <v>1</v>
      </c>
      <c r="O158" s="576" t="s">
        <v>687</v>
      </c>
      <c r="T158" s="640" t="b">
        <f>AND(T157,H96="двухставочный")</f>
        <v>0</v>
      </c>
      <c r="X158" s="1311"/>
      <c r="Z158" s="1311"/>
      <c r="AB158" s="261" t="s">
        <v>688</v>
      </c>
      <c r="AC158" s="468" t="s">
        <v>689</v>
      </c>
      <c r="AD158" s="407" t="s">
        <v>690</v>
      </c>
      <c r="AE158" s="544">
        <f t="shared" ref="AE158:BB158" si="62">SUM(AE159:AE162)</f>
        <v>0</v>
      </c>
      <c r="AF158" s="292">
        <f t="shared" si="62"/>
        <v>0</v>
      </c>
      <c r="AG158" s="292">
        <f t="shared" si="62"/>
        <v>0</v>
      </c>
      <c r="AH158" s="292">
        <f t="shared" si="62"/>
        <v>0</v>
      </c>
      <c r="AI158" s="292">
        <f t="shared" si="62"/>
        <v>0</v>
      </c>
      <c r="AJ158" s="292">
        <f t="shared" si="62"/>
        <v>0</v>
      </c>
      <c r="AK158" s="292">
        <f t="shared" si="62"/>
        <v>0</v>
      </c>
      <c r="AL158" s="292">
        <f t="shared" si="62"/>
        <v>0</v>
      </c>
      <c r="AM158" s="292">
        <f t="shared" si="62"/>
        <v>0</v>
      </c>
      <c r="AN158" s="292">
        <f t="shared" si="62"/>
        <v>0</v>
      </c>
      <c r="AO158" s="292">
        <f t="shared" si="62"/>
        <v>0</v>
      </c>
      <c r="AP158" s="292">
        <f t="shared" si="62"/>
        <v>0</v>
      </c>
      <c r="AQ158" s="292">
        <f t="shared" si="62"/>
        <v>0</v>
      </c>
      <c r="AR158" s="292">
        <f t="shared" si="62"/>
        <v>0</v>
      </c>
      <c r="AS158" s="292">
        <f t="shared" si="62"/>
        <v>0</v>
      </c>
      <c r="AT158" s="292">
        <f t="shared" si="62"/>
        <v>0</v>
      </c>
      <c r="AU158" s="292">
        <f t="shared" si="62"/>
        <v>0</v>
      </c>
      <c r="AV158" s="292">
        <f t="shared" si="62"/>
        <v>0</v>
      </c>
      <c r="AW158" s="292">
        <f t="shared" si="62"/>
        <v>0</v>
      </c>
      <c r="AX158" s="292">
        <f t="shared" si="62"/>
        <v>0</v>
      </c>
      <c r="AY158" s="292">
        <f t="shared" si="62"/>
        <v>0</v>
      </c>
      <c r="AZ158" s="292">
        <f t="shared" si="62"/>
        <v>0</v>
      </c>
      <c r="BA158" s="292">
        <f t="shared" si="62"/>
        <v>0</v>
      </c>
      <c r="BB158" s="292">
        <f t="shared" si="62"/>
        <v>0</v>
      </c>
      <c r="BC158" s="25"/>
      <c r="BF158" s="912" t="s">
        <v>691</v>
      </c>
    </row>
    <row r="159" spans="5:58" ht="16.5" hidden="1" customHeight="1" x14ac:dyDescent="0.15">
      <c r="E159" s="630">
        <v>17.100000000000001</v>
      </c>
      <c r="F159" s="725" t="str" cm="1">
        <f t="array" aca="1" ref="F159" ca="1">OFFSET(G159,-1,-1)</f>
        <v>1</v>
      </c>
      <c r="O159" s="576" t="s">
        <v>687</v>
      </c>
      <c r="T159" s="640" t="b" cm="1">
        <f t="array" ref="T159">T158</f>
        <v>0</v>
      </c>
      <c r="X159" s="1311"/>
      <c r="Z159" s="1311"/>
      <c r="AB159" s="675" t="str">
        <f>AB158&amp;".1"</f>
        <v>10.1</v>
      </c>
      <c r="AC159" s="442" t="s">
        <v>640</v>
      </c>
      <c r="AD159" s="407" t="s">
        <v>690</v>
      </c>
      <c r="AE159" s="26"/>
      <c r="AF159" s="26"/>
      <c r="AG159" s="26"/>
      <c r="AH159" s="26"/>
      <c r="AI159" s="236"/>
      <c r="AJ159" s="1085"/>
      <c r="AK159" s="1085"/>
      <c r="AL159" s="26"/>
      <c r="AM159" s="26"/>
      <c r="AN159" s="26"/>
      <c r="AO159" s="26"/>
      <c r="AP159" s="26"/>
      <c r="AQ159" s="26"/>
      <c r="AR159" s="26"/>
      <c r="AS159" s="236"/>
      <c r="AT159" s="1085"/>
      <c r="AU159" s="1085"/>
      <c r="AV159" s="26"/>
      <c r="AW159" s="26"/>
      <c r="AX159" s="26"/>
      <c r="AY159" s="26"/>
      <c r="AZ159" s="26"/>
      <c r="BA159" s="26"/>
      <c r="BB159" s="35"/>
      <c r="BC159" s="25"/>
      <c r="BF159" s="912" t="s">
        <v>692</v>
      </c>
    </row>
    <row r="160" spans="5:58" ht="16.5" hidden="1" customHeight="1" x14ac:dyDescent="0.15">
      <c r="E160" s="630">
        <v>17.100000000000001</v>
      </c>
      <c r="F160" s="725" t="str" cm="1">
        <f t="array" aca="1" ref="F160" ca="1">OFFSET(G160,-1,-1)</f>
        <v>1</v>
      </c>
      <c r="O160" s="576" t="s">
        <v>687</v>
      </c>
      <c r="T160" s="640" t="b" cm="1">
        <f t="array" ref="T160">T159</f>
        <v>0</v>
      </c>
      <c r="X160" s="1311"/>
      <c r="Z160" s="1311"/>
      <c r="AB160" s="675" t="str">
        <f>AB158&amp;".2"</f>
        <v>10.2</v>
      </c>
      <c r="AC160" s="334" t="s">
        <v>642</v>
      </c>
      <c r="AD160" s="407" t="s">
        <v>690</v>
      </c>
      <c r="AE160" s="26"/>
      <c r="AF160" s="26"/>
      <c r="AG160" s="26"/>
      <c r="AH160" s="26"/>
      <c r="AI160" s="236"/>
      <c r="AJ160" s="1085"/>
      <c r="AK160" s="1085"/>
      <c r="AL160" s="26"/>
      <c r="AM160" s="26"/>
      <c r="AN160" s="26"/>
      <c r="AO160" s="26"/>
      <c r="AP160" s="26"/>
      <c r="AQ160" s="26"/>
      <c r="AR160" s="26"/>
      <c r="AS160" s="236"/>
      <c r="AT160" s="1085"/>
      <c r="AU160" s="1085"/>
      <c r="AV160" s="26"/>
      <c r="AW160" s="26"/>
      <c r="AX160" s="26"/>
      <c r="AY160" s="26"/>
      <c r="AZ160" s="26"/>
      <c r="BA160" s="26"/>
      <c r="BB160" s="35"/>
      <c r="BC160" s="25"/>
      <c r="BF160" s="912" t="s">
        <v>693</v>
      </c>
    </row>
    <row r="161" spans="5:58" ht="16.5" hidden="1" customHeight="1" x14ac:dyDescent="0.15">
      <c r="E161" s="630">
        <v>17.100000000000001</v>
      </c>
      <c r="F161" s="725" t="str" cm="1">
        <f t="array" aca="1" ref="F161" ca="1">OFFSET(G161,-1,-1)</f>
        <v>1</v>
      </c>
      <c r="O161" s="576" t="s">
        <v>687</v>
      </c>
      <c r="T161" s="640" t="b" cm="1">
        <f t="array" ref="T161">T160</f>
        <v>0</v>
      </c>
      <c r="X161" s="1311"/>
      <c r="Z161" s="1311"/>
      <c r="AB161" s="675" t="str">
        <f>AB158&amp;".3"</f>
        <v>10.3</v>
      </c>
      <c r="AC161" s="334" t="s">
        <v>644</v>
      </c>
      <c r="AD161" s="407" t="s">
        <v>690</v>
      </c>
      <c r="AE161" s="26"/>
      <c r="AF161" s="26"/>
      <c r="AG161" s="26"/>
      <c r="AH161" s="26"/>
      <c r="AI161" s="236"/>
      <c r="AJ161" s="1085"/>
      <c r="AK161" s="1085"/>
      <c r="AL161" s="26"/>
      <c r="AM161" s="26"/>
      <c r="AN161" s="26"/>
      <c r="AO161" s="26"/>
      <c r="AP161" s="26"/>
      <c r="AQ161" s="26"/>
      <c r="AR161" s="26"/>
      <c r="AS161" s="236"/>
      <c r="AT161" s="1085"/>
      <c r="AU161" s="1085"/>
      <c r="AV161" s="26"/>
      <c r="AW161" s="26"/>
      <c r="AX161" s="26"/>
      <c r="AY161" s="26"/>
      <c r="AZ161" s="26"/>
      <c r="BA161" s="26"/>
      <c r="BB161" s="35"/>
      <c r="BC161" s="25"/>
      <c r="BF161" s="912" t="s">
        <v>694</v>
      </c>
    </row>
    <row r="162" spans="5:58" ht="16.5" hidden="1" customHeight="1" x14ac:dyDescent="0.15">
      <c r="E162" s="630">
        <v>17.100000000000001</v>
      </c>
      <c r="F162" s="725" t="str" cm="1">
        <f t="array" aca="1" ref="F162" ca="1">OFFSET(G162,-1,-1)</f>
        <v>1</v>
      </c>
      <c r="O162" s="576" t="s">
        <v>687</v>
      </c>
      <c r="T162" s="640" t="b" cm="1">
        <f t="array" ref="T162">T161</f>
        <v>0</v>
      </c>
      <c r="X162" s="1311"/>
      <c r="Z162" s="1311"/>
      <c r="AB162" s="675" t="str">
        <f>AB158&amp;".4"</f>
        <v>10.4</v>
      </c>
      <c r="AC162" s="334" t="s">
        <v>646</v>
      </c>
      <c r="AD162" s="470" t="s">
        <v>690</v>
      </c>
      <c r="AE162" s="27"/>
      <c r="AF162" s="27"/>
      <c r="AG162" s="27"/>
      <c r="AH162" s="27"/>
      <c r="AI162" s="467"/>
      <c r="AJ162" s="1087"/>
      <c r="AK162" s="1087"/>
      <c r="AL162" s="27"/>
      <c r="AM162" s="27"/>
      <c r="AN162" s="27"/>
      <c r="AO162" s="27"/>
      <c r="AP162" s="27"/>
      <c r="AQ162" s="27"/>
      <c r="AR162" s="27"/>
      <c r="AS162" s="467"/>
      <c r="AT162" s="1087"/>
      <c r="AU162" s="1087"/>
      <c r="AV162" s="27"/>
      <c r="AW162" s="27"/>
      <c r="AX162" s="27"/>
      <c r="AY162" s="27"/>
      <c r="AZ162" s="27"/>
      <c r="BA162" s="27"/>
      <c r="BB162" s="36"/>
      <c r="BC162" s="20"/>
      <c r="BF162" s="912" t="s">
        <v>695</v>
      </c>
    </row>
    <row r="163" spans="5:58" ht="52.5" hidden="1" customHeight="1" x14ac:dyDescent="0.15">
      <c r="E163" s="630">
        <v>54</v>
      </c>
      <c r="F163" s="725" t="str" cm="1">
        <f t="array" aca="1" ref="F163" ca="1">OFFSET(G163,-1,-1)</f>
        <v>1</v>
      </c>
      <c r="O163" s="576" t="s">
        <v>687</v>
      </c>
      <c r="T163" s="640" t="b" cm="1">
        <f t="array" ref="T163">T162</f>
        <v>0</v>
      </c>
      <c r="X163" s="1311"/>
      <c r="Z163" s="1311"/>
      <c r="AB163" s="261" t="s">
        <v>696</v>
      </c>
      <c r="AC163" s="469" t="s">
        <v>697</v>
      </c>
      <c r="AD163" s="109"/>
      <c r="AE163" s="26"/>
      <c r="AF163" s="26"/>
      <c r="AG163" s="26"/>
      <c r="AH163" s="26"/>
      <c r="AI163" s="236"/>
      <c r="AJ163" s="1085"/>
      <c r="AK163" s="1085"/>
      <c r="AL163" s="26"/>
      <c r="AM163" s="26"/>
      <c r="AN163" s="26"/>
      <c r="AO163" s="26"/>
      <c r="AP163" s="26"/>
      <c r="AQ163" s="26"/>
      <c r="AR163" s="26"/>
      <c r="AS163" s="236"/>
      <c r="AT163" s="1085"/>
      <c r="AU163" s="1085"/>
      <c r="AV163" s="26"/>
      <c r="AW163" s="26"/>
      <c r="AX163" s="26"/>
      <c r="AY163" s="26"/>
      <c r="AZ163" s="26"/>
      <c r="BA163" s="26"/>
      <c r="BB163" s="26"/>
      <c r="BC163" s="31"/>
      <c r="BF163" s="912" t="s">
        <v>698</v>
      </c>
    </row>
    <row r="164" spans="5:58" ht="10.5" customHeight="1" x14ac:dyDescent="0.15">
      <c r="E164" s="630">
        <v>11.4</v>
      </c>
      <c r="F164" s="725" t="str" cm="1">
        <f t="array" ref="F164">X164</f>
        <v>2</v>
      </c>
      <c r="G164" s="160" t="str" cm="1">
        <f t="array" ref="G164">INDEX('Общие сведения'!$AL$169:$AL$234,MATCH($F164,'Общие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H164" s="160" t="str" cm="1">
        <f t="array" ref="H164">INDEX('Общие сведения'!$AK$169:$AK$234,MATCH($F164,'Общие сведения'!$Z$169:$Z$234,0))</f>
        <v>одноставочный</v>
      </c>
      <c r="T164" s="640" t="b">
        <f>AND(X164&gt;0,G164&lt;&gt;"передача тепловой энергии")</f>
        <v>1</v>
      </c>
      <c r="V164" s="127" t="str" cm="1">
        <f t="array" ref="V164">'Сценарии (МСА)'!$AB$42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164" s="1311" t="s">
        <v>331</v>
      </c>
      <c r="Z164" s="1311"/>
      <c r="AB164" s="373" t="str" cm="1">
        <f t="array" ref="AB164">IF(ISBLANK('Сценарии (МСА)'!$AB$42),"",'Сценарии (МСА)'!$AB$42)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64" s="203"/>
      <c r="AD164" s="203"/>
      <c r="AE164" s="203"/>
      <c r="AF164" s="203"/>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row>
    <row r="165" spans="5:58" ht="16.5" customHeight="1" x14ac:dyDescent="0.15">
      <c r="E165" s="630">
        <v>17.100000000000001</v>
      </c>
      <c r="F165" s="725" t="str" cm="1">
        <f t="array" aca="1" ref="F165" ca="1">OFFSET(G165,-1,-1)</f>
        <v>2</v>
      </c>
      <c r="T165" s="640" t="b" cm="1">
        <f t="array" ref="T165">T164</f>
        <v>1</v>
      </c>
      <c r="X165" s="1311"/>
      <c r="Z165" s="1311"/>
      <c r="AB165" s="261" t="s">
        <v>324</v>
      </c>
      <c r="AC165" s="115" t="s">
        <v>591</v>
      </c>
      <c r="AD165" s="121" t="s">
        <v>592</v>
      </c>
      <c r="AE165" s="292">
        <f t="shared" ref="AE165:BB165" si="63">AE166+AE169+AE172</f>
        <v>0</v>
      </c>
      <c r="AF165" s="292">
        <f t="shared" si="63"/>
        <v>53219.755000000005</v>
      </c>
      <c r="AG165" s="292">
        <f t="shared" si="63"/>
        <v>0</v>
      </c>
      <c r="AH165" s="292">
        <f t="shared" si="63"/>
        <v>0</v>
      </c>
      <c r="AI165" s="292">
        <f t="shared" si="63"/>
        <v>66943.294999999998</v>
      </c>
      <c r="AJ165" s="292">
        <f t="shared" si="63"/>
        <v>0</v>
      </c>
      <c r="AK165" s="292">
        <f t="shared" si="63"/>
        <v>0</v>
      </c>
      <c r="AL165" s="292">
        <f t="shared" si="63"/>
        <v>0</v>
      </c>
      <c r="AM165" s="292">
        <f t="shared" si="63"/>
        <v>0</v>
      </c>
      <c r="AN165" s="292">
        <f t="shared" si="63"/>
        <v>0</v>
      </c>
      <c r="AO165" s="292">
        <f t="shared" si="63"/>
        <v>0</v>
      </c>
      <c r="AP165" s="292">
        <f t="shared" si="63"/>
        <v>0</v>
      </c>
      <c r="AQ165" s="292">
        <f t="shared" si="63"/>
        <v>0</v>
      </c>
      <c r="AR165" s="292">
        <f t="shared" si="63"/>
        <v>0</v>
      </c>
      <c r="AS165" s="292">
        <f t="shared" si="63"/>
        <v>0</v>
      </c>
      <c r="AT165" s="292">
        <f t="shared" si="63"/>
        <v>0</v>
      </c>
      <c r="AU165" s="292">
        <f t="shared" si="63"/>
        <v>0</v>
      </c>
      <c r="AV165" s="292">
        <f t="shared" si="63"/>
        <v>0</v>
      </c>
      <c r="AW165" s="292">
        <f t="shared" si="63"/>
        <v>0</v>
      </c>
      <c r="AX165" s="292">
        <f t="shared" si="63"/>
        <v>0</v>
      </c>
      <c r="AY165" s="292">
        <f t="shared" si="63"/>
        <v>0</v>
      </c>
      <c r="AZ165" s="292">
        <f t="shared" si="63"/>
        <v>0</v>
      </c>
      <c r="BA165" s="292">
        <f t="shared" si="63"/>
        <v>0</v>
      </c>
      <c r="BB165" s="292">
        <f t="shared" si="63"/>
        <v>0</v>
      </c>
      <c r="BC165" s="1083"/>
      <c r="BF165" s="912" t="s">
        <v>593</v>
      </c>
    </row>
    <row r="166" spans="5:58" ht="16.5" customHeight="1" x14ac:dyDescent="0.15">
      <c r="E166" s="630">
        <v>17.100000000000001</v>
      </c>
      <c r="F166" s="725" t="str" cm="1">
        <f t="array" aca="1" ref="F166" ca="1">OFFSET(G166,-1,-1)</f>
        <v>2</v>
      </c>
      <c r="T166" s="640" t="b" cm="1">
        <f t="array" ref="T166">T165</f>
        <v>1</v>
      </c>
      <c r="X166" s="1311"/>
      <c r="Z166" s="1311"/>
      <c r="AB166" s="109" t="str">
        <f>AB165&amp;".1"</f>
        <v>1.1</v>
      </c>
      <c r="AC166" s="116" t="s">
        <v>594</v>
      </c>
      <c r="AD166" s="121" t="s">
        <v>592</v>
      </c>
      <c r="AE166" s="292">
        <f t="shared" ref="AE166:BB166" si="64">AE167+AE168</f>
        <v>0</v>
      </c>
      <c r="AF166" s="292">
        <f t="shared" si="64"/>
        <v>0</v>
      </c>
      <c r="AG166" s="292">
        <f t="shared" si="64"/>
        <v>0</v>
      </c>
      <c r="AH166" s="292">
        <f t="shared" si="64"/>
        <v>0</v>
      </c>
      <c r="AI166" s="292">
        <f t="shared" si="64"/>
        <v>0</v>
      </c>
      <c r="AJ166" s="292">
        <f t="shared" si="64"/>
        <v>0</v>
      </c>
      <c r="AK166" s="292">
        <f t="shared" si="64"/>
        <v>0</v>
      </c>
      <c r="AL166" s="292">
        <f t="shared" si="64"/>
        <v>0</v>
      </c>
      <c r="AM166" s="292">
        <f t="shared" si="64"/>
        <v>0</v>
      </c>
      <c r="AN166" s="292">
        <f t="shared" si="64"/>
        <v>0</v>
      </c>
      <c r="AO166" s="292">
        <f t="shared" si="64"/>
        <v>0</v>
      </c>
      <c r="AP166" s="292">
        <f t="shared" si="64"/>
        <v>0</v>
      </c>
      <c r="AQ166" s="292">
        <f t="shared" si="64"/>
        <v>0</v>
      </c>
      <c r="AR166" s="292">
        <f t="shared" si="64"/>
        <v>0</v>
      </c>
      <c r="AS166" s="292">
        <f t="shared" si="64"/>
        <v>0</v>
      </c>
      <c r="AT166" s="292">
        <f t="shared" si="64"/>
        <v>0</v>
      </c>
      <c r="AU166" s="292">
        <f t="shared" si="64"/>
        <v>0</v>
      </c>
      <c r="AV166" s="292">
        <f t="shared" si="64"/>
        <v>0</v>
      </c>
      <c r="AW166" s="292">
        <f t="shared" si="64"/>
        <v>0</v>
      </c>
      <c r="AX166" s="292">
        <f t="shared" si="64"/>
        <v>0</v>
      </c>
      <c r="AY166" s="292">
        <f t="shared" si="64"/>
        <v>0</v>
      </c>
      <c r="AZ166" s="292">
        <f t="shared" si="64"/>
        <v>0</v>
      </c>
      <c r="BA166" s="292">
        <f t="shared" si="64"/>
        <v>0</v>
      </c>
      <c r="BB166" s="292">
        <f t="shared" si="64"/>
        <v>0</v>
      </c>
      <c r="BC166" s="1083"/>
      <c r="BF166" s="912" t="s">
        <v>595</v>
      </c>
    </row>
    <row r="167" spans="5:58" ht="16.5" customHeight="1" x14ac:dyDescent="0.15">
      <c r="E167" s="630">
        <v>17.100000000000001</v>
      </c>
      <c r="F167" s="725" t="str" cm="1">
        <f t="array" aca="1" ref="F167" ca="1">OFFSET(G167,-1,-1)</f>
        <v>2</v>
      </c>
      <c r="T167" s="640" t="b" cm="1">
        <f t="array" ref="T167">T166</f>
        <v>1</v>
      </c>
      <c r="X167" s="1311"/>
      <c r="Z167" s="1311"/>
      <c r="AB167" s="109" t="str">
        <f>AB166&amp;".1"</f>
        <v>1.1.1</v>
      </c>
      <c r="AC167" s="440" t="s">
        <v>596</v>
      </c>
      <c r="AD167" s="121" t="s">
        <v>592</v>
      </c>
      <c r="AE167" s="1084"/>
      <c r="AF167" s="1084"/>
      <c r="AG167" s="1084"/>
      <c r="AH167" s="1084"/>
      <c r="AI167" s="236"/>
      <c r="AJ167" s="1084"/>
      <c r="AK167" s="1084"/>
      <c r="AL167" s="1084"/>
      <c r="AM167" s="1084"/>
      <c r="AN167" s="1084"/>
      <c r="AO167" s="1084"/>
      <c r="AP167" s="1084"/>
      <c r="AQ167" s="1084"/>
      <c r="AR167" s="1084"/>
      <c r="AS167" s="236"/>
      <c r="AT167" s="1084"/>
      <c r="AU167" s="1084"/>
      <c r="AV167" s="1084"/>
      <c r="AW167" s="1084"/>
      <c r="AX167" s="1084"/>
      <c r="AY167" s="1084"/>
      <c r="AZ167" s="1084"/>
      <c r="BA167" s="1084"/>
      <c r="BB167" s="1084"/>
      <c r="BC167" s="1083"/>
      <c r="BF167" s="912" t="s">
        <v>597</v>
      </c>
    </row>
    <row r="168" spans="5:58" ht="16.5" customHeight="1" x14ac:dyDescent="0.15">
      <c r="E168" s="630">
        <v>17.100000000000001</v>
      </c>
      <c r="F168" s="725" t="str" cm="1">
        <f t="array" aca="1" ref="F168" ca="1">OFFSET(G168,-1,-1)</f>
        <v>2</v>
      </c>
      <c r="T168" s="640" t="b" cm="1">
        <f t="array" ref="T168">T167</f>
        <v>1</v>
      </c>
      <c r="X168" s="1311"/>
      <c r="Z168" s="1311"/>
      <c r="AB168" s="109" t="str">
        <f>AB166&amp;".2"</f>
        <v>1.1.2</v>
      </c>
      <c r="AC168" s="440" t="s">
        <v>598</v>
      </c>
      <c r="AD168" s="121" t="s">
        <v>592</v>
      </c>
      <c r="AE168" s="1084"/>
      <c r="AF168" s="1084"/>
      <c r="AG168" s="1084"/>
      <c r="AH168" s="1084"/>
      <c r="AI168" s="236"/>
      <c r="AJ168" s="1084"/>
      <c r="AK168" s="1084"/>
      <c r="AL168" s="1084"/>
      <c r="AM168" s="1084"/>
      <c r="AN168" s="1084"/>
      <c r="AO168" s="1084"/>
      <c r="AP168" s="1084"/>
      <c r="AQ168" s="1084"/>
      <c r="AR168" s="1084"/>
      <c r="AS168" s="236"/>
      <c r="AT168" s="1084"/>
      <c r="AU168" s="1084"/>
      <c r="AV168" s="1084"/>
      <c r="AW168" s="1084"/>
      <c r="AX168" s="1084"/>
      <c r="AY168" s="1084"/>
      <c r="AZ168" s="1084"/>
      <c r="BA168" s="1084"/>
      <c r="BB168" s="1084"/>
      <c r="BC168" s="1083"/>
      <c r="BF168" s="912" t="s">
        <v>599</v>
      </c>
    </row>
    <row r="169" spans="5:58" ht="16.5" customHeight="1" x14ac:dyDescent="0.15">
      <c r="E169" s="630">
        <v>17.100000000000001</v>
      </c>
      <c r="F169" s="725" t="str" cm="1">
        <f t="array" aca="1" ref="F169" ca="1">OFFSET(G169,-1,-1)</f>
        <v>2</v>
      </c>
      <c r="T169" s="640" t="b" cm="1">
        <f t="array" ref="T169">T168</f>
        <v>1</v>
      </c>
      <c r="X169" s="1311"/>
      <c r="Z169" s="1311"/>
      <c r="AB169" s="109" t="str">
        <f>AB165&amp;".2"</f>
        <v>1.2</v>
      </c>
      <c r="AC169" s="116" t="s">
        <v>600</v>
      </c>
      <c r="AD169" s="121" t="s">
        <v>592</v>
      </c>
      <c r="AE169" s="292">
        <f t="shared" ref="AE169:BB169" si="65">AE170+AE171</f>
        <v>0</v>
      </c>
      <c r="AF169" s="292">
        <f t="shared" si="65"/>
        <v>53219.755000000005</v>
      </c>
      <c r="AG169" s="292">
        <f t="shared" si="65"/>
        <v>0</v>
      </c>
      <c r="AH169" s="292">
        <f t="shared" si="65"/>
        <v>0</v>
      </c>
      <c r="AI169" s="292">
        <f t="shared" si="65"/>
        <v>66943.294999999998</v>
      </c>
      <c r="AJ169" s="292">
        <f t="shared" si="65"/>
        <v>0</v>
      </c>
      <c r="AK169" s="292">
        <f t="shared" si="65"/>
        <v>0</v>
      </c>
      <c r="AL169" s="292">
        <f t="shared" si="65"/>
        <v>0</v>
      </c>
      <c r="AM169" s="292">
        <f t="shared" si="65"/>
        <v>0</v>
      </c>
      <c r="AN169" s="292">
        <f t="shared" si="65"/>
        <v>0</v>
      </c>
      <c r="AO169" s="292">
        <f t="shared" si="65"/>
        <v>0</v>
      </c>
      <c r="AP169" s="292">
        <f t="shared" si="65"/>
        <v>0</v>
      </c>
      <c r="AQ169" s="292">
        <f t="shared" si="65"/>
        <v>0</v>
      </c>
      <c r="AR169" s="292">
        <f t="shared" si="65"/>
        <v>0</v>
      </c>
      <c r="AS169" s="292">
        <f t="shared" si="65"/>
        <v>0</v>
      </c>
      <c r="AT169" s="292">
        <f t="shared" si="65"/>
        <v>0</v>
      </c>
      <c r="AU169" s="292">
        <f t="shared" si="65"/>
        <v>0</v>
      </c>
      <c r="AV169" s="292">
        <f t="shared" si="65"/>
        <v>0</v>
      </c>
      <c r="AW169" s="292">
        <f t="shared" si="65"/>
        <v>0</v>
      </c>
      <c r="AX169" s="292">
        <f t="shared" si="65"/>
        <v>0</v>
      </c>
      <c r="AY169" s="292">
        <f t="shared" si="65"/>
        <v>0</v>
      </c>
      <c r="AZ169" s="292">
        <f t="shared" si="65"/>
        <v>0</v>
      </c>
      <c r="BA169" s="292">
        <f t="shared" si="65"/>
        <v>0</v>
      </c>
      <c r="BB169" s="292">
        <f t="shared" si="65"/>
        <v>0</v>
      </c>
      <c r="BC169" s="1083"/>
      <c r="BF169" s="912" t="s">
        <v>601</v>
      </c>
    </row>
    <row r="170" spans="5:58" ht="16.5" customHeight="1" x14ac:dyDescent="0.15">
      <c r="E170" s="630">
        <v>17.100000000000001</v>
      </c>
      <c r="F170" s="725" t="str" cm="1">
        <f t="array" aca="1" ref="F170" ca="1">OFFSET(G170,-1,-1)</f>
        <v>2</v>
      </c>
      <c r="T170" s="640" t="b" cm="1">
        <f t="array" ref="T170">T169</f>
        <v>1</v>
      </c>
      <c r="X170" s="1311"/>
      <c r="Z170" s="1311"/>
      <c r="AB170" s="109" t="str">
        <f>AB169&amp;".1"</f>
        <v>1.2.1</v>
      </c>
      <c r="AC170" s="440" t="s">
        <v>596</v>
      </c>
      <c r="AD170" s="121" t="s">
        <v>592</v>
      </c>
      <c r="AE170" s="1084"/>
      <c r="AF170" s="1084">
        <v>53219.755000000005</v>
      </c>
      <c r="AG170" s="1084"/>
      <c r="AH170" s="1084"/>
      <c r="AI170" s="236">
        <v>66943.294999999998</v>
      </c>
      <c r="AJ170" s="1084"/>
      <c r="AK170" s="1084"/>
      <c r="AL170" s="1084"/>
      <c r="AM170" s="1084"/>
      <c r="AN170" s="1084"/>
      <c r="AO170" s="1084"/>
      <c r="AP170" s="1084"/>
      <c r="AQ170" s="1084"/>
      <c r="AR170" s="1084"/>
      <c r="AS170" s="236"/>
      <c r="AT170" s="1084"/>
      <c r="AU170" s="1084"/>
      <c r="AV170" s="1084"/>
      <c r="AW170" s="1084"/>
      <c r="AX170" s="1084"/>
      <c r="AY170" s="1084"/>
      <c r="AZ170" s="1084"/>
      <c r="BA170" s="1084"/>
      <c r="BB170" s="1084"/>
      <c r="BC170" s="1083"/>
      <c r="BF170" s="912" t="s">
        <v>602</v>
      </c>
    </row>
    <row r="171" spans="5:58" ht="16.5" customHeight="1" x14ac:dyDescent="0.15">
      <c r="E171" s="630">
        <v>17.100000000000001</v>
      </c>
      <c r="F171" s="725" t="str" cm="1">
        <f t="array" aca="1" ref="F171" ca="1">OFFSET(G171,-1,-1)</f>
        <v>2</v>
      </c>
      <c r="T171" s="640" t="b" cm="1">
        <f t="array" ref="T171">T170</f>
        <v>1</v>
      </c>
      <c r="X171" s="1311"/>
      <c r="Z171" s="1311"/>
      <c r="AB171" s="109" t="str">
        <f>AB169&amp;".2"</f>
        <v>1.2.2</v>
      </c>
      <c r="AC171" s="440" t="s">
        <v>598</v>
      </c>
      <c r="AD171" s="121" t="s">
        <v>592</v>
      </c>
      <c r="AE171" s="1084"/>
      <c r="AF171" s="1084"/>
      <c r="AG171" s="1084"/>
      <c r="AH171" s="1084"/>
      <c r="AI171" s="236"/>
      <c r="AJ171" s="1084"/>
      <c r="AK171" s="1084"/>
      <c r="AL171" s="1084"/>
      <c r="AM171" s="1084"/>
      <c r="AN171" s="1084"/>
      <c r="AO171" s="1084"/>
      <c r="AP171" s="1084"/>
      <c r="AQ171" s="1084"/>
      <c r="AR171" s="1084"/>
      <c r="AS171" s="236"/>
      <c r="AT171" s="1084"/>
      <c r="AU171" s="1084"/>
      <c r="AV171" s="1084"/>
      <c r="AW171" s="1084"/>
      <c r="AX171" s="1084"/>
      <c r="AY171" s="1084"/>
      <c r="AZ171" s="1084"/>
      <c r="BA171" s="1084"/>
      <c r="BB171" s="1084"/>
      <c r="BC171" s="1083"/>
      <c r="BF171" s="912" t="s">
        <v>603</v>
      </c>
    </row>
    <row r="172" spans="5:58" ht="16.5" customHeight="1" x14ac:dyDescent="0.15">
      <c r="E172" s="630">
        <v>17.100000000000001</v>
      </c>
      <c r="F172" s="725" t="str" cm="1">
        <f t="array" aca="1" ref="F172" ca="1">OFFSET(G172,-1,-1)</f>
        <v>2</v>
      </c>
      <c r="T172" s="640" t="b" cm="1">
        <f t="array" ref="T172">T171</f>
        <v>1</v>
      </c>
      <c r="X172" s="1311"/>
      <c r="Z172" s="1311"/>
      <c r="AB172" s="109" t="str">
        <f>AB165&amp;".3"</f>
        <v>1.3</v>
      </c>
      <c r="AC172" s="116" t="s">
        <v>604</v>
      </c>
      <c r="AD172" s="121" t="s">
        <v>592</v>
      </c>
      <c r="AE172" s="1084"/>
      <c r="AF172" s="1084"/>
      <c r="AG172" s="1084"/>
      <c r="AH172" s="1084"/>
      <c r="AI172" s="236"/>
      <c r="AJ172" s="1084"/>
      <c r="AK172" s="1084"/>
      <c r="AL172" s="1084"/>
      <c r="AM172" s="1084"/>
      <c r="AN172" s="1084"/>
      <c r="AO172" s="1084"/>
      <c r="AP172" s="1084"/>
      <c r="AQ172" s="1084"/>
      <c r="AR172" s="1084"/>
      <c r="AS172" s="236"/>
      <c r="AT172" s="1084"/>
      <c r="AU172" s="1084"/>
      <c r="AV172" s="1084"/>
      <c r="AW172" s="1084"/>
      <c r="AX172" s="1084"/>
      <c r="AY172" s="1084"/>
      <c r="AZ172" s="1084"/>
      <c r="BA172" s="1084"/>
      <c r="BB172" s="1084"/>
      <c r="BC172" s="1083"/>
      <c r="BF172" s="912" t="s">
        <v>605</v>
      </c>
    </row>
    <row r="173" spans="5:58" ht="16.5" customHeight="1" x14ac:dyDescent="0.15">
      <c r="E173" s="630">
        <v>17.100000000000001</v>
      </c>
      <c r="F173" s="725" t="str" cm="1">
        <f t="array" aca="1" ref="F173" ca="1">OFFSET(G173,-1,-1)</f>
        <v>2</v>
      </c>
      <c r="T173" s="640" t="b" cm="1">
        <f t="array" ref="T173">T172</f>
        <v>1</v>
      </c>
      <c r="X173" s="1311"/>
      <c r="Z173" s="1311"/>
      <c r="AB173" s="125" t="s">
        <v>331</v>
      </c>
      <c r="AC173" s="676" t="s">
        <v>606</v>
      </c>
      <c r="AD173" s="121" t="s">
        <v>592</v>
      </c>
      <c r="AE173" s="292">
        <f t="shared" ref="AE173:BB173" si="66">AE174+AE177+AE180</f>
        <v>0</v>
      </c>
      <c r="AF173" s="292">
        <f t="shared" si="66"/>
        <v>145.625</v>
      </c>
      <c r="AG173" s="292">
        <f t="shared" si="66"/>
        <v>0</v>
      </c>
      <c r="AH173" s="292">
        <f t="shared" si="66"/>
        <v>0</v>
      </c>
      <c r="AI173" s="292">
        <f t="shared" si="66"/>
        <v>495.08599999999996</v>
      </c>
      <c r="AJ173" s="292">
        <f t="shared" si="66"/>
        <v>0</v>
      </c>
      <c r="AK173" s="292">
        <f t="shared" si="66"/>
        <v>0</v>
      </c>
      <c r="AL173" s="292">
        <f t="shared" si="66"/>
        <v>0</v>
      </c>
      <c r="AM173" s="292">
        <f t="shared" si="66"/>
        <v>0</v>
      </c>
      <c r="AN173" s="292">
        <f t="shared" si="66"/>
        <v>0</v>
      </c>
      <c r="AO173" s="292">
        <f t="shared" si="66"/>
        <v>0</v>
      </c>
      <c r="AP173" s="292">
        <f t="shared" si="66"/>
        <v>0</v>
      </c>
      <c r="AQ173" s="292">
        <f t="shared" si="66"/>
        <v>0</v>
      </c>
      <c r="AR173" s="292">
        <f t="shared" si="66"/>
        <v>0</v>
      </c>
      <c r="AS173" s="292">
        <f t="shared" si="66"/>
        <v>0</v>
      </c>
      <c r="AT173" s="292">
        <f t="shared" si="66"/>
        <v>0</v>
      </c>
      <c r="AU173" s="292">
        <f t="shared" si="66"/>
        <v>0</v>
      </c>
      <c r="AV173" s="292">
        <f t="shared" si="66"/>
        <v>0</v>
      </c>
      <c r="AW173" s="292">
        <f t="shared" si="66"/>
        <v>0</v>
      </c>
      <c r="AX173" s="292">
        <f t="shared" si="66"/>
        <v>0</v>
      </c>
      <c r="AY173" s="292">
        <f t="shared" si="66"/>
        <v>0</v>
      </c>
      <c r="AZ173" s="292">
        <f t="shared" si="66"/>
        <v>0</v>
      </c>
      <c r="BA173" s="292">
        <f t="shared" si="66"/>
        <v>0</v>
      </c>
      <c r="BB173" s="292">
        <f t="shared" si="66"/>
        <v>0</v>
      </c>
      <c r="BC173" s="1083"/>
      <c r="BF173" s="912" t="s">
        <v>607</v>
      </c>
    </row>
    <row r="174" spans="5:58" ht="16.5" customHeight="1" x14ac:dyDescent="0.15">
      <c r="E174" s="630">
        <v>17.100000000000001</v>
      </c>
      <c r="F174" s="725" t="str" cm="1">
        <f t="array" aca="1" ref="F174" ca="1">OFFSET(G174,-1,-1)</f>
        <v>2</v>
      </c>
      <c r="T174" s="640" t="b" cm="1">
        <f t="array" ref="T174">T173</f>
        <v>1</v>
      </c>
      <c r="X174" s="1311"/>
      <c r="Z174" s="1311"/>
      <c r="AB174" s="109" t="str">
        <f>AB173&amp;".1"</f>
        <v>2.1</v>
      </c>
      <c r="AC174" s="116" t="s">
        <v>594</v>
      </c>
      <c r="AD174" s="121" t="s">
        <v>592</v>
      </c>
      <c r="AE174" s="292">
        <f t="shared" ref="AE174:BB174" si="67">AE175+AE176</f>
        <v>0</v>
      </c>
      <c r="AF174" s="292">
        <f t="shared" si="67"/>
        <v>0</v>
      </c>
      <c r="AG174" s="292">
        <f t="shared" si="67"/>
        <v>0</v>
      </c>
      <c r="AH174" s="292">
        <f t="shared" si="67"/>
        <v>0</v>
      </c>
      <c r="AI174" s="292">
        <f t="shared" si="67"/>
        <v>0</v>
      </c>
      <c r="AJ174" s="292">
        <f t="shared" si="67"/>
        <v>0</v>
      </c>
      <c r="AK174" s="292">
        <f t="shared" si="67"/>
        <v>0</v>
      </c>
      <c r="AL174" s="292">
        <f t="shared" si="67"/>
        <v>0</v>
      </c>
      <c r="AM174" s="292">
        <f t="shared" si="67"/>
        <v>0</v>
      </c>
      <c r="AN174" s="292">
        <f t="shared" si="67"/>
        <v>0</v>
      </c>
      <c r="AO174" s="292">
        <f t="shared" si="67"/>
        <v>0</v>
      </c>
      <c r="AP174" s="292">
        <f t="shared" si="67"/>
        <v>0</v>
      </c>
      <c r="AQ174" s="292">
        <f t="shared" si="67"/>
        <v>0</v>
      </c>
      <c r="AR174" s="292">
        <f t="shared" si="67"/>
        <v>0</v>
      </c>
      <c r="AS174" s="292">
        <f t="shared" si="67"/>
        <v>0</v>
      </c>
      <c r="AT174" s="292">
        <f t="shared" si="67"/>
        <v>0</v>
      </c>
      <c r="AU174" s="292">
        <f t="shared" si="67"/>
        <v>0</v>
      </c>
      <c r="AV174" s="292">
        <f t="shared" si="67"/>
        <v>0</v>
      </c>
      <c r="AW174" s="292">
        <f t="shared" si="67"/>
        <v>0</v>
      </c>
      <c r="AX174" s="292">
        <f t="shared" si="67"/>
        <v>0</v>
      </c>
      <c r="AY174" s="292">
        <f t="shared" si="67"/>
        <v>0</v>
      </c>
      <c r="AZ174" s="292">
        <f t="shared" si="67"/>
        <v>0</v>
      </c>
      <c r="BA174" s="292">
        <f t="shared" si="67"/>
        <v>0</v>
      </c>
      <c r="BB174" s="292">
        <f t="shared" si="67"/>
        <v>0</v>
      </c>
      <c r="BC174" s="1083"/>
      <c r="BF174" s="912" t="s">
        <v>608</v>
      </c>
    </row>
    <row r="175" spans="5:58" ht="16.5" customHeight="1" x14ac:dyDescent="0.15">
      <c r="E175" s="630">
        <v>17.100000000000001</v>
      </c>
      <c r="F175" s="725" t="str" cm="1">
        <f t="array" aca="1" ref="F175" ca="1">OFFSET(G175,-1,-1)</f>
        <v>2</v>
      </c>
      <c r="T175" s="640" t="b" cm="1">
        <f t="array" ref="T175">T174</f>
        <v>1</v>
      </c>
      <c r="X175" s="1311"/>
      <c r="Z175" s="1311"/>
      <c r="AB175" s="109" t="str">
        <f>AB174&amp;".1"</f>
        <v>2.1.1</v>
      </c>
      <c r="AC175" s="440" t="s">
        <v>596</v>
      </c>
      <c r="AD175" s="121" t="s">
        <v>592</v>
      </c>
      <c r="AE175" s="1084"/>
      <c r="AF175" s="1084"/>
      <c r="AG175" s="1084"/>
      <c r="AH175" s="1084"/>
      <c r="AI175" s="236"/>
      <c r="AJ175" s="1084"/>
      <c r="AK175" s="1084"/>
      <c r="AL175" s="1084"/>
      <c r="AM175" s="1084"/>
      <c r="AN175" s="1084"/>
      <c r="AO175" s="1084"/>
      <c r="AP175" s="1084"/>
      <c r="AQ175" s="1084"/>
      <c r="AR175" s="1084"/>
      <c r="AS175" s="236"/>
      <c r="AT175" s="1084"/>
      <c r="AU175" s="1084"/>
      <c r="AV175" s="1084"/>
      <c r="AW175" s="1084"/>
      <c r="AX175" s="1084"/>
      <c r="AY175" s="1084"/>
      <c r="AZ175" s="1084"/>
      <c r="BA175" s="1084"/>
      <c r="BB175" s="1084"/>
      <c r="BC175" s="1083"/>
      <c r="BF175" s="912" t="s">
        <v>609</v>
      </c>
    </row>
    <row r="176" spans="5:58" ht="16.5" customHeight="1" x14ac:dyDescent="0.15">
      <c r="E176" s="630">
        <v>17.100000000000001</v>
      </c>
      <c r="F176" s="725" t="str" cm="1">
        <f t="array" aca="1" ref="F176" ca="1">OFFSET(G176,-1,-1)</f>
        <v>2</v>
      </c>
      <c r="T176" s="640" t="b" cm="1">
        <f t="array" ref="T176">T175</f>
        <v>1</v>
      </c>
      <c r="X176" s="1311"/>
      <c r="Z176" s="1311"/>
      <c r="AB176" s="109" t="str">
        <f>AB174&amp;".2"</f>
        <v>2.1.2</v>
      </c>
      <c r="AC176" s="440" t="s">
        <v>598</v>
      </c>
      <c r="AD176" s="121" t="s">
        <v>592</v>
      </c>
      <c r="AE176" s="1084"/>
      <c r="AF176" s="1084"/>
      <c r="AG176" s="1084"/>
      <c r="AH176" s="1084"/>
      <c r="AI176" s="236"/>
      <c r="AJ176" s="1084"/>
      <c r="AK176" s="1084"/>
      <c r="AL176" s="1084"/>
      <c r="AM176" s="1084"/>
      <c r="AN176" s="1084"/>
      <c r="AO176" s="1084"/>
      <c r="AP176" s="1084"/>
      <c r="AQ176" s="1084"/>
      <c r="AR176" s="1084"/>
      <c r="AS176" s="236"/>
      <c r="AT176" s="1084"/>
      <c r="AU176" s="1084"/>
      <c r="AV176" s="1084"/>
      <c r="AW176" s="1084"/>
      <c r="AX176" s="1084"/>
      <c r="AY176" s="1084"/>
      <c r="AZ176" s="1084"/>
      <c r="BA176" s="1084"/>
      <c r="BB176" s="1084"/>
      <c r="BC176" s="1083"/>
      <c r="BF176" s="912" t="s">
        <v>610</v>
      </c>
    </row>
    <row r="177" spans="5:58" ht="16.5" customHeight="1" x14ac:dyDescent="0.15">
      <c r="E177" s="630">
        <v>17.100000000000001</v>
      </c>
      <c r="F177" s="725" t="str" cm="1">
        <f t="array" aca="1" ref="F177" ca="1">OFFSET(G177,-1,-1)</f>
        <v>2</v>
      </c>
      <c r="T177" s="640" t="b" cm="1">
        <f t="array" ref="T177">T176</f>
        <v>1</v>
      </c>
      <c r="X177" s="1311"/>
      <c r="Z177" s="1311"/>
      <c r="AB177" s="109" t="str">
        <f>AB174&amp;".2"</f>
        <v>2.1.2</v>
      </c>
      <c r="AC177" s="116" t="s">
        <v>600</v>
      </c>
      <c r="AD177" s="121" t="s">
        <v>592</v>
      </c>
      <c r="AE177" s="292">
        <f t="shared" ref="AE177:BB177" si="68">AE178+AE179</f>
        <v>0</v>
      </c>
      <c r="AF177" s="292">
        <f t="shared" si="68"/>
        <v>145.625</v>
      </c>
      <c r="AG177" s="292">
        <f t="shared" si="68"/>
        <v>0</v>
      </c>
      <c r="AH177" s="292">
        <f t="shared" si="68"/>
        <v>0</v>
      </c>
      <c r="AI177" s="292">
        <f t="shared" si="68"/>
        <v>495.08599999999996</v>
      </c>
      <c r="AJ177" s="292">
        <f t="shared" si="68"/>
        <v>0</v>
      </c>
      <c r="AK177" s="292">
        <f t="shared" si="68"/>
        <v>0</v>
      </c>
      <c r="AL177" s="292">
        <f t="shared" si="68"/>
        <v>0</v>
      </c>
      <c r="AM177" s="292">
        <f t="shared" si="68"/>
        <v>0</v>
      </c>
      <c r="AN177" s="292">
        <f t="shared" si="68"/>
        <v>0</v>
      </c>
      <c r="AO177" s="292">
        <f t="shared" si="68"/>
        <v>0</v>
      </c>
      <c r="AP177" s="292">
        <f t="shared" si="68"/>
        <v>0</v>
      </c>
      <c r="AQ177" s="292">
        <f t="shared" si="68"/>
        <v>0</v>
      </c>
      <c r="AR177" s="292">
        <f t="shared" si="68"/>
        <v>0</v>
      </c>
      <c r="AS177" s="292">
        <f t="shared" si="68"/>
        <v>0</v>
      </c>
      <c r="AT177" s="292">
        <f t="shared" si="68"/>
        <v>0</v>
      </c>
      <c r="AU177" s="292">
        <f t="shared" si="68"/>
        <v>0</v>
      </c>
      <c r="AV177" s="292">
        <f t="shared" si="68"/>
        <v>0</v>
      </c>
      <c r="AW177" s="292">
        <f t="shared" si="68"/>
        <v>0</v>
      </c>
      <c r="AX177" s="292">
        <f t="shared" si="68"/>
        <v>0</v>
      </c>
      <c r="AY177" s="292">
        <f t="shared" si="68"/>
        <v>0</v>
      </c>
      <c r="AZ177" s="292">
        <f t="shared" si="68"/>
        <v>0</v>
      </c>
      <c r="BA177" s="292">
        <f t="shared" si="68"/>
        <v>0</v>
      </c>
      <c r="BB177" s="292">
        <f t="shared" si="68"/>
        <v>0</v>
      </c>
      <c r="BC177" s="1083"/>
      <c r="BF177" s="912" t="s">
        <v>611</v>
      </c>
    </row>
    <row r="178" spans="5:58" ht="16.5" customHeight="1" x14ac:dyDescent="0.15">
      <c r="E178" s="630">
        <v>17.100000000000001</v>
      </c>
      <c r="F178" s="725" t="str" cm="1">
        <f t="array" aca="1" ref="F178" ca="1">OFFSET(G178,-1,-1)</f>
        <v>2</v>
      </c>
      <c r="T178" s="640" t="b" cm="1">
        <f t="array" ref="T178">T177</f>
        <v>1</v>
      </c>
      <c r="X178" s="1311"/>
      <c r="Z178" s="1311"/>
      <c r="AB178" s="109" t="str">
        <f>AB177&amp;".1"</f>
        <v>2.1.2.1</v>
      </c>
      <c r="AC178" s="440" t="s">
        <v>596</v>
      </c>
      <c r="AD178" s="121" t="s">
        <v>592</v>
      </c>
      <c r="AE178" s="1084"/>
      <c r="AF178" s="1084">
        <v>145.625</v>
      </c>
      <c r="AG178" s="1084"/>
      <c r="AH178" s="1084"/>
      <c r="AI178" s="236">
        <v>495.08599999999996</v>
      </c>
      <c r="AJ178" s="1084"/>
      <c r="AK178" s="1084"/>
      <c r="AL178" s="1084"/>
      <c r="AM178" s="1084"/>
      <c r="AN178" s="1084"/>
      <c r="AO178" s="1084"/>
      <c r="AP178" s="1084"/>
      <c r="AQ178" s="1084"/>
      <c r="AR178" s="1084"/>
      <c r="AS178" s="236"/>
      <c r="AT178" s="1084"/>
      <c r="AU178" s="1084"/>
      <c r="AV178" s="1084"/>
      <c r="AW178" s="1084"/>
      <c r="AX178" s="1084"/>
      <c r="AY178" s="1084"/>
      <c r="AZ178" s="1084"/>
      <c r="BA178" s="1084"/>
      <c r="BB178" s="1084"/>
      <c r="BC178" s="1083"/>
      <c r="BF178" s="912" t="s">
        <v>612</v>
      </c>
    </row>
    <row r="179" spans="5:58" ht="16.5" customHeight="1" x14ac:dyDescent="0.15">
      <c r="E179" s="630">
        <v>17.100000000000001</v>
      </c>
      <c r="F179" s="725" t="str" cm="1">
        <f t="array" aca="1" ref="F179" ca="1">OFFSET(G179,-1,-1)</f>
        <v>2</v>
      </c>
      <c r="T179" s="640" t="b" cm="1">
        <f t="array" ref="T179">T178</f>
        <v>1</v>
      </c>
      <c r="X179" s="1311"/>
      <c r="Z179" s="1311"/>
      <c r="AB179" s="109" t="str">
        <f>AB177&amp;".2"</f>
        <v>2.1.2.2</v>
      </c>
      <c r="AC179" s="440" t="s">
        <v>598</v>
      </c>
      <c r="AD179" s="677" t="s">
        <v>592</v>
      </c>
      <c r="AE179" s="1086"/>
      <c r="AF179" s="1084"/>
      <c r="AG179" s="1086"/>
      <c r="AH179" s="1084"/>
      <c r="AI179" s="467"/>
      <c r="AJ179" s="1084"/>
      <c r="AK179" s="1086"/>
      <c r="AL179" s="1084"/>
      <c r="AM179" s="1086"/>
      <c r="AN179" s="1084"/>
      <c r="AO179" s="1086"/>
      <c r="AP179" s="1084"/>
      <c r="AQ179" s="1086"/>
      <c r="AR179" s="1084"/>
      <c r="AS179" s="467"/>
      <c r="AT179" s="1084"/>
      <c r="AU179" s="1086"/>
      <c r="AV179" s="1084"/>
      <c r="AW179" s="1086"/>
      <c r="AX179" s="1084"/>
      <c r="AY179" s="1086"/>
      <c r="AZ179" s="1084"/>
      <c r="BA179" s="1086"/>
      <c r="BB179" s="1084"/>
      <c r="BC179" s="1083"/>
      <c r="BF179" s="912" t="s">
        <v>613</v>
      </c>
    </row>
    <row r="180" spans="5:58" ht="16.5" customHeight="1" x14ac:dyDescent="0.15">
      <c r="E180" s="630">
        <v>17.100000000000001</v>
      </c>
      <c r="F180" s="725" t="str" cm="1">
        <f t="array" aca="1" ref="F180" ca="1">OFFSET(G180,-1,-1)</f>
        <v>2</v>
      </c>
      <c r="T180" s="640" t="b" cm="1">
        <f t="array" ref="T180">T179</f>
        <v>1</v>
      </c>
      <c r="X180" s="1311"/>
      <c r="Z180" s="1311"/>
      <c r="AB180" s="109" t="str">
        <f>AB173&amp;".3"</f>
        <v>2.3</v>
      </c>
      <c r="AC180" s="566" t="s">
        <v>604</v>
      </c>
      <c r="AD180" s="121" t="s">
        <v>592</v>
      </c>
      <c r="AE180" s="1084"/>
      <c r="AF180" s="1088"/>
      <c r="AG180" s="1084"/>
      <c r="AH180" s="1088"/>
      <c r="AI180" s="236"/>
      <c r="AJ180" s="1088"/>
      <c r="AK180" s="1084"/>
      <c r="AL180" s="1088"/>
      <c r="AM180" s="1084"/>
      <c r="AN180" s="1088"/>
      <c r="AO180" s="1084"/>
      <c r="AP180" s="1088"/>
      <c r="AQ180" s="1084"/>
      <c r="AR180" s="1088"/>
      <c r="AS180" s="236"/>
      <c r="AT180" s="1088"/>
      <c r="AU180" s="1084"/>
      <c r="AV180" s="1088"/>
      <c r="AW180" s="1084"/>
      <c r="AX180" s="1088"/>
      <c r="AY180" s="1084"/>
      <c r="AZ180" s="1088"/>
      <c r="BA180" s="1084"/>
      <c r="BB180" s="1088"/>
      <c r="BC180" s="1083"/>
      <c r="BF180" s="912" t="s">
        <v>614</v>
      </c>
    </row>
    <row r="181" spans="5:58" ht="29.25" customHeight="1" x14ac:dyDescent="0.15">
      <c r="E181" s="630">
        <v>30</v>
      </c>
      <c r="F181" s="725" t="str" cm="1">
        <f t="array" aca="1" ref="F181" ca="1">OFFSET(G181,-1,-1)</f>
        <v>2</v>
      </c>
      <c r="T181" s="640" t="b" cm="1">
        <f t="array" ref="T181">T180</f>
        <v>1</v>
      </c>
      <c r="X181" s="1311"/>
      <c r="Z181" s="1311"/>
      <c r="AB181" s="261" t="s">
        <v>334</v>
      </c>
      <c r="AC181" s="115" t="s">
        <v>615</v>
      </c>
      <c r="AD181" s="121" t="s">
        <v>592</v>
      </c>
      <c r="AE181" s="292">
        <f t="shared" ref="AE181:BB181" si="69">AE182+AE185+AE188</f>
        <v>0</v>
      </c>
      <c r="AF181" s="679">
        <f t="shared" si="69"/>
        <v>53074.130000000005</v>
      </c>
      <c r="AG181" s="292">
        <f t="shared" si="69"/>
        <v>0</v>
      </c>
      <c r="AH181" s="292">
        <f t="shared" si="69"/>
        <v>0</v>
      </c>
      <c r="AI181" s="292">
        <f t="shared" si="69"/>
        <v>66448.209000000003</v>
      </c>
      <c r="AJ181" s="292">
        <f t="shared" si="69"/>
        <v>0</v>
      </c>
      <c r="AK181" s="292">
        <f t="shared" si="69"/>
        <v>0</v>
      </c>
      <c r="AL181" s="292">
        <f t="shared" si="69"/>
        <v>0</v>
      </c>
      <c r="AM181" s="292">
        <f t="shared" si="69"/>
        <v>0</v>
      </c>
      <c r="AN181" s="292">
        <f t="shared" si="69"/>
        <v>0</v>
      </c>
      <c r="AO181" s="292">
        <f t="shared" si="69"/>
        <v>0</v>
      </c>
      <c r="AP181" s="292">
        <f t="shared" si="69"/>
        <v>0</v>
      </c>
      <c r="AQ181" s="292">
        <f t="shared" si="69"/>
        <v>0</v>
      </c>
      <c r="AR181" s="292">
        <f t="shared" si="69"/>
        <v>0</v>
      </c>
      <c r="AS181" s="292">
        <f t="shared" si="69"/>
        <v>0</v>
      </c>
      <c r="AT181" s="292">
        <f t="shared" si="69"/>
        <v>0</v>
      </c>
      <c r="AU181" s="292">
        <f t="shared" si="69"/>
        <v>0</v>
      </c>
      <c r="AV181" s="292">
        <f t="shared" si="69"/>
        <v>0</v>
      </c>
      <c r="AW181" s="292">
        <f t="shared" si="69"/>
        <v>0</v>
      </c>
      <c r="AX181" s="292">
        <f t="shared" si="69"/>
        <v>0</v>
      </c>
      <c r="AY181" s="292">
        <f t="shared" si="69"/>
        <v>0</v>
      </c>
      <c r="AZ181" s="292">
        <f t="shared" si="69"/>
        <v>0</v>
      </c>
      <c r="BA181" s="292">
        <f t="shared" si="69"/>
        <v>0</v>
      </c>
      <c r="BB181" s="292">
        <f t="shared" si="69"/>
        <v>0</v>
      </c>
      <c r="BC181" s="1083"/>
      <c r="BF181" s="912" t="s">
        <v>616</v>
      </c>
    </row>
    <row r="182" spans="5:58" ht="16.5" customHeight="1" x14ac:dyDescent="0.15">
      <c r="E182" s="630">
        <v>17.100000000000001</v>
      </c>
      <c r="F182" s="725" t="str" cm="1">
        <f t="array" aca="1" ref="F182" ca="1">OFFSET(G182,-1,-1)</f>
        <v>2</v>
      </c>
      <c r="T182" s="640" t="b" cm="1">
        <f t="array" ref="T182">T181</f>
        <v>1</v>
      </c>
      <c r="X182" s="1311"/>
      <c r="Z182" s="1311"/>
      <c r="AB182" s="675" t="str">
        <f>AB181&amp;".1"</f>
        <v>3.1</v>
      </c>
      <c r="AC182" s="566" t="s">
        <v>594</v>
      </c>
      <c r="AD182" s="121" t="s">
        <v>592</v>
      </c>
      <c r="AE182" s="292">
        <f t="shared" ref="AE182:BB182" si="70">AE183+AE184</f>
        <v>0</v>
      </c>
      <c r="AF182" s="437">
        <f t="shared" si="70"/>
        <v>0</v>
      </c>
      <c r="AG182" s="437">
        <f t="shared" si="70"/>
        <v>0</v>
      </c>
      <c r="AH182" s="437">
        <f t="shared" si="70"/>
        <v>0</v>
      </c>
      <c r="AI182" s="437">
        <f t="shared" si="70"/>
        <v>0</v>
      </c>
      <c r="AJ182" s="437">
        <f t="shared" si="70"/>
        <v>0</v>
      </c>
      <c r="AK182" s="437">
        <f t="shared" si="70"/>
        <v>0</v>
      </c>
      <c r="AL182" s="437">
        <f t="shared" si="70"/>
        <v>0</v>
      </c>
      <c r="AM182" s="437">
        <f t="shared" si="70"/>
        <v>0</v>
      </c>
      <c r="AN182" s="437">
        <f t="shared" si="70"/>
        <v>0</v>
      </c>
      <c r="AO182" s="437">
        <f t="shared" si="70"/>
        <v>0</v>
      </c>
      <c r="AP182" s="437">
        <f t="shared" si="70"/>
        <v>0</v>
      </c>
      <c r="AQ182" s="437">
        <f t="shared" si="70"/>
        <v>0</v>
      </c>
      <c r="AR182" s="437">
        <f t="shared" si="70"/>
        <v>0</v>
      </c>
      <c r="AS182" s="437">
        <f t="shared" si="70"/>
        <v>0</v>
      </c>
      <c r="AT182" s="437">
        <f t="shared" si="70"/>
        <v>0</v>
      </c>
      <c r="AU182" s="437">
        <f t="shared" si="70"/>
        <v>0</v>
      </c>
      <c r="AV182" s="437">
        <f t="shared" si="70"/>
        <v>0</v>
      </c>
      <c r="AW182" s="437">
        <f t="shared" si="70"/>
        <v>0</v>
      </c>
      <c r="AX182" s="437">
        <f t="shared" si="70"/>
        <v>0</v>
      </c>
      <c r="AY182" s="437">
        <f t="shared" si="70"/>
        <v>0</v>
      </c>
      <c r="AZ182" s="437">
        <f t="shared" si="70"/>
        <v>0</v>
      </c>
      <c r="BA182" s="437">
        <f t="shared" si="70"/>
        <v>0</v>
      </c>
      <c r="BB182" s="437">
        <f t="shared" si="70"/>
        <v>0</v>
      </c>
      <c r="BC182" s="1083"/>
      <c r="BF182" s="912" t="s">
        <v>617</v>
      </c>
    </row>
    <row r="183" spans="5:58" ht="16.5" customHeight="1" x14ac:dyDescent="0.15">
      <c r="E183" s="630">
        <v>17.100000000000001</v>
      </c>
      <c r="F183" s="725" t="str" cm="1">
        <f t="array" aca="1" ref="F183" ca="1">OFFSET(G183,-1,-1)</f>
        <v>2</v>
      </c>
      <c r="T183" s="640" t="b" cm="1">
        <f t="array" ref="T183">T182</f>
        <v>1</v>
      </c>
      <c r="X183" s="1311"/>
      <c r="Z183" s="1311"/>
      <c r="AB183" s="675" t="str">
        <f>AB182&amp;".1"</f>
        <v>3.1.1</v>
      </c>
      <c r="AC183" s="564" t="s">
        <v>596</v>
      </c>
      <c r="AD183" s="121" t="s">
        <v>592</v>
      </c>
      <c r="AE183" s="1084">
        <f t="shared" ref="AE183:BB183" si="71">AE167-AE175</f>
        <v>0</v>
      </c>
      <c r="AF183" s="1084">
        <f t="shared" si="71"/>
        <v>0</v>
      </c>
      <c r="AG183" s="1084">
        <f t="shared" si="71"/>
        <v>0</v>
      </c>
      <c r="AH183" s="1084">
        <f t="shared" si="71"/>
        <v>0</v>
      </c>
      <c r="AI183" s="236">
        <f t="shared" si="71"/>
        <v>0</v>
      </c>
      <c r="AJ183" s="1084">
        <f t="shared" si="71"/>
        <v>0</v>
      </c>
      <c r="AK183" s="1084">
        <f t="shared" si="71"/>
        <v>0</v>
      </c>
      <c r="AL183" s="1084">
        <f t="shared" si="71"/>
        <v>0</v>
      </c>
      <c r="AM183" s="1084">
        <f t="shared" si="71"/>
        <v>0</v>
      </c>
      <c r="AN183" s="1084">
        <f t="shared" si="71"/>
        <v>0</v>
      </c>
      <c r="AO183" s="1084">
        <f t="shared" si="71"/>
        <v>0</v>
      </c>
      <c r="AP183" s="1084">
        <f t="shared" si="71"/>
        <v>0</v>
      </c>
      <c r="AQ183" s="1084">
        <f t="shared" si="71"/>
        <v>0</v>
      </c>
      <c r="AR183" s="1084">
        <f t="shared" si="71"/>
        <v>0</v>
      </c>
      <c r="AS183" s="236">
        <f t="shared" si="71"/>
        <v>0</v>
      </c>
      <c r="AT183" s="1084">
        <f t="shared" si="71"/>
        <v>0</v>
      </c>
      <c r="AU183" s="1084">
        <f t="shared" si="71"/>
        <v>0</v>
      </c>
      <c r="AV183" s="1084">
        <f t="shared" si="71"/>
        <v>0</v>
      </c>
      <c r="AW183" s="1084">
        <f t="shared" si="71"/>
        <v>0</v>
      </c>
      <c r="AX183" s="1084">
        <f t="shared" si="71"/>
        <v>0</v>
      </c>
      <c r="AY183" s="1084">
        <f t="shared" si="71"/>
        <v>0</v>
      </c>
      <c r="AZ183" s="1084">
        <f t="shared" si="71"/>
        <v>0</v>
      </c>
      <c r="BA183" s="1084">
        <f t="shared" si="71"/>
        <v>0</v>
      </c>
      <c r="BB183" s="1084">
        <f t="shared" si="71"/>
        <v>0</v>
      </c>
      <c r="BC183" s="1083"/>
      <c r="BF183" s="912" t="s">
        <v>618</v>
      </c>
    </row>
    <row r="184" spans="5:58" ht="16.5" customHeight="1" x14ac:dyDescent="0.15">
      <c r="E184" s="630">
        <v>17.100000000000001</v>
      </c>
      <c r="F184" s="725" t="str" cm="1">
        <f t="array" aca="1" ref="F184" ca="1">OFFSET(G184,-1,-1)</f>
        <v>2</v>
      </c>
      <c r="T184" s="640" t="b" cm="1">
        <f t="array" ref="T184">T183</f>
        <v>1</v>
      </c>
      <c r="X184" s="1311"/>
      <c r="Z184" s="1311"/>
      <c r="AB184" s="675" t="str">
        <f>AB182&amp;".2"</f>
        <v>3.1.2</v>
      </c>
      <c r="AC184" s="564" t="s">
        <v>598</v>
      </c>
      <c r="AD184" s="121" t="s">
        <v>592</v>
      </c>
      <c r="AE184" s="1084">
        <f t="shared" ref="AE184:BB184" si="72">AE168-AE176</f>
        <v>0</v>
      </c>
      <c r="AF184" s="1084">
        <f t="shared" si="72"/>
        <v>0</v>
      </c>
      <c r="AG184" s="1084">
        <f t="shared" si="72"/>
        <v>0</v>
      </c>
      <c r="AH184" s="1084">
        <f t="shared" si="72"/>
        <v>0</v>
      </c>
      <c r="AI184" s="236">
        <f t="shared" si="72"/>
        <v>0</v>
      </c>
      <c r="AJ184" s="1084">
        <f t="shared" si="72"/>
        <v>0</v>
      </c>
      <c r="AK184" s="1084">
        <f t="shared" si="72"/>
        <v>0</v>
      </c>
      <c r="AL184" s="1084">
        <f t="shared" si="72"/>
        <v>0</v>
      </c>
      <c r="AM184" s="1084">
        <f t="shared" si="72"/>
        <v>0</v>
      </c>
      <c r="AN184" s="1084">
        <f t="shared" si="72"/>
        <v>0</v>
      </c>
      <c r="AO184" s="1084">
        <f t="shared" si="72"/>
        <v>0</v>
      </c>
      <c r="AP184" s="1084">
        <f t="shared" si="72"/>
        <v>0</v>
      </c>
      <c r="AQ184" s="1084">
        <f t="shared" si="72"/>
        <v>0</v>
      </c>
      <c r="AR184" s="1084">
        <f t="shared" si="72"/>
        <v>0</v>
      </c>
      <c r="AS184" s="236">
        <f t="shared" si="72"/>
        <v>0</v>
      </c>
      <c r="AT184" s="1084">
        <f t="shared" si="72"/>
        <v>0</v>
      </c>
      <c r="AU184" s="1084">
        <f t="shared" si="72"/>
        <v>0</v>
      </c>
      <c r="AV184" s="1084">
        <f t="shared" si="72"/>
        <v>0</v>
      </c>
      <c r="AW184" s="1084">
        <f t="shared" si="72"/>
        <v>0</v>
      </c>
      <c r="AX184" s="1084">
        <f t="shared" si="72"/>
        <v>0</v>
      </c>
      <c r="AY184" s="1084">
        <f t="shared" si="72"/>
        <v>0</v>
      </c>
      <c r="AZ184" s="1084">
        <f t="shared" si="72"/>
        <v>0</v>
      </c>
      <c r="BA184" s="1084">
        <f t="shared" si="72"/>
        <v>0</v>
      </c>
      <c r="BB184" s="1084">
        <f t="shared" si="72"/>
        <v>0</v>
      </c>
      <c r="BC184" s="1083"/>
      <c r="BF184" s="912" t="s">
        <v>619</v>
      </c>
    </row>
    <row r="185" spans="5:58" ht="16.5" customHeight="1" x14ac:dyDescent="0.15">
      <c r="E185" s="630">
        <v>17.100000000000001</v>
      </c>
      <c r="F185" s="725" t="str" cm="1">
        <f t="array" aca="1" ref="F185" ca="1">OFFSET(G185,-1,-1)</f>
        <v>2</v>
      </c>
      <c r="T185" s="640" t="b" cm="1">
        <f t="array" ref="T185">T184</f>
        <v>1</v>
      </c>
      <c r="X185" s="1311"/>
      <c r="Z185" s="1311"/>
      <c r="AB185" s="675" t="str">
        <f>AB181&amp;".2"</f>
        <v>3.2</v>
      </c>
      <c r="AC185" s="566" t="s">
        <v>600</v>
      </c>
      <c r="AD185" s="121" t="s">
        <v>592</v>
      </c>
      <c r="AE185" s="292">
        <f t="shared" ref="AE185:BB185" si="73">AE186+AE187</f>
        <v>0</v>
      </c>
      <c r="AF185" s="292">
        <f t="shared" si="73"/>
        <v>53074.130000000005</v>
      </c>
      <c r="AG185" s="292">
        <f t="shared" si="73"/>
        <v>0</v>
      </c>
      <c r="AH185" s="292">
        <f t="shared" si="73"/>
        <v>0</v>
      </c>
      <c r="AI185" s="292">
        <f t="shared" si="73"/>
        <v>66448.209000000003</v>
      </c>
      <c r="AJ185" s="292">
        <f t="shared" si="73"/>
        <v>0</v>
      </c>
      <c r="AK185" s="292">
        <f t="shared" si="73"/>
        <v>0</v>
      </c>
      <c r="AL185" s="292">
        <f t="shared" si="73"/>
        <v>0</v>
      </c>
      <c r="AM185" s="292">
        <f t="shared" si="73"/>
        <v>0</v>
      </c>
      <c r="AN185" s="292">
        <f t="shared" si="73"/>
        <v>0</v>
      </c>
      <c r="AO185" s="292">
        <f t="shared" si="73"/>
        <v>0</v>
      </c>
      <c r="AP185" s="292">
        <f t="shared" si="73"/>
        <v>0</v>
      </c>
      <c r="AQ185" s="292">
        <f t="shared" si="73"/>
        <v>0</v>
      </c>
      <c r="AR185" s="292">
        <f t="shared" si="73"/>
        <v>0</v>
      </c>
      <c r="AS185" s="292">
        <f t="shared" si="73"/>
        <v>0</v>
      </c>
      <c r="AT185" s="292">
        <f t="shared" si="73"/>
        <v>0</v>
      </c>
      <c r="AU185" s="292">
        <f t="shared" si="73"/>
        <v>0</v>
      </c>
      <c r="AV185" s="292">
        <f t="shared" si="73"/>
        <v>0</v>
      </c>
      <c r="AW185" s="292">
        <f t="shared" si="73"/>
        <v>0</v>
      </c>
      <c r="AX185" s="292">
        <f t="shared" si="73"/>
        <v>0</v>
      </c>
      <c r="AY185" s="292">
        <f t="shared" si="73"/>
        <v>0</v>
      </c>
      <c r="AZ185" s="292">
        <f t="shared" si="73"/>
        <v>0</v>
      </c>
      <c r="BA185" s="292">
        <f t="shared" si="73"/>
        <v>0</v>
      </c>
      <c r="BB185" s="292">
        <f t="shared" si="73"/>
        <v>0</v>
      </c>
      <c r="BC185" s="1083"/>
      <c r="BF185" s="912" t="s">
        <v>620</v>
      </c>
    </row>
    <row r="186" spans="5:58" ht="16.5" customHeight="1" x14ac:dyDescent="0.15">
      <c r="E186" s="630">
        <v>17.100000000000001</v>
      </c>
      <c r="F186" s="725" t="str" cm="1">
        <f t="array" aca="1" ref="F186" ca="1">OFFSET(G186,-1,-1)</f>
        <v>2</v>
      </c>
      <c r="T186" s="640" t="b" cm="1">
        <f t="array" ref="T186">T185</f>
        <v>1</v>
      </c>
      <c r="X186" s="1311"/>
      <c r="Z186" s="1311"/>
      <c r="AB186" s="675" t="str">
        <f>AB185&amp;".1"</f>
        <v>3.2.1</v>
      </c>
      <c r="AC186" s="564" t="s">
        <v>596</v>
      </c>
      <c r="AD186" s="121" t="s">
        <v>592</v>
      </c>
      <c r="AE186" s="1084">
        <f t="shared" ref="AE186:BB186" si="74">AE170-AE178</f>
        <v>0</v>
      </c>
      <c r="AF186" s="1084">
        <f t="shared" si="74"/>
        <v>53074.130000000005</v>
      </c>
      <c r="AG186" s="1084">
        <f t="shared" si="74"/>
        <v>0</v>
      </c>
      <c r="AH186" s="1084">
        <f t="shared" si="74"/>
        <v>0</v>
      </c>
      <c r="AI186" s="236">
        <f t="shared" si="74"/>
        <v>66448.209000000003</v>
      </c>
      <c r="AJ186" s="1084">
        <f t="shared" si="74"/>
        <v>0</v>
      </c>
      <c r="AK186" s="1084">
        <f t="shared" si="74"/>
        <v>0</v>
      </c>
      <c r="AL186" s="1084">
        <f t="shared" si="74"/>
        <v>0</v>
      </c>
      <c r="AM186" s="1084">
        <f t="shared" si="74"/>
        <v>0</v>
      </c>
      <c r="AN186" s="1084">
        <f t="shared" si="74"/>
        <v>0</v>
      </c>
      <c r="AO186" s="1084">
        <f t="shared" si="74"/>
        <v>0</v>
      </c>
      <c r="AP186" s="1084">
        <f t="shared" si="74"/>
        <v>0</v>
      </c>
      <c r="AQ186" s="1084">
        <f t="shared" si="74"/>
        <v>0</v>
      </c>
      <c r="AR186" s="1084">
        <f t="shared" si="74"/>
        <v>0</v>
      </c>
      <c r="AS186" s="236">
        <f t="shared" si="74"/>
        <v>0</v>
      </c>
      <c r="AT186" s="1084">
        <f t="shared" si="74"/>
        <v>0</v>
      </c>
      <c r="AU186" s="1084">
        <f t="shared" si="74"/>
        <v>0</v>
      </c>
      <c r="AV186" s="1084">
        <f t="shared" si="74"/>
        <v>0</v>
      </c>
      <c r="AW186" s="1084">
        <f t="shared" si="74"/>
        <v>0</v>
      </c>
      <c r="AX186" s="1084">
        <f t="shared" si="74"/>
        <v>0</v>
      </c>
      <c r="AY186" s="1084">
        <f t="shared" si="74"/>
        <v>0</v>
      </c>
      <c r="AZ186" s="1084">
        <f t="shared" si="74"/>
        <v>0</v>
      </c>
      <c r="BA186" s="1084">
        <f t="shared" si="74"/>
        <v>0</v>
      </c>
      <c r="BB186" s="1084">
        <f t="shared" si="74"/>
        <v>0</v>
      </c>
      <c r="BC186" s="1083"/>
      <c r="BF186" s="912" t="s">
        <v>621</v>
      </c>
    </row>
    <row r="187" spans="5:58" ht="16.5" customHeight="1" x14ac:dyDescent="0.15">
      <c r="E187" s="630">
        <v>17.100000000000001</v>
      </c>
      <c r="F187" s="725" t="str" cm="1">
        <f t="array" aca="1" ref="F187" ca="1">OFFSET(G187,-1,-1)</f>
        <v>2</v>
      </c>
      <c r="T187" s="640" t="b" cm="1">
        <f t="array" ref="T187">T186</f>
        <v>1</v>
      </c>
      <c r="X187" s="1311"/>
      <c r="Z187" s="1311"/>
      <c r="AB187" s="675" t="str">
        <f>AB185&amp;".2"</f>
        <v>3.2.2</v>
      </c>
      <c r="AC187" s="440" t="s">
        <v>598</v>
      </c>
      <c r="AD187" s="678" t="s">
        <v>592</v>
      </c>
      <c r="AE187" s="1084">
        <f t="shared" ref="AE187:BB187" si="75">AE171-AE179</f>
        <v>0</v>
      </c>
      <c r="AF187" s="1084">
        <f t="shared" si="75"/>
        <v>0</v>
      </c>
      <c r="AG187" s="1084">
        <f t="shared" si="75"/>
        <v>0</v>
      </c>
      <c r="AH187" s="1084">
        <f t="shared" si="75"/>
        <v>0</v>
      </c>
      <c r="AI187" s="236">
        <f t="shared" si="75"/>
        <v>0</v>
      </c>
      <c r="AJ187" s="1084">
        <f t="shared" si="75"/>
        <v>0</v>
      </c>
      <c r="AK187" s="1084">
        <f t="shared" si="75"/>
        <v>0</v>
      </c>
      <c r="AL187" s="1084">
        <f t="shared" si="75"/>
        <v>0</v>
      </c>
      <c r="AM187" s="1084">
        <f t="shared" si="75"/>
        <v>0</v>
      </c>
      <c r="AN187" s="1084">
        <f t="shared" si="75"/>
        <v>0</v>
      </c>
      <c r="AO187" s="1084">
        <f t="shared" si="75"/>
        <v>0</v>
      </c>
      <c r="AP187" s="1084">
        <f t="shared" si="75"/>
        <v>0</v>
      </c>
      <c r="AQ187" s="1084">
        <f t="shared" si="75"/>
        <v>0</v>
      </c>
      <c r="AR187" s="1084">
        <f t="shared" si="75"/>
        <v>0</v>
      </c>
      <c r="AS187" s="236">
        <f t="shared" si="75"/>
        <v>0</v>
      </c>
      <c r="AT187" s="1084">
        <f t="shared" si="75"/>
        <v>0</v>
      </c>
      <c r="AU187" s="1084">
        <f t="shared" si="75"/>
        <v>0</v>
      </c>
      <c r="AV187" s="1084">
        <f t="shared" si="75"/>
        <v>0</v>
      </c>
      <c r="AW187" s="1084">
        <f t="shared" si="75"/>
        <v>0</v>
      </c>
      <c r="AX187" s="1084">
        <f t="shared" si="75"/>
        <v>0</v>
      </c>
      <c r="AY187" s="1084">
        <f t="shared" si="75"/>
        <v>0</v>
      </c>
      <c r="AZ187" s="1084">
        <f t="shared" si="75"/>
        <v>0</v>
      </c>
      <c r="BA187" s="1084">
        <f t="shared" si="75"/>
        <v>0</v>
      </c>
      <c r="BB187" s="1084">
        <f t="shared" si="75"/>
        <v>0</v>
      </c>
      <c r="BC187" s="1083"/>
      <c r="BF187" s="912" t="s">
        <v>622</v>
      </c>
    </row>
    <row r="188" spans="5:58" ht="16.5" customHeight="1" x14ac:dyDescent="0.15">
      <c r="E188" s="630">
        <v>17.100000000000001</v>
      </c>
      <c r="F188" s="725" t="str" cm="1">
        <f t="array" aca="1" ref="F188" ca="1">OFFSET(G188,-1,-1)</f>
        <v>2</v>
      </c>
      <c r="T188" s="640" t="b" cm="1">
        <f t="array" ref="T188">T187</f>
        <v>1</v>
      </c>
      <c r="X188" s="1311"/>
      <c r="Z188" s="1311"/>
      <c r="AB188" s="675" t="str">
        <f>AB181&amp;".3"</f>
        <v>3.3</v>
      </c>
      <c r="AC188" s="439" t="s">
        <v>604</v>
      </c>
      <c r="AD188" s="122" t="s">
        <v>592</v>
      </c>
      <c r="AE188" s="1084"/>
      <c r="AF188" s="1084"/>
      <c r="AG188" s="1084"/>
      <c r="AH188" s="1084"/>
      <c r="AI188" s="236"/>
      <c r="AJ188" s="1084"/>
      <c r="AK188" s="1084"/>
      <c r="AL188" s="1084"/>
      <c r="AM188" s="1084"/>
      <c r="AN188" s="1084"/>
      <c r="AO188" s="1084"/>
      <c r="AP188" s="1084"/>
      <c r="AQ188" s="1084"/>
      <c r="AR188" s="1084"/>
      <c r="AS188" s="236"/>
      <c r="AT188" s="1084"/>
      <c r="AU188" s="1084"/>
      <c r="AV188" s="1084"/>
      <c r="AW188" s="1084"/>
      <c r="AX188" s="1084"/>
      <c r="AY188" s="1084"/>
      <c r="AZ188" s="1084"/>
      <c r="BA188" s="1084"/>
      <c r="BB188" s="1084"/>
      <c r="BC188" s="1083"/>
      <c r="BF188" s="912" t="s">
        <v>623</v>
      </c>
    </row>
    <row r="189" spans="5:58" ht="16.5" customHeight="1" x14ac:dyDescent="0.15">
      <c r="E189" s="630">
        <v>17.100000000000001</v>
      </c>
      <c r="F189" s="725" t="str" cm="1">
        <f t="array" aca="1" ref="F189" ca="1">OFFSET(G189,-1,-1)</f>
        <v>2</v>
      </c>
      <c r="T189" s="640" t="b" cm="1">
        <f t="array" ref="T189">T188</f>
        <v>1</v>
      </c>
      <c r="X189" s="1311"/>
      <c r="Z189" s="1311"/>
      <c r="AB189" s="444" t="s">
        <v>624</v>
      </c>
      <c r="AC189" s="445" t="s">
        <v>625</v>
      </c>
      <c r="AD189" s="122" t="s">
        <v>592</v>
      </c>
      <c r="AE189" s="420">
        <f t="shared" ref="AE189:BB189" si="76">AE190+AE191</f>
        <v>0</v>
      </c>
      <c r="AF189" s="420">
        <f t="shared" si="76"/>
        <v>0</v>
      </c>
      <c r="AG189" s="420">
        <f t="shared" si="76"/>
        <v>0</v>
      </c>
      <c r="AH189" s="420">
        <f t="shared" si="76"/>
        <v>0</v>
      </c>
      <c r="AI189" s="420">
        <f t="shared" si="76"/>
        <v>0</v>
      </c>
      <c r="AJ189" s="420">
        <f t="shared" si="76"/>
        <v>0</v>
      </c>
      <c r="AK189" s="420">
        <f t="shared" si="76"/>
        <v>0</v>
      </c>
      <c r="AL189" s="420">
        <f t="shared" si="76"/>
        <v>0</v>
      </c>
      <c r="AM189" s="420">
        <f t="shared" si="76"/>
        <v>0</v>
      </c>
      <c r="AN189" s="420">
        <f t="shared" si="76"/>
        <v>0</v>
      </c>
      <c r="AO189" s="420">
        <f t="shared" si="76"/>
        <v>0</v>
      </c>
      <c r="AP189" s="420">
        <f t="shared" si="76"/>
        <v>0</v>
      </c>
      <c r="AQ189" s="420">
        <f t="shared" si="76"/>
        <v>0</v>
      </c>
      <c r="AR189" s="420">
        <f t="shared" si="76"/>
        <v>0</v>
      </c>
      <c r="AS189" s="420">
        <f t="shared" si="76"/>
        <v>0</v>
      </c>
      <c r="AT189" s="420">
        <f t="shared" si="76"/>
        <v>0</v>
      </c>
      <c r="AU189" s="420">
        <f t="shared" si="76"/>
        <v>0</v>
      </c>
      <c r="AV189" s="420">
        <f t="shared" si="76"/>
        <v>0</v>
      </c>
      <c r="AW189" s="420">
        <f t="shared" si="76"/>
        <v>0</v>
      </c>
      <c r="AX189" s="420">
        <f t="shared" si="76"/>
        <v>0</v>
      </c>
      <c r="AY189" s="420">
        <f t="shared" si="76"/>
        <v>0</v>
      </c>
      <c r="AZ189" s="420">
        <f t="shared" si="76"/>
        <v>0</v>
      </c>
      <c r="BA189" s="420">
        <f t="shared" si="76"/>
        <v>0</v>
      </c>
      <c r="BB189" s="420">
        <f t="shared" si="76"/>
        <v>0</v>
      </c>
      <c r="BC189" s="1083"/>
      <c r="BF189" s="912" t="s">
        <v>626</v>
      </c>
    </row>
    <row r="190" spans="5:58" ht="16.5" customHeight="1" x14ac:dyDescent="0.15">
      <c r="E190" s="630">
        <v>17.100000000000001</v>
      </c>
      <c r="F190" s="725" t="str" cm="1">
        <f t="array" aca="1" ref="F190" ca="1">OFFSET(G190,-1,-1)</f>
        <v>2</v>
      </c>
      <c r="T190" s="640" t="b" cm="1">
        <f t="array" ref="T190">T189</f>
        <v>1</v>
      </c>
      <c r="X190" s="1311"/>
      <c r="Z190" s="1311"/>
      <c r="AB190" s="675" t="str">
        <f>AB189&amp;".1"</f>
        <v>4.1</v>
      </c>
      <c r="AC190" s="439" t="s">
        <v>596</v>
      </c>
      <c r="AD190" s="122" t="s">
        <v>592</v>
      </c>
      <c r="AE190" s="1090"/>
      <c r="AF190" s="1090">
        <v>0</v>
      </c>
      <c r="AG190" s="1090"/>
      <c r="AH190" s="1090"/>
      <c r="AI190" s="390"/>
      <c r="AJ190" s="1090"/>
      <c r="AK190" s="1090"/>
      <c r="AL190" s="1090"/>
      <c r="AM190" s="1090"/>
      <c r="AN190" s="1090"/>
      <c r="AO190" s="1090"/>
      <c r="AP190" s="1090"/>
      <c r="AQ190" s="1090"/>
      <c r="AR190" s="1090"/>
      <c r="AS190" s="390"/>
      <c r="AT190" s="1090"/>
      <c r="AU190" s="1090"/>
      <c r="AV190" s="1090"/>
      <c r="AW190" s="1090"/>
      <c r="AX190" s="1090"/>
      <c r="AY190" s="1090"/>
      <c r="AZ190" s="1090"/>
      <c r="BA190" s="1090"/>
      <c r="BB190" s="1090"/>
      <c r="BC190" s="1083"/>
      <c r="BF190" s="912" t="s">
        <v>627</v>
      </c>
    </row>
    <row r="191" spans="5:58" ht="16.5" customHeight="1" x14ac:dyDescent="0.15">
      <c r="E191" s="630">
        <v>17.100000000000001</v>
      </c>
      <c r="F191" s="725" t="str" cm="1">
        <f t="array" aca="1" ref="F191" ca="1">OFFSET(G191,-1,-1)</f>
        <v>2</v>
      </c>
      <c r="T191" s="640" t="b" cm="1">
        <f t="array" ref="T191">T190</f>
        <v>1</v>
      </c>
      <c r="X191" s="1311"/>
      <c r="Z191" s="1311"/>
      <c r="AB191" s="675" t="str">
        <f>AB189&amp;".2"</f>
        <v>4.2</v>
      </c>
      <c r="AC191" s="439" t="s">
        <v>598</v>
      </c>
      <c r="AD191" s="122" t="s">
        <v>592</v>
      </c>
      <c r="AE191" s="1092"/>
      <c r="AF191" s="1092"/>
      <c r="AG191" s="1092"/>
      <c r="AH191" s="1092"/>
      <c r="AI191" s="443"/>
      <c r="AJ191" s="1092"/>
      <c r="AK191" s="1092"/>
      <c r="AL191" s="1092"/>
      <c r="AM191" s="1092"/>
      <c r="AN191" s="1092"/>
      <c r="AO191" s="1092"/>
      <c r="AP191" s="1092"/>
      <c r="AQ191" s="1092"/>
      <c r="AR191" s="1092"/>
      <c r="AS191" s="443"/>
      <c r="AT191" s="1092"/>
      <c r="AU191" s="1092"/>
      <c r="AV191" s="1092"/>
      <c r="AW191" s="1092"/>
      <c r="AX191" s="1092"/>
      <c r="AY191" s="1092"/>
      <c r="AZ191" s="1092"/>
      <c r="BA191" s="1092"/>
      <c r="BB191" s="1092"/>
      <c r="BC191" s="1094"/>
      <c r="BF191" s="912" t="s">
        <v>628</v>
      </c>
    </row>
    <row r="192" spans="5:58" ht="16.5" customHeight="1" x14ac:dyDescent="0.15">
      <c r="E192" s="630">
        <v>17.100000000000001</v>
      </c>
      <c r="F192" s="725" t="str" cm="1">
        <f t="array" aca="1" ref="F192" ca="1">OFFSET(G192,-1,-1)</f>
        <v>2</v>
      </c>
      <c r="T192" s="640" t="b" cm="1">
        <f t="array" ref="T192">T191</f>
        <v>1</v>
      </c>
      <c r="X192" s="1311"/>
      <c r="Z192" s="1311"/>
      <c r="AB192" s="680" t="s">
        <v>629</v>
      </c>
      <c r="AC192" s="421" t="s">
        <v>630</v>
      </c>
      <c r="AD192" s="331" t="s">
        <v>592</v>
      </c>
      <c r="AE192" s="1084"/>
      <c r="AF192" s="1084"/>
      <c r="AG192" s="1084"/>
      <c r="AH192" s="1084"/>
      <c r="AI192" s="236"/>
      <c r="AJ192" s="1084"/>
      <c r="AK192" s="1084"/>
      <c r="AL192" s="1084"/>
      <c r="AM192" s="1084"/>
      <c r="AN192" s="1084"/>
      <c r="AO192" s="1084"/>
      <c r="AP192" s="1084"/>
      <c r="AQ192" s="1084"/>
      <c r="AR192" s="1084"/>
      <c r="AS192" s="236"/>
      <c r="AT192" s="1084"/>
      <c r="AU192" s="1084"/>
      <c r="AV192" s="1084"/>
      <c r="AW192" s="1084"/>
      <c r="AX192" s="1084"/>
      <c r="AY192" s="1084"/>
      <c r="AZ192" s="1084"/>
      <c r="BA192" s="1084"/>
      <c r="BB192" s="1084"/>
      <c r="BC192" s="1095"/>
      <c r="BF192" s="912" t="s">
        <v>631</v>
      </c>
    </row>
    <row r="193" spans="5:58" ht="16.5" customHeight="1" x14ac:dyDescent="0.15">
      <c r="E193" s="630">
        <v>17.100000000000001</v>
      </c>
      <c r="F193" s="725" t="str" cm="1">
        <f t="array" aca="1" ref="F193" ca="1">OFFSET(G193,-1,-1)</f>
        <v>2</v>
      </c>
      <c r="T193" s="640" t="b" cm="1">
        <f t="array" ref="T193">T192</f>
        <v>1</v>
      </c>
      <c r="X193" s="1311"/>
      <c r="Z193" s="1311"/>
      <c r="AB193" s="681" t="s">
        <v>632</v>
      </c>
      <c r="AC193" s="387" t="s">
        <v>633</v>
      </c>
      <c r="AD193" s="331" t="s">
        <v>592</v>
      </c>
      <c r="AE193" s="292">
        <f t="shared" ref="AE193:BB193" si="77">AE181-AE192</f>
        <v>0</v>
      </c>
      <c r="AF193" s="292">
        <f t="shared" si="77"/>
        <v>53074.130000000005</v>
      </c>
      <c r="AG193" s="292">
        <f t="shared" si="77"/>
        <v>0</v>
      </c>
      <c r="AH193" s="292">
        <f t="shared" si="77"/>
        <v>0</v>
      </c>
      <c r="AI193" s="292">
        <f t="shared" si="77"/>
        <v>66448.209000000003</v>
      </c>
      <c r="AJ193" s="292">
        <f t="shared" si="77"/>
        <v>0</v>
      </c>
      <c r="AK193" s="292">
        <f t="shared" si="77"/>
        <v>0</v>
      </c>
      <c r="AL193" s="292">
        <f t="shared" si="77"/>
        <v>0</v>
      </c>
      <c r="AM193" s="292">
        <f t="shared" si="77"/>
        <v>0</v>
      </c>
      <c r="AN193" s="292">
        <f t="shared" si="77"/>
        <v>0</v>
      </c>
      <c r="AO193" s="292">
        <f t="shared" si="77"/>
        <v>0</v>
      </c>
      <c r="AP193" s="292">
        <f t="shared" si="77"/>
        <v>0</v>
      </c>
      <c r="AQ193" s="292">
        <f t="shared" si="77"/>
        <v>0</v>
      </c>
      <c r="AR193" s="292">
        <f t="shared" si="77"/>
        <v>0</v>
      </c>
      <c r="AS193" s="292">
        <f t="shared" si="77"/>
        <v>0</v>
      </c>
      <c r="AT193" s="292">
        <f t="shared" si="77"/>
        <v>0</v>
      </c>
      <c r="AU193" s="292">
        <f t="shared" si="77"/>
        <v>0</v>
      </c>
      <c r="AV193" s="292">
        <f t="shared" si="77"/>
        <v>0</v>
      </c>
      <c r="AW193" s="292">
        <f t="shared" si="77"/>
        <v>0</v>
      </c>
      <c r="AX193" s="292">
        <f t="shared" si="77"/>
        <v>0</v>
      </c>
      <c r="AY193" s="292">
        <f t="shared" si="77"/>
        <v>0</v>
      </c>
      <c r="AZ193" s="292">
        <f t="shared" si="77"/>
        <v>0</v>
      </c>
      <c r="BA193" s="292">
        <f t="shared" si="77"/>
        <v>0</v>
      </c>
      <c r="BB193" s="292">
        <f t="shared" si="77"/>
        <v>0</v>
      </c>
      <c r="BC193" s="1095"/>
      <c r="BF193" s="912" t="s">
        <v>634</v>
      </c>
    </row>
    <row r="194" spans="5:58" ht="16.5" customHeight="1" x14ac:dyDescent="0.15">
      <c r="E194" s="630">
        <v>17.100000000000001</v>
      </c>
      <c r="F194" s="725" t="str" cm="1">
        <f t="array" aca="1" ref="F194" ca="1">OFFSET(G194,-1,-1)</f>
        <v>2</v>
      </c>
      <c r="T194" s="640" t="b" cm="1">
        <f t="array" ref="T194">T193</f>
        <v>1</v>
      </c>
      <c r="X194" s="1311"/>
      <c r="Z194" s="1311"/>
      <c r="AB194" s="675" t="str">
        <f>AB193&amp;".1"</f>
        <v>6.1</v>
      </c>
      <c r="AC194" s="439" t="s">
        <v>596</v>
      </c>
      <c r="AD194" s="331" t="s">
        <v>592</v>
      </c>
      <c r="AE194" s="292">
        <f t="shared" ref="AE194:BB194" si="78">AE193-AE202</f>
        <v>0</v>
      </c>
      <c r="AF194" s="292">
        <f t="shared" si="78"/>
        <v>53074.130000000005</v>
      </c>
      <c r="AG194" s="292">
        <f t="shared" si="78"/>
        <v>0</v>
      </c>
      <c r="AH194" s="292">
        <f t="shared" si="78"/>
        <v>0</v>
      </c>
      <c r="AI194" s="292">
        <f t="shared" si="78"/>
        <v>66448.209000000003</v>
      </c>
      <c r="AJ194" s="292">
        <f t="shared" si="78"/>
        <v>0</v>
      </c>
      <c r="AK194" s="292">
        <f t="shared" si="78"/>
        <v>0</v>
      </c>
      <c r="AL194" s="292">
        <f t="shared" si="78"/>
        <v>0</v>
      </c>
      <c r="AM194" s="292">
        <f t="shared" si="78"/>
        <v>0</v>
      </c>
      <c r="AN194" s="292">
        <f t="shared" si="78"/>
        <v>0</v>
      </c>
      <c r="AO194" s="292">
        <f t="shared" si="78"/>
        <v>0</v>
      </c>
      <c r="AP194" s="292">
        <f t="shared" si="78"/>
        <v>0</v>
      </c>
      <c r="AQ194" s="292">
        <f t="shared" si="78"/>
        <v>0</v>
      </c>
      <c r="AR194" s="292">
        <f t="shared" si="78"/>
        <v>0</v>
      </c>
      <c r="AS194" s="292">
        <f t="shared" si="78"/>
        <v>0</v>
      </c>
      <c r="AT194" s="292">
        <f t="shared" si="78"/>
        <v>0</v>
      </c>
      <c r="AU194" s="292">
        <f t="shared" si="78"/>
        <v>0</v>
      </c>
      <c r="AV194" s="292">
        <f t="shared" si="78"/>
        <v>0</v>
      </c>
      <c r="AW194" s="292">
        <f t="shared" si="78"/>
        <v>0</v>
      </c>
      <c r="AX194" s="292">
        <f t="shared" si="78"/>
        <v>0</v>
      </c>
      <c r="AY194" s="292">
        <f t="shared" si="78"/>
        <v>0</v>
      </c>
      <c r="AZ194" s="292">
        <f t="shared" si="78"/>
        <v>0</v>
      </c>
      <c r="BA194" s="292">
        <f t="shared" si="78"/>
        <v>0</v>
      </c>
      <c r="BB194" s="292">
        <f t="shared" si="78"/>
        <v>0</v>
      </c>
      <c r="BC194" s="1095"/>
      <c r="BF194" s="912" t="s">
        <v>635</v>
      </c>
    </row>
    <row r="195" spans="5:58" ht="16.5" customHeight="1" x14ac:dyDescent="0.15">
      <c r="E195" s="630">
        <v>17.100000000000001</v>
      </c>
      <c r="F195" s="725" t="str" cm="1">
        <f t="array" aca="1" ref="F195" ca="1">OFFSET(G195,-1,-1)</f>
        <v>2</v>
      </c>
      <c r="T195" s="640" t="b" cm="1">
        <f t="array" ref="T195">T194</f>
        <v>1</v>
      </c>
      <c r="X195" s="1311"/>
      <c r="Z195" s="1311"/>
      <c r="AB195" s="675" t="str">
        <f>AB194&amp;".1"</f>
        <v>6.1.1</v>
      </c>
      <c r="AC195" s="540" t="s">
        <v>636</v>
      </c>
      <c r="AD195" s="122" t="s">
        <v>592</v>
      </c>
      <c r="AE195" s="1084"/>
      <c r="AF195" s="1084"/>
      <c r="AG195" s="1084"/>
      <c r="AH195" s="1084"/>
      <c r="AI195" s="236"/>
      <c r="AJ195" s="1084"/>
      <c r="AK195" s="1084"/>
      <c r="AL195" s="1084"/>
      <c r="AM195" s="1084"/>
      <c r="AN195" s="1084"/>
      <c r="AO195" s="1084"/>
      <c r="AP195" s="1084"/>
      <c r="AQ195" s="1084"/>
      <c r="AR195" s="1084"/>
      <c r="AS195" s="236"/>
      <c r="AT195" s="1084"/>
      <c r="AU195" s="1084"/>
      <c r="AV195" s="1084"/>
      <c r="AW195" s="1084"/>
      <c r="AX195" s="1084"/>
      <c r="AY195" s="1084"/>
      <c r="AZ195" s="1084"/>
      <c r="BA195" s="1084"/>
      <c r="BB195" s="1084"/>
      <c r="BC195" s="1095"/>
      <c r="BF195" s="912" t="s">
        <v>637</v>
      </c>
    </row>
    <row r="196" spans="5:58" ht="16.5" customHeight="1" x14ac:dyDescent="0.15">
      <c r="E196" s="630">
        <v>17.100000000000001</v>
      </c>
      <c r="F196" s="725" t="str" cm="1">
        <f t="array" aca="1" ref="F196" ca="1">OFFSET(G196,-1,-1)</f>
        <v>2</v>
      </c>
      <c r="T196" s="640" t="b" cm="1">
        <f t="array" ref="T196">T195</f>
        <v>1</v>
      </c>
      <c r="X196" s="1311"/>
      <c r="Z196" s="1311"/>
      <c r="AB196" s="675" t="str">
        <f>AB194&amp;".2"</f>
        <v>6.1.2</v>
      </c>
      <c r="AC196" s="541" t="s">
        <v>638</v>
      </c>
      <c r="AD196" s="122" t="s">
        <v>592</v>
      </c>
      <c r="AE196" s="1084">
        <f t="shared" ref="AE196:BB196" si="79">SUM(AE197:AE200)</f>
        <v>0</v>
      </c>
      <c r="AF196" s="1084">
        <f t="shared" si="79"/>
        <v>0</v>
      </c>
      <c r="AG196" s="1084">
        <f t="shared" si="79"/>
        <v>0</v>
      </c>
      <c r="AH196" s="1084">
        <f t="shared" si="79"/>
        <v>0</v>
      </c>
      <c r="AI196" s="236">
        <f t="shared" si="79"/>
        <v>0</v>
      </c>
      <c r="AJ196" s="1084">
        <f t="shared" si="79"/>
        <v>0</v>
      </c>
      <c r="AK196" s="1084">
        <f t="shared" si="79"/>
        <v>0</v>
      </c>
      <c r="AL196" s="1084">
        <f t="shared" si="79"/>
        <v>0</v>
      </c>
      <c r="AM196" s="1084">
        <f t="shared" si="79"/>
        <v>0</v>
      </c>
      <c r="AN196" s="1084">
        <f t="shared" si="79"/>
        <v>0</v>
      </c>
      <c r="AO196" s="1084">
        <f t="shared" si="79"/>
        <v>0</v>
      </c>
      <c r="AP196" s="1084">
        <f t="shared" si="79"/>
        <v>0</v>
      </c>
      <c r="AQ196" s="1084">
        <f t="shared" si="79"/>
        <v>0</v>
      </c>
      <c r="AR196" s="1084">
        <f t="shared" si="79"/>
        <v>0</v>
      </c>
      <c r="AS196" s="236">
        <f t="shared" si="79"/>
        <v>0</v>
      </c>
      <c r="AT196" s="1084">
        <f t="shared" si="79"/>
        <v>0</v>
      </c>
      <c r="AU196" s="1084">
        <f t="shared" si="79"/>
        <v>0</v>
      </c>
      <c r="AV196" s="1084">
        <f t="shared" si="79"/>
        <v>0</v>
      </c>
      <c r="AW196" s="1084">
        <f t="shared" si="79"/>
        <v>0</v>
      </c>
      <c r="AX196" s="1084">
        <f t="shared" si="79"/>
        <v>0</v>
      </c>
      <c r="AY196" s="1084">
        <f t="shared" si="79"/>
        <v>0</v>
      </c>
      <c r="AZ196" s="1084">
        <f t="shared" si="79"/>
        <v>0</v>
      </c>
      <c r="BA196" s="1084">
        <f t="shared" si="79"/>
        <v>0</v>
      </c>
      <c r="BB196" s="1084">
        <f t="shared" si="79"/>
        <v>0</v>
      </c>
      <c r="BC196" s="1095"/>
      <c r="BF196" s="912" t="s">
        <v>639</v>
      </c>
    </row>
    <row r="197" spans="5:58" ht="16.5" customHeight="1" x14ac:dyDescent="0.15">
      <c r="E197" s="630">
        <v>17.100000000000001</v>
      </c>
      <c r="F197" s="725" t="str" cm="1">
        <f t="array" aca="1" ref="F197" ca="1">OFFSET(G197,-1,-1)</f>
        <v>2</v>
      </c>
      <c r="T197" s="640" t="b" cm="1">
        <f t="array" ref="T197">T196</f>
        <v>1</v>
      </c>
      <c r="X197" s="1311"/>
      <c r="Z197" s="1311"/>
      <c r="AB197" s="675" t="str">
        <f>AB196&amp;".1"</f>
        <v>6.1.2.1</v>
      </c>
      <c r="AC197" s="542" t="s">
        <v>640</v>
      </c>
      <c r="AD197" s="331" t="s">
        <v>592</v>
      </c>
      <c r="AE197" s="1084"/>
      <c r="AF197" s="1084"/>
      <c r="AG197" s="1084"/>
      <c r="AH197" s="1084"/>
      <c r="AI197" s="236"/>
      <c r="AJ197" s="1084"/>
      <c r="AK197" s="1084"/>
      <c r="AL197" s="1084"/>
      <c r="AM197" s="1084"/>
      <c r="AN197" s="1084"/>
      <c r="AO197" s="1084"/>
      <c r="AP197" s="1084"/>
      <c r="AQ197" s="1084"/>
      <c r="AR197" s="1084"/>
      <c r="AS197" s="236"/>
      <c r="AT197" s="1084"/>
      <c r="AU197" s="1084"/>
      <c r="AV197" s="1084"/>
      <c r="AW197" s="1084"/>
      <c r="AX197" s="1084"/>
      <c r="AY197" s="1084"/>
      <c r="AZ197" s="1084"/>
      <c r="BA197" s="1084"/>
      <c r="BB197" s="1084"/>
      <c r="BC197" s="1095"/>
      <c r="BF197" s="912" t="s">
        <v>641</v>
      </c>
    </row>
    <row r="198" spans="5:58" ht="16.5" customHeight="1" x14ac:dyDescent="0.15">
      <c r="E198" s="630">
        <v>17.100000000000001</v>
      </c>
      <c r="F198" s="725" t="str" cm="1">
        <f t="array" aca="1" ref="F198" ca="1">OFFSET(G198,-1,-1)</f>
        <v>2</v>
      </c>
      <c r="T198" s="640" t="b" cm="1">
        <f t="array" ref="T198">T197</f>
        <v>1</v>
      </c>
      <c r="X198" s="1311"/>
      <c r="Z198" s="1311"/>
      <c r="AB198" s="675" t="str">
        <f>AB196&amp;".2"</f>
        <v>6.1.2.2</v>
      </c>
      <c r="AC198" s="543" t="s">
        <v>642</v>
      </c>
      <c r="AD198" s="122" t="s">
        <v>592</v>
      </c>
      <c r="AE198" s="1084"/>
      <c r="AF198" s="1084"/>
      <c r="AG198" s="1084"/>
      <c r="AH198" s="1084"/>
      <c r="AI198" s="236"/>
      <c r="AJ198" s="1084"/>
      <c r="AK198" s="1084"/>
      <c r="AL198" s="1084"/>
      <c r="AM198" s="1084"/>
      <c r="AN198" s="1084"/>
      <c r="AO198" s="1084"/>
      <c r="AP198" s="1084"/>
      <c r="AQ198" s="1084"/>
      <c r="AR198" s="1084"/>
      <c r="AS198" s="236"/>
      <c r="AT198" s="1084"/>
      <c r="AU198" s="1084"/>
      <c r="AV198" s="1084"/>
      <c r="AW198" s="1084"/>
      <c r="AX198" s="1084"/>
      <c r="AY198" s="1084"/>
      <c r="AZ198" s="1084"/>
      <c r="BA198" s="1084"/>
      <c r="BB198" s="1084"/>
      <c r="BC198" s="1095"/>
      <c r="BF198" s="912" t="s">
        <v>643</v>
      </c>
    </row>
    <row r="199" spans="5:58" ht="16.5" customHeight="1" x14ac:dyDescent="0.15">
      <c r="E199" s="630">
        <v>17.100000000000001</v>
      </c>
      <c r="F199" s="725" t="str" cm="1">
        <f t="array" aca="1" ref="F199" ca="1">OFFSET(G199,-1,-1)</f>
        <v>2</v>
      </c>
      <c r="T199" s="640" t="b" cm="1">
        <f t="array" ref="T199">T198</f>
        <v>1</v>
      </c>
      <c r="X199" s="1311"/>
      <c r="Z199" s="1311"/>
      <c r="AB199" s="675" t="str">
        <f>AB196&amp;".3"</f>
        <v>6.1.2.3</v>
      </c>
      <c r="AC199" s="543" t="s">
        <v>644</v>
      </c>
      <c r="AD199" s="122" t="s">
        <v>592</v>
      </c>
      <c r="AE199" s="1084"/>
      <c r="AF199" s="1084"/>
      <c r="AG199" s="1084"/>
      <c r="AH199" s="1084"/>
      <c r="AI199" s="236"/>
      <c r="AJ199" s="1084"/>
      <c r="AK199" s="1084"/>
      <c r="AL199" s="1084"/>
      <c r="AM199" s="1084"/>
      <c r="AN199" s="1084"/>
      <c r="AO199" s="1084"/>
      <c r="AP199" s="1084"/>
      <c r="AQ199" s="1084"/>
      <c r="AR199" s="1084"/>
      <c r="AS199" s="236"/>
      <c r="AT199" s="1084"/>
      <c r="AU199" s="1084"/>
      <c r="AV199" s="1084"/>
      <c r="AW199" s="1084"/>
      <c r="AX199" s="1084"/>
      <c r="AY199" s="1084"/>
      <c r="AZ199" s="1084"/>
      <c r="BA199" s="1084"/>
      <c r="BB199" s="1084"/>
      <c r="BC199" s="1095"/>
      <c r="BF199" s="912" t="s">
        <v>645</v>
      </c>
    </row>
    <row r="200" spans="5:58" ht="16.5" customHeight="1" x14ac:dyDescent="0.15">
      <c r="E200" s="630">
        <v>17.100000000000001</v>
      </c>
      <c r="F200" s="725" t="str" cm="1">
        <f t="array" aca="1" ref="F200" ca="1">OFFSET(G200,-1,-1)</f>
        <v>2</v>
      </c>
      <c r="T200" s="640" t="b" cm="1">
        <f t="array" ref="T200">T199</f>
        <v>1</v>
      </c>
      <c r="X200" s="1311"/>
      <c r="Z200" s="1311"/>
      <c r="AB200" s="675" t="str">
        <f>AB196&amp;".4"</f>
        <v>6.1.2.4</v>
      </c>
      <c r="AC200" s="543" t="s">
        <v>646</v>
      </c>
      <c r="AD200" s="331" t="s">
        <v>592</v>
      </c>
      <c r="AE200" s="1084"/>
      <c r="AF200" s="1084"/>
      <c r="AG200" s="1084"/>
      <c r="AH200" s="1084"/>
      <c r="AI200" s="236"/>
      <c r="AJ200" s="1084"/>
      <c r="AK200" s="1084"/>
      <c r="AL200" s="1084"/>
      <c r="AM200" s="1084"/>
      <c r="AN200" s="1084"/>
      <c r="AO200" s="1084"/>
      <c r="AP200" s="1084"/>
      <c r="AQ200" s="1084"/>
      <c r="AR200" s="1084"/>
      <c r="AS200" s="236"/>
      <c r="AT200" s="1084"/>
      <c r="AU200" s="1084"/>
      <c r="AV200" s="1084"/>
      <c r="AW200" s="1084"/>
      <c r="AX200" s="1084"/>
      <c r="AY200" s="1084"/>
      <c r="AZ200" s="1084"/>
      <c r="BA200" s="1084"/>
      <c r="BB200" s="1084"/>
      <c r="BC200" s="1095"/>
      <c r="BF200" s="912" t="s">
        <v>647</v>
      </c>
    </row>
    <row r="201" spans="5:58" ht="16.5" customHeight="1" x14ac:dyDescent="0.15">
      <c r="E201" s="630">
        <v>17.100000000000001</v>
      </c>
      <c r="F201" s="725" t="str" cm="1">
        <f t="array" aca="1" ref="F201" ca="1">OFFSET(G201,-1,-1)</f>
        <v>2</v>
      </c>
      <c r="T201" s="640" t="b" cm="1">
        <f t="array" ref="T201">T200</f>
        <v>1</v>
      </c>
      <c r="X201" s="1311"/>
      <c r="Z201" s="1311"/>
      <c r="AB201" s="675" t="str">
        <f>AB194&amp;".3"</f>
        <v>6.1.3</v>
      </c>
      <c r="AC201" s="843" t="s">
        <v>648</v>
      </c>
      <c r="AD201" s="331" t="s">
        <v>592</v>
      </c>
      <c r="AE201" s="1084">
        <f t="shared" ref="AE201:BB201" si="80">AE194-AE195-AE196</f>
        <v>0</v>
      </c>
      <c r="AF201" s="1084">
        <f t="shared" si="80"/>
        <v>53074.130000000005</v>
      </c>
      <c r="AG201" s="1084">
        <f t="shared" si="80"/>
        <v>0</v>
      </c>
      <c r="AH201" s="1084">
        <f t="shared" si="80"/>
        <v>0</v>
      </c>
      <c r="AI201" s="236">
        <f t="shared" si="80"/>
        <v>66448.209000000003</v>
      </c>
      <c r="AJ201" s="1084">
        <f t="shared" si="80"/>
        <v>0</v>
      </c>
      <c r="AK201" s="1084">
        <f t="shared" si="80"/>
        <v>0</v>
      </c>
      <c r="AL201" s="1084">
        <f t="shared" si="80"/>
        <v>0</v>
      </c>
      <c r="AM201" s="1084">
        <f t="shared" si="80"/>
        <v>0</v>
      </c>
      <c r="AN201" s="1084">
        <f t="shared" si="80"/>
        <v>0</v>
      </c>
      <c r="AO201" s="1084">
        <f t="shared" si="80"/>
        <v>0</v>
      </c>
      <c r="AP201" s="1084">
        <f t="shared" si="80"/>
        <v>0</v>
      </c>
      <c r="AQ201" s="1084">
        <f t="shared" si="80"/>
        <v>0</v>
      </c>
      <c r="AR201" s="1084">
        <f t="shared" si="80"/>
        <v>0</v>
      </c>
      <c r="AS201" s="236">
        <f t="shared" si="80"/>
        <v>0</v>
      </c>
      <c r="AT201" s="1084">
        <f t="shared" si="80"/>
        <v>0</v>
      </c>
      <c r="AU201" s="1084">
        <f t="shared" si="80"/>
        <v>0</v>
      </c>
      <c r="AV201" s="1084">
        <f t="shared" si="80"/>
        <v>0</v>
      </c>
      <c r="AW201" s="1084">
        <f t="shared" si="80"/>
        <v>0</v>
      </c>
      <c r="AX201" s="1084">
        <f t="shared" si="80"/>
        <v>0</v>
      </c>
      <c r="AY201" s="1084">
        <f t="shared" si="80"/>
        <v>0</v>
      </c>
      <c r="AZ201" s="1084">
        <f t="shared" si="80"/>
        <v>0</v>
      </c>
      <c r="BA201" s="1084">
        <f t="shared" si="80"/>
        <v>0</v>
      </c>
      <c r="BB201" s="1084">
        <f t="shared" si="80"/>
        <v>0</v>
      </c>
      <c r="BC201" s="1095"/>
      <c r="BF201" s="912" t="s">
        <v>649</v>
      </c>
    </row>
    <row r="202" spans="5:58" ht="16.5" customHeight="1" x14ac:dyDescent="0.15">
      <c r="E202" s="630">
        <v>17.100000000000001</v>
      </c>
      <c r="F202" s="725" t="str" cm="1">
        <f t="array" aca="1" ref="F202" ca="1">OFFSET(G202,-1,-1)</f>
        <v>2</v>
      </c>
      <c r="T202" s="640" t="b" cm="1">
        <f t="array" ref="T202">T201</f>
        <v>1</v>
      </c>
      <c r="X202" s="1311"/>
      <c r="Z202" s="1311"/>
      <c r="AB202" s="675" t="str">
        <f>AB193&amp;".2"</f>
        <v>6.2</v>
      </c>
      <c r="AC202" s="439" t="s">
        <v>598</v>
      </c>
      <c r="AD202" s="331" t="s">
        <v>592</v>
      </c>
      <c r="AE202" s="1084"/>
      <c r="AF202" s="1084"/>
      <c r="AG202" s="1084"/>
      <c r="AH202" s="1084"/>
      <c r="AI202" s="236"/>
      <c r="AJ202" s="1084"/>
      <c r="AK202" s="1084"/>
      <c r="AL202" s="1084"/>
      <c r="AM202" s="1084"/>
      <c r="AN202" s="1084"/>
      <c r="AO202" s="1084"/>
      <c r="AP202" s="1084"/>
      <c r="AQ202" s="1084"/>
      <c r="AR202" s="1084"/>
      <c r="AS202" s="236"/>
      <c r="AT202" s="1084"/>
      <c r="AU202" s="1084"/>
      <c r="AV202" s="1084"/>
      <c r="AW202" s="1084"/>
      <c r="AX202" s="1084"/>
      <c r="AY202" s="1084"/>
      <c r="AZ202" s="1084"/>
      <c r="BA202" s="1084"/>
      <c r="BB202" s="1084"/>
      <c r="BC202" s="1095"/>
      <c r="BF202" s="912" t="s">
        <v>650</v>
      </c>
    </row>
    <row r="203" spans="5:58" ht="16.5" customHeight="1" x14ac:dyDescent="0.15">
      <c r="E203" s="630">
        <v>17.100000000000001</v>
      </c>
      <c r="F203" s="725" t="str" cm="1">
        <f t="array" aca="1" ref="F203" ca="1">OFFSET(G203,-1,-1)</f>
        <v>2</v>
      </c>
      <c r="T203" s="640" t="b" cm="1">
        <f t="array" ref="T203">T202</f>
        <v>1</v>
      </c>
      <c r="X203" s="1311"/>
      <c r="Z203" s="1311"/>
      <c r="AB203" s="444" t="s">
        <v>651</v>
      </c>
      <c r="AC203" s="445" t="s">
        <v>652</v>
      </c>
      <c r="AD203" s="331" t="s">
        <v>592</v>
      </c>
      <c r="AE203" s="292">
        <f t="shared" ref="AE203:BB203" si="81">SUM(AE204:AE205)</f>
        <v>0</v>
      </c>
      <c r="AF203" s="292">
        <f t="shared" si="81"/>
        <v>53074.130000000005</v>
      </c>
      <c r="AG203" s="292">
        <f t="shared" si="81"/>
        <v>0</v>
      </c>
      <c r="AH203" s="292">
        <f t="shared" si="81"/>
        <v>0</v>
      </c>
      <c r="AI203" s="292">
        <f t="shared" si="81"/>
        <v>66448.209000000003</v>
      </c>
      <c r="AJ203" s="292">
        <f t="shared" si="81"/>
        <v>0</v>
      </c>
      <c r="AK203" s="292">
        <f t="shared" si="81"/>
        <v>0</v>
      </c>
      <c r="AL203" s="292">
        <f t="shared" si="81"/>
        <v>0</v>
      </c>
      <c r="AM203" s="292">
        <f t="shared" si="81"/>
        <v>0</v>
      </c>
      <c r="AN203" s="292">
        <f t="shared" si="81"/>
        <v>0</v>
      </c>
      <c r="AO203" s="292">
        <f t="shared" si="81"/>
        <v>0</v>
      </c>
      <c r="AP203" s="292">
        <f t="shared" si="81"/>
        <v>0</v>
      </c>
      <c r="AQ203" s="292">
        <f t="shared" si="81"/>
        <v>0</v>
      </c>
      <c r="AR203" s="292">
        <f t="shared" si="81"/>
        <v>0</v>
      </c>
      <c r="AS203" s="292">
        <f t="shared" si="81"/>
        <v>0</v>
      </c>
      <c r="AT203" s="292">
        <f t="shared" si="81"/>
        <v>0</v>
      </c>
      <c r="AU203" s="292">
        <f t="shared" si="81"/>
        <v>0</v>
      </c>
      <c r="AV203" s="292">
        <f t="shared" si="81"/>
        <v>0</v>
      </c>
      <c r="AW203" s="292">
        <f t="shared" si="81"/>
        <v>0</v>
      </c>
      <c r="AX203" s="292">
        <f t="shared" si="81"/>
        <v>0</v>
      </c>
      <c r="AY203" s="292">
        <f t="shared" si="81"/>
        <v>0</v>
      </c>
      <c r="AZ203" s="292">
        <f t="shared" si="81"/>
        <v>0</v>
      </c>
      <c r="BA203" s="292">
        <f t="shared" si="81"/>
        <v>0</v>
      </c>
      <c r="BB203" s="292">
        <f t="shared" si="81"/>
        <v>0</v>
      </c>
      <c r="BC203" s="1095"/>
      <c r="BF203" s="912" t="s">
        <v>653</v>
      </c>
    </row>
    <row r="204" spans="5:58" ht="16.5" customHeight="1" x14ac:dyDescent="0.15">
      <c r="E204" s="630">
        <v>17.100000000000001</v>
      </c>
      <c r="F204" s="725" t="str" cm="1">
        <f t="array" aca="1" ref="F204" ca="1">OFFSET(G204,-1,-1)</f>
        <v>2</v>
      </c>
      <c r="T204" s="640" t="b" cm="1">
        <f t="array" ref="T204">T203</f>
        <v>1</v>
      </c>
      <c r="X204" s="1311"/>
      <c r="Z204" s="1311"/>
      <c r="AB204" s="675" t="str">
        <f>AB203&amp;".1"</f>
        <v>7.1</v>
      </c>
      <c r="AC204" s="439" t="s">
        <v>596</v>
      </c>
      <c r="AD204" s="331" t="s">
        <v>592</v>
      </c>
      <c r="AE204" s="1084">
        <f t="shared" ref="AE204:BB204" si="82">AE201+AE190</f>
        <v>0</v>
      </c>
      <c r="AF204" s="1084">
        <f t="shared" si="82"/>
        <v>53074.130000000005</v>
      </c>
      <c r="AG204" s="1084">
        <f t="shared" si="82"/>
        <v>0</v>
      </c>
      <c r="AH204" s="1084">
        <f t="shared" si="82"/>
        <v>0</v>
      </c>
      <c r="AI204" s="236">
        <f t="shared" si="82"/>
        <v>66448.209000000003</v>
      </c>
      <c r="AJ204" s="1084">
        <f t="shared" si="82"/>
        <v>0</v>
      </c>
      <c r="AK204" s="1084">
        <f t="shared" si="82"/>
        <v>0</v>
      </c>
      <c r="AL204" s="1084">
        <f t="shared" si="82"/>
        <v>0</v>
      </c>
      <c r="AM204" s="1084">
        <f t="shared" si="82"/>
        <v>0</v>
      </c>
      <c r="AN204" s="1084">
        <f t="shared" si="82"/>
        <v>0</v>
      </c>
      <c r="AO204" s="1084">
        <f t="shared" si="82"/>
        <v>0</v>
      </c>
      <c r="AP204" s="1084">
        <f t="shared" si="82"/>
        <v>0</v>
      </c>
      <c r="AQ204" s="1084">
        <f t="shared" si="82"/>
        <v>0</v>
      </c>
      <c r="AR204" s="1084">
        <f t="shared" si="82"/>
        <v>0</v>
      </c>
      <c r="AS204" s="236">
        <f t="shared" si="82"/>
        <v>0</v>
      </c>
      <c r="AT204" s="1084">
        <f t="shared" si="82"/>
        <v>0</v>
      </c>
      <c r="AU204" s="1084">
        <f t="shared" si="82"/>
        <v>0</v>
      </c>
      <c r="AV204" s="1084">
        <f t="shared" si="82"/>
        <v>0</v>
      </c>
      <c r="AW204" s="1084">
        <f t="shared" si="82"/>
        <v>0</v>
      </c>
      <c r="AX204" s="1084">
        <f t="shared" si="82"/>
        <v>0</v>
      </c>
      <c r="AY204" s="1084">
        <f t="shared" si="82"/>
        <v>0</v>
      </c>
      <c r="AZ204" s="1084">
        <f t="shared" si="82"/>
        <v>0</v>
      </c>
      <c r="BA204" s="1084">
        <f t="shared" si="82"/>
        <v>0</v>
      </c>
      <c r="BB204" s="1084">
        <f t="shared" si="82"/>
        <v>0</v>
      </c>
      <c r="BC204" s="1095"/>
      <c r="BF204" s="912" t="s">
        <v>654</v>
      </c>
    </row>
    <row r="205" spans="5:58" ht="16.5" customHeight="1" x14ac:dyDescent="0.15">
      <c r="E205" s="630">
        <v>17.100000000000001</v>
      </c>
      <c r="F205" s="725" t="str" cm="1">
        <f t="array" aca="1" ref="F205" ca="1">OFFSET(G205,-1,-1)</f>
        <v>2</v>
      </c>
      <c r="T205" s="640" t="b" cm="1">
        <f t="array" ref="T205">T204</f>
        <v>1</v>
      </c>
      <c r="X205" s="1311"/>
      <c r="Z205" s="1311"/>
      <c r="AB205" s="675" t="str">
        <f>AB203&amp;".2"</f>
        <v>7.2</v>
      </c>
      <c r="AC205" s="439" t="s">
        <v>598</v>
      </c>
      <c r="AD205" s="331" t="s">
        <v>592</v>
      </c>
      <c r="AE205" s="1084">
        <f t="shared" ref="AE205:BB205" si="83">AE202+AE191</f>
        <v>0</v>
      </c>
      <c r="AF205" s="1084">
        <f t="shared" si="83"/>
        <v>0</v>
      </c>
      <c r="AG205" s="1084">
        <f t="shared" si="83"/>
        <v>0</v>
      </c>
      <c r="AH205" s="1084">
        <f t="shared" si="83"/>
        <v>0</v>
      </c>
      <c r="AI205" s="236">
        <f t="shared" si="83"/>
        <v>0</v>
      </c>
      <c r="AJ205" s="1084">
        <f t="shared" si="83"/>
        <v>0</v>
      </c>
      <c r="AK205" s="1084">
        <f t="shared" si="83"/>
        <v>0</v>
      </c>
      <c r="AL205" s="1084">
        <f t="shared" si="83"/>
        <v>0</v>
      </c>
      <c r="AM205" s="1084">
        <f t="shared" si="83"/>
        <v>0</v>
      </c>
      <c r="AN205" s="1084">
        <f t="shared" si="83"/>
        <v>0</v>
      </c>
      <c r="AO205" s="1084">
        <f t="shared" si="83"/>
        <v>0</v>
      </c>
      <c r="AP205" s="1084">
        <f t="shared" si="83"/>
        <v>0</v>
      </c>
      <c r="AQ205" s="1084">
        <f t="shared" si="83"/>
        <v>0</v>
      </c>
      <c r="AR205" s="1084">
        <f t="shared" si="83"/>
        <v>0</v>
      </c>
      <c r="AS205" s="236">
        <f t="shared" si="83"/>
        <v>0</v>
      </c>
      <c r="AT205" s="1084">
        <f t="shared" si="83"/>
        <v>0</v>
      </c>
      <c r="AU205" s="1084">
        <f t="shared" si="83"/>
        <v>0</v>
      </c>
      <c r="AV205" s="1084">
        <f t="shared" si="83"/>
        <v>0</v>
      </c>
      <c r="AW205" s="1084">
        <f t="shared" si="83"/>
        <v>0</v>
      </c>
      <c r="AX205" s="1084">
        <f t="shared" si="83"/>
        <v>0</v>
      </c>
      <c r="AY205" s="1084">
        <f t="shared" si="83"/>
        <v>0</v>
      </c>
      <c r="AZ205" s="1084">
        <f t="shared" si="83"/>
        <v>0</v>
      </c>
      <c r="BA205" s="1084">
        <f t="shared" si="83"/>
        <v>0</v>
      </c>
      <c r="BB205" s="1084">
        <f t="shared" si="83"/>
        <v>0</v>
      </c>
      <c r="BC205" s="1095"/>
      <c r="BF205" s="912" t="s">
        <v>655</v>
      </c>
    </row>
    <row r="206" spans="5:58" ht="33" customHeight="1" x14ac:dyDescent="0.15">
      <c r="E206" s="630">
        <v>34.5</v>
      </c>
      <c r="F206" s="725" t="str" cm="1">
        <f t="array" aca="1" ref="F206" ca="1">OFFSET(G206,-1,-1)</f>
        <v>2</v>
      </c>
      <c r="T206" s="640" t="b" cm="1">
        <f t="array" ref="T206">T205</f>
        <v>1</v>
      </c>
      <c r="X206" s="1311"/>
      <c r="Z206" s="1311"/>
      <c r="AB206" s="444" t="s">
        <v>656</v>
      </c>
      <c r="AC206" s="445" t="s">
        <v>657</v>
      </c>
      <c r="AD206" s="331" t="s">
        <v>592</v>
      </c>
      <c r="AE206" s="292">
        <f t="shared" ref="AE206:BB206" si="84">SUM(AE207,AE209)</f>
        <v>0</v>
      </c>
      <c r="AF206" s="292">
        <f t="shared" si="84"/>
        <v>1575.162</v>
      </c>
      <c r="AG206" s="292">
        <f t="shared" si="84"/>
        <v>0</v>
      </c>
      <c r="AH206" s="292">
        <f t="shared" si="84"/>
        <v>0</v>
      </c>
      <c r="AI206" s="292">
        <f t="shared" si="84"/>
        <v>2250.1799999999998</v>
      </c>
      <c r="AJ206" s="292">
        <f t="shared" si="84"/>
        <v>0</v>
      </c>
      <c r="AK206" s="292">
        <f t="shared" si="84"/>
        <v>0</v>
      </c>
      <c r="AL206" s="292">
        <f t="shared" si="84"/>
        <v>0</v>
      </c>
      <c r="AM206" s="292">
        <f t="shared" si="84"/>
        <v>0</v>
      </c>
      <c r="AN206" s="292">
        <f t="shared" si="84"/>
        <v>0</v>
      </c>
      <c r="AO206" s="292">
        <f t="shared" si="84"/>
        <v>0</v>
      </c>
      <c r="AP206" s="292">
        <f t="shared" si="84"/>
        <v>0</v>
      </c>
      <c r="AQ206" s="292">
        <f t="shared" si="84"/>
        <v>0</v>
      </c>
      <c r="AR206" s="292">
        <f t="shared" si="84"/>
        <v>0</v>
      </c>
      <c r="AS206" s="292">
        <f t="shared" si="84"/>
        <v>0</v>
      </c>
      <c r="AT206" s="292">
        <f t="shared" si="84"/>
        <v>0</v>
      </c>
      <c r="AU206" s="292">
        <f t="shared" si="84"/>
        <v>0</v>
      </c>
      <c r="AV206" s="292">
        <f t="shared" si="84"/>
        <v>0</v>
      </c>
      <c r="AW206" s="292">
        <f t="shared" si="84"/>
        <v>0</v>
      </c>
      <c r="AX206" s="292">
        <f t="shared" si="84"/>
        <v>0</v>
      </c>
      <c r="AY206" s="292">
        <f t="shared" si="84"/>
        <v>0</v>
      </c>
      <c r="AZ206" s="292">
        <f t="shared" si="84"/>
        <v>0</v>
      </c>
      <c r="BA206" s="292">
        <f t="shared" si="84"/>
        <v>0</v>
      </c>
      <c r="BB206" s="292">
        <f t="shared" si="84"/>
        <v>0</v>
      </c>
      <c r="BC206" s="1095"/>
      <c r="BF206" s="912" t="s">
        <v>658</v>
      </c>
    </row>
    <row r="207" spans="5:58" ht="16.5" customHeight="1" x14ac:dyDescent="0.15">
      <c r="E207" s="630">
        <v>17.100000000000001</v>
      </c>
      <c r="F207" s="725" t="str" cm="1">
        <f t="array" aca="1" ref="F207" ca="1">OFFSET(G207,-1,-1)</f>
        <v>2</v>
      </c>
      <c r="T207" s="640" t="b" cm="1">
        <f t="array" ref="T207">T206</f>
        <v>1</v>
      </c>
      <c r="X207" s="1311"/>
      <c r="Z207" s="1311"/>
      <c r="AB207" s="675" t="str">
        <f>AB206&amp;".1"</f>
        <v>8.1</v>
      </c>
      <c r="AC207" s="439" t="s">
        <v>596</v>
      </c>
      <c r="AD207" s="331" t="s">
        <v>592</v>
      </c>
      <c r="AE207" s="1084"/>
      <c r="AF207" s="1084">
        <v>1575.162</v>
      </c>
      <c r="AG207" s="1084"/>
      <c r="AH207" s="1084"/>
      <c r="AI207" s="236">
        <v>2250.1799999999998</v>
      </c>
      <c r="AJ207" s="1084"/>
      <c r="AK207" s="1084"/>
      <c r="AL207" s="1084"/>
      <c r="AM207" s="1084"/>
      <c r="AN207" s="1084"/>
      <c r="AO207" s="1084"/>
      <c r="AP207" s="1084"/>
      <c r="AQ207" s="1084"/>
      <c r="AR207" s="1084"/>
      <c r="AS207" s="236"/>
      <c r="AT207" s="1084"/>
      <c r="AU207" s="1084"/>
      <c r="AV207" s="1084"/>
      <c r="AW207" s="1084"/>
      <c r="AX207" s="1084"/>
      <c r="AY207" s="1084"/>
      <c r="AZ207" s="1084"/>
      <c r="BA207" s="1084"/>
      <c r="BB207" s="1084"/>
      <c r="BC207" s="1095"/>
      <c r="BF207" s="912" t="s">
        <v>659</v>
      </c>
    </row>
    <row r="208" spans="5:58" ht="16.5" customHeight="1" x14ac:dyDescent="0.15">
      <c r="E208" s="630">
        <v>17.100000000000001</v>
      </c>
      <c r="F208" s="725" t="str" cm="1">
        <f t="array" aca="1" ref="F208" ca="1">OFFSET(G208,-1,-1)</f>
        <v>2</v>
      </c>
      <c r="T208" s="640" t="b" cm="1">
        <f t="array" ref="T208">T207</f>
        <v>1</v>
      </c>
      <c r="X208" s="1311"/>
      <c r="Z208" s="1311"/>
      <c r="AB208" s="675" t="str">
        <f>AB207&amp;".1"</f>
        <v>8.1.1</v>
      </c>
      <c r="AC208" s="539" t="s">
        <v>660</v>
      </c>
      <c r="AD208" s="331" t="s">
        <v>491</v>
      </c>
      <c r="AE208" s="806">
        <f t="shared" ref="AE208:BB208" si="85">IFERROR(AE207/AE204,0)</f>
        <v>0</v>
      </c>
      <c r="AF208" s="806">
        <f t="shared" si="85"/>
        <v>2.9678526996109025E-2</v>
      </c>
      <c r="AG208" s="806">
        <f t="shared" si="85"/>
        <v>0</v>
      </c>
      <c r="AH208" s="806">
        <f t="shared" si="85"/>
        <v>0</v>
      </c>
      <c r="AI208" s="806">
        <f t="shared" si="85"/>
        <v>3.3863666664063131E-2</v>
      </c>
      <c r="AJ208" s="806">
        <f t="shared" si="85"/>
        <v>0</v>
      </c>
      <c r="AK208" s="806">
        <f t="shared" si="85"/>
        <v>0</v>
      </c>
      <c r="AL208" s="806">
        <f t="shared" si="85"/>
        <v>0</v>
      </c>
      <c r="AM208" s="806">
        <f t="shared" si="85"/>
        <v>0</v>
      </c>
      <c r="AN208" s="806">
        <f t="shared" si="85"/>
        <v>0</v>
      </c>
      <c r="AO208" s="806">
        <f t="shared" si="85"/>
        <v>0</v>
      </c>
      <c r="AP208" s="806">
        <f t="shared" si="85"/>
        <v>0</v>
      </c>
      <c r="AQ208" s="806">
        <f t="shared" si="85"/>
        <v>0</v>
      </c>
      <c r="AR208" s="806">
        <f t="shared" si="85"/>
        <v>0</v>
      </c>
      <c r="AS208" s="806">
        <f t="shared" si="85"/>
        <v>0</v>
      </c>
      <c r="AT208" s="806">
        <f t="shared" si="85"/>
        <v>0</v>
      </c>
      <c r="AU208" s="806">
        <f t="shared" si="85"/>
        <v>0</v>
      </c>
      <c r="AV208" s="806">
        <f t="shared" si="85"/>
        <v>0</v>
      </c>
      <c r="AW208" s="806">
        <f t="shared" si="85"/>
        <v>0</v>
      </c>
      <c r="AX208" s="806">
        <f t="shared" si="85"/>
        <v>0</v>
      </c>
      <c r="AY208" s="806">
        <f t="shared" si="85"/>
        <v>0</v>
      </c>
      <c r="AZ208" s="806">
        <f t="shared" si="85"/>
        <v>0</v>
      </c>
      <c r="BA208" s="806">
        <f t="shared" si="85"/>
        <v>0</v>
      </c>
      <c r="BB208" s="806">
        <f t="shared" si="85"/>
        <v>0</v>
      </c>
      <c r="BC208" s="1095"/>
      <c r="BF208" s="912" t="s">
        <v>661</v>
      </c>
    </row>
    <row r="209" spans="5:58" ht="16.5" customHeight="1" x14ac:dyDescent="0.15">
      <c r="E209" s="630">
        <v>17.100000000000001</v>
      </c>
      <c r="F209" s="725" t="str" cm="1">
        <f t="array" aca="1" ref="F209" ca="1">OFFSET(G209,-1,-1)</f>
        <v>2</v>
      </c>
      <c r="T209" s="640" t="b" cm="1">
        <f t="array" ref="T209">T208</f>
        <v>1</v>
      </c>
      <c r="X209" s="1311"/>
      <c r="Z209" s="1311"/>
      <c r="AB209" s="675" t="str">
        <f>AB206&amp;".2"</f>
        <v>8.2</v>
      </c>
      <c r="AC209" s="439" t="s">
        <v>598</v>
      </c>
      <c r="AD209" s="331" t="s">
        <v>592</v>
      </c>
      <c r="AE209" s="1084"/>
      <c r="AF209" s="1084"/>
      <c r="AG209" s="1084"/>
      <c r="AH209" s="1084"/>
      <c r="AI209" s="236"/>
      <c r="AJ209" s="1084"/>
      <c r="AK209" s="1084"/>
      <c r="AL209" s="1084"/>
      <c r="AM209" s="1084"/>
      <c r="AN209" s="1084"/>
      <c r="AO209" s="1084"/>
      <c r="AP209" s="1084"/>
      <c r="AQ209" s="1084"/>
      <c r="AR209" s="1084"/>
      <c r="AS209" s="236"/>
      <c r="AT209" s="1084"/>
      <c r="AU209" s="1084"/>
      <c r="AV209" s="1084"/>
      <c r="AW209" s="1084"/>
      <c r="AX209" s="1084"/>
      <c r="AY209" s="1084"/>
      <c r="AZ209" s="1084"/>
      <c r="BA209" s="1084"/>
      <c r="BB209" s="1084"/>
      <c r="BC209" s="1095"/>
      <c r="BF209" s="912" t="s">
        <v>662</v>
      </c>
    </row>
    <row r="210" spans="5:58" ht="16.5" customHeight="1" x14ac:dyDescent="0.15">
      <c r="E210" s="630">
        <v>17.100000000000001</v>
      </c>
      <c r="F210" s="725" t="str" cm="1">
        <f t="array" aca="1" ref="F210" ca="1">OFFSET(G210,-1,-1)</f>
        <v>2</v>
      </c>
      <c r="T210" s="640" t="b" cm="1">
        <f t="array" ref="T210">T209</f>
        <v>1</v>
      </c>
      <c r="X210" s="1311"/>
      <c r="Z210" s="1311"/>
      <c r="AB210" s="675" t="str">
        <f>AB209&amp;".1"</f>
        <v>8.2.1</v>
      </c>
      <c r="AC210" s="539" t="s">
        <v>660</v>
      </c>
      <c r="AD210" s="122" t="s">
        <v>491</v>
      </c>
      <c r="AE210" s="842">
        <f t="shared" ref="AE210:BB210" si="86">IFERROR(AE209/AE205,0)</f>
        <v>0</v>
      </c>
      <c r="AF210" s="842">
        <f t="shared" si="86"/>
        <v>0</v>
      </c>
      <c r="AG210" s="842">
        <f t="shared" si="86"/>
        <v>0</v>
      </c>
      <c r="AH210" s="842">
        <f t="shared" si="86"/>
        <v>0</v>
      </c>
      <c r="AI210" s="842">
        <f t="shared" si="86"/>
        <v>0</v>
      </c>
      <c r="AJ210" s="842">
        <f t="shared" si="86"/>
        <v>0</v>
      </c>
      <c r="AK210" s="842">
        <f t="shared" si="86"/>
        <v>0</v>
      </c>
      <c r="AL210" s="842">
        <f t="shared" si="86"/>
        <v>0</v>
      </c>
      <c r="AM210" s="842">
        <f t="shared" si="86"/>
        <v>0</v>
      </c>
      <c r="AN210" s="842">
        <f t="shared" si="86"/>
        <v>0</v>
      </c>
      <c r="AO210" s="842">
        <f t="shared" si="86"/>
        <v>0</v>
      </c>
      <c r="AP210" s="842">
        <f t="shared" si="86"/>
        <v>0</v>
      </c>
      <c r="AQ210" s="842">
        <f t="shared" si="86"/>
        <v>0</v>
      </c>
      <c r="AR210" s="842">
        <f t="shared" si="86"/>
        <v>0</v>
      </c>
      <c r="AS210" s="842">
        <f t="shared" si="86"/>
        <v>0</v>
      </c>
      <c r="AT210" s="842">
        <f t="shared" si="86"/>
        <v>0</v>
      </c>
      <c r="AU210" s="842">
        <f t="shared" si="86"/>
        <v>0</v>
      </c>
      <c r="AV210" s="842">
        <f t="shared" si="86"/>
        <v>0</v>
      </c>
      <c r="AW210" s="842">
        <f t="shared" si="86"/>
        <v>0</v>
      </c>
      <c r="AX210" s="842">
        <f t="shared" si="86"/>
        <v>0</v>
      </c>
      <c r="AY210" s="842">
        <f t="shared" si="86"/>
        <v>0</v>
      </c>
      <c r="AZ210" s="842">
        <f t="shared" si="86"/>
        <v>0</v>
      </c>
      <c r="BA210" s="842">
        <f t="shared" si="86"/>
        <v>0</v>
      </c>
      <c r="BB210" s="842">
        <f t="shared" si="86"/>
        <v>0</v>
      </c>
      <c r="BC210" s="1096"/>
      <c r="BF210" s="912" t="s">
        <v>663</v>
      </c>
    </row>
    <row r="211" spans="5:58" ht="16.5" customHeight="1" x14ac:dyDescent="0.15">
      <c r="E211" s="630">
        <v>17.100000000000001</v>
      </c>
      <c r="F211" s="725" t="str" cm="1">
        <f t="array" aca="1" ref="F211" ca="1">OFFSET(G211,-1,-1)</f>
        <v>2</v>
      </c>
      <c r="T211" s="640" t="b" cm="1">
        <f t="array" ref="T211">T210</f>
        <v>1</v>
      </c>
      <c r="X211" s="1311"/>
      <c r="Z211" s="1311"/>
      <c r="AB211" s="388" t="s">
        <v>664</v>
      </c>
      <c r="AC211" s="387" t="s">
        <v>665</v>
      </c>
      <c r="AD211" s="122" t="s">
        <v>592</v>
      </c>
      <c r="AE211" s="420">
        <f t="shared" ref="AE211:BB211" si="87">AE203-AE206</f>
        <v>0</v>
      </c>
      <c r="AF211" s="420">
        <f t="shared" si="87"/>
        <v>51498.968000000008</v>
      </c>
      <c r="AG211" s="420">
        <f t="shared" si="87"/>
        <v>0</v>
      </c>
      <c r="AH211" s="420">
        <f t="shared" si="87"/>
        <v>0</v>
      </c>
      <c r="AI211" s="420">
        <f t="shared" si="87"/>
        <v>64198.029000000002</v>
      </c>
      <c r="AJ211" s="420">
        <f t="shared" si="87"/>
        <v>0</v>
      </c>
      <c r="AK211" s="420">
        <f t="shared" si="87"/>
        <v>0</v>
      </c>
      <c r="AL211" s="420">
        <f t="shared" si="87"/>
        <v>0</v>
      </c>
      <c r="AM211" s="420">
        <f t="shared" si="87"/>
        <v>0</v>
      </c>
      <c r="AN211" s="420">
        <f t="shared" si="87"/>
        <v>0</v>
      </c>
      <c r="AO211" s="420">
        <f t="shared" si="87"/>
        <v>0</v>
      </c>
      <c r="AP211" s="420">
        <f t="shared" si="87"/>
        <v>0</v>
      </c>
      <c r="AQ211" s="420">
        <f t="shared" si="87"/>
        <v>0</v>
      </c>
      <c r="AR211" s="420">
        <f t="shared" si="87"/>
        <v>0</v>
      </c>
      <c r="AS211" s="420">
        <f t="shared" si="87"/>
        <v>0</v>
      </c>
      <c r="AT211" s="420">
        <f t="shared" si="87"/>
        <v>0</v>
      </c>
      <c r="AU211" s="420">
        <f t="shared" si="87"/>
        <v>0</v>
      </c>
      <c r="AV211" s="420">
        <f t="shared" si="87"/>
        <v>0</v>
      </c>
      <c r="AW211" s="420">
        <f t="shared" si="87"/>
        <v>0</v>
      </c>
      <c r="AX211" s="420">
        <f t="shared" si="87"/>
        <v>0</v>
      </c>
      <c r="AY211" s="420">
        <f t="shared" si="87"/>
        <v>0</v>
      </c>
      <c r="AZ211" s="420">
        <f t="shared" si="87"/>
        <v>0</v>
      </c>
      <c r="BA211" s="420">
        <f t="shared" si="87"/>
        <v>0</v>
      </c>
      <c r="BB211" s="420">
        <f t="shared" si="87"/>
        <v>0</v>
      </c>
      <c r="BC211" s="1083"/>
      <c r="BF211" s="912" t="s">
        <v>666</v>
      </c>
    </row>
    <row r="212" spans="5:58" ht="16.5" customHeight="1" x14ac:dyDescent="0.15">
      <c r="E212" s="630">
        <v>17.100000000000001</v>
      </c>
      <c r="F212" s="725" t="str" cm="1">
        <f t="array" aca="1" ref="F212" ca="1">OFFSET(G212,-1,-1)</f>
        <v>2</v>
      </c>
      <c r="T212" s="640" t="b" cm="1">
        <f t="array" ref="T212">T211</f>
        <v>1</v>
      </c>
      <c r="X212" s="1311"/>
      <c r="Z212" s="1311"/>
      <c r="AB212" s="675" t="str">
        <f>AB211&amp;".1"</f>
        <v>9.1</v>
      </c>
      <c r="AC212" s="439" t="s">
        <v>596</v>
      </c>
      <c r="AD212" s="122" t="s">
        <v>592</v>
      </c>
      <c r="AE212" s="1090">
        <f t="shared" ref="AE212:BB212" si="88">AE204-AE207</f>
        <v>0</v>
      </c>
      <c r="AF212" s="1090">
        <f t="shared" si="88"/>
        <v>51498.968000000008</v>
      </c>
      <c r="AG212" s="1090">
        <f t="shared" si="88"/>
        <v>0</v>
      </c>
      <c r="AH212" s="1090">
        <f t="shared" si="88"/>
        <v>0</v>
      </c>
      <c r="AI212" s="390">
        <f t="shared" si="88"/>
        <v>64198.029000000002</v>
      </c>
      <c r="AJ212" s="1090">
        <f t="shared" si="88"/>
        <v>0</v>
      </c>
      <c r="AK212" s="1090">
        <f t="shared" si="88"/>
        <v>0</v>
      </c>
      <c r="AL212" s="1090">
        <f t="shared" si="88"/>
        <v>0</v>
      </c>
      <c r="AM212" s="1090">
        <f t="shared" si="88"/>
        <v>0</v>
      </c>
      <c r="AN212" s="1090">
        <f t="shared" si="88"/>
        <v>0</v>
      </c>
      <c r="AO212" s="1090">
        <f t="shared" si="88"/>
        <v>0</v>
      </c>
      <c r="AP212" s="1090">
        <f t="shared" si="88"/>
        <v>0</v>
      </c>
      <c r="AQ212" s="1090">
        <f t="shared" si="88"/>
        <v>0</v>
      </c>
      <c r="AR212" s="1090">
        <f t="shared" si="88"/>
        <v>0</v>
      </c>
      <c r="AS212" s="390">
        <f t="shared" si="88"/>
        <v>0</v>
      </c>
      <c r="AT212" s="1090">
        <f t="shared" si="88"/>
        <v>0</v>
      </c>
      <c r="AU212" s="1090">
        <f t="shared" si="88"/>
        <v>0</v>
      </c>
      <c r="AV212" s="1090">
        <f t="shared" si="88"/>
        <v>0</v>
      </c>
      <c r="AW212" s="1090">
        <f t="shared" si="88"/>
        <v>0</v>
      </c>
      <c r="AX212" s="1090">
        <f t="shared" si="88"/>
        <v>0</v>
      </c>
      <c r="AY212" s="1090">
        <f t="shared" si="88"/>
        <v>0</v>
      </c>
      <c r="AZ212" s="1090">
        <f t="shared" si="88"/>
        <v>0</v>
      </c>
      <c r="BA212" s="1090">
        <f t="shared" si="88"/>
        <v>0</v>
      </c>
      <c r="BB212" s="1090">
        <f t="shared" si="88"/>
        <v>0</v>
      </c>
      <c r="BC212" s="1083"/>
      <c r="BF212" s="912" t="s">
        <v>667</v>
      </c>
    </row>
    <row r="213" spans="5:58" ht="16.5" customHeight="1" x14ac:dyDescent="0.15">
      <c r="E213" s="630">
        <v>17.100000000000001</v>
      </c>
      <c r="F213" s="725" t="str" cm="1">
        <f t="array" aca="1" ref="F213" ca="1">OFFSET(G213,-1,-1)</f>
        <v>2</v>
      </c>
      <c r="T213" s="640" t="b" cm="1">
        <f t="array" ref="T213">T212</f>
        <v>1</v>
      </c>
      <c r="X213" s="1311"/>
      <c r="Z213" s="1311"/>
      <c r="AB213" s="675" t="str">
        <f>AB212&amp;".1"</f>
        <v>9.1.1</v>
      </c>
      <c r="AC213" s="540" t="s">
        <v>636</v>
      </c>
      <c r="AD213" s="122" t="s">
        <v>592</v>
      </c>
      <c r="AE213" s="1090"/>
      <c r="AF213" s="1090"/>
      <c r="AG213" s="1090"/>
      <c r="AH213" s="1090"/>
      <c r="AI213" s="390"/>
      <c r="AJ213" s="1090"/>
      <c r="AK213" s="1090"/>
      <c r="AL213" s="1090"/>
      <c r="AM213" s="1090"/>
      <c r="AN213" s="1090"/>
      <c r="AO213" s="1090"/>
      <c r="AP213" s="1090"/>
      <c r="AQ213" s="1090"/>
      <c r="AR213" s="1090"/>
      <c r="AS213" s="390"/>
      <c r="AT213" s="1090"/>
      <c r="AU213" s="1090"/>
      <c r="AV213" s="1090"/>
      <c r="AW213" s="1090"/>
      <c r="AX213" s="1090"/>
      <c r="AY213" s="1090"/>
      <c r="AZ213" s="1090"/>
      <c r="BA213" s="1090"/>
      <c r="BB213" s="1090"/>
      <c r="BC213" s="1083"/>
      <c r="BF213" s="912" t="s">
        <v>668</v>
      </c>
    </row>
    <row r="214" spans="5:58" ht="16.5" customHeight="1" x14ac:dyDescent="0.15">
      <c r="E214" s="630">
        <v>17.100000000000001</v>
      </c>
      <c r="F214" s="725" t="str" cm="1">
        <f t="array" aca="1" ref="F214" ca="1">OFFSET(G214,-1,-1)</f>
        <v>2</v>
      </c>
      <c r="T214" s="640" t="b" cm="1">
        <f t="array" ref="T214">T213</f>
        <v>1</v>
      </c>
      <c r="X214" s="1311"/>
      <c r="Z214" s="1311"/>
      <c r="AB214" s="675" t="str">
        <f>AB212&amp;".2"</f>
        <v>9.1.2</v>
      </c>
      <c r="AC214" s="541" t="s">
        <v>638</v>
      </c>
      <c r="AD214" s="122" t="s">
        <v>592</v>
      </c>
      <c r="AE214" s="1097">
        <f t="shared" ref="AE214:BB214" si="89">AE215+AE216+AE217+AE218</f>
        <v>0</v>
      </c>
      <c r="AF214" s="1097">
        <f t="shared" si="89"/>
        <v>51498.968000000001</v>
      </c>
      <c r="AG214" s="1097">
        <f t="shared" si="89"/>
        <v>0</v>
      </c>
      <c r="AH214" s="1097">
        <f t="shared" si="89"/>
        <v>0</v>
      </c>
      <c r="AI214" s="859">
        <f>AI215+AI216+AI217+AI218</f>
        <v>64198.029000000002</v>
      </c>
      <c r="AJ214" s="1097">
        <f t="shared" si="89"/>
        <v>0</v>
      </c>
      <c r="AK214" s="1097">
        <f t="shared" si="89"/>
        <v>0</v>
      </c>
      <c r="AL214" s="1097">
        <f t="shared" si="89"/>
        <v>0</v>
      </c>
      <c r="AM214" s="1097">
        <f t="shared" si="89"/>
        <v>0</v>
      </c>
      <c r="AN214" s="1097">
        <f t="shared" si="89"/>
        <v>0</v>
      </c>
      <c r="AO214" s="1097">
        <f t="shared" si="89"/>
        <v>0</v>
      </c>
      <c r="AP214" s="1097">
        <f t="shared" si="89"/>
        <v>0</v>
      </c>
      <c r="AQ214" s="1097">
        <f t="shared" si="89"/>
        <v>0</v>
      </c>
      <c r="AR214" s="1097">
        <f t="shared" si="89"/>
        <v>0</v>
      </c>
      <c r="AS214" s="859">
        <f t="shared" si="89"/>
        <v>0</v>
      </c>
      <c r="AT214" s="1097">
        <f t="shared" si="89"/>
        <v>0</v>
      </c>
      <c r="AU214" s="1097">
        <f t="shared" si="89"/>
        <v>0</v>
      </c>
      <c r="AV214" s="1097">
        <f t="shared" si="89"/>
        <v>0</v>
      </c>
      <c r="AW214" s="1097">
        <f t="shared" si="89"/>
        <v>0</v>
      </c>
      <c r="AX214" s="1097">
        <f t="shared" si="89"/>
        <v>0</v>
      </c>
      <c r="AY214" s="1097">
        <f t="shared" si="89"/>
        <v>0</v>
      </c>
      <c r="AZ214" s="1097">
        <f t="shared" si="89"/>
        <v>0</v>
      </c>
      <c r="BA214" s="1097">
        <f t="shared" si="89"/>
        <v>0</v>
      </c>
      <c r="BB214" s="1097">
        <f t="shared" si="89"/>
        <v>0</v>
      </c>
      <c r="BC214" s="1083"/>
      <c r="BF214" s="912" t="s">
        <v>669</v>
      </c>
    </row>
    <row r="215" spans="5:58" ht="16.5" customHeight="1" x14ac:dyDescent="0.15">
      <c r="E215" s="630">
        <v>17.100000000000001</v>
      </c>
      <c r="F215" s="725" t="str" cm="1">
        <f t="array" aca="1" ref="F215" ca="1">OFFSET(G215,-1,-1)</f>
        <v>2</v>
      </c>
      <c r="T215" s="640" t="b" cm="1">
        <f t="array" ref="T215">T214</f>
        <v>1</v>
      </c>
      <c r="X215" s="1311"/>
      <c r="Z215" s="1311"/>
      <c r="AB215" s="675" t="str">
        <f>AB214&amp;".1"</f>
        <v>9.1.2.1</v>
      </c>
      <c r="AC215" s="542" t="s">
        <v>640</v>
      </c>
      <c r="AD215" s="331" t="s">
        <v>592</v>
      </c>
      <c r="AE215" s="1099"/>
      <c r="AF215" s="1099"/>
      <c r="AG215" s="1099"/>
      <c r="AH215" s="1099"/>
      <c r="AI215" s="441"/>
      <c r="AJ215" s="1099"/>
      <c r="AK215" s="1099"/>
      <c r="AL215" s="1099"/>
      <c r="AM215" s="1099"/>
      <c r="AN215" s="1099"/>
      <c r="AO215" s="1099"/>
      <c r="AP215" s="1099"/>
      <c r="AQ215" s="1099"/>
      <c r="AR215" s="1099"/>
      <c r="AS215" s="441"/>
      <c r="AT215" s="1099"/>
      <c r="AU215" s="1099"/>
      <c r="AV215" s="1099"/>
      <c r="AW215" s="1099"/>
      <c r="AX215" s="1099"/>
      <c r="AY215" s="1099"/>
      <c r="AZ215" s="1099"/>
      <c r="BA215" s="1099"/>
      <c r="BB215" s="1099"/>
      <c r="BC215" s="1083"/>
      <c r="BF215" s="912" t="s">
        <v>670</v>
      </c>
    </row>
    <row r="216" spans="5:58" ht="16.5" customHeight="1" x14ac:dyDescent="0.15">
      <c r="E216" s="630">
        <v>17.100000000000001</v>
      </c>
      <c r="F216" s="725" t="str" cm="1">
        <f t="array" aca="1" ref="F216" ca="1">OFFSET(G216,-1,-1)</f>
        <v>2</v>
      </c>
      <c r="T216" s="640" t="b" cm="1">
        <f t="array" ref="T216">T215</f>
        <v>1</v>
      </c>
      <c r="X216" s="1311"/>
      <c r="Z216" s="1311"/>
      <c r="AB216" s="675" t="str">
        <f>AB214&amp;".2"</f>
        <v>9.1.2.2</v>
      </c>
      <c r="AC216" s="543" t="s">
        <v>642</v>
      </c>
      <c r="AD216" s="122" t="s">
        <v>592</v>
      </c>
      <c r="AE216" s="1090"/>
      <c r="AF216" s="1090">
        <v>3973.0069999999996</v>
      </c>
      <c r="AG216" s="1090"/>
      <c r="AH216" s="1090"/>
      <c r="AI216" s="390">
        <v>5612.951</v>
      </c>
      <c r="AJ216" s="1090"/>
      <c r="AK216" s="1090"/>
      <c r="AL216" s="1090"/>
      <c r="AM216" s="1090"/>
      <c r="AN216" s="1090"/>
      <c r="AO216" s="1090"/>
      <c r="AP216" s="1090"/>
      <c r="AQ216" s="1090"/>
      <c r="AR216" s="1090"/>
      <c r="AS216" s="390"/>
      <c r="AT216" s="1090"/>
      <c r="AU216" s="1090"/>
      <c r="AV216" s="1090"/>
      <c r="AW216" s="1090"/>
      <c r="AX216" s="1090"/>
      <c r="AY216" s="1090"/>
      <c r="AZ216" s="1090"/>
      <c r="BA216" s="1090"/>
      <c r="BB216" s="1090"/>
      <c r="BC216" s="1083"/>
      <c r="BF216" s="912" t="s">
        <v>671</v>
      </c>
    </row>
    <row r="217" spans="5:58" ht="16.5" customHeight="1" x14ac:dyDescent="0.15">
      <c r="E217" s="630">
        <v>17.100000000000001</v>
      </c>
      <c r="F217" s="725" t="str" cm="1">
        <f t="array" aca="1" ref="F217" ca="1">OFFSET(G217,-1,-1)</f>
        <v>2</v>
      </c>
      <c r="T217" s="640" t="b" cm="1">
        <f t="array" ref="T217">T216</f>
        <v>1</v>
      </c>
      <c r="X217" s="1311"/>
      <c r="Z217" s="1311"/>
      <c r="AB217" s="675" t="str">
        <f>AB214&amp;".3"</f>
        <v>9.1.2.3</v>
      </c>
      <c r="AC217" s="543" t="s">
        <v>644</v>
      </c>
      <c r="AD217" s="122" t="s">
        <v>592</v>
      </c>
      <c r="AE217" s="1092"/>
      <c r="AF217" s="1092">
        <v>36768.095000000001</v>
      </c>
      <c r="AG217" s="1092"/>
      <c r="AH217" s="1092"/>
      <c r="AI217" s="443">
        <v>41058.178</v>
      </c>
      <c r="AJ217" s="1092"/>
      <c r="AK217" s="1092"/>
      <c r="AL217" s="1092"/>
      <c r="AM217" s="1092"/>
      <c r="AN217" s="1092"/>
      <c r="AO217" s="1092"/>
      <c r="AP217" s="1092"/>
      <c r="AQ217" s="1092"/>
      <c r="AR217" s="1092"/>
      <c r="AS217" s="443"/>
      <c r="AT217" s="1092"/>
      <c r="AU217" s="1092"/>
      <c r="AV217" s="1092"/>
      <c r="AW217" s="1092"/>
      <c r="AX217" s="1092"/>
      <c r="AY217" s="1092"/>
      <c r="AZ217" s="1092"/>
      <c r="BA217" s="1092"/>
      <c r="BB217" s="1092"/>
      <c r="BC217" s="1083"/>
      <c r="BF217" s="912" t="s">
        <v>672</v>
      </c>
    </row>
    <row r="218" spans="5:58" ht="16.5" customHeight="1" x14ac:dyDescent="0.15">
      <c r="E218" s="630">
        <v>17.100000000000001</v>
      </c>
      <c r="F218" s="725" t="str" cm="1">
        <f t="array" aca="1" ref="F218" ca="1">OFFSET(G218,-1,-1)</f>
        <v>2</v>
      </c>
      <c r="T218" s="640" t="b" cm="1">
        <f t="array" ref="T218">T217</f>
        <v>1</v>
      </c>
      <c r="X218" s="1311"/>
      <c r="Z218" s="1311"/>
      <c r="AB218" s="675" t="str">
        <f>AB214&amp;".4"</f>
        <v>9.1.2.4</v>
      </c>
      <c r="AC218" s="543" t="s">
        <v>646</v>
      </c>
      <c r="AD218" s="331" t="s">
        <v>592</v>
      </c>
      <c r="AE218" s="1084"/>
      <c r="AF218" s="1088">
        <v>10757.866000000002</v>
      </c>
      <c r="AG218" s="1084"/>
      <c r="AH218" s="1084"/>
      <c r="AI218" s="236">
        <v>17526.900000000001</v>
      </c>
      <c r="AJ218" s="1084"/>
      <c r="AK218" s="1084"/>
      <c r="AL218" s="1084"/>
      <c r="AM218" s="1084"/>
      <c r="AN218" s="1084"/>
      <c r="AO218" s="1084"/>
      <c r="AP218" s="1084"/>
      <c r="AQ218" s="1084"/>
      <c r="AR218" s="1084"/>
      <c r="AS218" s="236"/>
      <c r="AT218" s="1084"/>
      <c r="AU218" s="1084"/>
      <c r="AV218" s="1084"/>
      <c r="AW218" s="1084"/>
      <c r="AX218" s="1084"/>
      <c r="AY218" s="1084"/>
      <c r="AZ218" s="1084"/>
      <c r="BA218" s="1084"/>
      <c r="BB218" s="1084"/>
      <c r="BC218" s="1083"/>
      <c r="BF218" s="912" t="s">
        <v>673</v>
      </c>
    </row>
    <row r="219" spans="5:58" ht="16.5" customHeight="1" x14ac:dyDescent="0.15">
      <c r="E219" s="630">
        <v>17.100000000000001</v>
      </c>
      <c r="F219" s="725" t="str" cm="1">
        <f t="array" aca="1" ref="F219" ca="1">OFFSET(G219,-1,-1)</f>
        <v>2</v>
      </c>
      <c r="T219" s="640" t="b" cm="1">
        <f t="array" ref="T219">T218</f>
        <v>1</v>
      </c>
      <c r="X219" s="1311"/>
      <c r="Z219" s="1311"/>
      <c r="AB219" s="675" t="str">
        <f>AB211&amp;".2"</f>
        <v>9.2</v>
      </c>
      <c r="AC219" s="439" t="s">
        <v>598</v>
      </c>
      <c r="AD219" s="331" t="s">
        <v>592</v>
      </c>
      <c r="AE219" s="1084">
        <f t="shared" ref="AE219:BB219" si="90">AE205-AE209</f>
        <v>0</v>
      </c>
      <c r="AF219" s="1084">
        <f t="shared" si="90"/>
        <v>0</v>
      </c>
      <c r="AG219" s="1084">
        <f t="shared" si="90"/>
        <v>0</v>
      </c>
      <c r="AH219" s="1084">
        <f t="shared" si="90"/>
        <v>0</v>
      </c>
      <c r="AI219" s="236">
        <f t="shared" si="90"/>
        <v>0</v>
      </c>
      <c r="AJ219" s="1084">
        <f t="shared" si="90"/>
        <v>0</v>
      </c>
      <c r="AK219" s="1084">
        <f t="shared" si="90"/>
        <v>0</v>
      </c>
      <c r="AL219" s="1084">
        <f t="shared" si="90"/>
        <v>0</v>
      </c>
      <c r="AM219" s="1084">
        <f t="shared" si="90"/>
        <v>0</v>
      </c>
      <c r="AN219" s="1084">
        <f t="shared" si="90"/>
        <v>0</v>
      </c>
      <c r="AO219" s="1084">
        <f t="shared" si="90"/>
        <v>0</v>
      </c>
      <c r="AP219" s="1084">
        <f t="shared" si="90"/>
        <v>0</v>
      </c>
      <c r="AQ219" s="1084">
        <f t="shared" si="90"/>
        <v>0</v>
      </c>
      <c r="AR219" s="1084">
        <f t="shared" si="90"/>
        <v>0</v>
      </c>
      <c r="AS219" s="236">
        <f t="shared" si="90"/>
        <v>0</v>
      </c>
      <c r="AT219" s="1084">
        <f t="shared" si="90"/>
        <v>0</v>
      </c>
      <c r="AU219" s="1084">
        <f t="shared" si="90"/>
        <v>0</v>
      </c>
      <c r="AV219" s="1084">
        <f t="shared" si="90"/>
        <v>0</v>
      </c>
      <c r="AW219" s="1084">
        <f t="shared" si="90"/>
        <v>0</v>
      </c>
      <c r="AX219" s="1084">
        <f t="shared" si="90"/>
        <v>0</v>
      </c>
      <c r="AY219" s="1084">
        <f t="shared" si="90"/>
        <v>0</v>
      </c>
      <c r="AZ219" s="1084">
        <f t="shared" si="90"/>
        <v>0</v>
      </c>
      <c r="BA219" s="1084">
        <f t="shared" si="90"/>
        <v>0</v>
      </c>
      <c r="BB219" s="1084">
        <f t="shared" si="90"/>
        <v>0</v>
      </c>
      <c r="BC219" s="1083"/>
      <c r="BF219" s="912" t="s">
        <v>674</v>
      </c>
    </row>
    <row r="220" spans="5:58" ht="16.5" customHeight="1" x14ac:dyDescent="0.15">
      <c r="E220" s="630">
        <v>17.100000000000001</v>
      </c>
      <c r="F220" s="725" t="str" cm="1">
        <f t="array" aca="1" ref="F220" ca="1">OFFSET(G220,-1,-1)</f>
        <v>2</v>
      </c>
      <c r="T220" s="640" t="b" cm="1">
        <f t="array" ref="T220">T219</f>
        <v>1</v>
      </c>
      <c r="X220" s="1311"/>
      <c r="Z220" s="1311"/>
      <c r="AB220" s="392" t="s">
        <v>675</v>
      </c>
      <c r="AC220" s="540" t="s">
        <v>636</v>
      </c>
      <c r="AD220" s="331" t="s">
        <v>592</v>
      </c>
      <c r="AE220" s="1084"/>
      <c r="AF220" s="1084"/>
      <c r="AG220" s="1084"/>
      <c r="AH220" s="1084"/>
      <c r="AI220" s="236"/>
      <c r="AJ220" s="1084"/>
      <c r="AK220" s="1084"/>
      <c r="AL220" s="1084"/>
      <c r="AM220" s="1084"/>
      <c r="AN220" s="1084"/>
      <c r="AO220" s="1084"/>
      <c r="AP220" s="1084"/>
      <c r="AQ220" s="1084"/>
      <c r="AR220" s="1084"/>
      <c r="AS220" s="236"/>
      <c r="AT220" s="1084"/>
      <c r="AU220" s="1084"/>
      <c r="AV220" s="1084"/>
      <c r="AW220" s="1084"/>
      <c r="AX220" s="1084"/>
      <c r="AY220" s="1084"/>
      <c r="AZ220" s="1084"/>
      <c r="BA220" s="1084"/>
      <c r="BB220" s="1084"/>
      <c r="BC220" s="1083"/>
      <c r="BF220" s="912" t="s">
        <v>676</v>
      </c>
    </row>
    <row r="221" spans="5:58" ht="16.5" customHeight="1" x14ac:dyDescent="0.15">
      <c r="E221" s="630">
        <v>17.100000000000001</v>
      </c>
      <c r="F221" s="725" t="str" cm="1">
        <f t="array" aca="1" ref="F221" ca="1">OFFSET(G221,-1,-1)</f>
        <v>2</v>
      </c>
      <c r="T221" s="640" t="b" cm="1">
        <f t="array" ref="T221">T220</f>
        <v>1</v>
      </c>
      <c r="X221" s="1311"/>
      <c r="Z221" s="1311"/>
      <c r="AB221" s="393" t="s">
        <v>677</v>
      </c>
      <c r="AC221" s="541" t="s">
        <v>638</v>
      </c>
      <c r="AD221" s="122" t="s">
        <v>592</v>
      </c>
      <c r="AE221" s="545">
        <f t="shared" ref="AE221:BB221" si="91">SUM(AE222:AE225)</f>
        <v>0</v>
      </c>
      <c r="AF221" s="545">
        <f t="shared" si="91"/>
        <v>0</v>
      </c>
      <c r="AG221" s="545">
        <f t="shared" si="91"/>
        <v>0</v>
      </c>
      <c r="AH221" s="545">
        <f t="shared" si="91"/>
        <v>0</v>
      </c>
      <c r="AI221" s="545">
        <f t="shared" si="91"/>
        <v>0</v>
      </c>
      <c r="AJ221" s="545">
        <f t="shared" si="91"/>
        <v>0</v>
      </c>
      <c r="AK221" s="545">
        <f t="shared" si="91"/>
        <v>0</v>
      </c>
      <c r="AL221" s="545">
        <f t="shared" si="91"/>
        <v>0</v>
      </c>
      <c r="AM221" s="545">
        <f t="shared" si="91"/>
        <v>0</v>
      </c>
      <c r="AN221" s="545">
        <f t="shared" si="91"/>
        <v>0</v>
      </c>
      <c r="AO221" s="545">
        <f t="shared" si="91"/>
        <v>0</v>
      </c>
      <c r="AP221" s="545">
        <f t="shared" si="91"/>
        <v>0</v>
      </c>
      <c r="AQ221" s="545">
        <f t="shared" si="91"/>
        <v>0</v>
      </c>
      <c r="AR221" s="545">
        <f t="shared" si="91"/>
        <v>0</v>
      </c>
      <c r="AS221" s="545">
        <f t="shared" si="91"/>
        <v>0</v>
      </c>
      <c r="AT221" s="545">
        <f t="shared" si="91"/>
        <v>0</v>
      </c>
      <c r="AU221" s="545">
        <f t="shared" si="91"/>
        <v>0</v>
      </c>
      <c r="AV221" s="545">
        <f t="shared" si="91"/>
        <v>0</v>
      </c>
      <c r="AW221" s="545">
        <f t="shared" si="91"/>
        <v>0</v>
      </c>
      <c r="AX221" s="545">
        <f t="shared" si="91"/>
        <v>0</v>
      </c>
      <c r="AY221" s="545">
        <f t="shared" si="91"/>
        <v>0</v>
      </c>
      <c r="AZ221" s="545">
        <f t="shared" si="91"/>
        <v>0</v>
      </c>
      <c r="BA221" s="545">
        <f t="shared" si="91"/>
        <v>0</v>
      </c>
      <c r="BB221" s="545">
        <f t="shared" si="91"/>
        <v>0</v>
      </c>
      <c r="BC221" s="1083"/>
      <c r="BF221" s="912" t="s">
        <v>678</v>
      </c>
    </row>
    <row r="222" spans="5:58" ht="16.5" customHeight="1" x14ac:dyDescent="0.15">
      <c r="E222" s="630">
        <v>17.100000000000001</v>
      </c>
      <c r="F222" s="725" t="str" cm="1">
        <f t="array" aca="1" ref="F222" ca="1">OFFSET(G222,-1,-1)</f>
        <v>2</v>
      </c>
      <c r="T222" s="640" t="b" cm="1">
        <f t="array" ref="T222">T221</f>
        <v>1</v>
      </c>
      <c r="X222" s="1311"/>
      <c r="Z222" s="1311"/>
      <c r="AB222" s="392" t="s">
        <v>679</v>
      </c>
      <c r="AC222" s="542" t="s">
        <v>640</v>
      </c>
      <c r="AD222" s="331" t="s">
        <v>592</v>
      </c>
      <c r="AE222" s="1099"/>
      <c r="AF222" s="1099"/>
      <c r="AG222" s="1099"/>
      <c r="AH222" s="1099"/>
      <c r="AI222" s="441"/>
      <c r="AJ222" s="1099"/>
      <c r="AK222" s="1099"/>
      <c r="AL222" s="1099"/>
      <c r="AM222" s="1099"/>
      <c r="AN222" s="1099"/>
      <c r="AO222" s="1099"/>
      <c r="AP222" s="1099"/>
      <c r="AQ222" s="1099"/>
      <c r="AR222" s="1099"/>
      <c r="AS222" s="441"/>
      <c r="AT222" s="1099"/>
      <c r="AU222" s="1099"/>
      <c r="AV222" s="1099"/>
      <c r="AW222" s="1099"/>
      <c r="AX222" s="1099"/>
      <c r="AY222" s="1099"/>
      <c r="AZ222" s="1099"/>
      <c r="BA222" s="1099"/>
      <c r="BB222" s="1099"/>
      <c r="BC222" s="1083"/>
      <c r="BF222" s="912" t="s">
        <v>680</v>
      </c>
    </row>
    <row r="223" spans="5:58" ht="16.5" customHeight="1" x14ac:dyDescent="0.15">
      <c r="E223" s="630">
        <v>17.100000000000001</v>
      </c>
      <c r="F223" s="725" t="str" cm="1">
        <f t="array" aca="1" ref="F223" ca="1">OFFSET(G223,-1,-1)</f>
        <v>2</v>
      </c>
      <c r="T223" s="640" t="b" cm="1">
        <f t="array" ref="T223">T222</f>
        <v>1</v>
      </c>
      <c r="X223" s="1311"/>
      <c r="Z223" s="1311"/>
      <c r="AB223" s="392" t="s">
        <v>681</v>
      </c>
      <c r="AC223" s="543" t="s">
        <v>642</v>
      </c>
      <c r="AD223" s="122" t="s">
        <v>592</v>
      </c>
      <c r="AE223" s="1092"/>
      <c r="AF223" s="1092"/>
      <c r="AG223" s="1092"/>
      <c r="AH223" s="1092"/>
      <c r="AI223" s="443"/>
      <c r="AJ223" s="1092"/>
      <c r="AK223" s="1092"/>
      <c r="AL223" s="1092"/>
      <c r="AM223" s="1092"/>
      <c r="AN223" s="1092"/>
      <c r="AO223" s="1092"/>
      <c r="AP223" s="1092"/>
      <c r="AQ223" s="1092"/>
      <c r="AR223" s="1092"/>
      <c r="AS223" s="443"/>
      <c r="AT223" s="1092"/>
      <c r="AU223" s="1092"/>
      <c r="AV223" s="1092"/>
      <c r="AW223" s="1092"/>
      <c r="AX223" s="1092"/>
      <c r="AY223" s="1092"/>
      <c r="AZ223" s="1092"/>
      <c r="BA223" s="1092"/>
      <c r="BB223" s="1092"/>
      <c r="BC223" s="1083"/>
      <c r="BF223" s="912" t="s">
        <v>682</v>
      </c>
    </row>
    <row r="224" spans="5:58" ht="16.5" customHeight="1" x14ac:dyDescent="0.15">
      <c r="E224" s="630">
        <v>17.100000000000001</v>
      </c>
      <c r="F224" s="725" t="str" cm="1">
        <f t="array" aca="1" ref="F224" ca="1">OFFSET(G224,-1,-1)</f>
        <v>2</v>
      </c>
      <c r="T224" s="640" t="b" cm="1">
        <f t="array" ref="T224">T223</f>
        <v>1</v>
      </c>
      <c r="X224" s="1311"/>
      <c r="Z224" s="1311"/>
      <c r="AB224" s="682" t="s">
        <v>683</v>
      </c>
      <c r="AC224" s="543" t="s">
        <v>644</v>
      </c>
      <c r="AD224" s="331" t="s">
        <v>592</v>
      </c>
      <c r="AE224" s="1084"/>
      <c r="AF224" s="1084"/>
      <c r="AG224" s="1084"/>
      <c r="AH224" s="1084"/>
      <c r="AI224" s="236"/>
      <c r="AJ224" s="1084"/>
      <c r="AK224" s="1084"/>
      <c r="AL224" s="1084"/>
      <c r="AM224" s="1084"/>
      <c r="AN224" s="1084"/>
      <c r="AO224" s="1084"/>
      <c r="AP224" s="1084"/>
      <c r="AQ224" s="1084"/>
      <c r="AR224" s="1084"/>
      <c r="AS224" s="236"/>
      <c r="AT224" s="1084"/>
      <c r="AU224" s="1084"/>
      <c r="AV224" s="1084"/>
      <c r="AW224" s="1084"/>
      <c r="AX224" s="1084"/>
      <c r="AY224" s="1084"/>
      <c r="AZ224" s="1084"/>
      <c r="BA224" s="1084"/>
      <c r="BB224" s="1084"/>
      <c r="BC224" s="1083"/>
      <c r="BF224" s="912" t="s">
        <v>684</v>
      </c>
    </row>
    <row r="225" spans="5:58" ht="16.5" customHeight="1" x14ac:dyDescent="0.15">
      <c r="E225" s="630">
        <v>17.100000000000001</v>
      </c>
      <c r="F225" s="725" t="str" cm="1">
        <f t="array" aca="1" ref="F225" ca="1">OFFSET(G225,-1,-1)</f>
        <v>2</v>
      </c>
      <c r="T225" s="640" t="b" cm="1">
        <f t="array" ref="T225">T224</f>
        <v>1</v>
      </c>
      <c r="X225" s="1311"/>
      <c r="Z225" s="1311"/>
      <c r="AB225" s="683" t="s">
        <v>685</v>
      </c>
      <c r="AC225" s="543" t="s">
        <v>646</v>
      </c>
      <c r="AD225" s="331" t="s">
        <v>592</v>
      </c>
      <c r="AE225" s="1084"/>
      <c r="AF225" s="1084"/>
      <c r="AG225" s="1084"/>
      <c r="AH225" s="1084"/>
      <c r="AI225" s="236"/>
      <c r="AJ225" s="1084"/>
      <c r="AK225" s="1084"/>
      <c r="AL225" s="1084"/>
      <c r="AM225" s="1084"/>
      <c r="AN225" s="1084"/>
      <c r="AO225" s="1084"/>
      <c r="AP225" s="1084"/>
      <c r="AQ225" s="1084"/>
      <c r="AR225" s="1084"/>
      <c r="AS225" s="236"/>
      <c r="AT225" s="1084"/>
      <c r="AU225" s="1084"/>
      <c r="AV225" s="1084"/>
      <c r="AW225" s="1084"/>
      <c r="AX225" s="1084"/>
      <c r="AY225" s="1084"/>
      <c r="AZ225" s="1084"/>
      <c r="BA225" s="1084"/>
      <c r="BB225" s="1084"/>
      <c r="BC225" s="1083"/>
      <c r="BF225" s="912" t="s">
        <v>686</v>
      </c>
    </row>
    <row r="226" spans="5:58" ht="24.75" hidden="1" customHeight="1" x14ac:dyDescent="0.15">
      <c r="E226" s="630">
        <v>25.5</v>
      </c>
      <c r="F226" s="725" t="str" cm="1">
        <f t="array" aca="1" ref="F226" ca="1">OFFSET(G226,-1,-1)</f>
        <v>2</v>
      </c>
      <c r="O226" s="576" t="s">
        <v>687</v>
      </c>
      <c r="T226" s="640" t="b">
        <f>AND(T225,H164="двухставочный")</f>
        <v>0</v>
      </c>
      <c r="X226" s="1311"/>
      <c r="Z226" s="1311"/>
      <c r="AB226" s="261" t="s">
        <v>688</v>
      </c>
      <c r="AC226" s="468" t="s">
        <v>689</v>
      </c>
      <c r="AD226" s="407" t="s">
        <v>690</v>
      </c>
      <c r="AE226" s="544">
        <f t="shared" ref="AE226:BB226" si="92">SUM(AE227:AE230)</f>
        <v>0</v>
      </c>
      <c r="AF226" s="292">
        <f t="shared" si="92"/>
        <v>0</v>
      </c>
      <c r="AG226" s="292">
        <f t="shared" si="92"/>
        <v>0</v>
      </c>
      <c r="AH226" s="292">
        <f t="shared" si="92"/>
        <v>0</v>
      </c>
      <c r="AI226" s="292">
        <f t="shared" si="92"/>
        <v>0</v>
      </c>
      <c r="AJ226" s="292">
        <f t="shared" si="92"/>
        <v>0</v>
      </c>
      <c r="AK226" s="292">
        <f t="shared" si="92"/>
        <v>0</v>
      </c>
      <c r="AL226" s="292">
        <f t="shared" si="92"/>
        <v>0</v>
      </c>
      <c r="AM226" s="292">
        <f t="shared" si="92"/>
        <v>0</v>
      </c>
      <c r="AN226" s="292">
        <f t="shared" si="92"/>
        <v>0</v>
      </c>
      <c r="AO226" s="292">
        <f t="shared" si="92"/>
        <v>0</v>
      </c>
      <c r="AP226" s="292">
        <f t="shared" si="92"/>
        <v>0</v>
      </c>
      <c r="AQ226" s="292">
        <f t="shared" si="92"/>
        <v>0</v>
      </c>
      <c r="AR226" s="292">
        <f t="shared" si="92"/>
        <v>0</v>
      </c>
      <c r="AS226" s="292">
        <f t="shared" si="92"/>
        <v>0</v>
      </c>
      <c r="AT226" s="292">
        <f t="shared" si="92"/>
        <v>0</v>
      </c>
      <c r="AU226" s="292">
        <f t="shared" si="92"/>
        <v>0</v>
      </c>
      <c r="AV226" s="292">
        <f t="shared" si="92"/>
        <v>0</v>
      </c>
      <c r="AW226" s="292">
        <f t="shared" si="92"/>
        <v>0</v>
      </c>
      <c r="AX226" s="292">
        <f t="shared" si="92"/>
        <v>0</v>
      </c>
      <c r="AY226" s="292">
        <f t="shared" si="92"/>
        <v>0</v>
      </c>
      <c r="AZ226" s="292">
        <f t="shared" si="92"/>
        <v>0</v>
      </c>
      <c r="BA226" s="292">
        <f t="shared" si="92"/>
        <v>0</v>
      </c>
      <c r="BB226" s="292">
        <f t="shared" si="92"/>
        <v>0</v>
      </c>
      <c r="BC226" s="25"/>
      <c r="BF226" s="912" t="s">
        <v>691</v>
      </c>
    </row>
    <row r="227" spans="5:58" ht="16.5" hidden="1" customHeight="1" x14ac:dyDescent="0.15">
      <c r="E227" s="630">
        <v>17.100000000000001</v>
      </c>
      <c r="F227" s="725" t="str" cm="1">
        <f t="array" aca="1" ref="F227" ca="1">OFFSET(G227,-1,-1)</f>
        <v>2</v>
      </c>
      <c r="O227" s="576" t="s">
        <v>687</v>
      </c>
      <c r="T227" s="640" t="b" cm="1">
        <f t="array" ref="T227">T226</f>
        <v>0</v>
      </c>
      <c r="X227" s="1311"/>
      <c r="Z227" s="1311"/>
      <c r="AB227" s="675" t="str">
        <f>AB226&amp;".1"</f>
        <v>10.1</v>
      </c>
      <c r="AC227" s="442" t="s">
        <v>640</v>
      </c>
      <c r="AD227" s="407" t="s">
        <v>690</v>
      </c>
      <c r="AE227" s="26"/>
      <c r="AF227" s="26"/>
      <c r="AG227" s="26"/>
      <c r="AH227" s="26"/>
      <c r="AI227" s="236"/>
      <c r="AJ227" s="26"/>
      <c r="AK227" s="26"/>
      <c r="AL227" s="26"/>
      <c r="AM227" s="26"/>
      <c r="AN227" s="26"/>
      <c r="AO227" s="26"/>
      <c r="AP227" s="26"/>
      <c r="AQ227" s="26"/>
      <c r="AR227" s="26"/>
      <c r="AS227" s="236"/>
      <c r="AT227" s="26"/>
      <c r="AU227" s="26"/>
      <c r="AV227" s="26"/>
      <c r="AW227" s="26"/>
      <c r="AX227" s="26"/>
      <c r="AY227" s="26"/>
      <c r="AZ227" s="26"/>
      <c r="BA227" s="26"/>
      <c r="BB227" s="35"/>
      <c r="BC227" s="25"/>
      <c r="BF227" s="912" t="s">
        <v>692</v>
      </c>
    </row>
    <row r="228" spans="5:58" ht="16.5" hidden="1" customHeight="1" x14ac:dyDescent="0.15">
      <c r="E228" s="630">
        <v>17.100000000000001</v>
      </c>
      <c r="F228" s="725" t="str" cm="1">
        <f t="array" aca="1" ref="F228" ca="1">OFFSET(G228,-1,-1)</f>
        <v>2</v>
      </c>
      <c r="O228" s="576" t="s">
        <v>687</v>
      </c>
      <c r="T228" s="640" t="b" cm="1">
        <f t="array" ref="T228">T227</f>
        <v>0</v>
      </c>
      <c r="X228" s="1311"/>
      <c r="Z228" s="1311"/>
      <c r="AB228" s="675" t="str">
        <f>AB226&amp;".2"</f>
        <v>10.2</v>
      </c>
      <c r="AC228" s="334" t="s">
        <v>642</v>
      </c>
      <c r="AD228" s="407" t="s">
        <v>690</v>
      </c>
      <c r="AE228" s="26"/>
      <c r="AF228" s="26"/>
      <c r="AG228" s="26"/>
      <c r="AH228" s="26"/>
      <c r="AI228" s="236"/>
      <c r="AJ228" s="26"/>
      <c r="AK228" s="26"/>
      <c r="AL228" s="26"/>
      <c r="AM228" s="26"/>
      <c r="AN228" s="26"/>
      <c r="AO228" s="26"/>
      <c r="AP228" s="26"/>
      <c r="AQ228" s="26"/>
      <c r="AR228" s="26"/>
      <c r="AS228" s="236"/>
      <c r="AT228" s="26"/>
      <c r="AU228" s="26"/>
      <c r="AV228" s="26"/>
      <c r="AW228" s="26"/>
      <c r="AX228" s="26"/>
      <c r="AY228" s="26"/>
      <c r="AZ228" s="26"/>
      <c r="BA228" s="26"/>
      <c r="BB228" s="35"/>
      <c r="BC228" s="25"/>
      <c r="BF228" s="912" t="s">
        <v>693</v>
      </c>
    </row>
    <row r="229" spans="5:58" ht="16.5" hidden="1" customHeight="1" x14ac:dyDescent="0.15">
      <c r="E229" s="630">
        <v>17.100000000000001</v>
      </c>
      <c r="F229" s="725" t="str" cm="1">
        <f t="array" aca="1" ref="F229" ca="1">OFFSET(G229,-1,-1)</f>
        <v>2</v>
      </c>
      <c r="O229" s="576" t="s">
        <v>687</v>
      </c>
      <c r="T229" s="640" t="b" cm="1">
        <f t="array" ref="T229">T228</f>
        <v>0</v>
      </c>
      <c r="X229" s="1311"/>
      <c r="Z229" s="1311"/>
      <c r="AB229" s="675" t="str">
        <f>AB226&amp;".3"</f>
        <v>10.3</v>
      </c>
      <c r="AC229" s="334" t="s">
        <v>644</v>
      </c>
      <c r="AD229" s="407" t="s">
        <v>690</v>
      </c>
      <c r="AE229" s="26"/>
      <c r="AF229" s="26"/>
      <c r="AG229" s="26"/>
      <c r="AH229" s="26"/>
      <c r="AI229" s="236"/>
      <c r="AJ229" s="26"/>
      <c r="AK229" s="26"/>
      <c r="AL229" s="26"/>
      <c r="AM229" s="26"/>
      <c r="AN229" s="26"/>
      <c r="AO229" s="26"/>
      <c r="AP229" s="26"/>
      <c r="AQ229" s="26"/>
      <c r="AR229" s="26"/>
      <c r="AS229" s="236"/>
      <c r="AT229" s="26"/>
      <c r="AU229" s="26"/>
      <c r="AV229" s="26"/>
      <c r="AW229" s="26"/>
      <c r="AX229" s="26"/>
      <c r="AY229" s="26"/>
      <c r="AZ229" s="26"/>
      <c r="BA229" s="26"/>
      <c r="BB229" s="35"/>
      <c r="BC229" s="25"/>
      <c r="BF229" s="912" t="s">
        <v>694</v>
      </c>
    </row>
    <row r="230" spans="5:58" ht="16.5" hidden="1" customHeight="1" x14ac:dyDescent="0.15">
      <c r="E230" s="630">
        <v>17.100000000000001</v>
      </c>
      <c r="F230" s="725" t="str" cm="1">
        <f t="array" aca="1" ref="F230" ca="1">OFFSET(G230,-1,-1)</f>
        <v>2</v>
      </c>
      <c r="O230" s="576" t="s">
        <v>687</v>
      </c>
      <c r="T230" s="640" t="b" cm="1">
        <f t="array" ref="T230">T229</f>
        <v>0</v>
      </c>
      <c r="X230" s="1311"/>
      <c r="Z230" s="1311"/>
      <c r="AB230" s="675" t="str">
        <f>AB226&amp;".4"</f>
        <v>10.4</v>
      </c>
      <c r="AC230" s="334" t="s">
        <v>646</v>
      </c>
      <c r="AD230" s="470" t="s">
        <v>690</v>
      </c>
      <c r="AE230" s="27"/>
      <c r="AF230" s="27"/>
      <c r="AG230" s="27"/>
      <c r="AH230" s="27"/>
      <c r="AI230" s="467"/>
      <c r="AJ230" s="27"/>
      <c r="AK230" s="27"/>
      <c r="AL230" s="27"/>
      <c r="AM230" s="27"/>
      <c r="AN230" s="27"/>
      <c r="AO230" s="27"/>
      <c r="AP230" s="27"/>
      <c r="AQ230" s="27"/>
      <c r="AR230" s="27"/>
      <c r="AS230" s="467"/>
      <c r="AT230" s="27"/>
      <c r="AU230" s="27"/>
      <c r="AV230" s="27"/>
      <c r="AW230" s="27"/>
      <c r="AX230" s="27"/>
      <c r="AY230" s="27"/>
      <c r="AZ230" s="27"/>
      <c r="BA230" s="27"/>
      <c r="BB230" s="36"/>
      <c r="BC230" s="20"/>
      <c r="BF230" s="912" t="s">
        <v>695</v>
      </c>
    </row>
    <row r="231" spans="5:58" ht="52.5" hidden="1" customHeight="1" x14ac:dyDescent="0.15">
      <c r="E231" s="630">
        <v>54</v>
      </c>
      <c r="F231" s="725" t="str" cm="1">
        <f t="array" aca="1" ref="F231" ca="1">OFFSET(G231,-1,-1)</f>
        <v>2</v>
      </c>
      <c r="O231" s="576" t="s">
        <v>687</v>
      </c>
      <c r="T231" s="640" t="b" cm="1">
        <f t="array" ref="T231">T230</f>
        <v>0</v>
      </c>
      <c r="X231" s="1311"/>
      <c r="Z231" s="1311"/>
      <c r="AB231" s="261" t="s">
        <v>696</v>
      </c>
      <c r="AC231" s="469" t="s">
        <v>697</v>
      </c>
      <c r="AD231" s="109"/>
      <c r="AE231" s="26"/>
      <c r="AF231" s="26"/>
      <c r="AG231" s="26"/>
      <c r="AH231" s="26"/>
      <c r="AI231" s="236"/>
      <c r="AJ231" s="26"/>
      <c r="AK231" s="26"/>
      <c r="AL231" s="26"/>
      <c r="AM231" s="26"/>
      <c r="AN231" s="26"/>
      <c r="AO231" s="26"/>
      <c r="AP231" s="26"/>
      <c r="AQ231" s="26"/>
      <c r="AR231" s="26"/>
      <c r="AS231" s="236"/>
      <c r="AT231" s="26"/>
      <c r="AU231" s="26"/>
      <c r="AV231" s="26"/>
      <c r="AW231" s="26"/>
      <c r="AX231" s="26"/>
      <c r="AY231" s="26"/>
      <c r="AZ231" s="26"/>
      <c r="BA231" s="26"/>
      <c r="BB231" s="26"/>
      <c r="BC231" s="31"/>
      <c r="BF231" s="912" t="s">
        <v>698</v>
      </c>
    </row>
    <row r="232" spans="5:58" ht="10.5" customHeight="1" x14ac:dyDescent="0.15">
      <c r="E232" s="630">
        <v>11.4</v>
      </c>
      <c r="F232" s="725" t="str" cm="1">
        <f t="array" ref="F232">X232</f>
        <v>3</v>
      </c>
      <c r="G232" s="160" t="str" cm="1">
        <f t="array" ref="G232">INDEX('Общие сведения'!$AL$169:$AL$234,MATCH($F232,'Общие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H232" s="160" t="str" cm="1">
        <f t="array" ref="H232">INDEX('Общие сведения'!$AK$169:$AK$234,MATCH($F232,'Общие сведения'!$Z$169:$Z$234,0))</f>
        <v>одноставочный</v>
      </c>
      <c r="T232" s="640" t="b">
        <f>AND(X232&gt;0,G232&lt;&gt;"передача тепловой энергии")</f>
        <v>1</v>
      </c>
      <c r="V232" s="127" t="str" cm="1">
        <f t="array" ref="V232">'Сценарии (МСА)'!$AB$49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232" s="1311" t="s">
        <v>334</v>
      </c>
      <c r="Z232" s="1311"/>
      <c r="AB232" s="373" t="str" cm="1">
        <f t="array" ref="AB232">IF(ISBLANK('Сценарии (МСА)'!$AB$49),"",'Сценарии (МСА)'!$AB$49)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232" s="203"/>
      <c r="AD232" s="203"/>
      <c r="AE232" s="203"/>
      <c r="AF232" s="203"/>
      <c r="AG232" s="200"/>
      <c r="AH232" s="200"/>
      <c r="AI232" s="200"/>
      <c r="AJ232" s="200"/>
      <c r="AK232" s="200"/>
      <c r="AL232" s="200"/>
      <c r="AM232" s="200"/>
      <c r="AN232" s="200"/>
      <c r="AO232" s="200"/>
      <c r="AP232" s="200"/>
      <c r="AQ232" s="200"/>
      <c r="AR232" s="200"/>
      <c r="AS232" s="200"/>
      <c r="AT232" s="200"/>
      <c r="AU232" s="200"/>
      <c r="AV232" s="200"/>
      <c r="AW232" s="200"/>
      <c r="AX232" s="200"/>
      <c r="AY232" s="200"/>
      <c r="AZ232" s="200"/>
      <c r="BA232" s="200"/>
      <c r="BB232" s="200"/>
      <c r="BC232" s="200"/>
    </row>
    <row r="233" spans="5:58" ht="16.5" customHeight="1" x14ac:dyDescent="0.15">
      <c r="E233" s="630">
        <v>17.100000000000001</v>
      </c>
      <c r="F233" s="725" t="str" cm="1">
        <f t="array" aca="1" ref="F233" ca="1">OFFSET(G233,-1,-1)</f>
        <v>3</v>
      </c>
      <c r="T233" s="640" t="b" cm="1">
        <f t="array" ref="T233">T232</f>
        <v>1</v>
      </c>
      <c r="X233" s="1311"/>
      <c r="Z233" s="1311"/>
      <c r="AB233" s="261" t="s">
        <v>324</v>
      </c>
      <c r="AC233" s="115" t="s">
        <v>591</v>
      </c>
      <c r="AD233" s="121" t="s">
        <v>592</v>
      </c>
      <c r="AE233" s="292">
        <f t="shared" ref="AE233:BB233" si="93">AE234+AE237+AE240</f>
        <v>0</v>
      </c>
      <c r="AF233" s="292">
        <f t="shared" si="93"/>
        <v>154755.06999999998</v>
      </c>
      <c r="AG233" s="292">
        <f t="shared" si="93"/>
        <v>0</v>
      </c>
      <c r="AH233" s="292">
        <f t="shared" si="93"/>
        <v>0</v>
      </c>
      <c r="AI233" s="292">
        <f t="shared" si="93"/>
        <v>145928.03099999999</v>
      </c>
      <c r="AJ233" s="292">
        <f t="shared" si="93"/>
        <v>0</v>
      </c>
      <c r="AK233" s="292">
        <f t="shared" si="93"/>
        <v>0</v>
      </c>
      <c r="AL233" s="292">
        <f t="shared" si="93"/>
        <v>0</v>
      </c>
      <c r="AM233" s="292">
        <f t="shared" si="93"/>
        <v>0</v>
      </c>
      <c r="AN233" s="292">
        <f t="shared" si="93"/>
        <v>0</v>
      </c>
      <c r="AO233" s="292">
        <f t="shared" si="93"/>
        <v>0</v>
      </c>
      <c r="AP233" s="292">
        <f t="shared" si="93"/>
        <v>0</v>
      </c>
      <c r="AQ233" s="292">
        <f t="shared" si="93"/>
        <v>0</v>
      </c>
      <c r="AR233" s="292">
        <f t="shared" si="93"/>
        <v>0</v>
      </c>
      <c r="AS233" s="292">
        <f t="shared" si="93"/>
        <v>0</v>
      </c>
      <c r="AT233" s="292">
        <f t="shared" si="93"/>
        <v>0</v>
      </c>
      <c r="AU233" s="292">
        <f t="shared" si="93"/>
        <v>0</v>
      </c>
      <c r="AV233" s="292">
        <f t="shared" si="93"/>
        <v>0</v>
      </c>
      <c r="AW233" s="292">
        <f t="shared" si="93"/>
        <v>0</v>
      </c>
      <c r="AX233" s="292">
        <f t="shared" si="93"/>
        <v>0</v>
      </c>
      <c r="AY233" s="292">
        <f t="shared" si="93"/>
        <v>0</v>
      </c>
      <c r="AZ233" s="292">
        <f t="shared" si="93"/>
        <v>0</v>
      </c>
      <c r="BA233" s="292">
        <f t="shared" si="93"/>
        <v>0</v>
      </c>
      <c r="BB233" s="292">
        <f t="shared" si="93"/>
        <v>0</v>
      </c>
      <c r="BC233" s="1083"/>
      <c r="BF233" s="912" t="s">
        <v>593</v>
      </c>
    </row>
    <row r="234" spans="5:58" ht="16.5" customHeight="1" x14ac:dyDescent="0.15">
      <c r="E234" s="630">
        <v>17.100000000000001</v>
      </c>
      <c r="F234" s="725" t="str" cm="1">
        <f t="array" aca="1" ref="F234" ca="1">OFFSET(G234,-1,-1)</f>
        <v>3</v>
      </c>
      <c r="T234" s="640" t="b" cm="1">
        <f t="array" ref="T234">T233</f>
        <v>1</v>
      </c>
      <c r="X234" s="1311"/>
      <c r="Z234" s="1311"/>
      <c r="AB234" s="109" t="str">
        <f>AB233&amp;".1"</f>
        <v>1.1</v>
      </c>
      <c r="AC234" s="116" t="s">
        <v>594</v>
      </c>
      <c r="AD234" s="121" t="s">
        <v>592</v>
      </c>
      <c r="AE234" s="292">
        <f t="shared" ref="AE234:BB234" si="94">AE235+AE236</f>
        <v>0</v>
      </c>
      <c r="AF234" s="292">
        <f t="shared" si="94"/>
        <v>0</v>
      </c>
      <c r="AG234" s="292">
        <f t="shared" si="94"/>
        <v>0</v>
      </c>
      <c r="AH234" s="292">
        <f t="shared" si="94"/>
        <v>0</v>
      </c>
      <c r="AI234" s="292">
        <f t="shared" si="94"/>
        <v>0</v>
      </c>
      <c r="AJ234" s="292">
        <f t="shared" si="94"/>
        <v>0</v>
      </c>
      <c r="AK234" s="292">
        <f t="shared" si="94"/>
        <v>0</v>
      </c>
      <c r="AL234" s="292">
        <f t="shared" si="94"/>
        <v>0</v>
      </c>
      <c r="AM234" s="292">
        <f t="shared" si="94"/>
        <v>0</v>
      </c>
      <c r="AN234" s="292">
        <f t="shared" si="94"/>
        <v>0</v>
      </c>
      <c r="AO234" s="292">
        <f t="shared" si="94"/>
        <v>0</v>
      </c>
      <c r="AP234" s="292">
        <f t="shared" si="94"/>
        <v>0</v>
      </c>
      <c r="AQ234" s="292">
        <f t="shared" si="94"/>
        <v>0</v>
      </c>
      <c r="AR234" s="292">
        <f t="shared" si="94"/>
        <v>0</v>
      </c>
      <c r="AS234" s="292">
        <f t="shared" si="94"/>
        <v>0</v>
      </c>
      <c r="AT234" s="292">
        <f t="shared" si="94"/>
        <v>0</v>
      </c>
      <c r="AU234" s="292">
        <f t="shared" si="94"/>
        <v>0</v>
      </c>
      <c r="AV234" s="292">
        <f t="shared" si="94"/>
        <v>0</v>
      </c>
      <c r="AW234" s="292">
        <f t="shared" si="94"/>
        <v>0</v>
      </c>
      <c r="AX234" s="292">
        <f t="shared" si="94"/>
        <v>0</v>
      </c>
      <c r="AY234" s="292">
        <f t="shared" si="94"/>
        <v>0</v>
      </c>
      <c r="AZ234" s="292">
        <f t="shared" si="94"/>
        <v>0</v>
      </c>
      <c r="BA234" s="292">
        <f t="shared" si="94"/>
        <v>0</v>
      </c>
      <c r="BB234" s="292">
        <f t="shared" si="94"/>
        <v>0</v>
      </c>
      <c r="BC234" s="1083"/>
      <c r="BF234" s="912" t="s">
        <v>595</v>
      </c>
    </row>
    <row r="235" spans="5:58" ht="16.5" customHeight="1" x14ac:dyDescent="0.15">
      <c r="E235" s="630">
        <v>17.100000000000001</v>
      </c>
      <c r="F235" s="725" t="str" cm="1">
        <f t="array" aca="1" ref="F235" ca="1">OFFSET(G235,-1,-1)</f>
        <v>3</v>
      </c>
      <c r="T235" s="640" t="b" cm="1">
        <f t="array" ref="T235">T234</f>
        <v>1</v>
      </c>
      <c r="X235" s="1311"/>
      <c r="Z235" s="1311"/>
      <c r="AB235" s="109" t="str">
        <f>AB234&amp;".1"</f>
        <v>1.1.1</v>
      </c>
      <c r="AC235" s="440" t="s">
        <v>596</v>
      </c>
      <c r="AD235" s="121" t="s">
        <v>592</v>
      </c>
      <c r="AE235" s="1084"/>
      <c r="AF235" s="1084"/>
      <c r="AG235" s="1084"/>
      <c r="AH235" s="1084"/>
      <c r="AI235" s="236"/>
      <c r="AJ235" s="1084"/>
      <c r="AK235" s="1084"/>
      <c r="AL235" s="1084"/>
      <c r="AM235" s="1084"/>
      <c r="AN235" s="1084"/>
      <c r="AO235" s="1084"/>
      <c r="AP235" s="1084"/>
      <c r="AQ235" s="1084"/>
      <c r="AR235" s="1084"/>
      <c r="AS235" s="236"/>
      <c r="AT235" s="1084"/>
      <c r="AU235" s="1084"/>
      <c r="AV235" s="1084"/>
      <c r="AW235" s="1084"/>
      <c r="AX235" s="1084"/>
      <c r="AY235" s="1084"/>
      <c r="AZ235" s="1084"/>
      <c r="BA235" s="1084"/>
      <c r="BB235" s="1084"/>
      <c r="BC235" s="1083"/>
      <c r="BF235" s="912" t="s">
        <v>597</v>
      </c>
    </row>
    <row r="236" spans="5:58" ht="16.5" customHeight="1" x14ac:dyDescent="0.15">
      <c r="E236" s="630">
        <v>17.100000000000001</v>
      </c>
      <c r="F236" s="725" t="str" cm="1">
        <f t="array" aca="1" ref="F236" ca="1">OFFSET(G236,-1,-1)</f>
        <v>3</v>
      </c>
      <c r="T236" s="640" t="b" cm="1">
        <f t="array" ref="T236">T235</f>
        <v>1</v>
      </c>
      <c r="X236" s="1311"/>
      <c r="Z236" s="1311"/>
      <c r="AB236" s="109" t="str">
        <f>AB234&amp;".2"</f>
        <v>1.1.2</v>
      </c>
      <c r="AC236" s="440" t="s">
        <v>598</v>
      </c>
      <c r="AD236" s="121" t="s">
        <v>592</v>
      </c>
      <c r="AE236" s="1084"/>
      <c r="AF236" s="1084"/>
      <c r="AG236" s="1084"/>
      <c r="AH236" s="1084"/>
      <c r="AI236" s="236"/>
      <c r="AJ236" s="1084"/>
      <c r="AK236" s="1084"/>
      <c r="AL236" s="1084"/>
      <c r="AM236" s="1084"/>
      <c r="AN236" s="1084"/>
      <c r="AO236" s="1084"/>
      <c r="AP236" s="1084"/>
      <c r="AQ236" s="1084"/>
      <c r="AR236" s="1084"/>
      <c r="AS236" s="236"/>
      <c r="AT236" s="1084"/>
      <c r="AU236" s="1084"/>
      <c r="AV236" s="1084"/>
      <c r="AW236" s="1084"/>
      <c r="AX236" s="1084"/>
      <c r="AY236" s="1084"/>
      <c r="AZ236" s="1084"/>
      <c r="BA236" s="1084"/>
      <c r="BB236" s="1084"/>
      <c r="BC236" s="1083"/>
      <c r="BF236" s="912" t="s">
        <v>599</v>
      </c>
    </row>
    <row r="237" spans="5:58" ht="16.5" customHeight="1" x14ac:dyDescent="0.15">
      <c r="E237" s="630">
        <v>17.100000000000001</v>
      </c>
      <c r="F237" s="725" t="str" cm="1">
        <f t="array" aca="1" ref="F237" ca="1">OFFSET(G237,-1,-1)</f>
        <v>3</v>
      </c>
      <c r="T237" s="640" t="b" cm="1">
        <f t="array" ref="T237">T236</f>
        <v>1</v>
      </c>
      <c r="X237" s="1311"/>
      <c r="Z237" s="1311"/>
      <c r="AB237" s="109" t="str">
        <f>AB233&amp;".2"</f>
        <v>1.2</v>
      </c>
      <c r="AC237" s="116" t="s">
        <v>600</v>
      </c>
      <c r="AD237" s="121" t="s">
        <v>592</v>
      </c>
      <c r="AE237" s="292">
        <f t="shared" ref="AE237:BB237" si="95">AE238+AE239</f>
        <v>0</v>
      </c>
      <c r="AF237" s="292">
        <f t="shared" si="95"/>
        <v>154755.06999999998</v>
      </c>
      <c r="AG237" s="292">
        <f t="shared" si="95"/>
        <v>0</v>
      </c>
      <c r="AH237" s="292">
        <f t="shared" si="95"/>
        <v>0</v>
      </c>
      <c r="AI237" s="292">
        <f t="shared" si="95"/>
        <v>145928.03099999999</v>
      </c>
      <c r="AJ237" s="292">
        <f t="shared" si="95"/>
        <v>0</v>
      </c>
      <c r="AK237" s="292">
        <f t="shared" si="95"/>
        <v>0</v>
      </c>
      <c r="AL237" s="292">
        <f t="shared" si="95"/>
        <v>0</v>
      </c>
      <c r="AM237" s="292">
        <f t="shared" si="95"/>
        <v>0</v>
      </c>
      <c r="AN237" s="292">
        <f t="shared" si="95"/>
        <v>0</v>
      </c>
      <c r="AO237" s="292">
        <f t="shared" si="95"/>
        <v>0</v>
      </c>
      <c r="AP237" s="292">
        <f t="shared" si="95"/>
        <v>0</v>
      </c>
      <c r="AQ237" s="292">
        <f t="shared" si="95"/>
        <v>0</v>
      </c>
      <c r="AR237" s="292">
        <f t="shared" si="95"/>
        <v>0</v>
      </c>
      <c r="AS237" s="292">
        <f t="shared" si="95"/>
        <v>0</v>
      </c>
      <c r="AT237" s="292">
        <f t="shared" si="95"/>
        <v>0</v>
      </c>
      <c r="AU237" s="292">
        <f t="shared" si="95"/>
        <v>0</v>
      </c>
      <c r="AV237" s="292">
        <f t="shared" si="95"/>
        <v>0</v>
      </c>
      <c r="AW237" s="292">
        <f t="shared" si="95"/>
        <v>0</v>
      </c>
      <c r="AX237" s="292">
        <f t="shared" si="95"/>
        <v>0</v>
      </c>
      <c r="AY237" s="292">
        <f t="shared" si="95"/>
        <v>0</v>
      </c>
      <c r="AZ237" s="292">
        <f t="shared" si="95"/>
        <v>0</v>
      </c>
      <c r="BA237" s="292">
        <f t="shared" si="95"/>
        <v>0</v>
      </c>
      <c r="BB237" s="292">
        <f t="shared" si="95"/>
        <v>0</v>
      </c>
      <c r="BC237" s="1083"/>
      <c r="BF237" s="912" t="s">
        <v>601</v>
      </c>
    </row>
    <row r="238" spans="5:58" ht="16.5" customHeight="1" x14ac:dyDescent="0.15">
      <c r="E238" s="630">
        <v>17.100000000000001</v>
      </c>
      <c r="F238" s="725" t="str" cm="1">
        <f t="array" aca="1" ref="F238" ca="1">OFFSET(G238,-1,-1)</f>
        <v>3</v>
      </c>
      <c r="T238" s="640" t="b" cm="1">
        <f t="array" ref="T238">T237</f>
        <v>1</v>
      </c>
      <c r="X238" s="1311"/>
      <c r="Z238" s="1311"/>
      <c r="AB238" s="109" t="str">
        <f>AB237&amp;".1"</f>
        <v>1.2.1</v>
      </c>
      <c r="AC238" s="440" t="s">
        <v>596</v>
      </c>
      <c r="AD238" s="121" t="s">
        <v>592</v>
      </c>
      <c r="AE238" s="1084"/>
      <c r="AF238" s="1084">
        <v>154755.06999999998</v>
      </c>
      <c r="AG238" s="1084"/>
      <c r="AH238" s="1084"/>
      <c r="AI238" s="236">
        <v>145928.03099999999</v>
      </c>
      <c r="AJ238" s="1084"/>
      <c r="AK238" s="1084"/>
      <c r="AL238" s="1084"/>
      <c r="AM238" s="1084"/>
      <c r="AN238" s="1084"/>
      <c r="AO238" s="1084"/>
      <c r="AP238" s="1084"/>
      <c r="AQ238" s="1084"/>
      <c r="AR238" s="1084"/>
      <c r="AS238" s="236"/>
      <c r="AT238" s="1084"/>
      <c r="AU238" s="1084"/>
      <c r="AV238" s="1084"/>
      <c r="AW238" s="1084"/>
      <c r="AX238" s="1084"/>
      <c r="AY238" s="1084"/>
      <c r="AZ238" s="1084"/>
      <c r="BA238" s="1084"/>
      <c r="BB238" s="1084"/>
      <c r="BC238" s="1083"/>
      <c r="BF238" s="912" t="s">
        <v>602</v>
      </c>
    </row>
    <row r="239" spans="5:58" ht="16.5" customHeight="1" x14ac:dyDescent="0.15">
      <c r="E239" s="630">
        <v>17.100000000000001</v>
      </c>
      <c r="F239" s="725" t="str" cm="1">
        <f t="array" aca="1" ref="F239" ca="1">OFFSET(G239,-1,-1)</f>
        <v>3</v>
      </c>
      <c r="T239" s="640" t="b" cm="1">
        <f t="array" ref="T239">T238</f>
        <v>1</v>
      </c>
      <c r="X239" s="1311"/>
      <c r="Z239" s="1311"/>
      <c r="AB239" s="109" t="str">
        <f>AB237&amp;".2"</f>
        <v>1.2.2</v>
      </c>
      <c r="AC239" s="440" t="s">
        <v>598</v>
      </c>
      <c r="AD239" s="121" t="s">
        <v>592</v>
      </c>
      <c r="AE239" s="1084"/>
      <c r="AF239" s="1084"/>
      <c r="AG239" s="1084"/>
      <c r="AH239" s="1084"/>
      <c r="AI239" s="236"/>
      <c r="AJ239" s="1084"/>
      <c r="AK239" s="1084"/>
      <c r="AL239" s="1084"/>
      <c r="AM239" s="1084"/>
      <c r="AN239" s="1084"/>
      <c r="AO239" s="1084"/>
      <c r="AP239" s="1084"/>
      <c r="AQ239" s="1084"/>
      <c r="AR239" s="1084"/>
      <c r="AS239" s="236"/>
      <c r="AT239" s="1084"/>
      <c r="AU239" s="1084"/>
      <c r="AV239" s="1084"/>
      <c r="AW239" s="1084"/>
      <c r="AX239" s="1084"/>
      <c r="AY239" s="1084"/>
      <c r="AZ239" s="1084"/>
      <c r="BA239" s="1084"/>
      <c r="BB239" s="1084"/>
      <c r="BC239" s="1083"/>
      <c r="BF239" s="912" t="s">
        <v>603</v>
      </c>
    </row>
    <row r="240" spans="5:58" ht="16.5" customHeight="1" x14ac:dyDescent="0.15">
      <c r="E240" s="630">
        <v>17.100000000000001</v>
      </c>
      <c r="F240" s="725" t="str" cm="1">
        <f t="array" aca="1" ref="F240" ca="1">OFFSET(G240,-1,-1)</f>
        <v>3</v>
      </c>
      <c r="T240" s="640" t="b" cm="1">
        <f t="array" ref="T240">T239</f>
        <v>1</v>
      </c>
      <c r="X240" s="1311"/>
      <c r="Z240" s="1311"/>
      <c r="AB240" s="109" t="str">
        <f>AB233&amp;".3"</f>
        <v>1.3</v>
      </c>
      <c r="AC240" s="116" t="s">
        <v>604</v>
      </c>
      <c r="AD240" s="121" t="s">
        <v>592</v>
      </c>
      <c r="AE240" s="1084"/>
      <c r="AF240" s="1084"/>
      <c r="AG240" s="1084"/>
      <c r="AH240" s="1084"/>
      <c r="AI240" s="236"/>
      <c r="AJ240" s="1084"/>
      <c r="AK240" s="1084"/>
      <c r="AL240" s="1084"/>
      <c r="AM240" s="1084"/>
      <c r="AN240" s="1084"/>
      <c r="AO240" s="1084"/>
      <c r="AP240" s="1084"/>
      <c r="AQ240" s="1084"/>
      <c r="AR240" s="1084"/>
      <c r="AS240" s="236"/>
      <c r="AT240" s="1084"/>
      <c r="AU240" s="1084"/>
      <c r="AV240" s="1084"/>
      <c r="AW240" s="1084"/>
      <c r="AX240" s="1084"/>
      <c r="AY240" s="1084"/>
      <c r="AZ240" s="1084"/>
      <c r="BA240" s="1084"/>
      <c r="BB240" s="1084"/>
      <c r="BC240" s="1083"/>
      <c r="BF240" s="912" t="s">
        <v>605</v>
      </c>
    </row>
    <row r="241" spans="5:58" ht="16.5" customHeight="1" x14ac:dyDescent="0.15">
      <c r="E241" s="630">
        <v>17.100000000000001</v>
      </c>
      <c r="F241" s="725" t="str" cm="1">
        <f t="array" aca="1" ref="F241" ca="1">OFFSET(G241,-1,-1)</f>
        <v>3</v>
      </c>
      <c r="T241" s="640" t="b" cm="1">
        <f t="array" ref="T241">T240</f>
        <v>1</v>
      </c>
      <c r="X241" s="1311"/>
      <c r="Z241" s="1311"/>
      <c r="AB241" s="125" t="s">
        <v>331</v>
      </c>
      <c r="AC241" s="676" t="s">
        <v>606</v>
      </c>
      <c r="AD241" s="121" t="s">
        <v>592</v>
      </c>
      <c r="AE241" s="292">
        <f t="shared" ref="AE241:BB241" si="96">AE242+AE245+AE248</f>
        <v>0</v>
      </c>
      <c r="AF241" s="292">
        <f t="shared" si="96"/>
        <v>544.178</v>
      </c>
      <c r="AG241" s="292">
        <f t="shared" si="96"/>
        <v>0</v>
      </c>
      <c r="AH241" s="292">
        <f t="shared" si="96"/>
        <v>0</v>
      </c>
      <c r="AI241" s="292">
        <f t="shared" si="96"/>
        <v>619.86799999999994</v>
      </c>
      <c r="AJ241" s="292">
        <f t="shared" si="96"/>
        <v>0</v>
      </c>
      <c r="AK241" s="292">
        <f t="shared" si="96"/>
        <v>0</v>
      </c>
      <c r="AL241" s="292">
        <f t="shared" si="96"/>
        <v>0</v>
      </c>
      <c r="AM241" s="292">
        <f t="shared" si="96"/>
        <v>0</v>
      </c>
      <c r="AN241" s="292">
        <f t="shared" si="96"/>
        <v>0</v>
      </c>
      <c r="AO241" s="292">
        <f t="shared" si="96"/>
        <v>0</v>
      </c>
      <c r="AP241" s="292">
        <f t="shared" si="96"/>
        <v>0</v>
      </c>
      <c r="AQ241" s="292">
        <f t="shared" si="96"/>
        <v>0</v>
      </c>
      <c r="AR241" s="292">
        <f t="shared" si="96"/>
        <v>0</v>
      </c>
      <c r="AS241" s="292">
        <f t="shared" si="96"/>
        <v>0</v>
      </c>
      <c r="AT241" s="292">
        <f t="shared" si="96"/>
        <v>0</v>
      </c>
      <c r="AU241" s="292">
        <f t="shared" si="96"/>
        <v>0</v>
      </c>
      <c r="AV241" s="292">
        <f t="shared" si="96"/>
        <v>0</v>
      </c>
      <c r="AW241" s="292">
        <f t="shared" si="96"/>
        <v>0</v>
      </c>
      <c r="AX241" s="292">
        <f t="shared" si="96"/>
        <v>0</v>
      </c>
      <c r="AY241" s="292">
        <f t="shared" si="96"/>
        <v>0</v>
      </c>
      <c r="AZ241" s="292">
        <f t="shared" si="96"/>
        <v>0</v>
      </c>
      <c r="BA241" s="292">
        <f t="shared" si="96"/>
        <v>0</v>
      </c>
      <c r="BB241" s="292">
        <f t="shared" si="96"/>
        <v>0</v>
      </c>
      <c r="BC241" s="1083"/>
      <c r="BF241" s="912" t="s">
        <v>607</v>
      </c>
    </row>
    <row r="242" spans="5:58" ht="16.5" customHeight="1" x14ac:dyDescent="0.15">
      <c r="E242" s="630">
        <v>17.100000000000001</v>
      </c>
      <c r="F242" s="725" t="str" cm="1">
        <f t="array" aca="1" ref="F242" ca="1">OFFSET(G242,-1,-1)</f>
        <v>3</v>
      </c>
      <c r="T242" s="640" t="b" cm="1">
        <f t="array" ref="T242">T241</f>
        <v>1</v>
      </c>
      <c r="X242" s="1311"/>
      <c r="Z242" s="1311"/>
      <c r="AB242" s="109" t="str">
        <f>AB241&amp;".1"</f>
        <v>2.1</v>
      </c>
      <c r="AC242" s="116" t="s">
        <v>594</v>
      </c>
      <c r="AD242" s="121" t="s">
        <v>592</v>
      </c>
      <c r="AE242" s="292">
        <f t="shared" ref="AE242:BB242" si="97">AE243+AE244</f>
        <v>0</v>
      </c>
      <c r="AF242" s="292">
        <f t="shared" si="97"/>
        <v>0</v>
      </c>
      <c r="AG242" s="292">
        <f t="shared" si="97"/>
        <v>0</v>
      </c>
      <c r="AH242" s="292">
        <f t="shared" si="97"/>
        <v>0</v>
      </c>
      <c r="AI242" s="292">
        <f t="shared" si="97"/>
        <v>0</v>
      </c>
      <c r="AJ242" s="292">
        <f t="shared" si="97"/>
        <v>0</v>
      </c>
      <c r="AK242" s="292">
        <f t="shared" si="97"/>
        <v>0</v>
      </c>
      <c r="AL242" s="292">
        <f t="shared" si="97"/>
        <v>0</v>
      </c>
      <c r="AM242" s="292">
        <f t="shared" si="97"/>
        <v>0</v>
      </c>
      <c r="AN242" s="292">
        <f t="shared" si="97"/>
        <v>0</v>
      </c>
      <c r="AO242" s="292">
        <f t="shared" si="97"/>
        <v>0</v>
      </c>
      <c r="AP242" s="292">
        <f t="shared" si="97"/>
        <v>0</v>
      </c>
      <c r="AQ242" s="292">
        <f t="shared" si="97"/>
        <v>0</v>
      </c>
      <c r="AR242" s="292">
        <f t="shared" si="97"/>
        <v>0</v>
      </c>
      <c r="AS242" s="292">
        <f t="shared" si="97"/>
        <v>0</v>
      </c>
      <c r="AT242" s="292">
        <f t="shared" si="97"/>
        <v>0</v>
      </c>
      <c r="AU242" s="292">
        <f t="shared" si="97"/>
        <v>0</v>
      </c>
      <c r="AV242" s="292">
        <f t="shared" si="97"/>
        <v>0</v>
      </c>
      <c r="AW242" s="292">
        <f t="shared" si="97"/>
        <v>0</v>
      </c>
      <c r="AX242" s="292">
        <f t="shared" si="97"/>
        <v>0</v>
      </c>
      <c r="AY242" s="292">
        <f t="shared" si="97"/>
        <v>0</v>
      </c>
      <c r="AZ242" s="292">
        <f t="shared" si="97"/>
        <v>0</v>
      </c>
      <c r="BA242" s="292">
        <f t="shared" si="97"/>
        <v>0</v>
      </c>
      <c r="BB242" s="292">
        <f t="shared" si="97"/>
        <v>0</v>
      </c>
      <c r="BC242" s="1083"/>
      <c r="BF242" s="912" t="s">
        <v>608</v>
      </c>
    </row>
    <row r="243" spans="5:58" ht="16.5" customHeight="1" x14ac:dyDescent="0.15">
      <c r="E243" s="630">
        <v>17.100000000000001</v>
      </c>
      <c r="F243" s="725" t="str" cm="1">
        <f t="array" aca="1" ref="F243" ca="1">OFFSET(G243,-1,-1)</f>
        <v>3</v>
      </c>
      <c r="T243" s="640" t="b" cm="1">
        <f t="array" ref="T243">T242</f>
        <v>1</v>
      </c>
      <c r="X243" s="1311"/>
      <c r="Z243" s="1311"/>
      <c r="AB243" s="109" t="str">
        <f>AB242&amp;".1"</f>
        <v>2.1.1</v>
      </c>
      <c r="AC243" s="440" t="s">
        <v>596</v>
      </c>
      <c r="AD243" s="121" t="s">
        <v>592</v>
      </c>
      <c r="AE243" s="1084"/>
      <c r="AF243" s="1084"/>
      <c r="AG243" s="1084"/>
      <c r="AH243" s="1084"/>
      <c r="AI243" s="236"/>
      <c r="AJ243" s="1084"/>
      <c r="AK243" s="1084"/>
      <c r="AL243" s="1084"/>
      <c r="AM243" s="1084"/>
      <c r="AN243" s="1084"/>
      <c r="AO243" s="1084"/>
      <c r="AP243" s="1084"/>
      <c r="AQ243" s="1084"/>
      <c r="AR243" s="1084"/>
      <c r="AS243" s="236"/>
      <c r="AT243" s="1084"/>
      <c r="AU243" s="1084"/>
      <c r="AV243" s="1084"/>
      <c r="AW243" s="1084"/>
      <c r="AX243" s="1084"/>
      <c r="AY243" s="1084"/>
      <c r="AZ243" s="1084"/>
      <c r="BA243" s="1084"/>
      <c r="BB243" s="1084"/>
      <c r="BC243" s="1083"/>
      <c r="BF243" s="912" t="s">
        <v>609</v>
      </c>
    </row>
    <row r="244" spans="5:58" ht="16.5" customHeight="1" x14ac:dyDescent="0.15">
      <c r="E244" s="630">
        <v>17.100000000000001</v>
      </c>
      <c r="F244" s="725" t="str" cm="1">
        <f t="array" aca="1" ref="F244" ca="1">OFFSET(G244,-1,-1)</f>
        <v>3</v>
      </c>
      <c r="T244" s="640" t="b" cm="1">
        <f t="array" ref="T244">T243</f>
        <v>1</v>
      </c>
      <c r="X244" s="1311"/>
      <c r="Z244" s="1311"/>
      <c r="AB244" s="109" t="str">
        <f>AB242&amp;".2"</f>
        <v>2.1.2</v>
      </c>
      <c r="AC244" s="440" t="s">
        <v>598</v>
      </c>
      <c r="AD244" s="121" t="s">
        <v>592</v>
      </c>
      <c r="AE244" s="1084"/>
      <c r="AF244" s="1084"/>
      <c r="AG244" s="1084"/>
      <c r="AH244" s="1084"/>
      <c r="AI244" s="236"/>
      <c r="AJ244" s="1084"/>
      <c r="AK244" s="1084"/>
      <c r="AL244" s="1084"/>
      <c r="AM244" s="1084"/>
      <c r="AN244" s="1084"/>
      <c r="AO244" s="1084"/>
      <c r="AP244" s="1084"/>
      <c r="AQ244" s="1084"/>
      <c r="AR244" s="1084"/>
      <c r="AS244" s="236"/>
      <c r="AT244" s="1084"/>
      <c r="AU244" s="1084"/>
      <c r="AV244" s="1084"/>
      <c r="AW244" s="1084"/>
      <c r="AX244" s="1084"/>
      <c r="AY244" s="1084"/>
      <c r="AZ244" s="1084"/>
      <c r="BA244" s="1084"/>
      <c r="BB244" s="1084"/>
      <c r="BC244" s="1083"/>
      <c r="BF244" s="912" t="s">
        <v>610</v>
      </c>
    </row>
    <row r="245" spans="5:58" ht="16.5" customHeight="1" x14ac:dyDescent="0.15">
      <c r="E245" s="630">
        <v>17.100000000000001</v>
      </c>
      <c r="F245" s="725" t="str" cm="1">
        <f t="array" aca="1" ref="F245" ca="1">OFFSET(G245,-1,-1)</f>
        <v>3</v>
      </c>
      <c r="T245" s="640" t="b" cm="1">
        <f t="array" ref="T245">T244</f>
        <v>1</v>
      </c>
      <c r="X245" s="1311"/>
      <c r="Z245" s="1311"/>
      <c r="AB245" s="109" t="str">
        <f>AB242&amp;".2"</f>
        <v>2.1.2</v>
      </c>
      <c r="AC245" s="116" t="s">
        <v>600</v>
      </c>
      <c r="AD245" s="121" t="s">
        <v>592</v>
      </c>
      <c r="AE245" s="292">
        <f t="shared" ref="AE245:BB245" si="98">AE246+AE247</f>
        <v>0</v>
      </c>
      <c r="AF245" s="292">
        <f t="shared" si="98"/>
        <v>544.178</v>
      </c>
      <c r="AG245" s="292">
        <f t="shared" si="98"/>
        <v>0</v>
      </c>
      <c r="AH245" s="292">
        <f t="shared" si="98"/>
        <v>0</v>
      </c>
      <c r="AI245" s="292">
        <f t="shared" si="98"/>
        <v>619.86799999999994</v>
      </c>
      <c r="AJ245" s="292">
        <f t="shared" si="98"/>
        <v>0</v>
      </c>
      <c r="AK245" s="292">
        <f t="shared" si="98"/>
        <v>0</v>
      </c>
      <c r="AL245" s="292">
        <f t="shared" si="98"/>
        <v>0</v>
      </c>
      <c r="AM245" s="292">
        <f t="shared" si="98"/>
        <v>0</v>
      </c>
      <c r="AN245" s="292">
        <f t="shared" si="98"/>
        <v>0</v>
      </c>
      <c r="AO245" s="292">
        <f t="shared" si="98"/>
        <v>0</v>
      </c>
      <c r="AP245" s="292">
        <f t="shared" si="98"/>
        <v>0</v>
      </c>
      <c r="AQ245" s="292">
        <f t="shared" si="98"/>
        <v>0</v>
      </c>
      <c r="AR245" s="292">
        <f t="shared" si="98"/>
        <v>0</v>
      </c>
      <c r="AS245" s="292">
        <f t="shared" si="98"/>
        <v>0</v>
      </c>
      <c r="AT245" s="292">
        <f t="shared" si="98"/>
        <v>0</v>
      </c>
      <c r="AU245" s="292">
        <f t="shared" si="98"/>
        <v>0</v>
      </c>
      <c r="AV245" s="292">
        <f t="shared" si="98"/>
        <v>0</v>
      </c>
      <c r="AW245" s="292">
        <f t="shared" si="98"/>
        <v>0</v>
      </c>
      <c r="AX245" s="292">
        <f t="shared" si="98"/>
        <v>0</v>
      </c>
      <c r="AY245" s="292">
        <f t="shared" si="98"/>
        <v>0</v>
      </c>
      <c r="AZ245" s="292">
        <f t="shared" si="98"/>
        <v>0</v>
      </c>
      <c r="BA245" s="292">
        <f t="shared" si="98"/>
        <v>0</v>
      </c>
      <c r="BB245" s="292">
        <f t="shared" si="98"/>
        <v>0</v>
      </c>
      <c r="BC245" s="1083"/>
      <c r="BF245" s="912" t="s">
        <v>611</v>
      </c>
    </row>
    <row r="246" spans="5:58" ht="16.5" customHeight="1" x14ac:dyDescent="0.15">
      <c r="E246" s="630">
        <v>17.100000000000001</v>
      </c>
      <c r="F246" s="725" t="str" cm="1">
        <f t="array" aca="1" ref="F246" ca="1">OFFSET(G246,-1,-1)</f>
        <v>3</v>
      </c>
      <c r="T246" s="640" t="b" cm="1">
        <f t="array" ref="T246">T245</f>
        <v>1</v>
      </c>
      <c r="X246" s="1311"/>
      <c r="Z246" s="1311"/>
      <c r="AB246" s="109" t="str">
        <f>AB245&amp;".1"</f>
        <v>2.1.2.1</v>
      </c>
      <c r="AC246" s="440" t="s">
        <v>596</v>
      </c>
      <c r="AD246" s="121" t="s">
        <v>592</v>
      </c>
      <c r="AE246" s="1084"/>
      <c r="AF246" s="1084">
        <v>544.178</v>
      </c>
      <c r="AG246" s="1084"/>
      <c r="AH246" s="1084"/>
      <c r="AI246" s="236">
        <v>619.86799999999994</v>
      </c>
      <c r="AJ246" s="1084"/>
      <c r="AK246" s="1084"/>
      <c r="AL246" s="1084"/>
      <c r="AM246" s="1084"/>
      <c r="AN246" s="1084"/>
      <c r="AO246" s="1084"/>
      <c r="AP246" s="1084"/>
      <c r="AQ246" s="1084"/>
      <c r="AR246" s="1084"/>
      <c r="AS246" s="236"/>
      <c r="AT246" s="1084"/>
      <c r="AU246" s="1084"/>
      <c r="AV246" s="1084"/>
      <c r="AW246" s="1084"/>
      <c r="AX246" s="1084"/>
      <c r="AY246" s="1084"/>
      <c r="AZ246" s="1084"/>
      <c r="BA246" s="1084"/>
      <c r="BB246" s="1084"/>
      <c r="BC246" s="1083"/>
      <c r="BF246" s="912" t="s">
        <v>612</v>
      </c>
    </row>
    <row r="247" spans="5:58" ht="16.5" customHeight="1" x14ac:dyDescent="0.15">
      <c r="E247" s="630">
        <v>17.100000000000001</v>
      </c>
      <c r="F247" s="725" t="str" cm="1">
        <f t="array" aca="1" ref="F247" ca="1">OFFSET(G247,-1,-1)</f>
        <v>3</v>
      </c>
      <c r="T247" s="640" t="b" cm="1">
        <f t="array" ref="T247">T246</f>
        <v>1</v>
      </c>
      <c r="X247" s="1311"/>
      <c r="Z247" s="1311"/>
      <c r="AB247" s="109" t="str">
        <f>AB245&amp;".2"</f>
        <v>2.1.2.2</v>
      </c>
      <c r="AC247" s="440" t="s">
        <v>598</v>
      </c>
      <c r="AD247" s="677" t="s">
        <v>592</v>
      </c>
      <c r="AE247" s="1086"/>
      <c r="AF247" s="1084"/>
      <c r="AG247" s="1086"/>
      <c r="AH247" s="1084"/>
      <c r="AI247" s="467"/>
      <c r="AJ247" s="1084"/>
      <c r="AK247" s="1086"/>
      <c r="AL247" s="1084"/>
      <c r="AM247" s="1086"/>
      <c r="AN247" s="1084"/>
      <c r="AO247" s="1086"/>
      <c r="AP247" s="1084"/>
      <c r="AQ247" s="1086"/>
      <c r="AR247" s="1084"/>
      <c r="AS247" s="467"/>
      <c r="AT247" s="1084"/>
      <c r="AU247" s="1086"/>
      <c r="AV247" s="1084"/>
      <c r="AW247" s="1086"/>
      <c r="AX247" s="1084"/>
      <c r="AY247" s="1086"/>
      <c r="AZ247" s="1084"/>
      <c r="BA247" s="1086"/>
      <c r="BB247" s="1084"/>
      <c r="BC247" s="1083"/>
      <c r="BF247" s="912" t="s">
        <v>613</v>
      </c>
    </row>
    <row r="248" spans="5:58" ht="16.5" customHeight="1" x14ac:dyDescent="0.15">
      <c r="E248" s="630">
        <v>17.100000000000001</v>
      </c>
      <c r="F248" s="725" t="str" cm="1">
        <f t="array" aca="1" ref="F248" ca="1">OFFSET(G248,-1,-1)</f>
        <v>3</v>
      </c>
      <c r="T248" s="640" t="b" cm="1">
        <f t="array" ref="T248">T247</f>
        <v>1</v>
      </c>
      <c r="X248" s="1311"/>
      <c r="Z248" s="1311"/>
      <c r="AB248" s="109" t="str">
        <f>AB241&amp;".3"</f>
        <v>2.3</v>
      </c>
      <c r="AC248" s="566" t="s">
        <v>604</v>
      </c>
      <c r="AD248" s="121" t="s">
        <v>592</v>
      </c>
      <c r="AE248" s="1084"/>
      <c r="AF248" s="1088"/>
      <c r="AG248" s="1084"/>
      <c r="AH248" s="1088"/>
      <c r="AI248" s="236"/>
      <c r="AJ248" s="1088"/>
      <c r="AK248" s="1084"/>
      <c r="AL248" s="1088"/>
      <c r="AM248" s="1084"/>
      <c r="AN248" s="1088"/>
      <c r="AO248" s="1084"/>
      <c r="AP248" s="1088"/>
      <c r="AQ248" s="1084"/>
      <c r="AR248" s="1088"/>
      <c r="AS248" s="236"/>
      <c r="AT248" s="1088"/>
      <c r="AU248" s="1084"/>
      <c r="AV248" s="1088"/>
      <c r="AW248" s="1084"/>
      <c r="AX248" s="1088"/>
      <c r="AY248" s="1084"/>
      <c r="AZ248" s="1088"/>
      <c r="BA248" s="1084"/>
      <c r="BB248" s="1088"/>
      <c r="BC248" s="1083"/>
      <c r="BF248" s="912" t="s">
        <v>614</v>
      </c>
    </row>
    <row r="249" spans="5:58" ht="29.25" customHeight="1" x14ac:dyDescent="0.15">
      <c r="E249" s="630">
        <v>30</v>
      </c>
      <c r="F249" s="725" t="str" cm="1">
        <f t="array" aca="1" ref="F249" ca="1">OFFSET(G249,-1,-1)</f>
        <v>3</v>
      </c>
      <c r="T249" s="640" t="b" cm="1">
        <f t="array" ref="T249">T248</f>
        <v>1</v>
      </c>
      <c r="X249" s="1311"/>
      <c r="Z249" s="1311"/>
      <c r="AB249" s="261" t="s">
        <v>334</v>
      </c>
      <c r="AC249" s="115" t="s">
        <v>615</v>
      </c>
      <c r="AD249" s="121" t="s">
        <v>592</v>
      </c>
      <c r="AE249" s="292">
        <f t="shared" ref="AE249:BB249" si="99">AE250+AE253+AE256</f>
        <v>0</v>
      </c>
      <c r="AF249" s="679">
        <f t="shared" si="99"/>
        <v>154210.89199999996</v>
      </c>
      <c r="AG249" s="292">
        <f t="shared" si="99"/>
        <v>0</v>
      </c>
      <c r="AH249" s="292">
        <f t="shared" si="99"/>
        <v>0</v>
      </c>
      <c r="AI249" s="292">
        <f t="shared" si="99"/>
        <v>145308.163</v>
      </c>
      <c r="AJ249" s="292">
        <f t="shared" si="99"/>
        <v>0</v>
      </c>
      <c r="AK249" s="292">
        <f t="shared" si="99"/>
        <v>0</v>
      </c>
      <c r="AL249" s="292">
        <f t="shared" si="99"/>
        <v>0</v>
      </c>
      <c r="AM249" s="292">
        <f t="shared" si="99"/>
        <v>0</v>
      </c>
      <c r="AN249" s="292">
        <f t="shared" si="99"/>
        <v>0</v>
      </c>
      <c r="AO249" s="292">
        <f t="shared" si="99"/>
        <v>0</v>
      </c>
      <c r="AP249" s="292">
        <f t="shared" si="99"/>
        <v>0</v>
      </c>
      <c r="AQ249" s="292">
        <f t="shared" si="99"/>
        <v>0</v>
      </c>
      <c r="AR249" s="292">
        <f t="shared" si="99"/>
        <v>0</v>
      </c>
      <c r="AS249" s="292">
        <f t="shared" si="99"/>
        <v>0</v>
      </c>
      <c r="AT249" s="292">
        <f t="shared" si="99"/>
        <v>0</v>
      </c>
      <c r="AU249" s="292">
        <f t="shared" si="99"/>
        <v>0</v>
      </c>
      <c r="AV249" s="292">
        <f t="shared" si="99"/>
        <v>0</v>
      </c>
      <c r="AW249" s="292">
        <f t="shared" si="99"/>
        <v>0</v>
      </c>
      <c r="AX249" s="292">
        <f t="shared" si="99"/>
        <v>0</v>
      </c>
      <c r="AY249" s="292">
        <f t="shared" si="99"/>
        <v>0</v>
      </c>
      <c r="AZ249" s="292">
        <f t="shared" si="99"/>
        <v>0</v>
      </c>
      <c r="BA249" s="292">
        <f t="shared" si="99"/>
        <v>0</v>
      </c>
      <c r="BB249" s="292">
        <f t="shared" si="99"/>
        <v>0</v>
      </c>
      <c r="BC249" s="1083"/>
      <c r="BF249" s="912" t="s">
        <v>616</v>
      </c>
    </row>
    <row r="250" spans="5:58" ht="16.5" customHeight="1" x14ac:dyDescent="0.15">
      <c r="E250" s="630">
        <v>17.100000000000001</v>
      </c>
      <c r="F250" s="725" t="str" cm="1">
        <f t="array" aca="1" ref="F250" ca="1">OFFSET(G250,-1,-1)</f>
        <v>3</v>
      </c>
      <c r="T250" s="640" t="b" cm="1">
        <f t="array" ref="T250">T249</f>
        <v>1</v>
      </c>
      <c r="X250" s="1311"/>
      <c r="Z250" s="1311"/>
      <c r="AB250" s="675" t="str">
        <f>AB249&amp;".1"</f>
        <v>3.1</v>
      </c>
      <c r="AC250" s="566" t="s">
        <v>594</v>
      </c>
      <c r="AD250" s="121" t="s">
        <v>592</v>
      </c>
      <c r="AE250" s="292">
        <f t="shared" ref="AE250:BB250" si="100">AE251+AE252</f>
        <v>0</v>
      </c>
      <c r="AF250" s="437">
        <f t="shared" si="100"/>
        <v>0</v>
      </c>
      <c r="AG250" s="437">
        <f t="shared" si="100"/>
        <v>0</v>
      </c>
      <c r="AH250" s="437">
        <f t="shared" si="100"/>
        <v>0</v>
      </c>
      <c r="AI250" s="437">
        <f t="shared" si="100"/>
        <v>0</v>
      </c>
      <c r="AJ250" s="437">
        <f t="shared" si="100"/>
        <v>0</v>
      </c>
      <c r="AK250" s="437">
        <f t="shared" si="100"/>
        <v>0</v>
      </c>
      <c r="AL250" s="437">
        <f t="shared" si="100"/>
        <v>0</v>
      </c>
      <c r="AM250" s="437">
        <f t="shared" si="100"/>
        <v>0</v>
      </c>
      <c r="AN250" s="437">
        <f t="shared" si="100"/>
        <v>0</v>
      </c>
      <c r="AO250" s="437">
        <f t="shared" si="100"/>
        <v>0</v>
      </c>
      <c r="AP250" s="437">
        <f t="shared" si="100"/>
        <v>0</v>
      </c>
      <c r="AQ250" s="437">
        <f t="shared" si="100"/>
        <v>0</v>
      </c>
      <c r="AR250" s="437">
        <f t="shared" si="100"/>
        <v>0</v>
      </c>
      <c r="AS250" s="437">
        <f t="shared" si="100"/>
        <v>0</v>
      </c>
      <c r="AT250" s="437">
        <f t="shared" si="100"/>
        <v>0</v>
      </c>
      <c r="AU250" s="437">
        <f t="shared" si="100"/>
        <v>0</v>
      </c>
      <c r="AV250" s="437">
        <f t="shared" si="100"/>
        <v>0</v>
      </c>
      <c r="AW250" s="437">
        <f t="shared" si="100"/>
        <v>0</v>
      </c>
      <c r="AX250" s="437">
        <f t="shared" si="100"/>
        <v>0</v>
      </c>
      <c r="AY250" s="437">
        <f t="shared" si="100"/>
        <v>0</v>
      </c>
      <c r="AZ250" s="437">
        <f t="shared" si="100"/>
        <v>0</v>
      </c>
      <c r="BA250" s="437">
        <f t="shared" si="100"/>
        <v>0</v>
      </c>
      <c r="BB250" s="437">
        <f t="shared" si="100"/>
        <v>0</v>
      </c>
      <c r="BC250" s="1083"/>
      <c r="BF250" s="912" t="s">
        <v>617</v>
      </c>
    </row>
    <row r="251" spans="5:58" ht="16.5" customHeight="1" x14ac:dyDescent="0.15">
      <c r="E251" s="630">
        <v>17.100000000000001</v>
      </c>
      <c r="F251" s="725" t="str" cm="1">
        <f t="array" aca="1" ref="F251" ca="1">OFFSET(G251,-1,-1)</f>
        <v>3</v>
      </c>
      <c r="T251" s="640" t="b" cm="1">
        <f t="array" ref="T251">T250</f>
        <v>1</v>
      </c>
      <c r="X251" s="1311"/>
      <c r="Z251" s="1311"/>
      <c r="AB251" s="675" t="str">
        <f>AB250&amp;".1"</f>
        <v>3.1.1</v>
      </c>
      <c r="AC251" s="564" t="s">
        <v>596</v>
      </c>
      <c r="AD251" s="121" t="s">
        <v>592</v>
      </c>
      <c r="AE251" s="1084">
        <f t="shared" ref="AE251:BB251" si="101">AE235-AE243</f>
        <v>0</v>
      </c>
      <c r="AF251" s="1084">
        <f t="shared" si="101"/>
        <v>0</v>
      </c>
      <c r="AG251" s="1084">
        <f t="shared" si="101"/>
        <v>0</v>
      </c>
      <c r="AH251" s="1084">
        <f t="shared" si="101"/>
        <v>0</v>
      </c>
      <c r="AI251" s="236">
        <f t="shared" si="101"/>
        <v>0</v>
      </c>
      <c r="AJ251" s="1084">
        <f t="shared" si="101"/>
        <v>0</v>
      </c>
      <c r="AK251" s="1084">
        <f t="shared" si="101"/>
        <v>0</v>
      </c>
      <c r="AL251" s="1084">
        <f t="shared" si="101"/>
        <v>0</v>
      </c>
      <c r="AM251" s="1084">
        <f t="shared" si="101"/>
        <v>0</v>
      </c>
      <c r="AN251" s="1084">
        <f t="shared" si="101"/>
        <v>0</v>
      </c>
      <c r="AO251" s="1084">
        <f t="shared" si="101"/>
        <v>0</v>
      </c>
      <c r="AP251" s="1084">
        <f t="shared" si="101"/>
        <v>0</v>
      </c>
      <c r="AQ251" s="1084">
        <f t="shared" si="101"/>
        <v>0</v>
      </c>
      <c r="AR251" s="1084">
        <f t="shared" si="101"/>
        <v>0</v>
      </c>
      <c r="AS251" s="236">
        <f t="shared" si="101"/>
        <v>0</v>
      </c>
      <c r="AT251" s="1084">
        <f t="shared" si="101"/>
        <v>0</v>
      </c>
      <c r="AU251" s="1084">
        <f t="shared" si="101"/>
        <v>0</v>
      </c>
      <c r="AV251" s="1084">
        <f t="shared" si="101"/>
        <v>0</v>
      </c>
      <c r="AW251" s="1084">
        <f t="shared" si="101"/>
        <v>0</v>
      </c>
      <c r="AX251" s="1084">
        <f t="shared" si="101"/>
        <v>0</v>
      </c>
      <c r="AY251" s="1084">
        <f t="shared" si="101"/>
        <v>0</v>
      </c>
      <c r="AZ251" s="1084">
        <f t="shared" si="101"/>
        <v>0</v>
      </c>
      <c r="BA251" s="1084">
        <f t="shared" si="101"/>
        <v>0</v>
      </c>
      <c r="BB251" s="1084">
        <f t="shared" si="101"/>
        <v>0</v>
      </c>
      <c r="BC251" s="1083"/>
      <c r="BF251" s="912" t="s">
        <v>618</v>
      </c>
    </row>
    <row r="252" spans="5:58" ht="16.5" customHeight="1" x14ac:dyDescent="0.15">
      <c r="E252" s="630">
        <v>17.100000000000001</v>
      </c>
      <c r="F252" s="725" t="str" cm="1">
        <f t="array" aca="1" ref="F252" ca="1">OFFSET(G252,-1,-1)</f>
        <v>3</v>
      </c>
      <c r="T252" s="640" t="b" cm="1">
        <f t="array" ref="T252">T251</f>
        <v>1</v>
      </c>
      <c r="X252" s="1311"/>
      <c r="Z252" s="1311"/>
      <c r="AB252" s="675" t="str">
        <f>AB250&amp;".2"</f>
        <v>3.1.2</v>
      </c>
      <c r="AC252" s="564" t="s">
        <v>598</v>
      </c>
      <c r="AD252" s="121" t="s">
        <v>592</v>
      </c>
      <c r="AE252" s="1084">
        <f t="shared" ref="AE252:BB252" si="102">AE236-AE244</f>
        <v>0</v>
      </c>
      <c r="AF252" s="1084">
        <f t="shared" si="102"/>
        <v>0</v>
      </c>
      <c r="AG252" s="1084">
        <f t="shared" si="102"/>
        <v>0</v>
      </c>
      <c r="AH252" s="1084">
        <f t="shared" si="102"/>
        <v>0</v>
      </c>
      <c r="AI252" s="236">
        <f t="shared" si="102"/>
        <v>0</v>
      </c>
      <c r="AJ252" s="1084">
        <f t="shared" si="102"/>
        <v>0</v>
      </c>
      <c r="AK252" s="1084">
        <f t="shared" si="102"/>
        <v>0</v>
      </c>
      <c r="AL252" s="1084">
        <f t="shared" si="102"/>
        <v>0</v>
      </c>
      <c r="AM252" s="1084">
        <f t="shared" si="102"/>
        <v>0</v>
      </c>
      <c r="AN252" s="1084">
        <f t="shared" si="102"/>
        <v>0</v>
      </c>
      <c r="AO252" s="1084">
        <f t="shared" si="102"/>
        <v>0</v>
      </c>
      <c r="AP252" s="1084">
        <f t="shared" si="102"/>
        <v>0</v>
      </c>
      <c r="AQ252" s="1084">
        <f t="shared" si="102"/>
        <v>0</v>
      </c>
      <c r="AR252" s="1084">
        <f t="shared" si="102"/>
        <v>0</v>
      </c>
      <c r="AS252" s="236">
        <f t="shared" si="102"/>
        <v>0</v>
      </c>
      <c r="AT252" s="1084">
        <f t="shared" si="102"/>
        <v>0</v>
      </c>
      <c r="AU252" s="1084">
        <f t="shared" si="102"/>
        <v>0</v>
      </c>
      <c r="AV252" s="1084">
        <f t="shared" si="102"/>
        <v>0</v>
      </c>
      <c r="AW252" s="1084">
        <f t="shared" si="102"/>
        <v>0</v>
      </c>
      <c r="AX252" s="1084">
        <f t="shared" si="102"/>
        <v>0</v>
      </c>
      <c r="AY252" s="1084">
        <f t="shared" si="102"/>
        <v>0</v>
      </c>
      <c r="AZ252" s="1084">
        <f t="shared" si="102"/>
        <v>0</v>
      </c>
      <c r="BA252" s="1084">
        <f t="shared" si="102"/>
        <v>0</v>
      </c>
      <c r="BB252" s="1084">
        <f t="shared" si="102"/>
        <v>0</v>
      </c>
      <c r="BC252" s="1083"/>
      <c r="BF252" s="912" t="s">
        <v>619</v>
      </c>
    </row>
    <row r="253" spans="5:58" ht="16.5" customHeight="1" x14ac:dyDescent="0.15">
      <c r="E253" s="630">
        <v>17.100000000000001</v>
      </c>
      <c r="F253" s="725" t="str" cm="1">
        <f t="array" aca="1" ref="F253" ca="1">OFFSET(G253,-1,-1)</f>
        <v>3</v>
      </c>
      <c r="T253" s="640" t="b" cm="1">
        <f t="array" ref="T253">T252</f>
        <v>1</v>
      </c>
      <c r="X253" s="1311"/>
      <c r="Z253" s="1311"/>
      <c r="AB253" s="675" t="str">
        <f>AB249&amp;".2"</f>
        <v>3.2</v>
      </c>
      <c r="AC253" s="566" t="s">
        <v>600</v>
      </c>
      <c r="AD253" s="121" t="s">
        <v>592</v>
      </c>
      <c r="AE253" s="292">
        <f t="shared" ref="AE253:BB253" si="103">AE254+AE255</f>
        <v>0</v>
      </c>
      <c r="AF253" s="292">
        <f t="shared" si="103"/>
        <v>154210.89199999996</v>
      </c>
      <c r="AG253" s="292">
        <f t="shared" si="103"/>
        <v>0</v>
      </c>
      <c r="AH253" s="292">
        <f t="shared" si="103"/>
        <v>0</v>
      </c>
      <c r="AI253" s="292">
        <f t="shared" si="103"/>
        <v>145308.163</v>
      </c>
      <c r="AJ253" s="292">
        <f t="shared" si="103"/>
        <v>0</v>
      </c>
      <c r="AK253" s="292">
        <f t="shared" si="103"/>
        <v>0</v>
      </c>
      <c r="AL253" s="292">
        <f t="shared" si="103"/>
        <v>0</v>
      </c>
      <c r="AM253" s="292">
        <f t="shared" si="103"/>
        <v>0</v>
      </c>
      <c r="AN253" s="292">
        <f t="shared" si="103"/>
        <v>0</v>
      </c>
      <c r="AO253" s="292">
        <f t="shared" si="103"/>
        <v>0</v>
      </c>
      <c r="AP253" s="292">
        <f t="shared" si="103"/>
        <v>0</v>
      </c>
      <c r="AQ253" s="292">
        <f t="shared" si="103"/>
        <v>0</v>
      </c>
      <c r="AR253" s="292">
        <f t="shared" si="103"/>
        <v>0</v>
      </c>
      <c r="AS253" s="292">
        <f t="shared" si="103"/>
        <v>0</v>
      </c>
      <c r="AT253" s="292">
        <f t="shared" si="103"/>
        <v>0</v>
      </c>
      <c r="AU253" s="292">
        <f t="shared" si="103"/>
        <v>0</v>
      </c>
      <c r="AV253" s="292">
        <f t="shared" si="103"/>
        <v>0</v>
      </c>
      <c r="AW253" s="292">
        <f t="shared" si="103"/>
        <v>0</v>
      </c>
      <c r="AX253" s="292">
        <f t="shared" si="103"/>
        <v>0</v>
      </c>
      <c r="AY253" s="292">
        <f t="shared" si="103"/>
        <v>0</v>
      </c>
      <c r="AZ253" s="292">
        <f t="shared" si="103"/>
        <v>0</v>
      </c>
      <c r="BA253" s="292">
        <f t="shared" si="103"/>
        <v>0</v>
      </c>
      <c r="BB253" s="292">
        <f t="shared" si="103"/>
        <v>0</v>
      </c>
      <c r="BC253" s="1083"/>
      <c r="BF253" s="912" t="s">
        <v>620</v>
      </c>
    </row>
    <row r="254" spans="5:58" ht="16.5" customHeight="1" x14ac:dyDescent="0.15">
      <c r="E254" s="630">
        <v>17.100000000000001</v>
      </c>
      <c r="F254" s="725" t="str" cm="1">
        <f t="array" aca="1" ref="F254" ca="1">OFFSET(G254,-1,-1)</f>
        <v>3</v>
      </c>
      <c r="T254" s="640" t="b" cm="1">
        <f t="array" ref="T254">T253</f>
        <v>1</v>
      </c>
      <c r="X254" s="1311"/>
      <c r="Z254" s="1311"/>
      <c r="AB254" s="675" t="str">
        <f>AB253&amp;".1"</f>
        <v>3.2.1</v>
      </c>
      <c r="AC254" s="564" t="s">
        <v>596</v>
      </c>
      <c r="AD254" s="121" t="s">
        <v>592</v>
      </c>
      <c r="AE254" s="1084">
        <f t="shared" ref="AE254:BB254" si="104">AE238-AE246</f>
        <v>0</v>
      </c>
      <c r="AF254" s="1084">
        <f t="shared" si="104"/>
        <v>154210.89199999996</v>
      </c>
      <c r="AG254" s="1084">
        <f t="shared" si="104"/>
        <v>0</v>
      </c>
      <c r="AH254" s="1084">
        <f t="shared" si="104"/>
        <v>0</v>
      </c>
      <c r="AI254" s="236">
        <f t="shared" si="104"/>
        <v>145308.163</v>
      </c>
      <c r="AJ254" s="1084">
        <f t="shared" si="104"/>
        <v>0</v>
      </c>
      <c r="AK254" s="1084">
        <f t="shared" si="104"/>
        <v>0</v>
      </c>
      <c r="AL254" s="1084">
        <f t="shared" si="104"/>
        <v>0</v>
      </c>
      <c r="AM254" s="1084">
        <f t="shared" si="104"/>
        <v>0</v>
      </c>
      <c r="AN254" s="1084">
        <f t="shared" si="104"/>
        <v>0</v>
      </c>
      <c r="AO254" s="1084">
        <f t="shared" si="104"/>
        <v>0</v>
      </c>
      <c r="AP254" s="1084">
        <f t="shared" si="104"/>
        <v>0</v>
      </c>
      <c r="AQ254" s="1084">
        <f t="shared" si="104"/>
        <v>0</v>
      </c>
      <c r="AR254" s="1084">
        <f t="shared" si="104"/>
        <v>0</v>
      </c>
      <c r="AS254" s="236">
        <f t="shared" si="104"/>
        <v>0</v>
      </c>
      <c r="AT254" s="1084">
        <f t="shared" si="104"/>
        <v>0</v>
      </c>
      <c r="AU254" s="1084">
        <f t="shared" si="104"/>
        <v>0</v>
      </c>
      <c r="AV254" s="1084">
        <f t="shared" si="104"/>
        <v>0</v>
      </c>
      <c r="AW254" s="1084">
        <f t="shared" si="104"/>
        <v>0</v>
      </c>
      <c r="AX254" s="1084">
        <f t="shared" si="104"/>
        <v>0</v>
      </c>
      <c r="AY254" s="1084">
        <f t="shared" si="104"/>
        <v>0</v>
      </c>
      <c r="AZ254" s="1084">
        <f t="shared" si="104"/>
        <v>0</v>
      </c>
      <c r="BA254" s="1084">
        <f t="shared" si="104"/>
        <v>0</v>
      </c>
      <c r="BB254" s="1084">
        <f t="shared" si="104"/>
        <v>0</v>
      </c>
      <c r="BC254" s="1083"/>
      <c r="BF254" s="912" t="s">
        <v>621</v>
      </c>
    </row>
    <row r="255" spans="5:58" ht="16.5" customHeight="1" x14ac:dyDescent="0.15">
      <c r="E255" s="630">
        <v>17.100000000000001</v>
      </c>
      <c r="F255" s="725" t="str" cm="1">
        <f t="array" aca="1" ref="F255" ca="1">OFFSET(G255,-1,-1)</f>
        <v>3</v>
      </c>
      <c r="T255" s="640" t="b" cm="1">
        <f t="array" ref="T255">T254</f>
        <v>1</v>
      </c>
      <c r="X255" s="1311"/>
      <c r="Z255" s="1311"/>
      <c r="AB255" s="675" t="str">
        <f>AB253&amp;".2"</f>
        <v>3.2.2</v>
      </c>
      <c r="AC255" s="440" t="s">
        <v>598</v>
      </c>
      <c r="AD255" s="678" t="s">
        <v>592</v>
      </c>
      <c r="AE255" s="1084">
        <f t="shared" ref="AE255:BB255" si="105">AE239-AE247</f>
        <v>0</v>
      </c>
      <c r="AF255" s="1084">
        <f t="shared" si="105"/>
        <v>0</v>
      </c>
      <c r="AG255" s="1084">
        <f t="shared" si="105"/>
        <v>0</v>
      </c>
      <c r="AH255" s="1084">
        <f t="shared" si="105"/>
        <v>0</v>
      </c>
      <c r="AI255" s="236">
        <f t="shared" si="105"/>
        <v>0</v>
      </c>
      <c r="AJ255" s="1084">
        <f t="shared" si="105"/>
        <v>0</v>
      </c>
      <c r="AK255" s="1084">
        <f t="shared" si="105"/>
        <v>0</v>
      </c>
      <c r="AL255" s="1084">
        <f t="shared" si="105"/>
        <v>0</v>
      </c>
      <c r="AM255" s="1084">
        <f t="shared" si="105"/>
        <v>0</v>
      </c>
      <c r="AN255" s="1084">
        <f t="shared" si="105"/>
        <v>0</v>
      </c>
      <c r="AO255" s="1084">
        <f t="shared" si="105"/>
        <v>0</v>
      </c>
      <c r="AP255" s="1084">
        <f t="shared" si="105"/>
        <v>0</v>
      </c>
      <c r="AQ255" s="1084">
        <f t="shared" si="105"/>
        <v>0</v>
      </c>
      <c r="AR255" s="1084">
        <f t="shared" si="105"/>
        <v>0</v>
      </c>
      <c r="AS255" s="236">
        <f t="shared" si="105"/>
        <v>0</v>
      </c>
      <c r="AT255" s="1084">
        <f t="shared" si="105"/>
        <v>0</v>
      </c>
      <c r="AU255" s="1084">
        <f t="shared" si="105"/>
        <v>0</v>
      </c>
      <c r="AV255" s="1084">
        <f t="shared" si="105"/>
        <v>0</v>
      </c>
      <c r="AW255" s="1084">
        <f t="shared" si="105"/>
        <v>0</v>
      </c>
      <c r="AX255" s="1084">
        <f t="shared" si="105"/>
        <v>0</v>
      </c>
      <c r="AY255" s="1084">
        <f t="shared" si="105"/>
        <v>0</v>
      </c>
      <c r="AZ255" s="1084">
        <f t="shared" si="105"/>
        <v>0</v>
      </c>
      <c r="BA255" s="1084">
        <f t="shared" si="105"/>
        <v>0</v>
      </c>
      <c r="BB255" s="1084">
        <f t="shared" si="105"/>
        <v>0</v>
      </c>
      <c r="BC255" s="1083"/>
      <c r="BF255" s="912" t="s">
        <v>622</v>
      </c>
    </row>
    <row r="256" spans="5:58" ht="16.5" customHeight="1" x14ac:dyDescent="0.15">
      <c r="E256" s="630">
        <v>17.100000000000001</v>
      </c>
      <c r="F256" s="725" t="str" cm="1">
        <f t="array" aca="1" ref="F256" ca="1">OFFSET(G256,-1,-1)</f>
        <v>3</v>
      </c>
      <c r="T256" s="640" t="b" cm="1">
        <f t="array" ref="T256">T255</f>
        <v>1</v>
      </c>
      <c r="X256" s="1311"/>
      <c r="Z256" s="1311"/>
      <c r="AB256" s="675" t="str">
        <f>AB249&amp;".3"</f>
        <v>3.3</v>
      </c>
      <c r="AC256" s="439" t="s">
        <v>604</v>
      </c>
      <c r="AD256" s="122" t="s">
        <v>592</v>
      </c>
      <c r="AE256" s="1084"/>
      <c r="AF256" s="1084"/>
      <c r="AG256" s="1084"/>
      <c r="AH256" s="1084"/>
      <c r="AI256" s="236"/>
      <c r="AJ256" s="1084"/>
      <c r="AK256" s="1084"/>
      <c r="AL256" s="1084"/>
      <c r="AM256" s="1084"/>
      <c r="AN256" s="1084"/>
      <c r="AO256" s="1084"/>
      <c r="AP256" s="1084"/>
      <c r="AQ256" s="1084"/>
      <c r="AR256" s="1084"/>
      <c r="AS256" s="236"/>
      <c r="AT256" s="1084"/>
      <c r="AU256" s="1084"/>
      <c r="AV256" s="1084"/>
      <c r="AW256" s="1084"/>
      <c r="AX256" s="1084"/>
      <c r="AY256" s="1084"/>
      <c r="AZ256" s="1084"/>
      <c r="BA256" s="1084"/>
      <c r="BB256" s="1084"/>
      <c r="BC256" s="1083"/>
      <c r="BF256" s="912" t="s">
        <v>623</v>
      </c>
    </row>
    <row r="257" spans="5:58" ht="16.5" customHeight="1" x14ac:dyDescent="0.15">
      <c r="E257" s="630">
        <v>17.100000000000001</v>
      </c>
      <c r="F257" s="725" t="str" cm="1">
        <f t="array" aca="1" ref="F257" ca="1">OFFSET(G257,-1,-1)</f>
        <v>3</v>
      </c>
      <c r="T257" s="640" t="b" cm="1">
        <f t="array" ref="T257">T256</f>
        <v>1</v>
      </c>
      <c r="X257" s="1311"/>
      <c r="Z257" s="1311"/>
      <c r="AB257" s="444" t="s">
        <v>624</v>
      </c>
      <c r="AC257" s="445" t="s">
        <v>625</v>
      </c>
      <c r="AD257" s="122" t="s">
        <v>592</v>
      </c>
      <c r="AE257" s="420">
        <f t="shared" ref="AE257:BB257" si="106">AE258+AE259</f>
        <v>0</v>
      </c>
      <c r="AF257" s="420">
        <f t="shared" si="106"/>
        <v>0</v>
      </c>
      <c r="AG257" s="420">
        <f t="shared" si="106"/>
        <v>0</v>
      </c>
      <c r="AH257" s="420">
        <f t="shared" si="106"/>
        <v>0</v>
      </c>
      <c r="AI257" s="420">
        <f t="shared" si="106"/>
        <v>0</v>
      </c>
      <c r="AJ257" s="420">
        <f t="shared" si="106"/>
        <v>0</v>
      </c>
      <c r="AK257" s="420">
        <f t="shared" si="106"/>
        <v>0</v>
      </c>
      <c r="AL257" s="420">
        <f t="shared" si="106"/>
        <v>0</v>
      </c>
      <c r="AM257" s="420">
        <f t="shared" si="106"/>
        <v>0</v>
      </c>
      <c r="AN257" s="420">
        <f t="shared" si="106"/>
        <v>0</v>
      </c>
      <c r="AO257" s="420">
        <f t="shared" si="106"/>
        <v>0</v>
      </c>
      <c r="AP257" s="420">
        <f t="shared" si="106"/>
        <v>0</v>
      </c>
      <c r="AQ257" s="420">
        <f t="shared" si="106"/>
        <v>0</v>
      </c>
      <c r="AR257" s="420">
        <f t="shared" si="106"/>
        <v>0</v>
      </c>
      <c r="AS257" s="420">
        <f t="shared" si="106"/>
        <v>0</v>
      </c>
      <c r="AT257" s="420">
        <f t="shared" si="106"/>
        <v>0</v>
      </c>
      <c r="AU257" s="420">
        <f t="shared" si="106"/>
        <v>0</v>
      </c>
      <c r="AV257" s="420">
        <f t="shared" si="106"/>
        <v>0</v>
      </c>
      <c r="AW257" s="420">
        <f t="shared" si="106"/>
        <v>0</v>
      </c>
      <c r="AX257" s="420">
        <f t="shared" si="106"/>
        <v>0</v>
      </c>
      <c r="AY257" s="420">
        <f t="shared" si="106"/>
        <v>0</v>
      </c>
      <c r="AZ257" s="420">
        <f t="shared" si="106"/>
        <v>0</v>
      </c>
      <c r="BA257" s="420">
        <f t="shared" si="106"/>
        <v>0</v>
      </c>
      <c r="BB257" s="420">
        <f t="shared" si="106"/>
        <v>0</v>
      </c>
      <c r="BC257" s="1083"/>
      <c r="BF257" s="912" t="s">
        <v>626</v>
      </c>
    </row>
    <row r="258" spans="5:58" ht="16.5" customHeight="1" x14ac:dyDescent="0.15">
      <c r="E258" s="630">
        <v>17.100000000000001</v>
      </c>
      <c r="F258" s="725" t="str" cm="1">
        <f t="array" aca="1" ref="F258" ca="1">OFFSET(G258,-1,-1)</f>
        <v>3</v>
      </c>
      <c r="T258" s="640" t="b" cm="1">
        <f t="array" ref="T258">T257</f>
        <v>1</v>
      </c>
      <c r="X258" s="1311"/>
      <c r="Z258" s="1311"/>
      <c r="AB258" s="675" t="str">
        <f>AB257&amp;".1"</f>
        <v>4.1</v>
      </c>
      <c r="AC258" s="439" t="s">
        <v>596</v>
      </c>
      <c r="AD258" s="122" t="s">
        <v>592</v>
      </c>
      <c r="AE258" s="1090"/>
      <c r="AF258" s="1090">
        <v>0</v>
      </c>
      <c r="AG258" s="1090"/>
      <c r="AH258" s="1090"/>
      <c r="AI258" s="390"/>
      <c r="AJ258" s="1090"/>
      <c r="AK258" s="1090"/>
      <c r="AL258" s="1090"/>
      <c r="AM258" s="1090"/>
      <c r="AN258" s="1090"/>
      <c r="AO258" s="1090"/>
      <c r="AP258" s="1090"/>
      <c r="AQ258" s="1090"/>
      <c r="AR258" s="1090"/>
      <c r="AS258" s="390"/>
      <c r="AT258" s="1090"/>
      <c r="AU258" s="1090"/>
      <c r="AV258" s="1090"/>
      <c r="AW258" s="1090"/>
      <c r="AX258" s="1090"/>
      <c r="AY258" s="1090"/>
      <c r="AZ258" s="1090"/>
      <c r="BA258" s="1090"/>
      <c r="BB258" s="1090"/>
      <c r="BC258" s="1083"/>
      <c r="BF258" s="912" t="s">
        <v>627</v>
      </c>
    </row>
    <row r="259" spans="5:58" ht="16.5" customHeight="1" x14ac:dyDescent="0.15">
      <c r="E259" s="630">
        <v>17.100000000000001</v>
      </c>
      <c r="F259" s="725" t="str" cm="1">
        <f t="array" aca="1" ref="F259" ca="1">OFFSET(G259,-1,-1)</f>
        <v>3</v>
      </c>
      <c r="T259" s="640" t="b" cm="1">
        <f t="array" ref="T259">T258</f>
        <v>1</v>
      </c>
      <c r="X259" s="1311"/>
      <c r="Z259" s="1311"/>
      <c r="AB259" s="675" t="str">
        <f>AB257&amp;".2"</f>
        <v>4.2</v>
      </c>
      <c r="AC259" s="439" t="s">
        <v>598</v>
      </c>
      <c r="AD259" s="122" t="s">
        <v>592</v>
      </c>
      <c r="AE259" s="1092"/>
      <c r="AF259" s="1092"/>
      <c r="AG259" s="1092"/>
      <c r="AH259" s="1092"/>
      <c r="AI259" s="443"/>
      <c r="AJ259" s="1092"/>
      <c r="AK259" s="1092"/>
      <c r="AL259" s="1092"/>
      <c r="AM259" s="1092"/>
      <c r="AN259" s="1092"/>
      <c r="AO259" s="1092"/>
      <c r="AP259" s="1092"/>
      <c r="AQ259" s="1092"/>
      <c r="AR259" s="1092"/>
      <c r="AS259" s="443"/>
      <c r="AT259" s="1092"/>
      <c r="AU259" s="1092"/>
      <c r="AV259" s="1092"/>
      <c r="AW259" s="1092"/>
      <c r="AX259" s="1092"/>
      <c r="AY259" s="1092"/>
      <c r="AZ259" s="1092"/>
      <c r="BA259" s="1092"/>
      <c r="BB259" s="1092"/>
      <c r="BC259" s="1094"/>
      <c r="BF259" s="912" t="s">
        <v>628</v>
      </c>
    </row>
    <row r="260" spans="5:58" ht="16.5" customHeight="1" x14ac:dyDescent="0.15">
      <c r="E260" s="630">
        <v>17.100000000000001</v>
      </c>
      <c r="F260" s="725" t="str" cm="1">
        <f t="array" aca="1" ref="F260" ca="1">OFFSET(G260,-1,-1)</f>
        <v>3</v>
      </c>
      <c r="T260" s="640" t="b" cm="1">
        <f t="array" ref="T260">T259</f>
        <v>1</v>
      </c>
      <c r="X260" s="1311"/>
      <c r="Z260" s="1311"/>
      <c r="AB260" s="680" t="s">
        <v>629</v>
      </c>
      <c r="AC260" s="421" t="s">
        <v>630</v>
      </c>
      <c r="AD260" s="331" t="s">
        <v>592</v>
      </c>
      <c r="AE260" s="1084"/>
      <c r="AF260" s="1084"/>
      <c r="AG260" s="1084"/>
      <c r="AH260" s="1084"/>
      <c r="AI260" s="236"/>
      <c r="AJ260" s="1084"/>
      <c r="AK260" s="1084"/>
      <c r="AL260" s="1084"/>
      <c r="AM260" s="1084"/>
      <c r="AN260" s="1084"/>
      <c r="AO260" s="1084"/>
      <c r="AP260" s="1084"/>
      <c r="AQ260" s="1084"/>
      <c r="AR260" s="1084"/>
      <c r="AS260" s="236"/>
      <c r="AT260" s="1084"/>
      <c r="AU260" s="1084"/>
      <c r="AV260" s="1084"/>
      <c r="AW260" s="1084"/>
      <c r="AX260" s="1084"/>
      <c r="AY260" s="1084"/>
      <c r="AZ260" s="1084"/>
      <c r="BA260" s="1084"/>
      <c r="BB260" s="1084"/>
      <c r="BC260" s="1095"/>
      <c r="BF260" s="912" t="s">
        <v>631</v>
      </c>
    </row>
    <row r="261" spans="5:58" ht="16.5" customHeight="1" x14ac:dyDescent="0.15">
      <c r="E261" s="630">
        <v>17.100000000000001</v>
      </c>
      <c r="F261" s="725" t="str" cm="1">
        <f t="array" aca="1" ref="F261" ca="1">OFFSET(G261,-1,-1)</f>
        <v>3</v>
      </c>
      <c r="T261" s="640" t="b" cm="1">
        <f t="array" ref="T261">T260</f>
        <v>1</v>
      </c>
      <c r="X261" s="1311"/>
      <c r="Z261" s="1311"/>
      <c r="AB261" s="681" t="s">
        <v>632</v>
      </c>
      <c r="AC261" s="387" t="s">
        <v>633</v>
      </c>
      <c r="AD261" s="331" t="s">
        <v>592</v>
      </c>
      <c r="AE261" s="292">
        <f t="shared" ref="AE261:BB261" si="107">AE249-AE260</f>
        <v>0</v>
      </c>
      <c r="AF261" s="292">
        <f t="shared" si="107"/>
        <v>154210.89199999996</v>
      </c>
      <c r="AG261" s="292">
        <f t="shared" si="107"/>
        <v>0</v>
      </c>
      <c r="AH261" s="292">
        <f t="shared" si="107"/>
        <v>0</v>
      </c>
      <c r="AI261" s="292">
        <f t="shared" si="107"/>
        <v>145308.163</v>
      </c>
      <c r="AJ261" s="292">
        <f t="shared" si="107"/>
        <v>0</v>
      </c>
      <c r="AK261" s="292">
        <f t="shared" si="107"/>
        <v>0</v>
      </c>
      <c r="AL261" s="292">
        <f t="shared" si="107"/>
        <v>0</v>
      </c>
      <c r="AM261" s="292">
        <f t="shared" si="107"/>
        <v>0</v>
      </c>
      <c r="AN261" s="292">
        <f t="shared" si="107"/>
        <v>0</v>
      </c>
      <c r="AO261" s="292">
        <f t="shared" si="107"/>
        <v>0</v>
      </c>
      <c r="AP261" s="292">
        <f t="shared" si="107"/>
        <v>0</v>
      </c>
      <c r="AQ261" s="292">
        <f t="shared" si="107"/>
        <v>0</v>
      </c>
      <c r="AR261" s="292">
        <f t="shared" si="107"/>
        <v>0</v>
      </c>
      <c r="AS261" s="292">
        <f t="shared" si="107"/>
        <v>0</v>
      </c>
      <c r="AT261" s="292">
        <f t="shared" si="107"/>
        <v>0</v>
      </c>
      <c r="AU261" s="292">
        <f t="shared" si="107"/>
        <v>0</v>
      </c>
      <c r="AV261" s="292">
        <f t="shared" si="107"/>
        <v>0</v>
      </c>
      <c r="AW261" s="292">
        <f t="shared" si="107"/>
        <v>0</v>
      </c>
      <c r="AX261" s="292">
        <f t="shared" si="107"/>
        <v>0</v>
      </c>
      <c r="AY261" s="292">
        <f t="shared" si="107"/>
        <v>0</v>
      </c>
      <c r="AZ261" s="292">
        <f t="shared" si="107"/>
        <v>0</v>
      </c>
      <c r="BA261" s="292">
        <f t="shared" si="107"/>
        <v>0</v>
      </c>
      <c r="BB261" s="292">
        <f t="shared" si="107"/>
        <v>0</v>
      </c>
      <c r="BC261" s="1095"/>
      <c r="BF261" s="912" t="s">
        <v>634</v>
      </c>
    </row>
    <row r="262" spans="5:58" ht="16.5" customHeight="1" x14ac:dyDescent="0.15">
      <c r="E262" s="630">
        <v>17.100000000000001</v>
      </c>
      <c r="F262" s="725" t="str" cm="1">
        <f t="array" aca="1" ref="F262" ca="1">OFFSET(G262,-1,-1)</f>
        <v>3</v>
      </c>
      <c r="T262" s="640" t="b" cm="1">
        <f t="array" ref="T262">T261</f>
        <v>1</v>
      </c>
      <c r="X262" s="1311"/>
      <c r="Z262" s="1311"/>
      <c r="AB262" s="675" t="str">
        <f>AB261&amp;".1"</f>
        <v>6.1</v>
      </c>
      <c r="AC262" s="439" t="s">
        <v>596</v>
      </c>
      <c r="AD262" s="331" t="s">
        <v>592</v>
      </c>
      <c r="AE262" s="292">
        <f t="shared" ref="AE262:BB262" si="108">AE261-AE270</f>
        <v>0</v>
      </c>
      <c r="AF262" s="292">
        <f t="shared" si="108"/>
        <v>154210.89199999996</v>
      </c>
      <c r="AG262" s="292">
        <f t="shared" si="108"/>
        <v>0</v>
      </c>
      <c r="AH262" s="292">
        <f t="shared" si="108"/>
        <v>0</v>
      </c>
      <c r="AI262" s="292">
        <f t="shared" si="108"/>
        <v>145308.163</v>
      </c>
      <c r="AJ262" s="292">
        <f t="shared" si="108"/>
        <v>0</v>
      </c>
      <c r="AK262" s="292">
        <f t="shared" si="108"/>
        <v>0</v>
      </c>
      <c r="AL262" s="292">
        <f t="shared" si="108"/>
        <v>0</v>
      </c>
      <c r="AM262" s="292">
        <f t="shared" si="108"/>
        <v>0</v>
      </c>
      <c r="AN262" s="292">
        <f t="shared" si="108"/>
        <v>0</v>
      </c>
      <c r="AO262" s="292">
        <f t="shared" si="108"/>
        <v>0</v>
      </c>
      <c r="AP262" s="292">
        <f t="shared" si="108"/>
        <v>0</v>
      </c>
      <c r="AQ262" s="292">
        <f t="shared" si="108"/>
        <v>0</v>
      </c>
      <c r="AR262" s="292">
        <f t="shared" si="108"/>
        <v>0</v>
      </c>
      <c r="AS262" s="292">
        <f t="shared" si="108"/>
        <v>0</v>
      </c>
      <c r="AT262" s="292">
        <f t="shared" si="108"/>
        <v>0</v>
      </c>
      <c r="AU262" s="292">
        <f t="shared" si="108"/>
        <v>0</v>
      </c>
      <c r="AV262" s="292">
        <f t="shared" si="108"/>
        <v>0</v>
      </c>
      <c r="AW262" s="292">
        <f t="shared" si="108"/>
        <v>0</v>
      </c>
      <c r="AX262" s="292">
        <f t="shared" si="108"/>
        <v>0</v>
      </c>
      <c r="AY262" s="292">
        <f t="shared" si="108"/>
        <v>0</v>
      </c>
      <c r="AZ262" s="292">
        <f t="shared" si="108"/>
        <v>0</v>
      </c>
      <c r="BA262" s="292">
        <f t="shared" si="108"/>
        <v>0</v>
      </c>
      <c r="BB262" s="292">
        <f t="shared" si="108"/>
        <v>0</v>
      </c>
      <c r="BC262" s="1095"/>
      <c r="BF262" s="912" t="s">
        <v>635</v>
      </c>
    </row>
    <row r="263" spans="5:58" ht="16.5" customHeight="1" x14ac:dyDescent="0.15">
      <c r="E263" s="630">
        <v>17.100000000000001</v>
      </c>
      <c r="F263" s="725" t="str" cm="1">
        <f t="array" aca="1" ref="F263" ca="1">OFFSET(G263,-1,-1)</f>
        <v>3</v>
      </c>
      <c r="T263" s="640" t="b" cm="1">
        <f t="array" ref="T263">T262</f>
        <v>1</v>
      </c>
      <c r="X263" s="1311"/>
      <c r="Z263" s="1311"/>
      <c r="AB263" s="675" t="str">
        <f>AB262&amp;".1"</f>
        <v>6.1.1</v>
      </c>
      <c r="AC263" s="540" t="s">
        <v>636</v>
      </c>
      <c r="AD263" s="122" t="s">
        <v>592</v>
      </c>
      <c r="AE263" s="1084"/>
      <c r="AF263" s="1084"/>
      <c r="AG263" s="1084"/>
      <c r="AH263" s="1084"/>
      <c r="AI263" s="236"/>
      <c r="AJ263" s="1084"/>
      <c r="AK263" s="1084"/>
      <c r="AL263" s="1084"/>
      <c r="AM263" s="1084"/>
      <c r="AN263" s="1084"/>
      <c r="AO263" s="1084"/>
      <c r="AP263" s="1084"/>
      <c r="AQ263" s="1084"/>
      <c r="AR263" s="1084"/>
      <c r="AS263" s="236"/>
      <c r="AT263" s="1084"/>
      <c r="AU263" s="1084"/>
      <c r="AV263" s="1084"/>
      <c r="AW263" s="1084"/>
      <c r="AX263" s="1084"/>
      <c r="AY263" s="1084"/>
      <c r="AZ263" s="1084"/>
      <c r="BA263" s="1084"/>
      <c r="BB263" s="1084"/>
      <c r="BC263" s="1095"/>
      <c r="BF263" s="912" t="s">
        <v>637</v>
      </c>
    </row>
    <row r="264" spans="5:58" ht="16.5" customHeight="1" x14ac:dyDescent="0.15">
      <c r="E264" s="630">
        <v>17.100000000000001</v>
      </c>
      <c r="F264" s="725" t="str" cm="1">
        <f t="array" aca="1" ref="F264" ca="1">OFFSET(G264,-1,-1)</f>
        <v>3</v>
      </c>
      <c r="T264" s="640" t="b" cm="1">
        <f t="array" ref="T264">T263</f>
        <v>1</v>
      </c>
      <c r="X264" s="1311"/>
      <c r="Z264" s="1311"/>
      <c r="AB264" s="675" t="str">
        <f>AB262&amp;".2"</f>
        <v>6.1.2</v>
      </c>
      <c r="AC264" s="541" t="s">
        <v>638</v>
      </c>
      <c r="AD264" s="122" t="s">
        <v>592</v>
      </c>
      <c r="AE264" s="1084">
        <f t="shared" ref="AE264:BB264" si="109">SUM(AE265:AE268)</f>
        <v>0</v>
      </c>
      <c r="AF264" s="1084">
        <f t="shared" si="109"/>
        <v>0</v>
      </c>
      <c r="AG264" s="1084">
        <f t="shared" si="109"/>
        <v>0</v>
      </c>
      <c r="AH264" s="1084">
        <f t="shared" si="109"/>
        <v>0</v>
      </c>
      <c r="AI264" s="236">
        <f t="shared" si="109"/>
        <v>0</v>
      </c>
      <c r="AJ264" s="1084">
        <f t="shared" si="109"/>
        <v>0</v>
      </c>
      <c r="AK264" s="1084">
        <f t="shared" si="109"/>
        <v>0</v>
      </c>
      <c r="AL264" s="1084">
        <f t="shared" si="109"/>
        <v>0</v>
      </c>
      <c r="AM264" s="1084">
        <f t="shared" si="109"/>
        <v>0</v>
      </c>
      <c r="AN264" s="1084">
        <f t="shared" si="109"/>
        <v>0</v>
      </c>
      <c r="AO264" s="1084">
        <f t="shared" si="109"/>
        <v>0</v>
      </c>
      <c r="AP264" s="1084">
        <f t="shared" si="109"/>
        <v>0</v>
      </c>
      <c r="AQ264" s="1084">
        <f t="shared" si="109"/>
        <v>0</v>
      </c>
      <c r="AR264" s="1084">
        <f t="shared" si="109"/>
        <v>0</v>
      </c>
      <c r="AS264" s="236">
        <f t="shared" si="109"/>
        <v>0</v>
      </c>
      <c r="AT264" s="1084">
        <f t="shared" si="109"/>
        <v>0</v>
      </c>
      <c r="AU264" s="1084">
        <f t="shared" si="109"/>
        <v>0</v>
      </c>
      <c r="AV264" s="1084">
        <f t="shared" si="109"/>
        <v>0</v>
      </c>
      <c r="AW264" s="1084">
        <f t="shared" si="109"/>
        <v>0</v>
      </c>
      <c r="AX264" s="1084">
        <f t="shared" si="109"/>
        <v>0</v>
      </c>
      <c r="AY264" s="1084">
        <f t="shared" si="109"/>
        <v>0</v>
      </c>
      <c r="AZ264" s="1084">
        <f t="shared" si="109"/>
        <v>0</v>
      </c>
      <c r="BA264" s="1084">
        <f t="shared" si="109"/>
        <v>0</v>
      </c>
      <c r="BB264" s="1084">
        <f t="shared" si="109"/>
        <v>0</v>
      </c>
      <c r="BC264" s="1095"/>
      <c r="BF264" s="912" t="s">
        <v>639</v>
      </c>
    </row>
    <row r="265" spans="5:58" ht="16.5" customHeight="1" x14ac:dyDescent="0.15">
      <c r="E265" s="630">
        <v>17.100000000000001</v>
      </c>
      <c r="F265" s="725" t="str" cm="1">
        <f t="array" aca="1" ref="F265" ca="1">OFFSET(G265,-1,-1)</f>
        <v>3</v>
      </c>
      <c r="T265" s="640" t="b" cm="1">
        <f t="array" ref="T265">T264</f>
        <v>1</v>
      </c>
      <c r="X265" s="1311"/>
      <c r="Z265" s="1311"/>
      <c r="AB265" s="675" t="str">
        <f>AB264&amp;".1"</f>
        <v>6.1.2.1</v>
      </c>
      <c r="AC265" s="542" t="s">
        <v>640</v>
      </c>
      <c r="AD265" s="331" t="s">
        <v>592</v>
      </c>
      <c r="AE265" s="1084"/>
      <c r="AF265" s="1084"/>
      <c r="AG265" s="1084"/>
      <c r="AH265" s="1084"/>
      <c r="AI265" s="236"/>
      <c r="AJ265" s="1084"/>
      <c r="AK265" s="1084"/>
      <c r="AL265" s="1084"/>
      <c r="AM265" s="1084"/>
      <c r="AN265" s="1084"/>
      <c r="AO265" s="1084"/>
      <c r="AP265" s="1084"/>
      <c r="AQ265" s="1084"/>
      <c r="AR265" s="1084"/>
      <c r="AS265" s="236"/>
      <c r="AT265" s="1084"/>
      <c r="AU265" s="1084"/>
      <c r="AV265" s="1084"/>
      <c r="AW265" s="1084"/>
      <c r="AX265" s="1084"/>
      <c r="AY265" s="1084"/>
      <c r="AZ265" s="1084"/>
      <c r="BA265" s="1084"/>
      <c r="BB265" s="1084"/>
      <c r="BC265" s="1095"/>
      <c r="BF265" s="912" t="s">
        <v>641</v>
      </c>
    </row>
    <row r="266" spans="5:58" ht="16.5" customHeight="1" x14ac:dyDescent="0.15">
      <c r="E266" s="630">
        <v>17.100000000000001</v>
      </c>
      <c r="F266" s="725" t="str" cm="1">
        <f t="array" aca="1" ref="F266" ca="1">OFFSET(G266,-1,-1)</f>
        <v>3</v>
      </c>
      <c r="T266" s="640" t="b" cm="1">
        <f t="array" ref="T266">T265</f>
        <v>1</v>
      </c>
      <c r="X266" s="1311"/>
      <c r="Z266" s="1311"/>
      <c r="AB266" s="675" t="str">
        <f>AB264&amp;".2"</f>
        <v>6.1.2.2</v>
      </c>
      <c r="AC266" s="543" t="s">
        <v>642</v>
      </c>
      <c r="AD266" s="122" t="s">
        <v>592</v>
      </c>
      <c r="AE266" s="1084"/>
      <c r="AF266" s="1084"/>
      <c r="AG266" s="1084"/>
      <c r="AH266" s="1084"/>
      <c r="AI266" s="236"/>
      <c r="AJ266" s="1084"/>
      <c r="AK266" s="1084"/>
      <c r="AL266" s="1084"/>
      <c r="AM266" s="1084"/>
      <c r="AN266" s="1084"/>
      <c r="AO266" s="1084"/>
      <c r="AP266" s="1084"/>
      <c r="AQ266" s="1084"/>
      <c r="AR266" s="1084"/>
      <c r="AS266" s="236"/>
      <c r="AT266" s="1084"/>
      <c r="AU266" s="1084"/>
      <c r="AV266" s="1084"/>
      <c r="AW266" s="1084"/>
      <c r="AX266" s="1084"/>
      <c r="AY266" s="1084"/>
      <c r="AZ266" s="1084"/>
      <c r="BA266" s="1084"/>
      <c r="BB266" s="1084"/>
      <c r="BC266" s="1095"/>
      <c r="BF266" s="912" t="s">
        <v>643</v>
      </c>
    </row>
    <row r="267" spans="5:58" ht="16.5" customHeight="1" x14ac:dyDescent="0.15">
      <c r="E267" s="630">
        <v>17.100000000000001</v>
      </c>
      <c r="F267" s="725" t="str" cm="1">
        <f t="array" aca="1" ref="F267" ca="1">OFFSET(G267,-1,-1)</f>
        <v>3</v>
      </c>
      <c r="T267" s="640" t="b" cm="1">
        <f t="array" ref="T267">T266</f>
        <v>1</v>
      </c>
      <c r="X267" s="1311"/>
      <c r="Z267" s="1311"/>
      <c r="AB267" s="675" t="str">
        <f>AB264&amp;".3"</f>
        <v>6.1.2.3</v>
      </c>
      <c r="AC267" s="543" t="s">
        <v>644</v>
      </c>
      <c r="AD267" s="122" t="s">
        <v>592</v>
      </c>
      <c r="AE267" s="1084"/>
      <c r="AF267" s="1084"/>
      <c r="AG267" s="1084"/>
      <c r="AH267" s="1084"/>
      <c r="AI267" s="236"/>
      <c r="AJ267" s="1084"/>
      <c r="AK267" s="1084"/>
      <c r="AL267" s="1084"/>
      <c r="AM267" s="1084"/>
      <c r="AN267" s="1084"/>
      <c r="AO267" s="1084"/>
      <c r="AP267" s="1084"/>
      <c r="AQ267" s="1084"/>
      <c r="AR267" s="1084"/>
      <c r="AS267" s="236"/>
      <c r="AT267" s="1084"/>
      <c r="AU267" s="1084"/>
      <c r="AV267" s="1084"/>
      <c r="AW267" s="1084"/>
      <c r="AX267" s="1084"/>
      <c r="AY267" s="1084"/>
      <c r="AZ267" s="1084"/>
      <c r="BA267" s="1084"/>
      <c r="BB267" s="1084"/>
      <c r="BC267" s="1095"/>
      <c r="BF267" s="912" t="s">
        <v>645</v>
      </c>
    </row>
    <row r="268" spans="5:58" ht="16.5" customHeight="1" x14ac:dyDescent="0.15">
      <c r="E268" s="630">
        <v>17.100000000000001</v>
      </c>
      <c r="F268" s="725" t="str" cm="1">
        <f t="array" aca="1" ref="F268" ca="1">OFFSET(G268,-1,-1)</f>
        <v>3</v>
      </c>
      <c r="T268" s="640" t="b" cm="1">
        <f t="array" ref="T268">T267</f>
        <v>1</v>
      </c>
      <c r="X268" s="1311"/>
      <c r="Z268" s="1311"/>
      <c r="AB268" s="675" t="str">
        <f>AB264&amp;".4"</f>
        <v>6.1.2.4</v>
      </c>
      <c r="AC268" s="543" t="s">
        <v>646</v>
      </c>
      <c r="AD268" s="331" t="s">
        <v>592</v>
      </c>
      <c r="AE268" s="1084"/>
      <c r="AF268" s="1084"/>
      <c r="AG268" s="1084"/>
      <c r="AH268" s="1084"/>
      <c r="AI268" s="236"/>
      <c r="AJ268" s="1084"/>
      <c r="AK268" s="1084"/>
      <c r="AL268" s="1084"/>
      <c r="AM268" s="1084"/>
      <c r="AN268" s="1084"/>
      <c r="AO268" s="1084"/>
      <c r="AP268" s="1084"/>
      <c r="AQ268" s="1084"/>
      <c r="AR268" s="1084"/>
      <c r="AS268" s="236"/>
      <c r="AT268" s="1084"/>
      <c r="AU268" s="1084"/>
      <c r="AV268" s="1084"/>
      <c r="AW268" s="1084"/>
      <c r="AX268" s="1084"/>
      <c r="AY268" s="1084"/>
      <c r="AZ268" s="1084"/>
      <c r="BA268" s="1084"/>
      <c r="BB268" s="1084"/>
      <c r="BC268" s="1095"/>
      <c r="BF268" s="912" t="s">
        <v>647</v>
      </c>
    </row>
    <row r="269" spans="5:58" ht="16.5" customHeight="1" x14ac:dyDescent="0.15">
      <c r="E269" s="630">
        <v>17.100000000000001</v>
      </c>
      <c r="F269" s="725" t="str" cm="1">
        <f t="array" aca="1" ref="F269" ca="1">OFFSET(G269,-1,-1)</f>
        <v>3</v>
      </c>
      <c r="T269" s="640" t="b" cm="1">
        <f t="array" ref="T269">T268</f>
        <v>1</v>
      </c>
      <c r="X269" s="1311"/>
      <c r="Z269" s="1311"/>
      <c r="AB269" s="675" t="str">
        <f>AB262&amp;".3"</f>
        <v>6.1.3</v>
      </c>
      <c r="AC269" s="843" t="s">
        <v>648</v>
      </c>
      <c r="AD269" s="331" t="s">
        <v>592</v>
      </c>
      <c r="AE269" s="1084">
        <f t="shared" ref="AE269:BB269" si="110">AE262-AE263-AE264</f>
        <v>0</v>
      </c>
      <c r="AF269" s="1084">
        <f t="shared" si="110"/>
        <v>154210.89199999996</v>
      </c>
      <c r="AG269" s="1084">
        <f t="shared" si="110"/>
        <v>0</v>
      </c>
      <c r="AH269" s="1084">
        <f t="shared" si="110"/>
        <v>0</v>
      </c>
      <c r="AI269" s="236">
        <f t="shared" si="110"/>
        <v>145308.163</v>
      </c>
      <c r="AJ269" s="1084">
        <f t="shared" si="110"/>
        <v>0</v>
      </c>
      <c r="AK269" s="1084">
        <f t="shared" si="110"/>
        <v>0</v>
      </c>
      <c r="AL269" s="1084">
        <f t="shared" si="110"/>
        <v>0</v>
      </c>
      <c r="AM269" s="1084">
        <f t="shared" si="110"/>
        <v>0</v>
      </c>
      <c r="AN269" s="1084">
        <f t="shared" si="110"/>
        <v>0</v>
      </c>
      <c r="AO269" s="1084">
        <f t="shared" si="110"/>
        <v>0</v>
      </c>
      <c r="AP269" s="1084">
        <f t="shared" si="110"/>
        <v>0</v>
      </c>
      <c r="AQ269" s="1084">
        <f t="shared" si="110"/>
        <v>0</v>
      </c>
      <c r="AR269" s="1084">
        <f t="shared" si="110"/>
        <v>0</v>
      </c>
      <c r="AS269" s="236">
        <f t="shared" si="110"/>
        <v>0</v>
      </c>
      <c r="AT269" s="1084">
        <f t="shared" si="110"/>
        <v>0</v>
      </c>
      <c r="AU269" s="1084">
        <f t="shared" si="110"/>
        <v>0</v>
      </c>
      <c r="AV269" s="1084">
        <f t="shared" si="110"/>
        <v>0</v>
      </c>
      <c r="AW269" s="1084">
        <f t="shared" si="110"/>
        <v>0</v>
      </c>
      <c r="AX269" s="1084">
        <f t="shared" si="110"/>
        <v>0</v>
      </c>
      <c r="AY269" s="1084">
        <f t="shared" si="110"/>
        <v>0</v>
      </c>
      <c r="AZ269" s="1084">
        <f t="shared" si="110"/>
        <v>0</v>
      </c>
      <c r="BA269" s="1084">
        <f t="shared" si="110"/>
        <v>0</v>
      </c>
      <c r="BB269" s="1084">
        <f t="shared" si="110"/>
        <v>0</v>
      </c>
      <c r="BC269" s="1095"/>
      <c r="BF269" s="912" t="s">
        <v>649</v>
      </c>
    </row>
    <row r="270" spans="5:58" ht="16.5" customHeight="1" x14ac:dyDescent="0.15">
      <c r="E270" s="630">
        <v>17.100000000000001</v>
      </c>
      <c r="F270" s="725" t="str" cm="1">
        <f t="array" aca="1" ref="F270" ca="1">OFFSET(G270,-1,-1)</f>
        <v>3</v>
      </c>
      <c r="T270" s="640" t="b" cm="1">
        <f t="array" ref="T270">T269</f>
        <v>1</v>
      </c>
      <c r="X270" s="1311"/>
      <c r="Z270" s="1311"/>
      <c r="AB270" s="675" t="str">
        <f>AB261&amp;".2"</f>
        <v>6.2</v>
      </c>
      <c r="AC270" s="439" t="s">
        <v>598</v>
      </c>
      <c r="AD270" s="331" t="s">
        <v>592</v>
      </c>
      <c r="AE270" s="1084"/>
      <c r="AF270" s="1084"/>
      <c r="AG270" s="1084"/>
      <c r="AH270" s="1084"/>
      <c r="AI270" s="236"/>
      <c r="AJ270" s="1084"/>
      <c r="AK270" s="1084"/>
      <c r="AL270" s="1084"/>
      <c r="AM270" s="1084"/>
      <c r="AN270" s="1084"/>
      <c r="AO270" s="1084"/>
      <c r="AP270" s="1084"/>
      <c r="AQ270" s="1084"/>
      <c r="AR270" s="1084"/>
      <c r="AS270" s="236"/>
      <c r="AT270" s="1084"/>
      <c r="AU270" s="1084"/>
      <c r="AV270" s="1084"/>
      <c r="AW270" s="1084"/>
      <c r="AX270" s="1084"/>
      <c r="AY270" s="1084"/>
      <c r="AZ270" s="1084"/>
      <c r="BA270" s="1084"/>
      <c r="BB270" s="1084"/>
      <c r="BC270" s="1095"/>
      <c r="BF270" s="912" t="s">
        <v>650</v>
      </c>
    </row>
    <row r="271" spans="5:58" ht="16.5" customHeight="1" x14ac:dyDescent="0.15">
      <c r="E271" s="630">
        <v>17.100000000000001</v>
      </c>
      <c r="F271" s="725" t="str" cm="1">
        <f t="array" aca="1" ref="F271" ca="1">OFFSET(G271,-1,-1)</f>
        <v>3</v>
      </c>
      <c r="T271" s="640" t="b" cm="1">
        <f t="array" ref="T271">T270</f>
        <v>1</v>
      </c>
      <c r="X271" s="1311"/>
      <c r="Z271" s="1311"/>
      <c r="AB271" s="444" t="s">
        <v>651</v>
      </c>
      <c r="AC271" s="445" t="s">
        <v>652</v>
      </c>
      <c r="AD271" s="331" t="s">
        <v>592</v>
      </c>
      <c r="AE271" s="292">
        <f t="shared" ref="AE271:BB271" si="111">SUM(AE272:AE273)</f>
        <v>0</v>
      </c>
      <c r="AF271" s="292">
        <f t="shared" si="111"/>
        <v>154210.89199999996</v>
      </c>
      <c r="AG271" s="292">
        <f t="shared" si="111"/>
        <v>0</v>
      </c>
      <c r="AH271" s="292">
        <f t="shared" si="111"/>
        <v>0</v>
      </c>
      <c r="AI271" s="292">
        <f t="shared" si="111"/>
        <v>145308.163</v>
      </c>
      <c r="AJ271" s="292">
        <f t="shared" si="111"/>
        <v>0</v>
      </c>
      <c r="AK271" s="292">
        <f t="shared" si="111"/>
        <v>0</v>
      </c>
      <c r="AL271" s="292">
        <f t="shared" si="111"/>
        <v>0</v>
      </c>
      <c r="AM271" s="292">
        <f t="shared" si="111"/>
        <v>0</v>
      </c>
      <c r="AN271" s="292">
        <f t="shared" si="111"/>
        <v>0</v>
      </c>
      <c r="AO271" s="292">
        <f t="shared" si="111"/>
        <v>0</v>
      </c>
      <c r="AP271" s="292">
        <f t="shared" si="111"/>
        <v>0</v>
      </c>
      <c r="AQ271" s="292">
        <f t="shared" si="111"/>
        <v>0</v>
      </c>
      <c r="AR271" s="292">
        <f t="shared" si="111"/>
        <v>0</v>
      </c>
      <c r="AS271" s="292">
        <f t="shared" si="111"/>
        <v>0</v>
      </c>
      <c r="AT271" s="292">
        <f t="shared" si="111"/>
        <v>0</v>
      </c>
      <c r="AU271" s="292">
        <f t="shared" si="111"/>
        <v>0</v>
      </c>
      <c r="AV271" s="292">
        <f t="shared" si="111"/>
        <v>0</v>
      </c>
      <c r="AW271" s="292">
        <f t="shared" si="111"/>
        <v>0</v>
      </c>
      <c r="AX271" s="292">
        <f t="shared" si="111"/>
        <v>0</v>
      </c>
      <c r="AY271" s="292">
        <f t="shared" si="111"/>
        <v>0</v>
      </c>
      <c r="AZ271" s="292">
        <f t="shared" si="111"/>
        <v>0</v>
      </c>
      <c r="BA271" s="292">
        <f t="shared" si="111"/>
        <v>0</v>
      </c>
      <c r="BB271" s="292">
        <f t="shared" si="111"/>
        <v>0</v>
      </c>
      <c r="BC271" s="1095"/>
      <c r="BF271" s="912" t="s">
        <v>653</v>
      </c>
    </row>
    <row r="272" spans="5:58" ht="16.5" customHeight="1" x14ac:dyDescent="0.15">
      <c r="E272" s="630">
        <v>17.100000000000001</v>
      </c>
      <c r="F272" s="725" t="str" cm="1">
        <f t="array" aca="1" ref="F272" ca="1">OFFSET(G272,-1,-1)</f>
        <v>3</v>
      </c>
      <c r="T272" s="640" t="b" cm="1">
        <f t="array" ref="T272">T271</f>
        <v>1</v>
      </c>
      <c r="X272" s="1311"/>
      <c r="Z272" s="1311"/>
      <c r="AB272" s="675" t="str">
        <f>AB271&amp;".1"</f>
        <v>7.1</v>
      </c>
      <c r="AC272" s="439" t="s">
        <v>596</v>
      </c>
      <c r="AD272" s="331" t="s">
        <v>592</v>
      </c>
      <c r="AE272" s="1084">
        <f t="shared" ref="AE272:BB272" si="112">AE269+AE258</f>
        <v>0</v>
      </c>
      <c r="AF272" s="1084">
        <f t="shared" si="112"/>
        <v>154210.89199999996</v>
      </c>
      <c r="AG272" s="1084">
        <f t="shared" si="112"/>
        <v>0</v>
      </c>
      <c r="AH272" s="1084">
        <f t="shared" si="112"/>
        <v>0</v>
      </c>
      <c r="AI272" s="236">
        <f t="shared" si="112"/>
        <v>145308.163</v>
      </c>
      <c r="AJ272" s="1084">
        <f t="shared" si="112"/>
        <v>0</v>
      </c>
      <c r="AK272" s="1084">
        <f t="shared" si="112"/>
        <v>0</v>
      </c>
      <c r="AL272" s="1084">
        <f t="shared" si="112"/>
        <v>0</v>
      </c>
      <c r="AM272" s="1084">
        <f t="shared" si="112"/>
        <v>0</v>
      </c>
      <c r="AN272" s="1084">
        <f t="shared" si="112"/>
        <v>0</v>
      </c>
      <c r="AO272" s="1084">
        <f t="shared" si="112"/>
        <v>0</v>
      </c>
      <c r="AP272" s="1084">
        <f t="shared" si="112"/>
        <v>0</v>
      </c>
      <c r="AQ272" s="1084">
        <f t="shared" si="112"/>
        <v>0</v>
      </c>
      <c r="AR272" s="1084">
        <f t="shared" si="112"/>
        <v>0</v>
      </c>
      <c r="AS272" s="236">
        <f t="shared" si="112"/>
        <v>0</v>
      </c>
      <c r="AT272" s="1084">
        <f t="shared" si="112"/>
        <v>0</v>
      </c>
      <c r="AU272" s="1084">
        <f t="shared" si="112"/>
        <v>0</v>
      </c>
      <c r="AV272" s="1084">
        <f t="shared" si="112"/>
        <v>0</v>
      </c>
      <c r="AW272" s="1084">
        <f t="shared" si="112"/>
        <v>0</v>
      </c>
      <c r="AX272" s="1084">
        <f t="shared" si="112"/>
        <v>0</v>
      </c>
      <c r="AY272" s="1084">
        <f t="shared" si="112"/>
        <v>0</v>
      </c>
      <c r="AZ272" s="1084">
        <f t="shared" si="112"/>
        <v>0</v>
      </c>
      <c r="BA272" s="1084">
        <f t="shared" si="112"/>
        <v>0</v>
      </c>
      <c r="BB272" s="1084">
        <f t="shared" si="112"/>
        <v>0</v>
      </c>
      <c r="BC272" s="1095"/>
      <c r="BF272" s="912" t="s">
        <v>654</v>
      </c>
    </row>
    <row r="273" spans="5:58" ht="16.5" customHeight="1" x14ac:dyDescent="0.15">
      <c r="E273" s="630">
        <v>17.100000000000001</v>
      </c>
      <c r="F273" s="725" t="str" cm="1">
        <f t="array" aca="1" ref="F273" ca="1">OFFSET(G273,-1,-1)</f>
        <v>3</v>
      </c>
      <c r="T273" s="640" t="b" cm="1">
        <f t="array" ref="T273">T272</f>
        <v>1</v>
      </c>
      <c r="X273" s="1311"/>
      <c r="Z273" s="1311"/>
      <c r="AB273" s="675" t="str">
        <f>AB271&amp;".2"</f>
        <v>7.2</v>
      </c>
      <c r="AC273" s="439" t="s">
        <v>598</v>
      </c>
      <c r="AD273" s="331" t="s">
        <v>592</v>
      </c>
      <c r="AE273" s="1084">
        <f t="shared" ref="AE273:BB273" si="113">AE270+AE259</f>
        <v>0</v>
      </c>
      <c r="AF273" s="1084">
        <f t="shared" si="113"/>
        <v>0</v>
      </c>
      <c r="AG273" s="1084">
        <f t="shared" si="113"/>
        <v>0</v>
      </c>
      <c r="AH273" s="1084">
        <f t="shared" si="113"/>
        <v>0</v>
      </c>
      <c r="AI273" s="236">
        <f t="shared" si="113"/>
        <v>0</v>
      </c>
      <c r="AJ273" s="1084">
        <f t="shared" si="113"/>
        <v>0</v>
      </c>
      <c r="AK273" s="1084">
        <f t="shared" si="113"/>
        <v>0</v>
      </c>
      <c r="AL273" s="1084">
        <f t="shared" si="113"/>
        <v>0</v>
      </c>
      <c r="AM273" s="1084">
        <f t="shared" si="113"/>
        <v>0</v>
      </c>
      <c r="AN273" s="1084">
        <f t="shared" si="113"/>
        <v>0</v>
      </c>
      <c r="AO273" s="1084">
        <f t="shared" si="113"/>
        <v>0</v>
      </c>
      <c r="AP273" s="1084">
        <f t="shared" si="113"/>
        <v>0</v>
      </c>
      <c r="AQ273" s="1084">
        <f t="shared" si="113"/>
        <v>0</v>
      </c>
      <c r="AR273" s="1084">
        <f t="shared" si="113"/>
        <v>0</v>
      </c>
      <c r="AS273" s="236">
        <f t="shared" si="113"/>
        <v>0</v>
      </c>
      <c r="AT273" s="1084">
        <f t="shared" si="113"/>
        <v>0</v>
      </c>
      <c r="AU273" s="1084">
        <f t="shared" si="113"/>
        <v>0</v>
      </c>
      <c r="AV273" s="1084">
        <f t="shared" si="113"/>
        <v>0</v>
      </c>
      <c r="AW273" s="1084">
        <f t="shared" si="113"/>
        <v>0</v>
      </c>
      <c r="AX273" s="1084">
        <f t="shared" si="113"/>
        <v>0</v>
      </c>
      <c r="AY273" s="1084">
        <f t="shared" si="113"/>
        <v>0</v>
      </c>
      <c r="AZ273" s="1084">
        <f t="shared" si="113"/>
        <v>0</v>
      </c>
      <c r="BA273" s="1084">
        <f t="shared" si="113"/>
        <v>0</v>
      </c>
      <c r="BB273" s="1084">
        <f t="shared" si="113"/>
        <v>0</v>
      </c>
      <c r="BC273" s="1095"/>
      <c r="BF273" s="912" t="s">
        <v>655</v>
      </c>
    </row>
    <row r="274" spans="5:58" ht="33" customHeight="1" x14ac:dyDescent="0.15">
      <c r="E274" s="630">
        <v>34.5</v>
      </c>
      <c r="F274" s="725" t="str" cm="1">
        <f t="array" aca="1" ref="F274" ca="1">OFFSET(G274,-1,-1)</f>
        <v>3</v>
      </c>
      <c r="T274" s="640" t="b" cm="1">
        <f t="array" ref="T274">T273</f>
        <v>1</v>
      </c>
      <c r="X274" s="1311"/>
      <c r="Z274" s="1311"/>
      <c r="AB274" s="444" t="s">
        <v>656</v>
      </c>
      <c r="AC274" s="445" t="s">
        <v>657</v>
      </c>
      <c r="AD274" s="331" t="s">
        <v>592</v>
      </c>
      <c r="AE274" s="292">
        <f t="shared" ref="AE274:BB274" si="114">SUM(AE275,AE277)</f>
        <v>0</v>
      </c>
      <c r="AF274" s="292">
        <f t="shared" si="114"/>
        <v>14265.878000000001</v>
      </c>
      <c r="AG274" s="292">
        <f t="shared" si="114"/>
        <v>0</v>
      </c>
      <c r="AH274" s="292">
        <f t="shared" si="114"/>
        <v>0</v>
      </c>
      <c r="AI274" s="292">
        <f t="shared" si="114"/>
        <v>7148.7569999999996</v>
      </c>
      <c r="AJ274" s="292">
        <f t="shared" si="114"/>
        <v>0</v>
      </c>
      <c r="AK274" s="292">
        <f t="shared" si="114"/>
        <v>0</v>
      </c>
      <c r="AL274" s="292">
        <f t="shared" si="114"/>
        <v>0</v>
      </c>
      <c r="AM274" s="292">
        <f t="shared" si="114"/>
        <v>0</v>
      </c>
      <c r="AN274" s="292">
        <f t="shared" si="114"/>
        <v>0</v>
      </c>
      <c r="AO274" s="292">
        <f t="shared" si="114"/>
        <v>0</v>
      </c>
      <c r="AP274" s="292">
        <f t="shared" si="114"/>
        <v>0</v>
      </c>
      <c r="AQ274" s="292">
        <f t="shared" si="114"/>
        <v>0</v>
      </c>
      <c r="AR274" s="292">
        <f t="shared" si="114"/>
        <v>0</v>
      </c>
      <c r="AS274" s="292">
        <f t="shared" si="114"/>
        <v>0</v>
      </c>
      <c r="AT274" s="292">
        <f t="shared" si="114"/>
        <v>0</v>
      </c>
      <c r="AU274" s="292">
        <f t="shared" si="114"/>
        <v>0</v>
      </c>
      <c r="AV274" s="292">
        <f t="shared" si="114"/>
        <v>0</v>
      </c>
      <c r="AW274" s="292">
        <f t="shared" si="114"/>
        <v>0</v>
      </c>
      <c r="AX274" s="292">
        <f t="shared" si="114"/>
        <v>0</v>
      </c>
      <c r="AY274" s="292">
        <f t="shared" si="114"/>
        <v>0</v>
      </c>
      <c r="AZ274" s="292">
        <f t="shared" si="114"/>
        <v>0</v>
      </c>
      <c r="BA274" s="292">
        <f t="shared" si="114"/>
        <v>0</v>
      </c>
      <c r="BB274" s="292">
        <f t="shared" si="114"/>
        <v>0</v>
      </c>
      <c r="BC274" s="1095"/>
      <c r="BF274" s="912" t="s">
        <v>658</v>
      </c>
    </row>
    <row r="275" spans="5:58" ht="16.5" customHeight="1" x14ac:dyDescent="0.15">
      <c r="E275" s="630">
        <v>17.100000000000001</v>
      </c>
      <c r="F275" s="725" t="str" cm="1">
        <f t="array" aca="1" ref="F275" ca="1">OFFSET(G275,-1,-1)</f>
        <v>3</v>
      </c>
      <c r="T275" s="640" t="b" cm="1">
        <f t="array" ref="T275">T274</f>
        <v>1</v>
      </c>
      <c r="X275" s="1311"/>
      <c r="Z275" s="1311"/>
      <c r="AB275" s="675" t="str">
        <f>AB274&amp;".1"</f>
        <v>8.1</v>
      </c>
      <c r="AC275" s="439" t="s">
        <v>596</v>
      </c>
      <c r="AD275" s="331" t="s">
        <v>592</v>
      </c>
      <c r="AE275" s="1084"/>
      <c r="AF275" s="1084">
        <v>14265.878000000001</v>
      </c>
      <c r="AG275" s="1084"/>
      <c r="AH275" s="1084"/>
      <c r="AI275" s="236">
        <v>7148.7569999999996</v>
      </c>
      <c r="AJ275" s="1084"/>
      <c r="AK275" s="1084"/>
      <c r="AL275" s="1084"/>
      <c r="AM275" s="1084"/>
      <c r="AN275" s="1084"/>
      <c r="AO275" s="1084"/>
      <c r="AP275" s="1084"/>
      <c r="AQ275" s="1084"/>
      <c r="AR275" s="1084"/>
      <c r="AS275" s="236"/>
      <c r="AT275" s="1084"/>
      <c r="AU275" s="1084"/>
      <c r="AV275" s="1084"/>
      <c r="AW275" s="1084"/>
      <c r="AX275" s="1084"/>
      <c r="AY275" s="1084"/>
      <c r="AZ275" s="1084"/>
      <c r="BA275" s="1084"/>
      <c r="BB275" s="1084"/>
      <c r="BC275" s="1095"/>
      <c r="BF275" s="912" t="s">
        <v>659</v>
      </c>
    </row>
    <row r="276" spans="5:58" ht="16.5" customHeight="1" x14ac:dyDescent="0.15">
      <c r="E276" s="630">
        <v>17.100000000000001</v>
      </c>
      <c r="F276" s="725" t="str" cm="1">
        <f t="array" aca="1" ref="F276" ca="1">OFFSET(G276,-1,-1)</f>
        <v>3</v>
      </c>
      <c r="T276" s="640" t="b" cm="1">
        <f t="array" ref="T276">T275</f>
        <v>1</v>
      </c>
      <c r="X276" s="1311"/>
      <c r="Z276" s="1311"/>
      <c r="AB276" s="675" t="str">
        <f>AB275&amp;".1"</f>
        <v>8.1.1</v>
      </c>
      <c r="AC276" s="539" t="s">
        <v>660</v>
      </c>
      <c r="AD276" s="331" t="s">
        <v>491</v>
      </c>
      <c r="AE276" s="806">
        <f t="shared" ref="AE276:BB276" si="115">IFERROR(AE275/AE272,0)</f>
        <v>0</v>
      </c>
      <c r="AF276" s="806">
        <f t="shared" si="115"/>
        <v>9.2508887115444499E-2</v>
      </c>
      <c r="AG276" s="806">
        <f t="shared" si="115"/>
        <v>0</v>
      </c>
      <c r="AH276" s="806">
        <f t="shared" si="115"/>
        <v>0</v>
      </c>
      <c r="AI276" s="806">
        <f t="shared" si="115"/>
        <v>4.9197215437924158E-2</v>
      </c>
      <c r="AJ276" s="806">
        <f t="shared" si="115"/>
        <v>0</v>
      </c>
      <c r="AK276" s="806">
        <f t="shared" si="115"/>
        <v>0</v>
      </c>
      <c r="AL276" s="806">
        <f t="shared" si="115"/>
        <v>0</v>
      </c>
      <c r="AM276" s="806">
        <f t="shared" si="115"/>
        <v>0</v>
      </c>
      <c r="AN276" s="806">
        <f t="shared" si="115"/>
        <v>0</v>
      </c>
      <c r="AO276" s="806">
        <f t="shared" si="115"/>
        <v>0</v>
      </c>
      <c r="AP276" s="806">
        <f t="shared" si="115"/>
        <v>0</v>
      </c>
      <c r="AQ276" s="806">
        <f t="shared" si="115"/>
        <v>0</v>
      </c>
      <c r="AR276" s="806">
        <f t="shared" si="115"/>
        <v>0</v>
      </c>
      <c r="AS276" s="806">
        <f t="shared" si="115"/>
        <v>0</v>
      </c>
      <c r="AT276" s="806">
        <f t="shared" si="115"/>
        <v>0</v>
      </c>
      <c r="AU276" s="806">
        <f t="shared" si="115"/>
        <v>0</v>
      </c>
      <c r="AV276" s="806">
        <f t="shared" si="115"/>
        <v>0</v>
      </c>
      <c r="AW276" s="806">
        <f t="shared" si="115"/>
        <v>0</v>
      </c>
      <c r="AX276" s="806">
        <f t="shared" si="115"/>
        <v>0</v>
      </c>
      <c r="AY276" s="806">
        <f t="shared" si="115"/>
        <v>0</v>
      </c>
      <c r="AZ276" s="806">
        <f t="shared" si="115"/>
        <v>0</v>
      </c>
      <c r="BA276" s="806">
        <f t="shared" si="115"/>
        <v>0</v>
      </c>
      <c r="BB276" s="806">
        <f t="shared" si="115"/>
        <v>0</v>
      </c>
      <c r="BC276" s="1095"/>
      <c r="BF276" s="912" t="s">
        <v>661</v>
      </c>
    </row>
    <row r="277" spans="5:58" ht="16.5" customHeight="1" x14ac:dyDescent="0.15">
      <c r="E277" s="630">
        <v>17.100000000000001</v>
      </c>
      <c r="F277" s="725" t="str" cm="1">
        <f t="array" aca="1" ref="F277" ca="1">OFFSET(G277,-1,-1)</f>
        <v>3</v>
      </c>
      <c r="T277" s="640" t="b" cm="1">
        <f t="array" ref="T277">T276</f>
        <v>1</v>
      </c>
      <c r="X277" s="1311"/>
      <c r="Z277" s="1311"/>
      <c r="AB277" s="675" t="str">
        <f>AB274&amp;".2"</f>
        <v>8.2</v>
      </c>
      <c r="AC277" s="439" t="s">
        <v>598</v>
      </c>
      <c r="AD277" s="331" t="s">
        <v>592</v>
      </c>
      <c r="AE277" s="1084"/>
      <c r="AF277" s="1084"/>
      <c r="AG277" s="1084"/>
      <c r="AH277" s="1084"/>
      <c r="AI277" s="236"/>
      <c r="AJ277" s="1084"/>
      <c r="AK277" s="1084"/>
      <c r="AL277" s="1084"/>
      <c r="AM277" s="1084"/>
      <c r="AN277" s="1084"/>
      <c r="AO277" s="1084"/>
      <c r="AP277" s="1084"/>
      <c r="AQ277" s="1084"/>
      <c r="AR277" s="1084"/>
      <c r="AS277" s="236"/>
      <c r="AT277" s="1084"/>
      <c r="AU277" s="1084"/>
      <c r="AV277" s="1084"/>
      <c r="AW277" s="1084"/>
      <c r="AX277" s="1084"/>
      <c r="AY277" s="1084"/>
      <c r="AZ277" s="1084"/>
      <c r="BA277" s="1084"/>
      <c r="BB277" s="1084"/>
      <c r="BC277" s="1095"/>
      <c r="BF277" s="912" t="s">
        <v>662</v>
      </c>
    </row>
    <row r="278" spans="5:58" ht="16.5" customHeight="1" x14ac:dyDescent="0.15">
      <c r="E278" s="630">
        <v>17.100000000000001</v>
      </c>
      <c r="F278" s="725" t="str" cm="1">
        <f t="array" aca="1" ref="F278" ca="1">OFFSET(G278,-1,-1)</f>
        <v>3</v>
      </c>
      <c r="T278" s="640" t="b" cm="1">
        <f t="array" ref="T278">T277</f>
        <v>1</v>
      </c>
      <c r="X278" s="1311"/>
      <c r="Z278" s="1311"/>
      <c r="AB278" s="675" t="str">
        <f>AB277&amp;".1"</f>
        <v>8.2.1</v>
      </c>
      <c r="AC278" s="539" t="s">
        <v>660</v>
      </c>
      <c r="AD278" s="122" t="s">
        <v>491</v>
      </c>
      <c r="AE278" s="842">
        <f t="shared" ref="AE278:BB278" si="116">IFERROR(AE277/AE273,0)</f>
        <v>0</v>
      </c>
      <c r="AF278" s="842">
        <f t="shared" si="116"/>
        <v>0</v>
      </c>
      <c r="AG278" s="842">
        <f t="shared" si="116"/>
        <v>0</v>
      </c>
      <c r="AH278" s="842">
        <f t="shared" si="116"/>
        <v>0</v>
      </c>
      <c r="AI278" s="842">
        <f t="shared" si="116"/>
        <v>0</v>
      </c>
      <c r="AJ278" s="842">
        <f t="shared" si="116"/>
        <v>0</v>
      </c>
      <c r="AK278" s="842">
        <f t="shared" si="116"/>
        <v>0</v>
      </c>
      <c r="AL278" s="842">
        <f t="shared" si="116"/>
        <v>0</v>
      </c>
      <c r="AM278" s="842">
        <f t="shared" si="116"/>
        <v>0</v>
      </c>
      <c r="AN278" s="842">
        <f t="shared" si="116"/>
        <v>0</v>
      </c>
      <c r="AO278" s="842">
        <f t="shared" si="116"/>
        <v>0</v>
      </c>
      <c r="AP278" s="842">
        <f t="shared" si="116"/>
        <v>0</v>
      </c>
      <c r="AQ278" s="842">
        <f t="shared" si="116"/>
        <v>0</v>
      </c>
      <c r="AR278" s="842">
        <f t="shared" si="116"/>
        <v>0</v>
      </c>
      <c r="AS278" s="842">
        <f t="shared" si="116"/>
        <v>0</v>
      </c>
      <c r="AT278" s="842">
        <f t="shared" si="116"/>
        <v>0</v>
      </c>
      <c r="AU278" s="842">
        <f t="shared" si="116"/>
        <v>0</v>
      </c>
      <c r="AV278" s="842">
        <f t="shared" si="116"/>
        <v>0</v>
      </c>
      <c r="AW278" s="842">
        <f t="shared" si="116"/>
        <v>0</v>
      </c>
      <c r="AX278" s="842">
        <f t="shared" si="116"/>
        <v>0</v>
      </c>
      <c r="AY278" s="842">
        <f t="shared" si="116"/>
        <v>0</v>
      </c>
      <c r="AZ278" s="842">
        <f t="shared" si="116"/>
        <v>0</v>
      </c>
      <c r="BA278" s="842">
        <f t="shared" si="116"/>
        <v>0</v>
      </c>
      <c r="BB278" s="842">
        <f t="shared" si="116"/>
        <v>0</v>
      </c>
      <c r="BC278" s="1096"/>
      <c r="BF278" s="912" t="s">
        <v>663</v>
      </c>
    </row>
    <row r="279" spans="5:58" ht="16.5" customHeight="1" x14ac:dyDescent="0.15">
      <c r="E279" s="630">
        <v>17.100000000000001</v>
      </c>
      <c r="F279" s="725" t="str" cm="1">
        <f t="array" aca="1" ref="F279" ca="1">OFFSET(G279,-1,-1)</f>
        <v>3</v>
      </c>
      <c r="T279" s="640" t="b" cm="1">
        <f t="array" ref="T279">T278</f>
        <v>1</v>
      </c>
      <c r="X279" s="1311"/>
      <c r="Z279" s="1311"/>
      <c r="AB279" s="388" t="s">
        <v>664</v>
      </c>
      <c r="AC279" s="387" t="s">
        <v>665</v>
      </c>
      <c r="AD279" s="122" t="s">
        <v>592</v>
      </c>
      <c r="AE279" s="420">
        <f t="shared" ref="AE279:BB279" si="117">AE271-AE274</f>
        <v>0</v>
      </c>
      <c r="AF279" s="420">
        <f t="shared" si="117"/>
        <v>139945.01399999997</v>
      </c>
      <c r="AG279" s="420">
        <f t="shared" si="117"/>
        <v>0</v>
      </c>
      <c r="AH279" s="420">
        <f t="shared" si="117"/>
        <v>0</v>
      </c>
      <c r="AI279" s="420">
        <f t="shared" si="117"/>
        <v>138159.40599999999</v>
      </c>
      <c r="AJ279" s="420">
        <f t="shared" si="117"/>
        <v>0</v>
      </c>
      <c r="AK279" s="420">
        <f t="shared" si="117"/>
        <v>0</v>
      </c>
      <c r="AL279" s="420">
        <f t="shared" si="117"/>
        <v>0</v>
      </c>
      <c r="AM279" s="420">
        <f t="shared" si="117"/>
        <v>0</v>
      </c>
      <c r="AN279" s="420">
        <f t="shared" si="117"/>
        <v>0</v>
      </c>
      <c r="AO279" s="420">
        <f t="shared" si="117"/>
        <v>0</v>
      </c>
      <c r="AP279" s="420">
        <f t="shared" si="117"/>
        <v>0</v>
      </c>
      <c r="AQ279" s="420">
        <f t="shared" si="117"/>
        <v>0</v>
      </c>
      <c r="AR279" s="420">
        <f t="shared" si="117"/>
        <v>0</v>
      </c>
      <c r="AS279" s="420">
        <f t="shared" si="117"/>
        <v>0</v>
      </c>
      <c r="AT279" s="420">
        <f t="shared" si="117"/>
        <v>0</v>
      </c>
      <c r="AU279" s="420">
        <f t="shared" si="117"/>
        <v>0</v>
      </c>
      <c r="AV279" s="420">
        <f t="shared" si="117"/>
        <v>0</v>
      </c>
      <c r="AW279" s="420">
        <f t="shared" si="117"/>
        <v>0</v>
      </c>
      <c r="AX279" s="420">
        <f t="shared" si="117"/>
        <v>0</v>
      </c>
      <c r="AY279" s="420">
        <f t="shared" si="117"/>
        <v>0</v>
      </c>
      <c r="AZ279" s="420">
        <f t="shared" si="117"/>
        <v>0</v>
      </c>
      <c r="BA279" s="420">
        <f t="shared" si="117"/>
        <v>0</v>
      </c>
      <c r="BB279" s="420">
        <f t="shared" si="117"/>
        <v>0</v>
      </c>
      <c r="BC279" s="1083"/>
      <c r="BF279" s="912" t="s">
        <v>666</v>
      </c>
    </row>
    <row r="280" spans="5:58" ht="16.5" customHeight="1" x14ac:dyDescent="0.15">
      <c r="E280" s="630">
        <v>17.100000000000001</v>
      </c>
      <c r="F280" s="725" t="str" cm="1">
        <f t="array" aca="1" ref="F280" ca="1">OFFSET(G280,-1,-1)</f>
        <v>3</v>
      </c>
      <c r="T280" s="640" t="b" cm="1">
        <f t="array" ref="T280">T279</f>
        <v>1</v>
      </c>
      <c r="X280" s="1311"/>
      <c r="Z280" s="1311"/>
      <c r="AB280" s="675" t="str">
        <f>AB279&amp;".1"</f>
        <v>9.1</v>
      </c>
      <c r="AC280" s="439" t="s">
        <v>596</v>
      </c>
      <c r="AD280" s="122" t="s">
        <v>592</v>
      </c>
      <c r="AE280" s="1090">
        <f t="shared" ref="AE280:BB280" si="118">AE272-AE275</f>
        <v>0</v>
      </c>
      <c r="AF280" s="1090">
        <f>AF272-AF275</f>
        <v>139945.01399999997</v>
      </c>
      <c r="AG280" s="1090">
        <f t="shared" si="118"/>
        <v>0</v>
      </c>
      <c r="AH280" s="1090">
        <f t="shared" si="118"/>
        <v>0</v>
      </c>
      <c r="AI280" s="390">
        <f>AI272-AI275</f>
        <v>138159.40599999999</v>
      </c>
      <c r="AJ280" s="1090">
        <f t="shared" si="118"/>
        <v>0</v>
      </c>
      <c r="AK280" s="1090">
        <f t="shared" si="118"/>
        <v>0</v>
      </c>
      <c r="AL280" s="1090">
        <f t="shared" si="118"/>
        <v>0</v>
      </c>
      <c r="AM280" s="1090">
        <f t="shared" si="118"/>
        <v>0</v>
      </c>
      <c r="AN280" s="1090">
        <f t="shared" si="118"/>
        <v>0</v>
      </c>
      <c r="AO280" s="1090">
        <f t="shared" si="118"/>
        <v>0</v>
      </c>
      <c r="AP280" s="1090">
        <f t="shared" si="118"/>
        <v>0</v>
      </c>
      <c r="AQ280" s="1090">
        <f t="shared" si="118"/>
        <v>0</v>
      </c>
      <c r="AR280" s="1090">
        <f t="shared" si="118"/>
        <v>0</v>
      </c>
      <c r="AS280" s="390">
        <f t="shared" si="118"/>
        <v>0</v>
      </c>
      <c r="AT280" s="1090">
        <f t="shared" si="118"/>
        <v>0</v>
      </c>
      <c r="AU280" s="1090">
        <f t="shared" si="118"/>
        <v>0</v>
      </c>
      <c r="AV280" s="1090">
        <f t="shared" si="118"/>
        <v>0</v>
      </c>
      <c r="AW280" s="1090">
        <f t="shared" si="118"/>
        <v>0</v>
      </c>
      <c r="AX280" s="1090">
        <f t="shared" si="118"/>
        <v>0</v>
      </c>
      <c r="AY280" s="1090">
        <f t="shared" si="118"/>
        <v>0</v>
      </c>
      <c r="AZ280" s="1090">
        <f t="shared" si="118"/>
        <v>0</v>
      </c>
      <c r="BA280" s="1090">
        <f t="shared" si="118"/>
        <v>0</v>
      </c>
      <c r="BB280" s="1090">
        <f t="shared" si="118"/>
        <v>0</v>
      </c>
      <c r="BC280" s="1083"/>
      <c r="BF280" s="912" t="s">
        <v>667</v>
      </c>
    </row>
    <row r="281" spans="5:58" ht="16.5" customHeight="1" x14ac:dyDescent="0.15">
      <c r="E281" s="630">
        <v>17.100000000000001</v>
      </c>
      <c r="F281" s="725" t="str" cm="1">
        <f t="array" aca="1" ref="F281" ca="1">OFFSET(G281,-1,-1)</f>
        <v>3</v>
      </c>
      <c r="T281" s="640" t="b" cm="1">
        <f t="array" ref="T281">T280</f>
        <v>1</v>
      </c>
      <c r="X281" s="1311"/>
      <c r="Z281" s="1311"/>
      <c r="AB281" s="675" t="str">
        <f>AB280&amp;".1"</f>
        <v>9.1.1</v>
      </c>
      <c r="AC281" s="540" t="s">
        <v>636</v>
      </c>
      <c r="AD281" s="122" t="s">
        <v>592</v>
      </c>
      <c r="AE281" s="1090"/>
      <c r="AF281" s="1090"/>
      <c r="AG281" s="1090"/>
      <c r="AH281" s="1090"/>
      <c r="AI281" s="390"/>
      <c r="AJ281" s="1090"/>
      <c r="AK281" s="1090"/>
      <c r="AL281" s="1090"/>
      <c r="AM281" s="1090"/>
      <c r="AN281" s="1090"/>
      <c r="AO281" s="1090"/>
      <c r="AP281" s="1090"/>
      <c r="AQ281" s="1090"/>
      <c r="AR281" s="1090"/>
      <c r="AS281" s="390"/>
      <c r="AT281" s="1090"/>
      <c r="AU281" s="1090"/>
      <c r="AV281" s="1090"/>
      <c r="AW281" s="1090"/>
      <c r="AX281" s="1090"/>
      <c r="AY281" s="1090"/>
      <c r="AZ281" s="1090"/>
      <c r="BA281" s="1090"/>
      <c r="BB281" s="1090"/>
      <c r="BC281" s="1083"/>
      <c r="BF281" s="912" t="s">
        <v>668</v>
      </c>
    </row>
    <row r="282" spans="5:58" ht="16.5" customHeight="1" x14ac:dyDescent="0.15">
      <c r="E282" s="630">
        <v>17.100000000000001</v>
      </c>
      <c r="F282" s="725" t="str" cm="1">
        <f t="array" aca="1" ref="F282" ca="1">OFFSET(G282,-1,-1)</f>
        <v>3</v>
      </c>
      <c r="T282" s="640" t="b" cm="1">
        <f t="array" ref="T282">T281</f>
        <v>1</v>
      </c>
      <c r="X282" s="1311"/>
      <c r="Z282" s="1311"/>
      <c r="AB282" s="675" t="str">
        <f>AB280&amp;".2"</f>
        <v>9.1.2</v>
      </c>
      <c r="AC282" s="541" t="s">
        <v>638</v>
      </c>
      <c r="AD282" s="122" t="s">
        <v>592</v>
      </c>
      <c r="AE282" s="1097">
        <f t="shared" ref="AE282:BB282" si="119">AE283+AE284+AE285+AE286</f>
        <v>0</v>
      </c>
      <c r="AF282" s="1097">
        <f t="shared" si="119"/>
        <v>139945.01400000002</v>
      </c>
      <c r="AG282" s="1097">
        <f t="shared" si="119"/>
        <v>0</v>
      </c>
      <c r="AH282" s="1097">
        <f t="shared" si="119"/>
        <v>0</v>
      </c>
      <c r="AI282" s="859">
        <f t="shared" si="119"/>
        <v>138159.40600000002</v>
      </c>
      <c r="AJ282" s="1097">
        <f t="shared" si="119"/>
        <v>0</v>
      </c>
      <c r="AK282" s="1097">
        <f t="shared" si="119"/>
        <v>0</v>
      </c>
      <c r="AL282" s="1097">
        <f t="shared" si="119"/>
        <v>0</v>
      </c>
      <c r="AM282" s="1097">
        <f t="shared" si="119"/>
        <v>0</v>
      </c>
      <c r="AN282" s="1097">
        <f t="shared" si="119"/>
        <v>0</v>
      </c>
      <c r="AO282" s="1097">
        <f t="shared" si="119"/>
        <v>0</v>
      </c>
      <c r="AP282" s="1097">
        <f t="shared" si="119"/>
        <v>0</v>
      </c>
      <c r="AQ282" s="1097">
        <f t="shared" si="119"/>
        <v>0</v>
      </c>
      <c r="AR282" s="1097">
        <f t="shared" si="119"/>
        <v>0</v>
      </c>
      <c r="AS282" s="859">
        <f t="shared" si="119"/>
        <v>0</v>
      </c>
      <c r="AT282" s="1097">
        <f t="shared" si="119"/>
        <v>0</v>
      </c>
      <c r="AU282" s="1097">
        <f t="shared" si="119"/>
        <v>0</v>
      </c>
      <c r="AV282" s="1097">
        <f t="shared" si="119"/>
        <v>0</v>
      </c>
      <c r="AW282" s="1097">
        <f t="shared" si="119"/>
        <v>0</v>
      </c>
      <c r="AX282" s="1097">
        <f t="shared" si="119"/>
        <v>0</v>
      </c>
      <c r="AY282" s="1097">
        <f t="shared" si="119"/>
        <v>0</v>
      </c>
      <c r="AZ282" s="1097">
        <f t="shared" si="119"/>
        <v>0</v>
      </c>
      <c r="BA282" s="1097">
        <f t="shared" si="119"/>
        <v>0</v>
      </c>
      <c r="BB282" s="1097">
        <f t="shared" si="119"/>
        <v>0</v>
      </c>
      <c r="BC282" s="1083"/>
      <c r="BF282" s="912" t="s">
        <v>669</v>
      </c>
    </row>
    <row r="283" spans="5:58" ht="16.5" customHeight="1" x14ac:dyDescent="0.15">
      <c r="E283" s="630">
        <v>17.100000000000001</v>
      </c>
      <c r="F283" s="725" t="str" cm="1">
        <f t="array" aca="1" ref="F283" ca="1">OFFSET(G283,-1,-1)</f>
        <v>3</v>
      </c>
      <c r="T283" s="640" t="b" cm="1">
        <f t="array" ref="T283">T282</f>
        <v>1</v>
      </c>
      <c r="X283" s="1311"/>
      <c r="Z283" s="1311"/>
      <c r="AB283" s="675" t="str">
        <f>AB282&amp;".1"</f>
        <v>9.1.2.1</v>
      </c>
      <c r="AC283" s="542" t="s">
        <v>640</v>
      </c>
      <c r="AD283" s="331" t="s">
        <v>592</v>
      </c>
      <c r="AE283" s="1099"/>
      <c r="AF283" s="1099">
        <v>13519.259999999998</v>
      </c>
      <c r="AG283" s="1099"/>
      <c r="AH283" s="1099"/>
      <c r="AI283" s="441">
        <v>14055.059999999998</v>
      </c>
      <c r="AJ283" s="1099"/>
      <c r="AK283" s="1099"/>
      <c r="AL283" s="1099"/>
      <c r="AM283" s="1099"/>
      <c r="AN283" s="1099"/>
      <c r="AO283" s="1099"/>
      <c r="AP283" s="1099"/>
      <c r="AQ283" s="1099"/>
      <c r="AR283" s="1099"/>
      <c r="AS283" s="441"/>
      <c r="AT283" s="1099"/>
      <c r="AU283" s="1099"/>
      <c r="AV283" s="1099"/>
      <c r="AW283" s="1099"/>
      <c r="AX283" s="1099"/>
      <c r="AY283" s="1099"/>
      <c r="AZ283" s="1099"/>
      <c r="BA283" s="1099"/>
      <c r="BB283" s="1099"/>
      <c r="BC283" s="1083"/>
      <c r="BF283" s="912" t="s">
        <v>670</v>
      </c>
    </row>
    <row r="284" spans="5:58" ht="16.5" customHeight="1" x14ac:dyDescent="0.15">
      <c r="E284" s="630">
        <v>17.100000000000001</v>
      </c>
      <c r="F284" s="725" t="str" cm="1">
        <f t="array" aca="1" ref="F284" ca="1">OFFSET(G284,-1,-1)</f>
        <v>3</v>
      </c>
      <c r="T284" s="640" t="b" cm="1">
        <f t="array" ref="T284">T283</f>
        <v>1</v>
      </c>
      <c r="X284" s="1311"/>
      <c r="Z284" s="1311"/>
      <c r="AB284" s="675" t="str">
        <f>AB282&amp;".2"</f>
        <v>9.1.2.2</v>
      </c>
      <c r="AC284" s="543" t="s">
        <v>642</v>
      </c>
      <c r="AD284" s="122" t="s">
        <v>592</v>
      </c>
      <c r="AE284" s="1090"/>
      <c r="AF284" s="1090">
        <v>9952.0430000000015</v>
      </c>
      <c r="AG284" s="1090"/>
      <c r="AH284" s="1090"/>
      <c r="AI284" s="390">
        <v>8061.92</v>
      </c>
      <c r="AJ284" s="1090"/>
      <c r="AK284" s="1090"/>
      <c r="AL284" s="1090"/>
      <c r="AM284" s="1090"/>
      <c r="AN284" s="1090"/>
      <c r="AO284" s="1090"/>
      <c r="AP284" s="1090"/>
      <c r="AQ284" s="1090"/>
      <c r="AR284" s="1090"/>
      <c r="AS284" s="390"/>
      <c r="AT284" s="1090"/>
      <c r="AU284" s="1090"/>
      <c r="AV284" s="1090"/>
      <c r="AW284" s="1090"/>
      <c r="AX284" s="1090"/>
      <c r="AY284" s="1090"/>
      <c r="AZ284" s="1090"/>
      <c r="BA284" s="1090"/>
      <c r="BB284" s="1090"/>
      <c r="BC284" s="1083"/>
      <c r="BF284" s="912" t="s">
        <v>671</v>
      </c>
    </row>
    <row r="285" spans="5:58" ht="16.5" customHeight="1" x14ac:dyDescent="0.15">
      <c r="E285" s="630">
        <v>17.100000000000001</v>
      </c>
      <c r="F285" s="725" t="str" cm="1">
        <f t="array" aca="1" ref="F285" ca="1">OFFSET(G285,-1,-1)</f>
        <v>3</v>
      </c>
      <c r="T285" s="640" t="b" cm="1">
        <f t="array" ref="T285">T284</f>
        <v>1</v>
      </c>
      <c r="X285" s="1311"/>
      <c r="Z285" s="1311"/>
      <c r="AB285" s="675" t="str">
        <f>AB282&amp;".3"</f>
        <v>9.1.2.3</v>
      </c>
      <c r="AC285" s="543" t="s">
        <v>644</v>
      </c>
      <c r="AD285" s="122" t="s">
        <v>592</v>
      </c>
      <c r="AE285" s="1092"/>
      <c r="AF285" s="1092">
        <v>109897.375</v>
      </c>
      <c r="AG285" s="1092"/>
      <c r="AH285" s="1092"/>
      <c r="AI285" s="443">
        <v>112747.13700000002</v>
      </c>
      <c r="AJ285" s="1092"/>
      <c r="AK285" s="1092"/>
      <c r="AL285" s="1092"/>
      <c r="AM285" s="1092"/>
      <c r="AN285" s="1092"/>
      <c r="AO285" s="1092"/>
      <c r="AP285" s="1092"/>
      <c r="AQ285" s="1092"/>
      <c r="AR285" s="1092"/>
      <c r="AS285" s="443"/>
      <c r="AT285" s="1092"/>
      <c r="AU285" s="1092"/>
      <c r="AV285" s="1092"/>
      <c r="AW285" s="1092"/>
      <c r="AX285" s="1092"/>
      <c r="AY285" s="1092"/>
      <c r="AZ285" s="1092"/>
      <c r="BA285" s="1092"/>
      <c r="BB285" s="1092"/>
      <c r="BC285" s="1083"/>
      <c r="BF285" s="912" t="s">
        <v>672</v>
      </c>
    </row>
    <row r="286" spans="5:58" ht="16.5" customHeight="1" x14ac:dyDescent="0.15">
      <c r="E286" s="630">
        <v>17.100000000000001</v>
      </c>
      <c r="F286" s="725" t="str" cm="1">
        <f t="array" aca="1" ref="F286" ca="1">OFFSET(G286,-1,-1)</f>
        <v>3</v>
      </c>
      <c r="T286" s="640" t="b" cm="1">
        <f t="array" ref="T286">T285</f>
        <v>1</v>
      </c>
      <c r="X286" s="1311"/>
      <c r="Z286" s="1311"/>
      <c r="AB286" s="675" t="str">
        <f>AB282&amp;".4"</f>
        <v>9.1.2.4</v>
      </c>
      <c r="AC286" s="543" t="s">
        <v>646</v>
      </c>
      <c r="AD286" s="331" t="s">
        <v>592</v>
      </c>
      <c r="AE286" s="1084"/>
      <c r="AF286" s="1088">
        <v>6576.3360000000002</v>
      </c>
      <c r="AG286" s="1084"/>
      <c r="AH286" s="1084"/>
      <c r="AI286" s="236">
        <v>3295.2890000000002</v>
      </c>
      <c r="AJ286" s="1084"/>
      <c r="AK286" s="1084"/>
      <c r="AL286" s="1084"/>
      <c r="AM286" s="1084"/>
      <c r="AN286" s="1084"/>
      <c r="AO286" s="1084"/>
      <c r="AP286" s="1084"/>
      <c r="AQ286" s="1084"/>
      <c r="AR286" s="1084"/>
      <c r="AS286" s="236"/>
      <c r="AT286" s="1084"/>
      <c r="AU286" s="1084"/>
      <c r="AV286" s="1084"/>
      <c r="AW286" s="1084"/>
      <c r="AX286" s="1084"/>
      <c r="AY286" s="1084"/>
      <c r="AZ286" s="1084"/>
      <c r="BA286" s="1084"/>
      <c r="BB286" s="1084"/>
      <c r="BC286" s="1083"/>
      <c r="BF286" s="912" t="s">
        <v>673</v>
      </c>
    </row>
    <row r="287" spans="5:58" ht="16.5" customHeight="1" x14ac:dyDescent="0.15">
      <c r="E287" s="630">
        <v>17.100000000000001</v>
      </c>
      <c r="F287" s="725" t="str" cm="1">
        <f t="array" aca="1" ref="F287" ca="1">OFFSET(G287,-1,-1)</f>
        <v>3</v>
      </c>
      <c r="T287" s="640" t="b" cm="1">
        <f t="array" ref="T287">T286</f>
        <v>1</v>
      </c>
      <c r="X287" s="1311"/>
      <c r="Z287" s="1311"/>
      <c r="AB287" s="675" t="str">
        <f>AB279&amp;".2"</f>
        <v>9.2</v>
      </c>
      <c r="AC287" s="439" t="s">
        <v>598</v>
      </c>
      <c r="AD287" s="331" t="s">
        <v>592</v>
      </c>
      <c r="AE287" s="1084">
        <f t="shared" ref="AE287:BB287" si="120">AE273-AE277</f>
        <v>0</v>
      </c>
      <c r="AF287" s="1084">
        <f t="shared" si="120"/>
        <v>0</v>
      </c>
      <c r="AG287" s="1084">
        <f t="shared" si="120"/>
        <v>0</v>
      </c>
      <c r="AH287" s="1084">
        <f t="shared" si="120"/>
        <v>0</v>
      </c>
      <c r="AI287" s="236">
        <f t="shared" si="120"/>
        <v>0</v>
      </c>
      <c r="AJ287" s="1084">
        <f t="shared" si="120"/>
        <v>0</v>
      </c>
      <c r="AK287" s="1084">
        <f t="shared" si="120"/>
        <v>0</v>
      </c>
      <c r="AL287" s="1084">
        <f t="shared" si="120"/>
        <v>0</v>
      </c>
      <c r="AM287" s="1084">
        <f t="shared" si="120"/>
        <v>0</v>
      </c>
      <c r="AN287" s="1084">
        <f t="shared" si="120"/>
        <v>0</v>
      </c>
      <c r="AO287" s="1084">
        <f t="shared" si="120"/>
        <v>0</v>
      </c>
      <c r="AP287" s="1084">
        <f t="shared" si="120"/>
        <v>0</v>
      </c>
      <c r="AQ287" s="1084">
        <f t="shared" si="120"/>
        <v>0</v>
      </c>
      <c r="AR287" s="1084">
        <f t="shared" si="120"/>
        <v>0</v>
      </c>
      <c r="AS287" s="236">
        <f t="shared" si="120"/>
        <v>0</v>
      </c>
      <c r="AT287" s="1084">
        <f t="shared" si="120"/>
        <v>0</v>
      </c>
      <c r="AU287" s="1084">
        <f t="shared" si="120"/>
        <v>0</v>
      </c>
      <c r="AV287" s="1084">
        <f t="shared" si="120"/>
        <v>0</v>
      </c>
      <c r="AW287" s="1084">
        <f t="shared" si="120"/>
        <v>0</v>
      </c>
      <c r="AX287" s="1084">
        <f t="shared" si="120"/>
        <v>0</v>
      </c>
      <c r="AY287" s="1084">
        <f t="shared" si="120"/>
        <v>0</v>
      </c>
      <c r="AZ287" s="1084">
        <f t="shared" si="120"/>
        <v>0</v>
      </c>
      <c r="BA287" s="1084">
        <f t="shared" si="120"/>
        <v>0</v>
      </c>
      <c r="BB287" s="1084">
        <f t="shared" si="120"/>
        <v>0</v>
      </c>
      <c r="BC287" s="1083"/>
      <c r="BF287" s="912" t="s">
        <v>674</v>
      </c>
    </row>
    <row r="288" spans="5:58" ht="16.5" customHeight="1" x14ac:dyDescent="0.15">
      <c r="E288" s="630">
        <v>17.100000000000001</v>
      </c>
      <c r="F288" s="725" t="str" cm="1">
        <f t="array" aca="1" ref="F288" ca="1">OFFSET(G288,-1,-1)</f>
        <v>3</v>
      </c>
      <c r="T288" s="640" t="b" cm="1">
        <f t="array" ref="T288">T287</f>
        <v>1</v>
      </c>
      <c r="X288" s="1311"/>
      <c r="Z288" s="1311"/>
      <c r="AB288" s="392" t="s">
        <v>675</v>
      </c>
      <c r="AC288" s="540" t="s">
        <v>636</v>
      </c>
      <c r="AD288" s="331" t="s">
        <v>592</v>
      </c>
      <c r="AE288" s="1084"/>
      <c r="AF288" s="1084"/>
      <c r="AG288" s="1084"/>
      <c r="AH288" s="1084"/>
      <c r="AI288" s="236"/>
      <c r="AJ288" s="1084"/>
      <c r="AK288" s="1084"/>
      <c r="AL288" s="1084"/>
      <c r="AM288" s="1084"/>
      <c r="AN288" s="1084"/>
      <c r="AO288" s="1084"/>
      <c r="AP288" s="1084"/>
      <c r="AQ288" s="1084"/>
      <c r="AR288" s="1084"/>
      <c r="AS288" s="236"/>
      <c r="AT288" s="1084"/>
      <c r="AU288" s="1084"/>
      <c r="AV288" s="1084"/>
      <c r="AW288" s="1084"/>
      <c r="AX288" s="1084"/>
      <c r="AY288" s="1084"/>
      <c r="AZ288" s="1084"/>
      <c r="BA288" s="1084"/>
      <c r="BB288" s="1084"/>
      <c r="BC288" s="1083"/>
      <c r="BF288" s="912" t="s">
        <v>676</v>
      </c>
    </row>
    <row r="289" spans="5:58" ht="16.5" customHeight="1" x14ac:dyDescent="0.15">
      <c r="E289" s="630">
        <v>17.100000000000001</v>
      </c>
      <c r="F289" s="725" t="str" cm="1">
        <f t="array" aca="1" ref="F289" ca="1">OFFSET(G289,-1,-1)</f>
        <v>3</v>
      </c>
      <c r="T289" s="640" t="b" cm="1">
        <f t="array" ref="T289">T288</f>
        <v>1</v>
      </c>
      <c r="X289" s="1311"/>
      <c r="Z289" s="1311"/>
      <c r="AB289" s="393" t="s">
        <v>677</v>
      </c>
      <c r="AC289" s="541" t="s">
        <v>638</v>
      </c>
      <c r="AD289" s="122" t="s">
        <v>592</v>
      </c>
      <c r="AE289" s="545">
        <f t="shared" ref="AE289:BB289" si="121">SUM(AE290:AE293)</f>
        <v>0</v>
      </c>
      <c r="AF289" s="545">
        <f t="shared" si="121"/>
        <v>0</v>
      </c>
      <c r="AG289" s="545">
        <f t="shared" si="121"/>
        <v>0</v>
      </c>
      <c r="AH289" s="545">
        <f t="shared" si="121"/>
        <v>0</v>
      </c>
      <c r="AI289" s="545">
        <f t="shared" si="121"/>
        <v>0</v>
      </c>
      <c r="AJ289" s="545">
        <f t="shared" si="121"/>
        <v>0</v>
      </c>
      <c r="AK289" s="545">
        <f t="shared" si="121"/>
        <v>0</v>
      </c>
      <c r="AL289" s="545">
        <f t="shared" si="121"/>
        <v>0</v>
      </c>
      <c r="AM289" s="545">
        <f t="shared" si="121"/>
        <v>0</v>
      </c>
      <c r="AN289" s="545">
        <f t="shared" si="121"/>
        <v>0</v>
      </c>
      <c r="AO289" s="545">
        <f t="shared" si="121"/>
        <v>0</v>
      </c>
      <c r="AP289" s="545">
        <f t="shared" si="121"/>
        <v>0</v>
      </c>
      <c r="AQ289" s="545">
        <f t="shared" si="121"/>
        <v>0</v>
      </c>
      <c r="AR289" s="545">
        <f t="shared" si="121"/>
        <v>0</v>
      </c>
      <c r="AS289" s="545">
        <f t="shared" si="121"/>
        <v>0</v>
      </c>
      <c r="AT289" s="545">
        <f t="shared" si="121"/>
        <v>0</v>
      </c>
      <c r="AU289" s="545">
        <f t="shared" si="121"/>
        <v>0</v>
      </c>
      <c r="AV289" s="545">
        <f t="shared" si="121"/>
        <v>0</v>
      </c>
      <c r="AW289" s="545">
        <f t="shared" si="121"/>
        <v>0</v>
      </c>
      <c r="AX289" s="545">
        <f t="shared" si="121"/>
        <v>0</v>
      </c>
      <c r="AY289" s="545">
        <f t="shared" si="121"/>
        <v>0</v>
      </c>
      <c r="AZ289" s="545">
        <f t="shared" si="121"/>
        <v>0</v>
      </c>
      <c r="BA289" s="545">
        <f t="shared" si="121"/>
        <v>0</v>
      </c>
      <c r="BB289" s="545">
        <f t="shared" si="121"/>
        <v>0</v>
      </c>
      <c r="BC289" s="1083"/>
      <c r="BF289" s="912" t="s">
        <v>678</v>
      </c>
    </row>
    <row r="290" spans="5:58" ht="16.5" customHeight="1" x14ac:dyDescent="0.15">
      <c r="E290" s="630">
        <v>17.100000000000001</v>
      </c>
      <c r="F290" s="725" t="str" cm="1">
        <f t="array" aca="1" ref="F290" ca="1">OFFSET(G290,-1,-1)</f>
        <v>3</v>
      </c>
      <c r="T290" s="640" t="b" cm="1">
        <f t="array" ref="T290">T289</f>
        <v>1</v>
      </c>
      <c r="X290" s="1311"/>
      <c r="Z290" s="1311"/>
      <c r="AB290" s="392" t="s">
        <v>679</v>
      </c>
      <c r="AC290" s="542" t="s">
        <v>640</v>
      </c>
      <c r="AD290" s="331" t="s">
        <v>592</v>
      </c>
      <c r="AE290" s="1099"/>
      <c r="AF290" s="1099"/>
      <c r="AG290" s="1099"/>
      <c r="AH290" s="1099"/>
      <c r="AI290" s="441"/>
      <c r="AJ290" s="1099"/>
      <c r="AK290" s="1099"/>
      <c r="AL290" s="1099"/>
      <c r="AM290" s="1099"/>
      <c r="AN290" s="1099"/>
      <c r="AO290" s="1099"/>
      <c r="AP290" s="1099"/>
      <c r="AQ290" s="1099"/>
      <c r="AR290" s="1099"/>
      <c r="AS290" s="441"/>
      <c r="AT290" s="1099"/>
      <c r="AU290" s="1099"/>
      <c r="AV290" s="1099"/>
      <c r="AW290" s="1099"/>
      <c r="AX290" s="1099"/>
      <c r="AY290" s="1099"/>
      <c r="AZ290" s="1099"/>
      <c r="BA290" s="1099"/>
      <c r="BB290" s="1099"/>
      <c r="BC290" s="1083"/>
      <c r="BF290" s="912" t="s">
        <v>680</v>
      </c>
    </row>
    <row r="291" spans="5:58" ht="16.5" customHeight="1" x14ac:dyDescent="0.15">
      <c r="E291" s="630">
        <v>17.100000000000001</v>
      </c>
      <c r="F291" s="725" t="str" cm="1">
        <f t="array" aca="1" ref="F291" ca="1">OFFSET(G291,-1,-1)</f>
        <v>3</v>
      </c>
      <c r="T291" s="640" t="b" cm="1">
        <f t="array" ref="T291">T290</f>
        <v>1</v>
      </c>
      <c r="X291" s="1311"/>
      <c r="Z291" s="1311"/>
      <c r="AB291" s="392" t="s">
        <v>681</v>
      </c>
      <c r="AC291" s="543" t="s">
        <v>642</v>
      </c>
      <c r="AD291" s="122" t="s">
        <v>592</v>
      </c>
      <c r="AE291" s="1092"/>
      <c r="AF291" s="1092"/>
      <c r="AG291" s="1092"/>
      <c r="AH291" s="1092"/>
      <c r="AI291" s="443"/>
      <c r="AJ291" s="1092"/>
      <c r="AK291" s="1092"/>
      <c r="AL291" s="1092"/>
      <c r="AM291" s="1092"/>
      <c r="AN291" s="1092"/>
      <c r="AO291" s="1092"/>
      <c r="AP291" s="1092"/>
      <c r="AQ291" s="1092"/>
      <c r="AR291" s="1092"/>
      <c r="AS291" s="443"/>
      <c r="AT291" s="1092"/>
      <c r="AU291" s="1092"/>
      <c r="AV291" s="1092"/>
      <c r="AW291" s="1092"/>
      <c r="AX291" s="1092"/>
      <c r="AY291" s="1092"/>
      <c r="AZ291" s="1092"/>
      <c r="BA291" s="1092"/>
      <c r="BB291" s="1092"/>
      <c r="BC291" s="1083"/>
      <c r="BF291" s="912" t="s">
        <v>682</v>
      </c>
    </row>
    <row r="292" spans="5:58" ht="16.5" customHeight="1" x14ac:dyDescent="0.15">
      <c r="E292" s="630">
        <v>17.100000000000001</v>
      </c>
      <c r="F292" s="725" t="str" cm="1">
        <f t="array" aca="1" ref="F292" ca="1">OFFSET(G292,-1,-1)</f>
        <v>3</v>
      </c>
      <c r="T292" s="640" t="b" cm="1">
        <f t="array" ref="T292">T291</f>
        <v>1</v>
      </c>
      <c r="X292" s="1311"/>
      <c r="Z292" s="1311"/>
      <c r="AB292" s="682" t="s">
        <v>683</v>
      </c>
      <c r="AC292" s="543" t="s">
        <v>644</v>
      </c>
      <c r="AD292" s="331" t="s">
        <v>592</v>
      </c>
      <c r="AE292" s="1084"/>
      <c r="AF292" s="1084"/>
      <c r="AG292" s="1084"/>
      <c r="AH292" s="1084"/>
      <c r="AI292" s="236"/>
      <c r="AJ292" s="1084"/>
      <c r="AK292" s="1084"/>
      <c r="AL292" s="1084"/>
      <c r="AM292" s="1084"/>
      <c r="AN292" s="1084"/>
      <c r="AO292" s="1084"/>
      <c r="AP292" s="1084"/>
      <c r="AQ292" s="1084"/>
      <c r="AR292" s="1084"/>
      <c r="AS292" s="236"/>
      <c r="AT292" s="1084"/>
      <c r="AU292" s="1084"/>
      <c r="AV292" s="1084"/>
      <c r="AW292" s="1084"/>
      <c r="AX292" s="1084"/>
      <c r="AY292" s="1084"/>
      <c r="AZ292" s="1084"/>
      <c r="BA292" s="1084"/>
      <c r="BB292" s="1084"/>
      <c r="BC292" s="1083"/>
      <c r="BF292" s="912" t="s">
        <v>684</v>
      </c>
    </row>
    <row r="293" spans="5:58" ht="16.5" customHeight="1" x14ac:dyDescent="0.15">
      <c r="E293" s="630">
        <v>17.100000000000001</v>
      </c>
      <c r="F293" s="725" t="str" cm="1">
        <f t="array" aca="1" ref="F293" ca="1">OFFSET(G293,-1,-1)</f>
        <v>3</v>
      </c>
      <c r="T293" s="640" t="b" cm="1">
        <f t="array" ref="T293">T292</f>
        <v>1</v>
      </c>
      <c r="X293" s="1311"/>
      <c r="Z293" s="1311"/>
      <c r="AB293" s="683" t="s">
        <v>685</v>
      </c>
      <c r="AC293" s="543" t="s">
        <v>646</v>
      </c>
      <c r="AD293" s="331" t="s">
        <v>592</v>
      </c>
      <c r="AE293" s="1084"/>
      <c r="AF293" s="1084"/>
      <c r="AG293" s="1084"/>
      <c r="AH293" s="1084"/>
      <c r="AI293" s="236"/>
      <c r="AJ293" s="1084"/>
      <c r="AK293" s="1084"/>
      <c r="AL293" s="1084"/>
      <c r="AM293" s="1084"/>
      <c r="AN293" s="1084"/>
      <c r="AO293" s="1084"/>
      <c r="AP293" s="1084"/>
      <c r="AQ293" s="1084"/>
      <c r="AR293" s="1084"/>
      <c r="AS293" s="236"/>
      <c r="AT293" s="1084"/>
      <c r="AU293" s="1084"/>
      <c r="AV293" s="1084"/>
      <c r="AW293" s="1084"/>
      <c r="AX293" s="1084"/>
      <c r="AY293" s="1084"/>
      <c r="AZ293" s="1084"/>
      <c r="BA293" s="1084"/>
      <c r="BB293" s="1084"/>
      <c r="BC293" s="1083"/>
      <c r="BF293" s="912" t="s">
        <v>686</v>
      </c>
    </row>
    <row r="294" spans="5:58" ht="24.75" hidden="1" customHeight="1" x14ac:dyDescent="0.15">
      <c r="E294" s="630">
        <v>25.5</v>
      </c>
      <c r="F294" s="725" t="str" cm="1">
        <f t="array" aca="1" ref="F294" ca="1">OFFSET(G294,-1,-1)</f>
        <v>3</v>
      </c>
      <c r="O294" s="576" t="s">
        <v>687</v>
      </c>
      <c r="T294" s="640" t="b">
        <f>AND(T293,H232="двухставочный")</f>
        <v>0</v>
      </c>
      <c r="X294" s="1311"/>
      <c r="Z294" s="1311"/>
      <c r="AB294" s="261" t="s">
        <v>688</v>
      </c>
      <c r="AC294" s="468" t="s">
        <v>689</v>
      </c>
      <c r="AD294" s="407" t="s">
        <v>690</v>
      </c>
      <c r="AE294" s="544">
        <f t="shared" ref="AE294:BB294" si="122">SUM(AE295:AE298)</f>
        <v>0</v>
      </c>
      <c r="AF294" s="292">
        <f t="shared" si="122"/>
        <v>0</v>
      </c>
      <c r="AG294" s="292">
        <f t="shared" si="122"/>
        <v>0</v>
      </c>
      <c r="AH294" s="292">
        <f t="shared" si="122"/>
        <v>0</v>
      </c>
      <c r="AI294" s="292">
        <f t="shared" si="122"/>
        <v>0</v>
      </c>
      <c r="AJ294" s="292">
        <f t="shared" si="122"/>
        <v>0</v>
      </c>
      <c r="AK294" s="292">
        <f t="shared" si="122"/>
        <v>0</v>
      </c>
      <c r="AL294" s="292">
        <f t="shared" si="122"/>
        <v>0</v>
      </c>
      <c r="AM294" s="292">
        <f t="shared" si="122"/>
        <v>0</v>
      </c>
      <c r="AN294" s="292">
        <f t="shared" si="122"/>
        <v>0</v>
      </c>
      <c r="AO294" s="292">
        <f t="shared" si="122"/>
        <v>0</v>
      </c>
      <c r="AP294" s="292">
        <f t="shared" si="122"/>
        <v>0</v>
      </c>
      <c r="AQ294" s="292">
        <f t="shared" si="122"/>
        <v>0</v>
      </c>
      <c r="AR294" s="292">
        <f t="shared" si="122"/>
        <v>0</v>
      </c>
      <c r="AS294" s="292">
        <f t="shared" si="122"/>
        <v>0</v>
      </c>
      <c r="AT294" s="292">
        <f t="shared" si="122"/>
        <v>0</v>
      </c>
      <c r="AU294" s="292">
        <f t="shared" si="122"/>
        <v>0</v>
      </c>
      <c r="AV294" s="292">
        <f t="shared" si="122"/>
        <v>0</v>
      </c>
      <c r="AW294" s="292">
        <f t="shared" si="122"/>
        <v>0</v>
      </c>
      <c r="AX294" s="292">
        <f t="shared" si="122"/>
        <v>0</v>
      </c>
      <c r="AY294" s="292">
        <f t="shared" si="122"/>
        <v>0</v>
      </c>
      <c r="AZ294" s="292">
        <f t="shared" si="122"/>
        <v>0</v>
      </c>
      <c r="BA294" s="292">
        <f t="shared" si="122"/>
        <v>0</v>
      </c>
      <c r="BB294" s="292">
        <f t="shared" si="122"/>
        <v>0</v>
      </c>
      <c r="BC294" s="25"/>
      <c r="BF294" s="912" t="s">
        <v>691</v>
      </c>
    </row>
    <row r="295" spans="5:58" ht="16.5" hidden="1" customHeight="1" x14ac:dyDescent="0.15">
      <c r="E295" s="630">
        <v>17.100000000000001</v>
      </c>
      <c r="F295" s="725" t="str" cm="1">
        <f t="array" aca="1" ref="F295" ca="1">OFFSET(G295,-1,-1)</f>
        <v>3</v>
      </c>
      <c r="O295" s="576" t="s">
        <v>687</v>
      </c>
      <c r="T295" s="640" t="b" cm="1">
        <f t="array" ref="T295">T294</f>
        <v>0</v>
      </c>
      <c r="X295" s="1311"/>
      <c r="Z295" s="1311"/>
      <c r="AB295" s="675" t="str">
        <f>AB294&amp;".1"</f>
        <v>10.1</v>
      </c>
      <c r="AC295" s="442" t="s">
        <v>640</v>
      </c>
      <c r="AD295" s="407" t="s">
        <v>690</v>
      </c>
      <c r="AE295" s="26"/>
      <c r="AF295" s="26"/>
      <c r="AG295" s="26"/>
      <c r="AH295" s="26"/>
      <c r="AI295" s="236"/>
      <c r="AJ295" s="26"/>
      <c r="AK295" s="26"/>
      <c r="AL295" s="26"/>
      <c r="AM295" s="26"/>
      <c r="AN295" s="26"/>
      <c r="AO295" s="26"/>
      <c r="AP295" s="26"/>
      <c r="AQ295" s="26"/>
      <c r="AR295" s="26"/>
      <c r="AS295" s="236"/>
      <c r="AT295" s="26"/>
      <c r="AU295" s="26"/>
      <c r="AV295" s="26"/>
      <c r="AW295" s="26"/>
      <c r="AX295" s="26"/>
      <c r="AY295" s="26"/>
      <c r="AZ295" s="26"/>
      <c r="BA295" s="26"/>
      <c r="BB295" s="35"/>
      <c r="BC295" s="25"/>
      <c r="BF295" s="912" t="s">
        <v>692</v>
      </c>
    </row>
    <row r="296" spans="5:58" ht="16.5" hidden="1" customHeight="1" x14ac:dyDescent="0.15">
      <c r="E296" s="630">
        <v>17.100000000000001</v>
      </c>
      <c r="F296" s="725" t="str" cm="1">
        <f t="array" aca="1" ref="F296" ca="1">OFFSET(G296,-1,-1)</f>
        <v>3</v>
      </c>
      <c r="O296" s="576" t="s">
        <v>687</v>
      </c>
      <c r="T296" s="640" t="b" cm="1">
        <f t="array" ref="T296">T295</f>
        <v>0</v>
      </c>
      <c r="X296" s="1311"/>
      <c r="Z296" s="1311"/>
      <c r="AB296" s="675" t="str">
        <f>AB294&amp;".2"</f>
        <v>10.2</v>
      </c>
      <c r="AC296" s="334" t="s">
        <v>642</v>
      </c>
      <c r="AD296" s="407" t="s">
        <v>690</v>
      </c>
      <c r="AE296" s="26"/>
      <c r="AF296" s="26"/>
      <c r="AG296" s="26"/>
      <c r="AH296" s="26"/>
      <c r="AI296" s="236"/>
      <c r="AJ296" s="26"/>
      <c r="AK296" s="26"/>
      <c r="AL296" s="26"/>
      <c r="AM296" s="26"/>
      <c r="AN296" s="26"/>
      <c r="AO296" s="26"/>
      <c r="AP296" s="26"/>
      <c r="AQ296" s="26"/>
      <c r="AR296" s="26"/>
      <c r="AS296" s="236"/>
      <c r="AT296" s="26"/>
      <c r="AU296" s="26"/>
      <c r="AV296" s="26"/>
      <c r="AW296" s="26"/>
      <c r="AX296" s="26"/>
      <c r="AY296" s="26"/>
      <c r="AZ296" s="26"/>
      <c r="BA296" s="26"/>
      <c r="BB296" s="35"/>
      <c r="BC296" s="25"/>
      <c r="BF296" s="912" t="s">
        <v>693</v>
      </c>
    </row>
    <row r="297" spans="5:58" ht="16.5" hidden="1" customHeight="1" x14ac:dyDescent="0.15">
      <c r="E297" s="630">
        <v>17.100000000000001</v>
      </c>
      <c r="F297" s="725" t="str" cm="1">
        <f t="array" aca="1" ref="F297" ca="1">OFFSET(G297,-1,-1)</f>
        <v>3</v>
      </c>
      <c r="O297" s="576" t="s">
        <v>687</v>
      </c>
      <c r="T297" s="640" t="b" cm="1">
        <f t="array" ref="T297">T296</f>
        <v>0</v>
      </c>
      <c r="X297" s="1311"/>
      <c r="Z297" s="1311"/>
      <c r="AB297" s="675" t="str">
        <f>AB294&amp;".3"</f>
        <v>10.3</v>
      </c>
      <c r="AC297" s="334" t="s">
        <v>644</v>
      </c>
      <c r="AD297" s="407" t="s">
        <v>690</v>
      </c>
      <c r="AE297" s="26"/>
      <c r="AF297" s="26"/>
      <c r="AG297" s="26"/>
      <c r="AH297" s="26"/>
      <c r="AI297" s="236"/>
      <c r="AJ297" s="26"/>
      <c r="AK297" s="26"/>
      <c r="AL297" s="26"/>
      <c r="AM297" s="26"/>
      <c r="AN297" s="26"/>
      <c r="AO297" s="26"/>
      <c r="AP297" s="26"/>
      <c r="AQ297" s="26"/>
      <c r="AR297" s="26"/>
      <c r="AS297" s="236"/>
      <c r="AT297" s="26"/>
      <c r="AU297" s="26"/>
      <c r="AV297" s="26"/>
      <c r="AW297" s="26"/>
      <c r="AX297" s="26"/>
      <c r="AY297" s="26"/>
      <c r="AZ297" s="26"/>
      <c r="BA297" s="26"/>
      <c r="BB297" s="35"/>
      <c r="BC297" s="25"/>
      <c r="BF297" s="912" t="s">
        <v>694</v>
      </c>
    </row>
    <row r="298" spans="5:58" ht="16.5" hidden="1" customHeight="1" x14ac:dyDescent="0.15">
      <c r="E298" s="630">
        <v>17.100000000000001</v>
      </c>
      <c r="F298" s="725" t="str" cm="1">
        <f t="array" aca="1" ref="F298" ca="1">OFFSET(G298,-1,-1)</f>
        <v>3</v>
      </c>
      <c r="O298" s="576" t="s">
        <v>687</v>
      </c>
      <c r="T298" s="640" t="b" cm="1">
        <f t="array" ref="T298">T297</f>
        <v>0</v>
      </c>
      <c r="X298" s="1311"/>
      <c r="Z298" s="1311"/>
      <c r="AB298" s="675" t="str">
        <f>AB294&amp;".4"</f>
        <v>10.4</v>
      </c>
      <c r="AC298" s="334" t="s">
        <v>646</v>
      </c>
      <c r="AD298" s="470" t="s">
        <v>690</v>
      </c>
      <c r="AE298" s="27"/>
      <c r="AF298" s="27"/>
      <c r="AG298" s="27"/>
      <c r="AH298" s="27"/>
      <c r="AI298" s="467"/>
      <c r="AJ298" s="27"/>
      <c r="AK298" s="27"/>
      <c r="AL298" s="27"/>
      <c r="AM298" s="27"/>
      <c r="AN298" s="27"/>
      <c r="AO298" s="27"/>
      <c r="AP298" s="27"/>
      <c r="AQ298" s="27"/>
      <c r="AR298" s="27"/>
      <c r="AS298" s="467"/>
      <c r="AT298" s="27"/>
      <c r="AU298" s="27"/>
      <c r="AV298" s="27"/>
      <c r="AW298" s="27"/>
      <c r="AX298" s="27"/>
      <c r="AY298" s="27"/>
      <c r="AZ298" s="27"/>
      <c r="BA298" s="27"/>
      <c r="BB298" s="36"/>
      <c r="BC298" s="20"/>
      <c r="BF298" s="912" t="s">
        <v>695</v>
      </c>
    </row>
    <row r="299" spans="5:58" ht="52.5" hidden="1" customHeight="1" x14ac:dyDescent="0.15">
      <c r="E299" s="630">
        <v>54</v>
      </c>
      <c r="F299" s="725" t="str" cm="1">
        <f t="array" aca="1" ref="F299" ca="1">OFFSET(G299,-1,-1)</f>
        <v>3</v>
      </c>
      <c r="O299" s="576" t="s">
        <v>687</v>
      </c>
      <c r="T299" s="640" t="b" cm="1">
        <f t="array" ref="T299">T298</f>
        <v>0</v>
      </c>
      <c r="X299" s="1311"/>
      <c r="Z299" s="1311"/>
      <c r="AB299" s="261" t="s">
        <v>696</v>
      </c>
      <c r="AC299" s="469" t="s">
        <v>697</v>
      </c>
      <c r="AD299" s="109"/>
      <c r="AE299" s="26"/>
      <c r="AF299" s="26"/>
      <c r="AG299" s="26"/>
      <c r="AH299" s="26"/>
      <c r="AI299" s="236"/>
      <c r="AJ299" s="26"/>
      <c r="AK299" s="26"/>
      <c r="AL299" s="26"/>
      <c r="AM299" s="26"/>
      <c r="AN299" s="26"/>
      <c r="AO299" s="26"/>
      <c r="AP299" s="26"/>
      <c r="AQ299" s="26"/>
      <c r="AR299" s="26"/>
      <c r="AS299" s="236"/>
      <c r="AT299" s="26"/>
      <c r="AU299" s="26"/>
      <c r="AV299" s="26"/>
      <c r="AW299" s="26"/>
      <c r="AX299" s="26"/>
      <c r="AY299" s="26"/>
      <c r="AZ299" s="26"/>
      <c r="BA299" s="26"/>
      <c r="BB299" s="26"/>
      <c r="BC299" s="31"/>
      <c r="BF299" s="912" t="s">
        <v>698</v>
      </c>
    </row>
    <row r="300" spans="5:58" ht="11.1" customHeight="1" x14ac:dyDescent="0.15">
      <c r="E300" s="630">
        <v>11.4</v>
      </c>
      <c r="U300" s="127" t="s">
        <v>229</v>
      </c>
      <c r="V300" s="123" t="s">
        <v>699</v>
      </c>
    </row>
    <row r="301" spans="5:58" ht="11.25" hidden="1" customHeight="1" x14ac:dyDescent="0.15">
      <c r="E301" s="630">
        <v>0</v>
      </c>
      <c r="V301" s="111"/>
    </row>
    <row r="302" spans="5:58" ht="14.65" customHeight="1" x14ac:dyDescent="0.15">
      <c r="E302" s="630">
        <v>15</v>
      </c>
      <c r="V302" s="111"/>
      <c r="AB302" s="1323" t="s">
        <v>700</v>
      </c>
      <c r="AC302" s="1323"/>
      <c r="AD302" s="1323"/>
      <c r="AE302" s="1324"/>
      <c r="AF302" s="1324"/>
      <c r="AG302" s="1324"/>
      <c r="AH302" s="1324"/>
      <c r="AI302" s="1324"/>
      <c r="AJ302" s="1324"/>
      <c r="AK302" s="1324"/>
      <c r="AL302" s="1324"/>
      <c r="AM302" s="1324"/>
      <c r="AN302" s="1324"/>
      <c r="AO302" s="1324"/>
      <c r="AP302" s="1324"/>
      <c r="AQ302" s="1324"/>
      <c r="AR302" s="1324"/>
      <c r="AS302" s="1324"/>
      <c r="AT302" s="1324"/>
      <c r="AU302" s="1324"/>
      <c r="AV302" s="1324"/>
      <c r="AW302" s="1324"/>
      <c r="AX302" s="1324"/>
      <c r="AY302" s="1324"/>
      <c r="AZ302" s="1324"/>
      <c r="BA302" s="1324"/>
      <c r="BB302" s="1324"/>
      <c r="BC302" s="1324"/>
    </row>
    <row r="303" spans="5:58" ht="14.65" customHeight="1" x14ac:dyDescent="0.15">
      <c r="E303" s="630">
        <v>15</v>
      </c>
      <c r="V303" s="111"/>
      <c r="AA303" s="724"/>
      <c r="AB303" s="1325"/>
      <c r="AC303" s="1326"/>
      <c r="AD303" s="1326"/>
      <c r="AE303" s="1326"/>
      <c r="AF303" s="1326"/>
      <c r="AG303" s="1326"/>
      <c r="AH303" s="1326"/>
      <c r="AI303" s="1326"/>
      <c r="AJ303" s="1327"/>
      <c r="AK303" s="1327"/>
      <c r="AL303" s="1327"/>
      <c r="AM303" s="1327"/>
      <c r="AN303" s="1327"/>
      <c r="AO303" s="1327"/>
      <c r="AP303" s="1327"/>
      <c r="AQ303" s="1327"/>
      <c r="AR303" s="1327"/>
      <c r="AS303" s="1326"/>
      <c r="AT303" s="1327"/>
      <c r="AU303" s="1327"/>
      <c r="AV303" s="1327"/>
      <c r="AW303" s="1327"/>
      <c r="AX303" s="1327"/>
      <c r="AY303" s="1327"/>
      <c r="AZ303" s="1327"/>
      <c r="BA303" s="1327"/>
      <c r="BB303" s="1327"/>
      <c r="BC303" s="1328"/>
    </row>
    <row r="304" spans="5:58" ht="14.65" hidden="1" customHeight="1" x14ac:dyDescent="0.15">
      <c r="E304" s="630">
        <v>15</v>
      </c>
      <c r="T304" s="127" t="b">
        <f>ROW(W304)&gt;ROW(W$304)</f>
        <v>0</v>
      </c>
      <c r="V304" s="111"/>
      <c r="W304" s="127" t="s">
        <v>227</v>
      </c>
      <c r="AA304" s="721" t="s">
        <v>211</v>
      </c>
      <c r="AB304" s="1329"/>
      <c r="AC304" s="1327"/>
      <c r="AD304" s="1327"/>
      <c r="AE304" s="1327"/>
      <c r="AF304" s="1327"/>
      <c r="AG304" s="1327"/>
      <c r="AH304" s="1327"/>
      <c r="AI304" s="1326"/>
      <c r="AJ304" s="1327"/>
      <c r="AK304" s="1327"/>
      <c r="AL304" s="1327"/>
      <c r="AM304" s="1327"/>
      <c r="AN304" s="1327"/>
      <c r="AO304" s="1327"/>
      <c r="AP304" s="1327"/>
      <c r="AQ304" s="1327"/>
      <c r="AR304" s="1327"/>
      <c r="AS304" s="1326"/>
      <c r="AT304" s="1327"/>
      <c r="AU304" s="1327"/>
      <c r="AV304" s="1327"/>
      <c r="AW304" s="1327"/>
      <c r="AX304" s="1327"/>
      <c r="AY304" s="1327"/>
      <c r="AZ304" s="1327"/>
      <c r="BA304" s="1327"/>
      <c r="BB304" s="1327"/>
      <c r="BC304" s="1330"/>
    </row>
    <row r="305" spans="5:55" ht="14.65" customHeight="1" x14ac:dyDescent="0.15">
      <c r="E305" s="630">
        <v>15</v>
      </c>
      <c r="W305" s="123" t="s">
        <v>228</v>
      </c>
      <c r="AB305" s="1321" t="s">
        <v>701</v>
      </c>
      <c r="AC305" s="1322"/>
      <c r="AD305" s="304"/>
      <c r="AE305" s="305"/>
      <c r="AF305" s="305"/>
      <c r="AG305" s="305"/>
      <c r="AH305" s="305"/>
      <c r="AI305" s="305"/>
      <c r="AJ305" s="305"/>
      <c r="AK305" s="305"/>
      <c r="AL305" s="305"/>
      <c r="AM305" s="305"/>
      <c r="AN305" s="305"/>
      <c r="AO305" s="305"/>
      <c r="AP305" s="305"/>
      <c r="AQ305" s="305"/>
      <c r="AR305" s="305"/>
      <c r="AS305" s="305"/>
      <c r="AT305" s="305"/>
      <c r="AU305" s="305"/>
      <c r="AV305" s="305"/>
      <c r="AW305" s="305"/>
      <c r="AX305" s="305"/>
      <c r="AY305" s="305"/>
      <c r="AZ305" s="305"/>
      <c r="BA305" s="305"/>
      <c r="BB305" s="305"/>
      <c r="BC305" s="282"/>
    </row>
  </sheetData>
  <sheetProtection formatColumns="0" formatRows="0" insertRows="0" deleteColumns="0" deleteRows="0" sort="0" autoFilter="0"/>
  <mergeCells count="17">
    <mergeCell ref="AB24:BC24"/>
    <mergeCell ref="AD25:AD26"/>
    <mergeCell ref="BC25:BC26"/>
    <mergeCell ref="AB25:AB26"/>
    <mergeCell ref="AC25:AC26"/>
    <mergeCell ref="X28:X95"/>
    <mergeCell ref="Z28:Z95"/>
    <mergeCell ref="AB305:AC305"/>
    <mergeCell ref="AB302:BC302"/>
    <mergeCell ref="AB303:BC303"/>
    <mergeCell ref="AB304:BC304"/>
    <mergeCell ref="X96:X163"/>
    <mergeCell ref="Z96:Z163"/>
    <mergeCell ref="X164:X231"/>
    <mergeCell ref="Z164:Z231"/>
    <mergeCell ref="X232:X299"/>
    <mergeCell ref="Z232:Z299"/>
  </mergeCells>
  <dataValidations count="2">
    <dataValidation type="decimal" allowBlank="1" showErrorMessage="1" errorTitle="Ошибка" error="Допускается ввод только действительных чисел!" sqref="AE30:BB35 AE38:BB43 AE98:BB103 AE106:BB111 AE166:BB171 AE174:BB179 AE234:BB239 AE242:BB247" xr:uid="{00000000-0002-0000-0900-000000000000}">
      <formula1>-9.99999999999999E+23</formula1>
      <formula2>9.99999999999999E+23</formula2>
    </dataValidation>
    <dataValidation allowBlank="1" showInputMessage="1" showErrorMessage="1" sqref="AC90 AC95 AC158 AC163 AC226 AC231 AC294 AC299" xr:uid="{00000000-0002-0000-0900-000001000000}"/>
  </dataValidations>
  <printOptions horizontalCentered="1"/>
  <pageMargins left="0.35" right="0.35" top="0.4" bottom="0.31" header="0.08" footer="0.08"/>
  <pageSetup paperSize="9" scale="77" fitToHeight="0" orientation="landscape" r:id="rId1"/>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9BF88-3A58-2858-D8A8-8EC20EFD44C8}">
  <sheetPr>
    <tabColor theme="6" tint="0.39997558519241921"/>
    <outlinePr summaryBelow="0" summaryRight="0"/>
  </sheetPr>
  <dimension ref="A1:BF61"/>
  <sheetViews>
    <sheetView showGridLines="0" workbookViewId="0">
      <pane xSplit="30" ySplit="26" topLeftCell="AE27" activePane="bottomRight" state="frozen"/>
      <selection pane="topRight" activeCell="AE1" sqref="AE1"/>
      <selection pane="bottomLeft" activeCell="A27" sqref="A27"/>
      <selection pane="bottomRight" activeCell="AA21" sqref="AA21"/>
    </sheetView>
  </sheetViews>
  <sheetFormatPr defaultColWidth="9.140625" defaultRowHeight="11.25" customHeight="1" x14ac:dyDescent="0.15"/>
  <cols>
    <col min="1" max="1" width="6.28515625" style="902" hidden="1" customWidth="1"/>
    <col min="2" max="2" width="8.5703125" style="151" hidden="1" customWidth="1"/>
    <col min="3" max="4" width="3.5703125" style="127" hidden="1" customWidth="1"/>
    <col min="5" max="5" width="8.42578125" style="630" hidden="1" customWidth="1"/>
    <col min="6" max="6" width="6.42578125" style="127" hidden="1" customWidth="1"/>
    <col min="7" max="19" width="3.5703125" style="160" hidden="1" customWidth="1"/>
    <col min="20" max="20" width="7.8554687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60" customWidth="1"/>
    <col min="28" max="28" width="9.140625" style="162" customWidth="1"/>
    <col min="29" max="29" width="60.140625" style="162" customWidth="1"/>
    <col min="30" max="30" width="10.42578125" style="162" customWidth="1"/>
    <col min="31" max="35" width="13.140625" style="160" customWidth="1"/>
    <col min="36" max="44" width="13.140625" style="160" hidden="1" customWidth="1"/>
    <col min="45" max="45" width="13.140625" style="160" customWidth="1"/>
    <col min="46" max="54" width="13.140625" style="160" hidden="1" customWidth="1"/>
    <col min="55" max="55" width="20.140625" style="162" customWidth="1"/>
    <col min="56" max="56" width="3" style="160" customWidth="1"/>
    <col min="57" max="57" width="9.140625" style="160" hidden="1"/>
    <col min="58" max="58" width="9.140625" style="893" hidden="1"/>
  </cols>
  <sheetData>
    <row r="1" spans="1:58" s="127" customFormat="1" ht="12" hidden="1" customHeight="1" x14ac:dyDescent="0.15">
      <c r="A1" s="902" t="b">
        <f>OR(T27:T56)</f>
        <v>0</v>
      </c>
      <c r="B1" s="151"/>
      <c r="E1" s="151"/>
      <c r="F1" s="651" t="s">
        <v>83</v>
      </c>
      <c r="G1" s="160"/>
      <c r="H1" s="160"/>
      <c r="I1" s="160"/>
      <c r="J1" s="160"/>
      <c r="K1" s="160"/>
      <c r="L1" s="160"/>
      <c r="M1" s="160"/>
      <c r="N1" s="160"/>
      <c r="O1" s="160"/>
      <c r="P1" s="160"/>
      <c r="Q1" s="160"/>
      <c r="R1" s="160"/>
      <c r="S1" s="160"/>
      <c r="T1" s="640" t="s">
        <v>86</v>
      </c>
      <c r="U1" s="640" t="s">
        <v>91</v>
      </c>
      <c r="V1" s="640" t="s">
        <v>87</v>
      </c>
      <c r="W1" s="640" t="s">
        <v>88</v>
      </c>
      <c r="X1" s="640" t="s">
        <v>89</v>
      </c>
      <c r="Y1" s="651" t="s">
        <v>363</v>
      </c>
      <c r="Z1" s="640" t="s">
        <v>93</v>
      </c>
      <c r="AA1" s="651" t="s">
        <v>90</v>
      </c>
      <c r="AB1" s="651" t="s">
        <v>92</v>
      </c>
      <c r="AC1" s="123"/>
      <c r="AD1" s="123"/>
      <c r="BC1" s="123"/>
      <c r="BF1" s="893" t="s">
        <v>364</v>
      </c>
    </row>
    <row r="2" spans="1:58" s="151" customFormat="1" ht="12" hidden="1" customHeight="1" x14ac:dyDescent="0.15">
      <c r="A2" s="736"/>
      <c r="B2" s="715" t="s">
        <v>15</v>
      </c>
      <c r="G2" s="728"/>
      <c r="H2" s="728"/>
      <c r="I2" s="728"/>
      <c r="J2" s="728"/>
      <c r="K2" s="728"/>
      <c r="L2" s="728"/>
      <c r="M2" s="728"/>
      <c r="N2" s="728"/>
      <c r="O2" s="728"/>
      <c r="P2" s="728"/>
      <c r="Q2" s="728"/>
      <c r="R2" s="728"/>
      <c r="S2" s="728"/>
      <c r="AB2" s="626"/>
      <c r="AC2" s="626"/>
      <c r="AD2" s="626"/>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C2" s="626"/>
      <c r="BF2" s="914"/>
    </row>
    <row r="3" spans="1:58" s="127" customFormat="1" ht="12" hidden="1" customHeight="1" x14ac:dyDescent="0.15">
      <c r="A3" s="902"/>
      <c r="B3" s="151"/>
      <c r="E3" s="151"/>
      <c r="G3" s="160"/>
      <c r="H3" s="160"/>
      <c r="I3" s="160"/>
      <c r="J3" s="160"/>
      <c r="K3" s="160"/>
      <c r="L3" s="160"/>
      <c r="M3" s="160"/>
      <c r="N3" s="160"/>
      <c r="O3" s="160"/>
      <c r="P3" s="160"/>
      <c r="Q3" s="160"/>
      <c r="R3" s="160"/>
      <c r="S3" s="160"/>
      <c r="AB3" s="123"/>
      <c r="AC3" s="123"/>
      <c r="AD3" s="123"/>
      <c r="BC3" s="123"/>
      <c r="BF3" s="893"/>
    </row>
    <row r="4" spans="1:58" s="127" customFormat="1" ht="12" hidden="1" customHeight="1" x14ac:dyDescent="0.15">
      <c r="A4" s="902"/>
      <c r="B4" s="151"/>
      <c r="E4" s="151"/>
      <c r="G4" s="160"/>
      <c r="H4" s="160"/>
      <c r="I4" s="160"/>
      <c r="J4" s="160"/>
      <c r="K4" s="160"/>
      <c r="L4" s="160"/>
      <c r="M4" s="160"/>
      <c r="N4" s="160"/>
      <c r="O4" s="160"/>
      <c r="P4" s="160"/>
      <c r="Q4" s="160"/>
      <c r="R4" s="160"/>
      <c r="S4" s="160"/>
      <c r="AB4" s="123"/>
      <c r="AC4" s="123"/>
      <c r="AD4" s="123"/>
      <c r="BC4" s="123"/>
      <c r="BF4" s="893"/>
    </row>
    <row r="5" spans="1:58" s="630" customFormat="1" ht="12" hidden="1" customHeight="1" x14ac:dyDescent="0.15">
      <c r="A5" s="736"/>
      <c r="B5" s="151"/>
      <c r="C5" s="151"/>
      <c r="D5" s="151"/>
      <c r="E5" s="630" t="s">
        <v>16</v>
      </c>
      <c r="G5" s="729"/>
      <c r="H5" s="729"/>
      <c r="I5" s="729"/>
      <c r="J5" s="729"/>
      <c r="K5" s="729"/>
      <c r="L5" s="729"/>
      <c r="M5" s="729"/>
      <c r="N5" s="729"/>
      <c r="O5" s="729"/>
      <c r="P5" s="729"/>
      <c r="Q5" s="729"/>
      <c r="R5" s="729"/>
      <c r="S5" s="729"/>
      <c r="AA5" s="630">
        <v>3</v>
      </c>
      <c r="AB5" s="635">
        <v>9.1300000000000008</v>
      </c>
      <c r="AC5" s="635">
        <v>60.13</v>
      </c>
      <c r="AD5" s="635">
        <v>10.38</v>
      </c>
      <c r="AE5" s="630">
        <v>13.13</v>
      </c>
      <c r="AF5" s="630">
        <v>13.13</v>
      </c>
      <c r="AG5" s="630">
        <v>13.13</v>
      </c>
      <c r="AH5" s="630">
        <v>13.13</v>
      </c>
      <c r="AI5" s="630">
        <v>13.13</v>
      </c>
      <c r="AJ5" s="630">
        <v>13.13</v>
      </c>
      <c r="AK5" s="630">
        <v>13.13</v>
      </c>
      <c r="AL5" s="630">
        <v>13.13</v>
      </c>
      <c r="AM5" s="630">
        <v>13.13</v>
      </c>
      <c r="AN5" s="630">
        <v>13.13</v>
      </c>
      <c r="AO5" s="630">
        <v>13.13</v>
      </c>
      <c r="AP5" s="630">
        <v>13.13</v>
      </c>
      <c r="AQ5" s="630">
        <v>13.13</v>
      </c>
      <c r="AR5" s="630">
        <v>13.13</v>
      </c>
      <c r="AS5" s="630">
        <v>13.13</v>
      </c>
      <c r="AT5" s="630">
        <v>13.13</v>
      </c>
      <c r="AU5" s="630">
        <v>13.13</v>
      </c>
      <c r="AV5" s="630">
        <v>13.13</v>
      </c>
      <c r="AW5" s="630">
        <v>13.13</v>
      </c>
      <c r="AX5" s="630">
        <v>13.13</v>
      </c>
      <c r="AY5" s="630">
        <v>13.13</v>
      </c>
      <c r="AZ5" s="630">
        <v>13.13</v>
      </c>
      <c r="BA5" s="630">
        <v>13.13</v>
      </c>
      <c r="BB5" s="630">
        <v>13.13</v>
      </c>
      <c r="BC5" s="635">
        <v>20.13</v>
      </c>
      <c r="BD5" s="630">
        <v>3</v>
      </c>
      <c r="BF5" s="914"/>
    </row>
    <row r="6" spans="1:58" s="127" customFormat="1" ht="12" hidden="1" customHeight="1" x14ac:dyDescent="0.15">
      <c r="A6" s="902"/>
      <c r="B6" s="151"/>
      <c r="E6" s="630"/>
      <c r="G6" s="160"/>
      <c r="H6" s="160"/>
      <c r="I6" s="160"/>
      <c r="J6" s="160"/>
      <c r="K6" s="160"/>
      <c r="L6" s="160"/>
      <c r="M6" s="160"/>
      <c r="N6" s="160"/>
      <c r="O6" s="160"/>
      <c r="P6" s="160"/>
      <c r="Q6" s="160"/>
      <c r="R6" s="160"/>
      <c r="S6" s="160"/>
      <c r="AB6" s="123"/>
      <c r="AC6" s="123"/>
      <c r="AD6" s="123"/>
      <c r="AE6" s="127">
        <f>god-2</f>
        <v>2025</v>
      </c>
      <c r="AF6" s="127">
        <f>god-2</f>
        <v>2025</v>
      </c>
      <c r="AG6" s="127">
        <f>god-2</f>
        <v>2025</v>
      </c>
      <c r="AH6" s="127">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C6" s="123"/>
      <c r="BF6" s="893"/>
    </row>
    <row r="7" spans="1:58" ht="12" hidden="1" customHeight="1" x14ac:dyDescent="0.15">
      <c r="F7" s="160"/>
      <c r="T7" s="160"/>
      <c r="U7" s="160"/>
      <c r="V7" s="160"/>
      <c r="W7" s="160"/>
      <c r="X7" s="160"/>
      <c r="Y7" s="160"/>
      <c r="Z7" s="160"/>
      <c r="AE7" s="160" t="str" cm="1">
        <f t="array" ref="AE7">AE26</f>
        <v>Принято органом регулирования</v>
      </c>
      <c r="AF7" s="160" t="str" cm="1">
        <f t="array" ref="AF7">AF26</f>
        <v>Факт по данным организации</v>
      </c>
      <c r="AG7" s="160" t="str" cm="1">
        <f t="array" ref="AG7">AG26</f>
        <v>Факт, принятый органом регулирования</v>
      </c>
      <c r="AH7" s="160" t="str" cm="1">
        <f t="array" ref="AH7">AH26</f>
        <v>Принято органом регулирования</v>
      </c>
      <c r="AI7" s="160" t="str" cm="1">
        <f t="array" ref="AI7">AI26</f>
        <v>Предложение организации</v>
      </c>
      <c r="AJ7" s="160" t="str" cm="1">
        <f t="array" ref="AJ7">AJ26</f>
        <v>Предложение организации</v>
      </c>
      <c r="AK7" s="160" t="str" cm="1">
        <f t="array" ref="AK7">AK26</f>
        <v>Предложение организации</v>
      </c>
      <c r="AL7" s="160" t="str" cm="1">
        <f t="array" ref="AL7">AL26</f>
        <v>Предложение организации</v>
      </c>
      <c r="AM7" s="160" t="str" cm="1">
        <f t="array" ref="AM7">AM26</f>
        <v>Предложение организации</v>
      </c>
      <c r="AN7" s="160" t="str" cm="1">
        <f t="array" ref="AN7">AN26</f>
        <v>Предложение организации</v>
      </c>
      <c r="AO7" s="160" t="str" cm="1">
        <f t="array" ref="AO7">AO26</f>
        <v>Предложение организации</v>
      </c>
      <c r="AP7" s="160" t="str" cm="1">
        <f t="array" ref="AP7">AP26</f>
        <v>Предложение организации</v>
      </c>
      <c r="AQ7" s="160" t="str" cm="1">
        <f t="array" ref="AQ7">AQ26</f>
        <v>Предложение организации</v>
      </c>
      <c r="AR7" s="160" t="str" cm="1">
        <f t="array" ref="AR7">AR26</f>
        <v>Предложение организации</v>
      </c>
      <c r="AS7" s="160" t="str" cm="1">
        <f t="array" ref="AS7">AS26</f>
        <v>Принято органом регулирования</v>
      </c>
      <c r="AT7" s="160" t="str" cm="1">
        <f t="array" ref="AT7">AT26</f>
        <v>Принято органом регулирования</v>
      </c>
      <c r="AU7" s="160" t="str" cm="1">
        <f t="array" ref="AU7">AU26</f>
        <v>Принято органом регулирования</v>
      </c>
      <c r="AV7" s="160" t="str" cm="1">
        <f t="array" ref="AV7">AV26</f>
        <v>Принято органом регулирования</v>
      </c>
      <c r="AW7" s="160" t="str" cm="1">
        <f t="array" ref="AW7">AW26</f>
        <v>Принято органом регулирования</v>
      </c>
      <c r="AX7" s="160" t="str" cm="1">
        <f t="array" ref="AX7">AX26</f>
        <v>Принято органом регулирования</v>
      </c>
      <c r="AY7" s="160" t="str" cm="1">
        <f t="array" ref="AY7">AY26</f>
        <v>Принято органом регулирования</v>
      </c>
      <c r="AZ7" s="160" t="str" cm="1">
        <f t="array" ref="AZ7">AZ26</f>
        <v>Принято органом регулирования</v>
      </c>
      <c r="BA7" s="160" t="str" cm="1">
        <f t="array" ref="BA7">BA26</f>
        <v>Принято органом регулирования</v>
      </c>
      <c r="BB7" s="160" t="str" cm="1">
        <f t="array" ref="BB7">BB26</f>
        <v>Принято органом регулирования</v>
      </c>
    </row>
    <row r="8" spans="1:58" ht="12" hidden="1" customHeight="1" x14ac:dyDescent="0.15">
      <c r="F8" s="160"/>
      <c r="T8" s="160"/>
      <c r="U8" s="160"/>
      <c r="V8" s="160"/>
      <c r="W8" s="160"/>
      <c r="X8" s="160"/>
      <c r="Y8" s="160"/>
      <c r="Z8" s="160"/>
      <c r="AE8" s="160" t="str">
        <f t="shared" ref="AE8:BB8" si="2">AE6&amp;AE7</f>
        <v>2025Принято органом регулирования</v>
      </c>
      <c r="AF8" s="160" t="str">
        <f t="shared" si="2"/>
        <v>2025Факт по данным организации</v>
      </c>
      <c r="AG8" s="160" t="str">
        <f t="shared" si="2"/>
        <v>2025Факт, принятый органом регулирования</v>
      </c>
      <c r="AH8" s="160" t="str">
        <f t="shared" si="2"/>
        <v>2026Принято органом регулирования</v>
      </c>
      <c r="AI8" s="160" t="str">
        <f t="shared" si="2"/>
        <v>2027Предложение организации</v>
      </c>
      <c r="AJ8" s="160" t="str">
        <f t="shared" si="2"/>
        <v>2028Предложение организации</v>
      </c>
      <c r="AK8" s="160" t="str">
        <f t="shared" si="2"/>
        <v>2029Предложение организации</v>
      </c>
      <c r="AL8" s="160" t="str">
        <f t="shared" si="2"/>
        <v>2030Предложение организации</v>
      </c>
      <c r="AM8" s="160" t="str">
        <f t="shared" si="2"/>
        <v>2031Предложение организации</v>
      </c>
      <c r="AN8" s="160" t="str">
        <f t="shared" si="2"/>
        <v>2032Предложение организации</v>
      </c>
      <c r="AO8" s="160" t="str">
        <f t="shared" si="2"/>
        <v>2033Предложение организации</v>
      </c>
      <c r="AP8" s="160" t="str">
        <f t="shared" si="2"/>
        <v>2034Предложение организации</v>
      </c>
      <c r="AQ8" s="160" t="str">
        <f t="shared" si="2"/>
        <v>2035Предложение организации</v>
      </c>
      <c r="AR8" s="160" t="str">
        <f t="shared" si="2"/>
        <v>2036Предложение организации</v>
      </c>
      <c r="AS8" s="160" t="str">
        <f t="shared" si="2"/>
        <v>2027Принято органом регулирования</v>
      </c>
      <c r="AT8" s="160" t="str">
        <f t="shared" si="2"/>
        <v>2028Принято органом регулирования</v>
      </c>
      <c r="AU8" s="160" t="str">
        <f t="shared" si="2"/>
        <v>2029Принято органом регулирования</v>
      </c>
      <c r="AV8" s="160" t="str">
        <f t="shared" si="2"/>
        <v>2030Принято органом регулирования</v>
      </c>
      <c r="AW8" s="160" t="str">
        <f t="shared" si="2"/>
        <v>2031Принято органом регулирования</v>
      </c>
      <c r="AX8" s="160" t="str">
        <f t="shared" si="2"/>
        <v>2032Принято органом регулирования</v>
      </c>
      <c r="AY8" s="160" t="str">
        <f t="shared" si="2"/>
        <v>2033Принято органом регулирования</v>
      </c>
      <c r="AZ8" s="160" t="str">
        <f t="shared" si="2"/>
        <v>2034Принято органом регулирования</v>
      </c>
      <c r="BA8" s="160" t="str">
        <f t="shared" si="2"/>
        <v>2035Принято органом регулирования</v>
      </c>
      <c r="BB8" s="160" t="str">
        <f t="shared" si="2"/>
        <v>2036Принято органом регулирования</v>
      </c>
    </row>
    <row r="9" spans="1:58" s="885" customFormat="1" ht="12" hidden="1" customHeight="1" x14ac:dyDescent="0.15">
      <c r="A9" s="884" t="s">
        <v>430</v>
      </c>
      <c r="B9" s="877"/>
      <c r="E9" s="877"/>
      <c r="AE9" s="885">
        <f>god-2</f>
        <v>2025</v>
      </c>
      <c r="AF9" s="885">
        <f>god-2</f>
        <v>2025</v>
      </c>
      <c r="AG9" s="885">
        <f>god-2</f>
        <v>2025</v>
      </c>
      <c r="AH9" s="885">
        <f>god-1</f>
        <v>2026</v>
      </c>
      <c r="AI9" s="885" t="str" cm="1">
        <f t="array" ref="AI9">god</f>
        <v>2027</v>
      </c>
      <c r="AJ9" s="885">
        <f>god+1</f>
        <v>2028</v>
      </c>
      <c r="AK9" s="885">
        <f>god+2</f>
        <v>2029</v>
      </c>
      <c r="AL9" s="885">
        <f>god+3</f>
        <v>2030</v>
      </c>
      <c r="AM9" s="885">
        <f>god+4</f>
        <v>2031</v>
      </c>
      <c r="AN9" s="885">
        <f>god+5</f>
        <v>2032</v>
      </c>
      <c r="AO9" s="885">
        <f>god+6</f>
        <v>2033</v>
      </c>
      <c r="AP9" s="885">
        <f>god+7</f>
        <v>2034</v>
      </c>
      <c r="AQ9" s="885">
        <f>god+8</f>
        <v>2035</v>
      </c>
      <c r="AR9" s="885">
        <f>god+9</f>
        <v>2036</v>
      </c>
      <c r="AS9" s="885" t="str" cm="1">
        <f t="array" ref="AS9">god</f>
        <v>2027</v>
      </c>
      <c r="AT9" s="885">
        <f>god+1</f>
        <v>2028</v>
      </c>
      <c r="AU9" s="885">
        <f>god+2</f>
        <v>2029</v>
      </c>
      <c r="AV9" s="885">
        <f>god+3</f>
        <v>2030</v>
      </c>
      <c r="AW9" s="885">
        <f>god+4</f>
        <v>2031</v>
      </c>
      <c r="AX9" s="885">
        <f>god+5</f>
        <v>2032</v>
      </c>
      <c r="AY9" s="885">
        <f>god+6</f>
        <v>2033</v>
      </c>
      <c r="AZ9" s="885">
        <f>god+7</f>
        <v>2034</v>
      </c>
      <c r="BA9" s="885">
        <f>god+8</f>
        <v>2035</v>
      </c>
      <c r="BB9" s="885">
        <f>god+9</f>
        <v>2036</v>
      </c>
      <c r="BF9" s="893"/>
    </row>
    <row r="10" spans="1:58" s="885" customFormat="1" ht="12" hidden="1" customHeight="1" x14ac:dyDescent="0.15">
      <c r="A10" s="884" t="s">
        <v>431</v>
      </c>
      <c r="B10" s="877"/>
      <c r="E10" s="877"/>
      <c r="AE10" s="885" t="str" cm="1">
        <f t="array" ref="AE10">AE26</f>
        <v>Принято органом регулирования</v>
      </c>
      <c r="AF10" s="885" t="str" cm="1">
        <f t="array" ref="AF10">AF26</f>
        <v>Факт по данным организации</v>
      </c>
      <c r="AG10" s="885" t="str" cm="1">
        <f t="array" ref="AG10">AG26</f>
        <v>Факт, принятый органом регулирования</v>
      </c>
      <c r="AH10" s="885" t="str" cm="1">
        <f t="array" ref="AH10">AH26</f>
        <v>Принято органом регулирования</v>
      </c>
      <c r="AI10" s="885" t="str" cm="1">
        <f t="array" ref="AI10">AI26</f>
        <v>Предложение организации</v>
      </c>
      <c r="AJ10" s="885" t="str" cm="1">
        <f t="array" ref="AJ10">AJ26</f>
        <v>Предложение организации</v>
      </c>
      <c r="AK10" s="885" t="str" cm="1">
        <f t="array" ref="AK10">AK26</f>
        <v>Предложение организации</v>
      </c>
      <c r="AL10" s="885" t="str" cm="1">
        <f t="array" ref="AL10">AL26</f>
        <v>Предложение организации</v>
      </c>
      <c r="AM10" s="885" t="str" cm="1">
        <f t="array" ref="AM10">AM26</f>
        <v>Предложение организации</v>
      </c>
      <c r="AN10" s="885" t="str" cm="1">
        <f t="array" ref="AN10">AN26</f>
        <v>Предложение организации</v>
      </c>
      <c r="AO10" s="885" t="str" cm="1">
        <f t="array" ref="AO10">AO26</f>
        <v>Предложение организации</v>
      </c>
      <c r="AP10" s="885" t="str" cm="1">
        <f t="array" ref="AP10">AP26</f>
        <v>Предложение организации</v>
      </c>
      <c r="AQ10" s="885" t="str" cm="1">
        <f t="array" ref="AQ10">AQ26</f>
        <v>Предложение организации</v>
      </c>
      <c r="AR10" s="885" t="str" cm="1">
        <f t="array" ref="AR10">AR26</f>
        <v>Предложение организации</v>
      </c>
      <c r="AS10" s="885" t="str" cm="1">
        <f t="array" ref="AS10">AS26</f>
        <v>Принято органом регулирования</v>
      </c>
      <c r="AT10" s="885" t="str" cm="1">
        <f t="array" ref="AT10">AT26</f>
        <v>Принято органом регулирования</v>
      </c>
      <c r="AU10" s="885" t="str" cm="1">
        <f t="array" ref="AU10">AU26</f>
        <v>Принято органом регулирования</v>
      </c>
      <c r="AV10" s="885" t="str" cm="1">
        <f t="array" ref="AV10">AV26</f>
        <v>Принято органом регулирования</v>
      </c>
      <c r="AW10" s="885" t="str" cm="1">
        <f t="array" ref="AW10">AW26</f>
        <v>Принято органом регулирования</v>
      </c>
      <c r="AX10" s="885" t="str" cm="1">
        <f t="array" ref="AX10">AX26</f>
        <v>Принято органом регулирования</v>
      </c>
      <c r="AY10" s="885" t="str" cm="1">
        <f t="array" ref="AY10">AY26</f>
        <v>Принято органом регулирования</v>
      </c>
      <c r="AZ10" s="885" t="str" cm="1">
        <f t="array" ref="AZ10">AZ26</f>
        <v>Принято органом регулирования</v>
      </c>
      <c r="BA10" s="885" t="str" cm="1">
        <f t="array" ref="BA10">BA26</f>
        <v>Принято органом регулирования</v>
      </c>
      <c r="BB10" s="885" t="str" cm="1">
        <f t="array" ref="BB10">BB26</f>
        <v>Принято органом регулирования</v>
      </c>
      <c r="BF10" s="893"/>
    </row>
    <row r="11" spans="1:58" s="885" customFormat="1" ht="12" hidden="1" customHeight="1" x14ac:dyDescent="0.15">
      <c r="A11" s="884" t="s">
        <v>432</v>
      </c>
      <c r="B11" s="877"/>
      <c r="E11" s="877"/>
      <c r="G11" s="893"/>
      <c r="H11" s="893"/>
      <c r="I11" s="893"/>
      <c r="J11" s="893"/>
      <c r="K11" s="893"/>
      <c r="L11" s="893"/>
      <c r="M11" s="893"/>
      <c r="N11" s="893"/>
      <c r="O11" s="893"/>
      <c r="P11" s="893"/>
      <c r="Q11" s="893"/>
      <c r="R11" s="893"/>
      <c r="S11" s="893"/>
      <c r="AB11" s="887"/>
      <c r="AC11" s="887"/>
      <c r="AD11" s="887"/>
      <c r="BC11" s="887" t="str" cm="1">
        <f t="array" ref="BC11">BC25</f>
        <v>Ссылка на правовую норму (основание для принятия показателя в расчет тарифа)</v>
      </c>
      <c r="BF11" s="893"/>
    </row>
    <row r="12" spans="1:58" s="127" customFormat="1" ht="12" hidden="1" customHeight="1" x14ac:dyDescent="0.15">
      <c r="A12" s="902"/>
      <c r="B12" s="151"/>
      <c r="E12" s="630"/>
      <c r="G12" s="160"/>
      <c r="H12" s="160"/>
      <c r="I12" s="160"/>
      <c r="J12" s="160"/>
      <c r="K12" s="160"/>
      <c r="L12" s="160"/>
      <c r="M12" s="160"/>
      <c r="N12" s="160"/>
      <c r="O12" s="160"/>
      <c r="P12" s="160"/>
      <c r="Q12" s="160"/>
      <c r="R12" s="160"/>
      <c r="S12" s="160"/>
      <c r="AB12" s="123"/>
      <c r="AC12" s="123"/>
      <c r="AD12" s="123"/>
      <c r="BC12" s="123"/>
      <c r="BF12" s="893"/>
    </row>
    <row r="13" spans="1:58" s="127" customFormat="1" ht="12" hidden="1" customHeight="1" x14ac:dyDescent="0.15">
      <c r="A13" s="902"/>
      <c r="B13" s="151"/>
      <c r="E13" s="630"/>
      <c r="G13" s="160"/>
      <c r="H13" s="160"/>
      <c r="I13" s="160"/>
      <c r="J13" s="160"/>
      <c r="K13" s="160"/>
      <c r="L13" s="160"/>
      <c r="M13" s="160"/>
      <c r="N13" s="160"/>
      <c r="O13" s="160"/>
      <c r="P13" s="160"/>
      <c r="Q13" s="160"/>
      <c r="R13" s="160"/>
      <c r="S13" s="160"/>
      <c r="AB13" s="123"/>
      <c r="AC13" s="123"/>
      <c r="AD13" s="123"/>
      <c r="BC13" s="123"/>
      <c r="BF13" s="893"/>
    </row>
    <row r="14" spans="1:58" s="127" customFormat="1" ht="12" hidden="1" customHeight="1" x14ac:dyDescent="0.15">
      <c r="A14" s="902"/>
      <c r="B14" s="151"/>
      <c r="E14" s="630"/>
      <c r="G14" s="160"/>
      <c r="H14" s="160"/>
      <c r="I14" s="160"/>
      <c r="J14" s="160"/>
      <c r="K14" s="160"/>
      <c r="L14" s="160"/>
      <c r="M14" s="160"/>
      <c r="N14" s="160"/>
      <c r="O14" s="160"/>
      <c r="P14" s="160"/>
      <c r="Q14" s="160"/>
      <c r="R14" s="160"/>
      <c r="S14" s="160"/>
      <c r="AB14" s="123"/>
      <c r="AC14" s="123"/>
      <c r="BC14" s="123"/>
      <c r="BF14" s="893"/>
    </row>
    <row r="15" spans="1:58" s="127" customFormat="1" ht="12" hidden="1" customHeight="1" x14ac:dyDescent="0.15">
      <c r="A15" s="902"/>
      <c r="B15" s="151"/>
      <c r="E15" s="630"/>
      <c r="G15" s="160"/>
      <c r="H15" s="160"/>
      <c r="I15" s="160"/>
      <c r="J15" s="160"/>
      <c r="K15" s="160"/>
      <c r="L15" s="160"/>
      <c r="M15" s="160"/>
      <c r="N15" s="160"/>
      <c r="O15" s="160"/>
      <c r="P15" s="160"/>
      <c r="Q15" s="160"/>
      <c r="R15" s="160"/>
      <c r="S15" s="160"/>
      <c r="AB15" s="123"/>
      <c r="AC15" s="123"/>
      <c r="AD15" s="123"/>
      <c r="BC15" s="123"/>
      <c r="BF15" s="893"/>
    </row>
    <row r="16" spans="1:58" s="127" customFormat="1" ht="12" hidden="1" customHeight="1" x14ac:dyDescent="0.15">
      <c r="A16" s="902"/>
      <c r="B16" s="151"/>
      <c r="E16" s="630"/>
      <c r="G16" s="160"/>
      <c r="H16" s="160"/>
      <c r="I16" s="160"/>
      <c r="J16" s="160"/>
      <c r="K16" s="160"/>
      <c r="L16" s="160"/>
      <c r="M16" s="160"/>
      <c r="N16" s="160"/>
      <c r="O16" s="160"/>
      <c r="P16" s="160"/>
      <c r="Q16" s="160"/>
      <c r="R16" s="160"/>
      <c r="S16" s="160"/>
      <c r="AB16" s="123"/>
      <c r="AC16" s="123"/>
      <c r="AD16" s="123"/>
      <c r="BC16" s="123"/>
      <c r="BF16" s="893"/>
    </row>
    <row r="17" spans="1:58" s="127" customFormat="1" ht="12" hidden="1" customHeight="1" x14ac:dyDescent="0.15">
      <c r="A17" s="902"/>
      <c r="B17" s="151"/>
      <c r="E17" s="630"/>
      <c r="G17" s="160"/>
      <c r="H17" s="160"/>
      <c r="I17" s="160"/>
      <c r="J17" s="160"/>
      <c r="K17" s="160"/>
      <c r="L17" s="160"/>
      <c r="M17" s="160"/>
      <c r="N17" s="160"/>
      <c r="O17" s="160"/>
      <c r="P17" s="160"/>
      <c r="Q17" s="160"/>
      <c r="R17" s="160"/>
      <c r="S17" s="160"/>
      <c r="AB17" s="123"/>
      <c r="AC17" s="123"/>
      <c r="AD17" s="123"/>
      <c r="BC17" s="123"/>
      <c r="BF17" s="893"/>
    </row>
    <row r="18" spans="1:58" s="127" customFormat="1" ht="12" hidden="1" customHeight="1" x14ac:dyDescent="0.15">
      <c r="A18" s="902"/>
      <c r="B18" s="151"/>
      <c r="E18" s="630"/>
      <c r="G18" s="160"/>
      <c r="H18" s="160"/>
      <c r="I18" s="160"/>
      <c r="J18" s="160"/>
      <c r="K18" s="160"/>
      <c r="L18" s="160"/>
      <c r="M18" s="160"/>
      <c r="N18" s="160"/>
      <c r="O18" s="160"/>
      <c r="P18" s="160"/>
      <c r="Q18" s="160"/>
      <c r="R18" s="160"/>
      <c r="S18" s="160"/>
      <c r="AB18" s="123"/>
      <c r="AC18" s="123"/>
      <c r="AD18" s="123"/>
      <c r="BC18" s="123"/>
      <c r="BF18" s="893"/>
    </row>
    <row r="19" spans="1:58" s="127" customFormat="1" ht="12" hidden="1" customHeight="1" x14ac:dyDescent="0.15">
      <c r="A19" s="902"/>
      <c r="B19" s="151"/>
      <c r="E19" s="630"/>
      <c r="G19" s="160"/>
      <c r="H19" s="160"/>
      <c r="I19" s="160"/>
      <c r="J19" s="160"/>
      <c r="K19" s="160"/>
      <c r="L19" s="160"/>
      <c r="M19" s="160"/>
      <c r="N19" s="160"/>
      <c r="O19" s="160"/>
      <c r="P19" s="160"/>
      <c r="Q19" s="160"/>
      <c r="R19" s="160"/>
      <c r="S19" s="160"/>
      <c r="AB19" s="123"/>
      <c r="AC19" s="123"/>
      <c r="AD19" s="123"/>
      <c r="BC19" s="123"/>
      <c r="BF19" s="893"/>
    </row>
    <row r="20" spans="1:58" s="127" customFormat="1" ht="12" hidden="1" customHeight="1" x14ac:dyDescent="0.15">
      <c r="A20" s="902"/>
      <c r="B20" s="151"/>
      <c r="E20" s="630"/>
      <c r="G20" s="160"/>
      <c r="H20" s="160"/>
      <c r="I20" s="160"/>
      <c r="J20" s="160"/>
      <c r="K20" s="160"/>
      <c r="L20" s="160"/>
      <c r="M20" s="160"/>
      <c r="N20" s="160"/>
      <c r="O20" s="160"/>
      <c r="P20" s="160"/>
      <c r="Q20" s="160"/>
      <c r="R20" s="160"/>
      <c r="S20" s="160"/>
      <c r="AB20" s="123"/>
      <c r="AC20" s="123"/>
      <c r="AD20" s="123"/>
      <c r="BC20" s="123"/>
      <c r="BF20" s="893"/>
    </row>
    <row r="21" spans="1:58" ht="14.65" customHeight="1" x14ac:dyDescent="0.15">
      <c r="E21" s="630">
        <v>15</v>
      </c>
      <c r="AA21" s="645"/>
      <c r="AC21" s="322" t="str" cm="1">
        <f t="array" ref="AC21">tpl_title</f>
        <v>Нижегородская область / 2027 / ООО "СТН-Энергосети" (ИНН:5260283448, КПП:526001001) / ДПР: 2024-2028</v>
      </c>
    </row>
    <row r="22" spans="1:58" s="161" customFormat="1" ht="19.5" customHeight="1" x14ac:dyDescent="0.15">
      <c r="A22" s="322"/>
      <c r="B22" s="151"/>
      <c r="C22" s="111"/>
      <c r="D22" s="111"/>
      <c r="E22" s="630">
        <v>20.100000000000001</v>
      </c>
      <c r="F22" s="111"/>
      <c r="T22" s="111"/>
      <c r="U22" s="111"/>
      <c r="V22" s="111"/>
      <c r="W22" s="111"/>
      <c r="X22" s="111"/>
      <c r="Y22" s="111"/>
      <c r="Z22" s="111"/>
      <c r="AB22" s="311" t="s">
        <v>35</v>
      </c>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F22" s="882"/>
    </row>
    <row r="23" spans="1:58" ht="11.1" customHeight="1" x14ac:dyDescent="0.15">
      <c r="E23" s="630">
        <v>11.3</v>
      </c>
    </row>
    <row r="24" spans="1:58" s="161" customFormat="1" ht="14.65" customHeight="1" x14ac:dyDescent="0.15">
      <c r="A24" s="322"/>
      <c r="B24" s="151"/>
      <c r="C24" s="111"/>
      <c r="D24" s="111"/>
      <c r="E24" s="630">
        <v>15</v>
      </c>
      <c r="F24" s="111"/>
      <c r="T24" s="111"/>
      <c r="U24" s="111"/>
      <c r="V24" s="111"/>
      <c r="W24" s="111"/>
      <c r="X24" s="111"/>
      <c r="Y24" s="111"/>
      <c r="Z24" s="111"/>
      <c r="AB24" s="1331" t="s">
        <v>35</v>
      </c>
      <c r="AC24" s="1331"/>
      <c r="AD24" s="1331"/>
      <c r="AE24" s="1331"/>
      <c r="AF24" s="1331"/>
      <c r="AG24" s="1331"/>
      <c r="AH24" s="1331"/>
      <c r="AI24" s="1331"/>
      <c r="AJ24" s="1331"/>
      <c r="AK24" s="1331"/>
      <c r="AL24" s="1331"/>
      <c r="AM24" s="1331"/>
      <c r="AN24" s="1331"/>
      <c r="AO24" s="1331"/>
      <c r="AP24" s="1331"/>
      <c r="AQ24" s="1331"/>
      <c r="AR24" s="1331"/>
      <c r="AS24" s="1331"/>
      <c r="AT24" s="1331"/>
      <c r="AU24" s="1331"/>
      <c r="AV24" s="1331"/>
      <c r="AW24" s="1331"/>
      <c r="AX24" s="1331"/>
      <c r="AY24" s="1331"/>
      <c r="AZ24" s="1331"/>
      <c r="BA24" s="1331"/>
      <c r="BB24" s="1331"/>
      <c r="BC24" s="1331"/>
      <c r="BF24" s="882"/>
    </row>
    <row r="25" spans="1:58" s="162" customFormat="1" ht="14.65" customHeight="1" x14ac:dyDescent="0.15">
      <c r="A25" s="266"/>
      <c r="B25" s="626"/>
      <c r="C25" s="123"/>
      <c r="D25" s="123"/>
      <c r="E25" s="635">
        <v>15</v>
      </c>
      <c r="F25" s="123"/>
      <c r="T25" s="123"/>
      <c r="U25" s="123"/>
      <c r="V25" s="111"/>
      <c r="W25" s="123"/>
      <c r="X25" s="123"/>
      <c r="Y25" s="123"/>
      <c r="Z25" s="123"/>
      <c r="AB25" s="1333" t="s">
        <v>377</v>
      </c>
      <c r="AC25" s="1334" t="s">
        <v>433</v>
      </c>
      <c r="AD25" s="1315" t="s">
        <v>434</v>
      </c>
      <c r="AE25" s="330" t="str">
        <f>god-2&amp;" год"</f>
        <v>2025 год</v>
      </c>
      <c r="AF25" s="1033" t="str">
        <f>god-2&amp;" год"</f>
        <v>2025 год</v>
      </c>
      <c r="AG25" s="330" t="str">
        <f>god-2&amp;" год"</f>
        <v>2025 год</v>
      </c>
      <c r="AH25" s="126" t="str">
        <f>god-1&amp;" год"</f>
        <v>2026 год</v>
      </c>
      <c r="AI25" s="1028" t="str">
        <f>god&amp;" год"</f>
        <v>2027 год</v>
      </c>
      <c r="AJ25" s="1028" t="str">
        <f>god+1&amp;" год"</f>
        <v>2028 год</v>
      </c>
      <c r="AK25" s="1028" t="str">
        <f>god+2&amp;" год"</f>
        <v>2029 год</v>
      </c>
      <c r="AL25" s="1028" t="str">
        <f>god+3&amp;" год"</f>
        <v>2030 год</v>
      </c>
      <c r="AM25" s="1028" t="str">
        <f>god+4&amp;" год"</f>
        <v>2031 год</v>
      </c>
      <c r="AN25" s="1028" t="str">
        <f>god+5&amp;" год"</f>
        <v>2032 год</v>
      </c>
      <c r="AO25" s="1028" t="str">
        <f>god+6&amp;" год"</f>
        <v>2033 год</v>
      </c>
      <c r="AP25" s="1028" t="str">
        <f>god+7&amp;" год"</f>
        <v>2034 год</v>
      </c>
      <c r="AQ25" s="1028" t="str">
        <f>god+8&amp;" год"</f>
        <v>2035 год</v>
      </c>
      <c r="AR25" s="1028" t="str">
        <f>god+9&amp;" год"</f>
        <v>2036 год</v>
      </c>
      <c r="AS25" s="122" t="str">
        <f>god&amp;" год"</f>
        <v>2027 год</v>
      </c>
      <c r="AT25" s="122" t="str">
        <f>god+1&amp;" год"</f>
        <v>2028 год</v>
      </c>
      <c r="AU25" s="122" t="str">
        <f>god+2&amp;" год"</f>
        <v>2029 год</v>
      </c>
      <c r="AV25" s="122" t="str">
        <f>god+3&amp;" год"</f>
        <v>2030 год</v>
      </c>
      <c r="AW25" s="122" t="str">
        <f>god+4&amp;" год"</f>
        <v>2031 год</v>
      </c>
      <c r="AX25" s="122" t="str">
        <f>god+5&amp;" год"</f>
        <v>2032 год</v>
      </c>
      <c r="AY25" s="122" t="str">
        <f>god+6&amp;" год"</f>
        <v>2033 год</v>
      </c>
      <c r="AZ25" s="122" t="str">
        <f>god+7&amp;" год"</f>
        <v>2034 год</v>
      </c>
      <c r="BA25" s="122" t="str">
        <f>god+8&amp;" год"</f>
        <v>2035 год</v>
      </c>
      <c r="BB25" s="122" t="str">
        <f>god+9&amp;" год"</f>
        <v>2036 год</v>
      </c>
      <c r="BC25" s="1332" t="s">
        <v>588</v>
      </c>
      <c r="BF25" s="893"/>
    </row>
    <row r="26" spans="1:58" s="162" customFormat="1" ht="68.099999999999994" customHeight="1" x14ac:dyDescent="0.15">
      <c r="A26" s="266"/>
      <c r="B26" s="626"/>
      <c r="C26" s="123"/>
      <c r="D26" s="123"/>
      <c r="E26" s="635">
        <v>69.900000000000006</v>
      </c>
      <c r="F26" s="123"/>
      <c r="T26" s="123"/>
      <c r="U26" s="123"/>
      <c r="V26" s="111"/>
      <c r="W26" s="123"/>
      <c r="X26" s="123"/>
      <c r="Y26" s="123"/>
      <c r="Z26" s="123"/>
      <c r="AB26" s="1333"/>
      <c r="AC26" s="1335"/>
      <c r="AD26" s="1315"/>
      <c r="AE26" s="122" t="s">
        <v>394</v>
      </c>
      <c r="AF26" s="1028" t="s">
        <v>589</v>
      </c>
      <c r="AG26" s="122" t="s">
        <v>590</v>
      </c>
      <c r="AH26" s="122" t="s">
        <v>394</v>
      </c>
      <c r="AI26" s="1029" t="s">
        <v>395</v>
      </c>
      <c r="AJ26" s="1029" t="s">
        <v>395</v>
      </c>
      <c r="AK26" s="1029" t="s">
        <v>395</v>
      </c>
      <c r="AL26" s="1029" t="s">
        <v>395</v>
      </c>
      <c r="AM26" s="1029" t="s">
        <v>395</v>
      </c>
      <c r="AN26" s="1029" t="s">
        <v>395</v>
      </c>
      <c r="AO26" s="1029" t="s">
        <v>395</v>
      </c>
      <c r="AP26" s="1029" t="s">
        <v>395</v>
      </c>
      <c r="AQ26" s="1029" t="s">
        <v>395</v>
      </c>
      <c r="AR26" s="1029" t="s">
        <v>395</v>
      </c>
      <c r="AS26" s="331" t="s">
        <v>394</v>
      </c>
      <c r="AT26" s="331" t="s">
        <v>394</v>
      </c>
      <c r="AU26" s="331" t="s">
        <v>394</v>
      </c>
      <c r="AV26" s="331" t="s">
        <v>394</v>
      </c>
      <c r="AW26" s="331" t="s">
        <v>394</v>
      </c>
      <c r="AX26" s="331" t="s">
        <v>394</v>
      </c>
      <c r="AY26" s="331" t="s">
        <v>394</v>
      </c>
      <c r="AZ26" s="331" t="s">
        <v>394</v>
      </c>
      <c r="BA26" s="331" t="s">
        <v>394</v>
      </c>
      <c r="BB26" s="331" t="s">
        <v>394</v>
      </c>
      <c r="BC26" s="1332"/>
      <c r="BF26" s="893"/>
    </row>
    <row r="27" spans="1:58" s="162" customFormat="1" ht="14.25" hidden="1" customHeight="1" x14ac:dyDescent="0.15">
      <c r="A27" s="266"/>
      <c r="B27" s="626"/>
      <c r="C27" s="123"/>
      <c r="D27" s="123"/>
      <c r="E27" s="635">
        <v>0</v>
      </c>
      <c r="F27" s="123"/>
      <c r="T27" s="123"/>
      <c r="U27" s="123"/>
      <c r="V27" s="111"/>
      <c r="W27" s="123"/>
      <c r="X27" s="123"/>
      <c r="Y27" s="123"/>
      <c r="Z27" s="123"/>
      <c r="AB27" s="419"/>
      <c r="AC27" s="418"/>
      <c r="AD27" s="299"/>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F27" s="893"/>
    </row>
    <row r="28" spans="1:58" ht="11.1" hidden="1" customHeight="1" x14ac:dyDescent="0.15">
      <c r="E28" s="630">
        <v>11.4</v>
      </c>
      <c r="F28" s="127" cm="1">
        <f t="array" ref="F28">X28</f>
        <v>0</v>
      </c>
      <c r="G28" s="160" cm="1">
        <f t="array" ref="G28">INDEX('Общие сведения'!$AL$169:$AL$234,MATCH($F28,'Общие сведения'!$Z$169:$Z$234,0))</f>
        <v>0</v>
      </c>
      <c r="T28" s="640" t="b">
        <f>AND(X28&gt;0,G28="передача тепловой энергии")</f>
        <v>0</v>
      </c>
      <c r="V28" s="127" t="s">
        <v>298</v>
      </c>
      <c r="X28" s="1311">
        <v>0</v>
      </c>
      <c r="Z28" s="1311"/>
      <c r="AB28" s="373" t="str" cm="1">
        <f t="array" ref="AB28">INDEX('Общие сведения'!$AG$169:$AG$234,MATCH($F28,'Общие сведения'!$Z$169:$Z$234,0))</f>
        <v xml:space="preserve">Тариф 0 (Теплоснабжение) - </v>
      </c>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row>
    <row r="29" spans="1:58" ht="16.7" hidden="1" customHeight="1" x14ac:dyDescent="0.15">
      <c r="E29" s="630">
        <v>17.100000000000001</v>
      </c>
      <c r="F29" s="725" cm="1">
        <f t="array" aca="1" ref="F29" ca="1">OFFSET(G29,-1,-1)</f>
        <v>0</v>
      </c>
      <c r="T29" s="640" t="b" cm="1">
        <f t="array" ref="T29">T28</f>
        <v>0</v>
      </c>
      <c r="X29" s="1311"/>
      <c r="Z29" s="1311"/>
      <c r="AB29" s="444" t="s">
        <v>324</v>
      </c>
      <c r="AC29" s="445" t="s">
        <v>702</v>
      </c>
      <c r="AD29" s="122" t="s">
        <v>592</v>
      </c>
      <c r="AE29" s="29"/>
      <c r="AF29" s="29"/>
      <c r="AG29" s="29"/>
      <c r="AH29" s="29"/>
      <c r="AI29" s="390"/>
      <c r="AJ29" s="29"/>
      <c r="AK29" s="29"/>
      <c r="AL29" s="29"/>
      <c r="AM29" s="29"/>
      <c r="AN29" s="29"/>
      <c r="AO29" s="29"/>
      <c r="AP29" s="29"/>
      <c r="AQ29" s="29"/>
      <c r="AR29" s="29"/>
      <c r="AS29" s="390"/>
      <c r="AT29" s="29"/>
      <c r="AU29" s="29"/>
      <c r="AV29" s="29"/>
      <c r="AW29" s="29"/>
      <c r="AX29" s="29"/>
      <c r="AY29" s="29"/>
      <c r="AZ29" s="29"/>
      <c r="BA29" s="29"/>
      <c r="BB29" s="29"/>
      <c r="BC29" s="25"/>
      <c r="BF29" s="924" t="s">
        <v>703</v>
      </c>
    </row>
    <row r="30" spans="1:58" ht="16.7" hidden="1" customHeight="1" x14ac:dyDescent="0.15">
      <c r="E30" s="630">
        <v>17.100000000000001</v>
      </c>
      <c r="F30" s="725" cm="1">
        <f t="array" aca="1" ref="F30" ca="1">OFFSET(G30,-1,-1)</f>
        <v>0</v>
      </c>
      <c r="T30" s="640" t="b" cm="1">
        <f t="array" ref="T30">T29</f>
        <v>0</v>
      </c>
      <c r="X30" s="1311"/>
      <c r="Z30" s="1311"/>
      <c r="AB30" s="444" t="s">
        <v>331</v>
      </c>
      <c r="AC30" s="445" t="s">
        <v>704</v>
      </c>
      <c r="AD30" s="122" t="s">
        <v>592</v>
      </c>
      <c r="AE30" s="37"/>
      <c r="AF30" s="37"/>
      <c r="AG30" s="37"/>
      <c r="AH30" s="37"/>
      <c r="AI30" s="389"/>
      <c r="AJ30" s="37"/>
      <c r="AK30" s="37"/>
      <c r="AL30" s="37"/>
      <c r="AM30" s="37"/>
      <c r="AN30" s="37"/>
      <c r="AO30" s="37"/>
      <c r="AP30" s="37"/>
      <c r="AQ30" s="37"/>
      <c r="AR30" s="37"/>
      <c r="AS30" s="389"/>
      <c r="AT30" s="37"/>
      <c r="AU30" s="37"/>
      <c r="AV30" s="37"/>
      <c r="AW30" s="37"/>
      <c r="AX30" s="37"/>
      <c r="AY30" s="37"/>
      <c r="AZ30" s="37"/>
      <c r="BA30" s="37"/>
      <c r="BB30" s="37"/>
      <c r="BC30" s="25"/>
      <c r="BF30" s="924" t="s">
        <v>705</v>
      </c>
    </row>
    <row r="31" spans="1:58" ht="16.7" hidden="1" customHeight="1" x14ac:dyDescent="0.15">
      <c r="E31" s="630">
        <v>17.100000000000001</v>
      </c>
      <c r="F31" s="725" cm="1">
        <f t="array" aca="1" ref="F31" ca="1">OFFSET(G31,-1,-1)</f>
        <v>0</v>
      </c>
      <c r="T31" s="640" t="b" cm="1">
        <f t="array" ref="T31">T30</f>
        <v>0</v>
      </c>
      <c r="X31" s="1311"/>
      <c r="Z31" s="1311"/>
      <c r="AB31" s="393" t="s">
        <v>449</v>
      </c>
      <c r="AC31" s="400" t="s">
        <v>706</v>
      </c>
      <c r="AD31" s="122" t="s">
        <v>491</v>
      </c>
      <c r="AE31" s="447">
        <f t="shared" ref="AE31:BB31" si="3">IF(AE29=0,0,AE30/AE29)</f>
        <v>0</v>
      </c>
      <c r="AF31" s="447">
        <f t="shared" si="3"/>
        <v>0</v>
      </c>
      <c r="AG31" s="447">
        <f t="shared" si="3"/>
        <v>0</v>
      </c>
      <c r="AH31" s="447">
        <f t="shared" si="3"/>
        <v>0</v>
      </c>
      <c r="AI31" s="447">
        <f t="shared" si="3"/>
        <v>0</v>
      </c>
      <c r="AJ31" s="447">
        <f t="shared" si="3"/>
        <v>0</v>
      </c>
      <c r="AK31" s="447">
        <f t="shared" si="3"/>
        <v>0</v>
      </c>
      <c r="AL31" s="447">
        <f t="shared" si="3"/>
        <v>0</v>
      </c>
      <c r="AM31" s="447">
        <f t="shared" si="3"/>
        <v>0</v>
      </c>
      <c r="AN31" s="447">
        <f t="shared" si="3"/>
        <v>0</v>
      </c>
      <c r="AO31" s="447">
        <f t="shared" si="3"/>
        <v>0</v>
      </c>
      <c r="AP31" s="447">
        <f t="shared" si="3"/>
        <v>0</v>
      </c>
      <c r="AQ31" s="447">
        <f t="shared" si="3"/>
        <v>0</v>
      </c>
      <c r="AR31" s="447">
        <f t="shared" si="3"/>
        <v>0</v>
      </c>
      <c r="AS31" s="447">
        <f t="shared" si="3"/>
        <v>0</v>
      </c>
      <c r="AT31" s="447">
        <f t="shared" si="3"/>
        <v>0</v>
      </c>
      <c r="AU31" s="447">
        <f t="shared" si="3"/>
        <v>0</v>
      </c>
      <c r="AV31" s="447">
        <f t="shared" si="3"/>
        <v>0</v>
      </c>
      <c r="AW31" s="447">
        <f t="shared" si="3"/>
        <v>0</v>
      </c>
      <c r="AX31" s="447">
        <f t="shared" si="3"/>
        <v>0</v>
      </c>
      <c r="AY31" s="447">
        <f t="shared" si="3"/>
        <v>0</v>
      </c>
      <c r="AZ31" s="447">
        <f t="shared" si="3"/>
        <v>0</v>
      </c>
      <c r="BA31" s="447">
        <f t="shared" si="3"/>
        <v>0</v>
      </c>
      <c r="BB31" s="447">
        <f t="shared" si="3"/>
        <v>0</v>
      </c>
      <c r="BC31" s="25"/>
      <c r="BF31" s="924" t="s">
        <v>707</v>
      </c>
    </row>
    <row r="32" spans="1:58" ht="16.7" hidden="1" customHeight="1" x14ac:dyDescent="0.15">
      <c r="E32" s="630">
        <v>17.100000000000001</v>
      </c>
      <c r="F32" s="725" cm="1">
        <f t="array" aca="1" ref="F32" ca="1">OFFSET(G32,-1,-1)</f>
        <v>0</v>
      </c>
      <c r="T32" s="640" t="b" cm="1">
        <f t="array" ref="T32">T31</f>
        <v>0</v>
      </c>
      <c r="X32" s="1311"/>
      <c r="Z32" s="1311"/>
      <c r="AB32" s="388" t="s">
        <v>334</v>
      </c>
      <c r="AC32" s="446" t="s">
        <v>708</v>
      </c>
      <c r="AD32" s="122" t="s">
        <v>592</v>
      </c>
      <c r="AE32" s="391">
        <f t="shared" ref="AE32:BB32" si="4">AE29-AE30</f>
        <v>0</v>
      </c>
      <c r="AF32" s="391">
        <f t="shared" si="4"/>
        <v>0</v>
      </c>
      <c r="AG32" s="391">
        <f t="shared" si="4"/>
        <v>0</v>
      </c>
      <c r="AH32" s="391">
        <f t="shared" si="4"/>
        <v>0</v>
      </c>
      <c r="AI32" s="391">
        <f t="shared" si="4"/>
        <v>0</v>
      </c>
      <c r="AJ32" s="391">
        <f t="shared" si="4"/>
        <v>0</v>
      </c>
      <c r="AK32" s="391">
        <f t="shared" si="4"/>
        <v>0</v>
      </c>
      <c r="AL32" s="391">
        <f t="shared" si="4"/>
        <v>0</v>
      </c>
      <c r="AM32" s="391">
        <f t="shared" si="4"/>
        <v>0</v>
      </c>
      <c r="AN32" s="391">
        <f t="shared" si="4"/>
        <v>0</v>
      </c>
      <c r="AO32" s="391">
        <f t="shared" si="4"/>
        <v>0</v>
      </c>
      <c r="AP32" s="391">
        <f t="shared" si="4"/>
        <v>0</v>
      </c>
      <c r="AQ32" s="391">
        <f t="shared" si="4"/>
        <v>0</v>
      </c>
      <c r="AR32" s="391">
        <f t="shared" si="4"/>
        <v>0</v>
      </c>
      <c r="AS32" s="391">
        <f t="shared" si="4"/>
        <v>0</v>
      </c>
      <c r="AT32" s="391">
        <f t="shared" si="4"/>
        <v>0</v>
      </c>
      <c r="AU32" s="391">
        <f t="shared" si="4"/>
        <v>0</v>
      </c>
      <c r="AV32" s="391">
        <f t="shared" si="4"/>
        <v>0</v>
      </c>
      <c r="AW32" s="391">
        <f t="shared" si="4"/>
        <v>0</v>
      </c>
      <c r="AX32" s="391">
        <f t="shared" si="4"/>
        <v>0</v>
      </c>
      <c r="AY32" s="391">
        <f t="shared" si="4"/>
        <v>0</v>
      </c>
      <c r="AZ32" s="391">
        <f t="shared" si="4"/>
        <v>0</v>
      </c>
      <c r="BA32" s="391">
        <f t="shared" si="4"/>
        <v>0</v>
      </c>
      <c r="BB32" s="391">
        <f t="shared" si="4"/>
        <v>0</v>
      </c>
      <c r="BC32" s="25"/>
      <c r="BF32" s="924" t="s">
        <v>709</v>
      </c>
    </row>
    <row r="33" spans="5:58" ht="16.7" hidden="1" customHeight="1" x14ac:dyDescent="0.15">
      <c r="E33" s="630">
        <v>17.100000000000001</v>
      </c>
      <c r="F33" s="725" cm="1">
        <f t="array" aca="1" ref="F33" ca="1">OFFSET(G33,-1,-1)</f>
        <v>0</v>
      </c>
      <c r="T33" s="640" t="b" cm="1">
        <f t="array" ref="T33">T32</f>
        <v>0</v>
      </c>
      <c r="X33" s="1311"/>
      <c r="Z33" s="1311"/>
      <c r="AB33" s="392" t="s">
        <v>710</v>
      </c>
      <c r="AC33" s="436" t="s">
        <v>711</v>
      </c>
      <c r="AD33" s="122" t="s">
        <v>592</v>
      </c>
      <c r="AE33" s="29"/>
      <c r="AF33" s="29"/>
      <c r="AG33" s="29"/>
      <c r="AH33" s="29"/>
      <c r="AI33" s="390"/>
      <c r="AJ33" s="29"/>
      <c r="AK33" s="29"/>
      <c r="AL33" s="29"/>
      <c r="AM33" s="29"/>
      <c r="AN33" s="29"/>
      <c r="AO33" s="29"/>
      <c r="AP33" s="29"/>
      <c r="AQ33" s="29"/>
      <c r="AR33" s="29"/>
      <c r="AS33" s="390"/>
      <c r="AT33" s="29"/>
      <c r="AU33" s="29"/>
      <c r="AV33" s="29"/>
      <c r="AW33" s="29"/>
      <c r="AX33" s="29"/>
      <c r="AY33" s="29"/>
      <c r="AZ33" s="29"/>
      <c r="BA33" s="29"/>
      <c r="BB33" s="29"/>
      <c r="BC33" s="25"/>
      <c r="BF33" s="924" t="s">
        <v>712</v>
      </c>
    </row>
    <row r="34" spans="5:58" ht="16.7" hidden="1" customHeight="1" x14ac:dyDescent="0.15">
      <c r="E34" s="630">
        <v>17.100000000000001</v>
      </c>
      <c r="F34" s="725" cm="1">
        <f t="array" aca="1" ref="F34" ca="1">OFFSET(G34,-1,-1)</f>
        <v>0</v>
      </c>
      <c r="T34" s="640" t="b" cm="1">
        <f t="array" ref="T34">T33</f>
        <v>0</v>
      </c>
      <c r="X34" s="1311"/>
      <c r="Z34" s="1311"/>
      <c r="AB34" s="392" t="s">
        <v>713</v>
      </c>
      <c r="AC34" s="436" t="s">
        <v>640</v>
      </c>
      <c r="AD34" s="122" t="s">
        <v>592</v>
      </c>
      <c r="AE34" s="420">
        <f t="shared" ref="AE34:BB34" si="5">AE32-AE33</f>
        <v>0</v>
      </c>
      <c r="AF34" s="420">
        <f t="shared" si="5"/>
        <v>0</v>
      </c>
      <c r="AG34" s="420">
        <f t="shared" si="5"/>
        <v>0</v>
      </c>
      <c r="AH34" s="420">
        <f t="shared" si="5"/>
        <v>0</v>
      </c>
      <c r="AI34" s="420">
        <f t="shared" si="5"/>
        <v>0</v>
      </c>
      <c r="AJ34" s="420">
        <f t="shared" si="5"/>
        <v>0</v>
      </c>
      <c r="AK34" s="420">
        <f t="shared" si="5"/>
        <v>0</v>
      </c>
      <c r="AL34" s="420">
        <f t="shared" si="5"/>
        <v>0</v>
      </c>
      <c r="AM34" s="420">
        <f t="shared" si="5"/>
        <v>0</v>
      </c>
      <c r="AN34" s="420">
        <f t="shared" si="5"/>
        <v>0</v>
      </c>
      <c r="AO34" s="420">
        <f t="shared" si="5"/>
        <v>0</v>
      </c>
      <c r="AP34" s="420">
        <f t="shared" si="5"/>
        <v>0</v>
      </c>
      <c r="AQ34" s="420">
        <f t="shared" si="5"/>
        <v>0</v>
      </c>
      <c r="AR34" s="420">
        <f t="shared" si="5"/>
        <v>0</v>
      </c>
      <c r="AS34" s="420">
        <f t="shared" si="5"/>
        <v>0</v>
      </c>
      <c r="AT34" s="420">
        <f t="shared" si="5"/>
        <v>0</v>
      </c>
      <c r="AU34" s="420">
        <f t="shared" si="5"/>
        <v>0</v>
      </c>
      <c r="AV34" s="420">
        <f t="shared" si="5"/>
        <v>0</v>
      </c>
      <c r="AW34" s="420">
        <f t="shared" si="5"/>
        <v>0</v>
      </c>
      <c r="AX34" s="420">
        <f t="shared" si="5"/>
        <v>0</v>
      </c>
      <c r="AY34" s="420">
        <f t="shared" si="5"/>
        <v>0</v>
      </c>
      <c r="AZ34" s="420">
        <f t="shared" si="5"/>
        <v>0</v>
      </c>
      <c r="BA34" s="420">
        <f t="shared" si="5"/>
        <v>0</v>
      </c>
      <c r="BB34" s="420">
        <f t="shared" si="5"/>
        <v>0</v>
      </c>
      <c r="BC34" s="25"/>
      <c r="BF34" s="924" t="s">
        <v>714</v>
      </c>
    </row>
    <row r="35" spans="5:58" ht="10.5" hidden="1" customHeight="1" x14ac:dyDescent="0.15">
      <c r="E35" s="630">
        <v>11.4</v>
      </c>
      <c r="F35" s="127" t="str" cm="1">
        <f t="array" ref="F35">X35</f>
        <v>1</v>
      </c>
      <c r="G35" s="160" t="str" cm="1">
        <f t="array" ref="G35">INDEX('Общие сведения'!$AL$169:$AL$234,MATCH($F35,'Общие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T35" s="640" t="b">
        <f>AND(X35&gt;0,G35="передача тепловой энергии")</f>
        <v>0</v>
      </c>
      <c r="V35" s="127" t="str" cm="1">
        <f t="array" ref="V35">'Баланс Пр'!$AB$96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35" s="1311" t="s">
        <v>324</v>
      </c>
      <c r="Z35" s="1311"/>
      <c r="AB35" s="373" t="str" cm="1">
        <f t="array" ref="AB35">IF(ISBLANK('Баланс Пр'!$AB$96),"",'Баланс Пр'!$AB$96)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row>
    <row r="36" spans="5:58" ht="16.5" hidden="1" customHeight="1" x14ac:dyDescent="0.15">
      <c r="E36" s="630">
        <v>17.100000000000001</v>
      </c>
      <c r="F36" s="725" t="str" cm="1">
        <f t="array" aca="1" ref="F36" ca="1">OFFSET(G36,-1,-1)</f>
        <v>1</v>
      </c>
      <c r="T36" s="640" t="b" cm="1">
        <f t="array" ref="T36">T35</f>
        <v>0</v>
      </c>
      <c r="X36" s="1311"/>
      <c r="Z36" s="1311"/>
      <c r="AB36" s="444" t="s">
        <v>324</v>
      </c>
      <c r="AC36" s="445" t="s">
        <v>702</v>
      </c>
      <c r="AD36" s="122" t="s">
        <v>592</v>
      </c>
      <c r="AE36" s="29"/>
      <c r="AF36" s="29"/>
      <c r="AG36" s="29"/>
      <c r="AH36" s="29"/>
      <c r="AI36" s="390"/>
      <c r="AJ36" s="1091"/>
      <c r="AK36" s="1091"/>
      <c r="AL36" s="29"/>
      <c r="AM36" s="29"/>
      <c r="AN36" s="29"/>
      <c r="AO36" s="29"/>
      <c r="AP36" s="29"/>
      <c r="AQ36" s="29"/>
      <c r="AR36" s="29"/>
      <c r="AS36" s="390"/>
      <c r="AT36" s="1091"/>
      <c r="AU36" s="1091"/>
      <c r="AV36" s="29"/>
      <c r="AW36" s="29"/>
      <c r="AX36" s="29"/>
      <c r="AY36" s="29"/>
      <c r="AZ36" s="29"/>
      <c r="BA36" s="29"/>
      <c r="BB36" s="29"/>
      <c r="BC36" s="25"/>
      <c r="BF36" s="924" t="s">
        <v>703</v>
      </c>
    </row>
    <row r="37" spans="5:58" ht="16.5" hidden="1" customHeight="1" x14ac:dyDescent="0.15">
      <c r="E37" s="630">
        <v>17.100000000000001</v>
      </c>
      <c r="F37" s="725" t="str" cm="1">
        <f t="array" aca="1" ref="F37" ca="1">OFFSET(G37,-1,-1)</f>
        <v>1</v>
      </c>
      <c r="T37" s="640" t="b" cm="1">
        <f t="array" ref="T37">T36</f>
        <v>0</v>
      </c>
      <c r="X37" s="1311"/>
      <c r="Z37" s="1311"/>
      <c r="AB37" s="444" t="s">
        <v>331</v>
      </c>
      <c r="AC37" s="445" t="s">
        <v>704</v>
      </c>
      <c r="AD37" s="122" t="s">
        <v>592</v>
      </c>
      <c r="AE37" s="37"/>
      <c r="AF37" s="37"/>
      <c r="AG37" s="37"/>
      <c r="AH37" s="37"/>
      <c r="AI37" s="389"/>
      <c r="AJ37" s="1101"/>
      <c r="AK37" s="1101"/>
      <c r="AL37" s="37"/>
      <c r="AM37" s="37"/>
      <c r="AN37" s="37"/>
      <c r="AO37" s="37"/>
      <c r="AP37" s="37"/>
      <c r="AQ37" s="37"/>
      <c r="AR37" s="37"/>
      <c r="AS37" s="389"/>
      <c r="AT37" s="1101"/>
      <c r="AU37" s="1101"/>
      <c r="AV37" s="37"/>
      <c r="AW37" s="37"/>
      <c r="AX37" s="37"/>
      <c r="AY37" s="37"/>
      <c r="AZ37" s="37"/>
      <c r="BA37" s="37"/>
      <c r="BB37" s="37"/>
      <c r="BC37" s="25"/>
      <c r="BF37" s="924" t="s">
        <v>705</v>
      </c>
    </row>
    <row r="38" spans="5:58" ht="16.5" hidden="1" customHeight="1" x14ac:dyDescent="0.15">
      <c r="E38" s="630">
        <v>17.100000000000001</v>
      </c>
      <c r="F38" s="725" t="str" cm="1">
        <f t="array" aca="1" ref="F38" ca="1">OFFSET(G38,-1,-1)</f>
        <v>1</v>
      </c>
      <c r="T38" s="640" t="b" cm="1">
        <f t="array" ref="T38">T37</f>
        <v>0</v>
      </c>
      <c r="X38" s="1311"/>
      <c r="Z38" s="1311"/>
      <c r="AB38" s="393" t="s">
        <v>449</v>
      </c>
      <c r="AC38" s="400" t="s">
        <v>706</v>
      </c>
      <c r="AD38" s="122" t="s">
        <v>491</v>
      </c>
      <c r="AE38" s="447">
        <f t="shared" ref="AE38:BB38" si="6">IF(AE36=0,0,AE37/AE36)</f>
        <v>0</v>
      </c>
      <c r="AF38" s="447">
        <f t="shared" si="6"/>
        <v>0</v>
      </c>
      <c r="AG38" s="447">
        <f t="shared" si="6"/>
        <v>0</v>
      </c>
      <c r="AH38" s="447">
        <f t="shared" si="6"/>
        <v>0</v>
      </c>
      <c r="AI38" s="447">
        <f t="shared" si="6"/>
        <v>0</v>
      </c>
      <c r="AJ38" s="447">
        <f t="shared" si="6"/>
        <v>0</v>
      </c>
      <c r="AK38" s="447">
        <f t="shared" si="6"/>
        <v>0</v>
      </c>
      <c r="AL38" s="447">
        <f t="shared" si="6"/>
        <v>0</v>
      </c>
      <c r="AM38" s="447">
        <f t="shared" si="6"/>
        <v>0</v>
      </c>
      <c r="AN38" s="447">
        <f t="shared" si="6"/>
        <v>0</v>
      </c>
      <c r="AO38" s="447">
        <f t="shared" si="6"/>
        <v>0</v>
      </c>
      <c r="AP38" s="447">
        <f t="shared" si="6"/>
        <v>0</v>
      </c>
      <c r="AQ38" s="447">
        <f t="shared" si="6"/>
        <v>0</v>
      </c>
      <c r="AR38" s="447">
        <f t="shared" si="6"/>
        <v>0</v>
      </c>
      <c r="AS38" s="447">
        <f t="shared" si="6"/>
        <v>0</v>
      </c>
      <c r="AT38" s="447">
        <f t="shared" si="6"/>
        <v>0</v>
      </c>
      <c r="AU38" s="447">
        <f t="shared" si="6"/>
        <v>0</v>
      </c>
      <c r="AV38" s="447">
        <f t="shared" si="6"/>
        <v>0</v>
      </c>
      <c r="AW38" s="447">
        <f t="shared" si="6"/>
        <v>0</v>
      </c>
      <c r="AX38" s="447">
        <f t="shared" si="6"/>
        <v>0</v>
      </c>
      <c r="AY38" s="447">
        <f t="shared" si="6"/>
        <v>0</v>
      </c>
      <c r="AZ38" s="447">
        <f t="shared" si="6"/>
        <v>0</v>
      </c>
      <c r="BA38" s="447">
        <f t="shared" si="6"/>
        <v>0</v>
      </c>
      <c r="BB38" s="447">
        <f t="shared" si="6"/>
        <v>0</v>
      </c>
      <c r="BC38" s="25"/>
      <c r="BF38" s="924" t="s">
        <v>707</v>
      </c>
    </row>
    <row r="39" spans="5:58" ht="16.5" hidden="1" customHeight="1" x14ac:dyDescent="0.15">
      <c r="E39" s="630">
        <v>17.100000000000001</v>
      </c>
      <c r="F39" s="725" t="str" cm="1">
        <f t="array" aca="1" ref="F39" ca="1">OFFSET(G39,-1,-1)</f>
        <v>1</v>
      </c>
      <c r="T39" s="640" t="b" cm="1">
        <f t="array" ref="T39">T38</f>
        <v>0</v>
      </c>
      <c r="X39" s="1311"/>
      <c r="Z39" s="1311"/>
      <c r="AB39" s="388" t="s">
        <v>334</v>
      </c>
      <c r="AC39" s="446" t="s">
        <v>708</v>
      </c>
      <c r="AD39" s="122" t="s">
        <v>592</v>
      </c>
      <c r="AE39" s="391">
        <f t="shared" ref="AE39:BB39" si="7">AE36-AE37</f>
        <v>0</v>
      </c>
      <c r="AF39" s="391">
        <f t="shared" si="7"/>
        <v>0</v>
      </c>
      <c r="AG39" s="391">
        <f t="shared" si="7"/>
        <v>0</v>
      </c>
      <c r="AH39" s="391">
        <f t="shared" si="7"/>
        <v>0</v>
      </c>
      <c r="AI39" s="391">
        <f t="shared" si="7"/>
        <v>0</v>
      </c>
      <c r="AJ39" s="391">
        <f t="shared" si="7"/>
        <v>0</v>
      </c>
      <c r="AK39" s="391">
        <f t="shared" si="7"/>
        <v>0</v>
      </c>
      <c r="AL39" s="391">
        <f t="shared" si="7"/>
        <v>0</v>
      </c>
      <c r="AM39" s="391">
        <f t="shared" si="7"/>
        <v>0</v>
      </c>
      <c r="AN39" s="391">
        <f t="shared" si="7"/>
        <v>0</v>
      </c>
      <c r="AO39" s="391">
        <f t="shared" si="7"/>
        <v>0</v>
      </c>
      <c r="AP39" s="391">
        <f t="shared" si="7"/>
        <v>0</v>
      </c>
      <c r="AQ39" s="391">
        <f t="shared" si="7"/>
        <v>0</v>
      </c>
      <c r="AR39" s="391">
        <f t="shared" si="7"/>
        <v>0</v>
      </c>
      <c r="AS39" s="391">
        <f t="shared" si="7"/>
        <v>0</v>
      </c>
      <c r="AT39" s="391">
        <f t="shared" si="7"/>
        <v>0</v>
      </c>
      <c r="AU39" s="391">
        <f t="shared" si="7"/>
        <v>0</v>
      </c>
      <c r="AV39" s="391">
        <f t="shared" si="7"/>
        <v>0</v>
      </c>
      <c r="AW39" s="391">
        <f t="shared" si="7"/>
        <v>0</v>
      </c>
      <c r="AX39" s="391">
        <f t="shared" si="7"/>
        <v>0</v>
      </c>
      <c r="AY39" s="391">
        <f t="shared" si="7"/>
        <v>0</v>
      </c>
      <c r="AZ39" s="391">
        <f t="shared" si="7"/>
        <v>0</v>
      </c>
      <c r="BA39" s="391">
        <f t="shared" si="7"/>
        <v>0</v>
      </c>
      <c r="BB39" s="391">
        <f t="shared" si="7"/>
        <v>0</v>
      </c>
      <c r="BC39" s="25"/>
      <c r="BF39" s="924" t="s">
        <v>709</v>
      </c>
    </row>
    <row r="40" spans="5:58" ht="16.5" hidden="1" customHeight="1" x14ac:dyDescent="0.15">
      <c r="E40" s="630">
        <v>17.100000000000001</v>
      </c>
      <c r="F40" s="725" t="str" cm="1">
        <f t="array" aca="1" ref="F40" ca="1">OFFSET(G40,-1,-1)</f>
        <v>1</v>
      </c>
      <c r="T40" s="640" t="b" cm="1">
        <f t="array" ref="T40">T39</f>
        <v>0</v>
      </c>
      <c r="X40" s="1311"/>
      <c r="Z40" s="1311"/>
      <c r="AB40" s="392" t="s">
        <v>710</v>
      </c>
      <c r="AC40" s="436" t="s">
        <v>711</v>
      </c>
      <c r="AD40" s="122" t="s">
        <v>592</v>
      </c>
      <c r="AE40" s="29"/>
      <c r="AF40" s="29"/>
      <c r="AG40" s="29"/>
      <c r="AH40" s="29"/>
      <c r="AI40" s="390"/>
      <c r="AJ40" s="1091"/>
      <c r="AK40" s="1091"/>
      <c r="AL40" s="29"/>
      <c r="AM40" s="29"/>
      <c r="AN40" s="29"/>
      <c r="AO40" s="29"/>
      <c r="AP40" s="29"/>
      <c r="AQ40" s="29"/>
      <c r="AR40" s="29"/>
      <c r="AS40" s="390"/>
      <c r="AT40" s="1091"/>
      <c r="AU40" s="1091"/>
      <c r="AV40" s="29"/>
      <c r="AW40" s="29"/>
      <c r="AX40" s="29"/>
      <c r="AY40" s="29"/>
      <c r="AZ40" s="29"/>
      <c r="BA40" s="29"/>
      <c r="BB40" s="29"/>
      <c r="BC40" s="25"/>
      <c r="BF40" s="924" t="s">
        <v>712</v>
      </c>
    </row>
    <row r="41" spans="5:58" ht="16.5" hidden="1" customHeight="1" x14ac:dyDescent="0.15">
      <c r="E41" s="630">
        <v>17.100000000000001</v>
      </c>
      <c r="F41" s="725" t="str" cm="1">
        <f t="array" aca="1" ref="F41" ca="1">OFFSET(G41,-1,-1)</f>
        <v>1</v>
      </c>
      <c r="T41" s="640" t="b" cm="1">
        <f t="array" ref="T41">T40</f>
        <v>0</v>
      </c>
      <c r="X41" s="1311"/>
      <c r="Z41" s="1311"/>
      <c r="AB41" s="392" t="s">
        <v>713</v>
      </c>
      <c r="AC41" s="436" t="s">
        <v>640</v>
      </c>
      <c r="AD41" s="122" t="s">
        <v>592</v>
      </c>
      <c r="AE41" s="420">
        <f t="shared" ref="AE41:BB41" si="8">AE39-AE40</f>
        <v>0</v>
      </c>
      <c r="AF41" s="420">
        <f t="shared" si="8"/>
        <v>0</v>
      </c>
      <c r="AG41" s="420">
        <f t="shared" si="8"/>
        <v>0</v>
      </c>
      <c r="AH41" s="420">
        <f t="shared" si="8"/>
        <v>0</v>
      </c>
      <c r="AI41" s="420">
        <f t="shared" si="8"/>
        <v>0</v>
      </c>
      <c r="AJ41" s="420">
        <f t="shared" si="8"/>
        <v>0</v>
      </c>
      <c r="AK41" s="420">
        <f t="shared" si="8"/>
        <v>0</v>
      </c>
      <c r="AL41" s="420">
        <f t="shared" si="8"/>
        <v>0</v>
      </c>
      <c r="AM41" s="420">
        <f t="shared" si="8"/>
        <v>0</v>
      </c>
      <c r="AN41" s="420">
        <f t="shared" si="8"/>
        <v>0</v>
      </c>
      <c r="AO41" s="420">
        <f t="shared" si="8"/>
        <v>0</v>
      </c>
      <c r="AP41" s="420">
        <f t="shared" si="8"/>
        <v>0</v>
      </c>
      <c r="AQ41" s="420">
        <f t="shared" si="8"/>
        <v>0</v>
      </c>
      <c r="AR41" s="420">
        <f t="shared" si="8"/>
        <v>0</v>
      </c>
      <c r="AS41" s="420">
        <f t="shared" si="8"/>
        <v>0</v>
      </c>
      <c r="AT41" s="420">
        <f t="shared" si="8"/>
        <v>0</v>
      </c>
      <c r="AU41" s="420">
        <f t="shared" si="8"/>
        <v>0</v>
      </c>
      <c r="AV41" s="420">
        <f t="shared" si="8"/>
        <v>0</v>
      </c>
      <c r="AW41" s="420">
        <f t="shared" si="8"/>
        <v>0</v>
      </c>
      <c r="AX41" s="420">
        <f t="shared" si="8"/>
        <v>0</v>
      </c>
      <c r="AY41" s="420">
        <f t="shared" si="8"/>
        <v>0</v>
      </c>
      <c r="AZ41" s="420">
        <f t="shared" si="8"/>
        <v>0</v>
      </c>
      <c r="BA41" s="420">
        <f t="shared" si="8"/>
        <v>0</v>
      </c>
      <c r="BB41" s="420">
        <f t="shared" si="8"/>
        <v>0</v>
      </c>
      <c r="BC41" s="25"/>
      <c r="BF41" s="924" t="s">
        <v>714</v>
      </c>
    </row>
    <row r="42" spans="5:58" ht="10.5" hidden="1" customHeight="1" x14ac:dyDescent="0.15">
      <c r="E42" s="630">
        <v>11.4</v>
      </c>
      <c r="F42" s="127" t="str" cm="1">
        <f t="array" ref="F42">X42</f>
        <v>2</v>
      </c>
      <c r="G42" s="160" t="str" cm="1">
        <f t="array" ref="G42">INDEX('Общие сведения'!$AL$169:$AL$234,MATCH($F42,'Общие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T42" s="640" t="b">
        <f>AND(X42&gt;0,G42="передача тепловой энергии")</f>
        <v>0</v>
      </c>
      <c r="V42" s="127" t="str" cm="1">
        <f t="array" ref="V42">'Баланс Пр'!$AB$164</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42" s="1311" t="s">
        <v>331</v>
      </c>
      <c r="Z42" s="1311"/>
      <c r="AB42" s="373" t="str" cm="1">
        <f t="array" ref="AB42">IF(ISBLANK('Баланс Пр'!$AB$164),"",'Баланс Пр'!$AB$164)</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row>
    <row r="43" spans="5:58" ht="16.5" hidden="1" customHeight="1" x14ac:dyDescent="0.15">
      <c r="E43" s="630">
        <v>17.100000000000001</v>
      </c>
      <c r="F43" s="725" t="str" cm="1">
        <f t="array" aca="1" ref="F43" ca="1">OFFSET(G43,-1,-1)</f>
        <v>2</v>
      </c>
      <c r="T43" s="640" t="b" cm="1">
        <f t="array" ref="T43">T42</f>
        <v>0</v>
      </c>
      <c r="X43" s="1311"/>
      <c r="Z43" s="1311"/>
      <c r="AB43" s="444" t="s">
        <v>324</v>
      </c>
      <c r="AC43" s="445" t="s">
        <v>702</v>
      </c>
      <c r="AD43" s="122" t="s">
        <v>592</v>
      </c>
      <c r="AE43" s="29"/>
      <c r="AF43" s="29"/>
      <c r="AG43" s="29"/>
      <c r="AH43" s="29"/>
      <c r="AI43" s="390"/>
      <c r="AJ43" s="29"/>
      <c r="AK43" s="29"/>
      <c r="AL43" s="29"/>
      <c r="AM43" s="29"/>
      <c r="AN43" s="29"/>
      <c r="AO43" s="29"/>
      <c r="AP43" s="29"/>
      <c r="AQ43" s="29"/>
      <c r="AR43" s="29"/>
      <c r="AS43" s="390"/>
      <c r="AT43" s="29"/>
      <c r="AU43" s="29"/>
      <c r="AV43" s="29"/>
      <c r="AW43" s="29"/>
      <c r="AX43" s="29"/>
      <c r="AY43" s="29"/>
      <c r="AZ43" s="29"/>
      <c r="BA43" s="29"/>
      <c r="BB43" s="29"/>
      <c r="BC43" s="25"/>
      <c r="BF43" s="924" t="s">
        <v>703</v>
      </c>
    </row>
    <row r="44" spans="5:58" ht="16.5" hidden="1" customHeight="1" x14ac:dyDescent="0.15">
      <c r="E44" s="630">
        <v>17.100000000000001</v>
      </c>
      <c r="F44" s="725" t="str" cm="1">
        <f t="array" aca="1" ref="F44" ca="1">OFFSET(G44,-1,-1)</f>
        <v>2</v>
      </c>
      <c r="T44" s="640" t="b" cm="1">
        <f t="array" ref="T44">T43</f>
        <v>0</v>
      </c>
      <c r="X44" s="1311"/>
      <c r="Z44" s="1311"/>
      <c r="AB44" s="444" t="s">
        <v>331</v>
      </c>
      <c r="AC44" s="445" t="s">
        <v>704</v>
      </c>
      <c r="AD44" s="122" t="s">
        <v>592</v>
      </c>
      <c r="AE44" s="37"/>
      <c r="AF44" s="37"/>
      <c r="AG44" s="37"/>
      <c r="AH44" s="37"/>
      <c r="AI44" s="389"/>
      <c r="AJ44" s="37"/>
      <c r="AK44" s="37"/>
      <c r="AL44" s="37"/>
      <c r="AM44" s="37"/>
      <c r="AN44" s="37"/>
      <c r="AO44" s="37"/>
      <c r="AP44" s="37"/>
      <c r="AQ44" s="37"/>
      <c r="AR44" s="37"/>
      <c r="AS44" s="389"/>
      <c r="AT44" s="37"/>
      <c r="AU44" s="37"/>
      <c r="AV44" s="37"/>
      <c r="AW44" s="37"/>
      <c r="AX44" s="37"/>
      <c r="AY44" s="37"/>
      <c r="AZ44" s="37"/>
      <c r="BA44" s="37"/>
      <c r="BB44" s="37"/>
      <c r="BC44" s="25"/>
      <c r="BF44" s="924" t="s">
        <v>705</v>
      </c>
    </row>
    <row r="45" spans="5:58" ht="16.5" hidden="1" customHeight="1" x14ac:dyDescent="0.15">
      <c r="E45" s="630">
        <v>17.100000000000001</v>
      </c>
      <c r="F45" s="725" t="str" cm="1">
        <f t="array" aca="1" ref="F45" ca="1">OFFSET(G45,-1,-1)</f>
        <v>2</v>
      </c>
      <c r="T45" s="640" t="b" cm="1">
        <f t="array" ref="T45">T44</f>
        <v>0</v>
      </c>
      <c r="X45" s="1311"/>
      <c r="Z45" s="1311"/>
      <c r="AB45" s="393" t="s">
        <v>449</v>
      </c>
      <c r="AC45" s="400" t="s">
        <v>706</v>
      </c>
      <c r="AD45" s="122" t="s">
        <v>491</v>
      </c>
      <c r="AE45" s="447">
        <f t="shared" ref="AE45:BB45" si="9">IF(AE43=0,0,AE44/AE43)</f>
        <v>0</v>
      </c>
      <c r="AF45" s="447">
        <f t="shared" si="9"/>
        <v>0</v>
      </c>
      <c r="AG45" s="447">
        <f t="shared" si="9"/>
        <v>0</v>
      </c>
      <c r="AH45" s="447">
        <f t="shared" si="9"/>
        <v>0</v>
      </c>
      <c r="AI45" s="447">
        <f t="shared" si="9"/>
        <v>0</v>
      </c>
      <c r="AJ45" s="447">
        <f t="shared" si="9"/>
        <v>0</v>
      </c>
      <c r="AK45" s="447">
        <f t="shared" si="9"/>
        <v>0</v>
      </c>
      <c r="AL45" s="447">
        <f t="shared" si="9"/>
        <v>0</v>
      </c>
      <c r="AM45" s="447">
        <f t="shared" si="9"/>
        <v>0</v>
      </c>
      <c r="AN45" s="447">
        <f t="shared" si="9"/>
        <v>0</v>
      </c>
      <c r="AO45" s="447">
        <f t="shared" si="9"/>
        <v>0</v>
      </c>
      <c r="AP45" s="447">
        <f t="shared" si="9"/>
        <v>0</v>
      </c>
      <c r="AQ45" s="447">
        <f t="shared" si="9"/>
        <v>0</v>
      </c>
      <c r="AR45" s="447">
        <f t="shared" si="9"/>
        <v>0</v>
      </c>
      <c r="AS45" s="447">
        <f t="shared" si="9"/>
        <v>0</v>
      </c>
      <c r="AT45" s="447">
        <f t="shared" si="9"/>
        <v>0</v>
      </c>
      <c r="AU45" s="447">
        <f t="shared" si="9"/>
        <v>0</v>
      </c>
      <c r="AV45" s="447">
        <f t="shared" si="9"/>
        <v>0</v>
      </c>
      <c r="AW45" s="447">
        <f t="shared" si="9"/>
        <v>0</v>
      </c>
      <c r="AX45" s="447">
        <f t="shared" si="9"/>
        <v>0</v>
      </c>
      <c r="AY45" s="447">
        <f t="shared" si="9"/>
        <v>0</v>
      </c>
      <c r="AZ45" s="447">
        <f t="shared" si="9"/>
        <v>0</v>
      </c>
      <c r="BA45" s="447">
        <f t="shared" si="9"/>
        <v>0</v>
      </c>
      <c r="BB45" s="447">
        <f t="shared" si="9"/>
        <v>0</v>
      </c>
      <c r="BC45" s="25"/>
      <c r="BF45" s="924" t="s">
        <v>707</v>
      </c>
    </row>
    <row r="46" spans="5:58" ht="16.5" hidden="1" customHeight="1" x14ac:dyDescent="0.15">
      <c r="E46" s="630">
        <v>17.100000000000001</v>
      </c>
      <c r="F46" s="725" t="str" cm="1">
        <f t="array" aca="1" ref="F46" ca="1">OFFSET(G46,-1,-1)</f>
        <v>2</v>
      </c>
      <c r="T46" s="640" t="b" cm="1">
        <f t="array" ref="T46">T45</f>
        <v>0</v>
      </c>
      <c r="X46" s="1311"/>
      <c r="Z46" s="1311"/>
      <c r="AB46" s="388" t="s">
        <v>334</v>
      </c>
      <c r="AC46" s="446" t="s">
        <v>708</v>
      </c>
      <c r="AD46" s="122" t="s">
        <v>592</v>
      </c>
      <c r="AE46" s="391">
        <f t="shared" ref="AE46:BB46" si="10">AE43-AE44</f>
        <v>0</v>
      </c>
      <c r="AF46" s="391">
        <f t="shared" si="10"/>
        <v>0</v>
      </c>
      <c r="AG46" s="391">
        <f t="shared" si="10"/>
        <v>0</v>
      </c>
      <c r="AH46" s="391">
        <f t="shared" si="10"/>
        <v>0</v>
      </c>
      <c r="AI46" s="391">
        <f t="shared" si="10"/>
        <v>0</v>
      </c>
      <c r="AJ46" s="391">
        <f t="shared" si="10"/>
        <v>0</v>
      </c>
      <c r="AK46" s="391">
        <f t="shared" si="10"/>
        <v>0</v>
      </c>
      <c r="AL46" s="391">
        <f t="shared" si="10"/>
        <v>0</v>
      </c>
      <c r="AM46" s="391">
        <f t="shared" si="10"/>
        <v>0</v>
      </c>
      <c r="AN46" s="391">
        <f t="shared" si="10"/>
        <v>0</v>
      </c>
      <c r="AO46" s="391">
        <f t="shared" si="10"/>
        <v>0</v>
      </c>
      <c r="AP46" s="391">
        <f t="shared" si="10"/>
        <v>0</v>
      </c>
      <c r="AQ46" s="391">
        <f t="shared" si="10"/>
        <v>0</v>
      </c>
      <c r="AR46" s="391">
        <f t="shared" si="10"/>
        <v>0</v>
      </c>
      <c r="AS46" s="391">
        <f t="shared" si="10"/>
        <v>0</v>
      </c>
      <c r="AT46" s="391">
        <f t="shared" si="10"/>
        <v>0</v>
      </c>
      <c r="AU46" s="391">
        <f t="shared" si="10"/>
        <v>0</v>
      </c>
      <c r="AV46" s="391">
        <f t="shared" si="10"/>
        <v>0</v>
      </c>
      <c r="AW46" s="391">
        <f t="shared" si="10"/>
        <v>0</v>
      </c>
      <c r="AX46" s="391">
        <f t="shared" si="10"/>
        <v>0</v>
      </c>
      <c r="AY46" s="391">
        <f t="shared" si="10"/>
        <v>0</v>
      </c>
      <c r="AZ46" s="391">
        <f t="shared" si="10"/>
        <v>0</v>
      </c>
      <c r="BA46" s="391">
        <f t="shared" si="10"/>
        <v>0</v>
      </c>
      <c r="BB46" s="391">
        <f t="shared" si="10"/>
        <v>0</v>
      </c>
      <c r="BC46" s="25"/>
      <c r="BF46" s="924" t="s">
        <v>709</v>
      </c>
    </row>
    <row r="47" spans="5:58" ht="16.5" hidden="1" customHeight="1" x14ac:dyDescent="0.15">
      <c r="E47" s="630">
        <v>17.100000000000001</v>
      </c>
      <c r="F47" s="725" t="str" cm="1">
        <f t="array" aca="1" ref="F47" ca="1">OFFSET(G47,-1,-1)</f>
        <v>2</v>
      </c>
      <c r="T47" s="640" t="b" cm="1">
        <f t="array" ref="T47">T46</f>
        <v>0</v>
      </c>
      <c r="X47" s="1311"/>
      <c r="Z47" s="1311"/>
      <c r="AB47" s="392" t="s">
        <v>710</v>
      </c>
      <c r="AC47" s="436" t="s">
        <v>711</v>
      </c>
      <c r="AD47" s="122" t="s">
        <v>592</v>
      </c>
      <c r="AE47" s="29"/>
      <c r="AF47" s="29"/>
      <c r="AG47" s="29"/>
      <c r="AH47" s="29"/>
      <c r="AI47" s="390"/>
      <c r="AJ47" s="29"/>
      <c r="AK47" s="29"/>
      <c r="AL47" s="29"/>
      <c r="AM47" s="29"/>
      <c r="AN47" s="29"/>
      <c r="AO47" s="29"/>
      <c r="AP47" s="29"/>
      <c r="AQ47" s="29"/>
      <c r="AR47" s="29"/>
      <c r="AS47" s="390"/>
      <c r="AT47" s="29"/>
      <c r="AU47" s="29"/>
      <c r="AV47" s="29"/>
      <c r="AW47" s="29"/>
      <c r="AX47" s="29"/>
      <c r="AY47" s="29"/>
      <c r="AZ47" s="29"/>
      <c r="BA47" s="29"/>
      <c r="BB47" s="29"/>
      <c r="BC47" s="25"/>
      <c r="BF47" s="924" t="s">
        <v>712</v>
      </c>
    </row>
    <row r="48" spans="5:58" ht="16.5" hidden="1" customHeight="1" x14ac:dyDescent="0.15">
      <c r="E48" s="630">
        <v>17.100000000000001</v>
      </c>
      <c r="F48" s="725" t="str" cm="1">
        <f t="array" aca="1" ref="F48" ca="1">OFFSET(G48,-1,-1)</f>
        <v>2</v>
      </c>
      <c r="T48" s="640" t="b" cm="1">
        <f t="array" ref="T48">T47</f>
        <v>0</v>
      </c>
      <c r="X48" s="1311"/>
      <c r="Z48" s="1311"/>
      <c r="AB48" s="392" t="s">
        <v>713</v>
      </c>
      <c r="AC48" s="436" t="s">
        <v>640</v>
      </c>
      <c r="AD48" s="122" t="s">
        <v>592</v>
      </c>
      <c r="AE48" s="420">
        <f t="shared" ref="AE48:BB48" si="11">AE46-AE47</f>
        <v>0</v>
      </c>
      <c r="AF48" s="420">
        <f t="shared" si="11"/>
        <v>0</v>
      </c>
      <c r="AG48" s="420">
        <f t="shared" si="11"/>
        <v>0</v>
      </c>
      <c r="AH48" s="420">
        <f t="shared" si="11"/>
        <v>0</v>
      </c>
      <c r="AI48" s="420">
        <f t="shared" si="11"/>
        <v>0</v>
      </c>
      <c r="AJ48" s="420">
        <f t="shared" si="11"/>
        <v>0</v>
      </c>
      <c r="AK48" s="420">
        <f t="shared" si="11"/>
        <v>0</v>
      </c>
      <c r="AL48" s="420">
        <f t="shared" si="11"/>
        <v>0</v>
      </c>
      <c r="AM48" s="420">
        <f t="shared" si="11"/>
        <v>0</v>
      </c>
      <c r="AN48" s="420">
        <f t="shared" si="11"/>
        <v>0</v>
      </c>
      <c r="AO48" s="420">
        <f t="shared" si="11"/>
        <v>0</v>
      </c>
      <c r="AP48" s="420">
        <f t="shared" si="11"/>
        <v>0</v>
      </c>
      <c r="AQ48" s="420">
        <f t="shared" si="11"/>
        <v>0</v>
      </c>
      <c r="AR48" s="420">
        <f t="shared" si="11"/>
        <v>0</v>
      </c>
      <c r="AS48" s="420">
        <f t="shared" si="11"/>
        <v>0</v>
      </c>
      <c r="AT48" s="420">
        <f t="shared" si="11"/>
        <v>0</v>
      </c>
      <c r="AU48" s="420">
        <f t="shared" si="11"/>
        <v>0</v>
      </c>
      <c r="AV48" s="420">
        <f t="shared" si="11"/>
        <v>0</v>
      </c>
      <c r="AW48" s="420">
        <f t="shared" si="11"/>
        <v>0</v>
      </c>
      <c r="AX48" s="420">
        <f t="shared" si="11"/>
        <v>0</v>
      </c>
      <c r="AY48" s="420">
        <f t="shared" si="11"/>
        <v>0</v>
      </c>
      <c r="AZ48" s="420">
        <f t="shared" si="11"/>
        <v>0</v>
      </c>
      <c r="BA48" s="420">
        <f t="shared" si="11"/>
        <v>0</v>
      </c>
      <c r="BB48" s="420">
        <f t="shared" si="11"/>
        <v>0</v>
      </c>
      <c r="BC48" s="25"/>
      <c r="BF48" s="924" t="s">
        <v>714</v>
      </c>
    </row>
    <row r="49" spans="5:58" ht="10.5" hidden="1" customHeight="1" x14ac:dyDescent="0.15">
      <c r="E49" s="630">
        <v>11.4</v>
      </c>
      <c r="F49" s="127" t="str" cm="1">
        <f t="array" ref="F49">X49</f>
        <v>3</v>
      </c>
      <c r="G49" s="160" t="str" cm="1">
        <f t="array" ref="G49">INDEX('Общие сведения'!$AL$169:$AL$234,MATCH($F49,'Общие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T49" s="640" t="b">
        <f>AND(X49&gt;0,G49="передача тепловой энергии")</f>
        <v>0</v>
      </c>
      <c r="V49" s="127" t="str" cm="1">
        <f t="array" ref="V49">'Баланс Пр'!$AB$232</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49" s="1311" t="s">
        <v>334</v>
      </c>
      <c r="Z49" s="1311"/>
      <c r="AB49" s="373" t="str" cm="1">
        <f t="array" ref="AB49">IF(ISBLANK('Баланс Пр'!$AB$232),"",'Баланс Пр'!$AB$232)</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row>
    <row r="50" spans="5:58" ht="16.5" hidden="1" customHeight="1" x14ac:dyDescent="0.15">
      <c r="E50" s="630">
        <v>17.100000000000001</v>
      </c>
      <c r="F50" s="725" t="str" cm="1">
        <f t="array" aca="1" ref="F50" ca="1">OFFSET(G50,-1,-1)</f>
        <v>3</v>
      </c>
      <c r="T50" s="640" t="b" cm="1">
        <f t="array" ref="T50">T49</f>
        <v>0</v>
      </c>
      <c r="X50" s="1311"/>
      <c r="Z50" s="1311"/>
      <c r="AB50" s="444" t="s">
        <v>324</v>
      </c>
      <c r="AC50" s="445" t="s">
        <v>702</v>
      </c>
      <c r="AD50" s="122" t="s">
        <v>592</v>
      </c>
      <c r="AE50" s="29"/>
      <c r="AF50" s="29"/>
      <c r="AG50" s="29"/>
      <c r="AH50" s="29"/>
      <c r="AI50" s="390"/>
      <c r="AJ50" s="29"/>
      <c r="AK50" s="29"/>
      <c r="AL50" s="29"/>
      <c r="AM50" s="29"/>
      <c r="AN50" s="29"/>
      <c r="AO50" s="29"/>
      <c r="AP50" s="29"/>
      <c r="AQ50" s="29"/>
      <c r="AR50" s="29"/>
      <c r="AS50" s="390"/>
      <c r="AT50" s="29"/>
      <c r="AU50" s="29"/>
      <c r="AV50" s="29"/>
      <c r="AW50" s="29"/>
      <c r="AX50" s="29"/>
      <c r="AY50" s="29"/>
      <c r="AZ50" s="29"/>
      <c r="BA50" s="29"/>
      <c r="BB50" s="29"/>
      <c r="BC50" s="25"/>
      <c r="BF50" s="924" t="s">
        <v>703</v>
      </c>
    </row>
    <row r="51" spans="5:58" ht="16.5" hidden="1" customHeight="1" x14ac:dyDescent="0.15">
      <c r="E51" s="630">
        <v>17.100000000000001</v>
      </c>
      <c r="F51" s="725" t="str" cm="1">
        <f t="array" aca="1" ref="F51" ca="1">OFFSET(G51,-1,-1)</f>
        <v>3</v>
      </c>
      <c r="T51" s="640" t="b" cm="1">
        <f t="array" ref="T51">T50</f>
        <v>0</v>
      </c>
      <c r="X51" s="1311"/>
      <c r="Z51" s="1311"/>
      <c r="AB51" s="444" t="s">
        <v>331</v>
      </c>
      <c r="AC51" s="445" t="s">
        <v>704</v>
      </c>
      <c r="AD51" s="122" t="s">
        <v>592</v>
      </c>
      <c r="AE51" s="37"/>
      <c r="AF51" s="37"/>
      <c r="AG51" s="37"/>
      <c r="AH51" s="37"/>
      <c r="AI51" s="389"/>
      <c r="AJ51" s="37"/>
      <c r="AK51" s="37"/>
      <c r="AL51" s="37"/>
      <c r="AM51" s="37"/>
      <c r="AN51" s="37"/>
      <c r="AO51" s="37"/>
      <c r="AP51" s="37"/>
      <c r="AQ51" s="37"/>
      <c r="AR51" s="37"/>
      <c r="AS51" s="389"/>
      <c r="AT51" s="37"/>
      <c r="AU51" s="37"/>
      <c r="AV51" s="37"/>
      <c r="AW51" s="37"/>
      <c r="AX51" s="37"/>
      <c r="AY51" s="37"/>
      <c r="AZ51" s="37"/>
      <c r="BA51" s="37"/>
      <c r="BB51" s="37"/>
      <c r="BC51" s="25"/>
      <c r="BF51" s="924" t="s">
        <v>705</v>
      </c>
    </row>
    <row r="52" spans="5:58" ht="16.5" hidden="1" customHeight="1" x14ac:dyDescent="0.15">
      <c r="E52" s="630">
        <v>17.100000000000001</v>
      </c>
      <c r="F52" s="725" t="str" cm="1">
        <f t="array" aca="1" ref="F52" ca="1">OFFSET(G52,-1,-1)</f>
        <v>3</v>
      </c>
      <c r="T52" s="640" t="b" cm="1">
        <f t="array" ref="T52">T51</f>
        <v>0</v>
      </c>
      <c r="X52" s="1311"/>
      <c r="Z52" s="1311"/>
      <c r="AB52" s="393" t="s">
        <v>449</v>
      </c>
      <c r="AC52" s="400" t="s">
        <v>706</v>
      </c>
      <c r="AD52" s="122" t="s">
        <v>491</v>
      </c>
      <c r="AE52" s="447">
        <f t="shared" ref="AE52:BB52" si="12">IF(AE50=0,0,AE51/AE50)</f>
        <v>0</v>
      </c>
      <c r="AF52" s="447">
        <f t="shared" si="12"/>
        <v>0</v>
      </c>
      <c r="AG52" s="447">
        <f t="shared" si="12"/>
        <v>0</v>
      </c>
      <c r="AH52" s="447">
        <f t="shared" si="12"/>
        <v>0</v>
      </c>
      <c r="AI52" s="447">
        <f t="shared" si="12"/>
        <v>0</v>
      </c>
      <c r="AJ52" s="447">
        <f t="shared" si="12"/>
        <v>0</v>
      </c>
      <c r="AK52" s="447">
        <f t="shared" si="12"/>
        <v>0</v>
      </c>
      <c r="AL52" s="447">
        <f t="shared" si="12"/>
        <v>0</v>
      </c>
      <c r="AM52" s="447">
        <f t="shared" si="12"/>
        <v>0</v>
      </c>
      <c r="AN52" s="447">
        <f t="shared" si="12"/>
        <v>0</v>
      </c>
      <c r="AO52" s="447">
        <f t="shared" si="12"/>
        <v>0</v>
      </c>
      <c r="AP52" s="447">
        <f t="shared" si="12"/>
        <v>0</v>
      </c>
      <c r="AQ52" s="447">
        <f t="shared" si="12"/>
        <v>0</v>
      </c>
      <c r="AR52" s="447">
        <f t="shared" si="12"/>
        <v>0</v>
      </c>
      <c r="AS52" s="447">
        <f t="shared" si="12"/>
        <v>0</v>
      </c>
      <c r="AT52" s="447">
        <f t="shared" si="12"/>
        <v>0</v>
      </c>
      <c r="AU52" s="447">
        <f t="shared" si="12"/>
        <v>0</v>
      </c>
      <c r="AV52" s="447">
        <f t="shared" si="12"/>
        <v>0</v>
      </c>
      <c r="AW52" s="447">
        <f t="shared" si="12"/>
        <v>0</v>
      </c>
      <c r="AX52" s="447">
        <f t="shared" si="12"/>
        <v>0</v>
      </c>
      <c r="AY52" s="447">
        <f t="shared" si="12"/>
        <v>0</v>
      </c>
      <c r="AZ52" s="447">
        <f t="shared" si="12"/>
        <v>0</v>
      </c>
      <c r="BA52" s="447">
        <f t="shared" si="12"/>
        <v>0</v>
      </c>
      <c r="BB52" s="447">
        <f t="shared" si="12"/>
        <v>0</v>
      </c>
      <c r="BC52" s="25"/>
      <c r="BF52" s="924" t="s">
        <v>707</v>
      </c>
    </row>
    <row r="53" spans="5:58" ht="16.5" hidden="1" customHeight="1" x14ac:dyDescent="0.15">
      <c r="E53" s="630">
        <v>17.100000000000001</v>
      </c>
      <c r="F53" s="725" t="str" cm="1">
        <f t="array" aca="1" ref="F53" ca="1">OFFSET(G53,-1,-1)</f>
        <v>3</v>
      </c>
      <c r="T53" s="640" t="b" cm="1">
        <f t="array" ref="T53">T52</f>
        <v>0</v>
      </c>
      <c r="X53" s="1311"/>
      <c r="Z53" s="1311"/>
      <c r="AB53" s="388" t="s">
        <v>334</v>
      </c>
      <c r="AC53" s="446" t="s">
        <v>708</v>
      </c>
      <c r="AD53" s="122" t="s">
        <v>592</v>
      </c>
      <c r="AE53" s="391">
        <f t="shared" ref="AE53:BB53" si="13">AE50-AE51</f>
        <v>0</v>
      </c>
      <c r="AF53" s="391">
        <f t="shared" si="13"/>
        <v>0</v>
      </c>
      <c r="AG53" s="391">
        <f t="shared" si="13"/>
        <v>0</v>
      </c>
      <c r="AH53" s="391">
        <f t="shared" si="13"/>
        <v>0</v>
      </c>
      <c r="AI53" s="391">
        <f t="shared" si="13"/>
        <v>0</v>
      </c>
      <c r="AJ53" s="391">
        <f t="shared" si="13"/>
        <v>0</v>
      </c>
      <c r="AK53" s="391">
        <f t="shared" si="13"/>
        <v>0</v>
      </c>
      <c r="AL53" s="391">
        <f t="shared" si="13"/>
        <v>0</v>
      </c>
      <c r="AM53" s="391">
        <f t="shared" si="13"/>
        <v>0</v>
      </c>
      <c r="AN53" s="391">
        <f t="shared" si="13"/>
        <v>0</v>
      </c>
      <c r="AO53" s="391">
        <f t="shared" si="13"/>
        <v>0</v>
      </c>
      <c r="AP53" s="391">
        <f t="shared" si="13"/>
        <v>0</v>
      </c>
      <c r="AQ53" s="391">
        <f t="shared" si="13"/>
        <v>0</v>
      </c>
      <c r="AR53" s="391">
        <f t="shared" si="13"/>
        <v>0</v>
      </c>
      <c r="AS53" s="391">
        <f t="shared" si="13"/>
        <v>0</v>
      </c>
      <c r="AT53" s="391">
        <f t="shared" si="13"/>
        <v>0</v>
      </c>
      <c r="AU53" s="391">
        <f t="shared" si="13"/>
        <v>0</v>
      </c>
      <c r="AV53" s="391">
        <f t="shared" si="13"/>
        <v>0</v>
      </c>
      <c r="AW53" s="391">
        <f t="shared" si="13"/>
        <v>0</v>
      </c>
      <c r="AX53" s="391">
        <f t="shared" si="13"/>
        <v>0</v>
      </c>
      <c r="AY53" s="391">
        <f t="shared" si="13"/>
        <v>0</v>
      </c>
      <c r="AZ53" s="391">
        <f t="shared" si="13"/>
        <v>0</v>
      </c>
      <c r="BA53" s="391">
        <f t="shared" si="13"/>
        <v>0</v>
      </c>
      <c r="BB53" s="391">
        <f t="shared" si="13"/>
        <v>0</v>
      </c>
      <c r="BC53" s="25"/>
      <c r="BF53" s="924" t="s">
        <v>709</v>
      </c>
    </row>
    <row r="54" spans="5:58" ht="16.5" hidden="1" customHeight="1" x14ac:dyDescent="0.15">
      <c r="E54" s="630">
        <v>17.100000000000001</v>
      </c>
      <c r="F54" s="725" t="str" cm="1">
        <f t="array" aca="1" ref="F54" ca="1">OFFSET(G54,-1,-1)</f>
        <v>3</v>
      </c>
      <c r="T54" s="640" t="b" cm="1">
        <f t="array" ref="T54">T53</f>
        <v>0</v>
      </c>
      <c r="X54" s="1311"/>
      <c r="Z54" s="1311"/>
      <c r="AB54" s="392" t="s">
        <v>710</v>
      </c>
      <c r="AC54" s="436" t="s">
        <v>711</v>
      </c>
      <c r="AD54" s="122" t="s">
        <v>592</v>
      </c>
      <c r="AE54" s="29"/>
      <c r="AF54" s="29"/>
      <c r="AG54" s="29"/>
      <c r="AH54" s="29"/>
      <c r="AI54" s="390"/>
      <c r="AJ54" s="29"/>
      <c r="AK54" s="29"/>
      <c r="AL54" s="29"/>
      <c r="AM54" s="29"/>
      <c r="AN54" s="29"/>
      <c r="AO54" s="29"/>
      <c r="AP54" s="29"/>
      <c r="AQ54" s="29"/>
      <c r="AR54" s="29"/>
      <c r="AS54" s="390"/>
      <c r="AT54" s="29"/>
      <c r="AU54" s="29"/>
      <c r="AV54" s="29"/>
      <c r="AW54" s="29"/>
      <c r="AX54" s="29"/>
      <c r="AY54" s="29"/>
      <c r="AZ54" s="29"/>
      <c r="BA54" s="29"/>
      <c r="BB54" s="29"/>
      <c r="BC54" s="25"/>
      <c r="BF54" s="924" t="s">
        <v>712</v>
      </c>
    </row>
    <row r="55" spans="5:58" ht="16.5" hidden="1" customHeight="1" x14ac:dyDescent="0.15">
      <c r="E55" s="630">
        <v>17.100000000000001</v>
      </c>
      <c r="F55" s="725" t="str" cm="1">
        <f t="array" aca="1" ref="F55" ca="1">OFFSET(G55,-1,-1)</f>
        <v>3</v>
      </c>
      <c r="T55" s="640" t="b" cm="1">
        <f t="array" ref="T55">T54</f>
        <v>0</v>
      </c>
      <c r="X55" s="1311"/>
      <c r="Z55" s="1311"/>
      <c r="AB55" s="392" t="s">
        <v>713</v>
      </c>
      <c r="AC55" s="436" t="s">
        <v>640</v>
      </c>
      <c r="AD55" s="122" t="s">
        <v>592</v>
      </c>
      <c r="AE55" s="420">
        <f t="shared" ref="AE55:BB55" si="14">AE53-AE54</f>
        <v>0</v>
      </c>
      <c r="AF55" s="420">
        <f t="shared" si="14"/>
        <v>0</v>
      </c>
      <c r="AG55" s="420">
        <f t="shared" si="14"/>
        <v>0</v>
      </c>
      <c r="AH55" s="420">
        <f t="shared" si="14"/>
        <v>0</v>
      </c>
      <c r="AI55" s="420">
        <f t="shared" si="14"/>
        <v>0</v>
      </c>
      <c r="AJ55" s="420">
        <f t="shared" si="14"/>
        <v>0</v>
      </c>
      <c r="AK55" s="420">
        <f t="shared" si="14"/>
        <v>0</v>
      </c>
      <c r="AL55" s="420">
        <f t="shared" si="14"/>
        <v>0</v>
      </c>
      <c r="AM55" s="420">
        <f t="shared" si="14"/>
        <v>0</v>
      </c>
      <c r="AN55" s="420">
        <f t="shared" si="14"/>
        <v>0</v>
      </c>
      <c r="AO55" s="420">
        <f t="shared" si="14"/>
        <v>0</v>
      </c>
      <c r="AP55" s="420">
        <f t="shared" si="14"/>
        <v>0</v>
      </c>
      <c r="AQ55" s="420">
        <f t="shared" si="14"/>
        <v>0</v>
      </c>
      <c r="AR55" s="420">
        <f t="shared" si="14"/>
        <v>0</v>
      </c>
      <c r="AS55" s="420">
        <f t="shared" si="14"/>
        <v>0</v>
      </c>
      <c r="AT55" s="420">
        <f t="shared" si="14"/>
        <v>0</v>
      </c>
      <c r="AU55" s="420">
        <f t="shared" si="14"/>
        <v>0</v>
      </c>
      <c r="AV55" s="420">
        <f t="shared" si="14"/>
        <v>0</v>
      </c>
      <c r="AW55" s="420">
        <f t="shared" si="14"/>
        <v>0</v>
      </c>
      <c r="AX55" s="420">
        <f t="shared" si="14"/>
        <v>0</v>
      </c>
      <c r="AY55" s="420">
        <f t="shared" si="14"/>
        <v>0</v>
      </c>
      <c r="AZ55" s="420">
        <f t="shared" si="14"/>
        <v>0</v>
      </c>
      <c r="BA55" s="420">
        <f t="shared" si="14"/>
        <v>0</v>
      </c>
      <c r="BB55" s="420">
        <f t="shared" si="14"/>
        <v>0</v>
      </c>
      <c r="BC55" s="25"/>
      <c r="BF55" s="924" t="s">
        <v>714</v>
      </c>
    </row>
    <row r="56" spans="5:58" ht="11.1" customHeight="1" x14ac:dyDescent="0.15">
      <c r="E56" s="630">
        <v>11.4</v>
      </c>
      <c r="U56" s="127" t="s">
        <v>229</v>
      </c>
      <c r="V56" s="123" t="s">
        <v>715</v>
      </c>
    </row>
    <row r="57" spans="5:58" ht="11.25" hidden="1" customHeight="1" x14ac:dyDescent="0.15">
      <c r="E57" s="630">
        <v>0</v>
      </c>
      <c r="V57" s="111"/>
    </row>
    <row r="58" spans="5:58" ht="14.65" customHeight="1" x14ac:dyDescent="0.15">
      <c r="E58" s="630">
        <v>15</v>
      </c>
      <c r="V58" s="111"/>
      <c r="AB58" s="1323" t="s">
        <v>700</v>
      </c>
      <c r="AC58" s="1323"/>
      <c r="AD58" s="1323"/>
      <c r="AE58" s="1324"/>
      <c r="AF58" s="1324"/>
      <c r="AG58" s="1324"/>
      <c r="AH58" s="1324"/>
      <c r="AI58" s="1324"/>
      <c r="AJ58" s="1324"/>
      <c r="AK58" s="1324"/>
      <c r="AL58" s="1324"/>
      <c r="AM58" s="1324"/>
      <c r="AN58" s="1324"/>
      <c r="AO58" s="1324"/>
      <c r="AP58" s="1324"/>
      <c r="AQ58" s="1324"/>
      <c r="AR58" s="1324"/>
      <c r="AS58" s="1324"/>
      <c r="AT58" s="1324"/>
      <c r="AU58" s="1324"/>
      <c r="AV58" s="1324"/>
      <c r="AW58" s="1324"/>
      <c r="AX58" s="1324"/>
      <c r="AY58" s="1324"/>
      <c r="AZ58" s="1324"/>
      <c r="BA58" s="1324"/>
      <c r="BB58" s="1324"/>
      <c r="BC58" s="1324"/>
    </row>
    <row r="59" spans="5:58" ht="14.65" customHeight="1" x14ac:dyDescent="0.15">
      <c r="E59" s="630">
        <v>15</v>
      </c>
      <c r="V59" s="111"/>
      <c r="AA59" s="724"/>
      <c r="AB59" s="1325"/>
      <c r="AC59" s="1326"/>
      <c r="AD59" s="1326"/>
      <c r="AE59" s="1326"/>
      <c r="AF59" s="1326"/>
      <c r="AG59" s="1326"/>
      <c r="AH59" s="1326"/>
      <c r="AI59" s="1326"/>
      <c r="AJ59" s="1327"/>
      <c r="AK59" s="1327"/>
      <c r="AL59" s="1327"/>
      <c r="AM59" s="1327"/>
      <c r="AN59" s="1327"/>
      <c r="AO59" s="1327"/>
      <c r="AP59" s="1327"/>
      <c r="AQ59" s="1327"/>
      <c r="AR59" s="1327"/>
      <c r="AS59" s="1326"/>
      <c r="AT59" s="1327"/>
      <c r="AU59" s="1327"/>
      <c r="AV59" s="1327"/>
      <c r="AW59" s="1327"/>
      <c r="AX59" s="1327"/>
      <c r="AY59" s="1327"/>
      <c r="AZ59" s="1327"/>
      <c r="BA59" s="1327"/>
      <c r="BB59" s="1327"/>
      <c r="BC59" s="1328"/>
    </row>
    <row r="60" spans="5:58" ht="14.65" hidden="1" customHeight="1" x14ac:dyDescent="0.15">
      <c r="E60" s="630">
        <v>15</v>
      </c>
      <c r="T60" s="640" t="b">
        <f>ROW(W60)&gt;ROW(W$60)</f>
        <v>0</v>
      </c>
      <c r="V60" s="111"/>
      <c r="W60" s="127" t="s">
        <v>227</v>
      </c>
      <c r="AA60" s="721" t="s">
        <v>211</v>
      </c>
      <c r="AB60" s="1329"/>
      <c r="AC60" s="1327"/>
      <c r="AD60" s="1327"/>
      <c r="AE60" s="1327"/>
      <c r="AF60" s="1327"/>
      <c r="AG60" s="1327"/>
      <c r="AH60" s="1327"/>
      <c r="AI60" s="1326"/>
      <c r="AJ60" s="1327"/>
      <c r="AK60" s="1327"/>
      <c r="AL60" s="1327"/>
      <c r="AM60" s="1327"/>
      <c r="AN60" s="1327"/>
      <c r="AO60" s="1327"/>
      <c r="AP60" s="1327"/>
      <c r="AQ60" s="1327"/>
      <c r="AR60" s="1327"/>
      <c r="AS60" s="1326"/>
      <c r="AT60" s="1327"/>
      <c r="AU60" s="1327"/>
      <c r="AV60" s="1327"/>
      <c r="AW60" s="1327"/>
      <c r="AX60" s="1327"/>
      <c r="AY60" s="1327"/>
      <c r="AZ60" s="1327"/>
      <c r="BA60" s="1327"/>
      <c r="BB60" s="1327"/>
      <c r="BC60" s="1330"/>
    </row>
    <row r="61" spans="5:58" ht="14.65" customHeight="1" x14ac:dyDescent="0.15">
      <c r="E61" s="630">
        <v>15</v>
      </c>
      <c r="W61" s="123" t="s">
        <v>228</v>
      </c>
      <c r="AB61" s="1321" t="s">
        <v>701</v>
      </c>
      <c r="AC61" s="1322"/>
      <c r="AD61" s="304"/>
      <c r="AE61" s="305"/>
      <c r="AF61" s="305"/>
      <c r="AG61" s="305"/>
      <c r="AH61" s="305"/>
      <c r="AI61" s="305"/>
      <c r="AJ61" s="305"/>
      <c r="AK61" s="305"/>
      <c r="AL61" s="305"/>
      <c r="AM61" s="305"/>
      <c r="AN61" s="305"/>
      <c r="AO61" s="305"/>
      <c r="AP61" s="305"/>
      <c r="AQ61" s="305"/>
      <c r="AR61" s="305"/>
      <c r="AS61" s="305"/>
      <c r="AT61" s="305"/>
      <c r="AU61" s="305"/>
      <c r="AV61" s="305"/>
      <c r="AW61" s="305"/>
      <c r="AX61" s="305"/>
      <c r="AY61" s="305"/>
      <c r="AZ61" s="305"/>
      <c r="BA61" s="305"/>
      <c r="BB61" s="305"/>
      <c r="BC61" s="282"/>
    </row>
  </sheetData>
  <sheetProtection formatColumns="0" formatRows="0" insertRows="0" deleteColumns="0" deleteRows="0" sort="0" autoFilter="0"/>
  <mergeCells count="17">
    <mergeCell ref="AB24:BC24"/>
    <mergeCell ref="AB25:AB26"/>
    <mergeCell ref="AC25:AC26"/>
    <mergeCell ref="AD25:AD26"/>
    <mergeCell ref="BC25:BC26"/>
    <mergeCell ref="AB60:BC60"/>
    <mergeCell ref="X28:X34"/>
    <mergeCell ref="Z28:Z34"/>
    <mergeCell ref="AB61:AC61"/>
    <mergeCell ref="AB59:BC59"/>
    <mergeCell ref="AB58:BC58"/>
    <mergeCell ref="X35:X41"/>
    <mergeCell ref="Z35:Z41"/>
    <mergeCell ref="X42:X48"/>
    <mergeCell ref="Z42:Z48"/>
    <mergeCell ref="X49:X55"/>
    <mergeCell ref="Z49:Z55"/>
  </mergeCells>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7B1A8-1088-81D3-AB98-FE32E80BF6E3}">
  <sheetPr>
    <tabColor rgb="FFFFC000"/>
    <outlinePr summaryBelow="0"/>
  </sheetPr>
  <dimension ref="A1:DB597"/>
  <sheetViews>
    <sheetView showGridLines="0" workbookViewId="0">
      <pane xSplit="33" ySplit="26" topLeftCell="AI433" activePane="bottomRight" state="frozen"/>
      <selection pane="topRight" activeCell="AH1" sqref="AH1"/>
      <selection pane="bottomLeft" activeCell="A27" sqref="A27"/>
      <selection pane="bottomRight" activeCell="AM456" sqref="AM456"/>
    </sheetView>
  </sheetViews>
  <sheetFormatPr defaultColWidth="9.140625" defaultRowHeight="11.25" customHeight="1" x14ac:dyDescent="0.15"/>
  <cols>
    <col min="1" max="1" width="3.5703125" style="111" hidden="1" customWidth="1"/>
    <col min="2" max="2" width="4.7109375" style="151" hidden="1" customWidth="1"/>
    <col min="3" max="4" width="3.5703125" style="111" hidden="1" customWidth="1"/>
    <col min="5" max="5" width="8.42578125" style="630" hidden="1" customWidth="1"/>
    <col min="6" max="6" width="6.42578125" style="111" hidden="1" customWidth="1"/>
    <col min="7" max="11" width="3.5703125" style="161" hidden="1" customWidth="1"/>
    <col min="12" max="12" width="7.7109375" style="161" hidden="1" customWidth="1"/>
    <col min="13" max="17" width="3.5703125" style="161" hidden="1" customWidth="1"/>
    <col min="18" max="18" width="7.7109375" style="111" hidden="1" customWidth="1"/>
    <col min="19" max="19" width="7.7109375" style="725" hidden="1" customWidth="1"/>
    <col min="20" max="20" width="8.140625" style="111" hidden="1" customWidth="1"/>
    <col min="21" max="21" width="8" style="111" hidden="1" customWidth="1"/>
    <col min="22" max="22" width="6" style="111" hidden="1" customWidth="1"/>
    <col min="23" max="24" width="6.28515625" style="111" hidden="1" customWidth="1"/>
    <col min="25" max="25" width="5.7109375" style="111" hidden="1" customWidth="1"/>
    <col min="26" max="26" width="5.42578125" style="111" hidden="1" customWidth="1"/>
    <col min="27" max="27" width="3" style="645" customWidth="1"/>
    <col min="28" max="28" width="2.7109375" customWidth="1"/>
    <col min="29" max="29" width="3.5703125" customWidth="1"/>
    <col min="30" max="30" width="10" customWidth="1"/>
    <col min="31" max="31" width="45" customWidth="1"/>
    <col min="32" max="32" width="30" customWidth="1"/>
    <col min="33" max="33" width="20" customWidth="1"/>
    <col min="34" max="34" width="16.28515625" hidden="1" customWidth="1"/>
    <col min="35" max="35" width="16.28515625" customWidth="1"/>
    <col min="36" max="37" width="16.28515625" hidden="1" customWidth="1"/>
    <col min="38" max="40" width="16.28515625" customWidth="1"/>
    <col min="41" max="97" width="16.28515625" hidden="1" customWidth="1"/>
    <col min="98" max="98" width="26" customWidth="1"/>
    <col min="99" max="99" width="3" customWidth="1"/>
    <col min="100" max="100" width="9.140625" hidden="1"/>
    <col min="101" max="101" width="9.140625" style="894" hidden="1"/>
    <col min="102" max="104" width="9.140625" style="897" hidden="1"/>
    <col min="105" max="106" width="9.140625" style="898" hidden="1"/>
  </cols>
  <sheetData>
    <row r="1" spans="1:106" s="111" customFormat="1" ht="12" hidden="1" customHeight="1" x14ac:dyDescent="0.15">
      <c r="B1" s="151"/>
      <c r="E1" s="151"/>
      <c r="F1" s="651" t="s">
        <v>83</v>
      </c>
      <c r="G1" s="161"/>
      <c r="H1" s="161"/>
      <c r="I1" s="161"/>
      <c r="J1" s="161"/>
      <c r="K1" s="161"/>
      <c r="L1" s="161"/>
      <c r="M1" s="161"/>
      <c r="N1" s="161"/>
      <c r="O1" s="161"/>
      <c r="P1" s="161"/>
      <c r="Q1" s="161"/>
      <c r="S1" s="651" t="s">
        <v>716</v>
      </c>
      <c r="T1" s="651" t="s">
        <v>717</v>
      </c>
      <c r="U1" s="640" t="s">
        <v>86</v>
      </c>
      <c r="V1" s="640" t="s">
        <v>91</v>
      </c>
      <c r="W1" s="640" t="s">
        <v>87</v>
      </c>
      <c r="X1" s="640" t="s">
        <v>88</v>
      </c>
      <c r="Y1" s="640" t="s">
        <v>89</v>
      </c>
      <c r="Z1" s="640" t="s">
        <v>93</v>
      </c>
      <c r="AC1" s="651" t="s">
        <v>90</v>
      </c>
      <c r="AD1" s="651" t="s">
        <v>363</v>
      </c>
      <c r="AE1" s="651" t="s">
        <v>92</v>
      </c>
      <c r="CW1" s="894" t="s">
        <v>364</v>
      </c>
      <c r="CX1" s="875" t="s">
        <v>365</v>
      </c>
      <c r="CY1" s="875" t="s">
        <v>366</v>
      </c>
      <c r="CZ1" s="875" t="s">
        <v>718</v>
      </c>
      <c r="DA1" s="717" t="s">
        <v>369</v>
      </c>
      <c r="DB1" s="717" t="s">
        <v>370</v>
      </c>
    </row>
    <row r="2" spans="1:106" s="151" customFormat="1" ht="12" hidden="1" customHeight="1" x14ac:dyDescent="0.15">
      <c r="B2" s="715" t="s">
        <v>15</v>
      </c>
      <c r="G2" s="728"/>
      <c r="H2" s="728"/>
      <c r="I2" s="728"/>
      <c r="J2" s="728"/>
      <c r="K2" s="728"/>
      <c r="L2" s="728"/>
      <c r="M2" s="728"/>
      <c r="N2" s="728"/>
      <c r="O2" s="728"/>
      <c r="P2" s="728"/>
      <c r="Q2" s="728"/>
      <c r="AI2" s="715" t="b" cm="1">
        <f t="array" ref="AI2">isOrgDeclare</f>
        <v>1</v>
      </c>
      <c r="AL2" s="715" t="b" cm="1">
        <f t="array" ref="AL2">isOrgDeclare</f>
        <v>1</v>
      </c>
      <c r="AM2" s="715" t="b" cm="1">
        <f t="array" ref="AM2">isOrgDeclare</f>
        <v>1</v>
      </c>
      <c r="AN2" s="715" t="b" cm="1">
        <f t="array" ref="AN2">isOrgDeclare</f>
        <v>1</v>
      </c>
      <c r="AO2" s="641" t="b">
        <f t="shared" ref="AO2:BO2" si="0">AND(AO6&lt;=last_year_vis,isOrgDeclare)</f>
        <v>1</v>
      </c>
      <c r="AP2" s="641" t="b">
        <f t="shared" si="0"/>
        <v>1</v>
      </c>
      <c r="AQ2" s="641" t="b">
        <f t="shared" si="0"/>
        <v>1</v>
      </c>
      <c r="AR2" s="641" t="b">
        <f t="shared" si="0"/>
        <v>1</v>
      </c>
      <c r="AS2" s="641" t="b">
        <f t="shared" si="0"/>
        <v>1</v>
      </c>
      <c r="AT2" s="641" t="b">
        <f t="shared" si="0"/>
        <v>1</v>
      </c>
      <c r="AU2" s="641" t="b">
        <f t="shared" si="0"/>
        <v>1</v>
      </c>
      <c r="AV2" s="641" t="b">
        <f t="shared" si="0"/>
        <v>1</v>
      </c>
      <c r="AW2" s="641" t="b">
        <f t="shared" si="0"/>
        <v>1</v>
      </c>
      <c r="AX2" s="641" t="b">
        <f t="shared" si="0"/>
        <v>1</v>
      </c>
      <c r="AY2" s="641" t="b">
        <f t="shared" si="0"/>
        <v>1</v>
      </c>
      <c r="AZ2" s="641" t="b">
        <f t="shared" si="0"/>
        <v>1</v>
      </c>
      <c r="BA2" s="641" t="b">
        <f t="shared" si="0"/>
        <v>1</v>
      </c>
      <c r="BB2" s="641" t="b">
        <f t="shared" si="0"/>
        <v>1</v>
      </c>
      <c r="BC2" s="641" t="b">
        <f t="shared" si="0"/>
        <v>1</v>
      </c>
      <c r="BD2" s="641" t="b">
        <f t="shared" si="0"/>
        <v>1</v>
      </c>
      <c r="BE2" s="641" t="b">
        <f t="shared" si="0"/>
        <v>1</v>
      </c>
      <c r="BF2" s="641" t="b">
        <f t="shared" si="0"/>
        <v>1</v>
      </c>
      <c r="BG2" s="641" t="b">
        <f t="shared" si="0"/>
        <v>1</v>
      </c>
      <c r="BH2" s="641" t="b">
        <f t="shared" si="0"/>
        <v>1</v>
      </c>
      <c r="BI2" s="641" t="b">
        <f t="shared" si="0"/>
        <v>1</v>
      </c>
      <c r="BJ2" s="641" t="b">
        <f t="shared" si="0"/>
        <v>1</v>
      </c>
      <c r="BK2" s="641" t="b">
        <f t="shared" si="0"/>
        <v>1</v>
      </c>
      <c r="BL2" s="641" t="b">
        <f t="shared" si="0"/>
        <v>1</v>
      </c>
      <c r="BM2" s="641" t="b">
        <f t="shared" si="0"/>
        <v>1</v>
      </c>
      <c r="BN2" s="641" t="b">
        <f t="shared" si="0"/>
        <v>1</v>
      </c>
      <c r="BO2" s="641" t="b">
        <f t="shared" si="0"/>
        <v>1</v>
      </c>
      <c r="BP2" s="641" t="b">
        <f t="shared" ref="BP2:CS2" si="1">BP6&lt;=last_year_vis</f>
        <v>1</v>
      </c>
      <c r="BQ2" s="641" t="b">
        <f t="shared" si="1"/>
        <v>1</v>
      </c>
      <c r="BR2" s="641" t="b">
        <f t="shared" si="1"/>
        <v>1</v>
      </c>
      <c r="BS2" s="641" t="b">
        <f t="shared" si="1"/>
        <v>1</v>
      </c>
      <c r="BT2" s="641" t="b">
        <f t="shared" si="1"/>
        <v>1</v>
      </c>
      <c r="BU2" s="641" t="b">
        <f t="shared" si="1"/>
        <v>1</v>
      </c>
      <c r="BV2" s="641" t="b">
        <f t="shared" si="1"/>
        <v>1</v>
      </c>
      <c r="BW2" s="641" t="b">
        <f t="shared" si="1"/>
        <v>1</v>
      </c>
      <c r="BX2" s="641" t="b">
        <f t="shared" si="1"/>
        <v>1</v>
      </c>
      <c r="BY2" s="641" t="b">
        <f t="shared" si="1"/>
        <v>1</v>
      </c>
      <c r="BZ2" s="641" t="b">
        <f t="shared" si="1"/>
        <v>1</v>
      </c>
      <c r="CA2" s="641" t="b">
        <f t="shared" si="1"/>
        <v>1</v>
      </c>
      <c r="CB2" s="641" t="b">
        <f t="shared" si="1"/>
        <v>1</v>
      </c>
      <c r="CC2" s="641" t="b">
        <f t="shared" si="1"/>
        <v>1</v>
      </c>
      <c r="CD2" s="641" t="b">
        <f t="shared" si="1"/>
        <v>1</v>
      </c>
      <c r="CE2" s="641" t="b">
        <f t="shared" si="1"/>
        <v>1</v>
      </c>
      <c r="CF2" s="641" t="b">
        <f t="shared" si="1"/>
        <v>1</v>
      </c>
      <c r="CG2" s="641" t="b">
        <f t="shared" si="1"/>
        <v>1</v>
      </c>
      <c r="CH2" s="641" t="b">
        <f t="shared" si="1"/>
        <v>1</v>
      </c>
      <c r="CI2" s="641" t="b">
        <f t="shared" si="1"/>
        <v>1</v>
      </c>
      <c r="CJ2" s="641" t="b">
        <f t="shared" si="1"/>
        <v>1</v>
      </c>
      <c r="CK2" s="641" t="b">
        <f t="shared" si="1"/>
        <v>1</v>
      </c>
      <c r="CL2" s="641" t="b">
        <f t="shared" si="1"/>
        <v>1</v>
      </c>
      <c r="CM2" s="641" t="b">
        <f t="shared" si="1"/>
        <v>1</v>
      </c>
      <c r="CN2" s="641" t="b">
        <f t="shared" si="1"/>
        <v>1</v>
      </c>
      <c r="CO2" s="641" t="b">
        <f t="shared" si="1"/>
        <v>1</v>
      </c>
      <c r="CP2" s="641" t="b">
        <f t="shared" si="1"/>
        <v>1</v>
      </c>
      <c r="CQ2" s="641" t="b">
        <f t="shared" si="1"/>
        <v>1</v>
      </c>
      <c r="CR2" s="641" t="b">
        <f t="shared" si="1"/>
        <v>1</v>
      </c>
      <c r="CS2" s="641" t="b">
        <f t="shared" si="1"/>
        <v>1</v>
      </c>
      <c r="CW2" s="895"/>
      <c r="CX2" s="877"/>
      <c r="CY2" s="877"/>
      <c r="CZ2" s="877"/>
      <c r="DA2" s="630"/>
      <c r="DB2" s="630"/>
    </row>
    <row r="3" spans="1:106" s="111" customFormat="1" ht="12" hidden="1" customHeight="1" x14ac:dyDescent="0.15">
      <c r="B3" s="151"/>
      <c r="E3" s="151"/>
      <c r="G3" s="161"/>
      <c r="H3" s="161"/>
      <c r="I3" s="161"/>
      <c r="J3" s="161"/>
      <c r="K3" s="161"/>
      <c r="L3" s="161"/>
      <c r="M3" s="161"/>
      <c r="N3" s="161"/>
      <c r="O3" s="161"/>
      <c r="P3" s="161"/>
      <c r="Q3" s="161"/>
      <c r="S3" s="725"/>
      <c r="CW3" s="894"/>
      <c r="CX3" s="875"/>
      <c r="CY3" s="875"/>
      <c r="CZ3" s="875"/>
      <c r="DA3" s="717"/>
      <c r="DB3" s="717"/>
    </row>
    <row r="4" spans="1:106" s="111" customFormat="1" ht="12" hidden="1" customHeight="1" x14ac:dyDescent="0.15">
      <c r="B4" s="151"/>
      <c r="E4" s="151"/>
      <c r="G4" s="161"/>
      <c r="H4" s="161"/>
      <c r="I4" s="161"/>
      <c r="J4" s="161"/>
      <c r="K4" s="161"/>
      <c r="L4" s="161"/>
      <c r="M4" s="161"/>
      <c r="N4" s="161"/>
      <c r="O4" s="161"/>
      <c r="P4" s="161"/>
      <c r="Q4" s="161"/>
      <c r="S4" s="725"/>
      <c r="CW4" s="894"/>
      <c r="CX4" s="875"/>
      <c r="CY4" s="875"/>
      <c r="CZ4" s="875"/>
      <c r="DA4" s="717"/>
      <c r="DB4" s="717"/>
    </row>
    <row r="5" spans="1:106" s="630" customFormat="1" ht="12" hidden="1" customHeight="1" x14ac:dyDescent="0.15">
      <c r="A5" s="151"/>
      <c r="B5" s="151"/>
      <c r="C5" s="151"/>
      <c r="D5" s="151"/>
      <c r="E5" s="630" t="s">
        <v>16</v>
      </c>
      <c r="G5" s="729"/>
      <c r="H5" s="729"/>
      <c r="I5" s="729"/>
      <c r="J5" s="729"/>
      <c r="K5" s="729"/>
      <c r="L5" s="729"/>
      <c r="M5" s="729"/>
      <c r="N5" s="729"/>
      <c r="O5" s="729"/>
      <c r="P5" s="729"/>
      <c r="Q5" s="729"/>
      <c r="AA5" s="630">
        <v>3</v>
      </c>
      <c r="AB5" s="630">
        <v>2.75</v>
      </c>
      <c r="AD5" s="630">
        <v>10</v>
      </c>
      <c r="AE5" s="630">
        <v>45</v>
      </c>
      <c r="AF5" s="630">
        <v>30</v>
      </c>
      <c r="AG5" s="630">
        <v>20</v>
      </c>
      <c r="AH5" s="630">
        <v>16.25</v>
      </c>
      <c r="AI5" s="630">
        <v>16.25</v>
      </c>
      <c r="AJ5" s="630">
        <v>16.25</v>
      </c>
      <c r="AK5" s="630">
        <v>16.25</v>
      </c>
      <c r="AL5" s="630">
        <v>16.25</v>
      </c>
      <c r="AM5" s="630">
        <v>16.25</v>
      </c>
      <c r="AN5" s="630">
        <v>16.25</v>
      </c>
      <c r="AO5" s="630">
        <v>16.25</v>
      </c>
      <c r="AP5" s="630">
        <v>16.25</v>
      </c>
      <c r="AQ5" s="630">
        <v>16.25</v>
      </c>
      <c r="AR5" s="630">
        <v>16.25</v>
      </c>
      <c r="AS5" s="630">
        <v>16.25</v>
      </c>
      <c r="AT5" s="630">
        <v>16.25</v>
      </c>
      <c r="AU5" s="630">
        <v>16.25</v>
      </c>
      <c r="AV5" s="630">
        <v>16.25</v>
      </c>
      <c r="AW5" s="630">
        <v>16.25</v>
      </c>
      <c r="AX5" s="630">
        <v>16.25</v>
      </c>
      <c r="AY5" s="630">
        <v>16.25</v>
      </c>
      <c r="AZ5" s="630">
        <v>16.25</v>
      </c>
      <c r="BA5" s="630">
        <v>16.25</v>
      </c>
      <c r="BB5" s="630">
        <v>16.25</v>
      </c>
      <c r="BC5" s="630">
        <v>16.25</v>
      </c>
      <c r="BD5" s="630">
        <v>16.25</v>
      </c>
      <c r="BE5" s="630">
        <v>16.25</v>
      </c>
      <c r="BF5" s="630">
        <v>16.25</v>
      </c>
      <c r="BG5" s="630">
        <v>16.25</v>
      </c>
      <c r="BH5" s="630">
        <v>16.25</v>
      </c>
      <c r="BI5" s="630">
        <v>16.25</v>
      </c>
      <c r="BJ5" s="630">
        <v>16.25</v>
      </c>
      <c r="BK5" s="630">
        <v>16.25</v>
      </c>
      <c r="BL5" s="630">
        <v>16.25</v>
      </c>
      <c r="BM5" s="630">
        <v>16.25</v>
      </c>
      <c r="BN5" s="630">
        <v>16.25</v>
      </c>
      <c r="BO5" s="630">
        <v>16.25</v>
      </c>
      <c r="BP5" s="630">
        <v>16.25</v>
      </c>
      <c r="BQ5" s="630">
        <v>16.25</v>
      </c>
      <c r="BR5" s="630">
        <v>16.25</v>
      </c>
      <c r="BS5" s="630">
        <v>16.25</v>
      </c>
      <c r="BT5" s="630">
        <v>16.25</v>
      </c>
      <c r="BU5" s="630">
        <v>16.25</v>
      </c>
      <c r="BV5" s="630">
        <v>16.25</v>
      </c>
      <c r="BW5" s="630">
        <v>16.25</v>
      </c>
      <c r="BX5" s="630">
        <v>16.25</v>
      </c>
      <c r="BY5" s="630">
        <v>16.25</v>
      </c>
      <c r="BZ5" s="630">
        <v>16.25</v>
      </c>
      <c r="CA5" s="630">
        <v>16.25</v>
      </c>
      <c r="CB5" s="630">
        <v>16.25</v>
      </c>
      <c r="CC5" s="630">
        <v>16.25</v>
      </c>
      <c r="CD5" s="630">
        <v>16.25</v>
      </c>
      <c r="CE5" s="630">
        <v>16.25</v>
      </c>
      <c r="CF5" s="630">
        <v>16.25</v>
      </c>
      <c r="CG5" s="630">
        <v>16.25</v>
      </c>
      <c r="CH5" s="630">
        <v>16.25</v>
      </c>
      <c r="CI5" s="630">
        <v>16.25</v>
      </c>
      <c r="CJ5" s="630">
        <v>16.25</v>
      </c>
      <c r="CK5" s="630">
        <v>16.25</v>
      </c>
      <c r="CL5" s="630">
        <v>16.25</v>
      </c>
      <c r="CM5" s="630">
        <v>16.25</v>
      </c>
      <c r="CN5" s="630">
        <v>16.25</v>
      </c>
      <c r="CO5" s="630">
        <v>16.25</v>
      </c>
      <c r="CP5" s="630">
        <v>16.25</v>
      </c>
      <c r="CQ5" s="630">
        <v>16.25</v>
      </c>
      <c r="CR5" s="630">
        <v>16.25</v>
      </c>
      <c r="CS5" s="630">
        <v>16.25</v>
      </c>
      <c r="CT5" s="630">
        <v>26</v>
      </c>
      <c r="CU5" s="630">
        <v>3</v>
      </c>
      <c r="CW5" s="895"/>
      <c r="CX5" s="877"/>
      <c r="CY5" s="877"/>
      <c r="CZ5" s="877"/>
    </row>
    <row r="6" spans="1:106" s="111" customFormat="1" ht="12" hidden="1" customHeight="1" x14ac:dyDescent="0.15">
      <c r="B6" s="151"/>
      <c r="E6" s="630"/>
      <c r="G6" s="161"/>
      <c r="H6" s="161"/>
      <c r="I6" s="161"/>
      <c r="J6" s="161"/>
      <c r="K6" s="161"/>
      <c r="L6" s="161"/>
      <c r="M6" s="161"/>
      <c r="N6" s="161"/>
      <c r="O6" s="161"/>
      <c r="P6" s="161"/>
      <c r="Q6" s="161"/>
      <c r="S6" s="725"/>
      <c r="AH6" s="111">
        <f>god-2</f>
        <v>2025</v>
      </c>
      <c r="AI6" s="111">
        <f>god-2</f>
        <v>2025</v>
      </c>
      <c r="AJ6" s="111">
        <f>god-2</f>
        <v>2025</v>
      </c>
      <c r="AK6" s="111">
        <f>god-1</f>
        <v>2026</v>
      </c>
      <c r="AL6" s="111" t="str" cm="1">
        <f t="array" ref="AL6">god</f>
        <v>2027</v>
      </c>
      <c r="AM6" s="111" t="str" cm="1">
        <f t="array" ref="AM6">god</f>
        <v>2027</v>
      </c>
      <c r="AN6" s="111" t="str" cm="1">
        <f t="array" ref="AN6">god</f>
        <v>2027</v>
      </c>
      <c r="AO6" s="111">
        <f>god+1</f>
        <v>2028</v>
      </c>
      <c r="AP6" s="111">
        <f>god+1</f>
        <v>2028</v>
      </c>
      <c r="AQ6" s="111">
        <f>god+1</f>
        <v>2028</v>
      </c>
      <c r="AR6" s="111">
        <f>god+2</f>
        <v>2029</v>
      </c>
      <c r="AS6" s="111">
        <f>god+2</f>
        <v>2029</v>
      </c>
      <c r="AT6" s="111">
        <f>god+2</f>
        <v>2029</v>
      </c>
      <c r="AU6" s="111">
        <f>god+3</f>
        <v>2030</v>
      </c>
      <c r="AV6" s="111">
        <f>god+3</f>
        <v>2030</v>
      </c>
      <c r="AW6" s="111">
        <f>god+3</f>
        <v>2030</v>
      </c>
      <c r="AX6" s="111">
        <f>god+4</f>
        <v>2031</v>
      </c>
      <c r="AY6" s="111">
        <f>god+4</f>
        <v>2031</v>
      </c>
      <c r="AZ6" s="111">
        <f>god+4</f>
        <v>2031</v>
      </c>
      <c r="BA6" s="111">
        <f>god+5</f>
        <v>2032</v>
      </c>
      <c r="BB6" s="111">
        <f>god+5</f>
        <v>2032</v>
      </c>
      <c r="BC6" s="111">
        <f>god+5</f>
        <v>2032</v>
      </c>
      <c r="BD6" s="111">
        <f>god+6</f>
        <v>2033</v>
      </c>
      <c r="BE6" s="111">
        <f>god+6</f>
        <v>2033</v>
      </c>
      <c r="BF6" s="111">
        <f>god+6</f>
        <v>2033</v>
      </c>
      <c r="BG6" s="111">
        <f>god+7</f>
        <v>2034</v>
      </c>
      <c r="BH6" s="111">
        <f>god+7</f>
        <v>2034</v>
      </c>
      <c r="BI6" s="111">
        <f>god+7</f>
        <v>2034</v>
      </c>
      <c r="BJ6" s="111">
        <f>god+8</f>
        <v>2035</v>
      </c>
      <c r="BK6" s="111">
        <f>god+8</f>
        <v>2035</v>
      </c>
      <c r="BL6" s="111">
        <f>god+8</f>
        <v>2035</v>
      </c>
      <c r="BM6" s="111">
        <f>god+9</f>
        <v>2036</v>
      </c>
      <c r="BN6" s="111">
        <f>god+9</f>
        <v>2036</v>
      </c>
      <c r="BO6" s="111">
        <f>god+9</f>
        <v>2036</v>
      </c>
      <c r="BP6" s="111" t="str" cm="1">
        <f t="array" ref="BP6">god</f>
        <v>2027</v>
      </c>
      <c r="BQ6" s="111" t="str" cm="1">
        <f t="array" ref="BQ6">god</f>
        <v>2027</v>
      </c>
      <c r="BR6" s="111" t="str" cm="1">
        <f t="array" ref="BR6">god</f>
        <v>2027</v>
      </c>
      <c r="BS6" s="111">
        <f>god+1</f>
        <v>2028</v>
      </c>
      <c r="BT6" s="111">
        <f>god+1</f>
        <v>2028</v>
      </c>
      <c r="BU6" s="111">
        <f>god+1</f>
        <v>2028</v>
      </c>
      <c r="BV6" s="111">
        <f>god+2</f>
        <v>2029</v>
      </c>
      <c r="BW6" s="111">
        <f>god+2</f>
        <v>2029</v>
      </c>
      <c r="BX6" s="111">
        <f>god+2</f>
        <v>2029</v>
      </c>
      <c r="BY6" s="111">
        <f>god+3</f>
        <v>2030</v>
      </c>
      <c r="BZ6" s="111">
        <f>god+3</f>
        <v>2030</v>
      </c>
      <c r="CA6" s="111">
        <f>god+3</f>
        <v>2030</v>
      </c>
      <c r="CB6" s="111">
        <f>god+4</f>
        <v>2031</v>
      </c>
      <c r="CC6" s="111">
        <f>god+4</f>
        <v>2031</v>
      </c>
      <c r="CD6" s="111">
        <f>god+4</f>
        <v>2031</v>
      </c>
      <c r="CE6" s="111">
        <f>god+5</f>
        <v>2032</v>
      </c>
      <c r="CF6" s="111">
        <f>god+5</f>
        <v>2032</v>
      </c>
      <c r="CG6" s="111">
        <f>god+5</f>
        <v>2032</v>
      </c>
      <c r="CH6" s="111">
        <f>god+6</f>
        <v>2033</v>
      </c>
      <c r="CI6" s="111">
        <f>god+6</f>
        <v>2033</v>
      </c>
      <c r="CJ6" s="111">
        <f>god+6</f>
        <v>2033</v>
      </c>
      <c r="CK6" s="111">
        <f>god+7</f>
        <v>2034</v>
      </c>
      <c r="CL6" s="111">
        <f>god+7</f>
        <v>2034</v>
      </c>
      <c r="CM6" s="111">
        <f>god+7</f>
        <v>2034</v>
      </c>
      <c r="CN6" s="111">
        <f>god+8</f>
        <v>2035</v>
      </c>
      <c r="CO6" s="111">
        <f>god+8</f>
        <v>2035</v>
      </c>
      <c r="CP6" s="111">
        <f>god+8</f>
        <v>2035</v>
      </c>
      <c r="CQ6" s="111">
        <f>god+9</f>
        <v>2036</v>
      </c>
      <c r="CR6" s="111">
        <f>god+9</f>
        <v>2036</v>
      </c>
      <c r="CS6" s="111">
        <f>god+9</f>
        <v>2036</v>
      </c>
      <c r="CW6" s="894"/>
      <c r="CX6" s="875"/>
      <c r="CY6" s="875"/>
      <c r="CZ6" s="875"/>
      <c r="DA6" s="717"/>
      <c r="DB6" s="717"/>
    </row>
    <row r="7" spans="1:106" s="161" customFormat="1" ht="12" hidden="1" customHeight="1" x14ac:dyDescent="0.15">
      <c r="A7" s="111"/>
      <c r="B7" s="151"/>
      <c r="C7" s="111"/>
      <c r="D7" s="111"/>
      <c r="E7" s="630"/>
      <c r="S7" s="576"/>
      <c r="AH7" s="161" t="str">
        <f t="shared" ref="AH7:BM7" si="2">AH26&amp;AH25</f>
        <v>Принято органом регулированияГод</v>
      </c>
      <c r="AI7" s="161" t="str">
        <f t="shared" si="2"/>
        <v>Факт по данным организацииГод</v>
      </c>
      <c r="AJ7" s="161" t="str">
        <f t="shared" si="2"/>
        <v>Факт, принятый органом регулированияГод</v>
      </c>
      <c r="AK7" s="161" t="str">
        <f t="shared" si="2"/>
        <v>Принято органом регулированияГод</v>
      </c>
      <c r="AL7" s="161" t="str">
        <f t="shared" si="2"/>
        <v>Предложение организацииГод</v>
      </c>
      <c r="AM7" s="161" t="str">
        <f t="shared" si="2"/>
        <v>Предложение организации1 полугодие</v>
      </c>
      <c r="AN7" s="161" t="str">
        <f t="shared" si="2"/>
        <v>Предложение организации2 полугодие</v>
      </c>
      <c r="AO7" s="161" t="str">
        <f t="shared" si="2"/>
        <v>Предложение организацииГод</v>
      </c>
      <c r="AP7" s="161" t="str">
        <f t="shared" si="2"/>
        <v>Предложение организации1 полугодие</v>
      </c>
      <c r="AQ7" s="161" t="str">
        <f t="shared" si="2"/>
        <v>Предложение организации2 полугодие</v>
      </c>
      <c r="AR7" s="161" t="str">
        <f t="shared" si="2"/>
        <v>Предложение организацииГод</v>
      </c>
      <c r="AS7" s="161" t="str">
        <f t="shared" si="2"/>
        <v>Предложение организации1 полугодие</v>
      </c>
      <c r="AT7" s="161" t="str">
        <f t="shared" si="2"/>
        <v>Предложение организации2 полугодие</v>
      </c>
      <c r="AU7" s="161" t="str">
        <f t="shared" si="2"/>
        <v>Предложение организацииГод</v>
      </c>
      <c r="AV7" s="161" t="str">
        <f t="shared" si="2"/>
        <v>Предложение организации1 полугодие</v>
      </c>
      <c r="AW7" s="161" t="str">
        <f t="shared" si="2"/>
        <v>Предложение организации2 полугодие</v>
      </c>
      <c r="AX7" s="161" t="str">
        <f t="shared" si="2"/>
        <v>Предложение организацииГод</v>
      </c>
      <c r="AY7" s="161" t="str">
        <f t="shared" si="2"/>
        <v>Предложение организации1 полугодие</v>
      </c>
      <c r="AZ7" s="161" t="str">
        <f t="shared" si="2"/>
        <v>Предложение организации2 полугодие</v>
      </c>
      <c r="BA7" s="161" t="str">
        <f t="shared" si="2"/>
        <v>Предложение организацииГод</v>
      </c>
      <c r="BB7" s="161" t="str">
        <f t="shared" si="2"/>
        <v>Предложение организации1 полугодие</v>
      </c>
      <c r="BC7" s="161" t="str">
        <f t="shared" si="2"/>
        <v>Предложение организации2 полугодие</v>
      </c>
      <c r="BD7" s="161" t="str">
        <f t="shared" si="2"/>
        <v>Предложение организацииГод</v>
      </c>
      <c r="BE7" s="161" t="str">
        <f t="shared" si="2"/>
        <v>Предложение организации1 полугодие</v>
      </c>
      <c r="BF7" s="161" t="str">
        <f t="shared" si="2"/>
        <v>Предложение организации2 полугодие</v>
      </c>
      <c r="BG7" s="161" t="str">
        <f t="shared" si="2"/>
        <v>Предложение организацииГод</v>
      </c>
      <c r="BH7" s="161" t="str">
        <f t="shared" si="2"/>
        <v>Предложение организации1 полугодие</v>
      </c>
      <c r="BI7" s="161" t="str">
        <f t="shared" si="2"/>
        <v>Предложение организации2 полугодие</v>
      </c>
      <c r="BJ7" s="161" t="str">
        <f t="shared" si="2"/>
        <v>Предложение организацииГод</v>
      </c>
      <c r="BK7" s="161" t="str">
        <f t="shared" si="2"/>
        <v>Предложение организации1 полугодие</v>
      </c>
      <c r="BL7" s="161" t="str">
        <f t="shared" si="2"/>
        <v>Предложение организации2 полугодие</v>
      </c>
      <c r="BM7" s="161" t="str">
        <f t="shared" si="2"/>
        <v>Предложение организацииГод</v>
      </c>
      <c r="BN7" s="161" t="str">
        <f t="shared" ref="BN7:CS7" si="3">BN26&amp;BN25</f>
        <v>Предложение организации1 полугодие</v>
      </c>
      <c r="BO7" s="161" t="str">
        <f t="shared" si="3"/>
        <v>Предложение организации2 полугодие</v>
      </c>
      <c r="BP7" s="161" t="str">
        <f t="shared" si="3"/>
        <v>Принято органом регулированияГод</v>
      </c>
      <c r="BQ7" s="161" t="str">
        <f t="shared" si="3"/>
        <v>Принято органом регулирования1 полугодие</v>
      </c>
      <c r="BR7" s="161" t="str">
        <f t="shared" si="3"/>
        <v>Принято органом регулирования2 полугодие</v>
      </c>
      <c r="BS7" s="161" t="str">
        <f t="shared" si="3"/>
        <v>Принято органом регулированияГод</v>
      </c>
      <c r="BT7" s="161" t="str">
        <f t="shared" si="3"/>
        <v>Принято органом регулирования1 полугодие</v>
      </c>
      <c r="BU7" s="161" t="str">
        <f t="shared" si="3"/>
        <v>Принято органом регулирования2 полугодие</v>
      </c>
      <c r="BV7" s="161" t="str">
        <f t="shared" si="3"/>
        <v>Принято органом регулированияГод</v>
      </c>
      <c r="BW7" s="161" t="str">
        <f t="shared" si="3"/>
        <v>Принято органом регулирования1 полугодие</v>
      </c>
      <c r="BX7" s="161" t="str">
        <f t="shared" si="3"/>
        <v>Принято органом регулирования2 полугодие</v>
      </c>
      <c r="BY7" s="161" t="str">
        <f t="shared" si="3"/>
        <v>Принято органом регулированияГод</v>
      </c>
      <c r="BZ7" s="161" t="str">
        <f t="shared" si="3"/>
        <v>Принято органом регулирования1 полугодие</v>
      </c>
      <c r="CA7" s="161" t="str">
        <f t="shared" si="3"/>
        <v>Принято органом регулирования2 полугодие</v>
      </c>
      <c r="CB7" s="161" t="str">
        <f t="shared" si="3"/>
        <v>Принято органом регулированияГод</v>
      </c>
      <c r="CC7" s="161" t="str">
        <f t="shared" si="3"/>
        <v>Принято органом регулирования1 полугодие</v>
      </c>
      <c r="CD7" s="161" t="str">
        <f t="shared" si="3"/>
        <v>Принято органом регулирования2 полугодие</v>
      </c>
      <c r="CE7" s="161" t="str">
        <f t="shared" si="3"/>
        <v>Принято органом регулированияГод</v>
      </c>
      <c r="CF7" s="161" t="str">
        <f t="shared" si="3"/>
        <v>Принято органом регулирования1 полугодие</v>
      </c>
      <c r="CG7" s="161" t="str">
        <f t="shared" si="3"/>
        <v>Принято органом регулирования2 полугодие</v>
      </c>
      <c r="CH7" s="161" t="str">
        <f t="shared" si="3"/>
        <v>Принято органом регулированияГод</v>
      </c>
      <c r="CI7" s="161" t="str">
        <f t="shared" si="3"/>
        <v>Принято органом регулирования1 полугодие</v>
      </c>
      <c r="CJ7" s="161" t="str">
        <f t="shared" si="3"/>
        <v>Принято органом регулирования2 полугодие</v>
      </c>
      <c r="CK7" s="161" t="str">
        <f t="shared" si="3"/>
        <v>Принято органом регулированияГод</v>
      </c>
      <c r="CL7" s="161" t="str">
        <f t="shared" si="3"/>
        <v>Принято органом регулирования1 полугодие</v>
      </c>
      <c r="CM7" s="161" t="str">
        <f t="shared" si="3"/>
        <v>Принято органом регулирования2 полугодие</v>
      </c>
      <c r="CN7" s="161" t="str">
        <f t="shared" si="3"/>
        <v>Принято органом регулированияГод</v>
      </c>
      <c r="CO7" s="161" t="str">
        <f t="shared" si="3"/>
        <v>Принято органом регулирования1 полугодие</v>
      </c>
      <c r="CP7" s="161" t="str">
        <f t="shared" si="3"/>
        <v>Принято органом регулирования2 полугодие</v>
      </c>
      <c r="CQ7" s="161" t="str">
        <f t="shared" si="3"/>
        <v>Принято органом регулированияГод</v>
      </c>
      <c r="CR7" s="161" t="str">
        <f t="shared" si="3"/>
        <v>Принято органом регулирования1 полугодие</v>
      </c>
      <c r="CS7" s="161" t="str">
        <f t="shared" si="3"/>
        <v>Принято органом регулирования2 полугодие</v>
      </c>
      <c r="CW7" s="894"/>
      <c r="CX7" s="882"/>
      <c r="CY7" s="882"/>
      <c r="CZ7" s="882"/>
      <c r="DA7" s="896"/>
      <c r="DB7" s="896"/>
    </row>
    <row r="8" spans="1:106" s="161" customFormat="1" ht="12" hidden="1" customHeight="1" x14ac:dyDescent="0.15">
      <c r="A8" s="322"/>
      <c r="B8" s="151"/>
      <c r="C8" s="111"/>
      <c r="D8" s="111"/>
      <c r="E8" s="630"/>
      <c r="S8" s="576"/>
      <c r="CW8" s="894"/>
      <c r="CX8" s="882"/>
      <c r="CY8" s="882"/>
      <c r="CZ8" s="882"/>
      <c r="DA8" s="896"/>
      <c r="DB8" s="896"/>
    </row>
    <row r="9" spans="1:106" s="875" customFormat="1" ht="12" hidden="1" customHeight="1" x14ac:dyDescent="0.15">
      <c r="A9" s="881" t="s">
        <v>430</v>
      </c>
      <c r="B9" s="877"/>
      <c r="E9" s="877"/>
      <c r="S9" s="886"/>
      <c r="AH9" s="875">
        <f>god-2</f>
        <v>2025</v>
      </c>
      <c r="AI9" s="875">
        <f>god-2</f>
        <v>2025</v>
      </c>
      <c r="AJ9" s="875">
        <f>god-2</f>
        <v>2025</v>
      </c>
      <c r="AK9" s="875">
        <f>god-1</f>
        <v>2026</v>
      </c>
      <c r="AL9" s="875" t="str" cm="1">
        <f t="array" ref="AL9">god</f>
        <v>2027</v>
      </c>
      <c r="AM9" s="875" t="str" cm="1">
        <f t="array" ref="AM9">god</f>
        <v>2027</v>
      </c>
      <c r="AN9" s="875" t="str" cm="1">
        <f t="array" ref="AN9">god</f>
        <v>2027</v>
      </c>
      <c r="AO9" s="875">
        <f>god+1</f>
        <v>2028</v>
      </c>
      <c r="AP9" s="875">
        <f>god+1</f>
        <v>2028</v>
      </c>
      <c r="AQ9" s="875">
        <f>god+1</f>
        <v>2028</v>
      </c>
      <c r="AR9" s="875">
        <f>god+2</f>
        <v>2029</v>
      </c>
      <c r="AS9" s="875">
        <f>god+2</f>
        <v>2029</v>
      </c>
      <c r="AT9" s="875">
        <f>god+2</f>
        <v>2029</v>
      </c>
      <c r="AU9" s="875">
        <f>god+3</f>
        <v>2030</v>
      </c>
      <c r="AV9" s="875">
        <f>god+3</f>
        <v>2030</v>
      </c>
      <c r="AW9" s="875">
        <f>god+3</f>
        <v>2030</v>
      </c>
      <c r="AX9" s="875">
        <f>god+4</f>
        <v>2031</v>
      </c>
      <c r="AY9" s="875">
        <f>god+4</f>
        <v>2031</v>
      </c>
      <c r="AZ9" s="875">
        <f>god+4</f>
        <v>2031</v>
      </c>
      <c r="BA9" s="875">
        <f>god+5</f>
        <v>2032</v>
      </c>
      <c r="BB9" s="875">
        <f>god+5</f>
        <v>2032</v>
      </c>
      <c r="BC9" s="875">
        <f>god+5</f>
        <v>2032</v>
      </c>
      <c r="BD9" s="875">
        <f>god+6</f>
        <v>2033</v>
      </c>
      <c r="BE9" s="875">
        <f>god+6</f>
        <v>2033</v>
      </c>
      <c r="BF9" s="875">
        <f>god+6</f>
        <v>2033</v>
      </c>
      <c r="BG9" s="875">
        <f>god+7</f>
        <v>2034</v>
      </c>
      <c r="BH9" s="875">
        <f>god+7</f>
        <v>2034</v>
      </c>
      <c r="BI9" s="875">
        <f>god+7</f>
        <v>2034</v>
      </c>
      <c r="BJ9" s="875">
        <f>god+8</f>
        <v>2035</v>
      </c>
      <c r="BK9" s="875">
        <f>god+8</f>
        <v>2035</v>
      </c>
      <c r="BL9" s="875">
        <f>god+8</f>
        <v>2035</v>
      </c>
      <c r="BM9" s="875">
        <f>god+9</f>
        <v>2036</v>
      </c>
      <c r="BN9" s="875">
        <f>god+9</f>
        <v>2036</v>
      </c>
      <c r="BO9" s="875">
        <f>god+9</f>
        <v>2036</v>
      </c>
      <c r="BP9" s="875" t="str" cm="1">
        <f t="array" ref="BP9">god</f>
        <v>2027</v>
      </c>
      <c r="BQ9" s="875" t="str" cm="1">
        <f t="array" ref="BQ9">god</f>
        <v>2027</v>
      </c>
      <c r="BR9" s="875" t="str" cm="1">
        <f t="array" ref="BR9">god</f>
        <v>2027</v>
      </c>
      <c r="BS9" s="875">
        <f>god+1</f>
        <v>2028</v>
      </c>
      <c r="BT9" s="875">
        <f>god+1</f>
        <v>2028</v>
      </c>
      <c r="BU9" s="875">
        <f>god+1</f>
        <v>2028</v>
      </c>
      <c r="BV9" s="875">
        <f>god+2</f>
        <v>2029</v>
      </c>
      <c r="BW9" s="875">
        <f>god+2</f>
        <v>2029</v>
      </c>
      <c r="BX9" s="875">
        <f>god+2</f>
        <v>2029</v>
      </c>
      <c r="BY9" s="875">
        <f>god+3</f>
        <v>2030</v>
      </c>
      <c r="BZ9" s="875">
        <f>god+3</f>
        <v>2030</v>
      </c>
      <c r="CA9" s="875">
        <f>god+3</f>
        <v>2030</v>
      </c>
      <c r="CB9" s="875">
        <f>god+4</f>
        <v>2031</v>
      </c>
      <c r="CC9" s="875">
        <f>god+4</f>
        <v>2031</v>
      </c>
      <c r="CD9" s="875">
        <f>god+4</f>
        <v>2031</v>
      </c>
      <c r="CE9" s="875">
        <f>god+5</f>
        <v>2032</v>
      </c>
      <c r="CF9" s="875">
        <f>god+5</f>
        <v>2032</v>
      </c>
      <c r="CG9" s="875">
        <f>god+5</f>
        <v>2032</v>
      </c>
      <c r="CH9" s="875">
        <f>god+6</f>
        <v>2033</v>
      </c>
      <c r="CI9" s="875">
        <f>god+6</f>
        <v>2033</v>
      </c>
      <c r="CJ9" s="875">
        <f>god+6</f>
        <v>2033</v>
      </c>
      <c r="CK9" s="875">
        <f>god+7</f>
        <v>2034</v>
      </c>
      <c r="CL9" s="875">
        <f>god+7</f>
        <v>2034</v>
      </c>
      <c r="CM9" s="875">
        <f>god+7</f>
        <v>2034</v>
      </c>
      <c r="CN9" s="875">
        <f>god+8</f>
        <v>2035</v>
      </c>
      <c r="CO9" s="875">
        <f>god+8</f>
        <v>2035</v>
      </c>
      <c r="CP9" s="875">
        <f>god+8</f>
        <v>2035</v>
      </c>
      <c r="CQ9" s="875">
        <f>god+9</f>
        <v>2036</v>
      </c>
      <c r="CR9" s="875">
        <f>god+9</f>
        <v>2036</v>
      </c>
      <c r="CS9" s="875">
        <f>god+9</f>
        <v>2036</v>
      </c>
      <c r="CW9" s="894"/>
    </row>
    <row r="10" spans="1:106" s="875" customFormat="1" ht="12" hidden="1" customHeight="1" x14ac:dyDescent="0.15">
      <c r="A10" s="881" t="s">
        <v>431</v>
      </c>
      <c r="B10" s="877"/>
      <c r="E10" s="877"/>
      <c r="S10" s="886"/>
      <c r="AH10" s="875" t="str" cm="1">
        <f t="array" ref="AH10">AH26</f>
        <v>Принято органом регулирования</v>
      </c>
      <c r="AI10" s="875" t="str" cm="1">
        <f t="array" ref="AI10">AI26</f>
        <v>Факт по данным организации</v>
      </c>
      <c r="AJ10" s="875" t="str" cm="1">
        <f t="array" ref="AJ10">AJ26</f>
        <v>Факт, принятый органом регулирования</v>
      </c>
      <c r="AK10" s="875" t="str" cm="1">
        <f t="array" ref="AK10">AK26</f>
        <v>Принято органом регулирования</v>
      </c>
      <c r="AL10" s="875" t="str" cm="1">
        <f t="array" ref="AL10">AL26</f>
        <v>Предложение организации</v>
      </c>
      <c r="AM10" s="875" t="str" cm="1">
        <f t="array" ref="AM10">AM26</f>
        <v>Предложение организации</v>
      </c>
      <c r="AN10" s="875" t="str" cm="1">
        <f t="array" ref="AN10">AN26</f>
        <v>Предложение организации</v>
      </c>
      <c r="AO10" s="875" t="str" cm="1">
        <f t="array" ref="AO10">AO26</f>
        <v>Предложение организации</v>
      </c>
      <c r="AP10" s="875" t="str" cm="1">
        <f t="array" ref="AP10">AP26</f>
        <v>Предложение организации</v>
      </c>
      <c r="AQ10" s="875" t="str" cm="1">
        <f t="array" ref="AQ10">AQ26</f>
        <v>Предложение организации</v>
      </c>
      <c r="AR10" s="875" t="str" cm="1">
        <f t="array" ref="AR10">AR26</f>
        <v>Предложение организации</v>
      </c>
      <c r="AS10" s="875" t="str" cm="1">
        <f t="array" ref="AS10">AS26</f>
        <v>Предложение организации</v>
      </c>
      <c r="AT10" s="875" t="str" cm="1">
        <f t="array" ref="AT10">AT26</f>
        <v>Предложение организации</v>
      </c>
      <c r="AU10" s="875" t="str" cm="1">
        <f t="array" ref="AU10">AU26</f>
        <v>Предложение организации</v>
      </c>
      <c r="AV10" s="875" t="str" cm="1">
        <f t="array" ref="AV10">AV26</f>
        <v>Предложение организации</v>
      </c>
      <c r="AW10" s="875" t="str" cm="1">
        <f t="array" ref="AW10">AW26</f>
        <v>Предложение организации</v>
      </c>
      <c r="AX10" s="875" t="str" cm="1">
        <f t="array" ref="AX10">AX26</f>
        <v>Предложение организации</v>
      </c>
      <c r="AY10" s="875" t="str" cm="1">
        <f t="array" ref="AY10">AY26</f>
        <v>Предложение организации</v>
      </c>
      <c r="AZ10" s="875" t="str" cm="1">
        <f t="array" ref="AZ10">AZ26</f>
        <v>Предложение организации</v>
      </c>
      <c r="BA10" s="875" t="str" cm="1">
        <f t="array" ref="BA10">BA26</f>
        <v>Предложение организации</v>
      </c>
      <c r="BB10" s="875" t="str" cm="1">
        <f t="array" ref="BB10">BB26</f>
        <v>Предложение организации</v>
      </c>
      <c r="BC10" s="875" t="str" cm="1">
        <f t="array" ref="BC10">BC26</f>
        <v>Предложение организации</v>
      </c>
      <c r="BD10" s="875" t="str" cm="1">
        <f t="array" ref="BD10">BD26</f>
        <v>Предложение организации</v>
      </c>
      <c r="BE10" s="875" t="str" cm="1">
        <f t="array" ref="BE10">BE26</f>
        <v>Предложение организации</v>
      </c>
      <c r="BF10" s="875" t="str" cm="1">
        <f t="array" ref="BF10">BF26</f>
        <v>Предложение организации</v>
      </c>
      <c r="BG10" s="875" t="str" cm="1">
        <f t="array" ref="BG10">BG26</f>
        <v>Предложение организации</v>
      </c>
      <c r="BH10" s="875" t="str" cm="1">
        <f t="array" ref="BH10">BH26</f>
        <v>Предложение организации</v>
      </c>
      <c r="BI10" s="875" t="str" cm="1">
        <f t="array" ref="BI10">BI26</f>
        <v>Предложение организации</v>
      </c>
      <c r="BJ10" s="875" t="str" cm="1">
        <f t="array" ref="BJ10">BJ26</f>
        <v>Предложение организации</v>
      </c>
      <c r="BK10" s="875" t="str" cm="1">
        <f t="array" ref="BK10">BK26</f>
        <v>Предложение организации</v>
      </c>
      <c r="BL10" s="875" t="str" cm="1">
        <f t="array" ref="BL10">BL26</f>
        <v>Предложение организации</v>
      </c>
      <c r="BM10" s="875" t="str" cm="1">
        <f t="array" ref="BM10">BM26</f>
        <v>Предложение организации</v>
      </c>
      <c r="BN10" s="875" t="str" cm="1">
        <f t="array" ref="BN10">BN26</f>
        <v>Предложение организации</v>
      </c>
      <c r="BO10" s="875" t="str" cm="1">
        <f t="array" ref="BO10">BO26</f>
        <v>Предложение организации</v>
      </c>
      <c r="BP10" s="875" t="str" cm="1">
        <f t="array" ref="BP10">BP26</f>
        <v>Принято органом регулирования</v>
      </c>
      <c r="BQ10" s="875" t="str" cm="1">
        <f t="array" ref="BQ10">BQ26</f>
        <v>Принято органом регулирования</v>
      </c>
      <c r="BR10" s="875" t="str" cm="1">
        <f t="array" ref="BR10">BR26</f>
        <v>Принято органом регулирования</v>
      </c>
      <c r="BS10" s="875" t="str" cm="1">
        <f t="array" ref="BS10">BS26</f>
        <v>Принято органом регулирования</v>
      </c>
      <c r="BT10" s="875" t="str" cm="1">
        <f t="array" ref="BT10">BT26</f>
        <v>Принято органом регулирования</v>
      </c>
      <c r="BU10" s="875" t="str" cm="1">
        <f t="array" ref="BU10">BU26</f>
        <v>Принято органом регулирования</v>
      </c>
      <c r="BV10" s="875" t="str" cm="1">
        <f t="array" ref="BV10">BV26</f>
        <v>Принято органом регулирования</v>
      </c>
      <c r="BW10" s="875" t="str" cm="1">
        <f t="array" ref="BW10">BW26</f>
        <v>Принято органом регулирования</v>
      </c>
      <c r="BX10" s="875" t="str" cm="1">
        <f t="array" ref="BX10">BX26</f>
        <v>Принято органом регулирования</v>
      </c>
      <c r="BY10" s="875" t="str" cm="1">
        <f t="array" ref="BY10">BY26</f>
        <v>Принято органом регулирования</v>
      </c>
      <c r="BZ10" s="875" t="str" cm="1">
        <f t="array" ref="BZ10">BZ26</f>
        <v>Принято органом регулирования</v>
      </c>
      <c r="CA10" s="875" t="str" cm="1">
        <f t="array" ref="CA10">CA26</f>
        <v>Принято органом регулирования</v>
      </c>
      <c r="CB10" s="875" t="str" cm="1">
        <f t="array" ref="CB10">CB26</f>
        <v>Принято органом регулирования</v>
      </c>
      <c r="CC10" s="875" t="str" cm="1">
        <f t="array" ref="CC10">CC26</f>
        <v>Принято органом регулирования</v>
      </c>
      <c r="CD10" s="875" t="str" cm="1">
        <f t="array" ref="CD10">CD26</f>
        <v>Принято органом регулирования</v>
      </c>
      <c r="CE10" s="875" t="str" cm="1">
        <f t="array" ref="CE10">CE26</f>
        <v>Принято органом регулирования</v>
      </c>
      <c r="CF10" s="875" t="str" cm="1">
        <f t="array" ref="CF10">CF26</f>
        <v>Принято органом регулирования</v>
      </c>
      <c r="CG10" s="875" t="str" cm="1">
        <f t="array" ref="CG10">CG26</f>
        <v>Принято органом регулирования</v>
      </c>
      <c r="CH10" s="875" t="str" cm="1">
        <f t="array" ref="CH10">CH26</f>
        <v>Принято органом регулирования</v>
      </c>
      <c r="CI10" s="875" t="str" cm="1">
        <f t="array" ref="CI10">CI26</f>
        <v>Принято органом регулирования</v>
      </c>
      <c r="CJ10" s="875" t="str" cm="1">
        <f t="array" ref="CJ10">CJ26</f>
        <v>Принято органом регулирования</v>
      </c>
      <c r="CK10" s="875" t="str" cm="1">
        <f t="array" ref="CK10">CK26</f>
        <v>Принято органом регулирования</v>
      </c>
      <c r="CL10" s="875" t="str" cm="1">
        <f t="array" ref="CL10">CL26</f>
        <v>Принято органом регулирования</v>
      </c>
      <c r="CM10" s="875" t="str" cm="1">
        <f t="array" ref="CM10">CM26</f>
        <v>Принято органом регулирования</v>
      </c>
      <c r="CN10" s="875" t="str" cm="1">
        <f t="array" ref="CN10">CN26</f>
        <v>Принято органом регулирования</v>
      </c>
      <c r="CO10" s="875" t="str" cm="1">
        <f t="array" ref="CO10">CO26</f>
        <v>Принято органом регулирования</v>
      </c>
      <c r="CP10" s="875" t="str" cm="1">
        <f t="array" ref="CP10">CP26</f>
        <v>Принято органом регулирования</v>
      </c>
      <c r="CQ10" s="875" t="str" cm="1">
        <f t="array" ref="CQ10">CQ26</f>
        <v>Принято органом регулирования</v>
      </c>
      <c r="CR10" s="875" t="str" cm="1">
        <f t="array" ref="CR10">CR26</f>
        <v>Принято органом регулирования</v>
      </c>
      <c r="CS10" s="875" t="str" cm="1">
        <f t="array" ref="CS10">CS26</f>
        <v>Принято органом регулирования</v>
      </c>
      <c r="CW10" s="894"/>
    </row>
    <row r="11" spans="1:106" s="875" customFormat="1" ht="12" hidden="1" customHeight="1" x14ac:dyDescent="0.15">
      <c r="A11" s="881" t="s">
        <v>432</v>
      </c>
      <c r="B11" s="877"/>
      <c r="E11" s="877"/>
      <c r="G11" s="882"/>
      <c r="H11" s="882"/>
      <c r="I11" s="882"/>
      <c r="J11" s="882"/>
      <c r="K11" s="882"/>
      <c r="L11" s="882"/>
      <c r="M11" s="882"/>
      <c r="N11" s="882"/>
      <c r="O11" s="882"/>
      <c r="P11" s="882"/>
      <c r="Q11" s="882"/>
      <c r="S11" s="886"/>
      <c r="AH11" s="875" t="str" cm="1">
        <f t="array" ref="AH11">AH25</f>
        <v>Год</v>
      </c>
      <c r="AI11" s="875" t="str" cm="1">
        <f t="array" ref="AI11">AI25</f>
        <v>Год</v>
      </c>
      <c r="AJ11" s="875" t="str" cm="1">
        <f t="array" ref="AJ11">AJ25</f>
        <v>Год</v>
      </c>
      <c r="AK11" s="875" t="str" cm="1">
        <f t="array" ref="AK11">AK25</f>
        <v>Год</v>
      </c>
      <c r="AL11" s="875" t="str" cm="1">
        <f t="array" ref="AL11">AL25</f>
        <v>Год</v>
      </c>
      <c r="AM11" s="875" t="str" cm="1">
        <f t="array" ref="AM11">AM25</f>
        <v>1 полугодие</v>
      </c>
      <c r="AN11" s="875" t="str" cm="1">
        <f t="array" ref="AN11">AN25</f>
        <v>2 полугодие</v>
      </c>
      <c r="AO11" s="875" t="str" cm="1">
        <f t="array" ref="AO11">AO25</f>
        <v>Год</v>
      </c>
      <c r="AP11" s="875" t="str" cm="1">
        <f t="array" ref="AP11">AP25</f>
        <v>1 полугодие</v>
      </c>
      <c r="AQ11" s="875" t="str" cm="1">
        <f t="array" ref="AQ11">AQ25</f>
        <v>2 полугодие</v>
      </c>
      <c r="AR11" s="875" t="str" cm="1">
        <f t="array" ref="AR11">AR25</f>
        <v>Год</v>
      </c>
      <c r="AS11" s="875" t="str" cm="1">
        <f t="array" ref="AS11">AS25</f>
        <v>1 полугодие</v>
      </c>
      <c r="AT11" s="875" t="str" cm="1">
        <f t="array" ref="AT11">AT25</f>
        <v>2 полугодие</v>
      </c>
      <c r="AU11" s="875" t="str" cm="1">
        <f t="array" ref="AU11">AU25</f>
        <v>Год</v>
      </c>
      <c r="AV11" s="875" t="str" cm="1">
        <f t="array" ref="AV11">AV25</f>
        <v>1 полугодие</v>
      </c>
      <c r="AW11" s="875" t="str" cm="1">
        <f t="array" ref="AW11">AW25</f>
        <v>2 полугодие</v>
      </c>
      <c r="AX11" s="875" t="str" cm="1">
        <f t="array" ref="AX11">AX25</f>
        <v>Год</v>
      </c>
      <c r="AY11" s="875" t="str" cm="1">
        <f t="array" ref="AY11">AY25</f>
        <v>1 полугодие</v>
      </c>
      <c r="AZ11" s="875" t="str" cm="1">
        <f t="array" ref="AZ11">AZ25</f>
        <v>2 полугодие</v>
      </c>
      <c r="BA11" s="875" t="str" cm="1">
        <f t="array" ref="BA11">BA25</f>
        <v>Год</v>
      </c>
      <c r="BB11" s="875" t="str" cm="1">
        <f t="array" ref="BB11">BB25</f>
        <v>1 полугодие</v>
      </c>
      <c r="BC11" s="875" t="str" cm="1">
        <f t="array" ref="BC11">BC25</f>
        <v>2 полугодие</v>
      </c>
      <c r="BD11" s="875" t="str" cm="1">
        <f t="array" ref="BD11">BD25</f>
        <v>Год</v>
      </c>
      <c r="BE11" s="875" t="str" cm="1">
        <f t="array" ref="BE11">BE25</f>
        <v>1 полугодие</v>
      </c>
      <c r="BF11" s="875" t="str" cm="1">
        <f t="array" ref="BF11">BF25</f>
        <v>2 полугодие</v>
      </c>
      <c r="BG11" s="875" t="str" cm="1">
        <f t="array" ref="BG11">BG25</f>
        <v>Год</v>
      </c>
      <c r="BH11" s="875" t="str" cm="1">
        <f t="array" ref="BH11">BH25</f>
        <v>1 полугодие</v>
      </c>
      <c r="BI11" s="875" t="str" cm="1">
        <f t="array" ref="BI11">BI25</f>
        <v>2 полугодие</v>
      </c>
      <c r="BJ11" s="875" t="str" cm="1">
        <f t="array" ref="BJ11">BJ25</f>
        <v>Год</v>
      </c>
      <c r="BK11" s="875" t="str" cm="1">
        <f t="array" ref="BK11">BK25</f>
        <v>1 полугодие</v>
      </c>
      <c r="BL11" s="875" t="str" cm="1">
        <f t="array" ref="BL11">BL25</f>
        <v>2 полугодие</v>
      </c>
      <c r="BM11" s="875" t="str" cm="1">
        <f t="array" ref="BM11">BM25</f>
        <v>Год</v>
      </c>
      <c r="BN11" s="875" t="str" cm="1">
        <f t="array" ref="BN11">BN25</f>
        <v>1 полугодие</v>
      </c>
      <c r="BO11" s="875" t="str" cm="1">
        <f t="array" ref="BO11">BO25</f>
        <v>2 полугодие</v>
      </c>
      <c r="BP11" s="875" t="str" cm="1">
        <f t="array" ref="BP11">BP25</f>
        <v>Год</v>
      </c>
      <c r="BQ11" s="875" t="str" cm="1">
        <f t="array" ref="BQ11">BQ25</f>
        <v>1 полугодие</v>
      </c>
      <c r="BR11" s="875" t="str" cm="1">
        <f t="array" ref="BR11">BR25</f>
        <v>2 полугодие</v>
      </c>
      <c r="BS11" s="875" t="str" cm="1">
        <f t="array" ref="BS11">BS25</f>
        <v>Год</v>
      </c>
      <c r="BT11" s="875" t="str" cm="1">
        <f t="array" ref="BT11">BT25</f>
        <v>1 полугодие</v>
      </c>
      <c r="BU11" s="875" t="str" cm="1">
        <f t="array" ref="BU11">BU25</f>
        <v>2 полугодие</v>
      </c>
      <c r="BV11" s="875" t="str" cm="1">
        <f t="array" ref="BV11">BV25</f>
        <v>Год</v>
      </c>
      <c r="BW11" s="875" t="str" cm="1">
        <f t="array" ref="BW11">BW25</f>
        <v>1 полугодие</v>
      </c>
      <c r="BX11" s="875" t="str" cm="1">
        <f t="array" ref="BX11">BX25</f>
        <v>2 полугодие</v>
      </c>
      <c r="BY11" s="875" t="str" cm="1">
        <f t="array" ref="BY11">BY25</f>
        <v>Год</v>
      </c>
      <c r="BZ11" s="875" t="str" cm="1">
        <f t="array" ref="BZ11">BZ25</f>
        <v>1 полугодие</v>
      </c>
      <c r="CA11" s="875" t="str" cm="1">
        <f t="array" ref="CA11">CA25</f>
        <v>2 полугодие</v>
      </c>
      <c r="CB11" s="875" t="str" cm="1">
        <f t="array" ref="CB11">CB25</f>
        <v>Год</v>
      </c>
      <c r="CC11" s="875" t="str" cm="1">
        <f t="array" ref="CC11">CC25</f>
        <v>1 полугодие</v>
      </c>
      <c r="CD11" s="875" t="str" cm="1">
        <f t="array" ref="CD11">CD25</f>
        <v>2 полугодие</v>
      </c>
      <c r="CE11" s="875" t="str" cm="1">
        <f t="array" ref="CE11">CE25</f>
        <v>Год</v>
      </c>
      <c r="CF11" s="875" t="str" cm="1">
        <f t="array" ref="CF11">CF25</f>
        <v>1 полугодие</v>
      </c>
      <c r="CG11" s="875" t="str" cm="1">
        <f t="array" ref="CG11">CG25</f>
        <v>2 полугодие</v>
      </c>
      <c r="CH11" s="875" t="str" cm="1">
        <f t="array" ref="CH11">CH25</f>
        <v>Год</v>
      </c>
      <c r="CI11" s="875" t="str" cm="1">
        <f t="array" ref="CI11">CI25</f>
        <v>1 полугодие</v>
      </c>
      <c r="CJ11" s="875" t="str" cm="1">
        <f t="array" ref="CJ11">CJ25</f>
        <v>2 полугодие</v>
      </c>
      <c r="CK11" s="875" t="str" cm="1">
        <f t="array" ref="CK11">CK25</f>
        <v>Год</v>
      </c>
      <c r="CL11" s="875" t="str" cm="1">
        <f t="array" ref="CL11">CL25</f>
        <v>1 полугодие</v>
      </c>
      <c r="CM11" s="875" t="str" cm="1">
        <f t="array" ref="CM11">CM25</f>
        <v>2 полугодие</v>
      </c>
      <c r="CN11" s="875" t="str" cm="1">
        <f t="array" ref="CN11">CN25</f>
        <v>Год</v>
      </c>
      <c r="CO11" s="875" t="str" cm="1">
        <f t="array" ref="CO11">CO25</f>
        <v>1 полугодие</v>
      </c>
      <c r="CP11" s="875" t="str" cm="1">
        <f t="array" ref="CP11">CP25</f>
        <v>2 полугодие</v>
      </c>
      <c r="CQ11" s="875" t="str" cm="1">
        <f t="array" ref="CQ11">CQ25</f>
        <v>Год</v>
      </c>
      <c r="CR11" s="875" t="str" cm="1">
        <f t="array" ref="CR11">CR25</f>
        <v>1 полугодие</v>
      </c>
      <c r="CS11" s="875" t="str" cm="1">
        <f t="array" ref="CS11">CS25</f>
        <v>2 полугодие</v>
      </c>
      <c r="CT11" s="875" t="str" cm="1">
        <f t="array" ref="CT11">CT24</f>
        <v>Ссылка на правовую норму (основание для принятия показателя в расчет тарифа)</v>
      </c>
      <c r="CW11" s="894"/>
    </row>
    <row r="12" spans="1:106" s="875" customFormat="1" ht="12" hidden="1" customHeight="1" x14ac:dyDescent="0.15">
      <c r="A12" s="881" t="s">
        <v>375</v>
      </c>
      <c r="B12" s="877"/>
      <c r="E12" s="877"/>
      <c r="G12" s="882"/>
      <c r="H12" s="882"/>
      <c r="I12" s="882"/>
      <c r="J12" s="882"/>
      <c r="K12" s="882"/>
      <c r="L12" s="882"/>
      <c r="M12" s="882"/>
      <c r="N12" s="882"/>
      <c r="O12" s="882"/>
      <c r="P12" s="882"/>
      <c r="Q12" s="882"/>
      <c r="S12" s="886"/>
      <c r="AE12" s="875" t="s">
        <v>366</v>
      </c>
      <c r="AF12" s="875" t="s">
        <v>718</v>
      </c>
      <c r="CW12" s="894"/>
    </row>
    <row r="13" spans="1:106" s="111" customFormat="1" ht="12" hidden="1" customHeight="1" x14ac:dyDescent="0.15">
      <c r="B13" s="151"/>
      <c r="E13" s="630"/>
      <c r="G13" s="161"/>
      <c r="H13" s="161"/>
      <c r="I13" s="161"/>
      <c r="J13" s="161"/>
      <c r="K13" s="161"/>
      <c r="L13" s="161"/>
      <c r="M13" s="161"/>
      <c r="N13" s="161"/>
      <c r="O13" s="161"/>
      <c r="P13" s="161"/>
      <c r="Q13" s="161"/>
      <c r="S13" s="725"/>
      <c r="CW13" s="894"/>
      <c r="CX13" s="875"/>
      <c r="CY13" s="875"/>
      <c r="CZ13" s="875"/>
      <c r="DA13" s="717"/>
      <c r="DB13" s="717"/>
    </row>
    <row r="14" spans="1:106" s="111" customFormat="1" ht="12" hidden="1" customHeight="1" x14ac:dyDescent="0.15">
      <c r="B14" s="151"/>
      <c r="E14" s="630"/>
      <c r="G14" s="161"/>
      <c r="H14" s="161"/>
      <c r="I14" s="161"/>
      <c r="J14" s="161"/>
      <c r="K14" s="161"/>
      <c r="L14" s="161"/>
      <c r="M14" s="161"/>
      <c r="N14" s="161"/>
      <c r="O14" s="161"/>
      <c r="P14" s="161"/>
      <c r="Q14" s="161"/>
      <c r="S14" s="725"/>
      <c r="CW14" s="894"/>
      <c r="CX14" s="875"/>
      <c r="CY14" s="875"/>
      <c r="CZ14" s="875"/>
      <c r="DA14" s="717"/>
      <c r="DB14" s="717"/>
    </row>
    <row r="15" spans="1:106" s="111" customFormat="1" ht="12" hidden="1" customHeight="1" x14ac:dyDescent="0.15">
      <c r="B15" s="151"/>
      <c r="E15" s="630"/>
      <c r="G15" s="161"/>
      <c r="H15" s="161"/>
      <c r="I15" s="161"/>
      <c r="J15" s="161"/>
      <c r="K15" s="161"/>
      <c r="L15" s="161"/>
      <c r="M15" s="161"/>
      <c r="N15" s="161"/>
      <c r="O15" s="161"/>
      <c r="P15" s="161"/>
      <c r="Q15" s="161"/>
      <c r="S15" s="725"/>
      <c r="CW15" s="894"/>
      <c r="CX15" s="875"/>
      <c r="CY15" s="875"/>
      <c r="CZ15" s="875"/>
      <c r="DA15" s="717"/>
      <c r="DB15" s="717"/>
    </row>
    <row r="16" spans="1:106" s="111" customFormat="1" ht="12" hidden="1" customHeight="1" x14ac:dyDescent="0.15">
      <c r="B16" s="151"/>
      <c r="E16" s="630"/>
      <c r="G16" s="161"/>
      <c r="H16" s="161"/>
      <c r="I16" s="161"/>
      <c r="J16" s="161"/>
      <c r="K16" s="161"/>
      <c r="L16" s="161"/>
      <c r="M16" s="161"/>
      <c r="N16" s="161"/>
      <c r="O16" s="161"/>
      <c r="P16" s="161"/>
      <c r="Q16" s="161"/>
      <c r="S16" s="725"/>
      <c r="CW16" s="894"/>
      <c r="CX16" s="875"/>
      <c r="CY16" s="875"/>
      <c r="CZ16" s="875"/>
      <c r="DA16" s="717"/>
      <c r="DB16" s="717"/>
    </row>
    <row r="17" spans="1:106" s="111" customFormat="1" ht="12" hidden="1" customHeight="1" x14ac:dyDescent="0.15">
      <c r="B17" s="151"/>
      <c r="E17" s="630"/>
      <c r="G17" s="161"/>
      <c r="H17" s="161"/>
      <c r="I17" s="161"/>
      <c r="J17" s="161"/>
      <c r="K17" s="161"/>
      <c r="L17" s="161"/>
      <c r="M17" s="161"/>
      <c r="N17" s="161"/>
      <c r="O17" s="161"/>
      <c r="P17" s="161"/>
      <c r="Q17" s="161"/>
      <c r="S17" s="725"/>
      <c r="CW17" s="894"/>
      <c r="CX17" s="875"/>
      <c r="CY17" s="875"/>
      <c r="CZ17" s="875"/>
      <c r="DA17" s="717"/>
      <c r="DB17" s="717"/>
    </row>
    <row r="18" spans="1:106" s="111" customFormat="1" ht="12" hidden="1" customHeight="1" x14ac:dyDescent="0.15">
      <c r="A18" s="790" t="s">
        <v>488</v>
      </c>
      <c r="B18" s="151"/>
      <c r="E18" s="630"/>
      <c r="G18" s="161"/>
      <c r="H18" s="161"/>
      <c r="I18" s="161"/>
      <c r="J18" s="161"/>
      <c r="K18" s="161"/>
      <c r="L18" s="161"/>
      <c r="M18" s="161"/>
      <c r="N18" s="161"/>
      <c r="O18" s="161"/>
      <c r="P18" s="161"/>
      <c r="Q18" s="161"/>
      <c r="S18" s="725"/>
      <c r="AE18" s="111" t="s">
        <v>719</v>
      </c>
      <c r="AF18" s="111" t="s">
        <v>720</v>
      </c>
      <c r="CW18" s="894"/>
      <c r="CX18" s="875"/>
      <c r="CY18" s="875"/>
      <c r="CZ18" s="875"/>
      <c r="DA18" s="717"/>
      <c r="DB18" s="717"/>
    </row>
    <row r="19" spans="1:106" s="111" customFormat="1" ht="12" hidden="1" customHeight="1" x14ac:dyDescent="0.15">
      <c r="B19" s="151"/>
      <c r="E19" s="630"/>
      <c r="G19" s="161"/>
      <c r="H19" s="161"/>
      <c r="I19" s="161"/>
      <c r="J19" s="161"/>
      <c r="K19" s="161"/>
      <c r="L19" s="161"/>
      <c r="M19" s="161"/>
      <c r="N19" s="161"/>
      <c r="O19" s="161"/>
      <c r="P19" s="161"/>
      <c r="Q19" s="161"/>
      <c r="S19" s="725"/>
      <c r="CW19" s="894"/>
      <c r="CX19" s="875"/>
      <c r="CY19" s="875"/>
      <c r="CZ19" s="875"/>
      <c r="DA19" s="717"/>
      <c r="DB19" s="717"/>
    </row>
    <row r="20" spans="1:106" s="111" customFormat="1" ht="12" hidden="1" customHeight="1" x14ac:dyDescent="0.15">
      <c r="B20" s="151"/>
      <c r="E20" s="630"/>
      <c r="G20" s="161"/>
      <c r="H20" s="161"/>
      <c r="I20" s="161"/>
      <c r="J20" s="161"/>
      <c r="K20" s="161"/>
      <c r="L20" s="161"/>
      <c r="M20" s="161"/>
      <c r="N20" s="161"/>
      <c r="O20" s="161"/>
      <c r="P20" s="161"/>
      <c r="Q20" s="161"/>
      <c r="S20" s="725"/>
      <c r="CW20" s="894"/>
      <c r="CX20" s="875"/>
      <c r="CY20" s="875"/>
      <c r="CZ20" s="875"/>
      <c r="DA20" s="717"/>
      <c r="DB20" s="717"/>
    </row>
    <row r="21" spans="1:106" s="645" customFormat="1" ht="11.1" customHeight="1" x14ac:dyDescent="0.15">
      <c r="A21" s="111"/>
      <c r="B21" s="151"/>
      <c r="C21" s="111"/>
      <c r="D21" s="111"/>
      <c r="E21" s="630">
        <v>11.4</v>
      </c>
      <c r="F21" s="111"/>
      <c r="G21" s="161"/>
      <c r="H21" s="161"/>
      <c r="I21" s="161"/>
      <c r="J21" s="161"/>
      <c r="K21" s="161"/>
      <c r="L21" s="161"/>
      <c r="M21" s="161"/>
      <c r="N21" s="161"/>
      <c r="O21" s="161"/>
      <c r="P21" s="161"/>
      <c r="Q21" s="161"/>
      <c r="R21" s="111"/>
      <c r="S21" s="725"/>
      <c r="T21" s="111"/>
      <c r="U21" s="111"/>
      <c r="V21" s="111"/>
      <c r="W21" s="111"/>
      <c r="X21" s="111"/>
      <c r="Y21" s="111"/>
      <c r="Z21" s="111"/>
      <c r="AE21" s="322" t="str" cm="1">
        <f t="array" ref="AE21">tpl_title</f>
        <v>Нижегородская область / 2027 / ООО "СТН-Энергосети" (ИНН:5260283448, КПП:526001001) / ДПР: 2024-2028</v>
      </c>
      <c r="CW21" s="894"/>
      <c r="CX21" s="897"/>
      <c r="CY21" s="897"/>
      <c r="CZ21" s="897"/>
      <c r="DA21" s="898"/>
      <c r="DB21" s="898"/>
    </row>
    <row r="22" spans="1:106" s="161" customFormat="1" ht="19.5" customHeight="1" x14ac:dyDescent="0.15">
      <c r="A22" s="111"/>
      <c r="B22" s="151"/>
      <c r="C22" s="111"/>
      <c r="D22" s="111"/>
      <c r="E22" s="630">
        <v>20.100000000000001</v>
      </c>
      <c r="F22" s="111"/>
      <c r="R22" s="111"/>
      <c r="S22" s="111"/>
      <c r="T22" s="111"/>
      <c r="U22" s="111"/>
      <c r="V22" s="111"/>
      <c r="W22" s="111"/>
      <c r="X22" s="111"/>
      <c r="Y22" s="111"/>
      <c r="Z22" s="111"/>
      <c r="AD22" s="311" t="s">
        <v>37</v>
      </c>
      <c r="AE22" s="311"/>
      <c r="AF22" s="209"/>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CW22" s="894"/>
      <c r="CX22" s="882"/>
      <c r="CY22" s="882"/>
      <c r="CZ22" s="882"/>
      <c r="DA22" s="896"/>
      <c r="DB22" s="896"/>
    </row>
    <row r="23" spans="1:106" ht="11.1" customHeight="1" x14ac:dyDescent="0.15">
      <c r="E23" s="630">
        <v>11.4</v>
      </c>
    </row>
    <row r="24" spans="1:106" ht="15.4" customHeight="1" x14ac:dyDescent="0.15">
      <c r="E24" s="630">
        <v>15.8</v>
      </c>
      <c r="AB24" s="1349" t="s">
        <v>721</v>
      </c>
      <c r="AC24" s="1349"/>
      <c r="AD24" s="1349"/>
      <c r="AE24" s="1349" t="s">
        <v>722</v>
      </c>
      <c r="AF24" s="1349"/>
      <c r="AG24" s="1349" t="s">
        <v>434</v>
      </c>
      <c r="AH24" s="646" t="str">
        <f>god-2&amp;" год"</f>
        <v>2025 год</v>
      </c>
      <c r="AI24" s="1033" t="str">
        <f>god-2&amp;" год"</f>
        <v>2025 год</v>
      </c>
      <c r="AJ24" s="330" t="str">
        <f>god-2&amp;" год"</f>
        <v>2025 год</v>
      </c>
      <c r="AK24" s="126" t="str">
        <f>god-1&amp;" год"</f>
        <v>2026 год</v>
      </c>
      <c r="AL24" s="1028" t="str">
        <f>god&amp;" год"</f>
        <v>2027 год</v>
      </c>
      <c r="AM24" s="1028" t="str" cm="1">
        <f t="array" ref="AM24">AL24</f>
        <v>2027 год</v>
      </c>
      <c r="AN24" s="1028" t="str" cm="1">
        <f t="array" ref="AN24">AM24</f>
        <v>2027 год</v>
      </c>
      <c r="AO24" s="1028" t="str">
        <f>god+1&amp;" год"</f>
        <v>2028 год</v>
      </c>
      <c r="AP24" s="1028" t="str" cm="1">
        <f t="array" ref="AP24">AO24</f>
        <v>2028 год</v>
      </c>
      <c r="AQ24" s="1028" t="str" cm="1">
        <f t="array" ref="AQ24">AP24</f>
        <v>2028 год</v>
      </c>
      <c r="AR24" s="1028" t="str">
        <f>god+2&amp;" год"</f>
        <v>2029 год</v>
      </c>
      <c r="AS24" s="1028" t="str" cm="1">
        <f t="array" ref="AS24">AR24</f>
        <v>2029 год</v>
      </c>
      <c r="AT24" s="1028" t="str" cm="1">
        <f t="array" ref="AT24">AS24</f>
        <v>2029 год</v>
      </c>
      <c r="AU24" s="1028" t="str">
        <f>god+3&amp;" год"</f>
        <v>2030 год</v>
      </c>
      <c r="AV24" s="1028" t="str" cm="1">
        <f t="array" ref="AV24">AU24</f>
        <v>2030 год</v>
      </c>
      <c r="AW24" s="1028" t="str" cm="1">
        <f t="array" ref="AW24">AV24</f>
        <v>2030 год</v>
      </c>
      <c r="AX24" s="1028" t="str">
        <f>god+4&amp;" год"</f>
        <v>2031 год</v>
      </c>
      <c r="AY24" s="1028" t="str" cm="1">
        <f t="array" ref="AY24">AX24</f>
        <v>2031 год</v>
      </c>
      <c r="AZ24" s="1028" t="str" cm="1">
        <f t="array" ref="AZ24">AY24</f>
        <v>2031 год</v>
      </c>
      <c r="BA24" s="1028" t="str">
        <f>god+5&amp;" год"</f>
        <v>2032 год</v>
      </c>
      <c r="BB24" s="1028" t="str" cm="1">
        <f t="array" ref="BB24">BA24</f>
        <v>2032 год</v>
      </c>
      <c r="BC24" s="1028" t="str" cm="1">
        <f t="array" ref="BC24">BB24</f>
        <v>2032 год</v>
      </c>
      <c r="BD24" s="1028" t="str">
        <f>god+6&amp;" год"</f>
        <v>2033 год</v>
      </c>
      <c r="BE24" s="1028" t="str" cm="1">
        <f t="array" ref="BE24">BD24</f>
        <v>2033 год</v>
      </c>
      <c r="BF24" s="1028" t="str" cm="1">
        <f t="array" ref="BF24">BE24</f>
        <v>2033 год</v>
      </c>
      <c r="BG24" s="1028" t="str">
        <f>god+7&amp;" год"</f>
        <v>2034 год</v>
      </c>
      <c r="BH24" s="1028" t="str" cm="1">
        <f t="array" ref="BH24">BG24</f>
        <v>2034 год</v>
      </c>
      <c r="BI24" s="1028" t="str" cm="1">
        <f t="array" ref="BI24">BH24</f>
        <v>2034 год</v>
      </c>
      <c r="BJ24" s="1028" t="str">
        <f>god+8&amp;" год"</f>
        <v>2035 год</v>
      </c>
      <c r="BK24" s="1028" t="str" cm="1">
        <f t="array" ref="BK24">BJ24</f>
        <v>2035 год</v>
      </c>
      <c r="BL24" s="1028" t="str" cm="1">
        <f t="array" ref="BL24">BK24</f>
        <v>2035 год</v>
      </c>
      <c r="BM24" s="1028" t="str">
        <f>god+9&amp;" год"</f>
        <v>2036 год</v>
      </c>
      <c r="BN24" s="1028" t="str" cm="1">
        <f t="array" ref="BN24">BM24</f>
        <v>2036 год</v>
      </c>
      <c r="BO24" s="1028" t="str" cm="1">
        <f t="array" ref="BO24">BN24</f>
        <v>2036 год</v>
      </c>
      <c r="BP24" s="122" t="str">
        <f>god&amp;" год"</f>
        <v>2027 год</v>
      </c>
      <c r="BQ24" s="122" t="str" cm="1">
        <f t="array" ref="BQ24">BP24</f>
        <v>2027 год</v>
      </c>
      <c r="BR24" s="122" t="str" cm="1">
        <f t="array" ref="BR24">BQ24</f>
        <v>2027 год</v>
      </c>
      <c r="BS24" s="122" t="str">
        <f>god+1&amp;" год"</f>
        <v>2028 год</v>
      </c>
      <c r="BT24" s="122" t="str" cm="1">
        <f t="array" ref="BT24">BS24</f>
        <v>2028 год</v>
      </c>
      <c r="BU24" s="122" t="str" cm="1">
        <f t="array" ref="BU24">BT24</f>
        <v>2028 год</v>
      </c>
      <c r="BV24" s="122" t="str">
        <f>god+2&amp;" год"</f>
        <v>2029 год</v>
      </c>
      <c r="BW24" s="122" t="str" cm="1">
        <f t="array" ref="BW24">BV24</f>
        <v>2029 год</v>
      </c>
      <c r="BX24" s="122" t="str" cm="1">
        <f t="array" ref="BX24">BW24</f>
        <v>2029 год</v>
      </c>
      <c r="BY24" s="331" t="str">
        <f>god+3&amp;" год"</f>
        <v>2030 год</v>
      </c>
      <c r="BZ24" s="122" t="str" cm="1">
        <f t="array" ref="BZ24">BY24</f>
        <v>2030 год</v>
      </c>
      <c r="CA24" s="122" t="str" cm="1">
        <f t="array" ref="CA24">BZ24</f>
        <v>2030 год</v>
      </c>
      <c r="CB24" s="121" t="str">
        <f>god+4&amp;" год"</f>
        <v>2031 год</v>
      </c>
      <c r="CC24" s="122" t="str" cm="1">
        <f t="array" ref="CC24">CB24</f>
        <v>2031 год</v>
      </c>
      <c r="CD24" s="122" t="str" cm="1">
        <f t="array" ref="CD24">CC24</f>
        <v>2031 год</v>
      </c>
      <c r="CE24" s="493" t="str">
        <f>god+5&amp;" год"</f>
        <v>2032 год</v>
      </c>
      <c r="CF24" s="122" t="str" cm="1">
        <f t="array" ref="CF24">CE24</f>
        <v>2032 год</v>
      </c>
      <c r="CG24" s="122" t="str" cm="1">
        <f t="array" ref="CG24">CF24</f>
        <v>2032 год</v>
      </c>
      <c r="CH24" s="122" t="str">
        <f>god+6&amp;" год"</f>
        <v>2033 год</v>
      </c>
      <c r="CI24" s="122" t="str" cm="1">
        <f t="array" ref="CI24">CH24</f>
        <v>2033 год</v>
      </c>
      <c r="CJ24" s="122" t="str" cm="1">
        <f t="array" ref="CJ24">CI24</f>
        <v>2033 год</v>
      </c>
      <c r="CK24" s="122" t="str">
        <f>god+7&amp;" год"</f>
        <v>2034 год</v>
      </c>
      <c r="CL24" s="122" t="str" cm="1">
        <f t="array" ref="CL24">CK24</f>
        <v>2034 год</v>
      </c>
      <c r="CM24" s="122" t="str" cm="1">
        <f t="array" ref="CM24">CL24</f>
        <v>2034 год</v>
      </c>
      <c r="CN24" s="331" t="str">
        <f>god+8&amp;" год"</f>
        <v>2035 год</v>
      </c>
      <c r="CO24" s="122" t="str" cm="1">
        <f t="array" ref="CO24">CN24</f>
        <v>2035 год</v>
      </c>
      <c r="CP24" s="122" t="str" cm="1">
        <f t="array" ref="CP24">CO24</f>
        <v>2035 год</v>
      </c>
      <c r="CQ24" s="121" t="str">
        <f>god+9&amp;" год"</f>
        <v>2036 год</v>
      </c>
      <c r="CR24" s="122" t="str" cm="1">
        <f t="array" ref="CR24">CQ24</f>
        <v>2036 год</v>
      </c>
      <c r="CS24" s="122" t="str" cm="1">
        <f t="array" ref="CS24">CR24</f>
        <v>2036 год</v>
      </c>
      <c r="CT24" s="1332" t="s">
        <v>588</v>
      </c>
    </row>
    <row r="25" spans="1:106" ht="15.4" customHeight="1" x14ac:dyDescent="0.15">
      <c r="E25" s="630">
        <v>15.8</v>
      </c>
      <c r="AB25" s="1349"/>
      <c r="AC25" s="1349"/>
      <c r="AD25" s="1349"/>
      <c r="AE25" s="1349"/>
      <c r="AF25" s="1349"/>
      <c r="AG25" s="1349"/>
      <c r="AH25" s="646" t="s">
        <v>119</v>
      </c>
      <c r="AI25" s="1033" t="s">
        <v>119</v>
      </c>
      <c r="AJ25" s="330" t="s">
        <v>119</v>
      </c>
      <c r="AK25" s="330" t="s">
        <v>119</v>
      </c>
      <c r="AL25" s="1033" t="s">
        <v>119</v>
      </c>
      <c r="AM25" s="1029" t="str">
        <f>IF(god=2026,"01.01.-30.09.","1 полугодие")</f>
        <v>1 полугодие</v>
      </c>
      <c r="AN25" s="1029" t="str">
        <f>IF(god=2026,"01.10.-31.12.","2 полугодие")</f>
        <v>2 полугодие</v>
      </c>
      <c r="AO25" s="1033" t="s">
        <v>119</v>
      </c>
      <c r="AP25" s="1029" t="str">
        <f>IF(god=2025,"01.01.-30.09.","1 полугодие")</f>
        <v>1 полугодие</v>
      </c>
      <c r="AQ25" s="1029" t="str">
        <f>IF(god=2025,"01.10.-31.12.","2 полугодие")</f>
        <v>2 полугодие</v>
      </c>
      <c r="AR25" s="1033" t="s">
        <v>119</v>
      </c>
      <c r="AS25" s="1029" t="s">
        <v>723</v>
      </c>
      <c r="AT25" s="1029" t="s">
        <v>724</v>
      </c>
      <c r="AU25" s="1033" t="s">
        <v>119</v>
      </c>
      <c r="AV25" s="1029" t="s">
        <v>723</v>
      </c>
      <c r="AW25" s="1029" t="s">
        <v>724</v>
      </c>
      <c r="AX25" s="1033" t="s">
        <v>119</v>
      </c>
      <c r="AY25" s="1029" t="s">
        <v>723</v>
      </c>
      <c r="AZ25" s="1029" t="s">
        <v>724</v>
      </c>
      <c r="BA25" s="1033" t="s">
        <v>119</v>
      </c>
      <c r="BB25" s="1029" t="s">
        <v>723</v>
      </c>
      <c r="BC25" s="1029" t="s">
        <v>724</v>
      </c>
      <c r="BD25" s="1033" t="s">
        <v>119</v>
      </c>
      <c r="BE25" s="1029" t="s">
        <v>723</v>
      </c>
      <c r="BF25" s="1029" t="s">
        <v>724</v>
      </c>
      <c r="BG25" s="1033" t="s">
        <v>119</v>
      </c>
      <c r="BH25" s="1029" t="s">
        <v>723</v>
      </c>
      <c r="BI25" s="1029" t="s">
        <v>724</v>
      </c>
      <c r="BJ25" s="1033" t="s">
        <v>119</v>
      </c>
      <c r="BK25" s="1029" t="s">
        <v>723</v>
      </c>
      <c r="BL25" s="1029" t="s">
        <v>724</v>
      </c>
      <c r="BM25" s="1033" t="s">
        <v>119</v>
      </c>
      <c r="BN25" s="1029" t="s">
        <v>723</v>
      </c>
      <c r="BO25" s="1029" t="s">
        <v>724</v>
      </c>
      <c r="BP25" s="330" t="s">
        <v>119</v>
      </c>
      <c r="BQ25" s="331" t="str">
        <f>IF(god=2026,"01.01.-30.09.","1 полугодие")</f>
        <v>1 полугодие</v>
      </c>
      <c r="BR25" s="331" t="str">
        <f>IF(god=2026,"01.10.-31.12.","2 полугодие")</f>
        <v>2 полугодие</v>
      </c>
      <c r="BS25" s="330" t="s">
        <v>119</v>
      </c>
      <c r="BT25" s="331" t="str">
        <f>IF(god=2025,"01.01.-30.09.","1 полугодие")</f>
        <v>1 полугодие</v>
      </c>
      <c r="BU25" s="331" t="str">
        <f>IF(god=2025,"01.10.-31.12.","2 полугодие")</f>
        <v>2 полугодие</v>
      </c>
      <c r="BV25" s="330" t="s">
        <v>119</v>
      </c>
      <c r="BW25" s="331" t="s">
        <v>723</v>
      </c>
      <c r="BX25" s="331" t="s">
        <v>724</v>
      </c>
      <c r="BY25" s="330" t="s">
        <v>119</v>
      </c>
      <c r="BZ25" s="331" t="s">
        <v>723</v>
      </c>
      <c r="CA25" s="331" t="s">
        <v>724</v>
      </c>
      <c r="CB25" s="330" t="s">
        <v>119</v>
      </c>
      <c r="CC25" s="331" t="s">
        <v>723</v>
      </c>
      <c r="CD25" s="330" t="s">
        <v>724</v>
      </c>
      <c r="CE25" s="330" t="s">
        <v>119</v>
      </c>
      <c r="CF25" s="331" t="s">
        <v>723</v>
      </c>
      <c r="CG25" s="331" t="s">
        <v>724</v>
      </c>
      <c r="CH25" s="330" t="s">
        <v>119</v>
      </c>
      <c r="CI25" s="331" t="s">
        <v>723</v>
      </c>
      <c r="CJ25" s="331" t="s">
        <v>724</v>
      </c>
      <c r="CK25" s="330" t="s">
        <v>119</v>
      </c>
      <c r="CL25" s="331" t="s">
        <v>723</v>
      </c>
      <c r="CM25" s="331" t="s">
        <v>724</v>
      </c>
      <c r="CN25" s="330" t="s">
        <v>119</v>
      </c>
      <c r="CO25" s="331" t="s">
        <v>723</v>
      </c>
      <c r="CP25" s="331" t="s">
        <v>724</v>
      </c>
      <c r="CQ25" s="330" t="s">
        <v>119</v>
      </c>
      <c r="CR25" s="331" t="s">
        <v>723</v>
      </c>
      <c r="CS25" s="331" t="s">
        <v>724</v>
      </c>
      <c r="CT25" s="1332"/>
    </row>
    <row r="26" spans="1:106" ht="52.7" customHeight="1" x14ac:dyDescent="0.15">
      <c r="E26" s="630">
        <v>54</v>
      </c>
      <c r="AB26" s="1349"/>
      <c r="AC26" s="1349"/>
      <c r="AD26" s="1349"/>
      <c r="AE26" s="1349"/>
      <c r="AF26" s="1349"/>
      <c r="AG26" s="1349"/>
      <c r="AH26" s="493" t="s">
        <v>394</v>
      </c>
      <c r="AI26" s="1028" t="s">
        <v>589</v>
      </c>
      <c r="AJ26" s="122" t="s">
        <v>590</v>
      </c>
      <c r="AK26" s="122" t="s">
        <v>394</v>
      </c>
      <c r="AL26" s="1029" t="s">
        <v>395</v>
      </c>
      <c r="AM26" s="1029" t="s">
        <v>395</v>
      </c>
      <c r="AN26" s="1029" t="s">
        <v>395</v>
      </c>
      <c r="AO26" s="1029" t="s">
        <v>395</v>
      </c>
      <c r="AP26" s="1029" t="s">
        <v>395</v>
      </c>
      <c r="AQ26" s="1029" t="s">
        <v>395</v>
      </c>
      <c r="AR26" s="1029" t="s">
        <v>395</v>
      </c>
      <c r="AS26" s="1029" t="s">
        <v>395</v>
      </c>
      <c r="AT26" s="1029" t="s">
        <v>395</v>
      </c>
      <c r="AU26" s="1029" t="s">
        <v>395</v>
      </c>
      <c r="AV26" s="1029" t="s">
        <v>395</v>
      </c>
      <c r="AW26" s="1029" t="s">
        <v>395</v>
      </c>
      <c r="AX26" s="1029" t="s">
        <v>395</v>
      </c>
      <c r="AY26" s="1029" t="s">
        <v>395</v>
      </c>
      <c r="AZ26" s="1029" t="s">
        <v>395</v>
      </c>
      <c r="BA26" s="1029" t="s">
        <v>395</v>
      </c>
      <c r="BB26" s="1029" t="s">
        <v>395</v>
      </c>
      <c r="BC26" s="1029" t="s">
        <v>395</v>
      </c>
      <c r="BD26" s="1029" t="s">
        <v>395</v>
      </c>
      <c r="BE26" s="1029" t="s">
        <v>395</v>
      </c>
      <c r="BF26" s="1029" t="s">
        <v>395</v>
      </c>
      <c r="BG26" s="1029" t="s">
        <v>395</v>
      </c>
      <c r="BH26" s="1029" t="s">
        <v>395</v>
      </c>
      <c r="BI26" s="1029" t="s">
        <v>395</v>
      </c>
      <c r="BJ26" s="1029" t="s">
        <v>395</v>
      </c>
      <c r="BK26" s="1029" t="s">
        <v>395</v>
      </c>
      <c r="BL26" s="1029" t="s">
        <v>395</v>
      </c>
      <c r="BM26" s="1029" t="s">
        <v>395</v>
      </c>
      <c r="BN26" s="1029" t="s">
        <v>395</v>
      </c>
      <c r="BO26" s="1029" t="s">
        <v>395</v>
      </c>
      <c r="BP26" s="331" t="s">
        <v>394</v>
      </c>
      <c r="BQ26" s="331" t="s">
        <v>394</v>
      </c>
      <c r="BR26" s="331" t="s">
        <v>394</v>
      </c>
      <c r="BS26" s="331" t="s">
        <v>394</v>
      </c>
      <c r="BT26" s="331" t="s">
        <v>394</v>
      </c>
      <c r="BU26" s="331" t="s">
        <v>394</v>
      </c>
      <c r="BV26" s="331" t="s">
        <v>394</v>
      </c>
      <c r="BW26" s="331" t="s">
        <v>394</v>
      </c>
      <c r="BX26" s="331" t="s">
        <v>394</v>
      </c>
      <c r="BY26" s="331" t="s">
        <v>394</v>
      </c>
      <c r="BZ26" s="331" t="s">
        <v>394</v>
      </c>
      <c r="CA26" s="331" t="s">
        <v>394</v>
      </c>
      <c r="CB26" s="331" t="s">
        <v>394</v>
      </c>
      <c r="CC26" s="331" t="s">
        <v>394</v>
      </c>
      <c r="CD26" s="331" t="s">
        <v>394</v>
      </c>
      <c r="CE26" s="331" t="s">
        <v>394</v>
      </c>
      <c r="CF26" s="331" t="s">
        <v>394</v>
      </c>
      <c r="CG26" s="331" t="s">
        <v>394</v>
      </c>
      <c r="CH26" s="331" t="s">
        <v>394</v>
      </c>
      <c r="CI26" s="331" t="s">
        <v>394</v>
      </c>
      <c r="CJ26" s="331" t="s">
        <v>394</v>
      </c>
      <c r="CK26" s="331" t="s">
        <v>394</v>
      </c>
      <c r="CL26" s="331" t="s">
        <v>394</v>
      </c>
      <c r="CM26" s="331" t="s">
        <v>394</v>
      </c>
      <c r="CN26" s="331" t="s">
        <v>394</v>
      </c>
      <c r="CO26" s="331" t="s">
        <v>394</v>
      </c>
      <c r="CP26" s="331" t="s">
        <v>394</v>
      </c>
      <c r="CQ26" s="331" t="s">
        <v>394</v>
      </c>
      <c r="CR26" s="331" t="s">
        <v>394</v>
      </c>
      <c r="CS26" s="331" t="s">
        <v>394</v>
      </c>
      <c r="CT26" s="1332"/>
    </row>
    <row r="27" spans="1:106" ht="12" hidden="1" customHeight="1" x14ac:dyDescent="0.15">
      <c r="E27" s="630">
        <v>0</v>
      </c>
      <c r="AB27" s="531"/>
      <c r="AC27" s="531"/>
      <c r="AD27" s="689"/>
      <c r="AE27" s="531"/>
      <c r="AF27" s="531"/>
      <c r="AG27" s="689"/>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406"/>
      <c r="CC27" s="123"/>
      <c r="CD27" s="416"/>
      <c r="CE27" s="416"/>
      <c r="CF27" s="123"/>
      <c r="CG27" s="123"/>
      <c r="CH27" s="123"/>
      <c r="CI27" s="123"/>
      <c r="CJ27" s="123"/>
      <c r="CK27" s="123"/>
      <c r="CL27" s="123"/>
      <c r="CM27" s="123"/>
      <c r="CN27" s="123"/>
      <c r="CO27" s="123"/>
      <c r="CP27" s="123"/>
      <c r="CQ27" s="406"/>
      <c r="CR27" s="123"/>
      <c r="CS27" s="123"/>
      <c r="CT27" s="123"/>
    </row>
    <row r="28" spans="1:106" ht="16.7" hidden="1" customHeight="1" x14ac:dyDescent="0.15">
      <c r="E28" s="630">
        <v>17.100000000000001</v>
      </c>
      <c r="F28" s="725" cm="1">
        <f t="array" ref="F28">Y28</f>
        <v>0</v>
      </c>
      <c r="G28" s="160" t="str" cm="1">
        <f t="array" ref="G28">INDEX('Общие сведения'!$AE$169:$AE$234,MATCH($F28,'Общие сведения'!$Z$169:$Z$234,0))</f>
        <v>Теплоснабжение</v>
      </c>
      <c r="H28" s="160" cm="1">
        <f t="array" ref="H28">INDEX('Общие сведения'!$AK$169:$AK$234,MATCH($F28,'Общие сведения'!$Z$169:$Z$234,0))</f>
        <v>0</v>
      </c>
      <c r="I28" s="160" cm="1">
        <f t="array" ref="I28">INDEX('Общие сведения'!$AH$169:$AH$234,MATCH($F28,'Общие сведения'!$Z$169:$Z$234,0))</f>
        <v>0</v>
      </c>
      <c r="J28" s="160" cm="1">
        <f t="array" ref="J28">INDEX('Общие сведения'!$AI$169:$AI$234,MATCH($F28,'Общие сведения'!$Z$169:$Z$234,0))</f>
        <v>0</v>
      </c>
      <c r="K28" s="160" cm="1">
        <f t="array" ref="K28">INDEX('Общие сведения'!$AJ$169:$AJ$234,MATCH($F28,'Общие сведения'!$Z$169:$Z$234,0))</f>
        <v>0</v>
      </c>
      <c r="L28" s="161" t="b" cm="1">
        <f t="array" ref="L28">INDEX('Общие сведения'!$AN$169:$AN$234,MATCH($F28,'Общие сведения'!$Z$169:$Z$234,0))</f>
        <v>0</v>
      </c>
      <c r="S28" s="111" t="b">
        <f>Y28&gt;0</f>
        <v>0</v>
      </c>
      <c r="U28" s="651" t="b">
        <f t="shared" ref="U28:U91" si="4">AND(S28,IF(ISBLANK(T28),TRUE,T28))</f>
        <v>0</v>
      </c>
      <c r="W28" s="127" t="s">
        <v>298</v>
      </c>
      <c r="Y28" s="1376">
        <v>0</v>
      </c>
      <c r="Z28" s="1272"/>
      <c r="AB28" s="373" t="str" cm="1">
        <f t="array" ref="AB28">INDEX('Общие сведения'!$AG$169:$AG$234,MATCH(F28,'Общие сведения'!$Z$169:$Z$234,0))</f>
        <v xml:space="preserve">Тариф 0 (Теплоснабжение) - </v>
      </c>
      <c r="AC28" s="373"/>
      <c r="AD28" s="203"/>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57"/>
      <c r="CE28" s="257"/>
      <c r="CF28" s="200"/>
      <c r="CG28" s="200"/>
      <c r="CH28" s="200"/>
      <c r="CI28" s="200"/>
      <c r="CJ28" s="200"/>
      <c r="CK28" s="200"/>
      <c r="CL28" s="200"/>
      <c r="CM28" s="200"/>
      <c r="CN28" s="200"/>
      <c r="CO28" s="200"/>
      <c r="CP28" s="200"/>
      <c r="CQ28" s="200"/>
      <c r="CR28" s="200"/>
      <c r="CS28" s="200"/>
      <c r="CT28" s="200"/>
      <c r="CW28" s="894" t="str">
        <f>IF(AND(ISNUMBER(VALUE(TRIM(SUBSTITUTE(AD28,".","")))),TRIM(SUBSTITUTE(AD28,".",""))&lt;&gt;""),"P"&amp;SUBSTITUTE(AD28,".",""),"")</f>
        <v/>
      </c>
    </row>
    <row r="29" spans="1:106" ht="16.7" hidden="1" customHeight="1" x14ac:dyDescent="0.15">
      <c r="E29" s="630">
        <v>17.100000000000001</v>
      </c>
      <c r="F29" s="725" cm="1">
        <f t="array" aca="1" ref="F29" ca="1">OFFSET(G29,-1,-1)</f>
        <v>0</v>
      </c>
      <c r="L29" s="725" t="b" cm="1">
        <f t="array" aca="1" ref="L29" ca="1">OFFSET(M29,-1,-1)</f>
        <v>0</v>
      </c>
      <c r="R29" s="725" t="s">
        <v>725</v>
      </c>
      <c r="S29" s="111" t="b" cm="1">
        <f t="array" aca="1" ref="S29" ca="1">OFFSET(T29,-1,-1)</f>
        <v>0</v>
      </c>
      <c r="T29" s="111" t="b" cm="1">
        <f t="array" aca="1" ref="T29" ca="1">L29</f>
        <v>0</v>
      </c>
      <c r="U29" s="651" t="b">
        <f t="shared" ca="1" si="4"/>
        <v>0</v>
      </c>
      <c r="Y29" s="1272"/>
      <c r="Z29" s="1272"/>
      <c r="AB29" s="1354" t="s">
        <v>726</v>
      </c>
      <c r="AD29" s="112">
        <v>1</v>
      </c>
      <c r="AE29" s="1339" t="s">
        <v>727</v>
      </c>
      <c r="AF29" s="1340"/>
      <c r="AG29" s="112" t="s">
        <v>728</v>
      </c>
      <c r="AH29" s="38"/>
      <c r="AI29" s="39"/>
      <c r="AJ29" s="39"/>
      <c r="AK29" s="39"/>
      <c r="AL29" s="686">
        <f>AM29+AN29</f>
        <v>0</v>
      </c>
      <c r="AM29" s="39"/>
      <c r="AN29" s="39"/>
      <c r="AO29" s="686">
        <f>AP29+AQ29</f>
        <v>0</v>
      </c>
      <c r="AP29" s="39"/>
      <c r="AQ29" s="39"/>
      <c r="AR29" s="686">
        <f>AS29+AT29</f>
        <v>0</v>
      </c>
      <c r="AS29" s="39"/>
      <c r="AT29" s="39"/>
      <c r="AU29" s="686">
        <f>AV29+AW29</f>
        <v>0</v>
      </c>
      <c r="AV29" s="39"/>
      <c r="AW29" s="39"/>
      <c r="AX29" s="686">
        <f>AY29+AZ29</f>
        <v>0</v>
      </c>
      <c r="AY29" s="39"/>
      <c r="AZ29" s="39"/>
      <c r="BA29" s="686">
        <f>BB29+BC29</f>
        <v>0</v>
      </c>
      <c r="BB29" s="39"/>
      <c r="BC29" s="39"/>
      <c r="BD29" s="686">
        <f>BE29+BF29</f>
        <v>0</v>
      </c>
      <c r="BE29" s="39"/>
      <c r="BF29" s="39"/>
      <c r="BG29" s="686">
        <f>BH29+BI29</f>
        <v>0</v>
      </c>
      <c r="BH29" s="39"/>
      <c r="BI29" s="39"/>
      <c r="BJ29" s="686">
        <f>BK29+BL29</f>
        <v>0</v>
      </c>
      <c r="BK29" s="39"/>
      <c r="BL29" s="39"/>
      <c r="BM29" s="686">
        <f>BN29+BO29</f>
        <v>0</v>
      </c>
      <c r="BN29" s="39"/>
      <c r="BO29" s="39"/>
      <c r="BP29" s="686">
        <f>BQ29+BR29</f>
        <v>0</v>
      </c>
      <c r="BQ29" s="758"/>
      <c r="BR29" s="758"/>
      <c r="BS29" s="686">
        <f>BT29+BU29</f>
        <v>0</v>
      </c>
      <c r="BT29" s="39"/>
      <c r="BU29" s="39"/>
      <c r="BV29" s="686">
        <f>BW29+BX29</f>
        <v>0</v>
      </c>
      <c r="BW29" s="39"/>
      <c r="BX29" s="39"/>
      <c r="BY29" s="686">
        <f>BZ29+CA29</f>
        <v>0</v>
      </c>
      <c r="BZ29" s="39"/>
      <c r="CA29" s="39"/>
      <c r="CB29" s="686">
        <f>CC29+CD29</f>
        <v>0</v>
      </c>
      <c r="CC29" s="39"/>
      <c r="CD29" s="39"/>
      <c r="CE29" s="686">
        <f>CF29+CG29</f>
        <v>0</v>
      </c>
      <c r="CF29" s="39"/>
      <c r="CG29" s="39"/>
      <c r="CH29" s="686">
        <f>CI29+CJ29</f>
        <v>0</v>
      </c>
      <c r="CI29" s="39"/>
      <c r="CJ29" s="39"/>
      <c r="CK29" s="686">
        <f>CL29+CM29</f>
        <v>0</v>
      </c>
      <c r="CL29" s="39"/>
      <c r="CM29" s="39"/>
      <c r="CN29" s="686">
        <f>CO29+CP29</f>
        <v>0</v>
      </c>
      <c r="CO29" s="39"/>
      <c r="CP29" s="39"/>
      <c r="CQ29" s="686">
        <f>CR29+CS29</f>
        <v>0</v>
      </c>
      <c r="CR29" s="39"/>
      <c r="CS29" s="39"/>
      <c r="CT29" s="25"/>
      <c r="CW29" s="894" t="s">
        <v>729</v>
      </c>
    </row>
    <row r="30" spans="1:106" ht="16.7" hidden="1" customHeight="1" x14ac:dyDescent="0.15">
      <c r="E30" s="630">
        <v>17.100000000000001</v>
      </c>
      <c r="F30" s="725" cm="1">
        <f t="array" aca="1" ref="F30" ca="1">OFFSET(G30,-1,-1)</f>
        <v>0</v>
      </c>
      <c r="L30" s="725" t="b" cm="1">
        <f t="array" aca="1" ref="L30" ca="1">OFFSET(M30,-1,-1)</f>
        <v>0</v>
      </c>
      <c r="R30" s="725" t="s">
        <v>725</v>
      </c>
      <c r="S30" s="111" t="b" cm="1">
        <f t="array" aca="1" ref="S30" ca="1">OFFSET(T30,-1,-1)</f>
        <v>0</v>
      </c>
      <c r="T30" s="111" t="b" cm="1">
        <f t="array" aca="1" ref="T30" ca="1">T29</f>
        <v>0</v>
      </c>
      <c r="U30" s="651" t="b">
        <f t="shared" ca="1" si="4"/>
        <v>0</v>
      </c>
      <c r="Y30" s="1272"/>
      <c r="Z30" s="1272"/>
      <c r="AB30" s="1355"/>
      <c r="AD30" s="112">
        <v>2</v>
      </c>
      <c r="AE30" s="1339" t="s">
        <v>730</v>
      </c>
      <c r="AF30" s="1340"/>
      <c r="AG30" s="112" t="s">
        <v>728</v>
      </c>
      <c r="AH30" s="684">
        <f t="shared" ref="AH30:BM30" si="5">AH31+AH33</f>
        <v>0</v>
      </c>
      <c r="AI30" s="686">
        <f t="shared" si="5"/>
        <v>0</v>
      </c>
      <c r="AJ30" s="686">
        <f t="shared" si="5"/>
        <v>0</v>
      </c>
      <c r="AK30" s="686">
        <f t="shared" si="5"/>
        <v>0</v>
      </c>
      <c r="AL30" s="686">
        <f t="shared" si="5"/>
        <v>0</v>
      </c>
      <c r="AM30" s="686">
        <f t="shared" si="5"/>
        <v>0</v>
      </c>
      <c r="AN30" s="686">
        <f t="shared" si="5"/>
        <v>0</v>
      </c>
      <c r="AO30" s="686">
        <f t="shared" si="5"/>
        <v>0</v>
      </c>
      <c r="AP30" s="686">
        <f t="shared" si="5"/>
        <v>0</v>
      </c>
      <c r="AQ30" s="686">
        <f t="shared" si="5"/>
        <v>0</v>
      </c>
      <c r="AR30" s="686">
        <f t="shared" si="5"/>
        <v>0</v>
      </c>
      <c r="AS30" s="686">
        <f t="shared" si="5"/>
        <v>0</v>
      </c>
      <c r="AT30" s="686">
        <f t="shared" si="5"/>
        <v>0</v>
      </c>
      <c r="AU30" s="686">
        <f t="shared" si="5"/>
        <v>0</v>
      </c>
      <c r="AV30" s="686">
        <f t="shared" si="5"/>
        <v>0</v>
      </c>
      <c r="AW30" s="686">
        <f t="shared" si="5"/>
        <v>0</v>
      </c>
      <c r="AX30" s="686">
        <f t="shared" si="5"/>
        <v>0</v>
      </c>
      <c r="AY30" s="686">
        <f t="shared" si="5"/>
        <v>0</v>
      </c>
      <c r="AZ30" s="686">
        <f t="shared" si="5"/>
        <v>0</v>
      </c>
      <c r="BA30" s="686">
        <f t="shared" si="5"/>
        <v>0</v>
      </c>
      <c r="BB30" s="686">
        <f t="shared" si="5"/>
        <v>0</v>
      </c>
      <c r="BC30" s="686">
        <f t="shared" si="5"/>
        <v>0</v>
      </c>
      <c r="BD30" s="686">
        <f t="shared" si="5"/>
        <v>0</v>
      </c>
      <c r="BE30" s="686">
        <f t="shared" si="5"/>
        <v>0</v>
      </c>
      <c r="BF30" s="686">
        <f t="shared" si="5"/>
        <v>0</v>
      </c>
      <c r="BG30" s="686">
        <f t="shared" si="5"/>
        <v>0</v>
      </c>
      <c r="BH30" s="686">
        <f t="shared" si="5"/>
        <v>0</v>
      </c>
      <c r="BI30" s="686">
        <f t="shared" si="5"/>
        <v>0</v>
      </c>
      <c r="BJ30" s="686">
        <f t="shared" si="5"/>
        <v>0</v>
      </c>
      <c r="BK30" s="686">
        <f t="shared" si="5"/>
        <v>0</v>
      </c>
      <c r="BL30" s="686">
        <f t="shared" si="5"/>
        <v>0</v>
      </c>
      <c r="BM30" s="686">
        <f t="shared" si="5"/>
        <v>0</v>
      </c>
      <c r="BN30" s="686">
        <f t="shared" ref="BN30:CS30" si="6">BN31+BN33</f>
        <v>0</v>
      </c>
      <c r="BO30" s="686">
        <f t="shared" si="6"/>
        <v>0</v>
      </c>
      <c r="BP30" s="686">
        <f t="shared" si="6"/>
        <v>0</v>
      </c>
      <c r="BQ30" s="686">
        <f t="shared" si="6"/>
        <v>0</v>
      </c>
      <c r="BR30" s="686">
        <f t="shared" si="6"/>
        <v>0</v>
      </c>
      <c r="BS30" s="686">
        <f t="shared" si="6"/>
        <v>0</v>
      </c>
      <c r="BT30" s="686">
        <f t="shared" si="6"/>
        <v>0</v>
      </c>
      <c r="BU30" s="686">
        <f t="shared" si="6"/>
        <v>0</v>
      </c>
      <c r="BV30" s="686">
        <f t="shared" si="6"/>
        <v>0</v>
      </c>
      <c r="BW30" s="686">
        <f t="shared" si="6"/>
        <v>0</v>
      </c>
      <c r="BX30" s="686">
        <f t="shared" si="6"/>
        <v>0</v>
      </c>
      <c r="BY30" s="686">
        <f t="shared" si="6"/>
        <v>0</v>
      </c>
      <c r="BZ30" s="686">
        <f t="shared" si="6"/>
        <v>0</v>
      </c>
      <c r="CA30" s="686">
        <f t="shared" si="6"/>
        <v>0</v>
      </c>
      <c r="CB30" s="686">
        <f t="shared" si="6"/>
        <v>0</v>
      </c>
      <c r="CC30" s="686">
        <f t="shared" si="6"/>
        <v>0</v>
      </c>
      <c r="CD30" s="686">
        <f t="shared" si="6"/>
        <v>0</v>
      </c>
      <c r="CE30" s="686">
        <f t="shared" si="6"/>
        <v>0</v>
      </c>
      <c r="CF30" s="686">
        <f t="shared" si="6"/>
        <v>0</v>
      </c>
      <c r="CG30" s="686">
        <f t="shared" si="6"/>
        <v>0</v>
      </c>
      <c r="CH30" s="686">
        <f t="shared" si="6"/>
        <v>0</v>
      </c>
      <c r="CI30" s="686">
        <f t="shared" si="6"/>
        <v>0</v>
      </c>
      <c r="CJ30" s="686">
        <f t="shared" si="6"/>
        <v>0</v>
      </c>
      <c r="CK30" s="686">
        <f t="shared" si="6"/>
        <v>0</v>
      </c>
      <c r="CL30" s="686">
        <f t="shared" si="6"/>
        <v>0</v>
      </c>
      <c r="CM30" s="686">
        <f t="shared" si="6"/>
        <v>0</v>
      </c>
      <c r="CN30" s="686">
        <f t="shared" si="6"/>
        <v>0</v>
      </c>
      <c r="CO30" s="686">
        <f t="shared" si="6"/>
        <v>0</v>
      </c>
      <c r="CP30" s="686">
        <f t="shared" si="6"/>
        <v>0</v>
      </c>
      <c r="CQ30" s="686">
        <f t="shared" si="6"/>
        <v>0</v>
      </c>
      <c r="CR30" s="686">
        <f t="shared" si="6"/>
        <v>0</v>
      </c>
      <c r="CS30" s="686">
        <f t="shared" si="6"/>
        <v>0</v>
      </c>
      <c r="CT30" s="25"/>
      <c r="CW30" s="894" t="s">
        <v>731</v>
      </c>
    </row>
    <row r="31" spans="1:106" ht="16.7" hidden="1" customHeight="1" x14ac:dyDescent="0.15">
      <c r="E31" s="630">
        <v>17.100000000000001</v>
      </c>
      <c r="F31" s="725" cm="1">
        <f t="array" aca="1" ref="F31" ca="1">OFFSET(G31,-1,-1)</f>
        <v>0</v>
      </c>
      <c r="L31" s="725" t="b" cm="1">
        <f t="array" aca="1" ref="L31" ca="1">OFFSET(M31,-1,-1)</f>
        <v>0</v>
      </c>
      <c r="R31" s="725" t="s">
        <v>725</v>
      </c>
      <c r="S31" s="111" t="b" cm="1">
        <f t="array" aca="1" ref="S31" ca="1">OFFSET(T31,-1,-1)</f>
        <v>0</v>
      </c>
      <c r="T31" s="111" t="b" cm="1">
        <f t="array" aca="1" ref="T31" ca="1">T30</f>
        <v>0</v>
      </c>
      <c r="U31" s="651" t="b">
        <f t="shared" ca="1" si="4"/>
        <v>0</v>
      </c>
      <c r="Y31" s="1272"/>
      <c r="Z31" s="1272"/>
      <c r="AB31" s="1355"/>
      <c r="AD31" s="112" t="s">
        <v>449</v>
      </c>
      <c r="AE31" s="1345" t="s">
        <v>732</v>
      </c>
      <c r="AF31" s="1346"/>
      <c r="AG31" s="112" t="s">
        <v>728</v>
      </c>
      <c r="AH31" s="38"/>
      <c r="AI31" s="39"/>
      <c r="AJ31" s="39"/>
      <c r="AK31" s="39"/>
      <c r="AL31" s="686">
        <f>AM31+AN31</f>
        <v>0</v>
      </c>
      <c r="AM31" s="39"/>
      <c r="AN31" s="39"/>
      <c r="AO31" s="686">
        <f>AP31+AQ31</f>
        <v>0</v>
      </c>
      <c r="AP31" s="39"/>
      <c r="AQ31" s="39"/>
      <c r="AR31" s="686">
        <f>AS31+AT31</f>
        <v>0</v>
      </c>
      <c r="AS31" s="39"/>
      <c r="AT31" s="39"/>
      <c r="AU31" s="686">
        <f>AV31+AW31</f>
        <v>0</v>
      </c>
      <c r="AV31" s="39"/>
      <c r="AW31" s="39"/>
      <c r="AX31" s="686">
        <f>AY31+AZ31</f>
        <v>0</v>
      </c>
      <c r="AY31" s="39"/>
      <c r="AZ31" s="39"/>
      <c r="BA31" s="686">
        <f>BB31+BC31</f>
        <v>0</v>
      </c>
      <c r="BB31" s="39"/>
      <c r="BC31" s="39"/>
      <c r="BD31" s="686">
        <f>BE31+BF31</f>
        <v>0</v>
      </c>
      <c r="BE31" s="39"/>
      <c r="BF31" s="39"/>
      <c r="BG31" s="686">
        <f>BH31+BI31</f>
        <v>0</v>
      </c>
      <c r="BH31" s="39"/>
      <c r="BI31" s="39"/>
      <c r="BJ31" s="686">
        <f>BK31+BL31</f>
        <v>0</v>
      </c>
      <c r="BK31" s="39"/>
      <c r="BL31" s="39"/>
      <c r="BM31" s="686">
        <f>BN31+BO31</f>
        <v>0</v>
      </c>
      <c r="BN31" s="39"/>
      <c r="BO31" s="39"/>
      <c r="BP31" s="686">
        <f>BQ31+BR31</f>
        <v>0</v>
      </c>
      <c r="BQ31" s="758"/>
      <c r="BR31" s="758"/>
      <c r="BS31" s="686">
        <f>BT31+BU31</f>
        <v>0</v>
      </c>
      <c r="BT31" s="39"/>
      <c r="BU31" s="39"/>
      <c r="BV31" s="686">
        <f>BW31+BX31</f>
        <v>0</v>
      </c>
      <c r="BW31" s="39"/>
      <c r="BX31" s="39"/>
      <c r="BY31" s="686">
        <f>BZ31+CA31</f>
        <v>0</v>
      </c>
      <c r="BZ31" s="39"/>
      <c r="CA31" s="39"/>
      <c r="CB31" s="686">
        <f>CC31+CD31</f>
        <v>0</v>
      </c>
      <c r="CC31" s="39"/>
      <c r="CD31" s="39"/>
      <c r="CE31" s="686">
        <f>CF31+CG31</f>
        <v>0</v>
      </c>
      <c r="CF31" s="39"/>
      <c r="CG31" s="39"/>
      <c r="CH31" s="686">
        <f>CI31+CJ31</f>
        <v>0</v>
      </c>
      <c r="CI31" s="39"/>
      <c r="CJ31" s="39"/>
      <c r="CK31" s="686">
        <f>CL31+CM31</f>
        <v>0</v>
      </c>
      <c r="CL31" s="39"/>
      <c r="CM31" s="39"/>
      <c r="CN31" s="686">
        <f>CO31+CP31</f>
        <v>0</v>
      </c>
      <c r="CO31" s="39"/>
      <c r="CP31" s="39"/>
      <c r="CQ31" s="686">
        <f>CR31+CS31</f>
        <v>0</v>
      </c>
      <c r="CR31" s="39"/>
      <c r="CS31" s="39"/>
      <c r="CT31" s="25"/>
      <c r="CW31" s="894" t="s">
        <v>733</v>
      </c>
    </row>
    <row r="32" spans="1:106" ht="16.7" hidden="1" customHeight="1" x14ac:dyDescent="0.15">
      <c r="E32" s="630">
        <v>17.100000000000001</v>
      </c>
      <c r="F32" s="725" cm="1">
        <f t="array" aca="1" ref="F32" ca="1">OFFSET(G32,-1,-1)</f>
        <v>0</v>
      </c>
      <c r="L32" s="725" t="b" cm="1">
        <f t="array" aca="1" ref="L32" ca="1">OFFSET(M32,-1,-1)</f>
        <v>0</v>
      </c>
      <c r="R32" s="725" t="s">
        <v>725</v>
      </c>
      <c r="S32" s="111" t="b" cm="1">
        <f t="array" aca="1" ref="S32" ca="1">OFFSET(T32,-1,-1)</f>
        <v>0</v>
      </c>
      <c r="T32" s="111" t="b" cm="1">
        <f t="array" aca="1" ref="T32" ca="1">T31</f>
        <v>0</v>
      </c>
      <c r="U32" s="651" t="b">
        <f t="shared" ca="1" si="4"/>
        <v>0</v>
      </c>
      <c r="Y32" s="1272"/>
      <c r="Z32" s="1272"/>
      <c r="AB32" s="1355"/>
      <c r="AD32" s="112" t="s">
        <v>452</v>
      </c>
      <c r="AE32" s="1347" t="s">
        <v>734</v>
      </c>
      <c r="AF32" s="1348"/>
      <c r="AG32" s="112" t="s">
        <v>491</v>
      </c>
      <c r="AH32" s="690">
        <f t="shared" ref="AH32:BM32" si="7">IFERROR(AH31/AH29,0)</f>
        <v>0</v>
      </c>
      <c r="AI32" s="691">
        <f t="shared" si="7"/>
        <v>0</v>
      </c>
      <c r="AJ32" s="691">
        <f t="shared" si="7"/>
        <v>0</v>
      </c>
      <c r="AK32" s="691">
        <f t="shared" si="7"/>
        <v>0</v>
      </c>
      <c r="AL32" s="691">
        <f t="shared" si="7"/>
        <v>0</v>
      </c>
      <c r="AM32" s="691">
        <f t="shared" si="7"/>
        <v>0</v>
      </c>
      <c r="AN32" s="691">
        <f t="shared" si="7"/>
        <v>0</v>
      </c>
      <c r="AO32" s="691">
        <f t="shared" si="7"/>
        <v>0</v>
      </c>
      <c r="AP32" s="691">
        <f t="shared" si="7"/>
        <v>0</v>
      </c>
      <c r="AQ32" s="691">
        <f t="shared" si="7"/>
        <v>0</v>
      </c>
      <c r="AR32" s="691">
        <f t="shared" si="7"/>
        <v>0</v>
      </c>
      <c r="AS32" s="691">
        <f t="shared" si="7"/>
        <v>0</v>
      </c>
      <c r="AT32" s="691">
        <f t="shared" si="7"/>
        <v>0</v>
      </c>
      <c r="AU32" s="691">
        <f t="shared" si="7"/>
        <v>0</v>
      </c>
      <c r="AV32" s="691">
        <f t="shared" si="7"/>
        <v>0</v>
      </c>
      <c r="AW32" s="691">
        <f t="shared" si="7"/>
        <v>0</v>
      </c>
      <c r="AX32" s="691">
        <f t="shared" si="7"/>
        <v>0</v>
      </c>
      <c r="AY32" s="691">
        <f t="shared" si="7"/>
        <v>0</v>
      </c>
      <c r="AZ32" s="691">
        <f t="shared" si="7"/>
        <v>0</v>
      </c>
      <c r="BA32" s="691">
        <f t="shared" si="7"/>
        <v>0</v>
      </c>
      <c r="BB32" s="691">
        <f t="shared" si="7"/>
        <v>0</v>
      </c>
      <c r="BC32" s="691">
        <f t="shared" si="7"/>
        <v>0</v>
      </c>
      <c r="BD32" s="691">
        <f t="shared" si="7"/>
        <v>0</v>
      </c>
      <c r="BE32" s="691">
        <f t="shared" si="7"/>
        <v>0</v>
      </c>
      <c r="BF32" s="691">
        <f t="shared" si="7"/>
        <v>0</v>
      </c>
      <c r="BG32" s="691">
        <f t="shared" si="7"/>
        <v>0</v>
      </c>
      <c r="BH32" s="691">
        <f t="shared" si="7"/>
        <v>0</v>
      </c>
      <c r="BI32" s="691">
        <f t="shared" si="7"/>
        <v>0</v>
      </c>
      <c r="BJ32" s="691">
        <f t="shared" si="7"/>
        <v>0</v>
      </c>
      <c r="BK32" s="691">
        <f t="shared" si="7"/>
        <v>0</v>
      </c>
      <c r="BL32" s="691">
        <f t="shared" si="7"/>
        <v>0</v>
      </c>
      <c r="BM32" s="691">
        <f t="shared" si="7"/>
        <v>0</v>
      </c>
      <c r="BN32" s="691">
        <f t="shared" ref="BN32:CS32" si="8">IFERROR(BN31/BN29,0)</f>
        <v>0</v>
      </c>
      <c r="BO32" s="691">
        <f t="shared" si="8"/>
        <v>0</v>
      </c>
      <c r="BP32" s="691">
        <f t="shared" si="8"/>
        <v>0</v>
      </c>
      <c r="BQ32" s="691">
        <f t="shared" si="8"/>
        <v>0</v>
      </c>
      <c r="BR32" s="691">
        <f t="shared" si="8"/>
        <v>0</v>
      </c>
      <c r="BS32" s="691">
        <f t="shared" si="8"/>
        <v>0</v>
      </c>
      <c r="BT32" s="691">
        <f t="shared" si="8"/>
        <v>0</v>
      </c>
      <c r="BU32" s="691">
        <f t="shared" si="8"/>
        <v>0</v>
      </c>
      <c r="BV32" s="691">
        <f t="shared" si="8"/>
        <v>0</v>
      </c>
      <c r="BW32" s="691">
        <f t="shared" si="8"/>
        <v>0</v>
      </c>
      <c r="BX32" s="691">
        <f t="shared" si="8"/>
        <v>0</v>
      </c>
      <c r="BY32" s="691">
        <f t="shared" si="8"/>
        <v>0</v>
      </c>
      <c r="BZ32" s="691">
        <f t="shared" si="8"/>
        <v>0</v>
      </c>
      <c r="CA32" s="691">
        <f t="shared" si="8"/>
        <v>0</v>
      </c>
      <c r="CB32" s="691">
        <f t="shared" si="8"/>
        <v>0</v>
      </c>
      <c r="CC32" s="691">
        <f t="shared" si="8"/>
        <v>0</v>
      </c>
      <c r="CD32" s="691">
        <f t="shared" si="8"/>
        <v>0</v>
      </c>
      <c r="CE32" s="691">
        <f t="shared" si="8"/>
        <v>0</v>
      </c>
      <c r="CF32" s="691">
        <f t="shared" si="8"/>
        <v>0</v>
      </c>
      <c r="CG32" s="691">
        <f t="shared" si="8"/>
        <v>0</v>
      </c>
      <c r="CH32" s="691">
        <f t="shared" si="8"/>
        <v>0</v>
      </c>
      <c r="CI32" s="691">
        <f t="shared" si="8"/>
        <v>0</v>
      </c>
      <c r="CJ32" s="691">
        <f t="shared" si="8"/>
        <v>0</v>
      </c>
      <c r="CK32" s="691">
        <f t="shared" si="8"/>
        <v>0</v>
      </c>
      <c r="CL32" s="691">
        <f t="shared" si="8"/>
        <v>0</v>
      </c>
      <c r="CM32" s="691">
        <f t="shared" si="8"/>
        <v>0</v>
      </c>
      <c r="CN32" s="691">
        <f t="shared" si="8"/>
        <v>0</v>
      </c>
      <c r="CO32" s="691">
        <f t="shared" si="8"/>
        <v>0</v>
      </c>
      <c r="CP32" s="691">
        <f t="shared" si="8"/>
        <v>0</v>
      </c>
      <c r="CQ32" s="691">
        <f t="shared" si="8"/>
        <v>0</v>
      </c>
      <c r="CR32" s="691">
        <f t="shared" si="8"/>
        <v>0</v>
      </c>
      <c r="CS32" s="691">
        <f t="shared" si="8"/>
        <v>0</v>
      </c>
      <c r="CT32" s="25"/>
      <c r="CW32" s="894" t="s">
        <v>735</v>
      </c>
    </row>
    <row r="33" spans="5:101" ht="16.7" hidden="1" customHeight="1" x14ac:dyDescent="0.15">
      <c r="E33" s="630">
        <v>17.100000000000001</v>
      </c>
      <c r="F33" s="725" cm="1">
        <f t="array" aca="1" ref="F33" ca="1">OFFSET(G33,-1,-1)</f>
        <v>0</v>
      </c>
      <c r="L33" s="725" t="b" cm="1">
        <f t="array" aca="1" ref="L33" ca="1">OFFSET(M33,-1,-1)</f>
        <v>0</v>
      </c>
      <c r="R33" s="725" t="s">
        <v>725</v>
      </c>
      <c r="S33" s="111" t="b" cm="1">
        <f t="array" aca="1" ref="S33" ca="1">OFFSET(T33,-1,-1)</f>
        <v>0</v>
      </c>
      <c r="T33" s="111" t="b" cm="1">
        <f t="array" aca="1" ref="T33" ca="1">T32</f>
        <v>0</v>
      </c>
      <c r="U33" s="651" t="b">
        <f t="shared" ca="1" si="4"/>
        <v>0</v>
      </c>
      <c r="Y33" s="1272"/>
      <c r="Z33" s="1272"/>
      <c r="AB33" s="1355"/>
      <c r="AD33" s="112" t="s">
        <v>476</v>
      </c>
      <c r="AE33" s="1345" t="s">
        <v>736</v>
      </c>
      <c r="AF33" s="1346"/>
      <c r="AG33" s="112" t="s">
        <v>728</v>
      </c>
      <c r="AH33" s="38"/>
      <c r="AI33" s="39"/>
      <c r="AJ33" s="39"/>
      <c r="AK33" s="39"/>
      <c r="AL33" s="686">
        <f>AM33+AN33</f>
        <v>0</v>
      </c>
      <c r="AM33" s="39"/>
      <c r="AN33" s="39"/>
      <c r="AO33" s="686">
        <f>AP33+AQ33</f>
        <v>0</v>
      </c>
      <c r="AP33" s="39"/>
      <c r="AQ33" s="39"/>
      <c r="AR33" s="686">
        <f>AS33+AT33</f>
        <v>0</v>
      </c>
      <c r="AS33" s="39"/>
      <c r="AT33" s="39"/>
      <c r="AU33" s="686">
        <f>AV33+AW33</f>
        <v>0</v>
      </c>
      <c r="AV33" s="39"/>
      <c r="AW33" s="39"/>
      <c r="AX33" s="686">
        <f>AY33+AZ33</f>
        <v>0</v>
      </c>
      <c r="AY33" s="39"/>
      <c r="AZ33" s="39"/>
      <c r="BA33" s="686">
        <f>BB33+BC33</f>
        <v>0</v>
      </c>
      <c r="BB33" s="39"/>
      <c r="BC33" s="39"/>
      <c r="BD33" s="686">
        <f>BE33+BF33</f>
        <v>0</v>
      </c>
      <c r="BE33" s="39"/>
      <c r="BF33" s="39"/>
      <c r="BG33" s="686">
        <f>BH33+BI33</f>
        <v>0</v>
      </c>
      <c r="BH33" s="39"/>
      <c r="BI33" s="39"/>
      <c r="BJ33" s="686">
        <f>BK33+BL33</f>
        <v>0</v>
      </c>
      <c r="BK33" s="39"/>
      <c r="BL33" s="39"/>
      <c r="BM33" s="686">
        <f>BN33+BO33</f>
        <v>0</v>
      </c>
      <c r="BN33" s="39"/>
      <c r="BO33" s="39"/>
      <c r="BP33" s="686">
        <f>BQ33+BR33</f>
        <v>0</v>
      </c>
      <c r="BQ33" s="758"/>
      <c r="BR33" s="758"/>
      <c r="BS33" s="686">
        <f>BT33+BU33</f>
        <v>0</v>
      </c>
      <c r="BT33" s="39"/>
      <c r="BU33" s="39"/>
      <c r="BV33" s="686">
        <f>BW33+BX33</f>
        <v>0</v>
      </c>
      <c r="BW33" s="39"/>
      <c r="BX33" s="39"/>
      <c r="BY33" s="686">
        <f>BZ33+CA33</f>
        <v>0</v>
      </c>
      <c r="BZ33" s="39"/>
      <c r="CA33" s="39"/>
      <c r="CB33" s="686">
        <f>CC33+CD33</f>
        <v>0</v>
      </c>
      <c r="CC33" s="39"/>
      <c r="CD33" s="39"/>
      <c r="CE33" s="686">
        <f>CF33+CG33</f>
        <v>0</v>
      </c>
      <c r="CF33" s="39"/>
      <c r="CG33" s="39"/>
      <c r="CH33" s="686">
        <f>CI33+CJ33</f>
        <v>0</v>
      </c>
      <c r="CI33" s="39"/>
      <c r="CJ33" s="39"/>
      <c r="CK33" s="686">
        <f>CL33+CM33</f>
        <v>0</v>
      </c>
      <c r="CL33" s="39"/>
      <c r="CM33" s="39"/>
      <c r="CN33" s="686">
        <f>CO33+CP33</f>
        <v>0</v>
      </c>
      <c r="CO33" s="39"/>
      <c r="CP33" s="39"/>
      <c r="CQ33" s="686">
        <f>CR33+CS33</f>
        <v>0</v>
      </c>
      <c r="CR33" s="39"/>
      <c r="CS33" s="39"/>
      <c r="CT33" s="25"/>
      <c r="CW33" s="894" t="s">
        <v>737</v>
      </c>
    </row>
    <row r="34" spans="5:101" ht="16.7" hidden="1" customHeight="1" x14ac:dyDescent="0.15">
      <c r="E34" s="630">
        <v>17.100000000000001</v>
      </c>
      <c r="F34" s="725" cm="1">
        <f t="array" aca="1" ref="F34" ca="1">OFFSET(G34,-1,-1)</f>
        <v>0</v>
      </c>
      <c r="L34" s="725" t="b" cm="1">
        <f t="array" aca="1" ref="L34" ca="1">OFFSET(M34,-1,-1)</f>
        <v>0</v>
      </c>
      <c r="R34" s="725" t="s">
        <v>725</v>
      </c>
      <c r="S34" s="111" t="b" cm="1">
        <f t="array" aca="1" ref="S34" ca="1">OFFSET(T34,-1,-1)</f>
        <v>0</v>
      </c>
      <c r="T34" s="111" t="b" cm="1">
        <f t="array" aca="1" ref="T34" ca="1">T33</f>
        <v>0</v>
      </c>
      <c r="U34" s="651" t="b">
        <f t="shared" ca="1" si="4"/>
        <v>0</v>
      </c>
      <c r="Y34" s="1272"/>
      <c r="Z34" s="1272"/>
      <c r="AB34" s="1355"/>
      <c r="AD34" s="112" t="s">
        <v>738</v>
      </c>
      <c r="AE34" s="1347" t="s">
        <v>739</v>
      </c>
      <c r="AF34" s="1348"/>
      <c r="AG34" s="112" t="s">
        <v>740</v>
      </c>
      <c r="AH34" s="38"/>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758"/>
      <c r="BQ34" s="758"/>
      <c r="BR34" s="758"/>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25"/>
      <c r="CW34" s="894" t="s">
        <v>741</v>
      </c>
    </row>
    <row r="35" spans="5:101" ht="16.7" hidden="1" customHeight="1" x14ac:dyDescent="0.15">
      <c r="E35" s="630">
        <v>17.100000000000001</v>
      </c>
      <c r="F35" s="725" cm="1">
        <f t="array" aca="1" ref="F35" ca="1">OFFSET(G35,-1,-1)</f>
        <v>0</v>
      </c>
      <c r="L35" s="725" t="b" cm="1">
        <f t="array" aca="1" ref="L35" ca="1">OFFSET(M35,-1,-1)</f>
        <v>0</v>
      </c>
      <c r="R35" s="725" t="s">
        <v>725</v>
      </c>
      <c r="S35" s="111" t="b" cm="1">
        <f t="array" aca="1" ref="S35" ca="1">OFFSET(T35,-1,-1)</f>
        <v>0</v>
      </c>
      <c r="T35" s="111" t="b" cm="1">
        <f t="array" aca="1" ref="T35" ca="1">T34</f>
        <v>0</v>
      </c>
      <c r="U35" s="651" t="b">
        <f t="shared" ca="1" si="4"/>
        <v>0</v>
      </c>
      <c r="Y35" s="1272"/>
      <c r="Z35" s="1272"/>
      <c r="AB35" s="1355"/>
      <c r="AD35" s="112">
        <v>3</v>
      </c>
      <c r="AE35" s="1339" t="s">
        <v>742</v>
      </c>
      <c r="AF35" s="1340"/>
      <c r="AG35" s="112" t="s">
        <v>728</v>
      </c>
      <c r="AH35" s="684">
        <f t="shared" ref="AH35:BM35" si="9">AH29-AH30</f>
        <v>0</v>
      </c>
      <c r="AI35" s="686">
        <f t="shared" si="9"/>
        <v>0</v>
      </c>
      <c r="AJ35" s="686">
        <f t="shared" si="9"/>
        <v>0</v>
      </c>
      <c r="AK35" s="686">
        <f t="shared" si="9"/>
        <v>0</v>
      </c>
      <c r="AL35" s="686">
        <f t="shared" si="9"/>
        <v>0</v>
      </c>
      <c r="AM35" s="686">
        <f t="shared" si="9"/>
        <v>0</v>
      </c>
      <c r="AN35" s="686">
        <f t="shared" si="9"/>
        <v>0</v>
      </c>
      <c r="AO35" s="686">
        <f t="shared" si="9"/>
        <v>0</v>
      </c>
      <c r="AP35" s="686">
        <f t="shared" si="9"/>
        <v>0</v>
      </c>
      <c r="AQ35" s="686">
        <f t="shared" si="9"/>
        <v>0</v>
      </c>
      <c r="AR35" s="686">
        <f t="shared" si="9"/>
        <v>0</v>
      </c>
      <c r="AS35" s="686">
        <f t="shared" si="9"/>
        <v>0</v>
      </c>
      <c r="AT35" s="686">
        <f t="shared" si="9"/>
        <v>0</v>
      </c>
      <c r="AU35" s="686">
        <f t="shared" si="9"/>
        <v>0</v>
      </c>
      <c r="AV35" s="686">
        <f t="shared" si="9"/>
        <v>0</v>
      </c>
      <c r="AW35" s="686">
        <f t="shared" si="9"/>
        <v>0</v>
      </c>
      <c r="AX35" s="686">
        <f t="shared" si="9"/>
        <v>0</v>
      </c>
      <c r="AY35" s="686">
        <f t="shared" si="9"/>
        <v>0</v>
      </c>
      <c r="AZ35" s="686">
        <f t="shared" si="9"/>
        <v>0</v>
      </c>
      <c r="BA35" s="686">
        <f t="shared" si="9"/>
        <v>0</v>
      </c>
      <c r="BB35" s="686">
        <f t="shared" si="9"/>
        <v>0</v>
      </c>
      <c r="BC35" s="686">
        <f t="shared" si="9"/>
        <v>0</v>
      </c>
      <c r="BD35" s="686">
        <f t="shared" si="9"/>
        <v>0</v>
      </c>
      <c r="BE35" s="686">
        <f t="shared" si="9"/>
        <v>0</v>
      </c>
      <c r="BF35" s="686">
        <f t="shared" si="9"/>
        <v>0</v>
      </c>
      <c r="BG35" s="686">
        <f t="shared" si="9"/>
        <v>0</v>
      </c>
      <c r="BH35" s="686">
        <f t="shared" si="9"/>
        <v>0</v>
      </c>
      <c r="BI35" s="686">
        <f t="shared" si="9"/>
        <v>0</v>
      </c>
      <c r="BJ35" s="686">
        <f t="shared" si="9"/>
        <v>0</v>
      </c>
      <c r="BK35" s="686">
        <f t="shared" si="9"/>
        <v>0</v>
      </c>
      <c r="BL35" s="686">
        <f t="shared" si="9"/>
        <v>0</v>
      </c>
      <c r="BM35" s="686">
        <f t="shared" si="9"/>
        <v>0</v>
      </c>
      <c r="BN35" s="686">
        <f t="shared" ref="BN35:CS35" si="10">BN29-BN30</f>
        <v>0</v>
      </c>
      <c r="BO35" s="686">
        <f t="shared" si="10"/>
        <v>0</v>
      </c>
      <c r="BP35" s="686">
        <f t="shared" si="10"/>
        <v>0</v>
      </c>
      <c r="BQ35" s="686">
        <f t="shared" si="10"/>
        <v>0</v>
      </c>
      <c r="BR35" s="686">
        <f t="shared" si="10"/>
        <v>0</v>
      </c>
      <c r="BS35" s="686">
        <f t="shared" si="10"/>
        <v>0</v>
      </c>
      <c r="BT35" s="686">
        <f t="shared" si="10"/>
        <v>0</v>
      </c>
      <c r="BU35" s="686">
        <f t="shared" si="10"/>
        <v>0</v>
      </c>
      <c r="BV35" s="686">
        <f t="shared" si="10"/>
        <v>0</v>
      </c>
      <c r="BW35" s="686">
        <f t="shared" si="10"/>
        <v>0</v>
      </c>
      <c r="BX35" s="686">
        <f t="shared" si="10"/>
        <v>0</v>
      </c>
      <c r="BY35" s="686">
        <f t="shared" si="10"/>
        <v>0</v>
      </c>
      <c r="BZ35" s="686">
        <f t="shared" si="10"/>
        <v>0</v>
      </c>
      <c r="CA35" s="686">
        <f t="shared" si="10"/>
        <v>0</v>
      </c>
      <c r="CB35" s="686">
        <f t="shared" si="10"/>
        <v>0</v>
      </c>
      <c r="CC35" s="686">
        <f t="shared" si="10"/>
        <v>0</v>
      </c>
      <c r="CD35" s="686">
        <f t="shared" si="10"/>
        <v>0</v>
      </c>
      <c r="CE35" s="686">
        <f t="shared" si="10"/>
        <v>0</v>
      </c>
      <c r="CF35" s="686">
        <f t="shared" si="10"/>
        <v>0</v>
      </c>
      <c r="CG35" s="686">
        <f t="shared" si="10"/>
        <v>0</v>
      </c>
      <c r="CH35" s="686">
        <f t="shared" si="10"/>
        <v>0</v>
      </c>
      <c r="CI35" s="686">
        <f t="shared" si="10"/>
        <v>0</v>
      </c>
      <c r="CJ35" s="686">
        <f t="shared" si="10"/>
        <v>0</v>
      </c>
      <c r="CK35" s="686">
        <f t="shared" si="10"/>
        <v>0</v>
      </c>
      <c r="CL35" s="686">
        <f t="shared" si="10"/>
        <v>0</v>
      </c>
      <c r="CM35" s="686">
        <f t="shared" si="10"/>
        <v>0</v>
      </c>
      <c r="CN35" s="686">
        <f t="shared" si="10"/>
        <v>0</v>
      </c>
      <c r="CO35" s="686">
        <f t="shared" si="10"/>
        <v>0</v>
      </c>
      <c r="CP35" s="686">
        <f t="shared" si="10"/>
        <v>0</v>
      </c>
      <c r="CQ35" s="686">
        <f t="shared" si="10"/>
        <v>0</v>
      </c>
      <c r="CR35" s="686">
        <f t="shared" si="10"/>
        <v>0</v>
      </c>
      <c r="CS35" s="686">
        <f t="shared" si="10"/>
        <v>0</v>
      </c>
      <c r="CT35" s="25"/>
      <c r="CW35" s="894" t="s">
        <v>743</v>
      </c>
    </row>
    <row r="36" spans="5:101" ht="16.7" hidden="1" customHeight="1" x14ac:dyDescent="0.15">
      <c r="E36" s="630">
        <v>17.100000000000001</v>
      </c>
      <c r="F36" s="725" cm="1">
        <f t="array" aca="1" ref="F36" ca="1">OFFSET(G36,-1,-1)</f>
        <v>0</v>
      </c>
      <c r="L36" s="725" t="b" cm="1">
        <f t="array" aca="1" ref="L36" ca="1">OFFSET(M36,-1,-1)</f>
        <v>0</v>
      </c>
      <c r="R36" s="725" t="s">
        <v>725</v>
      </c>
      <c r="S36" s="111" t="b" cm="1">
        <f t="array" aca="1" ref="S36" ca="1">OFFSET(T36,-1,-1)</f>
        <v>0</v>
      </c>
      <c r="T36" s="111" t="b" cm="1">
        <f t="array" aca="1" ref="T36" ca="1">T35</f>
        <v>0</v>
      </c>
      <c r="U36" s="651" t="b">
        <f t="shared" ca="1" si="4"/>
        <v>0</v>
      </c>
      <c r="Y36" s="1272"/>
      <c r="Z36" s="1272"/>
      <c r="AB36" s="1355"/>
      <c r="AD36" s="112">
        <v>4</v>
      </c>
      <c r="AE36" s="1339" t="s">
        <v>744</v>
      </c>
      <c r="AF36" s="1340"/>
      <c r="AG36" s="112" t="s">
        <v>728</v>
      </c>
      <c r="AH36" s="38"/>
      <c r="AI36" s="39"/>
      <c r="AJ36" s="39"/>
      <c r="AK36" s="39"/>
      <c r="AL36" s="686">
        <f>AM36+AN36</f>
        <v>0</v>
      </c>
      <c r="AM36" s="39"/>
      <c r="AN36" s="39"/>
      <c r="AO36" s="686">
        <f>AP36+AQ36</f>
        <v>0</v>
      </c>
      <c r="AP36" s="39"/>
      <c r="AQ36" s="39"/>
      <c r="AR36" s="686">
        <f>AS36+AT36</f>
        <v>0</v>
      </c>
      <c r="AS36" s="39"/>
      <c r="AT36" s="39"/>
      <c r="AU36" s="686">
        <f>AV36+AW36</f>
        <v>0</v>
      </c>
      <c r="AV36" s="39"/>
      <c r="AW36" s="39"/>
      <c r="AX36" s="686">
        <f>AY36+AZ36</f>
        <v>0</v>
      </c>
      <c r="AY36" s="39"/>
      <c r="AZ36" s="39"/>
      <c r="BA36" s="686">
        <f>BB36+BC36</f>
        <v>0</v>
      </c>
      <c r="BB36" s="39"/>
      <c r="BC36" s="39"/>
      <c r="BD36" s="686">
        <f>BE36+BF36</f>
        <v>0</v>
      </c>
      <c r="BE36" s="39"/>
      <c r="BF36" s="39"/>
      <c r="BG36" s="686">
        <f>BH36+BI36</f>
        <v>0</v>
      </c>
      <c r="BH36" s="39"/>
      <c r="BI36" s="39"/>
      <c r="BJ36" s="686">
        <f>BK36+BL36</f>
        <v>0</v>
      </c>
      <c r="BK36" s="39"/>
      <c r="BL36" s="39"/>
      <c r="BM36" s="686">
        <f>BN36+BO36</f>
        <v>0</v>
      </c>
      <c r="BN36" s="39"/>
      <c r="BO36" s="39"/>
      <c r="BP36" s="686">
        <f>BQ36+BR36</f>
        <v>0</v>
      </c>
      <c r="BQ36" s="758"/>
      <c r="BR36" s="758"/>
      <c r="BS36" s="686">
        <f>BT36+BU36</f>
        <v>0</v>
      </c>
      <c r="BT36" s="39"/>
      <c r="BU36" s="39"/>
      <c r="BV36" s="686">
        <f>BW36+BX36</f>
        <v>0</v>
      </c>
      <c r="BW36" s="39"/>
      <c r="BX36" s="39"/>
      <c r="BY36" s="686">
        <f>BZ36+CA36</f>
        <v>0</v>
      </c>
      <c r="BZ36" s="39"/>
      <c r="CA36" s="39"/>
      <c r="CB36" s="686">
        <f>CC36+CD36</f>
        <v>0</v>
      </c>
      <c r="CC36" s="39"/>
      <c r="CD36" s="39"/>
      <c r="CE36" s="686">
        <f>CF36+CG36</f>
        <v>0</v>
      </c>
      <c r="CF36" s="39"/>
      <c r="CG36" s="39"/>
      <c r="CH36" s="686">
        <f>CI36+CJ36</f>
        <v>0</v>
      </c>
      <c r="CI36" s="39"/>
      <c r="CJ36" s="39"/>
      <c r="CK36" s="686">
        <f>CL36+CM36</f>
        <v>0</v>
      </c>
      <c r="CL36" s="39"/>
      <c r="CM36" s="39"/>
      <c r="CN36" s="686">
        <f>CO36+CP36</f>
        <v>0</v>
      </c>
      <c r="CO36" s="39"/>
      <c r="CP36" s="39"/>
      <c r="CQ36" s="686">
        <f>CR36+CS36</f>
        <v>0</v>
      </c>
      <c r="CR36" s="39"/>
      <c r="CS36" s="39"/>
      <c r="CT36" s="25"/>
      <c r="CW36" s="894" t="s">
        <v>745</v>
      </c>
    </row>
    <row r="37" spans="5:101" ht="16.7" hidden="1" customHeight="1" x14ac:dyDescent="0.15">
      <c r="E37" s="630">
        <v>17.100000000000001</v>
      </c>
      <c r="F37" s="725" cm="1">
        <f t="array" aca="1" ref="F37" ca="1">OFFSET(G37,-1,-1)</f>
        <v>0</v>
      </c>
      <c r="L37" s="725" t="b" cm="1">
        <f t="array" aca="1" ref="L37" ca="1">OFFSET(M37,-1,-1)</f>
        <v>0</v>
      </c>
      <c r="R37" s="725" t="s">
        <v>725</v>
      </c>
      <c r="S37" s="111" t="b" cm="1">
        <f t="array" aca="1" ref="S37" ca="1">OFFSET(T37,-1,-1)</f>
        <v>0</v>
      </c>
      <c r="T37" s="111" t="b" cm="1">
        <f t="array" aca="1" ref="T37" ca="1">T36</f>
        <v>0</v>
      </c>
      <c r="U37" s="651" t="b">
        <f t="shared" ca="1" si="4"/>
        <v>0</v>
      </c>
      <c r="Y37" s="1272"/>
      <c r="Z37" s="1272"/>
      <c r="AB37" s="1355"/>
      <c r="AD37" s="112" t="s">
        <v>746</v>
      </c>
      <c r="AE37" s="1345" t="s">
        <v>747</v>
      </c>
      <c r="AF37" s="1346"/>
      <c r="AG37" s="112" t="s">
        <v>491</v>
      </c>
      <c r="AH37" s="690">
        <f t="shared" ref="AH37:BM37" si="11">IFERROR(AH36/AH35,0)</f>
        <v>0</v>
      </c>
      <c r="AI37" s="691">
        <f t="shared" si="11"/>
        <v>0</v>
      </c>
      <c r="AJ37" s="691">
        <f t="shared" si="11"/>
        <v>0</v>
      </c>
      <c r="AK37" s="691">
        <f t="shared" si="11"/>
        <v>0</v>
      </c>
      <c r="AL37" s="691">
        <f t="shared" si="11"/>
        <v>0</v>
      </c>
      <c r="AM37" s="691">
        <f t="shared" si="11"/>
        <v>0</v>
      </c>
      <c r="AN37" s="691">
        <f t="shared" si="11"/>
        <v>0</v>
      </c>
      <c r="AO37" s="691">
        <f t="shared" si="11"/>
        <v>0</v>
      </c>
      <c r="AP37" s="691">
        <f t="shared" si="11"/>
        <v>0</v>
      </c>
      <c r="AQ37" s="691">
        <f t="shared" si="11"/>
        <v>0</v>
      </c>
      <c r="AR37" s="691">
        <f t="shared" si="11"/>
        <v>0</v>
      </c>
      <c r="AS37" s="691">
        <f t="shared" si="11"/>
        <v>0</v>
      </c>
      <c r="AT37" s="691">
        <f t="shared" si="11"/>
        <v>0</v>
      </c>
      <c r="AU37" s="691">
        <f t="shared" si="11"/>
        <v>0</v>
      </c>
      <c r="AV37" s="691">
        <f t="shared" si="11"/>
        <v>0</v>
      </c>
      <c r="AW37" s="691">
        <f t="shared" si="11"/>
        <v>0</v>
      </c>
      <c r="AX37" s="691">
        <f t="shared" si="11"/>
        <v>0</v>
      </c>
      <c r="AY37" s="691">
        <f t="shared" si="11"/>
        <v>0</v>
      </c>
      <c r="AZ37" s="691">
        <f t="shared" si="11"/>
        <v>0</v>
      </c>
      <c r="BA37" s="691">
        <f t="shared" si="11"/>
        <v>0</v>
      </c>
      <c r="BB37" s="691">
        <f t="shared" si="11"/>
        <v>0</v>
      </c>
      <c r="BC37" s="691">
        <f t="shared" si="11"/>
        <v>0</v>
      </c>
      <c r="BD37" s="691">
        <f t="shared" si="11"/>
        <v>0</v>
      </c>
      <c r="BE37" s="691">
        <f t="shared" si="11"/>
        <v>0</v>
      </c>
      <c r="BF37" s="691">
        <f t="shared" si="11"/>
        <v>0</v>
      </c>
      <c r="BG37" s="691">
        <f t="shared" si="11"/>
        <v>0</v>
      </c>
      <c r="BH37" s="691">
        <f t="shared" si="11"/>
        <v>0</v>
      </c>
      <c r="BI37" s="691">
        <f t="shared" si="11"/>
        <v>0</v>
      </c>
      <c r="BJ37" s="691">
        <f t="shared" si="11"/>
        <v>0</v>
      </c>
      <c r="BK37" s="691">
        <f t="shared" si="11"/>
        <v>0</v>
      </c>
      <c r="BL37" s="691">
        <f t="shared" si="11"/>
        <v>0</v>
      </c>
      <c r="BM37" s="691">
        <f t="shared" si="11"/>
        <v>0</v>
      </c>
      <c r="BN37" s="691">
        <f t="shared" ref="BN37:CS37" si="12">IFERROR(BN36/BN35,0)</f>
        <v>0</v>
      </c>
      <c r="BO37" s="691">
        <f t="shared" si="12"/>
        <v>0</v>
      </c>
      <c r="BP37" s="691">
        <f t="shared" si="12"/>
        <v>0</v>
      </c>
      <c r="BQ37" s="691">
        <f t="shared" si="12"/>
        <v>0</v>
      </c>
      <c r="BR37" s="691">
        <f t="shared" si="12"/>
        <v>0</v>
      </c>
      <c r="BS37" s="691">
        <f t="shared" si="12"/>
        <v>0</v>
      </c>
      <c r="BT37" s="691">
        <f t="shared" si="12"/>
        <v>0</v>
      </c>
      <c r="BU37" s="691">
        <f t="shared" si="12"/>
        <v>0</v>
      </c>
      <c r="BV37" s="691">
        <f t="shared" si="12"/>
        <v>0</v>
      </c>
      <c r="BW37" s="691">
        <f t="shared" si="12"/>
        <v>0</v>
      </c>
      <c r="BX37" s="691">
        <f t="shared" si="12"/>
        <v>0</v>
      </c>
      <c r="BY37" s="691">
        <f t="shared" si="12"/>
        <v>0</v>
      </c>
      <c r="BZ37" s="691">
        <f t="shared" si="12"/>
        <v>0</v>
      </c>
      <c r="CA37" s="691">
        <f t="shared" si="12"/>
        <v>0</v>
      </c>
      <c r="CB37" s="691">
        <f t="shared" si="12"/>
        <v>0</v>
      </c>
      <c r="CC37" s="691">
        <f t="shared" si="12"/>
        <v>0</v>
      </c>
      <c r="CD37" s="691">
        <f t="shared" si="12"/>
        <v>0</v>
      </c>
      <c r="CE37" s="691">
        <f t="shared" si="12"/>
        <v>0</v>
      </c>
      <c r="CF37" s="691">
        <f t="shared" si="12"/>
        <v>0</v>
      </c>
      <c r="CG37" s="691">
        <f t="shared" si="12"/>
        <v>0</v>
      </c>
      <c r="CH37" s="691">
        <f t="shared" si="12"/>
        <v>0</v>
      </c>
      <c r="CI37" s="691">
        <f t="shared" si="12"/>
        <v>0</v>
      </c>
      <c r="CJ37" s="691">
        <f t="shared" si="12"/>
        <v>0</v>
      </c>
      <c r="CK37" s="691">
        <f t="shared" si="12"/>
        <v>0</v>
      </c>
      <c r="CL37" s="691">
        <f t="shared" si="12"/>
        <v>0</v>
      </c>
      <c r="CM37" s="691">
        <f t="shared" si="12"/>
        <v>0</v>
      </c>
      <c r="CN37" s="691">
        <f t="shared" si="12"/>
        <v>0</v>
      </c>
      <c r="CO37" s="691">
        <f t="shared" si="12"/>
        <v>0</v>
      </c>
      <c r="CP37" s="691">
        <f t="shared" si="12"/>
        <v>0</v>
      </c>
      <c r="CQ37" s="691">
        <f t="shared" si="12"/>
        <v>0</v>
      </c>
      <c r="CR37" s="691">
        <f t="shared" si="12"/>
        <v>0</v>
      </c>
      <c r="CS37" s="691">
        <f t="shared" si="12"/>
        <v>0</v>
      </c>
      <c r="CT37" s="25"/>
      <c r="CW37" s="894" t="s">
        <v>748</v>
      </c>
    </row>
    <row r="38" spans="5:101" ht="16.7" hidden="1" customHeight="1" x14ac:dyDescent="0.15">
      <c r="E38" s="630">
        <v>17.100000000000001</v>
      </c>
      <c r="F38" s="725" cm="1">
        <f t="array" aca="1" ref="F38" ca="1">OFFSET(G38,-1,-1)</f>
        <v>0</v>
      </c>
      <c r="L38" s="725" t="b" cm="1">
        <f t="array" aca="1" ref="L38" ca="1">OFFSET(M38,-1,-1)</f>
        <v>0</v>
      </c>
      <c r="R38" s="725" t="s">
        <v>725</v>
      </c>
      <c r="S38" s="111" t="b" cm="1">
        <f t="array" aca="1" ref="S38" ca="1">OFFSET(T38,-1,-1)</f>
        <v>0</v>
      </c>
      <c r="T38" s="111" t="b" cm="1">
        <f t="array" aca="1" ref="T38" ca="1">T37</f>
        <v>0</v>
      </c>
      <c r="U38" s="651" t="b">
        <f t="shared" ca="1" si="4"/>
        <v>0</v>
      </c>
      <c r="Y38" s="1272"/>
      <c r="Z38" s="1272"/>
      <c r="AB38" s="1355"/>
      <c r="AD38" s="112">
        <v>5</v>
      </c>
      <c r="AE38" s="1352" t="s">
        <v>749</v>
      </c>
      <c r="AF38" s="1353"/>
      <c r="AG38" s="112" t="s">
        <v>728</v>
      </c>
      <c r="AH38" s="38"/>
      <c r="AI38" s="39"/>
      <c r="AJ38" s="39"/>
      <c r="AK38" s="39"/>
      <c r="AL38" s="686">
        <f>AM38+AN38</f>
        <v>0</v>
      </c>
      <c r="AM38" s="39"/>
      <c r="AN38" s="39"/>
      <c r="AO38" s="686">
        <f>AP38+AQ38</f>
        <v>0</v>
      </c>
      <c r="AP38" s="39"/>
      <c r="AQ38" s="39"/>
      <c r="AR38" s="686">
        <f>AS38+AT38</f>
        <v>0</v>
      </c>
      <c r="AS38" s="39"/>
      <c r="AT38" s="39"/>
      <c r="AU38" s="686">
        <f>AV38+AW38</f>
        <v>0</v>
      </c>
      <c r="AV38" s="39"/>
      <c r="AW38" s="39"/>
      <c r="AX38" s="686">
        <f>AY38+AZ38</f>
        <v>0</v>
      </c>
      <c r="AY38" s="39"/>
      <c r="AZ38" s="39"/>
      <c r="BA38" s="686">
        <f>BB38+BC38</f>
        <v>0</v>
      </c>
      <c r="BB38" s="39"/>
      <c r="BC38" s="39"/>
      <c r="BD38" s="686">
        <f>BE38+BF38</f>
        <v>0</v>
      </c>
      <c r="BE38" s="39"/>
      <c r="BF38" s="39"/>
      <c r="BG38" s="686">
        <f>BH38+BI38</f>
        <v>0</v>
      </c>
      <c r="BH38" s="39"/>
      <c r="BI38" s="39"/>
      <c r="BJ38" s="686">
        <f>BK38+BL38</f>
        <v>0</v>
      </c>
      <c r="BK38" s="39"/>
      <c r="BL38" s="39"/>
      <c r="BM38" s="686">
        <f>BN38+BO38</f>
        <v>0</v>
      </c>
      <c r="BN38" s="39"/>
      <c r="BO38" s="39"/>
      <c r="BP38" s="686">
        <f>BQ38+BR38</f>
        <v>0</v>
      </c>
      <c r="BQ38" s="758"/>
      <c r="BR38" s="758"/>
      <c r="BS38" s="686">
        <f>BT38+BU38</f>
        <v>0</v>
      </c>
      <c r="BT38" s="39"/>
      <c r="BU38" s="39"/>
      <c r="BV38" s="686">
        <f>BW38+BX38</f>
        <v>0</v>
      </c>
      <c r="BW38" s="39"/>
      <c r="BX38" s="39"/>
      <c r="BY38" s="686">
        <f>BZ38+CA38</f>
        <v>0</v>
      </c>
      <c r="BZ38" s="39"/>
      <c r="CA38" s="39"/>
      <c r="CB38" s="686">
        <f>CC38+CD38</f>
        <v>0</v>
      </c>
      <c r="CC38" s="39"/>
      <c r="CD38" s="39"/>
      <c r="CE38" s="686">
        <f>CF38+CG38</f>
        <v>0</v>
      </c>
      <c r="CF38" s="39"/>
      <c r="CG38" s="39"/>
      <c r="CH38" s="686">
        <f>CI38+CJ38</f>
        <v>0</v>
      </c>
      <c r="CI38" s="39"/>
      <c r="CJ38" s="39"/>
      <c r="CK38" s="686">
        <f>CL38+CM38</f>
        <v>0</v>
      </c>
      <c r="CL38" s="39"/>
      <c r="CM38" s="39"/>
      <c r="CN38" s="686">
        <f>CO38+CP38</f>
        <v>0</v>
      </c>
      <c r="CO38" s="39"/>
      <c r="CP38" s="39"/>
      <c r="CQ38" s="686">
        <f>CR38+CS38</f>
        <v>0</v>
      </c>
      <c r="CR38" s="39"/>
      <c r="CS38" s="39"/>
      <c r="CT38" s="25"/>
      <c r="CW38" s="894" t="s">
        <v>750</v>
      </c>
    </row>
    <row r="39" spans="5:101" ht="16.7" hidden="1" customHeight="1" x14ac:dyDescent="0.15">
      <c r="E39" s="630">
        <v>17.100000000000001</v>
      </c>
      <c r="F39" s="725" cm="1">
        <f t="array" aca="1" ref="F39" ca="1">OFFSET(G39,-1,-1)</f>
        <v>0</v>
      </c>
      <c r="L39" s="725" t="b" cm="1">
        <f t="array" aca="1" ref="L39" ca="1">OFFSET(M39,-1,-1)</f>
        <v>0</v>
      </c>
      <c r="R39" s="725" t="s">
        <v>725</v>
      </c>
      <c r="S39" s="111" t="b" cm="1">
        <f t="array" aca="1" ref="S39" ca="1">OFFSET(T39,-1,-1)</f>
        <v>0</v>
      </c>
      <c r="T39" s="111" t="b" cm="1">
        <f t="array" aca="1" ref="T39" ca="1">T38</f>
        <v>0</v>
      </c>
      <c r="U39" s="651" t="b">
        <f t="shared" ca="1" si="4"/>
        <v>0</v>
      </c>
      <c r="Y39" s="1272"/>
      <c r="Z39" s="1272"/>
      <c r="AB39" s="1355"/>
      <c r="AD39" s="112" t="s">
        <v>751</v>
      </c>
      <c r="AE39" s="1345" t="s">
        <v>747</v>
      </c>
      <c r="AF39" s="1346"/>
      <c r="AG39" s="112" t="s">
        <v>491</v>
      </c>
      <c r="AH39" s="690">
        <f t="shared" ref="AH39:BM39" si="13">IFERROR(AH38/AH35,0)</f>
        <v>0</v>
      </c>
      <c r="AI39" s="691">
        <f t="shared" si="13"/>
        <v>0</v>
      </c>
      <c r="AJ39" s="691">
        <f t="shared" si="13"/>
        <v>0</v>
      </c>
      <c r="AK39" s="691">
        <f t="shared" si="13"/>
        <v>0</v>
      </c>
      <c r="AL39" s="691">
        <f t="shared" si="13"/>
        <v>0</v>
      </c>
      <c r="AM39" s="691">
        <f t="shared" si="13"/>
        <v>0</v>
      </c>
      <c r="AN39" s="691">
        <f t="shared" si="13"/>
        <v>0</v>
      </c>
      <c r="AO39" s="691">
        <f t="shared" si="13"/>
        <v>0</v>
      </c>
      <c r="AP39" s="691">
        <f t="shared" si="13"/>
        <v>0</v>
      </c>
      <c r="AQ39" s="691">
        <f t="shared" si="13"/>
        <v>0</v>
      </c>
      <c r="AR39" s="691">
        <f t="shared" si="13"/>
        <v>0</v>
      </c>
      <c r="AS39" s="691">
        <f t="shared" si="13"/>
        <v>0</v>
      </c>
      <c r="AT39" s="691">
        <f t="shared" si="13"/>
        <v>0</v>
      </c>
      <c r="AU39" s="691">
        <f t="shared" si="13"/>
        <v>0</v>
      </c>
      <c r="AV39" s="691">
        <f t="shared" si="13"/>
        <v>0</v>
      </c>
      <c r="AW39" s="691">
        <f t="shared" si="13"/>
        <v>0</v>
      </c>
      <c r="AX39" s="691">
        <f t="shared" si="13"/>
        <v>0</v>
      </c>
      <c r="AY39" s="691">
        <f t="shared" si="13"/>
        <v>0</v>
      </c>
      <c r="AZ39" s="691">
        <f t="shared" si="13"/>
        <v>0</v>
      </c>
      <c r="BA39" s="691">
        <f t="shared" si="13"/>
        <v>0</v>
      </c>
      <c r="BB39" s="691">
        <f t="shared" si="13"/>
        <v>0</v>
      </c>
      <c r="BC39" s="691">
        <f t="shared" si="13"/>
        <v>0</v>
      </c>
      <c r="BD39" s="691">
        <f t="shared" si="13"/>
        <v>0</v>
      </c>
      <c r="BE39" s="691">
        <f t="shared" si="13"/>
        <v>0</v>
      </c>
      <c r="BF39" s="691">
        <f t="shared" si="13"/>
        <v>0</v>
      </c>
      <c r="BG39" s="691">
        <f t="shared" si="13"/>
        <v>0</v>
      </c>
      <c r="BH39" s="691">
        <f t="shared" si="13"/>
        <v>0</v>
      </c>
      <c r="BI39" s="691">
        <f t="shared" si="13"/>
        <v>0</v>
      </c>
      <c r="BJ39" s="691">
        <f t="shared" si="13"/>
        <v>0</v>
      </c>
      <c r="BK39" s="691">
        <f t="shared" si="13"/>
        <v>0</v>
      </c>
      <c r="BL39" s="691">
        <f t="shared" si="13"/>
        <v>0</v>
      </c>
      <c r="BM39" s="691">
        <f t="shared" si="13"/>
        <v>0</v>
      </c>
      <c r="BN39" s="691">
        <f t="shared" ref="BN39:CS39" si="14">IFERROR(BN38/BN35,0)</f>
        <v>0</v>
      </c>
      <c r="BO39" s="691">
        <f t="shared" si="14"/>
        <v>0</v>
      </c>
      <c r="BP39" s="691">
        <f t="shared" si="14"/>
        <v>0</v>
      </c>
      <c r="BQ39" s="691">
        <f t="shared" si="14"/>
        <v>0</v>
      </c>
      <c r="BR39" s="691">
        <f t="shared" si="14"/>
        <v>0</v>
      </c>
      <c r="BS39" s="691">
        <f t="shared" si="14"/>
        <v>0</v>
      </c>
      <c r="BT39" s="691">
        <f t="shared" si="14"/>
        <v>0</v>
      </c>
      <c r="BU39" s="691">
        <f t="shared" si="14"/>
        <v>0</v>
      </c>
      <c r="BV39" s="691">
        <f t="shared" si="14"/>
        <v>0</v>
      </c>
      <c r="BW39" s="691">
        <f t="shared" si="14"/>
        <v>0</v>
      </c>
      <c r="BX39" s="691">
        <f t="shared" si="14"/>
        <v>0</v>
      </c>
      <c r="BY39" s="691">
        <f t="shared" si="14"/>
        <v>0</v>
      </c>
      <c r="BZ39" s="691">
        <f t="shared" si="14"/>
        <v>0</v>
      </c>
      <c r="CA39" s="691">
        <f t="shared" si="14"/>
        <v>0</v>
      </c>
      <c r="CB39" s="691">
        <f t="shared" si="14"/>
        <v>0</v>
      </c>
      <c r="CC39" s="691">
        <f t="shared" si="14"/>
        <v>0</v>
      </c>
      <c r="CD39" s="691">
        <f t="shared" si="14"/>
        <v>0</v>
      </c>
      <c r="CE39" s="691">
        <f t="shared" si="14"/>
        <v>0</v>
      </c>
      <c r="CF39" s="691">
        <f t="shared" si="14"/>
        <v>0</v>
      </c>
      <c r="CG39" s="691">
        <f t="shared" si="14"/>
        <v>0</v>
      </c>
      <c r="CH39" s="691">
        <f t="shared" si="14"/>
        <v>0</v>
      </c>
      <c r="CI39" s="691">
        <f t="shared" si="14"/>
        <v>0</v>
      </c>
      <c r="CJ39" s="691">
        <f t="shared" si="14"/>
        <v>0</v>
      </c>
      <c r="CK39" s="691">
        <f t="shared" si="14"/>
        <v>0</v>
      </c>
      <c r="CL39" s="691">
        <f t="shared" si="14"/>
        <v>0</v>
      </c>
      <c r="CM39" s="691">
        <f t="shared" si="14"/>
        <v>0</v>
      </c>
      <c r="CN39" s="691">
        <f t="shared" si="14"/>
        <v>0</v>
      </c>
      <c r="CO39" s="691">
        <f t="shared" si="14"/>
        <v>0</v>
      </c>
      <c r="CP39" s="691">
        <f t="shared" si="14"/>
        <v>0</v>
      </c>
      <c r="CQ39" s="691">
        <f t="shared" si="14"/>
        <v>0</v>
      </c>
      <c r="CR39" s="691">
        <f t="shared" si="14"/>
        <v>0</v>
      </c>
      <c r="CS39" s="691">
        <f t="shared" si="14"/>
        <v>0</v>
      </c>
      <c r="CT39" s="25"/>
      <c r="CW39" s="894" t="s">
        <v>752</v>
      </c>
    </row>
    <row r="40" spans="5:101" ht="16.7" hidden="1" customHeight="1" x14ac:dyDescent="0.15">
      <c r="E40" s="630">
        <v>17.100000000000001</v>
      </c>
      <c r="F40" s="725" cm="1">
        <f t="array" aca="1" ref="F40" ca="1">OFFSET(G40,-1,-1)</f>
        <v>0</v>
      </c>
      <c r="L40" s="725" t="b" cm="1">
        <f t="array" aca="1" ref="L40" ca="1">OFFSET(M40,-1,-1)</f>
        <v>0</v>
      </c>
      <c r="R40" s="725" t="s">
        <v>725</v>
      </c>
      <c r="S40" s="111" t="b" cm="1">
        <f t="array" aca="1" ref="S40" ca="1">OFFSET(T40,-1,-1)</f>
        <v>0</v>
      </c>
      <c r="T40" s="111" t="b" cm="1">
        <f t="array" aca="1" ref="T40" ca="1">T39</f>
        <v>0</v>
      </c>
      <c r="U40" s="651" t="b">
        <f t="shared" ca="1" si="4"/>
        <v>0</v>
      </c>
      <c r="Y40" s="1272"/>
      <c r="Z40" s="1272"/>
      <c r="AB40" s="1355"/>
      <c r="AD40" s="112">
        <v>6</v>
      </c>
      <c r="AE40" s="1352" t="s">
        <v>753</v>
      </c>
      <c r="AF40" s="1353"/>
      <c r="AG40" s="112" t="s">
        <v>728</v>
      </c>
      <c r="AH40" s="684">
        <f t="shared" ref="AH40:BM40" si="15">AH35-AH36-AH38</f>
        <v>0</v>
      </c>
      <c r="AI40" s="686">
        <f t="shared" si="15"/>
        <v>0</v>
      </c>
      <c r="AJ40" s="686">
        <f t="shared" si="15"/>
        <v>0</v>
      </c>
      <c r="AK40" s="686">
        <f t="shared" si="15"/>
        <v>0</v>
      </c>
      <c r="AL40" s="686">
        <f t="shared" si="15"/>
        <v>0</v>
      </c>
      <c r="AM40" s="686">
        <f t="shared" si="15"/>
        <v>0</v>
      </c>
      <c r="AN40" s="686">
        <f t="shared" si="15"/>
        <v>0</v>
      </c>
      <c r="AO40" s="686">
        <f t="shared" si="15"/>
        <v>0</v>
      </c>
      <c r="AP40" s="686">
        <f t="shared" si="15"/>
        <v>0</v>
      </c>
      <c r="AQ40" s="686">
        <f t="shared" si="15"/>
        <v>0</v>
      </c>
      <c r="AR40" s="686">
        <f t="shared" si="15"/>
        <v>0</v>
      </c>
      <c r="AS40" s="686">
        <f t="shared" si="15"/>
        <v>0</v>
      </c>
      <c r="AT40" s="686">
        <f t="shared" si="15"/>
        <v>0</v>
      </c>
      <c r="AU40" s="686">
        <f t="shared" si="15"/>
        <v>0</v>
      </c>
      <c r="AV40" s="686">
        <f t="shared" si="15"/>
        <v>0</v>
      </c>
      <c r="AW40" s="686">
        <f t="shared" si="15"/>
        <v>0</v>
      </c>
      <c r="AX40" s="686">
        <f t="shared" si="15"/>
        <v>0</v>
      </c>
      <c r="AY40" s="686">
        <f t="shared" si="15"/>
        <v>0</v>
      </c>
      <c r="AZ40" s="686">
        <f t="shared" si="15"/>
        <v>0</v>
      </c>
      <c r="BA40" s="686">
        <f t="shared" si="15"/>
        <v>0</v>
      </c>
      <c r="BB40" s="686">
        <f t="shared" si="15"/>
        <v>0</v>
      </c>
      <c r="BC40" s="686">
        <f t="shared" si="15"/>
        <v>0</v>
      </c>
      <c r="BD40" s="686">
        <f t="shared" si="15"/>
        <v>0</v>
      </c>
      <c r="BE40" s="686">
        <f t="shared" si="15"/>
        <v>0</v>
      </c>
      <c r="BF40" s="686">
        <f t="shared" si="15"/>
        <v>0</v>
      </c>
      <c r="BG40" s="686">
        <f t="shared" si="15"/>
        <v>0</v>
      </c>
      <c r="BH40" s="686">
        <f t="shared" si="15"/>
        <v>0</v>
      </c>
      <c r="BI40" s="686">
        <f t="shared" si="15"/>
        <v>0</v>
      </c>
      <c r="BJ40" s="686">
        <f t="shared" si="15"/>
        <v>0</v>
      </c>
      <c r="BK40" s="686">
        <f t="shared" si="15"/>
        <v>0</v>
      </c>
      <c r="BL40" s="686">
        <f t="shared" si="15"/>
        <v>0</v>
      </c>
      <c r="BM40" s="686">
        <f t="shared" si="15"/>
        <v>0</v>
      </c>
      <c r="BN40" s="686">
        <f t="shared" ref="BN40:CS40" si="16">BN35-BN36-BN38</f>
        <v>0</v>
      </c>
      <c r="BO40" s="686">
        <f t="shared" si="16"/>
        <v>0</v>
      </c>
      <c r="BP40" s="686">
        <f t="shared" si="16"/>
        <v>0</v>
      </c>
      <c r="BQ40" s="686">
        <f t="shared" si="16"/>
        <v>0</v>
      </c>
      <c r="BR40" s="686">
        <f t="shared" si="16"/>
        <v>0</v>
      </c>
      <c r="BS40" s="686">
        <f t="shared" si="16"/>
        <v>0</v>
      </c>
      <c r="BT40" s="686">
        <f t="shared" si="16"/>
        <v>0</v>
      </c>
      <c r="BU40" s="686">
        <f t="shared" si="16"/>
        <v>0</v>
      </c>
      <c r="BV40" s="686">
        <f t="shared" si="16"/>
        <v>0</v>
      </c>
      <c r="BW40" s="686">
        <f t="shared" si="16"/>
        <v>0</v>
      </c>
      <c r="BX40" s="686">
        <f t="shared" si="16"/>
        <v>0</v>
      </c>
      <c r="BY40" s="686">
        <f t="shared" si="16"/>
        <v>0</v>
      </c>
      <c r="BZ40" s="686">
        <f t="shared" si="16"/>
        <v>0</v>
      </c>
      <c r="CA40" s="686">
        <f t="shared" si="16"/>
        <v>0</v>
      </c>
      <c r="CB40" s="686">
        <f t="shared" si="16"/>
        <v>0</v>
      </c>
      <c r="CC40" s="686">
        <f t="shared" si="16"/>
        <v>0</v>
      </c>
      <c r="CD40" s="686">
        <f t="shared" si="16"/>
        <v>0</v>
      </c>
      <c r="CE40" s="686">
        <f t="shared" si="16"/>
        <v>0</v>
      </c>
      <c r="CF40" s="686">
        <f t="shared" si="16"/>
        <v>0</v>
      </c>
      <c r="CG40" s="686">
        <f t="shared" si="16"/>
        <v>0</v>
      </c>
      <c r="CH40" s="686">
        <f t="shared" si="16"/>
        <v>0</v>
      </c>
      <c r="CI40" s="686">
        <f t="shared" si="16"/>
        <v>0</v>
      </c>
      <c r="CJ40" s="686">
        <f t="shared" si="16"/>
        <v>0</v>
      </c>
      <c r="CK40" s="686">
        <f t="shared" si="16"/>
        <v>0</v>
      </c>
      <c r="CL40" s="686">
        <f t="shared" si="16"/>
        <v>0</v>
      </c>
      <c r="CM40" s="686">
        <f t="shared" si="16"/>
        <v>0</v>
      </c>
      <c r="CN40" s="686">
        <f t="shared" si="16"/>
        <v>0</v>
      </c>
      <c r="CO40" s="686">
        <f t="shared" si="16"/>
        <v>0</v>
      </c>
      <c r="CP40" s="686">
        <f t="shared" si="16"/>
        <v>0</v>
      </c>
      <c r="CQ40" s="686">
        <f t="shared" si="16"/>
        <v>0</v>
      </c>
      <c r="CR40" s="686">
        <f t="shared" si="16"/>
        <v>0</v>
      </c>
      <c r="CS40" s="686">
        <f t="shared" si="16"/>
        <v>0</v>
      </c>
      <c r="CT40" s="25"/>
      <c r="CW40" s="894" t="s">
        <v>754</v>
      </c>
    </row>
    <row r="41" spans="5:101" ht="29.25" hidden="1" customHeight="1" x14ac:dyDescent="0.15">
      <c r="E41" s="630">
        <v>30</v>
      </c>
      <c r="F41" s="725" cm="1">
        <f t="array" aca="1" ref="F41" ca="1">OFFSET(G41,-1,-1)</f>
        <v>0</v>
      </c>
      <c r="L41" s="725" t="b" cm="1">
        <f t="array" aca="1" ref="L41" ca="1">OFFSET(M41,-1,-1)</f>
        <v>0</v>
      </c>
      <c r="S41" s="111" t="b" cm="1">
        <f t="array" aca="1" ref="S41" ca="1">OFFSET(T41,-1,-1)</f>
        <v>0</v>
      </c>
      <c r="U41" s="651" t="b">
        <f t="shared" ca="1" si="4"/>
        <v>0</v>
      </c>
      <c r="Y41" s="1272"/>
      <c r="Z41" s="1272"/>
      <c r="AB41" s="1355"/>
      <c r="AD41" s="112">
        <v>7</v>
      </c>
      <c r="AE41" s="1341" t="s">
        <v>755</v>
      </c>
      <c r="AF41" s="1342"/>
      <c r="AG41" s="694" t="s">
        <v>592</v>
      </c>
      <c r="AH41" s="38">
        <f ca="1">SUMIFS('Баланс Пр'!AE$27:AE$301,'Баланс Пр'!$AB$27:$AB$301,"3.1",'Баланс Пр'!$F$27:$F$301,$F41)+SUMIFS('Баланс Пр'!AE$27:AE$301,'Баланс Пр'!$AB$27:$AB$301,"3.2",'Баланс Пр'!$F$27:$F$301,$F41)</f>
        <v>0</v>
      </c>
      <c r="AI41" s="38">
        <f ca="1">SUMIFS('Баланс Пр'!AF$27:AF$301,'Баланс Пр'!$AB$27:$AB$301,"3.1",'Баланс Пр'!$F$27:$F$301,$F41)+SUMIFS('Баланс Пр'!AF$27:AF$301,'Баланс Пр'!$AB$27:$AB$301,"3.2",'Баланс Пр'!$F$27:$F$301,$F41)</f>
        <v>0</v>
      </c>
      <c r="AJ41" s="38">
        <f ca="1">SUMIFS('Баланс Пр'!AG$27:AG$301,'Баланс Пр'!$AB$27:$AB$301,"3.1",'Баланс Пр'!$F$27:$F$301,$F41)+SUMIFS('Баланс Пр'!AG$27:AG$301,'Баланс Пр'!$AB$27:$AB$301,"3.2",'Баланс Пр'!$F$27:$F$301,$F41)</f>
        <v>0</v>
      </c>
      <c r="AK41" s="38">
        <f ca="1">SUMIFS('Баланс Пр'!AH$27:AH$301,'Баланс Пр'!$AB$27:$AB$301,"3.1",'Баланс Пр'!$F$27:$F$301,$F41)+SUMIFS('Баланс Пр'!AH$27:AH$301,'Баланс Пр'!$AB$27:$AB$301,"3.2",'Баланс Пр'!$F$27:$F$301,$F41)</f>
        <v>0</v>
      </c>
      <c r="AL41" s="38">
        <f ca="1">SUMIFS('Баланс Пр'!AI$27:AI$301,'Баланс Пр'!$AB$27:$AB$301,"3.1",'Баланс Пр'!$F$27:$F$301,$F41)+SUMIFS('Баланс Пр'!AI$27:AI$301,'Баланс Пр'!$AB$27:$AB$301,"3.2",'Баланс Пр'!$F$27:$F$301,$F41)</f>
        <v>0</v>
      </c>
      <c r="AM41" s="39"/>
      <c r="AN41" s="39">
        <f ca="1">AL41-AM41</f>
        <v>0</v>
      </c>
      <c r="AO41" s="38">
        <f ca="1">SUMIFS('Баланс Пр'!AJ$27:AJ$301,'Баланс Пр'!$AB$27:$AB$301,"3.1",'Баланс Пр'!$F$27:$F$301,$F41)+SUMIFS('Баланс Пр'!AJ$27:AJ$301,'Баланс Пр'!$AB$27:$AB$301,"3.2",'Баланс Пр'!$F$27:$F$301,$F41)</f>
        <v>0</v>
      </c>
      <c r="AP41" s="39"/>
      <c r="AQ41" s="39">
        <f ca="1">AO41-AP41</f>
        <v>0</v>
      </c>
      <c r="AR41" s="38">
        <f ca="1">SUMIFS('Баланс Пр'!AK$27:AK$301,'Баланс Пр'!$AB$27:$AB$301,"3.1",'Баланс Пр'!$F$27:$F$301,$F41)+SUMIFS('Баланс Пр'!AK$27:AK$301,'Баланс Пр'!$AB$27:$AB$301,"3.2",'Баланс Пр'!$F$27:$F$301,$F41)</f>
        <v>0</v>
      </c>
      <c r="AS41" s="39"/>
      <c r="AT41" s="39">
        <f ca="1">AR41-AS41</f>
        <v>0</v>
      </c>
      <c r="AU41" s="38">
        <f ca="1">SUMIFS('Баланс Пр'!AL$27:AL$301,'Баланс Пр'!$AB$27:$AB$301,"3.1",'Баланс Пр'!$F$27:$F$301,$F41)+SUMIFS('Баланс Пр'!AL$27:AL$301,'Баланс Пр'!$AB$27:$AB$301,"3.2",'Баланс Пр'!$F$27:$F$301,$F41)</f>
        <v>0</v>
      </c>
      <c r="AV41" s="39"/>
      <c r="AW41" s="39">
        <f ca="1">AU41-AV41</f>
        <v>0</v>
      </c>
      <c r="AX41" s="38">
        <f ca="1">SUMIFS('Баланс Пр'!AM$27:AM$301,'Баланс Пр'!$AB$27:$AB$301,"3.1",'Баланс Пр'!$F$27:$F$301,$F41)+SUMIFS('Баланс Пр'!AM$27:AM$301,'Баланс Пр'!$AB$27:$AB$301,"3.2",'Баланс Пр'!$F$27:$F$301,$F41)</f>
        <v>0</v>
      </c>
      <c r="AY41" s="39"/>
      <c r="AZ41" s="39">
        <f ca="1">AX41-AY41</f>
        <v>0</v>
      </c>
      <c r="BA41" s="38">
        <f ca="1">SUMIFS('Баланс Пр'!AN$27:AN$301,'Баланс Пр'!$AB$27:$AB$301,"3.1",'Баланс Пр'!$F$27:$F$301,$F41)+SUMIFS('Баланс Пр'!AN$27:AN$301,'Баланс Пр'!$AB$27:$AB$301,"3.2",'Баланс Пр'!$F$27:$F$301,$F41)</f>
        <v>0</v>
      </c>
      <c r="BB41" s="39"/>
      <c r="BC41" s="39">
        <f ca="1">BA41-BB41</f>
        <v>0</v>
      </c>
      <c r="BD41" s="38">
        <f ca="1">SUMIFS('Баланс Пр'!AO$27:AO$301,'Баланс Пр'!$AB$27:$AB$301,"3.1",'Баланс Пр'!$F$27:$F$301,$F41)+SUMIFS('Баланс Пр'!AO$27:AO$301,'Баланс Пр'!$AB$27:$AB$301,"3.2",'Баланс Пр'!$F$27:$F$301,$F41)</f>
        <v>0</v>
      </c>
      <c r="BE41" s="39"/>
      <c r="BF41" s="39">
        <f ca="1">BD41-BE41</f>
        <v>0</v>
      </c>
      <c r="BG41" s="38">
        <f ca="1">SUMIFS('Баланс Пр'!AP$27:AP$301,'Баланс Пр'!$AB$27:$AB$301,"3.1",'Баланс Пр'!$F$27:$F$301,$F41)+SUMIFS('Баланс Пр'!AP$27:AP$301,'Баланс Пр'!$AB$27:$AB$301,"3.2",'Баланс Пр'!$F$27:$F$301,$F41)</f>
        <v>0</v>
      </c>
      <c r="BH41" s="39"/>
      <c r="BI41" s="39">
        <f ca="1">BG41-BH41</f>
        <v>0</v>
      </c>
      <c r="BJ41" s="38">
        <f ca="1">SUMIFS('Баланс Пр'!AQ$27:AQ$301,'Баланс Пр'!$AB$27:$AB$301,"3.1",'Баланс Пр'!$F$27:$F$301,$F41)+SUMIFS('Баланс Пр'!AQ$27:AQ$301,'Баланс Пр'!$AB$27:$AB$301,"3.2",'Баланс Пр'!$F$27:$F$301,$F41)</f>
        <v>0</v>
      </c>
      <c r="BK41" s="39"/>
      <c r="BL41" s="39">
        <f ca="1">BJ41-BK41</f>
        <v>0</v>
      </c>
      <c r="BM41" s="38">
        <f ca="1">SUMIFS('Баланс Пр'!AR$27:AR$301,'Баланс Пр'!$AB$27:$AB$301,"3.1",'Баланс Пр'!$F$27:$F$301,$F41)+SUMIFS('Баланс Пр'!AR$27:AR$301,'Баланс Пр'!$AB$27:$AB$301,"3.2",'Баланс Пр'!$F$27:$F$301,$F41)</f>
        <v>0</v>
      </c>
      <c r="BN41" s="39"/>
      <c r="BO41" s="39">
        <f ca="1">BM41-BN41</f>
        <v>0</v>
      </c>
      <c r="BP41" s="759">
        <f ca="1">SUMIFS('Баланс Пр'!AS$27:AS$301,'Баланс Пр'!$AB$27:$AB$301,"3.1",'Баланс Пр'!$F$27:$F$301,$F41)+SUMIFS('Баланс Пр'!AS$27:AS$301,'Баланс Пр'!$AB$27:$AB$301,"3.2",'Баланс Пр'!$F$27:$F$301,$F41)</f>
        <v>0</v>
      </c>
      <c r="BQ41" s="758"/>
      <c r="BR41" s="758">
        <f ca="1">BP41-BQ41</f>
        <v>0</v>
      </c>
      <c r="BS41" s="38">
        <f ca="1">SUMIFS('Баланс Пр'!AT$27:AT$301,'Баланс Пр'!$AB$27:$AB$301,"3.1",'Баланс Пр'!$F$27:$F$301,$F41)+SUMIFS('Баланс Пр'!AT$27:AT$301,'Баланс Пр'!$AB$27:$AB$301,"3.2",'Баланс Пр'!$F$27:$F$301,$F41)</f>
        <v>0</v>
      </c>
      <c r="BT41" s="39"/>
      <c r="BU41" s="39">
        <f ca="1">BS41-BT41</f>
        <v>0</v>
      </c>
      <c r="BV41" s="38">
        <f ca="1">SUMIFS('Баланс Пр'!AU$27:AU$301,'Баланс Пр'!$AB$27:$AB$301,"3.1",'Баланс Пр'!$F$27:$F$301,$F41)+SUMIFS('Баланс Пр'!AU$27:AU$301,'Баланс Пр'!$AB$27:$AB$301,"3.2",'Баланс Пр'!$F$27:$F$301,$F41)</f>
        <v>0</v>
      </c>
      <c r="BW41" s="39"/>
      <c r="BX41" s="39">
        <f ca="1">BV41-BW41</f>
        <v>0</v>
      </c>
      <c r="BY41" s="38">
        <f ca="1">SUMIFS('Баланс Пр'!AV$27:AV$301,'Баланс Пр'!$AB$27:$AB$301,"3.1",'Баланс Пр'!$F$27:$F$301,$F41)+SUMIFS('Баланс Пр'!AV$27:AV$301,'Баланс Пр'!$AB$27:$AB$301,"3.2",'Баланс Пр'!$F$27:$F$301,$F41)</f>
        <v>0</v>
      </c>
      <c r="BZ41" s="39"/>
      <c r="CA41" s="39">
        <f ca="1">BY41-BZ41</f>
        <v>0</v>
      </c>
      <c r="CB41" s="38">
        <f ca="1">SUMIFS('Баланс Пр'!AW$27:AW$301,'Баланс Пр'!$AB$27:$AB$301,"3.1",'Баланс Пр'!$F$27:$F$301,$F41)+SUMIFS('Баланс Пр'!AW$27:AW$301,'Баланс Пр'!$AB$27:$AB$301,"3.2",'Баланс Пр'!$F$27:$F$301,$F41)</f>
        <v>0</v>
      </c>
      <c r="CC41" s="39"/>
      <c r="CD41" s="39">
        <f ca="1">CB41-CC41</f>
        <v>0</v>
      </c>
      <c r="CE41" s="38">
        <f ca="1">SUMIFS('Баланс Пр'!AX$27:AX$301,'Баланс Пр'!$AB$27:$AB$301,"3.1",'Баланс Пр'!$F$27:$F$301,$F41)+SUMIFS('Баланс Пр'!AX$27:AX$301,'Баланс Пр'!$AB$27:$AB$301,"3.2",'Баланс Пр'!$F$27:$F$301,$F41)</f>
        <v>0</v>
      </c>
      <c r="CF41" s="39"/>
      <c r="CG41" s="39">
        <f ca="1">CE41-CF41</f>
        <v>0</v>
      </c>
      <c r="CH41" s="38">
        <f ca="1">SUMIFS('Баланс Пр'!AY$27:AY$301,'Баланс Пр'!$AB$27:$AB$301,"3.1",'Баланс Пр'!$F$27:$F$301,$F41)+SUMIFS('Баланс Пр'!AY$27:AY$301,'Баланс Пр'!$AB$27:$AB$301,"3.2",'Баланс Пр'!$F$27:$F$301,$F41)</f>
        <v>0</v>
      </c>
      <c r="CI41" s="39"/>
      <c r="CJ41" s="39">
        <f ca="1">CH41-CI41</f>
        <v>0</v>
      </c>
      <c r="CK41" s="38">
        <f ca="1">SUMIFS('Баланс Пр'!AZ$27:AZ$301,'Баланс Пр'!$AB$27:$AB$301,"3.1",'Баланс Пр'!$F$27:$F$301,$F41)+SUMIFS('Баланс Пр'!AZ$27:AZ$301,'Баланс Пр'!$AB$27:$AB$301,"3.2",'Баланс Пр'!$F$27:$F$301,$F41)</f>
        <v>0</v>
      </c>
      <c r="CL41" s="39"/>
      <c r="CM41" s="39">
        <f ca="1">CK41-CL41</f>
        <v>0</v>
      </c>
      <c r="CN41" s="38">
        <f ca="1">SUMIFS('Баланс Пр'!BA$27:BA$301,'Баланс Пр'!$AB$27:$AB$301,"3.1",'Баланс Пр'!$F$27:$F$301,$F41)+SUMIFS('Баланс Пр'!BA$27:BA$301,'Баланс Пр'!$AB$27:$AB$301,"3.2",'Баланс Пр'!$F$27:$F$301,$F41)</f>
        <v>0</v>
      </c>
      <c r="CO41" s="39"/>
      <c r="CP41" s="39">
        <f ca="1">CN41-CO41</f>
        <v>0</v>
      </c>
      <c r="CQ41" s="38">
        <f ca="1">SUMIFS('Баланс Пр'!BB$27:BB$301,'Баланс Пр'!$AB$27:$AB$301,"3.1",'Баланс Пр'!$F$27:$F$301,$F41)+SUMIFS('Баланс Пр'!BB$27:BB$301,'Баланс Пр'!$AB$27:$AB$301,"3.2",'Баланс Пр'!$F$27:$F$301,$F41)</f>
        <v>0</v>
      </c>
      <c r="CR41" s="39"/>
      <c r="CS41" s="39">
        <f ca="1">CQ41-CR41</f>
        <v>0</v>
      </c>
      <c r="CT41" s="25"/>
      <c r="CW41" s="894" t="s">
        <v>756</v>
      </c>
    </row>
    <row r="42" spans="5:101" ht="16.7" hidden="1" customHeight="1" x14ac:dyDescent="0.15">
      <c r="E42" s="630">
        <v>17.100000000000001</v>
      </c>
      <c r="F42" s="725" cm="1">
        <f t="array" aca="1" ref="F42" ca="1">OFFSET(G42,-1,-1)</f>
        <v>0</v>
      </c>
      <c r="L42" s="725" t="b" cm="1">
        <f t="array" aca="1" ref="L42" ca="1">OFFSET(M42,-1,-1)</f>
        <v>0</v>
      </c>
      <c r="S42" s="111" t="b" cm="1">
        <f t="array" aca="1" ref="S42" ca="1">OFFSET(T42,-1,-1)</f>
        <v>0</v>
      </c>
      <c r="U42" s="651" t="b">
        <f t="shared" ca="1" si="4"/>
        <v>0</v>
      </c>
      <c r="Y42" s="1272"/>
      <c r="Z42" s="1272"/>
      <c r="AB42" s="1355"/>
      <c r="AD42" s="112">
        <v>8</v>
      </c>
      <c r="AE42" s="1341" t="s">
        <v>757</v>
      </c>
      <c r="AF42" s="1342"/>
      <c r="AG42" s="694" t="s">
        <v>592</v>
      </c>
      <c r="AH42" s="38">
        <f ca="1">SUMIFS('Баланс Пр'!AE$27:AE$301,'Баланс Пр'!$AB$27:$AB$301,"5",'Баланс Пр'!$F$27:$F$301,$F41)</f>
        <v>0</v>
      </c>
      <c r="AI42" s="38">
        <f ca="1">SUMIFS('Баланс Пр'!AF$27:AF$301,'Баланс Пр'!$AB$27:$AB$301,"5",'Баланс Пр'!$F$27:$F$301,$F41)</f>
        <v>0</v>
      </c>
      <c r="AJ42" s="38">
        <f ca="1">SUMIFS('Баланс Пр'!AG$27:AG$301,'Баланс Пр'!$AB$27:$AB$301,"5",'Баланс Пр'!$F$27:$F$301,$F41)</f>
        <v>0</v>
      </c>
      <c r="AK42" s="38">
        <f ca="1">SUMIFS('Баланс Пр'!AH$27:AH$301,'Баланс Пр'!$AB$27:$AB$301,"5",'Баланс Пр'!$F$27:$F$301,$F41)</f>
        <v>0</v>
      </c>
      <c r="AL42" s="38">
        <f ca="1">SUMIFS('Баланс Пр'!AI$27:AI$301,'Баланс Пр'!$AB$27:$AB$301,"5",'Баланс Пр'!$F$27:$F$301,$F41)</f>
        <v>0</v>
      </c>
      <c r="AM42" s="39"/>
      <c r="AN42" s="39">
        <f ca="1">AL42-AM42</f>
        <v>0</v>
      </c>
      <c r="AO42" s="38">
        <f ca="1">SUMIFS('Баланс Пр'!AJ$27:AJ$301,'Баланс Пр'!$AB$27:$AB$301,"5",'Баланс Пр'!$F$27:$F$301,$F41)</f>
        <v>0</v>
      </c>
      <c r="AP42" s="39"/>
      <c r="AQ42" s="39">
        <f ca="1">AO42-AP42</f>
        <v>0</v>
      </c>
      <c r="AR42" s="38">
        <f ca="1">SUMIFS('Баланс Пр'!AK$27:AK$301,'Баланс Пр'!$AB$27:$AB$301,"5",'Баланс Пр'!$F$27:$F$301,$F41)</f>
        <v>0</v>
      </c>
      <c r="AS42" s="39"/>
      <c r="AT42" s="39">
        <f ca="1">AR42-AS42</f>
        <v>0</v>
      </c>
      <c r="AU42" s="38">
        <f ca="1">SUMIFS('Баланс Пр'!AL$27:AL$301,'Баланс Пр'!$AB$27:$AB$301,"5",'Баланс Пр'!$F$27:$F$301,$F41)</f>
        <v>0</v>
      </c>
      <c r="AV42" s="39"/>
      <c r="AW42" s="39">
        <f ca="1">AU42-AV42</f>
        <v>0</v>
      </c>
      <c r="AX42" s="38">
        <f ca="1">SUMIFS('Баланс Пр'!AM$27:AM$301,'Баланс Пр'!$AB$27:$AB$301,"5",'Баланс Пр'!$F$27:$F$301,$F41)</f>
        <v>0</v>
      </c>
      <c r="AY42" s="39"/>
      <c r="AZ42" s="39">
        <f ca="1">AX42-AY42</f>
        <v>0</v>
      </c>
      <c r="BA42" s="38">
        <f ca="1">SUMIFS('Баланс Пр'!AN$27:AN$301,'Баланс Пр'!$AB$27:$AB$301,"5",'Баланс Пр'!$F$27:$F$301,$F41)</f>
        <v>0</v>
      </c>
      <c r="BB42" s="39"/>
      <c r="BC42" s="39">
        <f ca="1">BA42-BB42</f>
        <v>0</v>
      </c>
      <c r="BD42" s="38">
        <f ca="1">SUMIFS('Баланс Пр'!AO$27:AO$301,'Баланс Пр'!$AB$27:$AB$301,"5",'Баланс Пр'!$F$27:$F$301,$F41)</f>
        <v>0</v>
      </c>
      <c r="BE42" s="39"/>
      <c r="BF42" s="39">
        <f ca="1">BD42-BE42</f>
        <v>0</v>
      </c>
      <c r="BG42" s="38">
        <f ca="1">SUMIFS('Баланс Пр'!AP$27:AP$301,'Баланс Пр'!$AB$27:$AB$301,"5",'Баланс Пр'!$F$27:$F$301,$F41)</f>
        <v>0</v>
      </c>
      <c r="BH42" s="39"/>
      <c r="BI42" s="39">
        <f ca="1">BG42-BH42</f>
        <v>0</v>
      </c>
      <c r="BJ42" s="38">
        <f ca="1">SUMIFS('Баланс Пр'!AQ$27:AQ$301,'Баланс Пр'!$AB$27:$AB$301,"5",'Баланс Пр'!$F$27:$F$301,$F41)</f>
        <v>0</v>
      </c>
      <c r="BK42" s="39"/>
      <c r="BL42" s="39">
        <f ca="1">BJ42-BK42</f>
        <v>0</v>
      </c>
      <c r="BM42" s="38">
        <f ca="1">SUMIFS('Баланс Пр'!AR$27:AR$301,'Баланс Пр'!$AB$27:$AB$301,"5",'Баланс Пр'!$F$27:$F$301,$F41)</f>
        <v>0</v>
      </c>
      <c r="BN42" s="39"/>
      <c r="BO42" s="39">
        <f ca="1">BM42-BN42</f>
        <v>0</v>
      </c>
      <c r="BP42" s="759">
        <f ca="1">SUMIFS('Баланс Пр'!AS$27:AS$301,'Баланс Пр'!$AB$27:$AB$301,"5",'Баланс Пр'!$F$27:$F$301,$F41)</f>
        <v>0</v>
      </c>
      <c r="BQ42" s="758"/>
      <c r="BR42" s="758">
        <f ca="1">BP42-BQ42</f>
        <v>0</v>
      </c>
      <c r="BS42" s="38">
        <f ca="1">SUMIFS('Баланс Пр'!AT$27:AT$301,'Баланс Пр'!$AB$27:$AB$301,"5",'Баланс Пр'!$F$27:$F$301,$F41)</f>
        <v>0</v>
      </c>
      <c r="BT42" s="39"/>
      <c r="BU42" s="39">
        <f ca="1">BS42-BT42</f>
        <v>0</v>
      </c>
      <c r="BV42" s="38">
        <f ca="1">SUMIFS('Баланс Пр'!AU$27:AU$301,'Баланс Пр'!$AB$27:$AB$301,"5",'Баланс Пр'!$F$27:$F$301,$F41)</f>
        <v>0</v>
      </c>
      <c r="BW42" s="39"/>
      <c r="BX42" s="39">
        <f ca="1">BV42-BW42</f>
        <v>0</v>
      </c>
      <c r="BY42" s="38">
        <f ca="1">SUMIFS('Баланс Пр'!AV$27:AV$301,'Баланс Пр'!$AB$27:$AB$301,"5",'Баланс Пр'!$F$27:$F$301,$F41)</f>
        <v>0</v>
      </c>
      <c r="BZ42" s="39"/>
      <c r="CA42" s="39">
        <f ca="1">BY42-BZ42</f>
        <v>0</v>
      </c>
      <c r="CB42" s="38">
        <f ca="1">SUMIFS('Баланс Пр'!AW$27:AW$301,'Баланс Пр'!$AB$27:$AB$301,"5",'Баланс Пр'!$F$27:$F$301,$F41)</f>
        <v>0</v>
      </c>
      <c r="CC42" s="39"/>
      <c r="CD42" s="39">
        <f ca="1">CB42-CC42</f>
        <v>0</v>
      </c>
      <c r="CE42" s="38">
        <f ca="1">SUMIFS('Баланс Пр'!AX$27:AX$301,'Баланс Пр'!$AB$27:$AB$301,"5",'Баланс Пр'!$F$27:$F$301,$F41)</f>
        <v>0</v>
      </c>
      <c r="CF42" s="39"/>
      <c r="CG42" s="39">
        <f ca="1">CE42-CF42</f>
        <v>0</v>
      </c>
      <c r="CH42" s="38">
        <f ca="1">SUMIFS('Баланс Пр'!AY$27:AY$301,'Баланс Пр'!$AB$27:$AB$301,"5",'Баланс Пр'!$F$27:$F$301,$F41)</f>
        <v>0</v>
      </c>
      <c r="CI42" s="39"/>
      <c r="CJ42" s="39">
        <f ca="1">CH42-CI42</f>
        <v>0</v>
      </c>
      <c r="CK42" s="38">
        <f ca="1">SUMIFS('Баланс Пр'!AZ$27:AZ$301,'Баланс Пр'!$AB$27:$AB$301,"5",'Баланс Пр'!$F$27:$F$301,$F41)</f>
        <v>0</v>
      </c>
      <c r="CL42" s="39"/>
      <c r="CM42" s="39">
        <f ca="1">CK42-CL42</f>
        <v>0</v>
      </c>
      <c r="CN42" s="38">
        <f ca="1">SUMIFS('Баланс Пр'!BA$27:BA$301,'Баланс Пр'!$AB$27:$AB$301,"5",'Баланс Пр'!$F$27:$F$301,$F41)</f>
        <v>0</v>
      </c>
      <c r="CO42" s="39"/>
      <c r="CP42" s="39">
        <f ca="1">CN42-CO42</f>
        <v>0</v>
      </c>
      <c r="CQ42" s="38">
        <f ca="1">SUMIFS('Баланс Пр'!BB$27:BB$301,'Баланс Пр'!$AB$27:$AB$301,"5",'Баланс Пр'!$F$27:$F$301,$F41)</f>
        <v>0</v>
      </c>
      <c r="CR42" s="39"/>
      <c r="CS42" s="39">
        <f ca="1">CQ42-CR42</f>
        <v>0</v>
      </c>
      <c r="CT42" s="25"/>
      <c r="CW42" s="894" t="s">
        <v>758</v>
      </c>
    </row>
    <row r="43" spans="5:101" ht="16.7" hidden="1" customHeight="1" x14ac:dyDescent="0.15">
      <c r="E43" s="630">
        <v>17.100000000000001</v>
      </c>
      <c r="F43" s="725" cm="1">
        <f t="array" aca="1" ref="F43" ca="1">OFFSET(G43,-1,-1)</f>
        <v>0</v>
      </c>
      <c r="L43" s="725" t="b" cm="1">
        <f t="array" aca="1" ref="L43" ca="1">OFFSET(M43,-1,-1)</f>
        <v>0</v>
      </c>
      <c r="S43" s="111" t="b" cm="1">
        <f t="array" aca="1" ref="S43" ca="1">OFFSET(T43,-1,-1)</f>
        <v>0</v>
      </c>
      <c r="U43" s="651" t="b">
        <f t="shared" ca="1" si="4"/>
        <v>0</v>
      </c>
      <c r="Y43" s="1272"/>
      <c r="Z43" s="1272"/>
      <c r="AB43" s="1355"/>
      <c r="AD43" s="112" t="s">
        <v>759</v>
      </c>
      <c r="AE43" s="1343" t="s">
        <v>760</v>
      </c>
      <c r="AF43" s="1344"/>
      <c r="AG43" s="515" t="s">
        <v>491</v>
      </c>
      <c r="AH43" s="690">
        <f t="shared" ref="AH43:BM43" ca="1" si="17">IFERROR(AH42/AH41,0)</f>
        <v>0</v>
      </c>
      <c r="AI43" s="691">
        <f t="shared" ca="1" si="17"/>
        <v>0</v>
      </c>
      <c r="AJ43" s="691">
        <f t="shared" ca="1" si="17"/>
        <v>0</v>
      </c>
      <c r="AK43" s="691">
        <f t="shared" ca="1" si="17"/>
        <v>0</v>
      </c>
      <c r="AL43" s="691">
        <f t="shared" ca="1" si="17"/>
        <v>0</v>
      </c>
      <c r="AM43" s="691">
        <f t="shared" si="17"/>
        <v>0</v>
      </c>
      <c r="AN43" s="691">
        <f t="shared" ca="1" si="17"/>
        <v>0</v>
      </c>
      <c r="AO43" s="691">
        <f t="shared" ca="1" si="17"/>
        <v>0</v>
      </c>
      <c r="AP43" s="691">
        <f t="shared" si="17"/>
        <v>0</v>
      </c>
      <c r="AQ43" s="691">
        <f t="shared" ca="1" si="17"/>
        <v>0</v>
      </c>
      <c r="AR43" s="691">
        <f t="shared" ca="1" si="17"/>
        <v>0</v>
      </c>
      <c r="AS43" s="691">
        <f t="shared" si="17"/>
        <v>0</v>
      </c>
      <c r="AT43" s="691">
        <f t="shared" ca="1" si="17"/>
        <v>0</v>
      </c>
      <c r="AU43" s="691">
        <f t="shared" ca="1" si="17"/>
        <v>0</v>
      </c>
      <c r="AV43" s="691">
        <f t="shared" si="17"/>
        <v>0</v>
      </c>
      <c r="AW43" s="691">
        <f t="shared" ca="1" si="17"/>
        <v>0</v>
      </c>
      <c r="AX43" s="691">
        <f t="shared" ca="1" si="17"/>
        <v>0</v>
      </c>
      <c r="AY43" s="691">
        <f t="shared" si="17"/>
        <v>0</v>
      </c>
      <c r="AZ43" s="691">
        <f t="shared" ca="1" si="17"/>
        <v>0</v>
      </c>
      <c r="BA43" s="691">
        <f t="shared" ca="1" si="17"/>
        <v>0</v>
      </c>
      <c r="BB43" s="691">
        <f t="shared" si="17"/>
        <v>0</v>
      </c>
      <c r="BC43" s="691">
        <f t="shared" ca="1" si="17"/>
        <v>0</v>
      </c>
      <c r="BD43" s="691">
        <f t="shared" ca="1" si="17"/>
        <v>0</v>
      </c>
      <c r="BE43" s="691">
        <f t="shared" si="17"/>
        <v>0</v>
      </c>
      <c r="BF43" s="691">
        <f t="shared" ca="1" si="17"/>
        <v>0</v>
      </c>
      <c r="BG43" s="691">
        <f t="shared" ca="1" si="17"/>
        <v>0</v>
      </c>
      <c r="BH43" s="691">
        <f t="shared" si="17"/>
        <v>0</v>
      </c>
      <c r="BI43" s="691">
        <f t="shared" ca="1" si="17"/>
        <v>0</v>
      </c>
      <c r="BJ43" s="691">
        <f t="shared" ca="1" si="17"/>
        <v>0</v>
      </c>
      <c r="BK43" s="691">
        <f t="shared" si="17"/>
        <v>0</v>
      </c>
      <c r="BL43" s="691">
        <f t="shared" ca="1" si="17"/>
        <v>0</v>
      </c>
      <c r="BM43" s="691">
        <f t="shared" ca="1" si="17"/>
        <v>0</v>
      </c>
      <c r="BN43" s="691">
        <f t="shared" ref="BN43:CS43" si="18">IFERROR(BN42/BN41,0)</f>
        <v>0</v>
      </c>
      <c r="BO43" s="691">
        <f t="shared" ca="1" si="18"/>
        <v>0</v>
      </c>
      <c r="BP43" s="691">
        <f t="shared" ca="1" si="18"/>
        <v>0</v>
      </c>
      <c r="BQ43" s="691">
        <f t="shared" si="18"/>
        <v>0</v>
      </c>
      <c r="BR43" s="691">
        <f t="shared" ca="1" si="18"/>
        <v>0</v>
      </c>
      <c r="BS43" s="691">
        <f t="shared" ca="1" si="18"/>
        <v>0</v>
      </c>
      <c r="BT43" s="691">
        <f t="shared" si="18"/>
        <v>0</v>
      </c>
      <c r="BU43" s="691">
        <f t="shared" ca="1" si="18"/>
        <v>0</v>
      </c>
      <c r="BV43" s="691">
        <f t="shared" ca="1" si="18"/>
        <v>0</v>
      </c>
      <c r="BW43" s="691">
        <f t="shared" si="18"/>
        <v>0</v>
      </c>
      <c r="BX43" s="691">
        <f t="shared" ca="1" si="18"/>
        <v>0</v>
      </c>
      <c r="BY43" s="691">
        <f t="shared" ca="1" si="18"/>
        <v>0</v>
      </c>
      <c r="BZ43" s="691">
        <f t="shared" si="18"/>
        <v>0</v>
      </c>
      <c r="CA43" s="691">
        <f t="shared" ca="1" si="18"/>
        <v>0</v>
      </c>
      <c r="CB43" s="691">
        <f t="shared" ca="1" si="18"/>
        <v>0</v>
      </c>
      <c r="CC43" s="691">
        <f t="shared" si="18"/>
        <v>0</v>
      </c>
      <c r="CD43" s="691">
        <f t="shared" ca="1" si="18"/>
        <v>0</v>
      </c>
      <c r="CE43" s="691">
        <f t="shared" ca="1" si="18"/>
        <v>0</v>
      </c>
      <c r="CF43" s="691">
        <f t="shared" si="18"/>
        <v>0</v>
      </c>
      <c r="CG43" s="691">
        <f t="shared" ca="1" si="18"/>
        <v>0</v>
      </c>
      <c r="CH43" s="691">
        <f t="shared" ca="1" si="18"/>
        <v>0</v>
      </c>
      <c r="CI43" s="691">
        <f t="shared" si="18"/>
        <v>0</v>
      </c>
      <c r="CJ43" s="691">
        <f t="shared" ca="1" si="18"/>
        <v>0</v>
      </c>
      <c r="CK43" s="691">
        <f t="shared" ca="1" si="18"/>
        <v>0</v>
      </c>
      <c r="CL43" s="691">
        <f t="shared" si="18"/>
        <v>0</v>
      </c>
      <c r="CM43" s="691">
        <f t="shared" ca="1" si="18"/>
        <v>0</v>
      </c>
      <c r="CN43" s="691">
        <f t="shared" ca="1" si="18"/>
        <v>0</v>
      </c>
      <c r="CO43" s="691">
        <f t="shared" si="18"/>
        <v>0</v>
      </c>
      <c r="CP43" s="691">
        <f t="shared" ca="1" si="18"/>
        <v>0</v>
      </c>
      <c r="CQ43" s="691">
        <f t="shared" ca="1" si="18"/>
        <v>0</v>
      </c>
      <c r="CR43" s="691">
        <f t="shared" si="18"/>
        <v>0</v>
      </c>
      <c r="CS43" s="691">
        <f t="shared" ca="1" si="18"/>
        <v>0</v>
      </c>
      <c r="CT43" s="25"/>
      <c r="CW43" s="894" t="s">
        <v>761</v>
      </c>
    </row>
    <row r="44" spans="5:101" ht="29.25" hidden="1" customHeight="1" x14ac:dyDescent="0.15">
      <c r="E44" s="630">
        <v>30</v>
      </c>
      <c r="F44" s="725" cm="1">
        <f t="array" aca="1" ref="F44" ca="1">OFFSET(G44,-1,-1)</f>
        <v>0</v>
      </c>
      <c r="L44" s="725" t="b" cm="1">
        <f t="array" aca="1" ref="L44" ca="1">OFFSET(M44,-1,-1)</f>
        <v>0</v>
      </c>
      <c r="S44" s="111" t="b" cm="1">
        <f t="array" aca="1" ref="S44" ca="1">OFFSET(T44,-1,-1)</f>
        <v>0</v>
      </c>
      <c r="U44" s="651" t="b">
        <f t="shared" ca="1" si="4"/>
        <v>0</v>
      </c>
      <c r="Y44" s="1272"/>
      <c r="Z44" s="1272"/>
      <c r="AB44" s="1355"/>
      <c r="AD44" s="112">
        <v>9</v>
      </c>
      <c r="AE44" s="1339" t="s">
        <v>762</v>
      </c>
      <c r="AF44" s="1340"/>
      <c r="AG44" s="694" t="s">
        <v>592</v>
      </c>
      <c r="AH44" s="684">
        <f t="shared" ref="AH44:BM44" ca="1" si="19">AH41-AH42</f>
        <v>0</v>
      </c>
      <c r="AI44" s="686">
        <f t="shared" ca="1" si="19"/>
        <v>0</v>
      </c>
      <c r="AJ44" s="686">
        <f t="shared" ca="1" si="19"/>
        <v>0</v>
      </c>
      <c r="AK44" s="686">
        <f t="shared" ca="1" si="19"/>
        <v>0</v>
      </c>
      <c r="AL44" s="686">
        <f t="shared" ca="1" si="19"/>
        <v>0</v>
      </c>
      <c r="AM44" s="686">
        <f t="shared" si="19"/>
        <v>0</v>
      </c>
      <c r="AN44" s="686">
        <f t="shared" ca="1" si="19"/>
        <v>0</v>
      </c>
      <c r="AO44" s="686">
        <f t="shared" ca="1" si="19"/>
        <v>0</v>
      </c>
      <c r="AP44" s="686">
        <f t="shared" si="19"/>
        <v>0</v>
      </c>
      <c r="AQ44" s="686">
        <f t="shared" ca="1" si="19"/>
        <v>0</v>
      </c>
      <c r="AR44" s="686">
        <f t="shared" ca="1" si="19"/>
        <v>0</v>
      </c>
      <c r="AS44" s="686">
        <f t="shared" si="19"/>
        <v>0</v>
      </c>
      <c r="AT44" s="686">
        <f t="shared" ca="1" si="19"/>
        <v>0</v>
      </c>
      <c r="AU44" s="686">
        <f t="shared" ca="1" si="19"/>
        <v>0</v>
      </c>
      <c r="AV44" s="686">
        <f t="shared" si="19"/>
        <v>0</v>
      </c>
      <c r="AW44" s="686">
        <f t="shared" ca="1" si="19"/>
        <v>0</v>
      </c>
      <c r="AX44" s="686">
        <f t="shared" ca="1" si="19"/>
        <v>0</v>
      </c>
      <c r="AY44" s="686">
        <f t="shared" si="19"/>
        <v>0</v>
      </c>
      <c r="AZ44" s="686">
        <f t="shared" ca="1" si="19"/>
        <v>0</v>
      </c>
      <c r="BA44" s="686">
        <f t="shared" ca="1" si="19"/>
        <v>0</v>
      </c>
      <c r="BB44" s="686">
        <f t="shared" si="19"/>
        <v>0</v>
      </c>
      <c r="BC44" s="686">
        <f t="shared" ca="1" si="19"/>
        <v>0</v>
      </c>
      <c r="BD44" s="686">
        <f t="shared" ca="1" si="19"/>
        <v>0</v>
      </c>
      <c r="BE44" s="686">
        <f t="shared" si="19"/>
        <v>0</v>
      </c>
      <c r="BF44" s="686">
        <f t="shared" ca="1" si="19"/>
        <v>0</v>
      </c>
      <c r="BG44" s="686">
        <f t="shared" ca="1" si="19"/>
        <v>0</v>
      </c>
      <c r="BH44" s="686">
        <f t="shared" si="19"/>
        <v>0</v>
      </c>
      <c r="BI44" s="686">
        <f t="shared" ca="1" si="19"/>
        <v>0</v>
      </c>
      <c r="BJ44" s="686">
        <f t="shared" ca="1" si="19"/>
        <v>0</v>
      </c>
      <c r="BK44" s="686">
        <f t="shared" si="19"/>
        <v>0</v>
      </c>
      <c r="BL44" s="686">
        <f t="shared" ca="1" si="19"/>
        <v>0</v>
      </c>
      <c r="BM44" s="686">
        <f t="shared" ca="1" si="19"/>
        <v>0</v>
      </c>
      <c r="BN44" s="686">
        <f t="shared" ref="BN44:CS44" si="20">BN41-BN42</f>
        <v>0</v>
      </c>
      <c r="BO44" s="686">
        <f t="shared" ca="1" si="20"/>
        <v>0</v>
      </c>
      <c r="BP44" s="686">
        <f t="shared" ca="1" si="20"/>
        <v>0</v>
      </c>
      <c r="BQ44" s="686">
        <f t="shared" si="20"/>
        <v>0</v>
      </c>
      <c r="BR44" s="686">
        <f t="shared" ca="1" si="20"/>
        <v>0</v>
      </c>
      <c r="BS44" s="686">
        <f t="shared" ca="1" si="20"/>
        <v>0</v>
      </c>
      <c r="BT44" s="686">
        <f t="shared" si="20"/>
        <v>0</v>
      </c>
      <c r="BU44" s="686">
        <f t="shared" ca="1" si="20"/>
        <v>0</v>
      </c>
      <c r="BV44" s="686">
        <f t="shared" ca="1" si="20"/>
        <v>0</v>
      </c>
      <c r="BW44" s="686">
        <f t="shared" si="20"/>
        <v>0</v>
      </c>
      <c r="BX44" s="686">
        <f t="shared" ca="1" si="20"/>
        <v>0</v>
      </c>
      <c r="BY44" s="686">
        <f t="shared" ca="1" si="20"/>
        <v>0</v>
      </c>
      <c r="BZ44" s="686">
        <f t="shared" si="20"/>
        <v>0</v>
      </c>
      <c r="CA44" s="686">
        <f t="shared" ca="1" si="20"/>
        <v>0</v>
      </c>
      <c r="CB44" s="686">
        <f t="shared" ca="1" si="20"/>
        <v>0</v>
      </c>
      <c r="CC44" s="686">
        <f t="shared" si="20"/>
        <v>0</v>
      </c>
      <c r="CD44" s="686">
        <f t="shared" ca="1" si="20"/>
        <v>0</v>
      </c>
      <c r="CE44" s="686">
        <f t="shared" ca="1" si="20"/>
        <v>0</v>
      </c>
      <c r="CF44" s="686">
        <f t="shared" si="20"/>
        <v>0</v>
      </c>
      <c r="CG44" s="686">
        <f t="shared" ca="1" si="20"/>
        <v>0</v>
      </c>
      <c r="CH44" s="686">
        <f t="shared" ca="1" si="20"/>
        <v>0</v>
      </c>
      <c r="CI44" s="686">
        <f t="shared" si="20"/>
        <v>0</v>
      </c>
      <c r="CJ44" s="686">
        <f t="shared" ca="1" si="20"/>
        <v>0</v>
      </c>
      <c r="CK44" s="686">
        <f t="shared" ca="1" si="20"/>
        <v>0</v>
      </c>
      <c r="CL44" s="686">
        <f t="shared" si="20"/>
        <v>0</v>
      </c>
      <c r="CM44" s="686">
        <f t="shared" ca="1" si="20"/>
        <v>0</v>
      </c>
      <c r="CN44" s="686">
        <f t="shared" ca="1" si="20"/>
        <v>0</v>
      </c>
      <c r="CO44" s="686">
        <f t="shared" si="20"/>
        <v>0</v>
      </c>
      <c r="CP44" s="686">
        <f t="shared" ca="1" si="20"/>
        <v>0</v>
      </c>
      <c r="CQ44" s="686">
        <f t="shared" ca="1" si="20"/>
        <v>0</v>
      </c>
      <c r="CR44" s="686">
        <f t="shared" si="20"/>
        <v>0</v>
      </c>
      <c r="CS44" s="686">
        <f t="shared" ca="1" si="20"/>
        <v>0</v>
      </c>
      <c r="CT44" s="25"/>
      <c r="CW44" s="894" t="s">
        <v>763</v>
      </c>
    </row>
    <row r="45" spans="5:101" ht="16.7" hidden="1" customHeight="1" x14ac:dyDescent="0.15">
      <c r="E45" s="630">
        <v>17.100000000000001</v>
      </c>
      <c r="F45" s="725" cm="1">
        <f t="array" aca="1" ref="F45" ca="1">OFFSET(G45,-1,-1)</f>
        <v>0</v>
      </c>
      <c r="L45" s="725" t="b" cm="1">
        <f t="array" aca="1" ref="L45" ca="1">OFFSET(M45,-1,-1)</f>
        <v>0</v>
      </c>
      <c r="R45" s="725" t="s">
        <v>725</v>
      </c>
      <c r="S45" s="111" t="b" cm="1">
        <f t="array" aca="1" ref="S45" ca="1">OFFSET(T45,-1,-1)</f>
        <v>0</v>
      </c>
      <c r="T45" s="111" t="b" cm="1">
        <f t="array" aca="1" ref="T45" ca="1">L45</f>
        <v>0</v>
      </c>
      <c r="U45" s="651" t="b">
        <f t="shared" ca="1" si="4"/>
        <v>0</v>
      </c>
      <c r="Y45" s="1272"/>
      <c r="Z45" s="1272"/>
      <c r="AB45" s="1355"/>
      <c r="AD45" s="112">
        <v>10</v>
      </c>
      <c r="AE45" s="1339" t="s">
        <v>742</v>
      </c>
      <c r="AF45" s="1340"/>
      <c r="AG45" s="515" t="s">
        <v>728</v>
      </c>
      <c r="AH45" s="38"/>
      <c r="AI45" s="39"/>
      <c r="AJ45" s="39"/>
      <c r="AK45" s="39"/>
      <c r="AL45" s="686">
        <f>AM45+AN45</f>
        <v>0</v>
      </c>
      <c r="AM45" s="39"/>
      <c r="AN45" s="39"/>
      <c r="AO45" s="686">
        <f>AP45+AQ45</f>
        <v>0</v>
      </c>
      <c r="AP45" s="39"/>
      <c r="AQ45" s="39"/>
      <c r="AR45" s="686">
        <f>AS45+AT45</f>
        <v>0</v>
      </c>
      <c r="AS45" s="39"/>
      <c r="AT45" s="39"/>
      <c r="AU45" s="686">
        <f>AV45+AW45</f>
        <v>0</v>
      </c>
      <c r="AV45" s="39"/>
      <c r="AW45" s="39"/>
      <c r="AX45" s="686">
        <f>AY45+AZ45</f>
        <v>0</v>
      </c>
      <c r="AY45" s="39"/>
      <c r="AZ45" s="39"/>
      <c r="BA45" s="686">
        <f>BB45+BC45</f>
        <v>0</v>
      </c>
      <c r="BB45" s="39"/>
      <c r="BC45" s="39"/>
      <c r="BD45" s="686">
        <f>BE45+BF45</f>
        <v>0</v>
      </c>
      <c r="BE45" s="39"/>
      <c r="BF45" s="39"/>
      <c r="BG45" s="686">
        <f>BH45+BI45</f>
        <v>0</v>
      </c>
      <c r="BH45" s="39"/>
      <c r="BI45" s="39"/>
      <c r="BJ45" s="686">
        <f>BK45+BL45</f>
        <v>0</v>
      </c>
      <c r="BK45" s="39"/>
      <c r="BL45" s="39"/>
      <c r="BM45" s="686">
        <f>BN45+BO45</f>
        <v>0</v>
      </c>
      <c r="BN45" s="39"/>
      <c r="BO45" s="39"/>
      <c r="BP45" s="686">
        <f>BQ45+BR45</f>
        <v>0</v>
      </c>
      <c r="BQ45" s="758"/>
      <c r="BR45" s="758"/>
      <c r="BS45" s="686">
        <f>BT45+BU45</f>
        <v>0</v>
      </c>
      <c r="BT45" s="39"/>
      <c r="BU45" s="39"/>
      <c r="BV45" s="686">
        <f>BW45+BX45</f>
        <v>0</v>
      </c>
      <c r="BW45" s="39"/>
      <c r="BX45" s="39"/>
      <c r="BY45" s="686">
        <f>BZ45+CA45</f>
        <v>0</v>
      </c>
      <c r="BZ45" s="39"/>
      <c r="CA45" s="39"/>
      <c r="CB45" s="686">
        <f>CC45+CD45</f>
        <v>0</v>
      </c>
      <c r="CC45" s="39"/>
      <c r="CD45" s="39"/>
      <c r="CE45" s="686">
        <f>CF45+CG45</f>
        <v>0</v>
      </c>
      <c r="CF45" s="39"/>
      <c r="CG45" s="39"/>
      <c r="CH45" s="686">
        <f>CI45+CJ45</f>
        <v>0</v>
      </c>
      <c r="CI45" s="39"/>
      <c r="CJ45" s="39"/>
      <c r="CK45" s="686">
        <f>CL45+CM45</f>
        <v>0</v>
      </c>
      <c r="CL45" s="39"/>
      <c r="CM45" s="39"/>
      <c r="CN45" s="686">
        <f>CO45+CP45</f>
        <v>0</v>
      </c>
      <c r="CO45" s="39"/>
      <c r="CP45" s="39"/>
      <c r="CQ45" s="686">
        <f>CR45+CS45</f>
        <v>0</v>
      </c>
      <c r="CR45" s="39"/>
      <c r="CS45" s="39"/>
      <c r="CT45" s="25"/>
      <c r="CW45" s="894" t="s">
        <v>764</v>
      </c>
    </row>
    <row r="46" spans="5:101" ht="29.25" hidden="1" customHeight="1" x14ac:dyDescent="0.15">
      <c r="E46" s="630">
        <v>30</v>
      </c>
      <c r="F46" s="725" cm="1">
        <f t="array" aca="1" ref="F46" ca="1">OFFSET(G46,-1,-1)</f>
        <v>0</v>
      </c>
      <c r="L46" s="725" t="b" cm="1">
        <f t="array" aca="1" ref="L46" ca="1">OFFSET(M46,-1,-1)</f>
        <v>0</v>
      </c>
      <c r="R46" s="725" t="s">
        <v>725</v>
      </c>
      <c r="S46" s="111" t="b" cm="1">
        <f t="array" aca="1" ref="S46" ca="1">OFFSET(T46,-1,-1)</f>
        <v>0</v>
      </c>
      <c r="T46" s="111" t="b" cm="1">
        <f t="array" aca="1" ref="T46" ca="1">L46</f>
        <v>0</v>
      </c>
      <c r="U46" s="651" t="b">
        <f t="shared" ca="1" si="4"/>
        <v>0</v>
      </c>
      <c r="Y46" s="1272"/>
      <c r="Z46" s="1272"/>
      <c r="AB46" s="1355"/>
      <c r="AD46" s="112">
        <v>11</v>
      </c>
      <c r="AE46" s="1339" t="s">
        <v>765</v>
      </c>
      <c r="AF46" s="1340"/>
      <c r="AG46" s="515" t="s">
        <v>766</v>
      </c>
      <c r="AH46" s="38"/>
      <c r="AI46" s="39"/>
      <c r="AJ46" s="39"/>
      <c r="AK46" s="39"/>
      <c r="AL46" s="686">
        <f>IFERROR(AL47*1000/AL45,0)</f>
        <v>0</v>
      </c>
      <c r="AM46" s="39"/>
      <c r="AN46" s="39" cm="1">
        <f t="array" ref="AN46">AM46</f>
        <v>0</v>
      </c>
      <c r="AO46" s="686">
        <f>IFERROR(AO47*1000/AO45,0)</f>
        <v>0</v>
      </c>
      <c r="AP46" s="39"/>
      <c r="AQ46" s="39" cm="1">
        <f t="array" ref="AQ46">AP46</f>
        <v>0</v>
      </c>
      <c r="AR46" s="686">
        <f>IFERROR(AR47*1000/AR45,0)</f>
        <v>0</v>
      </c>
      <c r="AS46" s="39"/>
      <c r="AT46" s="39" cm="1">
        <f t="array" ref="AT46">AS46</f>
        <v>0</v>
      </c>
      <c r="AU46" s="686">
        <f>IFERROR(AU47*1000/AU45,0)</f>
        <v>0</v>
      </c>
      <c r="AV46" s="39"/>
      <c r="AW46" s="39" cm="1">
        <f t="array" ref="AW46">AV46</f>
        <v>0</v>
      </c>
      <c r="AX46" s="686">
        <f>IFERROR(AX47*1000/AX45,0)</f>
        <v>0</v>
      </c>
      <c r="AY46" s="39"/>
      <c r="AZ46" s="39" cm="1">
        <f t="array" ref="AZ46">AY46</f>
        <v>0</v>
      </c>
      <c r="BA46" s="686">
        <f>IFERROR(BA47*1000/BA45,0)</f>
        <v>0</v>
      </c>
      <c r="BB46" s="39"/>
      <c r="BC46" s="39" cm="1">
        <f t="array" ref="BC46">BB46</f>
        <v>0</v>
      </c>
      <c r="BD46" s="686">
        <f>IFERROR(BD47*1000/BD45,0)</f>
        <v>0</v>
      </c>
      <c r="BE46" s="39"/>
      <c r="BF46" s="39" cm="1">
        <f t="array" ref="BF46">BE46</f>
        <v>0</v>
      </c>
      <c r="BG46" s="686">
        <f>IFERROR(BG47*1000/BG45,0)</f>
        <v>0</v>
      </c>
      <c r="BH46" s="39"/>
      <c r="BI46" s="39" cm="1">
        <f t="array" ref="BI46">BH46</f>
        <v>0</v>
      </c>
      <c r="BJ46" s="686">
        <f>IFERROR(BJ47*1000/BJ45,0)</f>
        <v>0</v>
      </c>
      <c r="BK46" s="39"/>
      <c r="BL46" s="39" cm="1">
        <f t="array" ref="BL46">BK46</f>
        <v>0</v>
      </c>
      <c r="BM46" s="686">
        <f>IFERROR(BM47*1000/BM45,0)</f>
        <v>0</v>
      </c>
      <c r="BN46" s="39"/>
      <c r="BO46" s="39" cm="1">
        <f t="array" ref="BO46">BN46</f>
        <v>0</v>
      </c>
      <c r="BP46" s="686">
        <f>IFERROR(BP47*1000/BP45,0)</f>
        <v>0</v>
      </c>
      <c r="BQ46" s="758"/>
      <c r="BR46" s="758" cm="1">
        <f t="array" ref="BR46">BQ46</f>
        <v>0</v>
      </c>
      <c r="BS46" s="686">
        <f>IFERROR(BS47*1000/BS45,0)</f>
        <v>0</v>
      </c>
      <c r="BT46" s="39"/>
      <c r="BU46" s="39" cm="1">
        <f t="array" ref="BU46">BT46</f>
        <v>0</v>
      </c>
      <c r="BV46" s="686">
        <f>IFERROR(BV47*1000/BV45,0)</f>
        <v>0</v>
      </c>
      <c r="BW46" s="39"/>
      <c r="BX46" s="39" cm="1">
        <f t="array" ref="BX46">BW46</f>
        <v>0</v>
      </c>
      <c r="BY46" s="686">
        <f>IFERROR(BY47*1000/BY45,0)</f>
        <v>0</v>
      </c>
      <c r="BZ46" s="39"/>
      <c r="CA46" s="39" cm="1">
        <f t="array" ref="CA46">BZ46</f>
        <v>0</v>
      </c>
      <c r="CB46" s="686">
        <f>IFERROR(CB47*1000/CB45,0)</f>
        <v>0</v>
      </c>
      <c r="CC46" s="39"/>
      <c r="CD46" s="39" cm="1">
        <f t="array" ref="CD46">CC46</f>
        <v>0</v>
      </c>
      <c r="CE46" s="686">
        <f>IFERROR(CE47*1000/CE45,0)</f>
        <v>0</v>
      </c>
      <c r="CF46" s="39"/>
      <c r="CG46" s="39" cm="1">
        <f t="array" ref="CG46">CF46</f>
        <v>0</v>
      </c>
      <c r="CH46" s="686">
        <f>IFERROR(CH47*1000/CH45,0)</f>
        <v>0</v>
      </c>
      <c r="CI46" s="39"/>
      <c r="CJ46" s="39" cm="1">
        <f t="array" ref="CJ46">CI46</f>
        <v>0</v>
      </c>
      <c r="CK46" s="686">
        <f>IFERROR(CK47*1000/CK45,0)</f>
        <v>0</v>
      </c>
      <c r="CL46" s="39"/>
      <c r="CM46" s="39" cm="1">
        <f t="array" ref="CM46">CL46</f>
        <v>0</v>
      </c>
      <c r="CN46" s="686">
        <f>IFERROR(CN47*1000/CN45,0)</f>
        <v>0</v>
      </c>
      <c r="CO46" s="39"/>
      <c r="CP46" s="39" cm="1">
        <f t="array" ref="CP46">CO46</f>
        <v>0</v>
      </c>
      <c r="CQ46" s="686">
        <f>IFERROR(CQ47*1000/CQ45,0)</f>
        <v>0</v>
      </c>
      <c r="CR46" s="39"/>
      <c r="CS46" s="39" cm="1">
        <f t="array" ref="CS46">CR46</f>
        <v>0</v>
      </c>
      <c r="CT46" s="25"/>
      <c r="CW46" s="894" t="s">
        <v>767</v>
      </c>
    </row>
    <row r="47" spans="5:101" ht="16.7" hidden="1" customHeight="1" x14ac:dyDescent="0.15">
      <c r="E47" s="630">
        <v>17.100000000000001</v>
      </c>
      <c r="F47" s="725" cm="1">
        <f t="array" aca="1" ref="F47" ca="1">OFFSET(G47,-1,-1)</f>
        <v>0</v>
      </c>
      <c r="L47" s="725" t="b" cm="1">
        <f t="array" aca="1" ref="L47" ca="1">OFFSET(M47,-1,-1)</f>
        <v>0</v>
      </c>
      <c r="R47" s="725" t="s">
        <v>725</v>
      </c>
      <c r="S47" s="111" t="b" cm="1">
        <f t="array" aca="1" ref="S47" ca="1">OFFSET(T47,-1,-1)</f>
        <v>0</v>
      </c>
      <c r="T47" s="111" t="b" cm="1">
        <f t="array" aca="1" ref="T47" ca="1">L47</f>
        <v>0</v>
      </c>
      <c r="U47" s="651" t="b">
        <f t="shared" ca="1" si="4"/>
        <v>0</v>
      </c>
      <c r="Y47" s="1272"/>
      <c r="Z47" s="1272"/>
      <c r="AB47" s="1355"/>
      <c r="AD47" s="112">
        <v>12</v>
      </c>
      <c r="AE47" s="1339" t="s">
        <v>768</v>
      </c>
      <c r="AF47" s="1340"/>
      <c r="AG47" s="515" t="s">
        <v>769</v>
      </c>
      <c r="AH47" s="437">
        <f>AH45*AH46/1000</f>
        <v>0</v>
      </c>
      <c r="AI47" s="292">
        <f>AI45*AI46/1000</f>
        <v>0</v>
      </c>
      <c r="AJ47" s="292">
        <f>AJ45*AJ46/1000</f>
        <v>0</v>
      </c>
      <c r="AK47" s="292">
        <f>AK45*AK46/1000</f>
        <v>0</v>
      </c>
      <c r="AL47" s="686">
        <f>AM47+AN47</f>
        <v>0</v>
      </c>
      <c r="AM47" s="292">
        <f>AM45*AM46/1000</f>
        <v>0</v>
      </c>
      <c r="AN47" s="292">
        <f>AN45*AN46/1000</f>
        <v>0</v>
      </c>
      <c r="AO47" s="686">
        <f>AP47+AQ47</f>
        <v>0</v>
      </c>
      <c r="AP47" s="292">
        <f>AP45*AP46/1000</f>
        <v>0</v>
      </c>
      <c r="AQ47" s="292">
        <f>AQ45*AQ46/1000</f>
        <v>0</v>
      </c>
      <c r="AR47" s="686">
        <f>AS47+AT47</f>
        <v>0</v>
      </c>
      <c r="AS47" s="292">
        <f>AS45*AS46/1000</f>
        <v>0</v>
      </c>
      <c r="AT47" s="292">
        <f>AT45*AT46/1000</f>
        <v>0</v>
      </c>
      <c r="AU47" s="686">
        <f>AV47+AW47</f>
        <v>0</v>
      </c>
      <c r="AV47" s="292">
        <f>AV45*AV46/1000</f>
        <v>0</v>
      </c>
      <c r="AW47" s="292">
        <f>AW45*AW46/1000</f>
        <v>0</v>
      </c>
      <c r="AX47" s="686">
        <f>AY47+AZ47</f>
        <v>0</v>
      </c>
      <c r="AY47" s="292">
        <f>AY45*AY46/1000</f>
        <v>0</v>
      </c>
      <c r="AZ47" s="292">
        <f>AZ45*AZ46/1000</f>
        <v>0</v>
      </c>
      <c r="BA47" s="686">
        <f>BB47+BC47</f>
        <v>0</v>
      </c>
      <c r="BB47" s="292">
        <f>BB45*BB46/1000</f>
        <v>0</v>
      </c>
      <c r="BC47" s="292">
        <f>BC45*BC46/1000</f>
        <v>0</v>
      </c>
      <c r="BD47" s="686">
        <f>BE47+BF47</f>
        <v>0</v>
      </c>
      <c r="BE47" s="292">
        <f>BE45*BE46/1000</f>
        <v>0</v>
      </c>
      <c r="BF47" s="292">
        <f>BF45*BF46/1000</f>
        <v>0</v>
      </c>
      <c r="BG47" s="686">
        <f>BH47+BI47</f>
        <v>0</v>
      </c>
      <c r="BH47" s="292">
        <f>BH45*BH46/1000</f>
        <v>0</v>
      </c>
      <c r="BI47" s="292">
        <f>BI45*BI46/1000</f>
        <v>0</v>
      </c>
      <c r="BJ47" s="686">
        <f>BK47+BL47</f>
        <v>0</v>
      </c>
      <c r="BK47" s="292">
        <f>BK45*BK46/1000</f>
        <v>0</v>
      </c>
      <c r="BL47" s="292">
        <f>BL45*BL46/1000</f>
        <v>0</v>
      </c>
      <c r="BM47" s="686">
        <f>BN47+BO47</f>
        <v>0</v>
      </c>
      <c r="BN47" s="292">
        <f>BN45*BN46/1000</f>
        <v>0</v>
      </c>
      <c r="BO47" s="292">
        <f>BO45*BO46/1000</f>
        <v>0</v>
      </c>
      <c r="BP47" s="686">
        <f>BQ47+BR47</f>
        <v>0</v>
      </c>
      <c r="BQ47" s="292">
        <f>BQ45*BQ46/1000</f>
        <v>0</v>
      </c>
      <c r="BR47" s="292">
        <f>BR45*BR46/1000</f>
        <v>0</v>
      </c>
      <c r="BS47" s="686">
        <f>BT47+BU47</f>
        <v>0</v>
      </c>
      <c r="BT47" s="292">
        <f>BT45*BT46/1000</f>
        <v>0</v>
      </c>
      <c r="BU47" s="292">
        <f>BU45*BU46/1000</f>
        <v>0</v>
      </c>
      <c r="BV47" s="686">
        <f>BW47+BX47</f>
        <v>0</v>
      </c>
      <c r="BW47" s="292">
        <f>BW45*BW46/1000</f>
        <v>0</v>
      </c>
      <c r="BX47" s="292">
        <f>BX45*BX46/1000</f>
        <v>0</v>
      </c>
      <c r="BY47" s="686">
        <f>BZ47+CA47</f>
        <v>0</v>
      </c>
      <c r="BZ47" s="292">
        <f>BZ45*BZ46/1000</f>
        <v>0</v>
      </c>
      <c r="CA47" s="292">
        <f>CA45*CA46/1000</f>
        <v>0</v>
      </c>
      <c r="CB47" s="686">
        <f>CC47+CD47</f>
        <v>0</v>
      </c>
      <c r="CC47" s="292">
        <f>CC45*CC46/1000</f>
        <v>0</v>
      </c>
      <c r="CD47" s="292">
        <f>CD45*CD46/1000</f>
        <v>0</v>
      </c>
      <c r="CE47" s="686">
        <f>CF47+CG47</f>
        <v>0</v>
      </c>
      <c r="CF47" s="292">
        <f>CF45*CF46/1000</f>
        <v>0</v>
      </c>
      <c r="CG47" s="292">
        <f>CG45*CG46/1000</f>
        <v>0</v>
      </c>
      <c r="CH47" s="686">
        <f>CI47+CJ47</f>
        <v>0</v>
      </c>
      <c r="CI47" s="292">
        <f>CI45*CI46/1000</f>
        <v>0</v>
      </c>
      <c r="CJ47" s="292">
        <f>CJ45*CJ46/1000</f>
        <v>0</v>
      </c>
      <c r="CK47" s="686">
        <f>CL47+CM47</f>
        <v>0</v>
      </c>
      <c r="CL47" s="292">
        <f>CL45*CL46/1000</f>
        <v>0</v>
      </c>
      <c r="CM47" s="292">
        <f>CM45*CM46/1000</f>
        <v>0</v>
      </c>
      <c r="CN47" s="686">
        <f>CO47+CP47</f>
        <v>0</v>
      </c>
      <c r="CO47" s="292">
        <f>CO45*CO46/1000</f>
        <v>0</v>
      </c>
      <c r="CP47" s="292">
        <f>CP45*CP46/1000</f>
        <v>0</v>
      </c>
      <c r="CQ47" s="686">
        <f>CR47+CS47</f>
        <v>0</v>
      </c>
      <c r="CR47" s="292">
        <f>CR45*CR46/1000</f>
        <v>0</v>
      </c>
      <c r="CS47" s="292">
        <f>CS45*CS46/1000</f>
        <v>0</v>
      </c>
      <c r="CT47" s="25"/>
      <c r="CW47" s="894" t="s">
        <v>770</v>
      </c>
    </row>
    <row r="48" spans="5:101" ht="29.25" hidden="1" customHeight="1" x14ac:dyDescent="0.15">
      <c r="E48" s="630">
        <v>30</v>
      </c>
      <c r="F48" s="725" cm="1">
        <f t="array" aca="1" ref="F48" ca="1">OFFSET(G48,-1,-1)</f>
        <v>0</v>
      </c>
      <c r="L48" s="725" t="b" cm="1">
        <f t="array" aca="1" ref="L48" ca="1">OFFSET(M48,-1,-1)</f>
        <v>0</v>
      </c>
      <c r="S48" s="111" t="b" cm="1">
        <f t="array" aca="1" ref="S48" ca="1">OFFSET(T48,-1,-1)</f>
        <v>0</v>
      </c>
      <c r="U48" s="651" t="b">
        <f t="shared" ca="1" si="4"/>
        <v>0</v>
      </c>
      <c r="Y48" s="1272"/>
      <c r="Z48" s="1272"/>
      <c r="AB48" s="1355"/>
      <c r="AD48" s="112">
        <v>13</v>
      </c>
      <c r="AE48" s="1339" t="s">
        <v>755</v>
      </c>
      <c r="AF48" s="1340"/>
      <c r="AG48" s="515" t="s">
        <v>592</v>
      </c>
      <c r="AH48" s="38" cm="1">
        <f t="array" aca="1" ref="AH48" ca="1">AH41</f>
        <v>0</v>
      </c>
      <c r="AI48" s="38" cm="1">
        <f t="array" aca="1" ref="AI48" ca="1">AI41</f>
        <v>0</v>
      </c>
      <c r="AJ48" s="38" cm="1">
        <f t="array" aca="1" ref="AJ48" ca="1">AJ41</f>
        <v>0</v>
      </c>
      <c r="AK48" s="38" cm="1">
        <f t="array" aca="1" ref="AK48" ca="1">AK41</f>
        <v>0</v>
      </c>
      <c r="AL48" s="38" cm="1">
        <f t="array" aca="1" ref="AL48" ca="1">AL41</f>
        <v>0</v>
      </c>
      <c r="AM48" s="38" cm="1">
        <f t="array" ref="AM48">AM41</f>
        <v>0</v>
      </c>
      <c r="AN48" s="38" cm="1">
        <f t="array" aca="1" ref="AN48" ca="1">AN41</f>
        <v>0</v>
      </c>
      <c r="AO48" s="38" cm="1">
        <f t="array" aca="1" ref="AO48" ca="1">AO41</f>
        <v>0</v>
      </c>
      <c r="AP48" s="38" cm="1">
        <f t="array" ref="AP48">AP41</f>
        <v>0</v>
      </c>
      <c r="AQ48" s="38" cm="1">
        <f t="array" aca="1" ref="AQ48" ca="1">AQ41</f>
        <v>0</v>
      </c>
      <c r="AR48" s="38" cm="1">
        <f t="array" aca="1" ref="AR48" ca="1">AR41</f>
        <v>0</v>
      </c>
      <c r="AS48" s="38" cm="1">
        <f t="array" ref="AS48">AS41</f>
        <v>0</v>
      </c>
      <c r="AT48" s="38" cm="1">
        <f t="array" aca="1" ref="AT48" ca="1">AT41</f>
        <v>0</v>
      </c>
      <c r="AU48" s="38" cm="1">
        <f t="array" aca="1" ref="AU48" ca="1">AU41</f>
        <v>0</v>
      </c>
      <c r="AV48" s="38" cm="1">
        <f t="array" ref="AV48">AV41</f>
        <v>0</v>
      </c>
      <c r="AW48" s="38" cm="1">
        <f t="array" aca="1" ref="AW48" ca="1">AW41</f>
        <v>0</v>
      </c>
      <c r="AX48" s="38" cm="1">
        <f t="array" aca="1" ref="AX48" ca="1">AX41</f>
        <v>0</v>
      </c>
      <c r="AY48" s="38" cm="1">
        <f t="array" ref="AY48">AY41</f>
        <v>0</v>
      </c>
      <c r="AZ48" s="38" cm="1">
        <f t="array" aca="1" ref="AZ48" ca="1">AZ41</f>
        <v>0</v>
      </c>
      <c r="BA48" s="38" cm="1">
        <f t="array" aca="1" ref="BA48" ca="1">BA41</f>
        <v>0</v>
      </c>
      <c r="BB48" s="38" cm="1">
        <f t="array" ref="BB48">BB41</f>
        <v>0</v>
      </c>
      <c r="BC48" s="38" cm="1">
        <f t="array" aca="1" ref="BC48" ca="1">BC41</f>
        <v>0</v>
      </c>
      <c r="BD48" s="38" cm="1">
        <f t="array" aca="1" ref="BD48" ca="1">BD41</f>
        <v>0</v>
      </c>
      <c r="BE48" s="38" cm="1">
        <f t="array" ref="BE48">BE41</f>
        <v>0</v>
      </c>
      <c r="BF48" s="38" cm="1">
        <f t="array" aca="1" ref="BF48" ca="1">BF41</f>
        <v>0</v>
      </c>
      <c r="BG48" s="38" cm="1">
        <f t="array" aca="1" ref="BG48" ca="1">BG41</f>
        <v>0</v>
      </c>
      <c r="BH48" s="38" cm="1">
        <f t="array" ref="BH48">BH41</f>
        <v>0</v>
      </c>
      <c r="BI48" s="38" cm="1">
        <f t="array" aca="1" ref="BI48" ca="1">BI41</f>
        <v>0</v>
      </c>
      <c r="BJ48" s="38" cm="1">
        <f t="array" aca="1" ref="BJ48" ca="1">BJ41</f>
        <v>0</v>
      </c>
      <c r="BK48" s="38" cm="1">
        <f t="array" ref="BK48">BK41</f>
        <v>0</v>
      </c>
      <c r="BL48" s="38" cm="1">
        <f t="array" aca="1" ref="BL48" ca="1">BL41</f>
        <v>0</v>
      </c>
      <c r="BM48" s="38" cm="1">
        <f t="array" aca="1" ref="BM48" ca="1">BM41</f>
        <v>0</v>
      </c>
      <c r="BN48" s="38" cm="1">
        <f t="array" ref="BN48">BN41</f>
        <v>0</v>
      </c>
      <c r="BO48" s="38" cm="1">
        <f t="array" aca="1" ref="BO48" ca="1">BO41</f>
        <v>0</v>
      </c>
      <c r="BP48" s="759" cm="1">
        <f t="array" aca="1" ref="BP48" ca="1">BP41</f>
        <v>0</v>
      </c>
      <c r="BQ48" s="759" cm="1">
        <f t="array" ref="BQ48">BQ41</f>
        <v>0</v>
      </c>
      <c r="BR48" s="759" cm="1">
        <f t="array" aca="1" ref="BR48" ca="1">BR41</f>
        <v>0</v>
      </c>
      <c r="BS48" s="38" cm="1">
        <f t="array" aca="1" ref="BS48" ca="1">BS41</f>
        <v>0</v>
      </c>
      <c r="BT48" s="38" cm="1">
        <f t="array" ref="BT48">BT41</f>
        <v>0</v>
      </c>
      <c r="BU48" s="38" cm="1">
        <f t="array" aca="1" ref="BU48" ca="1">BU41</f>
        <v>0</v>
      </c>
      <c r="BV48" s="38" cm="1">
        <f t="array" aca="1" ref="BV48" ca="1">BV41</f>
        <v>0</v>
      </c>
      <c r="BW48" s="38" cm="1">
        <f t="array" ref="BW48">BW41</f>
        <v>0</v>
      </c>
      <c r="BX48" s="38" cm="1">
        <f t="array" aca="1" ref="BX48" ca="1">BX41</f>
        <v>0</v>
      </c>
      <c r="BY48" s="38" cm="1">
        <f t="array" aca="1" ref="BY48" ca="1">BY41</f>
        <v>0</v>
      </c>
      <c r="BZ48" s="38" cm="1">
        <f t="array" ref="BZ48">BZ41</f>
        <v>0</v>
      </c>
      <c r="CA48" s="38" cm="1">
        <f t="array" aca="1" ref="CA48" ca="1">CA41</f>
        <v>0</v>
      </c>
      <c r="CB48" s="38" cm="1">
        <f t="array" aca="1" ref="CB48" ca="1">CB41</f>
        <v>0</v>
      </c>
      <c r="CC48" s="38" cm="1">
        <f t="array" ref="CC48">CC41</f>
        <v>0</v>
      </c>
      <c r="CD48" s="38" cm="1">
        <f t="array" aca="1" ref="CD48" ca="1">CD41</f>
        <v>0</v>
      </c>
      <c r="CE48" s="38" cm="1">
        <f t="array" aca="1" ref="CE48" ca="1">CE41</f>
        <v>0</v>
      </c>
      <c r="CF48" s="38" cm="1">
        <f t="array" ref="CF48">CF41</f>
        <v>0</v>
      </c>
      <c r="CG48" s="38" cm="1">
        <f t="array" aca="1" ref="CG48" ca="1">CG41</f>
        <v>0</v>
      </c>
      <c r="CH48" s="38" cm="1">
        <f t="array" aca="1" ref="CH48" ca="1">CH41</f>
        <v>0</v>
      </c>
      <c r="CI48" s="38" cm="1">
        <f t="array" ref="CI48">CI41</f>
        <v>0</v>
      </c>
      <c r="CJ48" s="38" cm="1">
        <f t="array" aca="1" ref="CJ48" ca="1">CJ41</f>
        <v>0</v>
      </c>
      <c r="CK48" s="38" cm="1">
        <f t="array" aca="1" ref="CK48" ca="1">CK41</f>
        <v>0</v>
      </c>
      <c r="CL48" s="38" cm="1">
        <f t="array" ref="CL48">CL41</f>
        <v>0</v>
      </c>
      <c r="CM48" s="38" cm="1">
        <f t="array" aca="1" ref="CM48" ca="1">CM41</f>
        <v>0</v>
      </c>
      <c r="CN48" s="38" cm="1">
        <f t="array" aca="1" ref="CN48" ca="1">CN41</f>
        <v>0</v>
      </c>
      <c r="CO48" s="38" cm="1">
        <f t="array" ref="CO48">CO41</f>
        <v>0</v>
      </c>
      <c r="CP48" s="38" cm="1">
        <f t="array" aca="1" ref="CP48" ca="1">CP41</f>
        <v>0</v>
      </c>
      <c r="CQ48" s="38" cm="1">
        <f t="array" aca="1" ref="CQ48" ca="1">CQ41</f>
        <v>0</v>
      </c>
      <c r="CR48" s="38" cm="1">
        <f t="array" ref="CR48">CR41</f>
        <v>0</v>
      </c>
      <c r="CS48" s="38" cm="1">
        <f t="array" aca="1" ref="CS48" ca="1">CS41</f>
        <v>0</v>
      </c>
      <c r="CT48" s="25"/>
      <c r="CW48" s="894" t="s">
        <v>771</v>
      </c>
    </row>
    <row r="49" spans="5:106" ht="29.25" hidden="1" customHeight="1" x14ac:dyDescent="0.15">
      <c r="E49" s="630">
        <v>30</v>
      </c>
      <c r="F49" s="725" cm="1">
        <f t="array" aca="1" ref="F49" ca="1">OFFSET(G49,-1,-1)</f>
        <v>0</v>
      </c>
      <c r="L49" s="725" t="b" cm="1">
        <f t="array" aca="1" ref="L49" ca="1">OFFSET(M49,-1,-1)</f>
        <v>0</v>
      </c>
      <c r="S49" s="111" t="b" cm="1">
        <f t="array" aca="1" ref="S49" ca="1">OFFSET(T49,-1,-1)</f>
        <v>0</v>
      </c>
      <c r="U49" s="651" t="b">
        <f t="shared" ca="1" si="4"/>
        <v>0</v>
      </c>
      <c r="Y49" s="1272"/>
      <c r="Z49" s="1272"/>
      <c r="AB49" s="1355"/>
      <c r="AD49" s="112">
        <v>14</v>
      </c>
      <c r="AE49" s="1339" t="s">
        <v>772</v>
      </c>
      <c r="AF49" s="1340"/>
      <c r="AG49" s="112" t="s">
        <v>773</v>
      </c>
      <c r="AH49" s="38">
        <f ca="1">IFERROR(AH50/AH48*1000,0)</f>
        <v>0</v>
      </c>
      <c r="AI49" s="38">
        <f ca="1">IFERROR(AI50/AI48*1000,0)</f>
        <v>0</v>
      </c>
      <c r="AJ49" s="38">
        <f ca="1">IFERROR(AJ50/AJ48*1000,0)</f>
        <v>0</v>
      </c>
      <c r="AK49" s="38">
        <f ca="1">IFERROR(AK50/AK48*1000,0)</f>
        <v>0</v>
      </c>
      <c r="AL49" s="38"/>
      <c r="AM49" s="38" cm="1">
        <f t="array" ref="AM49">AL49</f>
        <v>0</v>
      </c>
      <c r="AN49" s="38" cm="1">
        <f t="array" ref="AN49">AL49</f>
        <v>0</v>
      </c>
      <c r="AO49" s="38"/>
      <c r="AP49" s="38" cm="1">
        <f t="array" ref="AP49">AO49</f>
        <v>0</v>
      </c>
      <c r="AQ49" s="38" cm="1">
        <f t="array" ref="AQ49">AO49</f>
        <v>0</v>
      </c>
      <c r="AR49" s="38"/>
      <c r="AS49" s="38" cm="1">
        <f t="array" ref="AS49">AR49</f>
        <v>0</v>
      </c>
      <c r="AT49" s="38" cm="1">
        <f t="array" ref="AT49">AR49</f>
        <v>0</v>
      </c>
      <c r="AU49" s="38"/>
      <c r="AV49" s="38" cm="1">
        <f t="array" ref="AV49">AU49</f>
        <v>0</v>
      </c>
      <c r="AW49" s="38" cm="1">
        <f t="array" ref="AW49">AU49</f>
        <v>0</v>
      </c>
      <c r="AX49" s="38"/>
      <c r="AY49" s="38" cm="1">
        <f t="array" ref="AY49">AX49</f>
        <v>0</v>
      </c>
      <c r="AZ49" s="38" cm="1">
        <f t="array" ref="AZ49">AX49</f>
        <v>0</v>
      </c>
      <c r="BA49" s="38"/>
      <c r="BB49" s="38" cm="1">
        <f t="array" ref="BB49">BA49</f>
        <v>0</v>
      </c>
      <c r="BC49" s="38" cm="1">
        <f t="array" ref="BC49">BA49</f>
        <v>0</v>
      </c>
      <c r="BD49" s="38"/>
      <c r="BE49" s="38" cm="1">
        <f t="array" ref="BE49">BD49</f>
        <v>0</v>
      </c>
      <c r="BF49" s="38" cm="1">
        <f t="array" ref="BF49">BD49</f>
        <v>0</v>
      </c>
      <c r="BG49" s="38"/>
      <c r="BH49" s="38" cm="1">
        <f t="array" ref="BH49">BG49</f>
        <v>0</v>
      </c>
      <c r="BI49" s="38" cm="1">
        <f t="array" ref="BI49">BG49</f>
        <v>0</v>
      </c>
      <c r="BJ49" s="38"/>
      <c r="BK49" s="38" cm="1">
        <f t="array" ref="BK49">BJ49</f>
        <v>0</v>
      </c>
      <c r="BL49" s="38" cm="1">
        <f t="array" ref="BL49">BJ49</f>
        <v>0</v>
      </c>
      <c r="BM49" s="38"/>
      <c r="BN49" s="38" cm="1">
        <f t="array" ref="BN49">BM49</f>
        <v>0</v>
      </c>
      <c r="BO49" s="38" cm="1">
        <f t="array" ref="BO49">BM49</f>
        <v>0</v>
      </c>
      <c r="BP49" s="759"/>
      <c r="BQ49" s="759" cm="1">
        <f t="array" ref="BQ49">BP49</f>
        <v>0</v>
      </c>
      <c r="BR49" s="759" cm="1">
        <f t="array" ref="BR49">BP49</f>
        <v>0</v>
      </c>
      <c r="BS49" s="38"/>
      <c r="BT49" s="38" cm="1">
        <f t="array" ref="BT49">BS49</f>
        <v>0</v>
      </c>
      <c r="BU49" s="38" cm="1">
        <f t="array" ref="BU49">BS49</f>
        <v>0</v>
      </c>
      <c r="BV49" s="38"/>
      <c r="BW49" s="38" cm="1">
        <f t="array" ref="BW49">BV49</f>
        <v>0</v>
      </c>
      <c r="BX49" s="38" cm="1">
        <f t="array" ref="BX49">BV49</f>
        <v>0</v>
      </c>
      <c r="BY49" s="38"/>
      <c r="BZ49" s="38" cm="1">
        <f t="array" ref="BZ49">BY49</f>
        <v>0</v>
      </c>
      <c r="CA49" s="38" cm="1">
        <f t="array" ref="CA49">BY49</f>
        <v>0</v>
      </c>
      <c r="CB49" s="38"/>
      <c r="CC49" s="38" cm="1">
        <f t="array" ref="CC49">CB49</f>
        <v>0</v>
      </c>
      <c r="CD49" s="38" cm="1">
        <f t="array" ref="CD49">CB49</f>
        <v>0</v>
      </c>
      <c r="CE49" s="38"/>
      <c r="CF49" s="38" cm="1">
        <f t="array" ref="CF49">CE49</f>
        <v>0</v>
      </c>
      <c r="CG49" s="38" cm="1">
        <f t="array" ref="CG49">CE49</f>
        <v>0</v>
      </c>
      <c r="CH49" s="38"/>
      <c r="CI49" s="38" cm="1">
        <f t="array" ref="CI49">CH49</f>
        <v>0</v>
      </c>
      <c r="CJ49" s="38" cm="1">
        <f t="array" ref="CJ49">CH49</f>
        <v>0</v>
      </c>
      <c r="CK49" s="38"/>
      <c r="CL49" s="38" cm="1">
        <f t="array" ref="CL49">CK49</f>
        <v>0</v>
      </c>
      <c r="CM49" s="38" cm="1">
        <f t="array" ref="CM49">CK49</f>
        <v>0</v>
      </c>
      <c r="CN49" s="38"/>
      <c r="CO49" s="38" cm="1">
        <f t="array" ref="CO49">CN49</f>
        <v>0</v>
      </c>
      <c r="CP49" s="38" cm="1">
        <f t="array" ref="CP49">CN49</f>
        <v>0</v>
      </c>
      <c r="CQ49" s="38"/>
      <c r="CR49" s="38" cm="1">
        <f t="array" ref="CR49">CQ49</f>
        <v>0</v>
      </c>
      <c r="CS49" s="38" cm="1">
        <f t="array" ref="CS49">CQ49</f>
        <v>0</v>
      </c>
      <c r="CT49" s="25"/>
      <c r="CW49" s="894" t="s">
        <v>774</v>
      </c>
    </row>
    <row r="50" spans="5:106" ht="16.7" hidden="1" customHeight="1" x14ac:dyDescent="0.15">
      <c r="E50" s="630">
        <v>17.100000000000001</v>
      </c>
      <c r="F50" s="725" cm="1">
        <f t="array" aca="1" ref="F50" ca="1">OFFSET(G50,-1,-1)</f>
        <v>0</v>
      </c>
      <c r="L50" s="725" t="b" cm="1">
        <f t="array" aca="1" ref="L50" ca="1">OFFSET(M50,-1,-1)</f>
        <v>0</v>
      </c>
      <c r="S50" s="111" t="b" cm="1">
        <f t="array" aca="1" ref="S50" ca="1">OFFSET(T50,-1,-1)</f>
        <v>0</v>
      </c>
      <c r="U50" s="651" t="b">
        <f t="shared" ca="1" si="4"/>
        <v>0</v>
      </c>
      <c r="Y50" s="1272"/>
      <c r="Z50" s="1272"/>
      <c r="AB50" s="1367" t="s">
        <v>775</v>
      </c>
      <c r="AD50" s="112">
        <v>15</v>
      </c>
      <c r="AE50" s="1339" t="s">
        <v>776</v>
      </c>
      <c r="AF50" s="1340"/>
      <c r="AG50" s="112" t="s">
        <v>769</v>
      </c>
      <c r="AH50" s="38"/>
      <c r="AI50" s="38"/>
      <c r="AJ50" s="38"/>
      <c r="AK50" s="38"/>
      <c r="AL50" s="684">
        <f ca="1">AM50+AN50</f>
        <v>0</v>
      </c>
      <c r="AM50" s="38">
        <f>AM49*AM48/1000</f>
        <v>0</v>
      </c>
      <c r="AN50" s="38">
        <f ca="1">AN49*AN48/1000</f>
        <v>0</v>
      </c>
      <c r="AO50" s="684">
        <f ca="1">AP50+AQ50</f>
        <v>0</v>
      </c>
      <c r="AP50" s="38">
        <f>AP49*AP48/1000</f>
        <v>0</v>
      </c>
      <c r="AQ50" s="38">
        <f ca="1">AQ49*AQ48/1000</f>
        <v>0</v>
      </c>
      <c r="AR50" s="684">
        <f ca="1">AS50+AT50</f>
        <v>0</v>
      </c>
      <c r="AS50" s="38">
        <f>AS49*AS48/1000</f>
        <v>0</v>
      </c>
      <c r="AT50" s="38">
        <f ca="1">AT49*AT48/1000</f>
        <v>0</v>
      </c>
      <c r="AU50" s="684">
        <f ca="1">AV50+AW50</f>
        <v>0</v>
      </c>
      <c r="AV50" s="38">
        <f>AV49*AV48/1000</f>
        <v>0</v>
      </c>
      <c r="AW50" s="38">
        <f ca="1">AW49*AW48/1000</f>
        <v>0</v>
      </c>
      <c r="AX50" s="684">
        <f ca="1">AY50+AZ50</f>
        <v>0</v>
      </c>
      <c r="AY50" s="38">
        <f>AY49*AY48/1000</f>
        <v>0</v>
      </c>
      <c r="AZ50" s="38">
        <f ca="1">AZ49*AZ48/1000</f>
        <v>0</v>
      </c>
      <c r="BA50" s="684">
        <f ca="1">BB50+BC50</f>
        <v>0</v>
      </c>
      <c r="BB50" s="38">
        <f>BB49*BB48/1000</f>
        <v>0</v>
      </c>
      <c r="BC50" s="38">
        <f ca="1">BC49*BC48/1000</f>
        <v>0</v>
      </c>
      <c r="BD50" s="684">
        <f ca="1">BE50+BF50</f>
        <v>0</v>
      </c>
      <c r="BE50" s="38">
        <f>BE49*BE48/1000</f>
        <v>0</v>
      </c>
      <c r="BF50" s="38">
        <f ca="1">BF49*BF48/1000</f>
        <v>0</v>
      </c>
      <c r="BG50" s="684">
        <f ca="1">BH50+BI50</f>
        <v>0</v>
      </c>
      <c r="BH50" s="38">
        <f>BH49*BH48/1000</f>
        <v>0</v>
      </c>
      <c r="BI50" s="38">
        <f ca="1">BI49*BI48/1000</f>
        <v>0</v>
      </c>
      <c r="BJ50" s="684">
        <f ca="1">BK50+BL50</f>
        <v>0</v>
      </c>
      <c r="BK50" s="38">
        <f>BK49*BK48/1000</f>
        <v>0</v>
      </c>
      <c r="BL50" s="38">
        <f ca="1">BL49*BL48/1000</f>
        <v>0</v>
      </c>
      <c r="BM50" s="684">
        <f ca="1">BN50+BO50</f>
        <v>0</v>
      </c>
      <c r="BN50" s="38">
        <f>BN49*BN48/1000</f>
        <v>0</v>
      </c>
      <c r="BO50" s="38">
        <f ca="1">BO49*BO48/1000</f>
        <v>0</v>
      </c>
      <c r="BP50" s="684">
        <f ca="1">BQ50+BR50</f>
        <v>0</v>
      </c>
      <c r="BQ50" s="759">
        <f>BQ49*BQ48/1000</f>
        <v>0</v>
      </c>
      <c r="BR50" s="759">
        <f ca="1">BR49*BR48/1000</f>
        <v>0</v>
      </c>
      <c r="BS50" s="684">
        <f ca="1">BT50+BU50</f>
        <v>0</v>
      </c>
      <c r="BT50" s="38">
        <f>BT49*BT48/1000</f>
        <v>0</v>
      </c>
      <c r="BU50" s="38">
        <f ca="1">BU49*BU48/1000</f>
        <v>0</v>
      </c>
      <c r="BV50" s="684">
        <f ca="1">BW50+BX50</f>
        <v>0</v>
      </c>
      <c r="BW50" s="38">
        <f>BW49*BW48/1000</f>
        <v>0</v>
      </c>
      <c r="BX50" s="38">
        <f ca="1">BX49*BX48/1000</f>
        <v>0</v>
      </c>
      <c r="BY50" s="684">
        <f ca="1">BZ50+CA50</f>
        <v>0</v>
      </c>
      <c r="BZ50" s="38">
        <f>BZ49*BZ48/1000</f>
        <v>0</v>
      </c>
      <c r="CA50" s="38">
        <f ca="1">CA49*CA48/1000</f>
        <v>0</v>
      </c>
      <c r="CB50" s="684">
        <f ca="1">CC50+CD50</f>
        <v>0</v>
      </c>
      <c r="CC50" s="38">
        <f>CC49*CC48/1000</f>
        <v>0</v>
      </c>
      <c r="CD50" s="38">
        <f ca="1">CD49*CD48/1000</f>
        <v>0</v>
      </c>
      <c r="CE50" s="684">
        <f ca="1">CF50+CG50</f>
        <v>0</v>
      </c>
      <c r="CF50" s="38">
        <f>CF49*CF48/1000</f>
        <v>0</v>
      </c>
      <c r="CG50" s="38">
        <f ca="1">CG49*CG48/1000</f>
        <v>0</v>
      </c>
      <c r="CH50" s="684">
        <f ca="1">CI50+CJ50</f>
        <v>0</v>
      </c>
      <c r="CI50" s="38">
        <f>CI49*CI48/1000</f>
        <v>0</v>
      </c>
      <c r="CJ50" s="38">
        <f ca="1">CJ49*CJ48/1000</f>
        <v>0</v>
      </c>
      <c r="CK50" s="684">
        <f ca="1">CL50+CM50</f>
        <v>0</v>
      </c>
      <c r="CL50" s="38">
        <f>CL49*CL48/1000</f>
        <v>0</v>
      </c>
      <c r="CM50" s="38">
        <f ca="1">CM49*CM48/1000</f>
        <v>0</v>
      </c>
      <c r="CN50" s="684">
        <f ca="1">CO50+CP50</f>
        <v>0</v>
      </c>
      <c r="CO50" s="38">
        <f>CO49*CO48/1000</f>
        <v>0</v>
      </c>
      <c r="CP50" s="38">
        <f ca="1">CP49*CP48/1000</f>
        <v>0</v>
      </c>
      <c r="CQ50" s="684">
        <f ca="1">CR50+CS50</f>
        <v>0</v>
      </c>
      <c r="CR50" s="38">
        <f>CR49*CR48/1000</f>
        <v>0</v>
      </c>
      <c r="CS50" s="38">
        <f ca="1">CS49*CS48/1000</f>
        <v>0</v>
      </c>
      <c r="CT50" s="25"/>
      <c r="CW50" s="894" t="s">
        <v>777</v>
      </c>
    </row>
    <row r="51" spans="5:106" ht="16.7" hidden="1" customHeight="1" x14ac:dyDescent="0.15">
      <c r="E51" s="630">
        <v>17.100000000000001</v>
      </c>
      <c r="F51" s="725" cm="1">
        <f t="array" aca="1" ref="F51" ca="1">OFFSET(G51,-1,-1)</f>
        <v>0</v>
      </c>
      <c r="L51" s="725" t="b" cm="1">
        <f t="array" aca="1" ref="L51" ca="1">OFFSET(M51,-1,-1)</f>
        <v>0</v>
      </c>
      <c r="S51" s="111" t="b" cm="1">
        <f t="array" aca="1" ref="S51" ca="1">OFFSET(T51,-1,-1)</f>
        <v>0</v>
      </c>
      <c r="U51" s="651" t="b">
        <f t="shared" ca="1" si="4"/>
        <v>0</v>
      </c>
      <c r="Y51" s="1272"/>
      <c r="Z51" s="1272"/>
      <c r="AB51" s="1368"/>
      <c r="AD51" s="112">
        <v>16</v>
      </c>
      <c r="AE51" s="1339" t="s">
        <v>778</v>
      </c>
      <c r="AF51" s="1340"/>
      <c r="AG51" s="112" t="s">
        <v>769</v>
      </c>
      <c r="AH51" s="684">
        <f>AH50+AH47</f>
        <v>0</v>
      </c>
      <c r="AI51" s="684">
        <f>AI50+AI47</f>
        <v>0</v>
      </c>
      <c r="AJ51" s="684">
        <f>AJ50+AJ47</f>
        <v>0</v>
      </c>
      <c r="AK51" s="684">
        <f>AK50+AK47</f>
        <v>0</v>
      </c>
      <c r="AL51" s="684">
        <f ca="1">AM51+AN51</f>
        <v>0</v>
      </c>
      <c r="AM51" s="684">
        <f>AM50+AM47</f>
        <v>0</v>
      </c>
      <c r="AN51" s="684">
        <f ca="1">AN50+AN47</f>
        <v>0</v>
      </c>
      <c r="AO51" s="684">
        <f ca="1">AP51+AQ51</f>
        <v>0</v>
      </c>
      <c r="AP51" s="684">
        <f>AP50+AP47</f>
        <v>0</v>
      </c>
      <c r="AQ51" s="684">
        <f ca="1">AQ50+AQ47</f>
        <v>0</v>
      </c>
      <c r="AR51" s="684">
        <f ca="1">AS51+AT51</f>
        <v>0</v>
      </c>
      <c r="AS51" s="684">
        <f>AS50+AS47</f>
        <v>0</v>
      </c>
      <c r="AT51" s="684">
        <f ca="1">AT50+AT47</f>
        <v>0</v>
      </c>
      <c r="AU51" s="684">
        <f ca="1">AV51+AW51</f>
        <v>0</v>
      </c>
      <c r="AV51" s="684">
        <f>AV50+AV47</f>
        <v>0</v>
      </c>
      <c r="AW51" s="684">
        <f ca="1">AW50+AW47</f>
        <v>0</v>
      </c>
      <c r="AX51" s="684">
        <f ca="1">AY51+AZ51</f>
        <v>0</v>
      </c>
      <c r="AY51" s="684">
        <f>AY50+AY47</f>
        <v>0</v>
      </c>
      <c r="AZ51" s="684">
        <f ca="1">AZ50+AZ47</f>
        <v>0</v>
      </c>
      <c r="BA51" s="684">
        <f ca="1">BB51+BC51</f>
        <v>0</v>
      </c>
      <c r="BB51" s="684">
        <f>BB50+BB47</f>
        <v>0</v>
      </c>
      <c r="BC51" s="684">
        <f ca="1">BC50+BC47</f>
        <v>0</v>
      </c>
      <c r="BD51" s="684">
        <f ca="1">BE51+BF51</f>
        <v>0</v>
      </c>
      <c r="BE51" s="684">
        <f>BE50+BE47</f>
        <v>0</v>
      </c>
      <c r="BF51" s="684">
        <f ca="1">BF50+BF47</f>
        <v>0</v>
      </c>
      <c r="BG51" s="684">
        <f ca="1">BH51+BI51</f>
        <v>0</v>
      </c>
      <c r="BH51" s="684">
        <f>BH50+BH47</f>
        <v>0</v>
      </c>
      <c r="BI51" s="684">
        <f ca="1">BI50+BI47</f>
        <v>0</v>
      </c>
      <c r="BJ51" s="684">
        <f ca="1">BK51+BL51</f>
        <v>0</v>
      </c>
      <c r="BK51" s="684">
        <f>BK50+BK47</f>
        <v>0</v>
      </c>
      <c r="BL51" s="684">
        <f ca="1">BL50+BL47</f>
        <v>0</v>
      </c>
      <c r="BM51" s="684">
        <f ca="1">BN51+BO51</f>
        <v>0</v>
      </c>
      <c r="BN51" s="684">
        <f>BN50+BN47</f>
        <v>0</v>
      </c>
      <c r="BO51" s="684">
        <f ca="1">BO50+BO47</f>
        <v>0</v>
      </c>
      <c r="BP51" s="684">
        <f ca="1">BQ51+BR51</f>
        <v>0</v>
      </c>
      <c r="BQ51" s="684">
        <f>BQ50+BQ47</f>
        <v>0</v>
      </c>
      <c r="BR51" s="684">
        <f ca="1">BR50+BR47</f>
        <v>0</v>
      </c>
      <c r="BS51" s="684">
        <f ca="1">BT51+BU51</f>
        <v>0</v>
      </c>
      <c r="BT51" s="684">
        <f>BT50+BT47</f>
        <v>0</v>
      </c>
      <c r="BU51" s="684">
        <f ca="1">BU50+BU47</f>
        <v>0</v>
      </c>
      <c r="BV51" s="684">
        <f ca="1">BW51+BX51</f>
        <v>0</v>
      </c>
      <c r="BW51" s="684">
        <f>BW50+BW47</f>
        <v>0</v>
      </c>
      <c r="BX51" s="684">
        <f ca="1">BX50+BX47</f>
        <v>0</v>
      </c>
      <c r="BY51" s="684">
        <f ca="1">BZ51+CA51</f>
        <v>0</v>
      </c>
      <c r="BZ51" s="684">
        <f>BZ50+BZ47</f>
        <v>0</v>
      </c>
      <c r="CA51" s="684">
        <f ca="1">CA50+CA47</f>
        <v>0</v>
      </c>
      <c r="CB51" s="684">
        <f ca="1">CC51+CD51</f>
        <v>0</v>
      </c>
      <c r="CC51" s="684">
        <f>CC50+CC47</f>
        <v>0</v>
      </c>
      <c r="CD51" s="684">
        <f ca="1">CD50+CD47</f>
        <v>0</v>
      </c>
      <c r="CE51" s="684">
        <f ca="1">CF51+CG51</f>
        <v>0</v>
      </c>
      <c r="CF51" s="684">
        <f>CF50+CF47</f>
        <v>0</v>
      </c>
      <c r="CG51" s="684">
        <f ca="1">CG50+CG47</f>
        <v>0</v>
      </c>
      <c r="CH51" s="684">
        <f ca="1">CI51+CJ51</f>
        <v>0</v>
      </c>
      <c r="CI51" s="684">
        <f>CI50+CI47</f>
        <v>0</v>
      </c>
      <c r="CJ51" s="684">
        <f ca="1">CJ50+CJ47</f>
        <v>0</v>
      </c>
      <c r="CK51" s="684">
        <f ca="1">CL51+CM51</f>
        <v>0</v>
      </c>
      <c r="CL51" s="684">
        <f>CL50+CL47</f>
        <v>0</v>
      </c>
      <c r="CM51" s="684">
        <f ca="1">CM50+CM47</f>
        <v>0</v>
      </c>
      <c r="CN51" s="684">
        <f ca="1">CO51+CP51</f>
        <v>0</v>
      </c>
      <c r="CO51" s="684">
        <f>CO50+CO47</f>
        <v>0</v>
      </c>
      <c r="CP51" s="684">
        <f ca="1">CP50+CP47</f>
        <v>0</v>
      </c>
      <c r="CQ51" s="684">
        <f ca="1">CR51+CS51</f>
        <v>0</v>
      </c>
      <c r="CR51" s="684">
        <f>CR50+CR47</f>
        <v>0</v>
      </c>
      <c r="CS51" s="684">
        <f ca="1">CS50+CS47</f>
        <v>0</v>
      </c>
      <c r="CT51" s="25"/>
      <c r="CW51" s="894" t="s">
        <v>779</v>
      </c>
    </row>
    <row r="52" spans="5:106" ht="16.7" hidden="1" customHeight="1" x14ac:dyDescent="0.15">
      <c r="E52" s="630">
        <v>17.100000000000001</v>
      </c>
      <c r="F52" s="725" cm="1">
        <f t="array" aca="1" ref="F52" ca="1">OFFSET(G52,-1,-1)</f>
        <v>0</v>
      </c>
      <c r="L52" s="725" t="b" cm="1">
        <f t="array" aca="1" ref="L52" ca="1">OFFSET(M52,-1,-1)</f>
        <v>0</v>
      </c>
      <c r="R52" s="725" t="s">
        <v>725</v>
      </c>
      <c r="S52" s="111" t="b" cm="1">
        <f t="array" aca="1" ref="S52" ca="1">OFFSET(T52,-1,-1)</f>
        <v>0</v>
      </c>
      <c r="T52" s="111" t="b" cm="1">
        <f t="array" aca="1" ref="T52" ca="1">L52</f>
        <v>0</v>
      </c>
      <c r="U52" s="651" t="b">
        <f t="shared" ca="1" si="4"/>
        <v>0</v>
      </c>
      <c r="Y52" s="1272"/>
      <c r="Z52" s="1272"/>
      <c r="AB52" s="1368"/>
      <c r="AD52" s="112">
        <v>17</v>
      </c>
      <c r="AE52" s="1339" t="s">
        <v>780</v>
      </c>
      <c r="AF52" s="1340"/>
      <c r="AG52" s="112" t="s">
        <v>491</v>
      </c>
      <c r="AH52" s="690">
        <f t="shared" ref="AH52:BM52" si="21">IFERROR(AH50/AH51,0)</f>
        <v>0</v>
      </c>
      <c r="AI52" s="691">
        <f t="shared" si="21"/>
        <v>0</v>
      </c>
      <c r="AJ52" s="691">
        <f t="shared" si="21"/>
        <v>0</v>
      </c>
      <c r="AK52" s="691">
        <f t="shared" si="21"/>
        <v>0</v>
      </c>
      <c r="AL52" s="691">
        <f t="shared" ca="1" si="21"/>
        <v>0</v>
      </c>
      <c r="AM52" s="691">
        <f t="shared" si="21"/>
        <v>0</v>
      </c>
      <c r="AN52" s="691">
        <f t="shared" ca="1" si="21"/>
        <v>0</v>
      </c>
      <c r="AO52" s="691">
        <f t="shared" ca="1" si="21"/>
        <v>0</v>
      </c>
      <c r="AP52" s="691">
        <f t="shared" si="21"/>
        <v>0</v>
      </c>
      <c r="AQ52" s="691">
        <f t="shared" ca="1" si="21"/>
        <v>0</v>
      </c>
      <c r="AR52" s="691">
        <f t="shared" ca="1" si="21"/>
        <v>0</v>
      </c>
      <c r="AS52" s="691">
        <f t="shared" si="21"/>
        <v>0</v>
      </c>
      <c r="AT52" s="691">
        <f t="shared" ca="1" si="21"/>
        <v>0</v>
      </c>
      <c r="AU52" s="691">
        <f t="shared" ca="1" si="21"/>
        <v>0</v>
      </c>
      <c r="AV52" s="691">
        <f t="shared" si="21"/>
        <v>0</v>
      </c>
      <c r="AW52" s="691">
        <f t="shared" ca="1" si="21"/>
        <v>0</v>
      </c>
      <c r="AX52" s="691">
        <f t="shared" ca="1" si="21"/>
        <v>0</v>
      </c>
      <c r="AY52" s="691">
        <f t="shared" si="21"/>
        <v>0</v>
      </c>
      <c r="AZ52" s="691">
        <f t="shared" ca="1" si="21"/>
        <v>0</v>
      </c>
      <c r="BA52" s="691">
        <f t="shared" ca="1" si="21"/>
        <v>0</v>
      </c>
      <c r="BB52" s="691">
        <f t="shared" si="21"/>
        <v>0</v>
      </c>
      <c r="BC52" s="691">
        <f t="shared" ca="1" si="21"/>
        <v>0</v>
      </c>
      <c r="BD52" s="691">
        <f t="shared" ca="1" si="21"/>
        <v>0</v>
      </c>
      <c r="BE52" s="691">
        <f t="shared" si="21"/>
        <v>0</v>
      </c>
      <c r="BF52" s="691">
        <f t="shared" ca="1" si="21"/>
        <v>0</v>
      </c>
      <c r="BG52" s="691">
        <f t="shared" ca="1" si="21"/>
        <v>0</v>
      </c>
      <c r="BH52" s="691">
        <f t="shared" si="21"/>
        <v>0</v>
      </c>
      <c r="BI52" s="691">
        <f t="shared" ca="1" si="21"/>
        <v>0</v>
      </c>
      <c r="BJ52" s="691">
        <f t="shared" ca="1" si="21"/>
        <v>0</v>
      </c>
      <c r="BK52" s="691">
        <f t="shared" si="21"/>
        <v>0</v>
      </c>
      <c r="BL52" s="691">
        <f t="shared" ca="1" si="21"/>
        <v>0</v>
      </c>
      <c r="BM52" s="691">
        <f t="shared" ca="1" si="21"/>
        <v>0</v>
      </c>
      <c r="BN52" s="691">
        <f t="shared" ref="BN52:CS52" si="22">IFERROR(BN50/BN51,0)</f>
        <v>0</v>
      </c>
      <c r="BO52" s="691">
        <f t="shared" ca="1" si="22"/>
        <v>0</v>
      </c>
      <c r="BP52" s="691">
        <f t="shared" ca="1" si="22"/>
        <v>0</v>
      </c>
      <c r="BQ52" s="691">
        <f t="shared" si="22"/>
        <v>0</v>
      </c>
      <c r="BR52" s="691">
        <f t="shared" ca="1" si="22"/>
        <v>0</v>
      </c>
      <c r="BS52" s="691">
        <f t="shared" ca="1" si="22"/>
        <v>0</v>
      </c>
      <c r="BT52" s="691">
        <f t="shared" si="22"/>
        <v>0</v>
      </c>
      <c r="BU52" s="691">
        <f t="shared" ca="1" si="22"/>
        <v>0</v>
      </c>
      <c r="BV52" s="691">
        <f t="shared" ca="1" si="22"/>
        <v>0</v>
      </c>
      <c r="BW52" s="691">
        <f t="shared" si="22"/>
        <v>0</v>
      </c>
      <c r="BX52" s="691">
        <f t="shared" ca="1" si="22"/>
        <v>0</v>
      </c>
      <c r="BY52" s="691">
        <f t="shared" ca="1" si="22"/>
        <v>0</v>
      </c>
      <c r="BZ52" s="691">
        <f t="shared" si="22"/>
        <v>0</v>
      </c>
      <c r="CA52" s="691">
        <f t="shared" ca="1" si="22"/>
        <v>0</v>
      </c>
      <c r="CB52" s="691">
        <f t="shared" ca="1" si="22"/>
        <v>0</v>
      </c>
      <c r="CC52" s="691">
        <f t="shared" si="22"/>
        <v>0</v>
      </c>
      <c r="CD52" s="691">
        <f t="shared" ca="1" si="22"/>
        <v>0</v>
      </c>
      <c r="CE52" s="691">
        <f t="shared" ca="1" si="22"/>
        <v>0</v>
      </c>
      <c r="CF52" s="691">
        <f t="shared" si="22"/>
        <v>0</v>
      </c>
      <c r="CG52" s="691">
        <f t="shared" ca="1" si="22"/>
        <v>0</v>
      </c>
      <c r="CH52" s="691">
        <f t="shared" ca="1" si="22"/>
        <v>0</v>
      </c>
      <c r="CI52" s="691">
        <f t="shared" si="22"/>
        <v>0</v>
      </c>
      <c r="CJ52" s="691">
        <f t="shared" ca="1" si="22"/>
        <v>0</v>
      </c>
      <c r="CK52" s="691">
        <f t="shared" ca="1" si="22"/>
        <v>0</v>
      </c>
      <c r="CL52" s="691">
        <f t="shared" si="22"/>
        <v>0</v>
      </c>
      <c r="CM52" s="691">
        <f t="shared" ca="1" si="22"/>
        <v>0</v>
      </c>
      <c r="CN52" s="691">
        <f t="shared" ca="1" si="22"/>
        <v>0</v>
      </c>
      <c r="CO52" s="691">
        <f t="shared" si="22"/>
        <v>0</v>
      </c>
      <c r="CP52" s="691">
        <f t="shared" ca="1" si="22"/>
        <v>0</v>
      </c>
      <c r="CQ52" s="691">
        <f t="shared" ca="1" si="22"/>
        <v>0</v>
      </c>
      <c r="CR52" s="691">
        <f t="shared" si="22"/>
        <v>0</v>
      </c>
      <c r="CS52" s="691">
        <f t="shared" ca="1" si="22"/>
        <v>0</v>
      </c>
      <c r="CT52" s="25"/>
      <c r="CW52" s="894" t="s">
        <v>781</v>
      </c>
    </row>
    <row r="53" spans="5:106" ht="16.7" hidden="1" customHeight="1" x14ac:dyDescent="0.15">
      <c r="E53" s="630">
        <v>17.100000000000001</v>
      </c>
      <c r="F53" s="725" cm="1">
        <f t="array" aca="1" ref="F53" ca="1">OFFSET(G53,-1,-1)</f>
        <v>0</v>
      </c>
      <c r="L53" s="725" t="b" cm="1">
        <f t="array" aca="1" ref="L53" ca="1">OFFSET(M53,-1,-1)</f>
        <v>0</v>
      </c>
      <c r="S53" s="111" t="b" cm="1">
        <f t="array" aca="1" ref="S53" ca="1">OFFSET(T53,-1,-1)</f>
        <v>0</v>
      </c>
      <c r="U53" s="651" t="b">
        <f t="shared" ca="1" si="4"/>
        <v>0</v>
      </c>
      <c r="Y53" s="1272"/>
      <c r="Z53" s="1272"/>
      <c r="AB53" s="1368"/>
      <c r="AD53" s="112">
        <v>18</v>
      </c>
      <c r="AE53" s="1339" t="s">
        <v>782</v>
      </c>
      <c r="AF53" s="1340"/>
      <c r="AG53" s="112" t="s">
        <v>769</v>
      </c>
      <c r="AH53" s="684">
        <f t="shared" ref="AH53:BM53" si="23">SUM(AH55:AH56)</f>
        <v>0</v>
      </c>
      <c r="AI53" s="684">
        <f t="shared" si="23"/>
        <v>0</v>
      </c>
      <c r="AJ53" s="684">
        <f t="shared" si="23"/>
        <v>0</v>
      </c>
      <c r="AK53" s="684">
        <f t="shared" si="23"/>
        <v>0</v>
      </c>
      <c r="AL53" s="684">
        <f t="shared" ca="1" si="23"/>
        <v>0</v>
      </c>
      <c r="AM53" s="684">
        <f t="shared" si="23"/>
        <v>0</v>
      </c>
      <c r="AN53" s="684">
        <f t="shared" ca="1" si="23"/>
        <v>0</v>
      </c>
      <c r="AO53" s="684">
        <f t="shared" ca="1" si="23"/>
        <v>0</v>
      </c>
      <c r="AP53" s="684">
        <f t="shared" si="23"/>
        <v>0</v>
      </c>
      <c r="AQ53" s="684">
        <f t="shared" ca="1" si="23"/>
        <v>0</v>
      </c>
      <c r="AR53" s="684">
        <f t="shared" ca="1" si="23"/>
        <v>0</v>
      </c>
      <c r="AS53" s="684">
        <f t="shared" si="23"/>
        <v>0</v>
      </c>
      <c r="AT53" s="684">
        <f t="shared" ca="1" si="23"/>
        <v>0</v>
      </c>
      <c r="AU53" s="684">
        <f t="shared" ca="1" si="23"/>
        <v>0</v>
      </c>
      <c r="AV53" s="684">
        <f t="shared" si="23"/>
        <v>0</v>
      </c>
      <c r="AW53" s="684">
        <f t="shared" ca="1" si="23"/>
        <v>0</v>
      </c>
      <c r="AX53" s="684">
        <f t="shared" ca="1" si="23"/>
        <v>0</v>
      </c>
      <c r="AY53" s="684">
        <f t="shared" si="23"/>
        <v>0</v>
      </c>
      <c r="AZ53" s="684">
        <f t="shared" ca="1" si="23"/>
        <v>0</v>
      </c>
      <c r="BA53" s="684">
        <f t="shared" ca="1" si="23"/>
        <v>0</v>
      </c>
      <c r="BB53" s="684">
        <f t="shared" si="23"/>
        <v>0</v>
      </c>
      <c r="BC53" s="684">
        <f t="shared" ca="1" si="23"/>
        <v>0</v>
      </c>
      <c r="BD53" s="684">
        <f t="shared" ca="1" si="23"/>
        <v>0</v>
      </c>
      <c r="BE53" s="684">
        <f t="shared" si="23"/>
        <v>0</v>
      </c>
      <c r="BF53" s="684">
        <f t="shared" ca="1" si="23"/>
        <v>0</v>
      </c>
      <c r="BG53" s="684">
        <f t="shared" ca="1" si="23"/>
        <v>0</v>
      </c>
      <c r="BH53" s="684">
        <f t="shared" si="23"/>
        <v>0</v>
      </c>
      <c r="BI53" s="684">
        <f t="shared" ca="1" si="23"/>
        <v>0</v>
      </c>
      <c r="BJ53" s="684">
        <f t="shared" ca="1" si="23"/>
        <v>0</v>
      </c>
      <c r="BK53" s="684">
        <f t="shared" si="23"/>
        <v>0</v>
      </c>
      <c r="BL53" s="684">
        <f t="shared" ca="1" si="23"/>
        <v>0</v>
      </c>
      <c r="BM53" s="684">
        <f t="shared" ca="1" si="23"/>
        <v>0</v>
      </c>
      <c r="BN53" s="684">
        <f t="shared" ref="BN53:CS53" si="24">SUM(BN55:BN56)</f>
        <v>0</v>
      </c>
      <c r="BO53" s="684">
        <f t="shared" ca="1" si="24"/>
        <v>0</v>
      </c>
      <c r="BP53" s="684">
        <f t="shared" ca="1" si="24"/>
        <v>0</v>
      </c>
      <c r="BQ53" s="684">
        <f t="shared" si="24"/>
        <v>0</v>
      </c>
      <c r="BR53" s="684">
        <f t="shared" ca="1" si="24"/>
        <v>0</v>
      </c>
      <c r="BS53" s="684">
        <f t="shared" ca="1" si="24"/>
        <v>0</v>
      </c>
      <c r="BT53" s="684">
        <f t="shared" si="24"/>
        <v>0</v>
      </c>
      <c r="BU53" s="684">
        <f t="shared" ca="1" si="24"/>
        <v>0</v>
      </c>
      <c r="BV53" s="684">
        <f t="shared" ca="1" si="24"/>
        <v>0</v>
      </c>
      <c r="BW53" s="684">
        <f t="shared" si="24"/>
        <v>0</v>
      </c>
      <c r="BX53" s="684">
        <f t="shared" ca="1" si="24"/>
        <v>0</v>
      </c>
      <c r="BY53" s="684">
        <f t="shared" ca="1" si="24"/>
        <v>0</v>
      </c>
      <c r="BZ53" s="684">
        <f t="shared" si="24"/>
        <v>0</v>
      </c>
      <c r="CA53" s="684">
        <f t="shared" ca="1" si="24"/>
        <v>0</v>
      </c>
      <c r="CB53" s="684">
        <f t="shared" ca="1" si="24"/>
        <v>0</v>
      </c>
      <c r="CC53" s="684">
        <f t="shared" si="24"/>
        <v>0</v>
      </c>
      <c r="CD53" s="684">
        <f t="shared" ca="1" si="24"/>
        <v>0</v>
      </c>
      <c r="CE53" s="684">
        <f t="shared" ca="1" si="24"/>
        <v>0</v>
      </c>
      <c r="CF53" s="684">
        <f t="shared" si="24"/>
        <v>0</v>
      </c>
      <c r="CG53" s="684">
        <f t="shared" ca="1" si="24"/>
        <v>0</v>
      </c>
      <c r="CH53" s="684">
        <f t="shared" ca="1" si="24"/>
        <v>0</v>
      </c>
      <c r="CI53" s="684">
        <f t="shared" si="24"/>
        <v>0</v>
      </c>
      <c r="CJ53" s="684">
        <f t="shared" ca="1" si="24"/>
        <v>0</v>
      </c>
      <c r="CK53" s="684">
        <f t="shared" ca="1" si="24"/>
        <v>0</v>
      </c>
      <c r="CL53" s="684">
        <f t="shared" si="24"/>
        <v>0</v>
      </c>
      <c r="CM53" s="684">
        <f t="shared" ca="1" si="24"/>
        <v>0</v>
      </c>
      <c r="CN53" s="684">
        <f t="shared" ca="1" si="24"/>
        <v>0</v>
      </c>
      <c r="CO53" s="684">
        <f t="shared" si="24"/>
        <v>0</v>
      </c>
      <c r="CP53" s="684">
        <f t="shared" ca="1" si="24"/>
        <v>0</v>
      </c>
      <c r="CQ53" s="684">
        <f t="shared" ca="1" si="24"/>
        <v>0</v>
      </c>
      <c r="CR53" s="684">
        <f t="shared" si="24"/>
        <v>0</v>
      </c>
      <c r="CS53" s="684">
        <f t="shared" ca="1" si="24"/>
        <v>0</v>
      </c>
      <c r="CT53" s="25"/>
      <c r="CW53" s="894" t="s">
        <v>783</v>
      </c>
    </row>
    <row r="54" spans="5:106" ht="16.7" hidden="1" customHeight="1" x14ac:dyDescent="0.15">
      <c r="E54" s="630">
        <v>17.100000000000001</v>
      </c>
      <c r="F54" s="725" cm="1">
        <f t="array" aca="1" ref="F54" ca="1">OFFSET(G54,-1,-1)</f>
        <v>0</v>
      </c>
      <c r="L54" s="725" t="b" cm="1">
        <f t="array" aca="1" ref="L54" ca="1">OFFSET(M54,-1,-1)</f>
        <v>0</v>
      </c>
      <c r="R54" s="725" t="s">
        <v>725</v>
      </c>
      <c r="S54" s="111" t="b" cm="1">
        <f t="array" aca="1" ref="S54" ca="1">OFFSET(T54,-1,-1)</f>
        <v>0</v>
      </c>
      <c r="T54" s="111" t="b" cm="1">
        <f t="array" aca="1" ref="T54" ca="1">L54</f>
        <v>0</v>
      </c>
      <c r="U54" s="651" t="b">
        <f t="shared" ca="1" si="4"/>
        <v>0</v>
      </c>
      <c r="Y54" s="1272"/>
      <c r="Z54" s="1272"/>
      <c r="AB54" s="1368"/>
      <c r="AD54" s="112" t="s">
        <v>784</v>
      </c>
      <c r="AE54" s="1339" t="s">
        <v>736</v>
      </c>
      <c r="AF54" s="1340"/>
      <c r="AG54" s="112" t="s">
        <v>769</v>
      </c>
      <c r="AH54" s="38">
        <f>AH$52*AH53</f>
        <v>0</v>
      </c>
      <c r="AI54" s="39">
        <f>AI$52*AI53</f>
        <v>0</v>
      </c>
      <c r="AJ54" s="39">
        <f>AJ$52*AJ53</f>
        <v>0</v>
      </c>
      <c r="AK54" s="39">
        <f>AK$52*AK53</f>
        <v>0</v>
      </c>
      <c r="AL54" s="684">
        <f ca="1">AM54+AN54</f>
        <v>0</v>
      </c>
      <c r="AM54" s="39">
        <f>AM$52*AM53</f>
        <v>0</v>
      </c>
      <c r="AN54" s="39">
        <f ca="1">AN$52*AN53</f>
        <v>0</v>
      </c>
      <c r="AO54" s="684">
        <f ca="1">AP54+AQ54</f>
        <v>0</v>
      </c>
      <c r="AP54" s="39">
        <f>AP$52*AP53</f>
        <v>0</v>
      </c>
      <c r="AQ54" s="39">
        <f ca="1">AQ$52*AQ53</f>
        <v>0</v>
      </c>
      <c r="AR54" s="684">
        <f ca="1">AS54+AT54</f>
        <v>0</v>
      </c>
      <c r="AS54" s="39">
        <f>AS$52*AS53</f>
        <v>0</v>
      </c>
      <c r="AT54" s="39">
        <f ca="1">AT$52*AT53</f>
        <v>0</v>
      </c>
      <c r="AU54" s="684">
        <f ca="1">AV54+AW54</f>
        <v>0</v>
      </c>
      <c r="AV54" s="39">
        <f>AV$52*AV53</f>
        <v>0</v>
      </c>
      <c r="AW54" s="39">
        <f ca="1">AW$52*AW53</f>
        <v>0</v>
      </c>
      <c r="AX54" s="684">
        <f ca="1">AY54+AZ54</f>
        <v>0</v>
      </c>
      <c r="AY54" s="39">
        <f>AY$52*AY53</f>
        <v>0</v>
      </c>
      <c r="AZ54" s="39">
        <f ca="1">AZ$52*AZ53</f>
        <v>0</v>
      </c>
      <c r="BA54" s="684">
        <f ca="1">BB54+BC54</f>
        <v>0</v>
      </c>
      <c r="BB54" s="39">
        <f>BB$52*BB53</f>
        <v>0</v>
      </c>
      <c r="BC54" s="39">
        <f ca="1">BC$52*BC53</f>
        <v>0</v>
      </c>
      <c r="BD54" s="684">
        <f ca="1">BE54+BF54</f>
        <v>0</v>
      </c>
      <c r="BE54" s="39">
        <f>BE$52*BE53</f>
        <v>0</v>
      </c>
      <c r="BF54" s="39">
        <f ca="1">BF$52*BF53</f>
        <v>0</v>
      </c>
      <c r="BG54" s="684">
        <f ca="1">BH54+BI54</f>
        <v>0</v>
      </c>
      <c r="BH54" s="39">
        <f>BH$52*BH53</f>
        <v>0</v>
      </c>
      <c r="BI54" s="39">
        <f ca="1">BI$52*BI53</f>
        <v>0</v>
      </c>
      <c r="BJ54" s="684">
        <f ca="1">BK54+BL54</f>
        <v>0</v>
      </c>
      <c r="BK54" s="39">
        <f>BK$52*BK53</f>
        <v>0</v>
      </c>
      <c r="BL54" s="39">
        <f ca="1">BL$52*BL53</f>
        <v>0</v>
      </c>
      <c r="BM54" s="684">
        <f ca="1">BN54+BO54</f>
        <v>0</v>
      </c>
      <c r="BN54" s="39">
        <f>BN$52*BN53</f>
        <v>0</v>
      </c>
      <c r="BO54" s="39">
        <f ca="1">BO$52*BO53</f>
        <v>0</v>
      </c>
      <c r="BP54" s="684">
        <f ca="1">BQ54+BR54</f>
        <v>0</v>
      </c>
      <c r="BQ54" s="758">
        <f>BQ$52*BQ53</f>
        <v>0</v>
      </c>
      <c r="BR54" s="758">
        <f ca="1">BR$52*BR53</f>
        <v>0</v>
      </c>
      <c r="BS54" s="684">
        <f ca="1">BT54+BU54</f>
        <v>0</v>
      </c>
      <c r="BT54" s="39">
        <f>BT$52*BT53</f>
        <v>0</v>
      </c>
      <c r="BU54" s="39">
        <f ca="1">BU$52*BU53</f>
        <v>0</v>
      </c>
      <c r="BV54" s="684">
        <f ca="1">BW54+BX54</f>
        <v>0</v>
      </c>
      <c r="BW54" s="39">
        <f>BW$52*BW53</f>
        <v>0</v>
      </c>
      <c r="BX54" s="39">
        <f ca="1">BX$52*BX53</f>
        <v>0</v>
      </c>
      <c r="BY54" s="684">
        <f ca="1">BZ54+CA54</f>
        <v>0</v>
      </c>
      <c r="BZ54" s="39">
        <f>BZ$52*BZ53</f>
        <v>0</v>
      </c>
      <c r="CA54" s="39">
        <f ca="1">CA$52*CA53</f>
        <v>0</v>
      </c>
      <c r="CB54" s="684">
        <f ca="1">CC54+CD54</f>
        <v>0</v>
      </c>
      <c r="CC54" s="39">
        <f>CC$52*CC53</f>
        <v>0</v>
      </c>
      <c r="CD54" s="39">
        <f ca="1">CD$52*CD53</f>
        <v>0</v>
      </c>
      <c r="CE54" s="684">
        <f ca="1">CF54+CG54</f>
        <v>0</v>
      </c>
      <c r="CF54" s="39">
        <f>CF$52*CF53</f>
        <v>0</v>
      </c>
      <c r="CG54" s="39">
        <f ca="1">CG$52*CG53</f>
        <v>0</v>
      </c>
      <c r="CH54" s="684">
        <f ca="1">CI54+CJ54</f>
        <v>0</v>
      </c>
      <c r="CI54" s="39">
        <f>CI$52*CI53</f>
        <v>0</v>
      </c>
      <c r="CJ54" s="39">
        <f ca="1">CJ$52*CJ53</f>
        <v>0</v>
      </c>
      <c r="CK54" s="684">
        <f ca="1">CL54+CM54</f>
        <v>0</v>
      </c>
      <c r="CL54" s="39">
        <f>CL$52*CL53</f>
        <v>0</v>
      </c>
      <c r="CM54" s="39">
        <f ca="1">CM$52*CM53</f>
        <v>0</v>
      </c>
      <c r="CN54" s="684">
        <f ca="1">CO54+CP54</f>
        <v>0</v>
      </c>
      <c r="CO54" s="39">
        <f>CO$52*CO53</f>
        <v>0</v>
      </c>
      <c r="CP54" s="39">
        <f ca="1">CP$52*CP53</f>
        <v>0</v>
      </c>
      <c r="CQ54" s="684">
        <f ca="1">CR54+CS54</f>
        <v>0</v>
      </c>
      <c r="CR54" s="39">
        <f>CR$52*CR53</f>
        <v>0</v>
      </c>
      <c r="CS54" s="39">
        <f ca="1">CS$52*CS53</f>
        <v>0</v>
      </c>
      <c r="CT54" s="25"/>
      <c r="CW54" s="894" t="s">
        <v>785</v>
      </c>
    </row>
    <row r="55" spans="5:106" ht="16.7" hidden="1" customHeight="1" x14ac:dyDescent="0.15">
      <c r="E55" s="630">
        <v>17.100000000000001</v>
      </c>
      <c r="F55" s="725" cm="1">
        <f t="array" aca="1" ref="F55" ca="1">OFFSET(G55,-1,-1)</f>
        <v>0</v>
      </c>
      <c r="L55" s="725" t="b" cm="1">
        <f t="array" aca="1" ref="L55" ca="1">OFFSET(M55,-1,-1)</f>
        <v>0</v>
      </c>
      <c r="S55" s="111" t="b" cm="1">
        <f t="array" aca="1" ref="S55" ca="1">OFFSET(T55,-1,-1)</f>
        <v>0</v>
      </c>
      <c r="T55" s="111" t="b">
        <f>AD55&lt;&gt;"18.0"</f>
        <v>0</v>
      </c>
      <c r="U55" s="651" t="b">
        <f t="shared" ca="1" si="4"/>
        <v>0</v>
      </c>
      <c r="X55" s="111" t="s">
        <v>227</v>
      </c>
      <c r="Y55" s="1272"/>
      <c r="Z55" s="1272"/>
      <c r="AB55" s="1368"/>
      <c r="AC55" s="721" t="s">
        <v>211</v>
      </c>
      <c r="AD55" s="112" t="s">
        <v>784</v>
      </c>
      <c r="AE55" s="40"/>
      <c r="AF55" s="41"/>
      <c r="AG55" s="112" t="s">
        <v>769</v>
      </c>
      <c r="AH55" s="38">
        <f>AH$51*AH58</f>
        <v>0</v>
      </c>
      <c r="AI55" s="38">
        <f>AI64*AI61</f>
        <v>0</v>
      </c>
      <c r="AJ55" s="38">
        <f>AJ64*AJ61</f>
        <v>0</v>
      </c>
      <c r="AK55" s="38">
        <f>AK$51*AK58</f>
        <v>0</v>
      </c>
      <c r="AL55" s="684">
        <f ca="1">AM55+AN55</f>
        <v>0</v>
      </c>
      <c r="AM55" s="38">
        <f>AM$51*AM58</f>
        <v>0</v>
      </c>
      <c r="AN55" s="38">
        <f ca="1">AN$51*AN58</f>
        <v>0</v>
      </c>
      <c r="AO55" s="684">
        <f ca="1">AP55+AQ55</f>
        <v>0</v>
      </c>
      <c r="AP55" s="38">
        <f>AP$51*AP58</f>
        <v>0</v>
      </c>
      <c r="AQ55" s="38">
        <f ca="1">AQ$51*AQ58</f>
        <v>0</v>
      </c>
      <c r="AR55" s="684">
        <f ca="1">AS55+AT55</f>
        <v>0</v>
      </c>
      <c r="AS55" s="38">
        <f>AS$51*AS58</f>
        <v>0</v>
      </c>
      <c r="AT55" s="38">
        <f ca="1">AT$51*AT58</f>
        <v>0</v>
      </c>
      <c r="AU55" s="684">
        <f ca="1">AV55+AW55</f>
        <v>0</v>
      </c>
      <c r="AV55" s="38">
        <f>AV$51*AV58</f>
        <v>0</v>
      </c>
      <c r="AW55" s="38">
        <f ca="1">AW$51*AW58</f>
        <v>0</v>
      </c>
      <c r="AX55" s="684">
        <f ca="1">AY55+AZ55</f>
        <v>0</v>
      </c>
      <c r="AY55" s="38">
        <f>AY$51*AY58</f>
        <v>0</v>
      </c>
      <c r="AZ55" s="38">
        <f ca="1">AZ$51*AZ58</f>
        <v>0</v>
      </c>
      <c r="BA55" s="684">
        <f ca="1">BB55+BC55</f>
        <v>0</v>
      </c>
      <c r="BB55" s="38">
        <f>BB$51*BB58</f>
        <v>0</v>
      </c>
      <c r="BC55" s="38">
        <f ca="1">BC$51*BC58</f>
        <v>0</v>
      </c>
      <c r="BD55" s="684">
        <f ca="1">BE55+BF55</f>
        <v>0</v>
      </c>
      <c r="BE55" s="38">
        <f>BE$51*BE58</f>
        <v>0</v>
      </c>
      <c r="BF55" s="38">
        <f ca="1">BF$51*BF58</f>
        <v>0</v>
      </c>
      <c r="BG55" s="684">
        <f ca="1">BH55+BI55</f>
        <v>0</v>
      </c>
      <c r="BH55" s="38">
        <f>BH$51*BH58</f>
        <v>0</v>
      </c>
      <c r="BI55" s="38">
        <f ca="1">BI$51*BI58</f>
        <v>0</v>
      </c>
      <c r="BJ55" s="684">
        <f ca="1">BK55+BL55</f>
        <v>0</v>
      </c>
      <c r="BK55" s="38">
        <f>BK$51*BK58</f>
        <v>0</v>
      </c>
      <c r="BL55" s="38">
        <f ca="1">BL$51*BL58</f>
        <v>0</v>
      </c>
      <c r="BM55" s="684">
        <f ca="1">BN55+BO55</f>
        <v>0</v>
      </c>
      <c r="BN55" s="38">
        <f>BN$51*BN58</f>
        <v>0</v>
      </c>
      <c r="BO55" s="38">
        <f ca="1">BO$51*BO58</f>
        <v>0</v>
      </c>
      <c r="BP55" s="684">
        <f ca="1">BQ55+BR55</f>
        <v>0</v>
      </c>
      <c r="BQ55" s="759">
        <f>BQ$51*BQ58</f>
        <v>0</v>
      </c>
      <c r="BR55" s="759">
        <f ca="1">BR$51*BR58</f>
        <v>0</v>
      </c>
      <c r="BS55" s="684">
        <f ca="1">BT55+BU55</f>
        <v>0</v>
      </c>
      <c r="BT55" s="38">
        <f>BT$51*BT58</f>
        <v>0</v>
      </c>
      <c r="BU55" s="38">
        <f ca="1">BU$51*BU58</f>
        <v>0</v>
      </c>
      <c r="BV55" s="684">
        <f ca="1">BW55+BX55</f>
        <v>0</v>
      </c>
      <c r="BW55" s="38">
        <f>BW$51*BW58</f>
        <v>0</v>
      </c>
      <c r="BX55" s="38">
        <f ca="1">BX$51*BX58</f>
        <v>0</v>
      </c>
      <c r="BY55" s="684">
        <f ca="1">BZ55+CA55</f>
        <v>0</v>
      </c>
      <c r="BZ55" s="38">
        <f>BZ$51*BZ58</f>
        <v>0</v>
      </c>
      <c r="CA55" s="38">
        <f ca="1">CA$51*CA58</f>
        <v>0</v>
      </c>
      <c r="CB55" s="684">
        <f ca="1">CC55+CD55</f>
        <v>0</v>
      </c>
      <c r="CC55" s="38">
        <f>CC$51*CC58</f>
        <v>0</v>
      </c>
      <c r="CD55" s="38">
        <f ca="1">CD$51*CD58</f>
        <v>0</v>
      </c>
      <c r="CE55" s="684">
        <f ca="1">CF55+CG55</f>
        <v>0</v>
      </c>
      <c r="CF55" s="38">
        <f>CF$51*CF58</f>
        <v>0</v>
      </c>
      <c r="CG55" s="38">
        <f ca="1">CG$51*CG58</f>
        <v>0</v>
      </c>
      <c r="CH55" s="684">
        <f ca="1">CI55+CJ55</f>
        <v>0</v>
      </c>
      <c r="CI55" s="38">
        <f>CI$51*CI58</f>
        <v>0</v>
      </c>
      <c r="CJ55" s="38">
        <f ca="1">CJ$51*CJ58</f>
        <v>0</v>
      </c>
      <c r="CK55" s="684">
        <f ca="1">CL55+CM55</f>
        <v>0</v>
      </c>
      <c r="CL55" s="38">
        <f>CL$51*CL58</f>
        <v>0</v>
      </c>
      <c r="CM55" s="38">
        <f ca="1">CM$51*CM58</f>
        <v>0</v>
      </c>
      <c r="CN55" s="684">
        <f ca="1">CO55+CP55</f>
        <v>0</v>
      </c>
      <c r="CO55" s="38">
        <f>CO$51*CO58</f>
        <v>0</v>
      </c>
      <c r="CP55" s="38">
        <f ca="1">CP$51*CP58</f>
        <v>0</v>
      </c>
      <c r="CQ55" s="684">
        <f ca="1">CR55+CS55</f>
        <v>0</v>
      </c>
      <c r="CR55" s="38">
        <f>CR$51*CR58</f>
        <v>0</v>
      </c>
      <c r="CS55" s="38">
        <f ca="1">CS$51*CS58</f>
        <v>0</v>
      </c>
      <c r="CT55" s="25"/>
      <c r="CW55" s="894" t="s">
        <v>786</v>
      </c>
      <c r="CX55" s="897" t="s">
        <v>787</v>
      </c>
      <c r="CY55" s="899" cm="1">
        <f t="array" ref="CY55">AE55</f>
        <v>0</v>
      </c>
      <c r="CZ55" s="899" cm="1">
        <f t="array" ref="CZ55">AF55</f>
        <v>0</v>
      </c>
      <c r="DB55" s="898" t="b">
        <v>1</v>
      </c>
    </row>
    <row r="56" spans="5:106" ht="16.7" hidden="1" customHeight="1" x14ac:dyDescent="0.15">
      <c r="E56" s="630">
        <v>17.100000000000001</v>
      </c>
      <c r="F56" s="725" cm="1">
        <f t="array" aca="1" ref="F56" ca="1">OFFSET(G56,-1,-1)</f>
        <v>0</v>
      </c>
      <c r="L56" s="725" t="b" cm="1">
        <f t="array" aca="1" ref="L56" ca="1">OFFSET(M56,-1,-1)</f>
        <v>0</v>
      </c>
      <c r="S56" s="111" t="b" cm="1">
        <f t="array" aca="1" ref="S56" ca="1">OFFSET(T56,-1,-1)</f>
        <v>0</v>
      </c>
      <c r="U56" s="651" t="b">
        <f t="shared" ca="1" si="4"/>
        <v>0</v>
      </c>
      <c r="X56" s="752" t="str">
        <f>"{                  
         funcDyn: 'msg',
         blok: 'blok_2',
         wsCross: 'Топливо 4.4',
         linkFormula: 'AE-AE#AF-AF',
         levelDyn: "&amp;Y28&amp;"
}"</f>
        <v>{                  
         funcDyn: 'msg',
         blok: 'blok_2',
         wsCross: 'Топливо 4.4',
         linkFormula: 'AE-AE#AF-AF',
         levelDyn: 0
}</v>
      </c>
      <c r="Y56" s="1272"/>
      <c r="Z56" s="1272"/>
      <c r="AB56" s="1368"/>
      <c r="AD56" s="239"/>
      <c r="AE56" s="711" t="s">
        <v>229</v>
      </c>
      <c r="AF56" s="711"/>
      <c r="AG56" s="711"/>
      <c r="AH56" s="711"/>
      <c r="AI56" s="711"/>
      <c r="AJ56" s="711"/>
      <c r="AK56" s="711"/>
      <c r="AL56" s="711"/>
      <c r="AM56" s="711"/>
      <c r="AN56" s="711"/>
      <c r="AO56" s="711"/>
      <c r="AP56" s="711"/>
      <c r="AQ56" s="711"/>
      <c r="AR56" s="711"/>
      <c r="AS56" s="711"/>
      <c r="AT56" s="711"/>
      <c r="AU56" s="711"/>
      <c r="AV56" s="711"/>
      <c r="AW56" s="711"/>
      <c r="AX56" s="711"/>
      <c r="AY56" s="711"/>
      <c r="AZ56" s="711"/>
      <c r="BA56" s="711"/>
      <c r="BB56" s="711"/>
      <c r="BC56" s="711"/>
      <c r="BD56" s="711"/>
      <c r="BE56" s="711"/>
      <c r="BF56" s="711"/>
      <c r="BG56" s="711"/>
      <c r="BH56" s="711"/>
      <c r="BI56" s="711"/>
      <c r="BJ56" s="711"/>
      <c r="BK56" s="711"/>
      <c r="BL56" s="711"/>
      <c r="BM56" s="711"/>
      <c r="BN56" s="711"/>
      <c r="BO56" s="711"/>
      <c r="BP56" s="711"/>
      <c r="BQ56" s="711"/>
      <c r="BR56" s="711"/>
      <c r="BS56" s="711"/>
      <c r="BT56" s="711"/>
      <c r="BU56" s="711"/>
      <c r="BV56" s="711"/>
      <c r="BW56" s="711"/>
      <c r="BX56" s="711"/>
      <c r="BY56" s="711"/>
      <c r="BZ56" s="711"/>
      <c r="CA56" s="711"/>
      <c r="CB56" s="711"/>
      <c r="CC56" s="711"/>
      <c r="CD56" s="711"/>
      <c r="CE56" s="711"/>
      <c r="CF56" s="711"/>
      <c r="CG56" s="711"/>
      <c r="CH56" s="711"/>
      <c r="CI56" s="711"/>
      <c r="CJ56" s="711"/>
      <c r="CK56" s="711"/>
      <c r="CL56" s="711"/>
      <c r="CM56" s="711"/>
      <c r="CN56" s="711"/>
      <c r="CO56" s="711"/>
      <c r="CP56" s="711"/>
      <c r="CQ56" s="711"/>
      <c r="CR56" s="711"/>
      <c r="CS56" s="711"/>
      <c r="CT56" s="833"/>
      <c r="CW56" s="894" t="str">
        <f>IF(AND(ISNUMBER(VALUE(TRIM(SUBSTITUTE(AD56,".","")))),TRIM(SUBSTITUTE(AD56,".",""))&lt;&gt;""),"P"&amp;SUBSTITUTE(AD56,".",""),"")</f>
        <v/>
      </c>
      <c r="DA56" s="898" t="s">
        <v>787</v>
      </c>
    </row>
    <row r="57" spans="5:106" ht="16.7" hidden="1" customHeight="1" x14ac:dyDescent="0.15">
      <c r="E57" s="630">
        <v>17.100000000000001</v>
      </c>
      <c r="F57" s="725" cm="1">
        <f t="array" aca="1" ref="F57" ca="1">OFFSET(G57,-1,-1)</f>
        <v>0</v>
      </c>
      <c r="L57" s="725" t="b" cm="1">
        <f t="array" aca="1" ref="L57" ca="1">OFFSET(M57,-1,-1)</f>
        <v>0</v>
      </c>
      <c r="S57" s="111" t="b" cm="1">
        <f t="array" aca="1" ref="S57" ca="1">OFFSET(T57,-1,-1)</f>
        <v>0</v>
      </c>
      <c r="U57" s="651" t="b">
        <f t="shared" ca="1" si="4"/>
        <v>0</v>
      </c>
      <c r="Y57" s="1272"/>
      <c r="Z57" s="1272"/>
      <c r="AB57" s="1368"/>
      <c r="AD57" s="112">
        <v>19</v>
      </c>
      <c r="AE57" s="1356" t="s">
        <v>788</v>
      </c>
      <c r="AF57" s="1357"/>
      <c r="AG57" s="508" t="s">
        <v>491</v>
      </c>
      <c r="AH57" s="710">
        <f t="shared" ref="AH57:BM57" si="25">SUM(AH58:AH59)</f>
        <v>0</v>
      </c>
      <c r="AI57" s="710">
        <f t="shared" si="25"/>
        <v>0</v>
      </c>
      <c r="AJ57" s="710">
        <f t="shared" si="25"/>
        <v>0</v>
      </c>
      <c r="AK57" s="710">
        <f t="shared" si="25"/>
        <v>0</v>
      </c>
      <c r="AL57" s="710">
        <f t="shared" ca="1" si="25"/>
        <v>0</v>
      </c>
      <c r="AM57" s="710">
        <f t="shared" si="25"/>
        <v>0</v>
      </c>
      <c r="AN57" s="710">
        <f t="shared" si="25"/>
        <v>0</v>
      </c>
      <c r="AO57" s="710">
        <f t="shared" ca="1" si="25"/>
        <v>0</v>
      </c>
      <c r="AP57" s="710">
        <f t="shared" si="25"/>
        <v>0</v>
      </c>
      <c r="AQ57" s="710">
        <f t="shared" si="25"/>
        <v>0</v>
      </c>
      <c r="AR57" s="710">
        <f t="shared" ca="1" si="25"/>
        <v>0</v>
      </c>
      <c r="AS57" s="710">
        <f t="shared" si="25"/>
        <v>0</v>
      </c>
      <c r="AT57" s="710">
        <f t="shared" si="25"/>
        <v>0</v>
      </c>
      <c r="AU57" s="710">
        <f t="shared" ca="1" si="25"/>
        <v>0</v>
      </c>
      <c r="AV57" s="710">
        <f t="shared" si="25"/>
        <v>0</v>
      </c>
      <c r="AW57" s="710">
        <f t="shared" si="25"/>
        <v>0</v>
      </c>
      <c r="AX57" s="710">
        <f t="shared" ca="1" si="25"/>
        <v>0</v>
      </c>
      <c r="AY57" s="710">
        <f t="shared" si="25"/>
        <v>0</v>
      </c>
      <c r="AZ57" s="710">
        <f t="shared" si="25"/>
        <v>0</v>
      </c>
      <c r="BA57" s="710">
        <f t="shared" ca="1" si="25"/>
        <v>0</v>
      </c>
      <c r="BB57" s="710">
        <f t="shared" si="25"/>
        <v>0</v>
      </c>
      <c r="BC57" s="710">
        <f t="shared" si="25"/>
        <v>0</v>
      </c>
      <c r="BD57" s="710">
        <f t="shared" ca="1" si="25"/>
        <v>0</v>
      </c>
      <c r="BE57" s="710">
        <f t="shared" si="25"/>
        <v>0</v>
      </c>
      <c r="BF57" s="710">
        <f t="shared" si="25"/>
        <v>0</v>
      </c>
      <c r="BG57" s="710">
        <f t="shared" ca="1" si="25"/>
        <v>0</v>
      </c>
      <c r="BH57" s="710">
        <f t="shared" si="25"/>
        <v>0</v>
      </c>
      <c r="BI57" s="710">
        <f t="shared" si="25"/>
        <v>0</v>
      </c>
      <c r="BJ57" s="710">
        <f t="shared" ca="1" si="25"/>
        <v>0</v>
      </c>
      <c r="BK57" s="710">
        <f t="shared" si="25"/>
        <v>0</v>
      </c>
      <c r="BL57" s="710">
        <f t="shared" si="25"/>
        <v>0</v>
      </c>
      <c r="BM57" s="710">
        <f t="shared" ca="1" si="25"/>
        <v>0</v>
      </c>
      <c r="BN57" s="710">
        <f t="shared" ref="BN57:CS57" si="26">SUM(BN58:BN59)</f>
        <v>0</v>
      </c>
      <c r="BO57" s="710">
        <f t="shared" si="26"/>
        <v>0</v>
      </c>
      <c r="BP57" s="710">
        <f t="shared" ca="1" si="26"/>
        <v>0</v>
      </c>
      <c r="BQ57" s="710">
        <f t="shared" si="26"/>
        <v>0</v>
      </c>
      <c r="BR57" s="710">
        <f t="shared" si="26"/>
        <v>0</v>
      </c>
      <c r="BS57" s="710">
        <f t="shared" ca="1" si="26"/>
        <v>0</v>
      </c>
      <c r="BT57" s="710">
        <f t="shared" si="26"/>
        <v>0</v>
      </c>
      <c r="BU57" s="710">
        <f t="shared" si="26"/>
        <v>0</v>
      </c>
      <c r="BV57" s="710">
        <f t="shared" ca="1" si="26"/>
        <v>0</v>
      </c>
      <c r="BW57" s="710">
        <f t="shared" si="26"/>
        <v>0</v>
      </c>
      <c r="BX57" s="710">
        <f t="shared" si="26"/>
        <v>0</v>
      </c>
      <c r="BY57" s="710">
        <f t="shared" ca="1" si="26"/>
        <v>0</v>
      </c>
      <c r="BZ57" s="710">
        <f t="shared" si="26"/>
        <v>0</v>
      </c>
      <c r="CA57" s="710">
        <f t="shared" si="26"/>
        <v>0</v>
      </c>
      <c r="CB57" s="710">
        <f t="shared" ca="1" si="26"/>
        <v>0</v>
      </c>
      <c r="CC57" s="710">
        <f t="shared" si="26"/>
        <v>0</v>
      </c>
      <c r="CD57" s="710">
        <f t="shared" si="26"/>
        <v>0</v>
      </c>
      <c r="CE57" s="710">
        <f t="shared" ca="1" si="26"/>
        <v>0</v>
      </c>
      <c r="CF57" s="710">
        <f t="shared" si="26"/>
        <v>0</v>
      </c>
      <c r="CG57" s="710">
        <f t="shared" si="26"/>
        <v>0</v>
      </c>
      <c r="CH57" s="710">
        <f t="shared" ca="1" si="26"/>
        <v>0</v>
      </c>
      <c r="CI57" s="710">
        <f t="shared" si="26"/>
        <v>0</v>
      </c>
      <c r="CJ57" s="710">
        <f t="shared" si="26"/>
        <v>0</v>
      </c>
      <c r="CK57" s="710">
        <f t="shared" ca="1" si="26"/>
        <v>0</v>
      </c>
      <c r="CL57" s="710">
        <f t="shared" si="26"/>
        <v>0</v>
      </c>
      <c r="CM57" s="710">
        <f t="shared" si="26"/>
        <v>0</v>
      </c>
      <c r="CN57" s="710">
        <f t="shared" ca="1" si="26"/>
        <v>0</v>
      </c>
      <c r="CO57" s="710">
        <f t="shared" si="26"/>
        <v>0</v>
      </c>
      <c r="CP57" s="710">
        <f t="shared" si="26"/>
        <v>0</v>
      </c>
      <c r="CQ57" s="710">
        <f t="shared" ca="1" si="26"/>
        <v>0</v>
      </c>
      <c r="CR57" s="710">
        <f t="shared" si="26"/>
        <v>0</v>
      </c>
      <c r="CS57" s="710">
        <f t="shared" si="26"/>
        <v>0</v>
      </c>
      <c r="CT57" s="32"/>
      <c r="CW57" s="894" t="s">
        <v>789</v>
      </c>
    </row>
    <row r="58" spans="5:106" ht="16.7" hidden="1" customHeight="1" x14ac:dyDescent="0.15">
      <c r="E58" s="630">
        <v>17.100000000000001</v>
      </c>
      <c r="F58" s="725" cm="1">
        <f t="array" aca="1" ref="F58" ca="1">OFFSET(G58,-1,-1)</f>
        <v>0</v>
      </c>
      <c r="L58" s="725" t="b" cm="1">
        <f t="array" aca="1" ref="L58" ca="1">OFFSET(M58,-1,-1)</f>
        <v>0</v>
      </c>
      <c r="S58" s="111" t="b" cm="1">
        <f t="array" aca="1" ref="S58" ca="1">OFFSET(T58,-1,-1)</f>
        <v>0</v>
      </c>
      <c r="T58" s="111" t="b">
        <f>AD58&lt;&gt;"19.0"</f>
        <v>0</v>
      </c>
      <c r="U58" s="651" t="b">
        <f t="shared" ca="1" si="4"/>
        <v>0</v>
      </c>
      <c r="X58" s="111" t="s">
        <v>227</v>
      </c>
      <c r="Y58" s="1272"/>
      <c r="Z58" s="1272"/>
      <c r="AB58" s="1368"/>
      <c r="AD58" s="112" t="s">
        <v>790</v>
      </c>
      <c r="AE58" s="753"/>
      <c r="AF58" s="492"/>
      <c r="AG58" s="112" t="s">
        <v>491</v>
      </c>
      <c r="AH58" s="42"/>
      <c r="AI58" s="42">
        <f>IFERROR(AI55/AI$53,0)</f>
        <v>0</v>
      </c>
      <c r="AJ58" s="42">
        <f>IFERROR(AJ55/AJ$53,0)</f>
        <v>0</v>
      </c>
      <c r="AK58" s="42"/>
      <c r="AL58" s="690">
        <f ca="1">IFERROR(AL55/AL$51,0)</f>
        <v>0</v>
      </c>
      <c r="AM58" s="42"/>
      <c r="AN58" s="42"/>
      <c r="AO58" s="690">
        <f ca="1">IFERROR(AO55/AO$51,0)</f>
        <v>0</v>
      </c>
      <c r="AP58" s="42"/>
      <c r="AQ58" s="42"/>
      <c r="AR58" s="690">
        <f ca="1">IFERROR(AR55/AR$51,0)</f>
        <v>0</v>
      </c>
      <c r="AS58" s="42"/>
      <c r="AT58" s="42"/>
      <c r="AU58" s="690">
        <f ca="1">IFERROR(AU55/AU$51,0)</f>
        <v>0</v>
      </c>
      <c r="AV58" s="42"/>
      <c r="AW58" s="42"/>
      <c r="AX58" s="690">
        <f ca="1">IFERROR(AX55/AX$51,0)</f>
        <v>0</v>
      </c>
      <c r="AY58" s="42"/>
      <c r="AZ58" s="42"/>
      <c r="BA58" s="690">
        <f ca="1">IFERROR(BA55/BA$51,0)</f>
        <v>0</v>
      </c>
      <c r="BB58" s="42"/>
      <c r="BC58" s="42"/>
      <c r="BD58" s="690">
        <f ca="1">IFERROR(BD55/BD$51,0)</f>
        <v>0</v>
      </c>
      <c r="BE58" s="42"/>
      <c r="BF58" s="42"/>
      <c r="BG58" s="690">
        <f ca="1">IFERROR(BG55/BG$51,0)</f>
        <v>0</v>
      </c>
      <c r="BH58" s="42"/>
      <c r="BI58" s="42"/>
      <c r="BJ58" s="690">
        <f ca="1">IFERROR(BJ55/BJ$51,0)</f>
        <v>0</v>
      </c>
      <c r="BK58" s="42"/>
      <c r="BL58" s="42"/>
      <c r="BM58" s="690">
        <f ca="1">IFERROR(BM55/BM$51,0)</f>
        <v>0</v>
      </c>
      <c r="BN58" s="42"/>
      <c r="BO58" s="42"/>
      <c r="BP58" s="690">
        <f ca="1">IFERROR(BP55/BP$51,0)</f>
        <v>0</v>
      </c>
      <c r="BQ58" s="760"/>
      <c r="BR58" s="760"/>
      <c r="BS58" s="690">
        <f ca="1">IFERROR(BS55/BS$51,0)</f>
        <v>0</v>
      </c>
      <c r="BT58" s="42"/>
      <c r="BU58" s="42"/>
      <c r="BV58" s="690">
        <f ca="1">IFERROR(BV55/BV$51,0)</f>
        <v>0</v>
      </c>
      <c r="BW58" s="42"/>
      <c r="BX58" s="42"/>
      <c r="BY58" s="690">
        <f ca="1">IFERROR(BY55/BY$51,0)</f>
        <v>0</v>
      </c>
      <c r="BZ58" s="42"/>
      <c r="CA58" s="42"/>
      <c r="CB58" s="690">
        <f ca="1">IFERROR(CB55/CB$51,0)</f>
        <v>0</v>
      </c>
      <c r="CC58" s="42"/>
      <c r="CD58" s="42"/>
      <c r="CE58" s="690">
        <f ca="1">IFERROR(CE55/CE$51,0)</f>
        <v>0</v>
      </c>
      <c r="CF58" s="42"/>
      <c r="CG58" s="42"/>
      <c r="CH58" s="690">
        <f ca="1">IFERROR(CH55/CH$51,0)</f>
        <v>0</v>
      </c>
      <c r="CI58" s="42"/>
      <c r="CJ58" s="42"/>
      <c r="CK58" s="690">
        <f ca="1">IFERROR(CK55/CK$51,0)</f>
        <v>0</v>
      </c>
      <c r="CL58" s="42"/>
      <c r="CM58" s="42"/>
      <c r="CN58" s="690">
        <f ca="1">IFERROR(CN55/CN$51,0)</f>
        <v>0</v>
      </c>
      <c r="CO58" s="42"/>
      <c r="CP58" s="42"/>
      <c r="CQ58" s="690">
        <f ca="1">IFERROR(CQ55/CQ$51,0)</f>
        <v>0</v>
      </c>
      <c r="CR58" s="42"/>
      <c r="CS58" s="42"/>
      <c r="CT58" s="25"/>
      <c r="CW58" s="894" t="s">
        <v>789</v>
      </c>
      <c r="CX58" s="897" t="s">
        <v>787</v>
      </c>
      <c r="CY58" s="899" cm="1">
        <f t="array" ref="CY58">AE58</f>
        <v>0</v>
      </c>
      <c r="CZ58" s="899" cm="1">
        <f t="array" ref="CZ58">AF58</f>
        <v>0</v>
      </c>
    </row>
    <row r="59" spans="5:106" ht="17.25" hidden="1" customHeight="1" x14ac:dyDescent="0.15">
      <c r="E59" s="630">
        <v>0</v>
      </c>
      <c r="F59" s="725" cm="1">
        <f t="array" aca="1" ref="F59" ca="1">OFFSET(G59,-1,-1)</f>
        <v>0</v>
      </c>
      <c r="L59" s="725" t="b" cm="1">
        <f t="array" aca="1" ref="L59" ca="1">OFFSET(M59,-1,-1)</f>
        <v>0</v>
      </c>
      <c r="S59" s="111" t="b" cm="1">
        <f t="array" aca="1" ref="S59" ca="1">OFFSET(T59,-1,-1)</f>
        <v>0</v>
      </c>
      <c r="U59" s="651" t="b">
        <f t="shared" ca="1" si="4"/>
        <v>0</v>
      </c>
      <c r="X59" s="752" t="str">
        <f>"{                  
         funcDyn: 'msg1',
         blok: 'blok_2',
         wsCross: 'Топливо 4.4',
         linkFormula: 'AE-AE#AF-AF',
         levelDyn: "&amp;Y28&amp;"
}"</f>
        <v>{                  
         funcDyn: 'msg1',
         blok: 'blok_2',
         wsCross: 'Топливо 4.4',
         linkFormula: 'AE-AE#AF-AF',
         levelDyn: 0
}</v>
      </c>
      <c r="Y59" s="1272"/>
      <c r="Z59" s="1272"/>
      <c r="AB59" s="1368"/>
      <c r="AD59" s="755"/>
      <c r="AE59" s="754" t="s">
        <v>229</v>
      </c>
      <c r="AF59" s="695"/>
      <c r="AG59" s="515"/>
      <c r="AH59" s="696"/>
      <c r="AI59" s="696"/>
      <c r="AJ59" s="696"/>
      <c r="AK59" s="696"/>
      <c r="AL59" s="696"/>
      <c r="AM59" s="696"/>
      <c r="AN59" s="696"/>
      <c r="AO59" s="696"/>
      <c r="AP59" s="696"/>
      <c r="AQ59" s="696"/>
      <c r="AR59" s="696"/>
      <c r="AS59" s="696"/>
      <c r="AT59" s="696"/>
      <c r="AU59" s="696"/>
      <c r="AV59" s="696"/>
      <c r="AW59" s="696"/>
      <c r="AX59" s="696"/>
      <c r="AY59" s="696"/>
      <c r="AZ59" s="696"/>
      <c r="BA59" s="696"/>
      <c r="BB59" s="696"/>
      <c r="BC59" s="696"/>
      <c r="BD59" s="696"/>
      <c r="BE59" s="696"/>
      <c r="BF59" s="696"/>
      <c r="BG59" s="696"/>
      <c r="BH59" s="696"/>
      <c r="BI59" s="696"/>
      <c r="BJ59" s="696"/>
      <c r="BK59" s="696"/>
      <c r="BL59" s="696"/>
      <c r="BM59" s="696"/>
      <c r="BN59" s="696"/>
      <c r="BO59" s="696"/>
      <c r="BP59" s="696"/>
      <c r="BQ59" s="696"/>
      <c r="BR59" s="696"/>
      <c r="BS59" s="696"/>
      <c r="BT59" s="696"/>
      <c r="BU59" s="696"/>
      <c r="BV59" s="696"/>
      <c r="BW59" s="696"/>
      <c r="BX59" s="696"/>
      <c r="BY59" s="696"/>
      <c r="BZ59" s="696"/>
      <c r="CA59" s="696"/>
      <c r="CB59" s="696"/>
      <c r="CC59" s="696"/>
      <c r="CD59" s="696"/>
      <c r="CE59" s="696"/>
      <c r="CF59" s="696"/>
      <c r="CG59" s="696"/>
      <c r="CH59" s="696"/>
      <c r="CI59" s="696"/>
      <c r="CJ59" s="696"/>
      <c r="CK59" s="696"/>
      <c r="CL59" s="696"/>
      <c r="CM59" s="696"/>
      <c r="CN59" s="696"/>
      <c r="CO59" s="696"/>
      <c r="CP59" s="696"/>
      <c r="CQ59" s="696"/>
      <c r="CR59" s="696"/>
      <c r="CS59" s="696"/>
      <c r="CT59" s="43"/>
      <c r="CW59" s="894" t="str">
        <f>IF(AND(ISNUMBER(VALUE(TRIM(SUBSTITUTE(AD59,".","")))),TRIM(SUBSTITUTE(AD59,".",""))&lt;&gt;""),"P"&amp;SUBSTITUTE(AD59,".",""),"")</f>
        <v/>
      </c>
    </row>
    <row r="60" spans="5:106" ht="16.7" hidden="1" customHeight="1" x14ac:dyDescent="0.15">
      <c r="E60" s="630">
        <v>17.100000000000001</v>
      </c>
      <c r="F60" s="725" cm="1">
        <f t="array" aca="1" ref="F60" ca="1">OFFSET(G60,-1,-1)</f>
        <v>0</v>
      </c>
      <c r="L60" s="725" t="b" cm="1">
        <f t="array" aca="1" ref="L60" ca="1">OFFSET(M60,-1,-1)</f>
        <v>0</v>
      </c>
      <c r="S60" s="111" t="b" cm="1">
        <f t="array" aca="1" ref="S60" ca="1">OFFSET(T60,-1,-1)</f>
        <v>0</v>
      </c>
      <c r="U60" s="651" t="b">
        <f t="shared" ca="1" si="4"/>
        <v>0</v>
      </c>
      <c r="Y60" s="1272"/>
      <c r="Z60" s="1272"/>
      <c r="AB60" s="1368"/>
      <c r="AD60" s="112">
        <v>20</v>
      </c>
      <c r="AE60" s="1339" t="s">
        <v>791</v>
      </c>
      <c r="AF60" s="1340"/>
      <c r="AG60" s="578"/>
      <c r="AH60" s="685"/>
      <c r="AI60" s="687"/>
      <c r="AJ60" s="687"/>
      <c r="AK60" s="687"/>
      <c r="AL60" s="687"/>
      <c r="AM60" s="687"/>
      <c r="AN60" s="687"/>
      <c r="AO60" s="687"/>
      <c r="AP60" s="687"/>
      <c r="AQ60" s="687"/>
      <c r="AR60" s="687"/>
      <c r="AS60" s="687"/>
      <c r="AT60" s="687"/>
      <c r="AU60" s="687"/>
      <c r="AV60" s="687"/>
      <c r="AW60" s="687"/>
      <c r="AX60" s="687"/>
      <c r="AY60" s="687"/>
      <c r="AZ60" s="687"/>
      <c r="BA60" s="687"/>
      <c r="BB60" s="687"/>
      <c r="BC60" s="687"/>
      <c r="BD60" s="687"/>
      <c r="BE60" s="687"/>
      <c r="BF60" s="687"/>
      <c r="BG60" s="687"/>
      <c r="BH60" s="687"/>
      <c r="BI60" s="687"/>
      <c r="BJ60" s="687"/>
      <c r="BK60" s="687"/>
      <c r="BL60" s="687"/>
      <c r="BM60" s="687"/>
      <c r="BN60" s="687"/>
      <c r="BO60" s="687"/>
      <c r="BP60" s="687"/>
      <c r="BQ60" s="687"/>
      <c r="BR60" s="687"/>
      <c r="BS60" s="687"/>
      <c r="BT60" s="687"/>
      <c r="BU60" s="687"/>
      <c r="BV60" s="687"/>
      <c r="BW60" s="687"/>
      <c r="BX60" s="687"/>
      <c r="BY60" s="687"/>
      <c r="BZ60" s="687"/>
      <c r="CA60" s="687"/>
      <c r="CB60" s="687"/>
      <c r="CC60" s="687"/>
      <c r="CD60" s="687"/>
      <c r="CE60" s="687"/>
      <c r="CF60" s="687"/>
      <c r="CG60" s="687"/>
      <c r="CH60" s="687"/>
      <c r="CI60" s="687"/>
      <c r="CJ60" s="687"/>
      <c r="CK60" s="687"/>
      <c r="CL60" s="687"/>
      <c r="CM60" s="687"/>
      <c r="CN60" s="687"/>
      <c r="CO60" s="687"/>
      <c r="CP60" s="687"/>
      <c r="CQ60" s="687"/>
      <c r="CR60" s="687"/>
      <c r="CS60" s="687"/>
      <c r="CT60" s="25"/>
      <c r="CW60" s="894" t="s">
        <v>792</v>
      </c>
    </row>
    <row r="61" spans="5:106" ht="16.7" hidden="1" customHeight="1" x14ac:dyDescent="0.15">
      <c r="E61" s="630">
        <v>17.100000000000001</v>
      </c>
      <c r="F61" s="725" cm="1">
        <f t="array" aca="1" ref="F61" ca="1">OFFSET(G61,-1,-1)</f>
        <v>0</v>
      </c>
      <c r="L61" s="725" t="b" cm="1">
        <f t="array" aca="1" ref="L61" ca="1">OFFSET(M61,-1,-1)</f>
        <v>0</v>
      </c>
      <c r="S61" s="111" t="b" cm="1">
        <f t="array" aca="1" ref="S61" ca="1">OFFSET(T61,-1,-1)</f>
        <v>0</v>
      </c>
      <c r="T61" s="111" t="b">
        <f>AD61&lt;&gt;"20.0"</f>
        <v>0</v>
      </c>
      <c r="U61" s="651" t="b">
        <f t="shared" ca="1" si="4"/>
        <v>0</v>
      </c>
      <c r="X61" s="111" t="s">
        <v>227</v>
      </c>
      <c r="Y61" s="1272"/>
      <c r="Z61" s="1272"/>
      <c r="AB61" s="1368"/>
      <c r="AD61" s="112" t="s">
        <v>793</v>
      </c>
      <c r="AE61" s="753"/>
      <c r="AF61" s="492"/>
      <c r="AG61" s="578"/>
      <c r="AH61" s="38"/>
      <c r="AI61" s="39"/>
      <c r="AJ61" s="39"/>
      <c r="AK61" s="39"/>
      <c r="AL61" s="686">
        <f ca="1">IFERROR(AL55/AL64,0)</f>
        <v>0</v>
      </c>
      <c r="AM61" s="39"/>
      <c r="AN61" s="39" cm="1">
        <f t="array" ref="AN61">AM61</f>
        <v>0</v>
      </c>
      <c r="AO61" s="686">
        <f ca="1">IFERROR(AO55/AO64,0)</f>
        <v>0</v>
      </c>
      <c r="AP61" s="39"/>
      <c r="AQ61" s="39" cm="1">
        <f t="array" ref="AQ61">AP61</f>
        <v>0</v>
      </c>
      <c r="AR61" s="686">
        <f ca="1">IFERROR(AR55/AR64,0)</f>
        <v>0</v>
      </c>
      <c r="AS61" s="39"/>
      <c r="AT61" s="39" cm="1">
        <f t="array" ref="AT61">AS61</f>
        <v>0</v>
      </c>
      <c r="AU61" s="686">
        <f ca="1">IFERROR(AU55/AU64,0)</f>
        <v>0</v>
      </c>
      <c r="AV61" s="39"/>
      <c r="AW61" s="39" cm="1">
        <f t="array" ref="AW61">AV61</f>
        <v>0</v>
      </c>
      <c r="AX61" s="686">
        <f ca="1">IFERROR(AX55/AX64,0)</f>
        <v>0</v>
      </c>
      <c r="AY61" s="39"/>
      <c r="AZ61" s="39" cm="1">
        <f t="array" ref="AZ61">AY61</f>
        <v>0</v>
      </c>
      <c r="BA61" s="686">
        <f ca="1">IFERROR(BA55/BA64,0)</f>
        <v>0</v>
      </c>
      <c r="BB61" s="39"/>
      <c r="BC61" s="39" cm="1">
        <f t="array" ref="BC61">BB61</f>
        <v>0</v>
      </c>
      <c r="BD61" s="686">
        <f ca="1">IFERROR(BD55/BD64,0)</f>
        <v>0</v>
      </c>
      <c r="BE61" s="39"/>
      <c r="BF61" s="39" cm="1">
        <f t="array" ref="BF61">BE61</f>
        <v>0</v>
      </c>
      <c r="BG61" s="686">
        <f ca="1">IFERROR(BG55/BG64,0)</f>
        <v>0</v>
      </c>
      <c r="BH61" s="39"/>
      <c r="BI61" s="39" cm="1">
        <f t="array" ref="BI61">BH61</f>
        <v>0</v>
      </c>
      <c r="BJ61" s="686">
        <f ca="1">IFERROR(BJ55/BJ64,0)</f>
        <v>0</v>
      </c>
      <c r="BK61" s="39"/>
      <c r="BL61" s="39" cm="1">
        <f t="array" ref="BL61">BK61</f>
        <v>0</v>
      </c>
      <c r="BM61" s="686">
        <f ca="1">IFERROR(BM55/BM64,0)</f>
        <v>0</v>
      </c>
      <c r="BN61" s="39"/>
      <c r="BO61" s="39" cm="1">
        <f t="array" ref="BO61">BN61</f>
        <v>0</v>
      </c>
      <c r="BP61" s="686">
        <f ca="1">IFERROR(BP55/BP64,0)</f>
        <v>0</v>
      </c>
      <c r="BQ61" s="758"/>
      <c r="BR61" s="758" cm="1">
        <f t="array" ref="BR61">BQ61</f>
        <v>0</v>
      </c>
      <c r="BS61" s="686">
        <f ca="1">IFERROR(BS55/BS64,0)</f>
        <v>0</v>
      </c>
      <c r="BT61" s="39"/>
      <c r="BU61" s="39" cm="1">
        <f t="array" ref="BU61">BT61</f>
        <v>0</v>
      </c>
      <c r="BV61" s="686">
        <f ca="1">IFERROR(BV55/BV64,0)</f>
        <v>0</v>
      </c>
      <c r="BW61" s="39"/>
      <c r="BX61" s="39" cm="1">
        <f t="array" ref="BX61">BW61</f>
        <v>0</v>
      </c>
      <c r="BY61" s="686">
        <f ca="1">IFERROR(BY55/BY64,0)</f>
        <v>0</v>
      </c>
      <c r="BZ61" s="39"/>
      <c r="CA61" s="39" cm="1">
        <f t="array" ref="CA61">BZ61</f>
        <v>0</v>
      </c>
      <c r="CB61" s="686">
        <f ca="1">IFERROR(CB55/CB64,0)</f>
        <v>0</v>
      </c>
      <c r="CC61" s="39"/>
      <c r="CD61" s="39" cm="1">
        <f t="array" ref="CD61">CC61</f>
        <v>0</v>
      </c>
      <c r="CE61" s="686">
        <f ca="1">IFERROR(CE55/CE64,0)</f>
        <v>0</v>
      </c>
      <c r="CF61" s="39"/>
      <c r="CG61" s="39" cm="1">
        <f t="array" ref="CG61">CF61</f>
        <v>0</v>
      </c>
      <c r="CH61" s="686">
        <f ca="1">IFERROR(CH55/CH64,0)</f>
        <v>0</v>
      </c>
      <c r="CI61" s="39"/>
      <c r="CJ61" s="39" cm="1">
        <f t="array" ref="CJ61">CI61</f>
        <v>0</v>
      </c>
      <c r="CK61" s="686">
        <f ca="1">IFERROR(CK55/CK64,0)</f>
        <v>0</v>
      </c>
      <c r="CL61" s="39"/>
      <c r="CM61" s="39" cm="1">
        <f t="array" ref="CM61">CL61</f>
        <v>0</v>
      </c>
      <c r="CN61" s="686">
        <f ca="1">IFERROR(CN55/CN64,0)</f>
        <v>0</v>
      </c>
      <c r="CO61" s="39"/>
      <c r="CP61" s="39" cm="1">
        <f t="array" ref="CP61">CO61</f>
        <v>0</v>
      </c>
      <c r="CQ61" s="686">
        <f ca="1">IFERROR(CQ55/CQ64,0)</f>
        <v>0</v>
      </c>
      <c r="CR61" s="39"/>
      <c r="CS61" s="39" cm="1">
        <f t="array" ref="CS61">CR61</f>
        <v>0</v>
      </c>
      <c r="CT61" s="25"/>
      <c r="CW61" s="894" t="s">
        <v>792</v>
      </c>
      <c r="CX61" s="897" t="s">
        <v>787</v>
      </c>
      <c r="CY61" s="899" cm="1">
        <f t="array" ref="CY61">AE61</f>
        <v>0</v>
      </c>
      <c r="CZ61" s="899" cm="1">
        <f t="array" ref="CZ61">AF61</f>
        <v>0</v>
      </c>
    </row>
    <row r="62" spans="5:106" ht="17.25" hidden="1" customHeight="1" x14ac:dyDescent="0.15">
      <c r="E62" s="630">
        <v>0</v>
      </c>
      <c r="F62" s="725" cm="1">
        <f t="array" aca="1" ref="F62" ca="1">OFFSET(G62,-1,-1)</f>
        <v>0</v>
      </c>
      <c r="L62" s="725" t="b" cm="1">
        <f t="array" aca="1" ref="L62" ca="1">OFFSET(M62,-1,-1)</f>
        <v>0</v>
      </c>
      <c r="S62" s="111" t="b" cm="1">
        <f t="array" aca="1" ref="S62" ca="1">OFFSET(T62,-1,-1)</f>
        <v>0</v>
      </c>
      <c r="U62" s="651" t="b">
        <f t="shared" ca="1" si="4"/>
        <v>0</v>
      </c>
      <c r="X62" s="752" t="str">
        <f>"{                  
         funcDyn: 'msg1',
         blok: 'blok_2',
         wsCross: 'Топливо 4.4',
         linkFormula: 'AE-AE#AF-AF',
         levelDyn: "&amp;Y28&amp;"
}"</f>
        <v>{                  
         funcDyn: 'msg1',
         blok: 'blok_2',
         wsCross: 'Топливо 4.4',
         linkFormula: 'AE-AE#AF-AF',
         levelDyn: 0
}</v>
      </c>
      <c r="Y62" s="1272"/>
      <c r="Z62" s="1272"/>
      <c r="AB62" s="1368"/>
      <c r="AD62" s="755"/>
      <c r="AE62" s="754" t="s">
        <v>229</v>
      </c>
      <c r="AF62" s="695"/>
      <c r="AG62" s="784"/>
      <c r="AH62" s="685"/>
      <c r="AI62" s="687"/>
      <c r="AJ62" s="687"/>
      <c r="AK62" s="687"/>
      <c r="AL62" s="687"/>
      <c r="AM62" s="687"/>
      <c r="AN62" s="687"/>
      <c r="AO62" s="687"/>
      <c r="AP62" s="687"/>
      <c r="AQ62" s="687"/>
      <c r="AR62" s="687"/>
      <c r="AS62" s="687"/>
      <c r="AT62" s="687"/>
      <c r="AU62" s="687"/>
      <c r="AV62" s="687"/>
      <c r="AW62" s="687"/>
      <c r="AX62" s="687"/>
      <c r="AY62" s="687"/>
      <c r="AZ62" s="687"/>
      <c r="BA62" s="687"/>
      <c r="BB62" s="687"/>
      <c r="BC62" s="687"/>
      <c r="BD62" s="687"/>
      <c r="BE62" s="687"/>
      <c r="BF62" s="687"/>
      <c r="BG62" s="687"/>
      <c r="BH62" s="687"/>
      <c r="BI62" s="687"/>
      <c r="BJ62" s="687"/>
      <c r="BK62" s="687"/>
      <c r="BL62" s="687"/>
      <c r="BM62" s="687"/>
      <c r="BN62" s="687"/>
      <c r="BO62" s="687"/>
      <c r="BP62" s="687"/>
      <c r="BQ62" s="687"/>
      <c r="BR62" s="687"/>
      <c r="BS62" s="687"/>
      <c r="BT62" s="687"/>
      <c r="BU62" s="687"/>
      <c r="BV62" s="687"/>
      <c r="BW62" s="687"/>
      <c r="BX62" s="687"/>
      <c r="BY62" s="687"/>
      <c r="BZ62" s="687"/>
      <c r="CA62" s="687"/>
      <c r="CB62" s="687"/>
      <c r="CC62" s="687"/>
      <c r="CD62" s="687"/>
      <c r="CE62" s="687"/>
      <c r="CF62" s="687"/>
      <c r="CG62" s="687"/>
      <c r="CH62" s="687"/>
      <c r="CI62" s="687"/>
      <c r="CJ62" s="687"/>
      <c r="CK62" s="687"/>
      <c r="CL62" s="687"/>
      <c r="CM62" s="687"/>
      <c r="CN62" s="687"/>
      <c r="CO62" s="687"/>
      <c r="CP62" s="687"/>
      <c r="CQ62" s="687"/>
      <c r="CR62" s="687"/>
      <c r="CS62" s="687"/>
      <c r="CT62" s="43"/>
      <c r="CW62" s="894" t="str">
        <f>IF(AND(ISNUMBER(VALUE(TRIM(SUBSTITUTE(AD62,".","")))),TRIM(SUBSTITUTE(AD62,".",""))&lt;&gt;""),"P"&amp;SUBSTITUTE(AD62,".",""),"")</f>
        <v/>
      </c>
    </row>
    <row r="63" spans="5:106" ht="16.7" hidden="1" customHeight="1" x14ac:dyDescent="0.15">
      <c r="E63" s="630">
        <v>17.100000000000001</v>
      </c>
      <c r="F63" s="725" cm="1">
        <f t="array" aca="1" ref="F63" ca="1">OFFSET(G63,-1,-1)</f>
        <v>0</v>
      </c>
      <c r="L63" s="725" t="b" cm="1">
        <f t="array" aca="1" ref="L63" ca="1">OFFSET(M63,-1,-1)</f>
        <v>0</v>
      </c>
      <c r="S63" s="111" t="b" cm="1">
        <f t="array" aca="1" ref="S63" ca="1">OFFSET(T63,-1,-1)</f>
        <v>0</v>
      </c>
      <c r="U63" s="651" t="b">
        <f t="shared" ca="1" si="4"/>
        <v>0</v>
      </c>
      <c r="Y63" s="1272"/>
      <c r="Z63" s="1272"/>
      <c r="AB63" s="1368"/>
      <c r="AD63" s="112">
        <v>21</v>
      </c>
      <c r="AE63" s="1350" t="s">
        <v>794</v>
      </c>
      <c r="AF63" s="1351"/>
      <c r="AG63" s="578"/>
      <c r="AH63" s="685"/>
      <c r="AI63" s="687"/>
      <c r="AJ63" s="687"/>
      <c r="AK63" s="687"/>
      <c r="AL63" s="687"/>
      <c r="AM63" s="687"/>
      <c r="AN63" s="687"/>
      <c r="AO63" s="687"/>
      <c r="AP63" s="687"/>
      <c r="AQ63" s="687"/>
      <c r="AR63" s="687"/>
      <c r="AS63" s="687"/>
      <c r="AT63" s="687"/>
      <c r="AU63" s="687"/>
      <c r="AV63" s="687"/>
      <c r="AW63" s="687"/>
      <c r="AX63" s="687"/>
      <c r="AY63" s="687"/>
      <c r="AZ63" s="687"/>
      <c r="BA63" s="687"/>
      <c r="BB63" s="687"/>
      <c r="BC63" s="687"/>
      <c r="BD63" s="687"/>
      <c r="BE63" s="687"/>
      <c r="BF63" s="687"/>
      <c r="BG63" s="687"/>
      <c r="BH63" s="687"/>
      <c r="BI63" s="687"/>
      <c r="BJ63" s="687"/>
      <c r="BK63" s="687"/>
      <c r="BL63" s="687"/>
      <c r="BM63" s="687"/>
      <c r="BN63" s="687"/>
      <c r="BO63" s="687"/>
      <c r="BP63" s="687"/>
      <c r="BQ63" s="687"/>
      <c r="BR63" s="687"/>
      <c r="BS63" s="687"/>
      <c r="BT63" s="687"/>
      <c r="BU63" s="687"/>
      <c r="BV63" s="687"/>
      <c r="BW63" s="687"/>
      <c r="BX63" s="687"/>
      <c r="BY63" s="687"/>
      <c r="BZ63" s="687"/>
      <c r="CA63" s="687"/>
      <c r="CB63" s="687"/>
      <c r="CC63" s="687"/>
      <c r="CD63" s="687"/>
      <c r="CE63" s="687"/>
      <c r="CF63" s="687"/>
      <c r="CG63" s="687"/>
      <c r="CH63" s="687"/>
      <c r="CI63" s="687"/>
      <c r="CJ63" s="687"/>
      <c r="CK63" s="687"/>
      <c r="CL63" s="687"/>
      <c r="CM63" s="687"/>
      <c r="CN63" s="687"/>
      <c r="CO63" s="687"/>
      <c r="CP63" s="687"/>
      <c r="CQ63" s="687"/>
      <c r="CR63" s="687"/>
      <c r="CS63" s="687"/>
      <c r="CT63" s="25"/>
      <c r="CW63" s="894" t="s">
        <v>795</v>
      </c>
    </row>
    <row r="64" spans="5:106" ht="16.7" hidden="1" customHeight="1" x14ac:dyDescent="0.15">
      <c r="E64" s="630">
        <v>17.100000000000001</v>
      </c>
      <c r="F64" s="725" cm="1">
        <f t="array" aca="1" ref="F64" ca="1">OFFSET(G64,-1,-1)</f>
        <v>0</v>
      </c>
      <c r="L64" s="725" t="b" cm="1">
        <f t="array" aca="1" ref="L64" ca="1">OFFSET(M64,-1,-1)</f>
        <v>0</v>
      </c>
      <c r="S64" s="111" t="b" cm="1">
        <f t="array" aca="1" ref="S64" ca="1">OFFSET(T64,-1,-1)</f>
        <v>0</v>
      </c>
      <c r="T64" s="111" t="b">
        <f>AD64&lt;&gt;"21.0"</f>
        <v>0</v>
      </c>
      <c r="U64" s="651" t="b">
        <f t="shared" ca="1" si="4"/>
        <v>0</v>
      </c>
      <c r="X64" s="111" t="s">
        <v>227</v>
      </c>
      <c r="Y64" s="1272"/>
      <c r="Z64" s="1272"/>
      <c r="AB64" s="1368"/>
      <c r="AD64" s="112" t="s">
        <v>796</v>
      </c>
      <c r="AE64" s="753"/>
      <c r="AF64" s="492"/>
      <c r="AG64" s="824" t="str">
        <f>IFERROR(INDEX(fuel_ed_izm_list,MATCH(AE64,fuel_list,0)),"тнт")</f>
        <v>тнт</v>
      </c>
      <c r="AH64" s="39">
        <f>IFERROR(AH55/AH61,0)</f>
        <v>0</v>
      </c>
      <c r="AI64" s="39"/>
      <c r="AJ64" s="39"/>
      <c r="AK64" s="39">
        <f>IFERROR(AK55/AK61,0)</f>
        <v>0</v>
      </c>
      <c r="AL64" s="684">
        <f ca="1">AM64+AN64</f>
        <v>0</v>
      </c>
      <c r="AM64" s="39">
        <f>IFERROR(AM55/AM61,0)</f>
        <v>0</v>
      </c>
      <c r="AN64" s="39">
        <f ca="1">IFERROR(AN55/AN61,0)</f>
        <v>0</v>
      </c>
      <c r="AO64" s="684">
        <f ca="1">AP64+AQ64</f>
        <v>0</v>
      </c>
      <c r="AP64" s="39">
        <f>IFERROR(AP55/AP61,0)</f>
        <v>0</v>
      </c>
      <c r="AQ64" s="39">
        <f ca="1">IFERROR(AQ55/AQ61,0)</f>
        <v>0</v>
      </c>
      <c r="AR64" s="684">
        <f ca="1">AS64+AT64</f>
        <v>0</v>
      </c>
      <c r="AS64" s="39">
        <f>IFERROR(AS55/AS61,0)</f>
        <v>0</v>
      </c>
      <c r="AT64" s="39">
        <f ca="1">IFERROR(AT55/AT61,0)</f>
        <v>0</v>
      </c>
      <c r="AU64" s="684">
        <f ca="1">AV64+AW64</f>
        <v>0</v>
      </c>
      <c r="AV64" s="39">
        <f>IFERROR(AV55/AV61,0)</f>
        <v>0</v>
      </c>
      <c r="AW64" s="39">
        <f ca="1">IFERROR(AW55/AW61,0)</f>
        <v>0</v>
      </c>
      <c r="AX64" s="684">
        <f ca="1">AY64+AZ64</f>
        <v>0</v>
      </c>
      <c r="AY64" s="39">
        <f>IFERROR(AY55/AY61,0)</f>
        <v>0</v>
      </c>
      <c r="AZ64" s="39">
        <f ca="1">IFERROR(AZ55/AZ61,0)</f>
        <v>0</v>
      </c>
      <c r="BA64" s="684">
        <f ca="1">BB64+BC64</f>
        <v>0</v>
      </c>
      <c r="BB64" s="39">
        <f>IFERROR(BB55/BB61,0)</f>
        <v>0</v>
      </c>
      <c r="BC64" s="39">
        <f ca="1">IFERROR(BC55/BC61,0)</f>
        <v>0</v>
      </c>
      <c r="BD64" s="684">
        <f ca="1">BE64+BF64</f>
        <v>0</v>
      </c>
      <c r="BE64" s="39">
        <f>IFERROR(BE55/BE61,0)</f>
        <v>0</v>
      </c>
      <c r="BF64" s="39">
        <f ca="1">IFERROR(BF55/BF61,0)</f>
        <v>0</v>
      </c>
      <c r="BG64" s="684">
        <f ca="1">BH64+BI64</f>
        <v>0</v>
      </c>
      <c r="BH64" s="39">
        <f>IFERROR(BH55/BH61,0)</f>
        <v>0</v>
      </c>
      <c r="BI64" s="39">
        <f ca="1">IFERROR(BI55/BI61,0)</f>
        <v>0</v>
      </c>
      <c r="BJ64" s="684">
        <f ca="1">BK64+BL64</f>
        <v>0</v>
      </c>
      <c r="BK64" s="39">
        <f>IFERROR(BK55/BK61,0)</f>
        <v>0</v>
      </c>
      <c r="BL64" s="39">
        <f ca="1">IFERROR(BL55/BL61,0)</f>
        <v>0</v>
      </c>
      <c r="BM64" s="684">
        <f ca="1">BN64+BO64</f>
        <v>0</v>
      </c>
      <c r="BN64" s="39">
        <f>IFERROR(BN55/BN61,0)</f>
        <v>0</v>
      </c>
      <c r="BO64" s="39">
        <f ca="1">IFERROR(BO55/BO61,0)</f>
        <v>0</v>
      </c>
      <c r="BP64" s="684">
        <f ca="1">BQ64+BR64</f>
        <v>0</v>
      </c>
      <c r="BQ64" s="758">
        <f>IFERROR(BQ55/BQ61,0)</f>
        <v>0</v>
      </c>
      <c r="BR64" s="758">
        <f ca="1">IFERROR(BR55/BR61,0)</f>
        <v>0</v>
      </c>
      <c r="BS64" s="684">
        <f ca="1">BT64+BU64</f>
        <v>0</v>
      </c>
      <c r="BT64" s="39">
        <f>IFERROR(BT55/BT61,0)</f>
        <v>0</v>
      </c>
      <c r="BU64" s="39">
        <f ca="1">IFERROR(BU55/BU61,0)</f>
        <v>0</v>
      </c>
      <c r="BV64" s="684">
        <f ca="1">BW64+BX64</f>
        <v>0</v>
      </c>
      <c r="BW64" s="39">
        <f>IFERROR(BW55/BW61,0)</f>
        <v>0</v>
      </c>
      <c r="BX64" s="39">
        <f ca="1">IFERROR(BX55/BX61,0)</f>
        <v>0</v>
      </c>
      <c r="BY64" s="684">
        <f ca="1">BZ64+CA64</f>
        <v>0</v>
      </c>
      <c r="BZ64" s="39">
        <f>IFERROR(BZ55/BZ61,0)</f>
        <v>0</v>
      </c>
      <c r="CA64" s="39">
        <f ca="1">IFERROR(CA55/CA61,0)</f>
        <v>0</v>
      </c>
      <c r="CB64" s="684">
        <f ca="1">CC64+CD64</f>
        <v>0</v>
      </c>
      <c r="CC64" s="39">
        <f>IFERROR(CC55/CC61,0)</f>
        <v>0</v>
      </c>
      <c r="CD64" s="39">
        <f ca="1">IFERROR(CD55/CD61,0)</f>
        <v>0</v>
      </c>
      <c r="CE64" s="684">
        <f ca="1">CF64+CG64</f>
        <v>0</v>
      </c>
      <c r="CF64" s="39">
        <f>IFERROR(CF55/CF61,0)</f>
        <v>0</v>
      </c>
      <c r="CG64" s="39">
        <f ca="1">IFERROR(CG55/CG61,0)</f>
        <v>0</v>
      </c>
      <c r="CH64" s="684">
        <f ca="1">CI64+CJ64</f>
        <v>0</v>
      </c>
      <c r="CI64" s="39">
        <f>IFERROR(CI55/CI61,0)</f>
        <v>0</v>
      </c>
      <c r="CJ64" s="39">
        <f ca="1">IFERROR(CJ55/CJ61,0)</f>
        <v>0</v>
      </c>
      <c r="CK64" s="684">
        <f ca="1">CL64+CM64</f>
        <v>0</v>
      </c>
      <c r="CL64" s="39">
        <f>IFERROR(CL55/CL61,0)</f>
        <v>0</v>
      </c>
      <c r="CM64" s="39">
        <f ca="1">IFERROR(CM55/CM61,0)</f>
        <v>0</v>
      </c>
      <c r="CN64" s="684">
        <f ca="1">CO64+CP64</f>
        <v>0</v>
      </c>
      <c r="CO64" s="39">
        <f>IFERROR(CO55/CO61,0)</f>
        <v>0</v>
      </c>
      <c r="CP64" s="39">
        <f ca="1">IFERROR(CP55/CP61,0)</f>
        <v>0</v>
      </c>
      <c r="CQ64" s="684">
        <f ca="1">CR64+CS64</f>
        <v>0</v>
      </c>
      <c r="CR64" s="39">
        <f>IFERROR(CR55/CR61,0)</f>
        <v>0</v>
      </c>
      <c r="CS64" s="39">
        <f ca="1">IFERROR(CS55/CS61,0)</f>
        <v>0</v>
      </c>
      <c r="CT64" s="25"/>
      <c r="CW64" s="894" t="s">
        <v>795</v>
      </c>
      <c r="CX64" s="897" t="s">
        <v>787</v>
      </c>
      <c r="CY64" s="899" cm="1">
        <f t="array" ref="CY64">AE64</f>
        <v>0</v>
      </c>
      <c r="CZ64" s="899" cm="1">
        <f t="array" ref="CZ64">AF64</f>
        <v>0</v>
      </c>
    </row>
    <row r="65" spans="5:104" ht="17.25" hidden="1" customHeight="1" x14ac:dyDescent="0.15">
      <c r="E65" s="630">
        <v>0</v>
      </c>
      <c r="F65" s="725" cm="1">
        <f t="array" aca="1" ref="F65" ca="1">OFFSET(G65,-1,-1)</f>
        <v>0</v>
      </c>
      <c r="L65" s="725" t="b" cm="1">
        <f t="array" aca="1" ref="L65" ca="1">OFFSET(M65,-1,-1)</f>
        <v>0</v>
      </c>
      <c r="S65" s="111" t="b" cm="1">
        <f t="array" aca="1" ref="S65" ca="1">OFFSET(T65,-1,-1)</f>
        <v>0</v>
      </c>
      <c r="U65" s="651" t="b">
        <f t="shared" ca="1" si="4"/>
        <v>0</v>
      </c>
      <c r="X65" s="752" t="str">
        <f>"{                  
         funcDyn: 'msg1',
         blok: 'blok_2',
         wsCross: 'Топливо 4.4',
         linkFormula: 'AE-AE#AF-AF',
         levelDyn: "&amp;Y28&amp;"
}"</f>
        <v>{                  
         funcDyn: 'msg1',
         blok: 'blok_2',
         wsCross: 'Топливо 4.4',
         linkFormula: 'AE-AE#AF-AF',
         levelDyn: 0
}</v>
      </c>
      <c r="Y65" s="1272"/>
      <c r="Z65" s="1272"/>
      <c r="AB65" s="1369"/>
      <c r="AD65" s="755"/>
      <c r="AE65" s="754" t="s">
        <v>229</v>
      </c>
      <c r="AF65" s="695"/>
      <c r="AG65" s="784"/>
      <c r="AH65" s="685"/>
      <c r="AI65" s="687"/>
      <c r="AJ65" s="687"/>
      <c r="AK65" s="687"/>
      <c r="AL65" s="685"/>
      <c r="AM65" s="687"/>
      <c r="AN65" s="687"/>
      <c r="AO65" s="685"/>
      <c r="AP65" s="687"/>
      <c r="AQ65" s="687"/>
      <c r="AR65" s="685"/>
      <c r="AS65" s="687"/>
      <c r="AT65" s="687"/>
      <c r="AU65" s="685"/>
      <c r="AV65" s="687"/>
      <c r="AW65" s="687"/>
      <c r="AX65" s="685"/>
      <c r="AY65" s="687"/>
      <c r="AZ65" s="687"/>
      <c r="BA65" s="685"/>
      <c r="BB65" s="687"/>
      <c r="BC65" s="687"/>
      <c r="BD65" s="685"/>
      <c r="BE65" s="687"/>
      <c r="BF65" s="687"/>
      <c r="BG65" s="685"/>
      <c r="BH65" s="687"/>
      <c r="BI65" s="687"/>
      <c r="BJ65" s="685"/>
      <c r="BK65" s="687"/>
      <c r="BL65" s="687"/>
      <c r="BM65" s="685"/>
      <c r="BN65" s="687"/>
      <c r="BO65" s="687"/>
      <c r="BP65" s="685"/>
      <c r="BQ65" s="687"/>
      <c r="BR65" s="687"/>
      <c r="BS65" s="685"/>
      <c r="BT65" s="687"/>
      <c r="BU65" s="687"/>
      <c r="BV65" s="685"/>
      <c r="BW65" s="687"/>
      <c r="BX65" s="687"/>
      <c r="BY65" s="685"/>
      <c r="BZ65" s="687"/>
      <c r="CA65" s="687"/>
      <c r="CB65" s="685"/>
      <c r="CC65" s="687"/>
      <c r="CD65" s="687"/>
      <c r="CE65" s="685"/>
      <c r="CF65" s="687"/>
      <c r="CG65" s="687"/>
      <c r="CH65" s="685"/>
      <c r="CI65" s="687"/>
      <c r="CJ65" s="687"/>
      <c r="CK65" s="685"/>
      <c r="CL65" s="687"/>
      <c r="CM65" s="687"/>
      <c r="CN65" s="685"/>
      <c r="CO65" s="687"/>
      <c r="CP65" s="687"/>
      <c r="CQ65" s="685"/>
      <c r="CR65" s="687"/>
      <c r="CS65" s="687"/>
      <c r="CT65" s="43"/>
      <c r="CW65" s="894" t="str">
        <f>IF(AND(ISNUMBER(VALUE(TRIM(SUBSTITUTE(AD65,".","")))),TRIM(SUBSTITUTE(AD65,".",""))&lt;&gt;""),"P"&amp;SUBSTITUTE(AD65,".",""),"")</f>
        <v/>
      </c>
    </row>
    <row r="66" spans="5:104" ht="16.7" hidden="1" customHeight="1" x14ac:dyDescent="0.15">
      <c r="E66" s="630">
        <v>17.100000000000001</v>
      </c>
      <c r="F66" s="725" cm="1">
        <f t="array" aca="1" ref="F66" ca="1">OFFSET(G66,-1,-1)</f>
        <v>0</v>
      </c>
      <c r="L66" s="725" t="b" cm="1">
        <f t="array" aca="1" ref="L66" ca="1">OFFSET(M66,-1,-1)</f>
        <v>0</v>
      </c>
      <c r="S66" s="111" t="b" cm="1">
        <f t="array" aca="1" ref="S66" ca="1">OFFSET(T66,-1,-1)</f>
        <v>0</v>
      </c>
      <c r="U66" s="651" t="b">
        <f t="shared" ca="1" si="4"/>
        <v>0</v>
      </c>
      <c r="Y66" s="1272"/>
      <c r="Z66" s="1272"/>
      <c r="AB66" s="1364" t="s">
        <v>797</v>
      </c>
      <c r="AD66" s="112">
        <v>22</v>
      </c>
      <c r="AE66" s="1339" t="s">
        <v>798</v>
      </c>
      <c r="AF66" s="1340"/>
      <c r="AG66" s="578"/>
      <c r="AH66" s="685"/>
      <c r="AI66" s="687"/>
      <c r="AJ66" s="687"/>
      <c r="AK66" s="687"/>
      <c r="AL66" s="687"/>
      <c r="AM66" s="687"/>
      <c r="AN66" s="687"/>
      <c r="AO66" s="687"/>
      <c r="AP66" s="687"/>
      <c r="AQ66" s="687"/>
      <c r="AR66" s="687"/>
      <c r="AS66" s="687"/>
      <c r="AT66" s="687"/>
      <c r="AU66" s="687"/>
      <c r="AV66" s="687"/>
      <c r="AW66" s="687"/>
      <c r="AX66" s="687"/>
      <c r="AY66" s="687"/>
      <c r="AZ66" s="687"/>
      <c r="BA66" s="687"/>
      <c r="BB66" s="687"/>
      <c r="BC66" s="687"/>
      <c r="BD66" s="687"/>
      <c r="BE66" s="687"/>
      <c r="BF66" s="687"/>
      <c r="BG66" s="687"/>
      <c r="BH66" s="687"/>
      <c r="BI66" s="687"/>
      <c r="BJ66" s="687"/>
      <c r="BK66" s="687"/>
      <c r="BL66" s="687"/>
      <c r="BM66" s="687"/>
      <c r="BN66" s="687"/>
      <c r="BO66" s="687"/>
      <c r="BP66" s="687"/>
      <c r="BQ66" s="687"/>
      <c r="BR66" s="687"/>
      <c r="BS66" s="687"/>
      <c r="BT66" s="687"/>
      <c r="BU66" s="687"/>
      <c r="BV66" s="687"/>
      <c r="BW66" s="687"/>
      <c r="BX66" s="687"/>
      <c r="BY66" s="687"/>
      <c r="BZ66" s="687"/>
      <c r="CA66" s="687"/>
      <c r="CB66" s="687"/>
      <c r="CC66" s="687"/>
      <c r="CD66" s="687"/>
      <c r="CE66" s="687"/>
      <c r="CF66" s="687"/>
      <c r="CG66" s="687"/>
      <c r="CH66" s="687"/>
      <c r="CI66" s="687"/>
      <c r="CJ66" s="687"/>
      <c r="CK66" s="687"/>
      <c r="CL66" s="687"/>
      <c r="CM66" s="687"/>
      <c r="CN66" s="687"/>
      <c r="CO66" s="687"/>
      <c r="CP66" s="687"/>
      <c r="CQ66" s="687"/>
      <c r="CR66" s="687"/>
      <c r="CS66" s="687"/>
      <c r="CT66" s="25"/>
      <c r="CW66" s="894" t="s">
        <v>799</v>
      </c>
    </row>
    <row r="67" spans="5:104" ht="16.7" hidden="1" customHeight="1" x14ac:dyDescent="0.15">
      <c r="E67" s="630">
        <v>17.100000000000001</v>
      </c>
      <c r="F67" s="725" cm="1">
        <f t="array" aca="1" ref="F67" ca="1">OFFSET(G67,-1,-1)</f>
        <v>0</v>
      </c>
      <c r="L67" s="725" t="b" cm="1">
        <f t="array" aca="1" ref="L67" ca="1">OFFSET(M67,-1,-1)</f>
        <v>0</v>
      </c>
      <c r="S67" s="111" t="b" cm="1">
        <f t="array" aca="1" ref="S67" ca="1">OFFSET(T67,-1,-1)</f>
        <v>0</v>
      </c>
      <c r="T67" s="111" t="b">
        <f>AD67&lt;&gt;"22.0"</f>
        <v>0</v>
      </c>
      <c r="U67" s="651" t="b">
        <f t="shared" ca="1" si="4"/>
        <v>0</v>
      </c>
      <c r="X67" s="111" t="s">
        <v>227</v>
      </c>
      <c r="Y67" s="1272"/>
      <c r="Z67" s="1272"/>
      <c r="AB67" s="1365"/>
      <c r="AD67" s="112" t="s">
        <v>800</v>
      </c>
      <c r="AE67" s="753"/>
      <c r="AF67" s="492"/>
      <c r="AG67" s="784" t="s">
        <v>491</v>
      </c>
      <c r="AH67" s="44"/>
      <c r="AI67" s="45"/>
      <c r="AJ67" s="45"/>
      <c r="AK67" s="45"/>
      <c r="AL67" s="803"/>
      <c r="AM67" s="45"/>
      <c r="AN67" s="45"/>
      <c r="AO67" s="803"/>
      <c r="AP67" s="45"/>
      <c r="AQ67" s="45"/>
      <c r="AR67" s="803"/>
      <c r="AS67" s="45"/>
      <c r="AT67" s="45"/>
      <c r="AU67" s="803"/>
      <c r="AV67" s="45"/>
      <c r="AW67" s="45"/>
      <c r="AX67" s="803"/>
      <c r="AY67" s="45"/>
      <c r="AZ67" s="45"/>
      <c r="BA67" s="803"/>
      <c r="BB67" s="45"/>
      <c r="BC67" s="45"/>
      <c r="BD67" s="803"/>
      <c r="BE67" s="45"/>
      <c r="BF67" s="45"/>
      <c r="BG67" s="803"/>
      <c r="BH67" s="45"/>
      <c r="BI67" s="45"/>
      <c r="BJ67" s="803"/>
      <c r="BK67" s="45"/>
      <c r="BL67" s="45"/>
      <c r="BM67" s="803"/>
      <c r="BN67" s="45"/>
      <c r="BO67" s="45"/>
      <c r="BP67" s="803"/>
      <c r="BQ67" s="802"/>
      <c r="BR67" s="802"/>
      <c r="BS67" s="803"/>
      <c r="BT67" s="45"/>
      <c r="BU67" s="45"/>
      <c r="BV67" s="803"/>
      <c r="BW67" s="45"/>
      <c r="BX67" s="45"/>
      <c r="BY67" s="803"/>
      <c r="BZ67" s="45"/>
      <c r="CA67" s="45"/>
      <c r="CB67" s="803"/>
      <c r="CC67" s="45"/>
      <c r="CD67" s="45"/>
      <c r="CE67" s="803"/>
      <c r="CF67" s="45"/>
      <c r="CG67" s="45"/>
      <c r="CH67" s="803"/>
      <c r="CI67" s="45"/>
      <c r="CJ67" s="45"/>
      <c r="CK67" s="803"/>
      <c r="CL67" s="45"/>
      <c r="CM67" s="45"/>
      <c r="CN67" s="803"/>
      <c r="CO67" s="45"/>
      <c r="CP67" s="45"/>
      <c r="CQ67" s="803"/>
      <c r="CR67" s="45"/>
      <c r="CS67" s="45"/>
      <c r="CT67" s="25"/>
      <c r="CW67" s="894" t="s">
        <v>799</v>
      </c>
      <c r="CX67" s="897" t="s">
        <v>787</v>
      </c>
      <c r="CY67" s="899" cm="1">
        <f t="array" ref="CY67">AE67</f>
        <v>0</v>
      </c>
      <c r="CZ67" s="899" cm="1">
        <f t="array" ref="CZ67">AF67</f>
        <v>0</v>
      </c>
    </row>
    <row r="68" spans="5:104" ht="17.25" hidden="1" customHeight="1" x14ac:dyDescent="0.15">
      <c r="E68" s="630">
        <v>0</v>
      </c>
      <c r="F68" s="725" cm="1">
        <f t="array" aca="1" ref="F68" ca="1">OFFSET(G68,-1,-1)</f>
        <v>0</v>
      </c>
      <c r="L68" s="725" t="b" cm="1">
        <f t="array" aca="1" ref="L68" ca="1">OFFSET(M68,-1,-1)</f>
        <v>0</v>
      </c>
      <c r="S68" s="111" t="b" cm="1">
        <f t="array" aca="1" ref="S68" ca="1">OFFSET(T68,-1,-1)</f>
        <v>0</v>
      </c>
      <c r="U68" s="651" t="b">
        <f t="shared" ca="1" si="4"/>
        <v>0</v>
      </c>
      <c r="X68" s="752" t="str">
        <f>"{                  
         funcDyn: 'msg1',
         blok: 'blok_2',
         wsCross: 'Топливо 4.4',
         linkFormula: 'AE-AE#AF-AF',
         levelDyn: "&amp;Y28&amp;"
}"</f>
        <v>{                  
         funcDyn: 'msg1',
         blok: 'blok_2',
         wsCross: 'Топливо 4.4',
         linkFormula: 'AE-AE#AF-AF',
         levelDyn: 0
}</v>
      </c>
      <c r="Y68" s="1272"/>
      <c r="Z68" s="1272"/>
      <c r="AB68" s="1365"/>
      <c r="AD68" s="755"/>
      <c r="AE68" s="754" t="s">
        <v>229</v>
      </c>
      <c r="AF68" s="695"/>
      <c r="AG68" s="784"/>
      <c r="AH68" s="685"/>
      <c r="AI68" s="687"/>
      <c r="AJ68" s="687"/>
      <c r="AK68" s="687"/>
      <c r="AL68" s="687"/>
      <c r="AM68" s="687"/>
      <c r="AN68" s="687"/>
      <c r="AO68" s="687"/>
      <c r="AP68" s="687"/>
      <c r="AQ68" s="687"/>
      <c r="AR68" s="687"/>
      <c r="AS68" s="687"/>
      <c r="AT68" s="687"/>
      <c r="AU68" s="687"/>
      <c r="AV68" s="687"/>
      <c r="AW68" s="687"/>
      <c r="AX68" s="687"/>
      <c r="AY68" s="687"/>
      <c r="AZ68" s="687"/>
      <c r="BA68" s="687"/>
      <c r="BB68" s="687"/>
      <c r="BC68" s="687"/>
      <c r="BD68" s="687"/>
      <c r="BE68" s="687"/>
      <c r="BF68" s="687"/>
      <c r="BG68" s="687"/>
      <c r="BH68" s="687"/>
      <c r="BI68" s="687"/>
      <c r="BJ68" s="687"/>
      <c r="BK68" s="687"/>
      <c r="BL68" s="687"/>
      <c r="BM68" s="687"/>
      <c r="BN68" s="687"/>
      <c r="BO68" s="687"/>
      <c r="BP68" s="687"/>
      <c r="BQ68" s="687"/>
      <c r="BR68" s="687"/>
      <c r="BS68" s="687"/>
      <c r="BT68" s="687"/>
      <c r="BU68" s="687"/>
      <c r="BV68" s="687"/>
      <c r="BW68" s="687"/>
      <c r="BX68" s="687"/>
      <c r="BY68" s="687"/>
      <c r="BZ68" s="687"/>
      <c r="CA68" s="687"/>
      <c r="CB68" s="687"/>
      <c r="CC68" s="687"/>
      <c r="CD68" s="687"/>
      <c r="CE68" s="687"/>
      <c r="CF68" s="687"/>
      <c r="CG68" s="687"/>
      <c r="CH68" s="687"/>
      <c r="CI68" s="687"/>
      <c r="CJ68" s="687"/>
      <c r="CK68" s="687"/>
      <c r="CL68" s="687"/>
      <c r="CM68" s="687"/>
      <c r="CN68" s="687"/>
      <c r="CO68" s="687"/>
      <c r="CP68" s="687"/>
      <c r="CQ68" s="687"/>
      <c r="CR68" s="687"/>
      <c r="CS68" s="687"/>
      <c r="CT68" s="43"/>
      <c r="CW68" s="894" t="str">
        <f>IF(AND(ISNUMBER(VALUE(TRIM(SUBSTITUTE(AD68,".","")))),TRIM(SUBSTITUTE(AD68,".",""))&lt;&gt;""),"P"&amp;SUBSTITUTE(AD68,".",""),"")</f>
        <v/>
      </c>
    </row>
    <row r="69" spans="5:104" ht="16.7" hidden="1" customHeight="1" x14ac:dyDescent="0.15">
      <c r="E69" s="630">
        <v>17.100000000000001</v>
      </c>
      <c r="F69" s="725" cm="1">
        <f t="array" aca="1" ref="F69" ca="1">OFFSET(G69,-1,-1)</f>
        <v>0</v>
      </c>
      <c r="L69" s="725" t="b" cm="1">
        <f t="array" aca="1" ref="L69" ca="1">OFFSET(M69,-1,-1)</f>
        <v>0</v>
      </c>
      <c r="S69" s="111" t="b" cm="1">
        <f t="array" aca="1" ref="S69" ca="1">OFFSET(T69,-1,-1)</f>
        <v>0</v>
      </c>
      <c r="U69" s="651" t="b">
        <f t="shared" ca="1" si="4"/>
        <v>0</v>
      </c>
      <c r="Y69" s="1272"/>
      <c r="Z69" s="1272"/>
      <c r="AB69" s="1365"/>
      <c r="AD69" s="112">
        <v>23</v>
      </c>
      <c r="AE69" s="1339" t="s">
        <v>801</v>
      </c>
      <c r="AF69" s="1340"/>
      <c r="AG69" s="578"/>
      <c r="AH69" s="685"/>
      <c r="AI69" s="687"/>
      <c r="AJ69" s="687"/>
      <c r="AK69" s="687"/>
      <c r="AL69" s="687"/>
      <c r="AM69" s="687"/>
      <c r="AN69" s="687"/>
      <c r="AO69" s="687"/>
      <c r="AP69" s="687"/>
      <c r="AQ69" s="687"/>
      <c r="AR69" s="687"/>
      <c r="AS69" s="687"/>
      <c r="AT69" s="687"/>
      <c r="AU69" s="687"/>
      <c r="AV69" s="687"/>
      <c r="AW69" s="687"/>
      <c r="AX69" s="687"/>
      <c r="AY69" s="687"/>
      <c r="AZ69" s="687"/>
      <c r="BA69" s="687"/>
      <c r="BB69" s="687"/>
      <c r="BC69" s="687"/>
      <c r="BD69" s="687"/>
      <c r="BE69" s="687"/>
      <c r="BF69" s="687"/>
      <c r="BG69" s="687"/>
      <c r="BH69" s="687"/>
      <c r="BI69" s="687"/>
      <c r="BJ69" s="687"/>
      <c r="BK69" s="687"/>
      <c r="BL69" s="687"/>
      <c r="BM69" s="687"/>
      <c r="BN69" s="687"/>
      <c r="BO69" s="687"/>
      <c r="BP69" s="687"/>
      <c r="BQ69" s="687"/>
      <c r="BR69" s="687"/>
      <c r="BS69" s="687"/>
      <c r="BT69" s="687"/>
      <c r="BU69" s="687"/>
      <c r="BV69" s="687"/>
      <c r="BW69" s="687"/>
      <c r="BX69" s="687"/>
      <c r="BY69" s="687"/>
      <c r="BZ69" s="687"/>
      <c r="CA69" s="687"/>
      <c r="CB69" s="687"/>
      <c r="CC69" s="687"/>
      <c r="CD69" s="687"/>
      <c r="CE69" s="687"/>
      <c r="CF69" s="687"/>
      <c r="CG69" s="687"/>
      <c r="CH69" s="687"/>
      <c r="CI69" s="687"/>
      <c r="CJ69" s="687"/>
      <c r="CK69" s="687"/>
      <c r="CL69" s="687"/>
      <c r="CM69" s="687"/>
      <c r="CN69" s="687"/>
      <c r="CO69" s="687"/>
      <c r="CP69" s="687"/>
      <c r="CQ69" s="687"/>
      <c r="CR69" s="687"/>
      <c r="CS69" s="687"/>
      <c r="CT69" s="25"/>
      <c r="CW69" s="894" t="s">
        <v>802</v>
      </c>
    </row>
    <row r="70" spans="5:104" ht="16.7" hidden="1" customHeight="1" x14ac:dyDescent="0.15">
      <c r="E70" s="630">
        <v>17.100000000000001</v>
      </c>
      <c r="F70" s="725" cm="1">
        <f t="array" aca="1" ref="F70" ca="1">OFFSET(G70,-1,-1)</f>
        <v>0</v>
      </c>
      <c r="L70" s="725" t="b" cm="1">
        <f t="array" aca="1" ref="L70" ca="1">OFFSET(M70,-1,-1)</f>
        <v>0</v>
      </c>
      <c r="S70" s="111" t="b" cm="1">
        <f t="array" aca="1" ref="S70" ca="1">OFFSET(T70,-1,-1)</f>
        <v>0</v>
      </c>
      <c r="T70" s="111" t="b">
        <f>AD70&lt;&gt;"23.0"</f>
        <v>0</v>
      </c>
      <c r="U70" s="651" t="b">
        <f t="shared" ca="1" si="4"/>
        <v>0</v>
      </c>
      <c r="X70" s="111" t="s">
        <v>227</v>
      </c>
      <c r="Y70" s="1272"/>
      <c r="Z70" s="1272"/>
      <c r="AB70" s="1365"/>
      <c r="AD70" s="112" t="s">
        <v>803</v>
      </c>
      <c r="AE70" s="753"/>
      <c r="AF70" s="492"/>
      <c r="AG70" s="824" t="str">
        <f>"руб./"&amp;IFERROR(INDEX(fuel_ed_izm_list,MATCH(AE70,fuel_list,0)),"")</f>
        <v>руб./</v>
      </c>
      <c r="AH70" s="38">
        <f>IFERROR(AH74/AH64,0)*1000</f>
        <v>0</v>
      </c>
      <c r="AI70" s="39">
        <f>IFERROR(AI74/AI64,0)*1000</f>
        <v>0</v>
      </c>
      <c r="AJ70" s="39">
        <f>IFERROR(AJ74/AJ64,0)*1000</f>
        <v>0</v>
      </c>
      <c r="AK70" s="39">
        <f>IFERROR(AK74/AK64,0)*1000</f>
        <v>0</v>
      </c>
      <c r="AL70" s="686">
        <f ca="1">IFERROR(AL74/AL64,0)*1000</f>
        <v>0</v>
      </c>
      <c r="AM70" s="39"/>
      <c r="AN70" s="39"/>
      <c r="AO70" s="686">
        <f ca="1">IFERROR(AO74/AO64,0)*1000</f>
        <v>0</v>
      </c>
      <c r="AP70" s="39"/>
      <c r="AQ70" s="39"/>
      <c r="AR70" s="686">
        <f ca="1">IFERROR(AR74/AR64,0)*1000</f>
        <v>0</v>
      </c>
      <c r="AS70" s="39"/>
      <c r="AT70" s="39"/>
      <c r="AU70" s="686">
        <f ca="1">IFERROR(AU74/AU64,0)*1000</f>
        <v>0</v>
      </c>
      <c r="AV70" s="39"/>
      <c r="AW70" s="39"/>
      <c r="AX70" s="686">
        <f ca="1">IFERROR(AX74/AX64,0)*1000</f>
        <v>0</v>
      </c>
      <c r="AY70" s="39"/>
      <c r="AZ70" s="39"/>
      <c r="BA70" s="686">
        <f ca="1">IFERROR(BA74/BA64,0)*1000</f>
        <v>0</v>
      </c>
      <c r="BB70" s="39"/>
      <c r="BC70" s="39"/>
      <c r="BD70" s="686">
        <f ca="1">IFERROR(BD74/BD64,0)*1000</f>
        <v>0</v>
      </c>
      <c r="BE70" s="39"/>
      <c r="BF70" s="39"/>
      <c r="BG70" s="686">
        <f ca="1">IFERROR(BG74/BG64,0)*1000</f>
        <v>0</v>
      </c>
      <c r="BH70" s="39"/>
      <c r="BI70" s="39"/>
      <c r="BJ70" s="686">
        <f ca="1">IFERROR(BJ74/BJ64,0)*1000</f>
        <v>0</v>
      </c>
      <c r="BK70" s="39"/>
      <c r="BL70" s="39"/>
      <c r="BM70" s="686">
        <f ca="1">IFERROR(BM74/BM64,0)*1000</f>
        <v>0</v>
      </c>
      <c r="BN70" s="39"/>
      <c r="BO70" s="39"/>
      <c r="BP70" s="686">
        <f ca="1">IFERROR(BP74/BP64,0)*1000</f>
        <v>0</v>
      </c>
      <c r="BQ70" s="758"/>
      <c r="BR70" s="758"/>
      <c r="BS70" s="686">
        <f ca="1">IFERROR(BS74/BS64,0)*1000</f>
        <v>0</v>
      </c>
      <c r="BT70" s="39"/>
      <c r="BU70" s="39"/>
      <c r="BV70" s="686">
        <f ca="1">IFERROR(BV74/BV64,0)*1000</f>
        <v>0</v>
      </c>
      <c r="BW70" s="39"/>
      <c r="BX70" s="39"/>
      <c r="BY70" s="686">
        <f ca="1">IFERROR(BY74/BY64,0)*1000</f>
        <v>0</v>
      </c>
      <c r="BZ70" s="39"/>
      <c r="CA70" s="39"/>
      <c r="CB70" s="686">
        <f ca="1">IFERROR(CB74/CB64,0)*1000</f>
        <v>0</v>
      </c>
      <c r="CC70" s="39"/>
      <c r="CD70" s="39"/>
      <c r="CE70" s="686">
        <f ca="1">IFERROR(CE74/CE64,0)*1000</f>
        <v>0</v>
      </c>
      <c r="CF70" s="39"/>
      <c r="CG70" s="39"/>
      <c r="CH70" s="686">
        <f ca="1">IFERROR(CH74/CH64,0)*1000</f>
        <v>0</v>
      </c>
      <c r="CI70" s="39"/>
      <c r="CJ70" s="39"/>
      <c r="CK70" s="686">
        <f ca="1">IFERROR(CK74/CK64,0)*1000</f>
        <v>0</v>
      </c>
      <c r="CL70" s="39"/>
      <c r="CM70" s="39"/>
      <c r="CN70" s="686">
        <f ca="1">IFERROR(CN74/CN64,0)*1000</f>
        <v>0</v>
      </c>
      <c r="CO70" s="39"/>
      <c r="CP70" s="39"/>
      <c r="CQ70" s="686">
        <f ca="1">IFERROR(CQ74/CQ64,0)*1000</f>
        <v>0</v>
      </c>
      <c r="CR70" s="39"/>
      <c r="CS70" s="39"/>
      <c r="CT70" s="25"/>
      <c r="CW70" s="894" t="s">
        <v>802</v>
      </c>
      <c r="CX70" s="897" t="s">
        <v>787</v>
      </c>
      <c r="CY70" s="899" cm="1">
        <f t="array" ref="CY70">AE70</f>
        <v>0</v>
      </c>
      <c r="CZ70" s="899" cm="1">
        <f t="array" ref="CZ70">AF70</f>
        <v>0</v>
      </c>
    </row>
    <row r="71" spans="5:104" ht="17.25" hidden="1" customHeight="1" x14ac:dyDescent="0.15">
      <c r="E71" s="630">
        <v>0</v>
      </c>
      <c r="F71" s="725" cm="1">
        <f t="array" aca="1" ref="F71" ca="1">OFFSET(G71,-1,-1)</f>
        <v>0</v>
      </c>
      <c r="L71" s="725" t="b" cm="1">
        <f t="array" aca="1" ref="L71" ca="1">OFFSET(M71,-1,-1)</f>
        <v>0</v>
      </c>
      <c r="S71" s="111" t="b" cm="1">
        <f t="array" aca="1" ref="S71" ca="1">OFFSET(T71,-1,-1)</f>
        <v>0</v>
      </c>
      <c r="U71" s="651" t="b">
        <f t="shared" ca="1" si="4"/>
        <v>0</v>
      </c>
      <c r="X71" s="752" t="str">
        <f>"{                  
         funcDyn: 'msg1',
         blok: 'blok_2',
         wsCross: 'Топливо 4.4',
         linkFormula: 'AE-AE#AF-AF',
         levelDyn: "&amp;Y28&amp;"
}"</f>
        <v>{                  
         funcDyn: 'msg1',
         blok: 'blok_2',
         wsCross: 'Топливо 4.4',
         linkFormula: 'AE-AE#AF-AF',
         levelDyn: 0
}</v>
      </c>
      <c r="Y71" s="1272"/>
      <c r="Z71" s="1272"/>
      <c r="AB71" s="1365"/>
      <c r="AD71" s="755"/>
      <c r="AE71" s="754" t="s">
        <v>229</v>
      </c>
      <c r="AF71" s="695"/>
      <c r="AG71" s="784"/>
      <c r="AH71" s="685"/>
      <c r="AI71" s="687"/>
      <c r="AJ71" s="687"/>
      <c r="AK71" s="687"/>
      <c r="AL71" s="687"/>
      <c r="AM71" s="687"/>
      <c r="AN71" s="687"/>
      <c r="AO71" s="687"/>
      <c r="AP71" s="687"/>
      <c r="AQ71" s="687"/>
      <c r="AR71" s="687"/>
      <c r="AS71" s="687"/>
      <c r="AT71" s="687"/>
      <c r="AU71" s="687"/>
      <c r="AV71" s="687"/>
      <c r="AW71" s="687"/>
      <c r="AX71" s="687"/>
      <c r="AY71" s="687"/>
      <c r="AZ71" s="687"/>
      <c r="BA71" s="687"/>
      <c r="BB71" s="687"/>
      <c r="BC71" s="687"/>
      <c r="BD71" s="687"/>
      <c r="BE71" s="687"/>
      <c r="BF71" s="687"/>
      <c r="BG71" s="687"/>
      <c r="BH71" s="687"/>
      <c r="BI71" s="687"/>
      <c r="BJ71" s="687"/>
      <c r="BK71" s="687"/>
      <c r="BL71" s="687"/>
      <c r="BM71" s="687"/>
      <c r="BN71" s="687"/>
      <c r="BO71" s="687"/>
      <c r="BP71" s="687"/>
      <c r="BQ71" s="687"/>
      <c r="BR71" s="687"/>
      <c r="BS71" s="687"/>
      <c r="BT71" s="687"/>
      <c r="BU71" s="687"/>
      <c r="BV71" s="687"/>
      <c r="BW71" s="687"/>
      <c r="BX71" s="687"/>
      <c r="BY71" s="687"/>
      <c r="BZ71" s="687"/>
      <c r="CA71" s="687"/>
      <c r="CB71" s="687"/>
      <c r="CC71" s="687"/>
      <c r="CD71" s="687"/>
      <c r="CE71" s="687"/>
      <c r="CF71" s="687"/>
      <c r="CG71" s="687"/>
      <c r="CH71" s="687"/>
      <c r="CI71" s="687"/>
      <c r="CJ71" s="687"/>
      <c r="CK71" s="687"/>
      <c r="CL71" s="687"/>
      <c r="CM71" s="687"/>
      <c r="CN71" s="687"/>
      <c r="CO71" s="687"/>
      <c r="CP71" s="687"/>
      <c r="CQ71" s="687"/>
      <c r="CR71" s="687"/>
      <c r="CS71" s="687"/>
      <c r="CT71" s="43"/>
      <c r="CW71" s="894" t="str">
        <f>IF(AND(ISNUMBER(VALUE(TRIM(SUBSTITUTE(AD71,".","")))),TRIM(SUBSTITUTE(AD71,".",""))&lt;&gt;""),"P"&amp;SUBSTITUTE(AD71,".",""),"")</f>
        <v/>
      </c>
    </row>
    <row r="72" spans="5:104" ht="16.7" hidden="1" customHeight="1" x14ac:dyDescent="0.15">
      <c r="E72" s="630">
        <v>17.100000000000001</v>
      </c>
      <c r="F72" s="725" cm="1">
        <f t="array" aca="1" ref="F72" ca="1">OFFSET(G72,-1,-1)</f>
        <v>0</v>
      </c>
      <c r="L72" s="725" t="b" cm="1">
        <f t="array" aca="1" ref="L72" ca="1">OFFSET(M72,-1,-1)</f>
        <v>0</v>
      </c>
      <c r="S72" s="111" t="b" cm="1">
        <f t="array" aca="1" ref="S72" ca="1">OFFSET(T72,-1,-1)</f>
        <v>0</v>
      </c>
      <c r="U72" s="651" t="b">
        <f t="shared" ca="1" si="4"/>
        <v>0</v>
      </c>
      <c r="Y72" s="1272"/>
      <c r="Z72" s="1272"/>
      <c r="AB72" s="1365"/>
      <c r="AD72" s="112">
        <v>24</v>
      </c>
      <c r="AE72" s="1339" t="s">
        <v>804</v>
      </c>
      <c r="AF72" s="1340"/>
      <c r="AG72" s="784" t="s">
        <v>805</v>
      </c>
      <c r="AH72" s="684">
        <f t="shared" ref="AH72:BM72" si="27">SUM(AH74:AH75)</f>
        <v>0</v>
      </c>
      <c r="AI72" s="684">
        <f t="shared" si="27"/>
        <v>0</v>
      </c>
      <c r="AJ72" s="684">
        <f t="shared" si="27"/>
        <v>0</v>
      </c>
      <c r="AK72" s="684">
        <f t="shared" si="27"/>
        <v>0</v>
      </c>
      <c r="AL72" s="684">
        <f t="shared" ca="1" si="27"/>
        <v>0</v>
      </c>
      <c r="AM72" s="684">
        <f t="shared" si="27"/>
        <v>0</v>
      </c>
      <c r="AN72" s="684">
        <f t="shared" ca="1" si="27"/>
        <v>0</v>
      </c>
      <c r="AO72" s="684">
        <f t="shared" ca="1" si="27"/>
        <v>0</v>
      </c>
      <c r="AP72" s="684">
        <f t="shared" si="27"/>
        <v>0</v>
      </c>
      <c r="AQ72" s="684">
        <f t="shared" ca="1" si="27"/>
        <v>0</v>
      </c>
      <c r="AR72" s="684">
        <f t="shared" ca="1" si="27"/>
        <v>0</v>
      </c>
      <c r="AS72" s="684">
        <f t="shared" si="27"/>
        <v>0</v>
      </c>
      <c r="AT72" s="684">
        <f t="shared" ca="1" si="27"/>
        <v>0</v>
      </c>
      <c r="AU72" s="684">
        <f t="shared" ca="1" si="27"/>
        <v>0</v>
      </c>
      <c r="AV72" s="684">
        <f t="shared" si="27"/>
        <v>0</v>
      </c>
      <c r="AW72" s="684">
        <f t="shared" ca="1" si="27"/>
        <v>0</v>
      </c>
      <c r="AX72" s="684">
        <f t="shared" ca="1" si="27"/>
        <v>0</v>
      </c>
      <c r="AY72" s="684">
        <f t="shared" si="27"/>
        <v>0</v>
      </c>
      <c r="AZ72" s="684">
        <f t="shared" ca="1" si="27"/>
        <v>0</v>
      </c>
      <c r="BA72" s="684">
        <f t="shared" ca="1" si="27"/>
        <v>0</v>
      </c>
      <c r="BB72" s="684">
        <f t="shared" si="27"/>
        <v>0</v>
      </c>
      <c r="BC72" s="684">
        <f t="shared" ca="1" si="27"/>
        <v>0</v>
      </c>
      <c r="BD72" s="684">
        <f t="shared" ca="1" si="27"/>
        <v>0</v>
      </c>
      <c r="BE72" s="684">
        <f t="shared" si="27"/>
        <v>0</v>
      </c>
      <c r="BF72" s="684">
        <f t="shared" ca="1" si="27"/>
        <v>0</v>
      </c>
      <c r="BG72" s="684">
        <f t="shared" ca="1" si="27"/>
        <v>0</v>
      </c>
      <c r="BH72" s="684">
        <f t="shared" si="27"/>
        <v>0</v>
      </c>
      <c r="BI72" s="684">
        <f t="shared" ca="1" si="27"/>
        <v>0</v>
      </c>
      <c r="BJ72" s="684">
        <f t="shared" ca="1" si="27"/>
        <v>0</v>
      </c>
      <c r="BK72" s="684">
        <f t="shared" si="27"/>
        <v>0</v>
      </c>
      <c r="BL72" s="684">
        <f t="shared" ca="1" si="27"/>
        <v>0</v>
      </c>
      <c r="BM72" s="684">
        <f t="shared" ca="1" si="27"/>
        <v>0</v>
      </c>
      <c r="BN72" s="684">
        <f t="shared" ref="BN72:CS72" si="28">SUM(BN74:BN75)</f>
        <v>0</v>
      </c>
      <c r="BO72" s="684">
        <f t="shared" ca="1" si="28"/>
        <v>0</v>
      </c>
      <c r="BP72" s="684">
        <f t="shared" ca="1" si="28"/>
        <v>0</v>
      </c>
      <c r="BQ72" s="684">
        <f t="shared" si="28"/>
        <v>0</v>
      </c>
      <c r="BR72" s="684">
        <f t="shared" ca="1" si="28"/>
        <v>0</v>
      </c>
      <c r="BS72" s="684">
        <f t="shared" ca="1" si="28"/>
        <v>0</v>
      </c>
      <c r="BT72" s="684">
        <f t="shared" si="28"/>
        <v>0</v>
      </c>
      <c r="BU72" s="684">
        <f t="shared" ca="1" si="28"/>
        <v>0</v>
      </c>
      <c r="BV72" s="684">
        <f t="shared" ca="1" si="28"/>
        <v>0</v>
      </c>
      <c r="BW72" s="684">
        <f t="shared" si="28"/>
        <v>0</v>
      </c>
      <c r="BX72" s="684">
        <f t="shared" ca="1" si="28"/>
        <v>0</v>
      </c>
      <c r="BY72" s="684">
        <f t="shared" ca="1" si="28"/>
        <v>0</v>
      </c>
      <c r="BZ72" s="684">
        <f t="shared" si="28"/>
        <v>0</v>
      </c>
      <c r="CA72" s="684">
        <f t="shared" ca="1" si="28"/>
        <v>0</v>
      </c>
      <c r="CB72" s="684">
        <f t="shared" ca="1" si="28"/>
        <v>0</v>
      </c>
      <c r="CC72" s="684">
        <f t="shared" si="28"/>
        <v>0</v>
      </c>
      <c r="CD72" s="684">
        <f t="shared" ca="1" si="28"/>
        <v>0</v>
      </c>
      <c r="CE72" s="684">
        <f t="shared" ca="1" si="28"/>
        <v>0</v>
      </c>
      <c r="CF72" s="684">
        <f t="shared" si="28"/>
        <v>0</v>
      </c>
      <c r="CG72" s="684">
        <f t="shared" ca="1" si="28"/>
        <v>0</v>
      </c>
      <c r="CH72" s="684">
        <f t="shared" ca="1" si="28"/>
        <v>0</v>
      </c>
      <c r="CI72" s="684">
        <f t="shared" si="28"/>
        <v>0</v>
      </c>
      <c r="CJ72" s="684">
        <f t="shared" ca="1" si="28"/>
        <v>0</v>
      </c>
      <c r="CK72" s="684">
        <f t="shared" ca="1" si="28"/>
        <v>0</v>
      </c>
      <c r="CL72" s="684">
        <f t="shared" si="28"/>
        <v>0</v>
      </c>
      <c r="CM72" s="684">
        <f t="shared" ca="1" si="28"/>
        <v>0</v>
      </c>
      <c r="CN72" s="684">
        <f t="shared" ca="1" si="28"/>
        <v>0</v>
      </c>
      <c r="CO72" s="684">
        <f t="shared" si="28"/>
        <v>0</v>
      </c>
      <c r="CP72" s="684">
        <f t="shared" ca="1" si="28"/>
        <v>0</v>
      </c>
      <c r="CQ72" s="684">
        <f t="shared" ca="1" si="28"/>
        <v>0</v>
      </c>
      <c r="CR72" s="684">
        <f t="shared" si="28"/>
        <v>0</v>
      </c>
      <c r="CS72" s="684">
        <f t="shared" ca="1" si="28"/>
        <v>0</v>
      </c>
      <c r="CT72" s="25"/>
      <c r="CW72" s="894" t="s">
        <v>806</v>
      </c>
    </row>
    <row r="73" spans="5:104" ht="16.7" hidden="1" customHeight="1" x14ac:dyDescent="0.15">
      <c r="E73" s="630">
        <v>17.100000000000001</v>
      </c>
      <c r="F73" s="725" cm="1">
        <f t="array" aca="1" ref="F73" ca="1">OFFSET(G73,-1,-1)</f>
        <v>0</v>
      </c>
      <c r="L73" s="725" t="b" cm="1">
        <f t="array" aca="1" ref="L73" ca="1">OFFSET(M73,-1,-1)</f>
        <v>0</v>
      </c>
      <c r="R73" s="725" t="s">
        <v>725</v>
      </c>
      <c r="S73" s="111" t="b" cm="1">
        <f t="array" aca="1" ref="S73" ca="1">OFFSET(T73,-1,-1)</f>
        <v>0</v>
      </c>
      <c r="T73" s="725" t="b">
        <v>0</v>
      </c>
      <c r="U73" s="651" t="b">
        <f t="shared" ca="1" si="4"/>
        <v>0</v>
      </c>
      <c r="Y73" s="1272"/>
      <c r="Z73" s="1272"/>
      <c r="AB73" s="1365"/>
      <c r="AD73" s="112" t="str">
        <f>AD72&amp;".0"</f>
        <v>24.0</v>
      </c>
      <c r="AE73" s="1345" t="s">
        <v>736</v>
      </c>
      <c r="AF73" s="1346"/>
      <c r="AG73" s="784" t="s">
        <v>805</v>
      </c>
      <c r="AH73" s="38">
        <f>AH$52*AH72/1000</f>
        <v>0</v>
      </c>
      <c r="AI73" s="38">
        <f>AI$52*AI72/1000</f>
        <v>0</v>
      </c>
      <c r="AJ73" s="38">
        <f>AJ$52*AJ72/1000</f>
        <v>0</v>
      </c>
      <c r="AK73" s="38">
        <f>AK$52*AK72/1000</f>
        <v>0</v>
      </c>
      <c r="AL73" s="686">
        <f ca="1">AM73+AN73</f>
        <v>0</v>
      </c>
      <c r="AM73" s="39">
        <f>AM$52*AM72</f>
        <v>0</v>
      </c>
      <c r="AN73" s="39">
        <f ca="1">AN$52*AN72</f>
        <v>0</v>
      </c>
      <c r="AO73" s="686">
        <f ca="1">AP73+AQ73</f>
        <v>0</v>
      </c>
      <c r="AP73" s="39">
        <f>AP$52*AP72</f>
        <v>0</v>
      </c>
      <c r="AQ73" s="39">
        <f ca="1">AQ$52*AQ72</f>
        <v>0</v>
      </c>
      <c r="AR73" s="686">
        <f ca="1">AS73+AT73</f>
        <v>0</v>
      </c>
      <c r="AS73" s="39">
        <f>AS$52*AS72</f>
        <v>0</v>
      </c>
      <c r="AT73" s="39">
        <f ca="1">AT$52*AT72</f>
        <v>0</v>
      </c>
      <c r="AU73" s="686">
        <f ca="1">AV73+AW73</f>
        <v>0</v>
      </c>
      <c r="AV73" s="39">
        <f>AV$52*AV72</f>
        <v>0</v>
      </c>
      <c r="AW73" s="39">
        <f ca="1">AW$52*AW72</f>
        <v>0</v>
      </c>
      <c r="AX73" s="686">
        <f ca="1">AY73+AZ73</f>
        <v>0</v>
      </c>
      <c r="AY73" s="39">
        <f>AY$52*AY72</f>
        <v>0</v>
      </c>
      <c r="AZ73" s="39">
        <f ca="1">AZ$52*AZ72</f>
        <v>0</v>
      </c>
      <c r="BA73" s="686">
        <f ca="1">BB73+BC73</f>
        <v>0</v>
      </c>
      <c r="BB73" s="39">
        <f>BB$52*BB72</f>
        <v>0</v>
      </c>
      <c r="BC73" s="39">
        <f ca="1">BC$52*BC72</f>
        <v>0</v>
      </c>
      <c r="BD73" s="686">
        <f ca="1">BE73+BF73</f>
        <v>0</v>
      </c>
      <c r="BE73" s="39">
        <f>BE$52*BE72</f>
        <v>0</v>
      </c>
      <c r="BF73" s="39">
        <f ca="1">BF$52*BF72</f>
        <v>0</v>
      </c>
      <c r="BG73" s="686">
        <f ca="1">BH73+BI73</f>
        <v>0</v>
      </c>
      <c r="BH73" s="39">
        <f>BH$52*BH72</f>
        <v>0</v>
      </c>
      <c r="BI73" s="39">
        <f ca="1">BI$52*BI72</f>
        <v>0</v>
      </c>
      <c r="BJ73" s="686">
        <f ca="1">BK73+BL73</f>
        <v>0</v>
      </c>
      <c r="BK73" s="39">
        <f>BK$52*BK72</f>
        <v>0</v>
      </c>
      <c r="BL73" s="39">
        <f ca="1">BL$52*BL72</f>
        <v>0</v>
      </c>
      <c r="BM73" s="686">
        <f ca="1">BN73+BO73</f>
        <v>0</v>
      </c>
      <c r="BN73" s="39">
        <f>BN$52*BN72</f>
        <v>0</v>
      </c>
      <c r="BO73" s="39">
        <f ca="1">BO$52*BO72</f>
        <v>0</v>
      </c>
      <c r="BP73" s="686">
        <f ca="1">BQ73+BR73</f>
        <v>0</v>
      </c>
      <c r="BQ73" s="758">
        <f>BQ$52*BQ72</f>
        <v>0</v>
      </c>
      <c r="BR73" s="758">
        <f ca="1">BR$52*BR72</f>
        <v>0</v>
      </c>
      <c r="BS73" s="686">
        <f ca="1">BT73+BU73</f>
        <v>0</v>
      </c>
      <c r="BT73" s="39">
        <f>BT$52*BT72</f>
        <v>0</v>
      </c>
      <c r="BU73" s="39">
        <f ca="1">BU$52*BU72</f>
        <v>0</v>
      </c>
      <c r="BV73" s="686">
        <f ca="1">BW73+BX73</f>
        <v>0</v>
      </c>
      <c r="BW73" s="39">
        <f>BW$52*BW72</f>
        <v>0</v>
      </c>
      <c r="BX73" s="39">
        <f ca="1">BX$52*BX72</f>
        <v>0</v>
      </c>
      <c r="BY73" s="686">
        <f ca="1">BZ73+CA73</f>
        <v>0</v>
      </c>
      <c r="BZ73" s="39">
        <f>BZ$52*BZ72</f>
        <v>0</v>
      </c>
      <c r="CA73" s="39">
        <f ca="1">CA$52*CA72</f>
        <v>0</v>
      </c>
      <c r="CB73" s="686">
        <f ca="1">CC73+CD73</f>
        <v>0</v>
      </c>
      <c r="CC73" s="39">
        <f>CC$52*CC72</f>
        <v>0</v>
      </c>
      <c r="CD73" s="39">
        <f ca="1">CD$52*CD72</f>
        <v>0</v>
      </c>
      <c r="CE73" s="686">
        <f ca="1">CF73+CG73</f>
        <v>0</v>
      </c>
      <c r="CF73" s="39">
        <f>CF$52*CF72</f>
        <v>0</v>
      </c>
      <c r="CG73" s="39">
        <f ca="1">CG$52*CG72</f>
        <v>0</v>
      </c>
      <c r="CH73" s="686">
        <f ca="1">CI73+CJ73</f>
        <v>0</v>
      </c>
      <c r="CI73" s="39">
        <f>CI$52*CI72</f>
        <v>0</v>
      </c>
      <c r="CJ73" s="39">
        <f ca="1">CJ$52*CJ72</f>
        <v>0</v>
      </c>
      <c r="CK73" s="686">
        <f ca="1">CL73+CM73</f>
        <v>0</v>
      </c>
      <c r="CL73" s="39">
        <f>CL$52*CL72</f>
        <v>0</v>
      </c>
      <c r="CM73" s="39">
        <f ca="1">CM$52*CM72</f>
        <v>0</v>
      </c>
      <c r="CN73" s="686">
        <f ca="1">CO73+CP73</f>
        <v>0</v>
      </c>
      <c r="CO73" s="39">
        <f>CO$52*CO72</f>
        <v>0</v>
      </c>
      <c r="CP73" s="39">
        <f ca="1">CP$52*CP72</f>
        <v>0</v>
      </c>
      <c r="CQ73" s="686">
        <f ca="1">CR73+CS73</f>
        <v>0</v>
      </c>
      <c r="CR73" s="39">
        <f>CR$52*CR72</f>
        <v>0</v>
      </c>
      <c r="CS73" s="39">
        <f ca="1">CS$52*CS72</f>
        <v>0</v>
      </c>
      <c r="CT73" s="25"/>
      <c r="CW73" s="894" t="s">
        <v>807</v>
      </c>
    </row>
    <row r="74" spans="5:104" ht="16.7" hidden="1" customHeight="1" x14ac:dyDescent="0.15">
      <c r="E74" s="630">
        <v>17.100000000000001</v>
      </c>
      <c r="F74" s="725" cm="1">
        <f t="array" aca="1" ref="F74" ca="1">OFFSET(G74,-1,-1)</f>
        <v>0</v>
      </c>
      <c r="L74" s="725" t="b" cm="1">
        <f t="array" aca="1" ref="L74" ca="1">OFFSET(M74,-1,-1)</f>
        <v>0</v>
      </c>
      <c r="S74" s="111" t="b" cm="1">
        <f t="array" aca="1" ref="S74" ca="1">OFFSET(T74,-1,-1)</f>
        <v>0</v>
      </c>
      <c r="T74" s="111" t="b">
        <f>AD74&lt;&gt;"24.0"</f>
        <v>0</v>
      </c>
      <c r="U74" s="651" t="b">
        <f t="shared" ca="1" si="4"/>
        <v>0</v>
      </c>
      <c r="X74" s="111" t="s">
        <v>227</v>
      </c>
      <c r="Y74" s="1272"/>
      <c r="Z74" s="1272"/>
      <c r="AB74" s="1365"/>
      <c r="AD74" s="112" t="s">
        <v>808</v>
      </c>
      <c r="AE74" s="753"/>
      <c r="AF74" s="492"/>
      <c r="AG74" s="784" t="s">
        <v>805</v>
      </c>
      <c r="AH74" s="38"/>
      <c r="AI74" s="39"/>
      <c r="AJ74" s="39"/>
      <c r="AK74" s="39"/>
      <c r="AL74" s="686">
        <f ca="1">AM74+AN74</f>
        <v>0</v>
      </c>
      <c r="AM74" s="39">
        <f>AM70*AM64/1000</f>
        <v>0</v>
      </c>
      <c r="AN74" s="39">
        <f ca="1">AN70*AN64/1000</f>
        <v>0</v>
      </c>
      <c r="AO74" s="686">
        <f ca="1">AP74+AQ74</f>
        <v>0</v>
      </c>
      <c r="AP74" s="39">
        <f>AP70*AP64/1000</f>
        <v>0</v>
      </c>
      <c r="AQ74" s="39">
        <f ca="1">AQ70*AQ64/1000</f>
        <v>0</v>
      </c>
      <c r="AR74" s="686">
        <f ca="1">AS74+AT74</f>
        <v>0</v>
      </c>
      <c r="AS74" s="39">
        <f>AS70*AS64/1000</f>
        <v>0</v>
      </c>
      <c r="AT74" s="39">
        <f ca="1">AT70*AT64/1000</f>
        <v>0</v>
      </c>
      <c r="AU74" s="686">
        <f ca="1">AV74+AW74</f>
        <v>0</v>
      </c>
      <c r="AV74" s="39">
        <f>AV70*AV64/1000</f>
        <v>0</v>
      </c>
      <c r="AW74" s="39">
        <f ca="1">AW70*AW64/1000</f>
        <v>0</v>
      </c>
      <c r="AX74" s="686">
        <f ca="1">AY74+AZ74</f>
        <v>0</v>
      </c>
      <c r="AY74" s="39">
        <f>AY70*AY64/1000</f>
        <v>0</v>
      </c>
      <c r="AZ74" s="39">
        <f ca="1">AZ70*AZ64/1000</f>
        <v>0</v>
      </c>
      <c r="BA74" s="686">
        <f ca="1">BB74+BC74</f>
        <v>0</v>
      </c>
      <c r="BB74" s="39">
        <f>BB70*BB64/1000</f>
        <v>0</v>
      </c>
      <c r="BC74" s="39">
        <f ca="1">BC70*BC64/1000</f>
        <v>0</v>
      </c>
      <c r="BD74" s="686">
        <f ca="1">BE74+BF74</f>
        <v>0</v>
      </c>
      <c r="BE74" s="39">
        <f>BE70*BE64/1000</f>
        <v>0</v>
      </c>
      <c r="BF74" s="39">
        <f ca="1">BF70*BF64/1000</f>
        <v>0</v>
      </c>
      <c r="BG74" s="686">
        <f ca="1">BH74+BI74</f>
        <v>0</v>
      </c>
      <c r="BH74" s="39">
        <f>BH70*BH64/1000</f>
        <v>0</v>
      </c>
      <c r="BI74" s="39">
        <f ca="1">BI70*BI64/1000</f>
        <v>0</v>
      </c>
      <c r="BJ74" s="686">
        <f ca="1">BK74+BL74</f>
        <v>0</v>
      </c>
      <c r="BK74" s="39">
        <f>BK70*BK64/1000</f>
        <v>0</v>
      </c>
      <c r="BL74" s="39">
        <f ca="1">BL70*BL64/1000</f>
        <v>0</v>
      </c>
      <c r="BM74" s="686">
        <f ca="1">BN74+BO74</f>
        <v>0</v>
      </c>
      <c r="BN74" s="39">
        <f>BN70*BN64/1000</f>
        <v>0</v>
      </c>
      <c r="BO74" s="39">
        <f ca="1">BO70*BO64/1000</f>
        <v>0</v>
      </c>
      <c r="BP74" s="686">
        <f ca="1">BQ74+BR74</f>
        <v>0</v>
      </c>
      <c r="BQ74" s="758">
        <f>BQ70*BQ64/1000</f>
        <v>0</v>
      </c>
      <c r="BR74" s="758">
        <f ca="1">BR70*BR64/1000</f>
        <v>0</v>
      </c>
      <c r="BS74" s="686">
        <f ca="1">BT74+BU74</f>
        <v>0</v>
      </c>
      <c r="BT74" s="39">
        <f>BT70*BT64/1000</f>
        <v>0</v>
      </c>
      <c r="BU74" s="39">
        <f ca="1">BU70*BU64/1000</f>
        <v>0</v>
      </c>
      <c r="BV74" s="686">
        <f ca="1">BW74+BX74</f>
        <v>0</v>
      </c>
      <c r="BW74" s="39">
        <f>BW70*BW64/1000</f>
        <v>0</v>
      </c>
      <c r="BX74" s="39">
        <f ca="1">BX70*BX64/1000</f>
        <v>0</v>
      </c>
      <c r="BY74" s="686">
        <f ca="1">BZ74+CA74</f>
        <v>0</v>
      </c>
      <c r="BZ74" s="39">
        <f>BZ70*BZ64/1000</f>
        <v>0</v>
      </c>
      <c r="CA74" s="39">
        <f ca="1">CA70*CA64/1000</f>
        <v>0</v>
      </c>
      <c r="CB74" s="686">
        <f ca="1">CC74+CD74</f>
        <v>0</v>
      </c>
      <c r="CC74" s="39">
        <f>CC70*CC64/1000</f>
        <v>0</v>
      </c>
      <c r="CD74" s="39">
        <f ca="1">CD70*CD64/1000</f>
        <v>0</v>
      </c>
      <c r="CE74" s="686">
        <f ca="1">CF74+CG74</f>
        <v>0</v>
      </c>
      <c r="CF74" s="39">
        <f>CF70*CF64/1000</f>
        <v>0</v>
      </c>
      <c r="CG74" s="39">
        <f ca="1">CG70*CG64/1000</f>
        <v>0</v>
      </c>
      <c r="CH74" s="686">
        <f ca="1">CI74+CJ74</f>
        <v>0</v>
      </c>
      <c r="CI74" s="39">
        <f>CI70*CI64/1000</f>
        <v>0</v>
      </c>
      <c r="CJ74" s="39">
        <f ca="1">CJ70*CJ64/1000</f>
        <v>0</v>
      </c>
      <c r="CK74" s="686">
        <f ca="1">CL74+CM74</f>
        <v>0</v>
      </c>
      <c r="CL74" s="39">
        <f>CL70*CL64/1000</f>
        <v>0</v>
      </c>
      <c r="CM74" s="39">
        <f ca="1">CM70*CM64/1000</f>
        <v>0</v>
      </c>
      <c r="CN74" s="686">
        <f ca="1">CO74+CP74</f>
        <v>0</v>
      </c>
      <c r="CO74" s="39">
        <f>CO70*CO64/1000</f>
        <v>0</v>
      </c>
      <c r="CP74" s="39">
        <f ca="1">CP70*CP64/1000</f>
        <v>0</v>
      </c>
      <c r="CQ74" s="686">
        <f ca="1">CR74+CS74</f>
        <v>0</v>
      </c>
      <c r="CR74" s="39">
        <f>CR70*CR64/1000</f>
        <v>0</v>
      </c>
      <c r="CS74" s="39">
        <f ca="1">CS70*CS64/1000</f>
        <v>0</v>
      </c>
      <c r="CT74" s="25"/>
      <c r="CW74" s="894" t="s">
        <v>807</v>
      </c>
      <c r="CX74" s="897" t="s">
        <v>787</v>
      </c>
      <c r="CY74" s="899" cm="1">
        <f t="array" ref="CY74">AE74</f>
        <v>0</v>
      </c>
      <c r="CZ74" s="899" cm="1">
        <f t="array" ref="CZ74">AF74</f>
        <v>0</v>
      </c>
    </row>
    <row r="75" spans="5:104" ht="17.25" hidden="1" customHeight="1" x14ac:dyDescent="0.15">
      <c r="E75" s="630">
        <v>0</v>
      </c>
      <c r="F75" s="725" cm="1">
        <f t="array" aca="1" ref="F75" ca="1">OFFSET(G75,-1,-1)</f>
        <v>0</v>
      </c>
      <c r="L75" s="725" t="b" cm="1">
        <f t="array" aca="1" ref="L75" ca="1">OFFSET(M75,-1,-1)</f>
        <v>0</v>
      </c>
      <c r="S75" s="111" t="b" cm="1">
        <f t="array" aca="1" ref="S75" ca="1">OFFSET(T75,-1,-1)</f>
        <v>0</v>
      </c>
      <c r="U75" s="651" t="b">
        <f t="shared" ca="1" si="4"/>
        <v>0</v>
      </c>
      <c r="X75" s="752" t="str">
        <f>"{                  
         funcDyn: 'msg1',
         blok: 'blok_2',
         wsCross: 'Топливо 4.4',
         linkFormula: 'AE-AE#AF-AF',
         levelDyn: "&amp;Y28&amp;"
}"</f>
        <v>{                  
         funcDyn: 'msg1',
         blok: 'blok_2',
         wsCross: 'Топливо 4.4',
         linkFormula: 'AE-AE#AF-AF',
         levelDyn: 0
}</v>
      </c>
      <c r="Y75" s="1272"/>
      <c r="Z75" s="1272"/>
      <c r="AB75" s="1365"/>
      <c r="AD75" s="755"/>
      <c r="AE75" s="754" t="s">
        <v>229</v>
      </c>
      <c r="AF75" s="695"/>
      <c r="AG75" s="683"/>
      <c r="AH75" s="685"/>
      <c r="AI75" s="687"/>
      <c r="AJ75" s="687"/>
      <c r="AK75" s="687"/>
      <c r="AL75" s="687"/>
      <c r="AM75" s="687"/>
      <c r="AN75" s="687"/>
      <c r="AO75" s="687"/>
      <c r="AP75" s="687"/>
      <c r="AQ75" s="687"/>
      <c r="AR75" s="687"/>
      <c r="AS75" s="687"/>
      <c r="AT75" s="687"/>
      <c r="AU75" s="687"/>
      <c r="AV75" s="687"/>
      <c r="AW75" s="687"/>
      <c r="AX75" s="687"/>
      <c r="AY75" s="687"/>
      <c r="AZ75" s="687"/>
      <c r="BA75" s="687"/>
      <c r="BB75" s="687"/>
      <c r="BC75" s="687"/>
      <c r="BD75" s="687"/>
      <c r="BE75" s="687"/>
      <c r="BF75" s="687"/>
      <c r="BG75" s="687"/>
      <c r="BH75" s="687"/>
      <c r="BI75" s="687"/>
      <c r="BJ75" s="687"/>
      <c r="BK75" s="687"/>
      <c r="BL75" s="687"/>
      <c r="BM75" s="687"/>
      <c r="BN75" s="687"/>
      <c r="BO75" s="687"/>
      <c r="BP75" s="687"/>
      <c r="BQ75" s="687"/>
      <c r="BR75" s="687"/>
      <c r="BS75" s="687"/>
      <c r="BT75" s="687"/>
      <c r="BU75" s="687"/>
      <c r="BV75" s="687"/>
      <c r="BW75" s="687"/>
      <c r="BX75" s="687"/>
      <c r="BY75" s="687"/>
      <c r="BZ75" s="687"/>
      <c r="CA75" s="687"/>
      <c r="CB75" s="687"/>
      <c r="CC75" s="687"/>
      <c r="CD75" s="687"/>
      <c r="CE75" s="687"/>
      <c r="CF75" s="687"/>
      <c r="CG75" s="687"/>
      <c r="CH75" s="687"/>
      <c r="CI75" s="687"/>
      <c r="CJ75" s="687"/>
      <c r="CK75" s="687"/>
      <c r="CL75" s="687"/>
      <c r="CM75" s="687"/>
      <c r="CN75" s="687"/>
      <c r="CO75" s="687"/>
      <c r="CP75" s="687"/>
      <c r="CQ75" s="687"/>
      <c r="CR75" s="687"/>
      <c r="CS75" s="687"/>
      <c r="CT75" s="43"/>
      <c r="CW75" s="894" t="str">
        <f>IF(AND(ISNUMBER(VALUE(TRIM(SUBSTITUTE(AD75,".","")))),TRIM(SUBSTITUTE(AD75,".",""))&lt;&gt;""),"P"&amp;SUBSTITUTE(AD75,".",""),"")</f>
        <v/>
      </c>
    </row>
    <row r="76" spans="5:104" ht="21.95" hidden="1" customHeight="1" x14ac:dyDescent="0.15">
      <c r="E76" s="630">
        <v>22.5</v>
      </c>
      <c r="F76" s="725" cm="1">
        <f t="array" aca="1" ref="F76" ca="1">OFFSET(G76,-1,-1)</f>
        <v>0</v>
      </c>
      <c r="L76" s="725" t="b" cm="1">
        <f t="array" aca="1" ref="L76" ca="1">OFFSET(M76,-1,-1)</f>
        <v>0</v>
      </c>
      <c r="R76" s="725" t="s">
        <v>725</v>
      </c>
      <c r="S76" s="111" t="b" cm="1">
        <f t="array" aca="1" ref="S76" ca="1">OFFSET(T76,-1,-1)</f>
        <v>0</v>
      </c>
      <c r="T76" s="111" t="b" cm="1">
        <f t="array" aca="1" ref="T76" ca="1">L76</f>
        <v>0</v>
      </c>
      <c r="U76" s="651" t="b">
        <f t="shared" ca="1" si="4"/>
        <v>0</v>
      </c>
      <c r="Y76" s="1272"/>
      <c r="Z76" s="1272"/>
      <c r="AB76" s="1365"/>
      <c r="AD76" s="112">
        <v>25</v>
      </c>
      <c r="AE76" s="1350" t="s">
        <v>809</v>
      </c>
      <c r="AF76" s="1351"/>
      <c r="AG76" s="784" t="s">
        <v>805</v>
      </c>
      <c r="AH76" s="684">
        <f t="shared" ref="AH76:BM76" si="29">SUM(AH77:AH78)</f>
        <v>0</v>
      </c>
      <c r="AI76" s="684">
        <f t="shared" si="29"/>
        <v>0</v>
      </c>
      <c r="AJ76" s="684">
        <f t="shared" si="29"/>
        <v>0</v>
      </c>
      <c r="AK76" s="684">
        <f t="shared" si="29"/>
        <v>0</v>
      </c>
      <c r="AL76" s="684">
        <f t="shared" ca="1" si="29"/>
        <v>0</v>
      </c>
      <c r="AM76" s="684">
        <f t="shared" si="29"/>
        <v>0</v>
      </c>
      <c r="AN76" s="684">
        <f t="shared" ca="1" si="29"/>
        <v>0</v>
      </c>
      <c r="AO76" s="684">
        <f t="shared" ca="1" si="29"/>
        <v>0</v>
      </c>
      <c r="AP76" s="684">
        <f t="shared" si="29"/>
        <v>0</v>
      </c>
      <c r="AQ76" s="684">
        <f t="shared" ca="1" si="29"/>
        <v>0</v>
      </c>
      <c r="AR76" s="684">
        <f t="shared" ca="1" si="29"/>
        <v>0</v>
      </c>
      <c r="AS76" s="684">
        <f t="shared" si="29"/>
        <v>0</v>
      </c>
      <c r="AT76" s="684">
        <f t="shared" ca="1" si="29"/>
        <v>0</v>
      </c>
      <c r="AU76" s="684">
        <f t="shared" ca="1" si="29"/>
        <v>0</v>
      </c>
      <c r="AV76" s="684">
        <f t="shared" si="29"/>
        <v>0</v>
      </c>
      <c r="AW76" s="684">
        <f t="shared" ca="1" si="29"/>
        <v>0</v>
      </c>
      <c r="AX76" s="684">
        <f t="shared" ca="1" si="29"/>
        <v>0</v>
      </c>
      <c r="AY76" s="684">
        <f t="shared" si="29"/>
        <v>0</v>
      </c>
      <c r="AZ76" s="684">
        <f t="shared" ca="1" si="29"/>
        <v>0</v>
      </c>
      <c r="BA76" s="684">
        <f t="shared" ca="1" si="29"/>
        <v>0</v>
      </c>
      <c r="BB76" s="684">
        <f t="shared" si="29"/>
        <v>0</v>
      </c>
      <c r="BC76" s="684">
        <f t="shared" ca="1" si="29"/>
        <v>0</v>
      </c>
      <c r="BD76" s="684">
        <f t="shared" ca="1" si="29"/>
        <v>0</v>
      </c>
      <c r="BE76" s="684">
        <f t="shared" si="29"/>
        <v>0</v>
      </c>
      <c r="BF76" s="684">
        <f t="shared" ca="1" si="29"/>
        <v>0</v>
      </c>
      <c r="BG76" s="684">
        <f t="shared" ca="1" si="29"/>
        <v>0</v>
      </c>
      <c r="BH76" s="684">
        <f t="shared" si="29"/>
        <v>0</v>
      </c>
      <c r="BI76" s="684">
        <f t="shared" ca="1" si="29"/>
        <v>0</v>
      </c>
      <c r="BJ76" s="684">
        <f t="shared" ca="1" si="29"/>
        <v>0</v>
      </c>
      <c r="BK76" s="684">
        <f t="shared" si="29"/>
        <v>0</v>
      </c>
      <c r="BL76" s="684">
        <f t="shared" ca="1" si="29"/>
        <v>0</v>
      </c>
      <c r="BM76" s="684">
        <f t="shared" ca="1" si="29"/>
        <v>0</v>
      </c>
      <c r="BN76" s="684">
        <f t="shared" ref="BN76:CS76" si="30">SUM(BN77:BN78)</f>
        <v>0</v>
      </c>
      <c r="BO76" s="684">
        <f t="shared" ca="1" si="30"/>
        <v>0</v>
      </c>
      <c r="BP76" s="684">
        <f t="shared" ca="1" si="30"/>
        <v>0</v>
      </c>
      <c r="BQ76" s="684">
        <f t="shared" si="30"/>
        <v>0</v>
      </c>
      <c r="BR76" s="684">
        <f t="shared" ca="1" si="30"/>
        <v>0</v>
      </c>
      <c r="BS76" s="684">
        <f t="shared" ca="1" si="30"/>
        <v>0</v>
      </c>
      <c r="BT76" s="684">
        <f t="shared" si="30"/>
        <v>0</v>
      </c>
      <c r="BU76" s="684">
        <f t="shared" ca="1" si="30"/>
        <v>0</v>
      </c>
      <c r="BV76" s="684">
        <f t="shared" ca="1" si="30"/>
        <v>0</v>
      </c>
      <c r="BW76" s="684">
        <f t="shared" si="30"/>
        <v>0</v>
      </c>
      <c r="BX76" s="684">
        <f t="shared" ca="1" si="30"/>
        <v>0</v>
      </c>
      <c r="BY76" s="684">
        <f t="shared" ca="1" si="30"/>
        <v>0</v>
      </c>
      <c r="BZ76" s="684">
        <f t="shared" si="30"/>
        <v>0</v>
      </c>
      <c r="CA76" s="684">
        <f t="shared" ca="1" si="30"/>
        <v>0</v>
      </c>
      <c r="CB76" s="684">
        <f t="shared" ca="1" si="30"/>
        <v>0</v>
      </c>
      <c r="CC76" s="684">
        <f t="shared" si="30"/>
        <v>0</v>
      </c>
      <c r="CD76" s="684">
        <f t="shared" ca="1" si="30"/>
        <v>0</v>
      </c>
      <c r="CE76" s="684">
        <f t="shared" ca="1" si="30"/>
        <v>0</v>
      </c>
      <c r="CF76" s="684">
        <f t="shared" si="30"/>
        <v>0</v>
      </c>
      <c r="CG76" s="684">
        <f t="shared" ca="1" si="30"/>
        <v>0</v>
      </c>
      <c r="CH76" s="684">
        <f t="shared" ca="1" si="30"/>
        <v>0</v>
      </c>
      <c r="CI76" s="684">
        <f t="shared" si="30"/>
        <v>0</v>
      </c>
      <c r="CJ76" s="684">
        <f t="shared" ca="1" si="30"/>
        <v>0</v>
      </c>
      <c r="CK76" s="684">
        <f t="shared" ca="1" si="30"/>
        <v>0</v>
      </c>
      <c r="CL76" s="684">
        <f t="shared" si="30"/>
        <v>0</v>
      </c>
      <c r="CM76" s="684">
        <f t="shared" ca="1" si="30"/>
        <v>0</v>
      </c>
      <c r="CN76" s="684">
        <f t="shared" ca="1" si="30"/>
        <v>0</v>
      </c>
      <c r="CO76" s="684">
        <f t="shared" si="30"/>
        <v>0</v>
      </c>
      <c r="CP76" s="684">
        <f t="shared" ca="1" si="30"/>
        <v>0</v>
      </c>
      <c r="CQ76" s="684">
        <f t="shared" ca="1" si="30"/>
        <v>0</v>
      </c>
      <c r="CR76" s="684">
        <f t="shared" si="30"/>
        <v>0</v>
      </c>
      <c r="CS76" s="684">
        <f t="shared" ca="1" si="30"/>
        <v>0</v>
      </c>
      <c r="CT76" s="25"/>
      <c r="CW76" s="894" t="s">
        <v>810</v>
      </c>
    </row>
    <row r="77" spans="5:104" ht="16.7" hidden="1" customHeight="1" x14ac:dyDescent="0.15">
      <c r="E77" s="630">
        <v>17.100000000000001</v>
      </c>
      <c r="F77" s="725" cm="1">
        <f t="array" aca="1" ref="F77" ca="1">OFFSET(G77,-1,-1)</f>
        <v>0</v>
      </c>
      <c r="L77" s="725" t="b" cm="1">
        <f t="array" aca="1" ref="L77" ca="1">OFFSET(M77,-1,-1)</f>
        <v>0</v>
      </c>
      <c r="R77" s="725" t="s">
        <v>725</v>
      </c>
      <c r="S77" s="111" t="b" cm="1">
        <f t="array" aca="1" ref="S77" ca="1">OFFSET(T77,-1,-1)</f>
        <v>0</v>
      </c>
      <c r="T77" s="111" t="b">
        <f ca="1">AND(L77,AD77&lt;&gt;"25.0")</f>
        <v>0</v>
      </c>
      <c r="U77" s="651" t="b">
        <f t="shared" ca="1" si="4"/>
        <v>0</v>
      </c>
      <c r="X77" s="111" t="s">
        <v>227</v>
      </c>
      <c r="Y77" s="1272"/>
      <c r="Z77" s="1272"/>
      <c r="AB77" s="1365"/>
      <c r="AD77" s="112" t="s">
        <v>811</v>
      </c>
      <c r="AE77" s="753"/>
      <c r="AF77" s="492"/>
      <c r="AG77" s="784" t="s">
        <v>805</v>
      </c>
      <c r="AH77" s="38">
        <f>AH$52*AH74</f>
        <v>0</v>
      </c>
      <c r="AI77" s="39">
        <f>AI$52*AI74</f>
        <v>0</v>
      </c>
      <c r="AJ77" s="39">
        <f>AJ$52*AJ74</f>
        <v>0</v>
      </c>
      <c r="AK77" s="39">
        <f>AK$52*AK74</f>
        <v>0</v>
      </c>
      <c r="AL77" s="686">
        <f ca="1">AM77+AN77</f>
        <v>0</v>
      </c>
      <c r="AM77" s="39">
        <f>AM$52*AM74</f>
        <v>0</v>
      </c>
      <c r="AN77" s="39">
        <f ca="1">AN$52*AN74</f>
        <v>0</v>
      </c>
      <c r="AO77" s="686">
        <f ca="1">AP77+AQ77</f>
        <v>0</v>
      </c>
      <c r="AP77" s="39">
        <f>AP$52*AP74</f>
        <v>0</v>
      </c>
      <c r="AQ77" s="39">
        <f ca="1">AQ$52*AQ74</f>
        <v>0</v>
      </c>
      <c r="AR77" s="686">
        <f ca="1">AS77+AT77</f>
        <v>0</v>
      </c>
      <c r="AS77" s="39">
        <f>AS$52*AS74</f>
        <v>0</v>
      </c>
      <c r="AT77" s="39">
        <f ca="1">AT$52*AT74</f>
        <v>0</v>
      </c>
      <c r="AU77" s="686">
        <f ca="1">AV77+AW77</f>
        <v>0</v>
      </c>
      <c r="AV77" s="39">
        <f>AV$52*AV74</f>
        <v>0</v>
      </c>
      <c r="AW77" s="39">
        <f ca="1">AW$52*AW74</f>
        <v>0</v>
      </c>
      <c r="AX77" s="686">
        <f ca="1">AY77+AZ77</f>
        <v>0</v>
      </c>
      <c r="AY77" s="39">
        <f>AY$52*AY74</f>
        <v>0</v>
      </c>
      <c r="AZ77" s="39">
        <f ca="1">AZ$52*AZ74</f>
        <v>0</v>
      </c>
      <c r="BA77" s="686">
        <f ca="1">BB77+BC77</f>
        <v>0</v>
      </c>
      <c r="BB77" s="39">
        <f>BB$52*BB74</f>
        <v>0</v>
      </c>
      <c r="BC77" s="39">
        <f ca="1">BC$52*BC74</f>
        <v>0</v>
      </c>
      <c r="BD77" s="686">
        <f ca="1">BE77+BF77</f>
        <v>0</v>
      </c>
      <c r="BE77" s="39">
        <f>BE$52*BE74</f>
        <v>0</v>
      </c>
      <c r="BF77" s="39">
        <f ca="1">BF$52*BF74</f>
        <v>0</v>
      </c>
      <c r="BG77" s="686">
        <f ca="1">BH77+BI77</f>
        <v>0</v>
      </c>
      <c r="BH77" s="39">
        <f>BH$52*BH74</f>
        <v>0</v>
      </c>
      <c r="BI77" s="39">
        <f ca="1">BI$52*BI74</f>
        <v>0</v>
      </c>
      <c r="BJ77" s="686">
        <f ca="1">BK77+BL77</f>
        <v>0</v>
      </c>
      <c r="BK77" s="39">
        <f>BK$52*BK74</f>
        <v>0</v>
      </c>
      <c r="BL77" s="39">
        <f ca="1">BL$52*BL74</f>
        <v>0</v>
      </c>
      <c r="BM77" s="686">
        <f ca="1">BN77+BO77</f>
        <v>0</v>
      </c>
      <c r="BN77" s="39">
        <f>BN$52*BN74</f>
        <v>0</v>
      </c>
      <c r="BO77" s="39">
        <f ca="1">BO$52*BO74</f>
        <v>0</v>
      </c>
      <c r="BP77" s="686">
        <f ca="1">BQ77+BR77</f>
        <v>0</v>
      </c>
      <c r="BQ77" s="758">
        <f>BQ$52*BQ74</f>
        <v>0</v>
      </c>
      <c r="BR77" s="758">
        <f ca="1">BR$52*BR74</f>
        <v>0</v>
      </c>
      <c r="BS77" s="686">
        <f ca="1">BT77+BU77</f>
        <v>0</v>
      </c>
      <c r="BT77" s="39">
        <f>BT$52*BT74</f>
        <v>0</v>
      </c>
      <c r="BU77" s="39">
        <f ca="1">BU$52*BU74</f>
        <v>0</v>
      </c>
      <c r="BV77" s="686">
        <f ca="1">BW77+BX77</f>
        <v>0</v>
      </c>
      <c r="BW77" s="39">
        <f>BW$52*BW74</f>
        <v>0</v>
      </c>
      <c r="BX77" s="39">
        <f ca="1">BX$52*BX74</f>
        <v>0</v>
      </c>
      <c r="BY77" s="686">
        <f ca="1">BZ77+CA77</f>
        <v>0</v>
      </c>
      <c r="BZ77" s="39">
        <f>BZ$52*BZ74</f>
        <v>0</v>
      </c>
      <c r="CA77" s="39">
        <f ca="1">CA$52*CA74</f>
        <v>0</v>
      </c>
      <c r="CB77" s="686">
        <f ca="1">CC77+CD77</f>
        <v>0</v>
      </c>
      <c r="CC77" s="39">
        <f>CC$52*CC74</f>
        <v>0</v>
      </c>
      <c r="CD77" s="39">
        <f ca="1">CD$52*CD74</f>
        <v>0</v>
      </c>
      <c r="CE77" s="686">
        <f ca="1">CF77+CG77</f>
        <v>0</v>
      </c>
      <c r="CF77" s="39">
        <f>CF$52*CF74</f>
        <v>0</v>
      </c>
      <c r="CG77" s="39">
        <f ca="1">CG$52*CG74</f>
        <v>0</v>
      </c>
      <c r="CH77" s="686">
        <f ca="1">CI77+CJ77</f>
        <v>0</v>
      </c>
      <c r="CI77" s="39">
        <f>CI$52*CI74</f>
        <v>0</v>
      </c>
      <c r="CJ77" s="39">
        <f ca="1">CJ$52*CJ74</f>
        <v>0</v>
      </c>
      <c r="CK77" s="686">
        <f ca="1">CL77+CM77</f>
        <v>0</v>
      </c>
      <c r="CL77" s="39">
        <f>CL$52*CL74</f>
        <v>0</v>
      </c>
      <c r="CM77" s="39">
        <f ca="1">CM$52*CM74</f>
        <v>0</v>
      </c>
      <c r="CN77" s="686">
        <f ca="1">CO77+CP77</f>
        <v>0</v>
      </c>
      <c r="CO77" s="39">
        <f>CO$52*CO74</f>
        <v>0</v>
      </c>
      <c r="CP77" s="39">
        <f ca="1">CP$52*CP74</f>
        <v>0</v>
      </c>
      <c r="CQ77" s="686">
        <f ca="1">CR77+CS77</f>
        <v>0</v>
      </c>
      <c r="CR77" s="39">
        <f>CR$52*CR74</f>
        <v>0</v>
      </c>
      <c r="CS77" s="39">
        <f ca="1">CS$52*CS74</f>
        <v>0</v>
      </c>
      <c r="CT77" s="25"/>
      <c r="CW77" s="894" t="s">
        <v>810</v>
      </c>
      <c r="CX77" s="897" t="s">
        <v>787</v>
      </c>
      <c r="CY77" s="899" cm="1">
        <f t="array" ref="CY77">AE77</f>
        <v>0</v>
      </c>
      <c r="CZ77" s="899" cm="1">
        <f t="array" ref="CZ77">AF77</f>
        <v>0</v>
      </c>
    </row>
    <row r="78" spans="5:104" ht="15" hidden="1" customHeight="1" x14ac:dyDescent="0.15">
      <c r="E78" s="630">
        <v>0</v>
      </c>
      <c r="F78" s="725" cm="1">
        <f t="array" aca="1" ref="F78" ca="1">OFFSET(G78,-1,-1)</f>
        <v>0</v>
      </c>
      <c r="L78" s="725" t="b" cm="1">
        <f t="array" aca="1" ref="L78" ca="1">OFFSET(M78,-1,-1)</f>
        <v>0</v>
      </c>
      <c r="S78" s="111" t="b" cm="1">
        <f t="array" aca="1" ref="S78" ca="1">OFFSET(T78,-1,-1)</f>
        <v>0</v>
      </c>
      <c r="U78" s="651" t="b">
        <f t="shared" ca="1" si="4"/>
        <v>0</v>
      </c>
      <c r="X78" s="752" t="str">
        <f>"{                  
         funcDyn: 'msg1',
         blok: 'blok_2',
         wsCross: 'Топливо 4.4',
         linkFormula: 'AE-AE#AF-AF',
         levelDyn: "&amp;Y28&amp;"
}"</f>
        <v>{                  
         funcDyn: 'msg1',
         blok: 'blok_2',
         wsCross: 'Топливо 4.4',
         linkFormula: 'AE-AE#AF-AF',
         levelDyn: 0
}</v>
      </c>
      <c r="Y78" s="1272"/>
      <c r="Z78" s="1272"/>
      <c r="AB78" s="1366"/>
      <c r="AD78" s="755"/>
      <c r="AE78" s="754" t="s">
        <v>229</v>
      </c>
      <c r="AF78" s="695"/>
      <c r="AG78" s="784"/>
      <c r="AH78" s="685"/>
      <c r="AI78" s="687"/>
      <c r="AJ78" s="687"/>
      <c r="AK78" s="687"/>
      <c r="AL78" s="687"/>
      <c r="AM78" s="687"/>
      <c r="AN78" s="687"/>
      <c r="AO78" s="687"/>
      <c r="AP78" s="687"/>
      <c r="AQ78" s="687"/>
      <c r="AR78" s="687"/>
      <c r="AS78" s="687"/>
      <c r="AT78" s="687"/>
      <c r="AU78" s="687"/>
      <c r="AV78" s="687"/>
      <c r="AW78" s="687"/>
      <c r="AX78" s="687"/>
      <c r="AY78" s="687"/>
      <c r="AZ78" s="687"/>
      <c r="BA78" s="687"/>
      <c r="BB78" s="687"/>
      <c r="BC78" s="687"/>
      <c r="BD78" s="687"/>
      <c r="BE78" s="687"/>
      <c r="BF78" s="687"/>
      <c r="BG78" s="687"/>
      <c r="BH78" s="687"/>
      <c r="BI78" s="687"/>
      <c r="BJ78" s="687"/>
      <c r="BK78" s="687"/>
      <c r="BL78" s="687"/>
      <c r="BM78" s="687"/>
      <c r="BN78" s="687"/>
      <c r="BO78" s="687"/>
      <c r="BP78" s="687"/>
      <c r="BQ78" s="687"/>
      <c r="BR78" s="687"/>
      <c r="BS78" s="687"/>
      <c r="BT78" s="687"/>
      <c r="BU78" s="687"/>
      <c r="BV78" s="687"/>
      <c r="BW78" s="687"/>
      <c r="BX78" s="687"/>
      <c r="BY78" s="687"/>
      <c r="BZ78" s="687"/>
      <c r="CA78" s="687"/>
      <c r="CB78" s="687"/>
      <c r="CC78" s="687"/>
      <c r="CD78" s="687"/>
      <c r="CE78" s="687"/>
      <c r="CF78" s="687"/>
      <c r="CG78" s="687"/>
      <c r="CH78" s="687"/>
      <c r="CI78" s="687"/>
      <c r="CJ78" s="687"/>
      <c r="CK78" s="687"/>
      <c r="CL78" s="687"/>
      <c r="CM78" s="687"/>
      <c r="CN78" s="687"/>
      <c r="CO78" s="687"/>
      <c r="CP78" s="687"/>
      <c r="CQ78" s="687"/>
      <c r="CR78" s="687"/>
      <c r="CS78" s="687"/>
      <c r="CT78" s="43"/>
      <c r="CW78" s="894" t="str">
        <f>IF(AND(ISNUMBER(VALUE(TRIM(SUBSTITUTE(AD78,".","")))),TRIM(SUBSTITUTE(AD78,".",""))&lt;&gt;""),"P"&amp;SUBSTITUTE(AD78,".",""),"")</f>
        <v/>
      </c>
    </row>
    <row r="79" spans="5:104" ht="16.7" hidden="1" customHeight="1" x14ac:dyDescent="0.15">
      <c r="E79" s="630">
        <v>17.100000000000001</v>
      </c>
      <c r="F79" s="725" cm="1">
        <f t="array" aca="1" ref="F79" ca="1">OFFSET(G79,-1,-1)</f>
        <v>0</v>
      </c>
      <c r="L79" s="725" t="b" cm="1">
        <f t="array" aca="1" ref="L79" ca="1">OFFSET(M79,-1,-1)</f>
        <v>0</v>
      </c>
      <c r="S79" s="111" t="b" cm="1">
        <f t="array" aca="1" ref="S79" ca="1">OFFSET(T79,-1,-1)</f>
        <v>0</v>
      </c>
      <c r="U79" s="651" t="b">
        <f t="shared" ca="1" si="4"/>
        <v>0</v>
      </c>
      <c r="Y79" s="1272"/>
      <c r="Z79" s="1272"/>
      <c r="AB79" s="1370" t="s">
        <v>812</v>
      </c>
      <c r="AD79" s="125">
        <v>26</v>
      </c>
      <c r="AE79" s="1336" t="s">
        <v>813</v>
      </c>
      <c r="AF79" s="1319"/>
      <c r="AG79" s="780"/>
      <c r="AH79" s="685"/>
      <c r="AI79" s="687"/>
      <c r="AJ79" s="687"/>
      <c r="AK79" s="687"/>
      <c r="AL79" s="687"/>
      <c r="AM79" s="687"/>
      <c r="AN79" s="687"/>
      <c r="AO79" s="687"/>
      <c r="AP79" s="687"/>
      <c r="AQ79" s="687"/>
      <c r="AR79" s="687"/>
      <c r="AS79" s="687"/>
      <c r="AT79" s="687"/>
      <c r="AU79" s="687"/>
      <c r="AV79" s="687"/>
      <c r="AW79" s="687"/>
      <c r="AX79" s="687"/>
      <c r="AY79" s="687"/>
      <c r="AZ79" s="687"/>
      <c r="BA79" s="687"/>
      <c r="BB79" s="687"/>
      <c r="BC79" s="687"/>
      <c r="BD79" s="687"/>
      <c r="BE79" s="687"/>
      <c r="BF79" s="687"/>
      <c r="BG79" s="687"/>
      <c r="BH79" s="687"/>
      <c r="BI79" s="687"/>
      <c r="BJ79" s="687"/>
      <c r="BK79" s="687"/>
      <c r="BL79" s="687"/>
      <c r="BM79" s="687"/>
      <c r="BN79" s="687"/>
      <c r="BO79" s="687"/>
      <c r="BP79" s="687"/>
      <c r="BQ79" s="687"/>
      <c r="BR79" s="687"/>
      <c r="BS79" s="687"/>
      <c r="BT79" s="687"/>
      <c r="BU79" s="687"/>
      <c r="BV79" s="687"/>
      <c r="BW79" s="687"/>
      <c r="BX79" s="687"/>
      <c r="BY79" s="687"/>
      <c r="BZ79" s="687"/>
      <c r="CA79" s="687"/>
      <c r="CB79" s="687"/>
      <c r="CC79" s="687"/>
      <c r="CD79" s="687"/>
      <c r="CE79" s="687"/>
      <c r="CF79" s="687"/>
      <c r="CG79" s="687"/>
      <c r="CH79" s="687"/>
      <c r="CI79" s="687"/>
      <c r="CJ79" s="687"/>
      <c r="CK79" s="687"/>
      <c r="CL79" s="687"/>
      <c r="CM79" s="687"/>
      <c r="CN79" s="687"/>
      <c r="CO79" s="687"/>
      <c r="CP79" s="687"/>
      <c r="CQ79" s="687"/>
      <c r="CR79" s="687"/>
      <c r="CS79" s="687"/>
      <c r="CT79" s="25"/>
      <c r="CW79" s="894" t="s">
        <v>814</v>
      </c>
    </row>
    <row r="80" spans="5:104" ht="16.7" hidden="1" customHeight="1" x14ac:dyDescent="0.15">
      <c r="E80" s="630">
        <v>17.100000000000001</v>
      </c>
      <c r="F80" s="725" cm="1">
        <f t="array" aca="1" ref="F80" ca="1">OFFSET(G80,-1,-1)</f>
        <v>0</v>
      </c>
      <c r="L80" s="725" t="b" cm="1">
        <f t="array" aca="1" ref="L80" ca="1">OFFSET(M80,-1,-1)</f>
        <v>0</v>
      </c>
      <c r="S80" s="111" t="b" cm="1">
        <f t="array" aca="1" ref="S80" ca="1">OFFSET(T80,-1,-1)</f>
        <v>0</v>
      </c>
      <c r="T80" s="111" t="b">
        <f>AD80&lt;&gt;"26.0"</f>
        <v>0</v>
      </c>
      <c r="U80" s="651" t="b">
        <f t="shared" ca="1" si="4"/>
        <v>0</v>
      </c>
      <c r="X80" s="111" t="s">
        <v>227</v>
      </c>
      <c r="Y80" s="1272"/>
      <c r="Z80" s="1272"/>
      <c r="AB80" s="1371"/>
      <c r="AD80" s="112" t="s">
        <v>815</v>
      </c>
      <c r="AE80" s="753"/>
      <c r="AF80" s="492"/>
      <c r="AG80" s="683" t="s">
        <v>491</v>
      </c>
      <c r="AH80" s="42"/>
      <c r="AI80" s="46"/>
      <c r="AJ80" s="46"/>
      <c r="AK80" s="46"/>
      <c r="AL80" s="687"/>
      <c r="AM80" s="39"/>
      <c r="AN80" s="39"/>
      <c r="AO80" s="687"/>
      <c r="AP80" s="46"/>
      <c r="AQ80" s="46"/>
      <c r="AR80" s="687"/>
      <c r="AS80" s="46"/>
      <c r="AT80" s="46"/>
      <c r="AU80" s="687"/>
      <c r="AV80" s="46"/>
      <c r="AW80" s="46"/>
      <c r="AX80" s="687"/>
      <c r="AY80" s="46"/>
      <c r="AZ80" s="46"/>
      <c r="BA80" s="687"/>
      <c r="BB80" s="46"/>
      <c r="BC80" s="46"/>
      <c r="BD80" s="687"/>
      <c r="BE80" s="46"/>
      <c r="BF80" s="46"/>
      <c r="BG80" s="687"/>
      <c r="BH80" s="46"/>
      <c r="BI80" s="46"/>
      <c r="BJ80" s="687"/>
      <c r="BK80" s="46"/>
      <c r="BL80" s="46"/>
      <c r="BM80" s="687"/>
      <c r="BN80" s="46"/>
      <c r="BO80" s="46"/>
      <c r="BP80" s="687"/>
      <c r="BQ80" s="761"/>
      <c r="BR80" s="761"/>
      <c r="BS80" s="687"/>
      <c r="BT80" s="46"/>
      <c r="BU80" s="46"/>
      <c r="BV80" s="687"/>
      <c r="BW80" s="46"/>
      <c r="BX80" s="46"/>
      <c r="BY80" s="687"/>
      <c r="BZ80" s="46"/>
      <c r="CA80" s="46"/>
      <c r="CB80" s="687"/>
      <c r="CC80" s="46"/>
      <c r="CD80" s="46"/>
      <c r="CE80" s="687"/>
      <c r="CF80" s="46"/>
      <c r="CG80" s="46"/>
      <c r="CH80" s="687"/>
      <c r="CI80" s="46"/>
      <c r="CJ80" s="46"/>
      <c r="CK80" s="687"/>
      <c r="CL80" s="46"/>
      <c r="CM80" s="46"/>
      <c r="CN80" s="687"/>
      <c r="CO80" s="46"/>
      <c r="CP80" s="46"/>
      <c r="CQ80" s="687"/>
      <c r="CR80" s="46"/>
      <c r="CS80" s="46"/>
      <c r="CT80" s="25"/>
      <c r="CW80" s="894" t="s">
        <v>814</v>
      </c>
      <c r="CX80" s="897" t="s">
        <v>787</v>
      </c>
      <c r="CY80" s="899" cm="1">
        <f t="array" ref="CY80">AE80</f>
        <v>0</v>
      </c>
      <c r="CZ80" s="899" cm="1">
        <f t="array" ref="CZ80">AF80</f>
        <v>0</v>
      </c>
    </row>
    <row r="81" spans="5:104" ht="15" hidden="1" customHeight="1" x14ac:dyDescent="0.15">
      <c r="E81" s="630">
        <v>0</v>
      </c>
      <c r="F81" s="725" cm="1">
        <f t="array" aca="1" ref="F81" ca="1">OFFSET(G81,-1,-1)</f>
        <v>0</v>
      </c>
      <c r="L81" s="725" t="b" cm="1">
        <f t="array" aca="1" ref="L81" ca="1">OFFSET(M81,-1,-1)</f>
        <v>0</v>
      </c>
      <c r="S81" s="111" t="b" cm="1">
        <f t="array" aca="1" ref="S81" ca="1">OFFSET(T81,-1,-1)</f>
        <v>0</v>
      </c>
      <c r="U81" s="651" t="b">
        <f t="shared" ca="1" si="4"/>
        <v>0</v>
      </c>
      <c r="X81" s="752" t="str">
        <f>"{                  
         funcDyn: 'msg1',
         blok: 'blok_2',
         wsCross: 'Топливо 4.4',
         linkFormula: 'AE-AE#AF-AF',
         levelDyn: "&amp;Y28&amp;"
}"</f>
        <v>{                  
         funcDyn: 'msg1',
         blok: 'blok_2',
         wsCross: 'Топливо 4.4',
         linkFormula: 'AE-AE#AF-AF',
         levelDyn: 0
}</v>
      </c>
      <c r="Y81" s="1272"/>
      <c r="Z81" s="1272"/>
      <c r="AB81" s="1371"/>
      <c r="AD81" s="755"/>
      <c r="AE81" s="754" t="s">
        <v>229</v>
      </c>
      <c r="AF81" s="695"/>
      <c r="AG81" s="683"/>
      <c r="AH81" s="696"/>
      <c r="AI81" s="47"/>
      <c r="AJ81" s="47"/>
      <c r="AK81" s="47"/>
      <c r="AL81" s="687"/>
      <c r="AM81" s="47"/>
      <c r="AN81" s="47"/>
      <c r="AO81" s="687"/>
      <c r="AP81" s="47"/>
      <c r="AQ81" s="47"/>
      <c r="AR81" s="687"/>
      <c r="AS81" s="47"/>
      <c r="AT81" s="47"/>
      <c r="AU81" s="687"/>
      <c r="AV81" s="47"/>
      <c r="AW81" s="47"/>
      <c r="AX81" s="687"/>
      <c r="AY81" s="47"/>
      <c r="AZ81" s="47"/>
      <c r="BA81" s="687"/>
      <c r="BB81" s="47"/>
      <c r="BC81" s="47"/>
      <c r="BD81" s="687"/>
      <c r="BE81" s="47"/>
      <c r="BF81" s="47"/>
      <c r="BG81" s="687"/>
      <c r="BH81" s="47"/>
      <c r="BI81" s="47"/>
      <c r="BJ81" s="687"/>
      <c r="BK81" s="47"/>
      <c r="BL81" s="47"/>
      <c r="BM81" s="687"/>
      <c r="BN81" s="47"/>
      <c r="BO81" s="47"/>
      <c r="BP81" s="687"/>
      <c r="BQ81" s="47"/>
      <c r="BR81" s="47"/>
      <c r="BS81" s="687"/>
      <c r="BT81" s="47"/>
      <c r="BU81" s="47"/>
      <c r="BV81" s="687"/>
      <c r="BW81" s="47"/>
      <c r="BX81" s="47"/>
      <c r="BY81" s="687"/>
      <c r="BZ81" s="47"/>
      <c r="CA81" s="47"/>
      <c r="CB81" s="687"/>
      <c r="CC81" s="47"/>
      <c r="CD81" s="47"/>
      <c r="CE81" s="687"/>
      <c r="CF81" s="47"/>
      <c r="CG81" s="47"/>
      <c r="CH81" s="687"/>
      <c r="CI81" s="47"/>
      <c r="CJ81" s="47"/>
      <c r="CK81" s="687"/>
      <c r="CL81" s="47"/>
      <c r="CM81" s="47"/>
      <c r="CN81" s="687"/>
      <c r="CO81" s="47"/>
      <c r="CP81" s="47"/>
      <c r="CQ81" s="687"/>
      <c r="CR81" s="47"/>
      <c r="CS81" s="47"/>
      <c r="CT81" s="43"/>
      <c r="CW81" s="894" t="str">
        <f>IF(AND(ISNUMBER(VALUE(TRIM(SUBSTITUTE(AD81,".","")))),TRIM(SUBSTITUTE(AD81,".",""))&lt;&gt;""),"P"&amp;SUBSTITUTE(AD81,".",""),"")</f>
        <v/>
      </c>
    </row>
    <row r="82" spans="5:104" ht="16.7" hidden="1" customHeight="1" x14ac:dyDescent="0.15">
      <c r="E82" s="630">
        <v>17.100000000000001</v>
      </c>
      <c r="F82" s="725" cm="1">
        <f t="array" aca="1" ref="F82" ca="1">OFFSET(G82,-1,-1)</f>
        <v>0</v>
      </c>
      <c r="L82" s="725" t="b" cm="1">
        <f t="array" aca="1" ref="L82" ca="1">OFFSET(M82,-1,-1)</f>
        <v>0</v>
      </c>
      <c r="S82" s="111" t="b" cm="1">
        <f t="array" aca="1" ref="S82" ca="1">OFFSET(T82,-1,-1)</f>
        <v>0</v>
      </c>
      <c r="U82" s="651" t="b">
        <f t="shared" ca="1" si="4"/>
        <v>0</v>
      </c>
      <c r="Y82" s="1272"/>
      <c r="Z82" s="1272"/>
      <c r="AB82" s="1371"/>
      <c r="AD82" s="125">
        <v>27</v>
      </c>
      <c r="AE82" s="1336" t="s">
        <v>816</v>
      </c>
      <c r="AF82" s="1319"/>
      <c r="AG82" s="780"/>
      <c r="AH82" s="685"/>
      <c r="AI82" s="687"/>
      <c r="AJ82" s="687"/>
      <c r="AK82" s="687"/>
      <c r="AL82" s="687"/>
      <c r="AM82" s="687"/>
      <c r="AN82" s="687"/>
      <c r="AO82" s="687"/>
      <c r="AP82" s="687"/>
      <c r="AQ82" s="687"/>
      <c r="AR82" s="687"/>
      <c r="AS82" s="687"/>
      <c r="AT82" s="687"/>
      <c r="AU82" s="687"/>
      <c r="AV82" s="687"/>
      <c r="AW82" s="687"/>
      <c r="AX82" s="687"/>
      <c r="AY82" s="687"/>
      <c r="AZ82" s="687"/>
      <c r="BA82" s="687"/>
      <c r="BB82" s="687"/>
      <c r="BC82" s="687"/>
      <c r="BD82" s="687"/>
      <c r="BE82" s="687"/>
      <c r="BF82" s="687"/>
      <c r="BG82" s="687"/>
      <c r="BH82" s="687"/>
      <c r="BI82" s="687"/>
      <c r="BJ82" s="687"/>
      <c r="BK82" s="687"/>
      <c r="BL82" s="687"/>
      <c r="BM82" s="687"/>
      <c r="BN82" s="687"/>
      <c r="BO82" s="687"/>
      <c r="BP82" s="687"/>
      <c r="BQ82" s="687"/>
      <c r="BR82" s="687"/>
      <c r="BS82" s="687"/>
      <c r="BT82" s="687"/>
      <c r="BU82" s="687"/>
      <c r="BV82" s="687"/>
      <c r="BW82" s="687"/>
      <c r="BX82" s="687"/>
      <c r="BY82" s="687"/>
      <c r="BZ82" s="687"/>
      <c r="CA82" s="687"/>
      <c r="CB82" s="687"/>
      <c r="CC82" s="687"/>
      <c r="CD82" s="687"/>
      <c r="CE82" s="687"/>
      <c r="CF82" s="687"/>
      <c r="CG82" s="687"/>
      <c r="CH82" s="687"/>
      <c r="CI82" s="687"/>
      <c r="CJ82" s="687"/>
      <c r="CK82" s="687"/>
      <c r="CL82" s="687"/>
      <c r="CM82" s="687"/>
      <c r="CN82" s="687"/>
      <c r="CO82" s="687"/>
      <c r="CP82" s="687"/>
      <c r="CQ82" s="687"/>
      <c r="CR82" s="687"/>
      <c r="CS82" s="687"/>
      <c r="CT82" s="25"/>
      <c r="CW82" s="894" t="s">
        <v>817</v>
      </c>
    </row>
    <row r="83" spans="5:104" ht="16.7" hidden="1" customHeight="1" x14ac:dyDescent="0.15">
      <c r="E83" s="630">
        <v>17.100000000000001</v>
      </c>
      <c r="F83" s="725" cm="1">
        <f t="array" aca="1" ref="F83" ca="1">OFFSET(G83,-1,-1)</f>
        <v>0</v>
      </c>
      <c r="L83" s="725" t="b" cm="1">
        <f t="array" aca="1" ref="L83" ca="1">OFFSET(M83,-1,-1)</f>
        <v>0</v>
      </c>
      <c r="S83" s="111" t="b" cm="1">
        <f t="array" aca="1" ref="S83" ca="1">OFFSET(T83,-1,-1)</f>
        <v>0</v>
      </c>
      <c r="T83" s="111" t="b">
        <f>AD83&lt;&gt;"27.0"</f>
        <v>0</v>
      </c>
      <c r="U83" s="651" t="b">
        <f t="shared" ca="1" si="4"/>
        <v>0</v>
      </c>
      <c r="X83" s="111" t="s">
        <v>227</v>
      </c>
      <c r="Y83" s="1272"/>
      <c r="Z83" s="1272"/>
      <c r="AB83" s="1371"/>
      <c r="AD83" s="112" t="s">
        <v>818</v>
      </c>
      <c r="AE83" s="753"/>
      <c r="AF83" s="492"/>
      <c r="AG83" s="824" t="str">
        <f>"руб./"&amp;IFERROR(INDEX(fuel_ed_izm_list,MATCH(AE83,fuel_list,0)),"")</f>
        <v>руб./</v>
      </c>
      <c r="AH83" s="38">
        <f>IFERROR(AH87/AH64,0)*1000</f>
        <v>0</v>
      </c>
      <c r="AI83" s="38">
        <f>IFERROR(AI87/AI64,0)*1000</f>
        <v>0</v>
      </c>
      <c r="AJ83" s="38">
        <f>IFERROR(AJ87/AJ64,0)*1000</f>
        <v>0</v>
      </c>
      <c r="AK83" s="38">
        <f>IFERROR(AK87/AK64,0)*1000</f>
        <v>0</v>
      </c>
      <c r="AL83" s="686">
        <f ca="1">IFERROR(AL87/AL64,0)*1000</f>
        <v>0</v>
      </c>
      <c r="AM83" s="39"/>
      <c r="AN83" s="39"/>
      <c r="AO83" s="686">
        <f ca="1">IFERROR(AO87/AO64,0)*1000</f>
        <v>0</v>
      </c>
      <c r="AP83" s="39"/>
      <c r="AQ83" s="39"/>
      <c r="AR83" s="686">
        <f ca="1">IFERROR(AR87/AR64,0)*1000</f>
        <v>0</v>
      </c>
      <c r="AS83" s="39"/>
      <c r="AT83" s="39"/>
      <c r="AU83" s="686">
        <f ca="1">IFERROR(AU87/AU64,0)*1000</f>
        <v>0</v>
      </c>
      <c r="AV83" s="39"/>
      <c r="AW83" s="39"/>
      <c r="AX83" s="686">
        <f ca="1">IFERROR(AX87/AX64,0)*1000</f>
        <v>0</v>
      </c>
      <c r="AY83" s="39"/>
      <c r="AZ83" s="39"/>
      <c r="BA83" s="686">
        <f ca="1">IFERROR(BA87/BA64,0)*1000</f>
        <v>0</v>
      </c>
      <c r="BB83" s="39"/>
      <c r="BC83" s="39"/>
      <c r="BD83" s="686">
        <f ca="1">IFERROR(BD87/BD64,0)*1000</f>
        <v>0</v>
      </c>
      <c r="BE83" s="39"/>
      <c r="BF83" s="39"/>
      <c r="BG83" s="686">
        <f ca="1">IFERROR(BG87/BG64,0)*1000</f>
        <v>0</v>
      </c>
      <c r="BH83" s="39"/>
      <c r="BI83" s="39"/>
      <c r="BJ83" s="686">
        <f ca="1">IFERROR(BJ87/BJ64,0)*1000</f>
        <v>0</v>
      </c>
      <c r="BK83" s="39"/>
      <c r="BL83" s="39"/>
      <c r="BM83" s="686">
        <f ca="1">IFERROR(BM87/BM64,0)*1000</f>
        <v>0</v>
      </c>
      <c r="BN83" s="39"/>
      <c r="BO83" s="39"/>
      <c r="BP83" s="686">
        <f ca="1">IFERROR(BP87/BP64,0)*1000</f>
        <v>0</v>
      </c>
      <c r="BQ83" s="758"/>
      <c r="BR83" s="758"/>
      <c r="BS83" s="686">
        <f ca="1">IFERROR(BS87/BS64,0)*1000</f>
        <v>0</v>
      </c>
      <c r="BT83" s="39"/>
      <c r="BU83" s="39"/>
      <c r="BV83" s="686">
        <f ca="1">IFERROR(BV87/BV64,0)*1000</f>
        <v>0</v>
      </c>
      <c r="BW83" s="39"/>
      <c r="BX83" s="39"/>
      <c r="BY83" s="686">
        <f ca="1">IFERROR(BY87/BY64,0)*1000</f>
        <v>0</v>
      </c>
      <c r="BZ83" s="39"/>
      <c r="CA83" s="39"/>
      <c r="CB83" s="686">
        <f ca="1">IFERROR(CB87/CB64,0)*1000</f>
        <v>0</v>
      </c>
      <c r="CC83" s="39"/>
      <c r="CD83" s="39"/>
      <c r="CE83" s="686">
        <f ca="1">IFERROR(CE87/CE64,0)*1000</f>
        <v>0</v>
      </c>
      <c r="CF83" s="39"/>
      <c r="CG83" s="39"/>
      <c r="CH83" s="686">
        <f ca="1">IFERROR(CH87/CH64,0)*1000</f>
        <v>0</v>
      </c>
      <c r="CI83" s="39"/>
      <c r="CJ83" s="39"/>
      <c r="CK83" s="686">
        <f ca="1">IFERROR(CK87/CK64,0)*1000</f>
        <v>0</v>
      </c>
      <c r="CL83" s="39"/>
      <c r="CM83" s="39"/>
      <c r="CN83" s="686">
        <f ca="1">IFERROR(CN87/CN64,0)*1000</f>
        <v>0</v>
      </c>
      <c r="CO83" s="39"/>
      <c r="CP83" s="39"/>
      <c r="CQ83" s="686">
        <f ca="1">IFERROR(CQ87/CQ64,0)*1000</f>
        <v>0</v>
      </c>
      <c r="CR83" s="39"/>
      <c r="CS83" s="39"/>
      <c r="CT83" s="25"/>
      <c r="CW83" s="894" t="s">
        <v>817</v>
      </c>
      <c r="CX83" s="897" t="s">
        <v>787</v>
      </c>
      <c r="CY83" s="899" cm="1">
        <f t="array" ref="CY83">AE83</f>
        <v>0</v>
      </c>
      <c r="CZ83" s="899" cm="1">
        <f t="array" ref="CZ83">AF83</f>
        <v>0</v>
      </c>
    </row>
    <row r="84" spans="5:104" ht="15" hidden="1" customHeight="1" x14ac:dyDescent="0.15">
      <c r="E84" s="630">
        <v>0</v>
      </c>
      <c r="F84" s="725" cm="1">
        <f t="array" aca="1" ref="F84" ca="1">OFFSET(G84,-1,-1)</f>
        <v>0</v>
      </c>
      <c r="L84" s="725" t="b" cm="1">
        <f t="array" aca="1" ref="L84" ca="1">OFFSET(M84,-1,-1)</f>
        <v>0</v>
      </c>
      <c r="S84" s="111" t="b" cm="1">
        <f t="array" aca="1" ref="S84" ca="1">OFFSET(T84,-1,-1)</f>
        <v>0</v>
      </c>
      <c r="U84" s="651" t="b">
        <f t="shared" ca="1" si="4"/>
        <v>0</v>
      </c>
      <c r="X84" s="752" t="str">
        <f>"{                  
         funcDyn: 'msg1',
         blok: 'blok_2',
         wsCross: 'Топливо 4.4',
         linkFormula: 'AE-AE#AF-AF',
         levelDyn: "&amp;Y28&amp;"
}"</f>
        <v>{                  
         funcDyn: 'msg1',
         blok: 'blok_2',
         wsCross: 'Топливо 4.4',
         linkFormula: 'AE-AE#AF-AF',
         levelDyn: 0
}</v>
      </c>
      <c r="Y84" s="1272"/>
      <c r="Z84" s="1272"/>
      <c r="AB84" s="1371"/>
      <c r="AD84" s="755"/>
      <c r="AE84" s="754" t="s">
        <v>229</v>
      </c>
      <c r="AF84" s="695"/>
      <c r="AG84" s="683"/>
      <c r="AH84" s="685"/>
      <c r="AI84" s="687"/>
      <c r="AJ84" s="687"/>
      <c r="AK84" s="687"/>
      <c r="AL84" s="687"/>
      <c r="AM84" s="687"/>
      <c r="AN84" s="687"/>
      <c r="AO84" s="687"/>
      <c r="AP84" s="687"/>
      <c r="AQ84" s="687"/>
      <c r="AR84" s="687"/>
      <c r="AS84" s="687"/>
      <c r="AT84" s="687"/>
      <c r="AU84" s="687"/>
      <c r="AV84" s="687"/>
      <c r="AW84" s="687"/>
      <c r="AX84" s="687"/>
      <c r="AY84" s="687"/>
      <c r="AZ84" s="687"/>
      <c r="BA84" s="687"/>
      <c r="BB84" s="687"/>
      <c r="BC84" s="687"/>
      <c r="BD84" s="687"/>
      <c r="BE84" s="687"/>
      <c r="BF84" s="687"/>
      <c r="BG84" s="687"/>
      <c r="BH84" s="687"/>
      <c r="BI84" s="687"/>
      <c r="BJ84" s="687"/>
      <c r="BK84" s="687"/>
      <c r="BL84" s="687"/>
      <c r="BM84" s="687"/>
      <c r="BN84" s="687"/>
      <c r="BO84" s="687"/>
      <c r="BP84" s="687"/>
      <c r="BQ84" s="687"/>
      <c r="BR84" s="687"/>
      <c r="BS84" s="687"/>
      <c r="BT84" s="687"/>
      <c r="BU84" s="687"/>
      <c r="BV84" s="687"/>
      <c r="BW84" s="687"/>
      <c r="BX84" s="687"/>
      <c r="BY84" s="687"/>
      <c r="BZ84" s="687"/>
      <c r="CA84" s="687"/>
      <c r="CB84" s="687"/>
      <c r="CC84" s="687"/>
      <c r="CD84" s="687"/>
      <c r="CE84" s="687"/>
      <c r="CF84" s="687"/>
      <c r="CG84" s="687"/>
      <c r="CH84" s="687"/>
      <c r="CI84" s="687"/>
      <c r="CJ84" s="687"/>
      <c r="CK84" s="687"/>
      <c r="CL84" s="687"/>
      <c r="CM84" s="687"/>
      <c r="CN84" s="687"/>
      <c r="CO84" s="687"/>
      <c r="CP84" s="687"/>
      <c r="CQ84" s="687"/>
      <c r="CR84" s="687"/>
      <c r="CS84" s="687"/>
      <c r="CT84" s="43"/>
      <c r="CW84" s="894" t="str">
        <f>IF(AND(ISNUMBER(VALUE(TRIM(SUBSTITUTE(AD84,".","")))),TRIM(SUBSTITUTE(AD84,".",""))&lt;&gt;""),"P"&amp;SUBSTITUTE(AD84,".",""),"")</f>
        <v/>
      </c>
    </row>
    <row r="85" spans="5:104" ht="16.7" hidden="1" customHeight="1" x14ac:dyDescent="0.15">
      <c r="E85" s="630">
        <v>17.100000000000001</v>
      </c>
      <c r="F85" s="725" cm="1">
        <f t="array" aca="1" ref="F85" ca="1">OFFSET(G85,-1,-1)</f>
        <v>0</v>
      </c>
      <c r="L85" s="725" t="b" cm="1">
        <f t="array" aca="1" ref="L85" ca="1">OFFSET(M85,-1,-1)</f>
        <v>0</v>
      </c>
      <c r="S85" s="111" t="b" cm="1">
        <f t="array" aca="1" ref="S85" ca="1">OFFSET(T85,-1,-1)</f>
        <v>0</v>
      </c>
      <c r="U85" s="651" t="b">
        <f t="shared" ca="1" si="4"/>
        <v>0</v>
      </c>
      <c r="Y85" s="1272"/>
      <c r="Z85" s="1272"/>
      <c r="AB85" s="1371"/>
      <c r="AD85" s="125">
        <v>28</v>
      </c>
      <c r="AE85" s="1336" t="s">
        <v>819</v>
      </c>
      <c r="AF85" s="1319"/>
      <c r="AG85" s="683" t="s">
        <v>805</v>
      </c>
      <c r="AH85" s="684">
        <f t="shared" ref="AH85:BM85" si="31">SUM(AH87:AH88)</f>
        <v>0</v>
      </c>
      <c r="AI85" s="684">
        <f t="shared" si="31"/>
        <v>0</v>
      </c>
      <c r="AJ85" s="684">
        <f t="shared" si="31"/>
        <v>0</v>
      </c>
      <c r="AK85" s="684">
        <f t="shared" si="31"/>
        <v>0</v>
      </c>
      <c r="AL85" s="684">
        <f t="shared" ca="1" si="31"/>
        <v>0</v>
      </c>
      <c r="AM85" s="684">
        <f t="shared" si="31"/>
        <v>0</v>
      </c>
      <c r="AN85" s="684">
        <f t="shared" ca="1" si="31"/>
        <v>0</v>
      </c>
      <c r="AO85" s="684">
        <f t="shared" ca="1" si="31"/>
        <v>0</v>
      </c>
      <c r="AP85" s="684">
        <f t="shared" si="31"/>
        <v>0</v>
      </c>
      <c r="AQ85" s="684">
        <f t="shared" ca="1" si="31"/>
        <v>0</v>
      </c>
      <c r="AR85" s="684">
        <f t="shared" ca="1" si="31"/>
        <v>0</v>
      </c>
      <c r="AS85" s="684">
        <f t="shared" si="31"/>
        <v>0</v>
      </c>
      <c r="AT85" s="684">
        <f t="shared" ca="1" si="31"/>
        <v>0</v>
      </c>
      <c r="AU85" s="684">
        <f t="shared" ca="1" si="31"/>
        <v>0</v>
      </c>
      <c r="AV85" s="684">
        <f t="shared" si="31"/>
        <v>0</v>
      </c>
      <c r="AW85" s="684">
        <f t="shared" ca="1" si="31"/>
        <v>0</v>
      </c>
      <c r="AX85" s="684">
        <f t="shared" ca="1" si="31"/>
        <v>0</v>
      </c>
      <c r="AY85" s="684">
        <f t="shared" si="31"/>
        <v>0</v>
      </c>
      <c r="AZ85" s="684">
        <f t="shared" ca="1" si="31"/>
        <v>0</v>
      </c>
      <c r="BA85" s="684">
        <f t="shared" ca="1" si="31"/>
        <v>0</v>
      </c>
      <c r="BB85" s="684">
        <f t="shared" si="31"/>
        <v>0</v>
      </c>
      <c r="BC85" s="684">
        <f t="shared" ca="1" si="31"/>
        <v>0</v>
      </c>
      <c r="BD85" s="684">
        <f t="shared" ca="1" si="31"/>
        <v>0</v>
      </c>
      <c r="BE85" s="684">
        <f t="shared" si="31"/>
        <v>0</v>
      </c>
      <c r="BF85" s="684">
        <f t="shared" ca="1" si="31"/>
        <v>0</v>
      </c>
      <c r="BG85" s="684">
        <f t="shared" ca="1" si="31"/>
        <v>0</v>
      </c>
      <c r="BH85" s="684">
        <f t="shared" si="31"/>
        <v>0</v>
      </c>
      <c r="BI85" s="684">
        <f t="shared" ca="1" si="31"/>
        <v>0</v>
      </c>
      <c r="BJ85" s="684">
        <f t="shared" ca="1" si="31"/>
        <v>0</v>
      </c>
      <c r="BK85" s="684">
        <f t="shared" si="31"/>
        <v>0</v>
      </c>
      <c r="BL85" s="684">
        <f t="shared" ca="1" si="31"/>
        <v>0</v>
      </c>
      <c r="BM85" s="684">
        <f t="shared" ca="1" si="31"/>
        <v>0</v>
      </c>
      <c r="BN85" s="684">
        <f t="shared" ref="BN85:CS85" si="32">SUM(BN87:BN88)</f>
        <v>0</v>
      </c>
      <c r="BO85" s="684">
        <f t="shared" ca="1" si="32"/>
        <v>0</v>
      </c>
      <c r="BP85" s="684">
        <f t="shared" ca="1" si="32"/>
        <v>0</v>
      </c>
      <c r="BQ85" s="684">
        <f t="shared" si="32"/>
        <v>0</v>
      </c>
      <c r="BR85" s="684">
        <f t="shared" ca="1" si="32"/>
        <v>0</v>
      </c>
      <c r="BS85" s="684">
        <f t="shared" ca="1" si="32"/>
        <v>0</v>
      </c>
      <c r="BT85" s="684">
        <f t="shared" si="32"/>
        <v>0</v>
      </c>
      <c r="BU85" s="684">
        <f t="shared" ca="1" si="32"/>
        <v>0</v>
      </c>
      <c r="BV85" s="684">
        <f t="shared" ca="1" si="32"/>
        <v>0</v>
      </c>
      <c r="BW85" s="684">
        <f t="shared" si="32"/>
        <v>0</v>
      </c>
      <c r="BX85" s="684">
        <f t="shared" ca="1" si="32"/>
        <v>0</v>
      </c>
      <c r="BY85" s="684">
        <f t="shared" ca="1" si="32"/>
        <v>0</v>
      </c>
      <c r="BZ85" s="684">
        <f t="shared" si="32"/>
        <v>0</v>
      </c>
      <c r="CA85" s="684">
        <f t="shared" ca="1" si="32"/>
        <v>0</v>
      </c>
      <c r="CB85" s="684">
        <f t="shared" ca="1" si="32"/>
        <v>0</v>
      </c>
      <c r="CC85" s="684">
        <f t="shared" si="32"/>
        <v>0</v>
      </c>
      <c r="CD85" s="684">
        <f t="shared" ca="1" si="32"/>
        <v>0</v>
      </c>
      <c r="CE85" s="684">
        <f t="shared" ca="1" si="32"/>
        <v>0</v>
      </c>
      <c r="CF85" s="684">
        <f t="shared" si="32"/>
        <v>0</v>
      </c>
      <c r="CG85" s="684">
        <f t="shared" ca="1" si="32"/>
        <v>0</v>
      </c>
      <c r="CH85" s="684">
        <f t="shared" ca="1" si="32"/>
        <v>0</v>
      </c>
      <c r="CI85" s="684">
        <f t="shared" si="32"/>
        <v>0</v>
      </c>
      <c r="CJ85" s="684">
        <f t="shared" ca="1" si="32"/>
        <v>0</v>
      </c>
      <c r="CK85" s="684">
        <f t="shared" ca="1" si="32"/>
        <v>0</v>
      </c>
      <c r="CL85" s="684">
        <f t="shared" si="32"/>
        <v>0</v>
      </c>
      <c r="CM85" s="684">
        <f t="shared" ca="1" si="32"/>
        <v>0</v>
      </c>
      <c r="CN85" s="684">
        <f t="shared" ca="1" si="32"/>
        <v>0</v>
      </c>
      <c r="CO85" s="684">
        <f t="shared" si="32"/>
        <v>0</v>
      </c>
      <c r="CP85" s="684">
        <f t="shared" ca="1" si="32"/>
        <v>0</v>
      </c>
      <c r="CQ85" s="684">
        <f t="shared" ca="1" si="32"/>
        <v>0</v>
      </c>
      <c r="CR85" s="684">
        <f t="shared" si="32"/>
        <v>0</v>
      </c>
      <c r="CS85" s="684">
        <f t="shared" ca="1" si="32"/>
        <v>0</v>
      </c>
      <c r="CT85" s="25"/>
      <c r="CW85" s="894" t="s">
        <v>820</v>
      </c>
    </row>
    <row r="86" spans="5:104" ht="16.7" hidden="1" customHeight="1" x14ac:dyDescent="0.15">
      <c r="E86" s="630">
        <v>17.100000000000001</v>
      </c>
      <c r="F86" s="725" cm="1">
        <f t="array" aca="1" ref="F86" ca="1">OFFSET(G86,-1,-1)</f>
        <v>0</v>
      </c>
      <c r="L86" s="725" t="b" cm="1">
        <f t="array" aca="1" ref="L86" ca="1">OFFSET(M86,-1,-1)</f>
        <v>0</v>
      </c>
      <c r="R86" s="725" t="s">
        <v>725</v>
      </c>
      <c r="S86" s="111" t="b" cm="1">
        <f t="array" aca="1" ref="S86" ca="1">OFFSET(T86,-1,-1)</f>
        <v>0</v>
      </c>
      <c r="T86" s="725" t="b">
        <v>0</v>
      </c>
      <c r="U86" s="651" t="b">
        <f t="shared" ca="1" si="4"/>
        <v>0</v>
      </c>
      <c r="Y86" s="1272"/>
      <c r="Z86" s="1272"/>
      <c r="AB86" s="1371"/>
      <c r="AD86" s="112" t="str">
        <f>AD85&amp;".0"</f>
        <v>28.0</v>
      </c>
      <c r="AE86" s="1337" t="s">
        <v>736</v>
      </c>
      <c r="AF86" s="1338"/>
      <c r="AG86" s="683" t="s">
        <v>805</v>
      </c>
      <c r="AH86" s="38">
        <f>AH$52*AH85</f>
        <v>0</v>
      </c>
      <c r="AI86" s="39">
        <f>AI$52*AI85</f>
        <v>0</v>
      </c>
      <c r="AJ86" s="39">
        <f>AJ$52*AJ85</f>
        <v>0</v>
      </c>
      <c r="AK86" s="39">
        <f>AK$52*AK85</f>
        <v>0</v>
      </c>
      <c r="AL86" s="686">
        <f ca="1">AM86+AN86</f>
        <v>0</v>
      </c>
      <c r="AM86" s="39">
        <f>AM$52*AM85</f>
        <v>0</v>
      </c>
      <c r="AN86" s="39">
        <f ca="1">AN$52*AN85</f>
        <v>0</v>
      </c>
      <c r="AO86" s="686">
        <f ca="1">AP86+AQ86</f>
        <v>0</v>
      </c>
      <c r="AP86" s="39">
        <f>AP$52*AP85</f>
        <v>0</v>
      </c>
      <c r="AQ86" s="39">
        <f ca="1">AQ$52*AQ85</f>
        <v>0</v>
      </c>
      <c r="AR86" s="686">
        <f ca="1">AS86+AT86</f>
        <v>0</v>
      </c>
      <c r="AS86" s="39">
        <f>AS$52*AS85</f>
        <v>0</v>
      </c>
      <c r="AT86" s="39">
        <f ca="1">AT$52*AT85</f>
        <v>0</v>
      </c>
      <c r="AU86" s="686">
        <f ca="1">AV86+AW86</f>
        <v>0</v>
      </c>
      <c r="AV86" s="39">
        <f>AV$52*AV85</f>
        <v>0</v>
      </c>
      <c r="AW86" s="39">
        <f ca="1">AW$52*AW85</f>
        <v>0</v>
      </c>
      <c r="AX86" s="686">
        <f ca="1">AY86+AZ86</f>
        <v>0</v>
      </c>
      <c r="AY86" s="39">
        <f>AY$52*AY85</f>
        <v>0</v>
      </c>
      <c r="AZ86" s="39">
        <f ca="1">AZ$52*AZ85</f>
        <v>0</v>
      </c>
      <c r="BA86" s="686">
        <f ca="1">BB86+BC86</f>
        <v>0</v>
      </c>
      <c r="BB86" s="39">
        <f>BB$52*BB85</f>
        <v>0</v>
      </c>
      <c r="BC86" s="39">
        <f ca="1">BC$52*BC85</f>
        <v>0</v>
      </c>
      <c r="BD86" s="686">
        <f ca="1">BE86+BF86</f>
        <v>0</v>
      </c>
      <c r="BE86" s="39">
        <f>BE$52*BE85</f>
        <v>0</v>
      </c>
      <c r="BF86" s="39">
        <f ca="1">BF$52*BF85</f>
        <v>0</v>
      </c>
      <c r="BG86" s="686">
        <f ca="1">BH86+BI86</f>
        <v>0</v>
      </c>
      <c r="BH86" s="39">
        <f>BH$52*BH85</f>
        <v>0</v>
      </c>
      <c r="BI86" s="39">
        <f ca="1">BI$52*BI85</f>
        <v>0</v>
      </c>
      <c r="BJ86" s="686">
        <f ca="1">BK86+BL86</f>
        <v>0</v>
      </c>
      <c r="BK86" s="39">
        <f>BK$52*BK85</f>
        <v>0</v>
      </c>
      <c r="BL86" s="39">
        <f ca="1">BL$52*BL85</f>
        <v>0</v>
      </c>
      <c r="BM86" s="686">
        <f ca="1">BN86+BO86</f>
        <v>0</v>
      </c>
      <c r="BN86" s="39">
        <f>BN$52*BN85</f>
        <v>0</v>
      </c>
      <c r="BO86" s="39">
        <f ca="1">BO$52*BO85</f>
        <v>0</v>
      </c>
      <c r="BP86" s="686">
        <f ca="1">BQ86+BR86</f>
        <v>0</v>
      </c>
      <c r="BQ86" s="758">
        <f>BQ$52*BQ85</f>
        <v>0</v>
      </c>
      <c r="BR86" s="758">
        <f ca="1">BR$52*BR85</f>
        <v>0</v>
      </c>
      <c r="BS86" s="686">
        <f ca="1">BT86+BU86</f>
        <v>0</v>
      </c>
      <c r="BT86" s="39">
        <f>BT$52*BT85</f>
        <v>0</v>
      </c>
      <c r="BU86" s="39">
        <f ca="1">BU$52*BU85</f>
        <v>0</v>
      </c>
      <c r="BV86" s="686">
        <f ca="1">BW86+BX86</f>
        <v>0</v>
      </c>
      <c r="BW86" s="39">
        <f>BW$52*BW85</f>
        <v>0</v>
      </c>
      <c r="BX86" s="39">
        <f ca="1">BX$52*BX85</f>
        <v>0</v>
      </c>
      <c r="BY86" s="686">
        <f ca="1">BZ86+CA86</f>
        <v>0</v>
      </c>
      <c r="BZ86" s="39">
        <f>BZ$52*BZ85</f>
        <v>0</v>
      </c>
      <c r="CA86" s="39">
        <f ca="1">CA$52*CA85</f>
        <v>0</v>
      </c>
      <c r="CB86" s="686">
        <f ca="1">CC86+CD86</f>
        <v>0</v>
      </c>
      <c r="CC86" s="39">
        <f>CC$52*CC85</f>
        <v>0</v>
      </c>
      <c r="CD86" s="39">
        <f ca="1">CD$52*CD85</f>
        <v>0</v>
      </c>
      <c r="CE86" s="686">
        <f ca="1">CF86+CG86</f>
        <v>0</v>
      </c>
      <c r="CF86" s="39">
        <f>CF$52*CF85</f>
        <v>0</v>
      </c>
      <c r="CG86" s="39">
        <f ca="1">CG$52*CG85</f>
        <v>0</v>
      </c>
      <c r="CH86" s="686">
        <f ca="1">CI86+CJ86</f>
        <v>0</v>
      </c>
      <c r="CI86" s="39">
        <f>CI$52*CI85</f>
        <v>0</v>
      </c>
      <c r="CJ86" s="39">
        <f ca="1">CJ$52*CJ85</f>
        <v>0</v>
      </c>
      <c r="CK86" s="686">
        <f ca="1">CL86+CM86</f>
        <v>0</v>
      </c>
      <c r="CL86" s="39">
        <f>CL$52*CL85</f>
        <v>0</v>
      </c>
      <c r="CM86" s="39">
        <f ca="1">CM$52*CM85</f>
        <v>0</v>
      </c>
      <c r="CN86" s="686">
        <f ca="1">CO86+CP86</f>
        <v>0</v>
      </c>
      <c r="CO86" s="39">
        <f>CO$52*CO85</f>
        <v>0</v>
      </c>
      <c r="CP86" s="39">
        <f ca="1">CP$52*CP85</f>
        <v>0</v>
      </c>
      <c r="CQ86" s="686">
        <f ca="1">CR86+CS86</f>
        <v>0</v>
      </c>
      <c r="CR86" s="39">
        <f>CR$52*CR85</f>
        <v>0</v>
      </c>
      <c r="CS86" s="39">
        <f ca="1">CS$52*CS85</f>
        <v>0</v>
      </c>
      <c r="CT86" s="25"/>
      <c r="CW86" s="894" t="s">
        <v>821</v>
      </c>
    </row>
    <row r="87" spans="5:104" ht="16.7" hidden="1" customHeight="1" x14ac:dyDescent="0.15">
      <c r="E87" s="630">
        <v>17.100000000000001</v>
      </c>
      <c r="F87" s="725" cm="1">
        <f t="array" aca="1" ref="F87" ca="1">OFFSET(G87,-1,-1)</f>
        <v>0</v>
      </c>
      <c r="L87" s="725" t="b" cm="1">
        <f t="array" aca="1" ref="L87" ca="1">OFFSET(M87,-1,-1)</f>
        <v>0</v>
      </c>
      <c r="S87" s="111" t="b" cm="1">
        <f t="array" aca="1" ref="S87" ca="1">OFFSET(T87,-1,-1)</f>
        <v>0</v>
      </c>
      <c r="T87" s="111" t="b">
        <f>AD87&lt;&gt;"28.0"</f>
        <v>0</v>
      </c>
      <c r="U87" s="651" t="b">
        <f t="shared" ca="1" si="4"/>
        <v>0</v>
      </c>
      <c r="X87" s="111" t="s">
        <v>227</v>
      </c>
      <c r="Y87" s="1272"/>
      <c r="Z87" s="1272"/>
      <c r="AB87" s="1371"/>
      <c r="AD87" s="112" t="s">
        <v>822</v>
      </c>
      <c r="AE87" s="753"/>
      <c r="AF87" s="492"/>
      <c r="AG87" s="683" t="s">
        <v>805</v>
      </c>
      <c r="AH87" s="38"/>
      <c r="AI87" s="39"/>
      <c r="AJ87" s="39"/>
      <c r="AK87" s="39"/>
      <c r="AL87" s="686">
        <f ca="1">AM87+AN87</f>
        <v>0</v>
      </c>
      <c r="AM87" s="39">
        <f>AM83*AM64/1000</f>
        <v>0</v>
      </c>
      <c r="AN87" s="39">
        <f ca="1">AN83*AN64/1000</f>
        <v>0</v>
      </c>
      <c r="AO87" s="686">
        <f ca="1">AP87+AQ87</f>
        <v>0</v>
      </c>
      <c r="AP87" s="39">
        <f>AP83*AP64/1000</f>
        <v>0</v>
      </c>
      <c r="AQ87" s="39">
        <f ca="1">AQ83*AQ64/1000</f>
        <v>0</v>
      </c>
      <c r="AR87" s="686">
        <f ca="1">AS87+AT87</f>
        <v>0</v>
      </c>
      <c r="AS87" s="39">
        <f>AS83*AS64/1000</f>
        <v>0</v>
      </c>
      <c r="AT87" s="39">
        <f ca="1">AT83*AT64/1000</f>
        <v>0</v>
      </c>
      <c r="AU87" s="686">
        <f ca="1">AV87+AW87</f>
        <v>0</v>
      </c>
      <c r="AV87" s="39">
        <f>AV83*AV64/1000</f>
        <v>0</v>
      </c>
      <c r="AW87" s="39">
        <f ca="1">AW83*AW64/1000</f>
        <v>0</v>
      </c>
      <c r="AX87" s="686">
        <f ca="1">AY87+AZ87</f>
        <v>0</v>
      </c>
      <c r="AY87" s="39">
        <f>AY83*AY64/1000</f>
        <v>0</v>
      </c>
      <c r="AZ87" s="39">
        <f ca="1">AZ83*AZ64/1000</f>
        <v>0</v>
      </c>
      <c r="BA87" s="686">
        <f ca="1">BB87+BC87</f>
        <v>0</v>
      </c>
      <c r="BB87" s="39">
        <f>BB83*BB64/1000</f>
        <v>0</v>
      </c>
      <c r="BC87" s="39">
        <f ca="1">BC83*BC64/1000</f>
        <v>0</v>
      </c>
      <c r="BD87" s="686">
        <f ca="1">BE87+BF87</f>
        <v>0</v>
      </c>
      <c r="BE87" s="39">
        <f>BE83*BE64/1000</f>
        <v>0</v>
      </c>
      <c r="BF87" s="39">
        <f ca="1">BF83*BF64/1000</f>
        <v>0</v>
      </c>
      <c r="BG87" s="686">
        <f ca="1">BH87+BI87</f>
        <v>0</v>
      </c>
      <c r="BH87" s="39">
        <f>BH83*BH64/1000</f>
        <v>0</v>
      </c>
      <c r="BI87" s="39">
        <f ca="1">BI83*BI64/1000</f>
        <v>0</v>
      </c>
      <c r="BJ87" s="686">
        <f ca="1">BK87+BL87</f>
        <v>0</v>
      </c>
      <c r="BK87" s="39">
        <f>BK83*BK64/1000</f>
        <v>0</v>
      </c>
      <c r="BL87" s="39">
        <f ca="1">BL83*BL64/1000</f>
        <v>0</v>
      </c>
      <c r="BM87" s="686">
        <f ca="1">BN87+BO87</f>
        <v>0</v>
      </c>
      <c r="BN87" s="39">
        <f>BN83*BN64/1000</f>
        <v>0</v>
      </c>
      <c r="BO87" s="39">
        <f ca="1">BO83*BO64/1000</f>
        <v>0</v>
      </c>
      <c r="BP87" s="686">
        <f ca="1">BQ87+BR87</f>
        <v>0</v>
      </c>
      <c r="BQ87" s="758">
        <f>BQ83*BQ64/1000</f>
        <v>0</v>
      </c>
      <c r="BR87" s="758">
        <f ca="1">BR83*BR64/1000</f>
        <v>0</v>
      </c>
      <c r="BS87" s="686">
        <f ca="1">BT87+BU87</f>
        <v>0</v>
      </c>
      <c r="BT87" s="39">
        <f>BT83*BT64/1000</f>
        <v>0</v>
      </c>
      <c r="BU87" s="39">
        <f ca="1">BU83*BU64/1000</f>
        <v>0</v>
      </c>
      <c r="BV87" s="686">
        <f ca="1">BW87+BX87</f>
        <v>0</v>
      </c>
      <c r="BW87" s="39">
        <f>BW83*BW64/1000</f>
        <v>0</v>
      </c>
      <c r="BX87" s="39">
        <f ca="1">BX83*BX64/1000</f>
        <v>0</v>
      </c>
      <c r="BY87" s="686">
        <f ca="1">BZ87+CA87</f>
        <v>0</v>
      </c>
      <c r="BZ87" s="39">
        <f>BZ83*BZ64/1000</f>
        <v>0</v>
      </c>
      <c r="CA87" s="39">
        <f ca="1">CA83*CA64/1000</f>
        <v>0</v>
      </c>
      <c r="CB87" s="686">
        <f ca="1">CC87+CD87</f>
        <v>0</v>
      </c>
      <c r="CC87" s="39">
        <f>CC83*CC64/1000</f>
        <v>0</v>
      </c>
      <c r="CD87" s="39">
        <f ca="1">CD83*CD64/1000</f>
        <v>0</v>
      </c>
      <c r="CE87" s="686">
        <f ca="1">CF87+CG87</f>
        <v>0</v>
      </c>
      <c r="CF87" s="39">
        <f>CF83*CF64/1000</f>
        <v>0</v>
      </c>
      <c r="CG87" s="39">
        <f ca="1">CG83*CG64/1000</f>
        <v>0</v>
      </c>
      <c r="CH87" s="686">
        <f ca="1">CI87+CJ87</f>
        <v>0</v>
      </c>
      <c r="CI87" s="39">
        <f>CI83*CI64/1000</f>
        <v>0</v>
      </c>
      <c r="CJ87" s="39">
        <f ca="1">CJ83*CJ64/1000</f>
        <v>0</v>
      </c>
      <c r="CK87" s="686">
        <f ca="1">CL87+CM87</f>
        <v>0</v>
      </c>
      <c r="CL87" s="39">
        <f>CL83*CL64/1000</f>
        <v>0</v>
      </c>
      <c r="CM87" s="39">
        <f ca="1">CM83*CM64/1000</f>
        <v>0</v>
      </c>
      <c r="CN87" s="686">
        <f ca="1">CO87+CP87</f>
        <v>0</v>
      </c>
      <c r="CO87" s="39">
        <f>CO83*CO64/1000</f>
        <v>0</v>
      </c>
      <c r="CP87" s="39">
        <f ca="1">CP83*CP64/1000</f>
        <v>0</v>
      </c>
      <c r="CQ87" s="686">
        <f ca="1">CR87+CS87</f>
        <v>0</v>
      </c>
      <c r="CR87" s="39">
        <f>CR83*CR64/1000</f>
        <v>0</v>
      </c>
      <c r="CS87" s="39">
        <f ca="1">CS83*CS64/1000</f>
        <v>0</v>
      </c>
      <c r="CT87" s="25"/>
      <c r="CW87" s="894" t="s">
        <v>821</v>
      </c>
      <c r="CX87" s="897" t="s">
        <v>787</v>
      </c>
      <c r="CY87" s="899" cm="1">
        <f t="array" ref="CY87">AE87</f>
        <v>0</v>
      </c>
      <c r="CZ87" s="899" cm="1">
        <f t="array" ref="CZ87">AF87</f>
        <v>0</v>
      </c>
    </row>
    <row r="88" spans="5:104" ht="15" hidden="1" customHeight="1" x14ac:dyDescent="0.15">
      <c r="E88" s="630">
        <v>0</v>
      </c>
      <c r="F88" s="725" cm="1">
        <f t="array" aca="1" ref="F88" ca="1">OFFSET(G88,-1,-1)</f>
        <v>0</v>
      </c>
      <c r="L88" s="725" t="b" cm="1">
        <f t="array" aca="1" ref="L88" ca="1">OFFSET(M88,-1,-1)</f>
        <v>0</v>
      </c>
      <c r="S88" s="111" t="b" cm="1">
        <f t="array" aca="1" ref="S88" ca="1">OFFSET(T88,-1,-1)</f>
        <v>0</v>
      </c>
      <c r="U88" s="651" t="b">
        <f t="shared" ca="1" si="4"/>
        <v>0</v>
      </c>
      <c r="X88" s="752" t="str">
        <f>"{                  
         funcDyn: 'msg1',
         blok: 'blok_2',
         wsCross: 'Топливо 4.4',
         linkFormula: 'AE-AE#AF-AF',
         levelDyn: "&amp;Y28&amp;"
}"</f>
        <v>{                  
         funcDyn: 'msg1',
         blok: 'blok_2',
         wsCross: 'Топливо 4.4',
         linkFormula: 'AE-AE#AF-AF',
         levelDyn: 0
}</v>
      </c>
      <c r="Y88" s="1272"/>
      <c r="Z88" s="1272"/>
      <c r="AB88" s="1371"/>
      <c r="AD88" s="755"/>
      <c r="AE88" s="754" t="s">
        <v>229</v>
      </c>
      <c r="AF88" s="695"/>
      <c r="AG88" s="683"/>
      <c r="AH88" s="685"/>
      <c r="AI88" s="687"/>
      <c r="AJ88" s="687"/>
      <c r="AK88" s="687"/>
      <c r="AL88" s="687"/>
      <c r="AM88" s="687"/>
      <c r="AN88" s="687"/>
      <c r="AO88" s="687"/>
      <c r="AP88" s="687"/>
      <c r="AQ88" s="687"/>
      <c r="AR88" s="687"/>
      <c r="AS88" s="687"/>
      <c r="AT88" s="687"/>
      <c r="AU88" s="687"/>
      <c r="AV88" s="687"/>
      <c r="AW88" s="687"/>
      <c r="AX88" s="687"/>
      <c r="AY88" s="687"/>
      <c r="AZ88" s="687"/>
      <c r="BA88" s="687"/>
      <c r="BB88" s="687"/>
      <c r="BC88" s="687"/>
      <c r="BD88" s="687"/>
      <c r="BE88" s="687"/>
      <c r="BF88" s="687"/>
      <c r="BG88" s="687"/>
      <c r="BH88" s="687"/>
      <c r="BI88" s="687"/>
      <c r="BJ88" s="687"/>
      <c r="BK88" s="687"/>
      <c r="BL88" s="687"/>
      <c r="BM88" s="687"/>
      <c r="BN88" s="687"/>
      <c r="BO88" s="687"/>
      <c r="BP88" s="687"/>
      <c r="BQ88" s="687"/>
      <c r="BR88" s="687"/>
      <c r="BS88" s="687"/>
      <c r="BT88" s="687"/>
      <c r="BU88" s="687"/>
      <c r="BV88" s="687"/>
      <c r="BW88" s="687"/>
      <c r="BX88" s="687"/>
      <c r="BY88" s="687"/>
      <c r="BZ88" s="687"/>
      <c r="CA88" s="687"/>
      <c r="CB88" s="687"/>
      <c r="CC88" s="687"/>
      <c r="CD88" s="687"/>
      <c r="CE88" s="687"/>
      <c r="CF88" s="687"/>
      <c r="CG88" s="687"/>
      <c r="CH88" s="687"/>
      <c r="CI88" s="687"/>
      <c r="CJ88" s="687"/>
      <c r="CK88" s="687"/>
      <c r="CL88" s="687"/>
      <c r="CM88" s="687"/>
      <c r="CN88" s="687"/>
      <c r="CO88" s="687"/>
      <c r="CP88" s="687"/>
      <c r="CQ88" s="687"/>
      <c r="CR88" s="687"/>
      <c r="CS88" s="687"/>
      <c r="CT88" s="43"/>
      <c r="CW88" s="894" t="str">
        <f>IF(AND(ISNUMBER(VALUE(TRIM(SUBSTITUTE(AD88,".","")))),TRIM(SUBSTITUTE(AD88,".",""))&lt;&gt;""),"P"&amp;SUBSTITUTE(AD88,".",""),"")</f>
        <v/>
      </c>
    </row>
    <row r="89" spans="5:104" ht="29.25" hidden="1" customHeight="1" x14ac:dyDescent="0.15">
      <c r="E89" s="630">
        <v>30</v>
      </c>
      <c r="F89" s="725" cm="1">
        <f t="array" aca="1" ref="F89" ca="1">OFFSET(G89,-1,-1)</f>
        <v>0</v>
      </c>
      <c r="L89" s="725" t="b" cm="1">
        <f t="array" aca="1" ref="L89" ca="1">OFFSET(M89,-1,-1)</f>
        <v>0</v>
      </c>
      <c r="R89" s="725" t="s">
        <v>725</v>
      </c>
      <c r="S89" s="111" t="b" cm="1">
        <f t="array" aca="1" ref="S89" ca="1">OFFSET(T89,-1,-1)</f>
        <v>0</v>
      </c>
      <c r="T89" s="111" t="b" cm="1">
        <f t="array" aca="1" ref="T89" ca="1">L89</f>
        <v>0</v>
      </c>
      <c r="U89" s="651" t="b">
        <f t="shared" ca="1" si="4"/>
        <v>0</v>
      </c>
      <c r="Y89" s="1272"/>
      <c r="Z89" s="1272"/>
      <c r="AB89" s="1371"/>
      <c r="AD89" s="125">
        <v>29</v>
      </c>
      <c r="AE89" s="1358" t="s">
        <v>823</v>
      </c>
      <c r="AF89" s="1359"/>
      <c r="AG89" s="683" t="s">
        <v>805</v>
      </c>
      <c r="AH89" s="684">
        <f t="shared" ref="AH89:BM89" si="33">SUM(AH90:AH91)</f>
        <v>0</v>
      </c>
      <c r="AI89" s="684">
        <f t="shared" si="33"/>
        <v>0</v>
      </c>
      <c r="AJ89" s="684">
        <f t="shared" si="33"/>
        <v>0</v>
      </c>
      <c r="AK89" s="684">
        <f t="shared" si="33"/>
        <v>0</v>
      </c>
      <c r="AL89" s="684">
        <f t="shared" ca="1" si="33"/>
        <v>0</v>
      </c>
      <c r="AM89" s="684">
        <f t="shared" si="33"/>
        <v>0</v>
      </c>
      <c r="AN89" s="684">
        <f t="shared" ca="1" si="33"/>
        <v>0</v>
      </c>
      <c r="AO89" s="684">
        <f t="shared" ca="1" si="33"/>
        <v>0</v>
      </c>
      <c r="AP89" s="684">
        <f t="shared" si="33"/>
        <v>0</v>
      </c>
      <c r="AQ89" s="684">
        <f t="shared" ca="1" si="33"/>
        <v>0</v>
      </c>
      <c r="AR89" s="684">
        <f t="shared" ca="1" si="33"/>
        <v>0</v>
      </c>
      <c r="AS89" s="684">
        <f t="shared" si="33"/>
        <v>0</v>
      </c>
      <c r="AT89" s="684">
        <f t="shared" ca="1" si="33"/>
        <v>0</v>
      </c>
      <c r="AU89" s="684">
        <f t="shared" ca="1" si="33"/>
        <v>0</v>
      </c>
      <c r="AV89" s="684">
        <f t="shared" si="33"/>
        <v>0</v>
      </c>
      <c r="AW89" s="684">
        <f t="shared" ca="1" si="33"/>
        <v>0</v>
      </c>
      <c r="AX89" s="684">
        <f t="shared" ca="1" si="33"/>
        <v>0</v>
      </c>
      <c r="AY89" s="684">
        <f t="shared" si="33"/>
        <v>0</v>
      </c>
      <c r="AZ89" s="684">
        <f t="shared" ca="1" si="33"/>
        <v>0</v>
      </c>
      <c r="BA89" s="684">
        <f t="shared" ca="1" si="33"/>
        <v>0</v>
      </c>
      <c r="BB89" s="684">
        <f t="shared" si="33"/>
        <v>0</v>
      </c>
      <c r="BC89" s="684">
        <f t="shared" ca="1" si="33"/>
        <v>0</v>
      </c>
      <c r="BD89" s="684">
        <f t="shared" ca="1" si="33"/>
        <v>0</v>
      </c>
      <c r="BE89" s="684">
        <f t="shared" si="33"/>
        <v>0</v>
      </c>
      <c r="BF89" s="684">
        <f t="shared" ca="1" si="33"/>
        <v>0</v>
      </c>
      <c r="BG89" s="684">
        <f t="shared" ca="1" si="33"/>
        <v>0</v>
      </c>
      <c r="BH89" s="684">
        <f t="shared" si="33"/>
        <v>0</v>
      </c>
      <c r="BI89" s="684">
        <f t="shared" ca="1" si="33"/>
        <v>0</v>
      </c>
      <c r="BJ89" s="684">
        <f t="shared" ca="1" si="33"/>
        <v>0</v>
      </c>
      <c r="BK89" s="684">
        <f t="shared" si="33"/>
        <v>0</v>
      </c>
      <c r="BL89" s="684">
        <f t="shared" ca="1" si="33"/>
        <v>0</v>
      </c>
      <c r="BM89" s="684">
        <f t="shared" ca="1" si="33"/>
        <v>0</v>
      </c>
      <c r="BN89" s="684">
        <f t="shared" ref="BN89:CS89" si="34">SUM(BN90:BN91)</f>
        <v>0</v>
      </c>
      <c r="BO89" s="684">
        <f t="shared" ca="1" si="34"/>
        <v>0</v>
      </c>
      <c r="BP89" s="684">
        <f t="shared" ca="1" si="34"/>
        <v>0</v>
      </c>
      <c r="BQ89" s="684">
        <f t="shared" si="34"/>
        <v>0</v>
      </c>
      <c r="BR89" s="684">
        <f t="shared" ca="1" si="34"/>
        <v>0</v>
      </c>
      <c r="BS89" s="684">
        <f t="shared" ca="1" si="34"/>
        <v>0</v>
      </c>
      <c r="BT89" s="684">
        <f t="shared" si="34"/>
        <v>0</v>
      </c>
      <c r="BU89" s="684">
        <f t="shared" ca="1" si="34"/>
        <v>0</v>
      </c>
      <c r="BV89" s="684">
        <f t="shared" ca="1" si="34"/>
        <v>0</v>
      </c>
      <c r="BW89" s="684">
        <f t="shared" si="34"/>
        <v>0</v>
      </c>
      <c r="BX89" s="684">
        <f t="shared" ca="1" si="34"/>
        <v>0</v>
      </c>
      <c r="BY89" s="684">
        <f t="shared" ca="1" si="34"/>
        <v>0</v>
      </c>
      <c r="BZ89" s="684">
        <f t="shared" si="34"/>
        <v>0</v>
      </c>
      <c r="CA89" s="684">
        <f t="shared" ca="1" si="34"/>
        <v>0</v>
      </c>
      <c r="CB89" s="684">
        <f t="shared" ca="1" si="34"/>
        <v>0</v>
      </c>
      <c r="CC89" s="684">
        <f t="shared" si="34"/>
        <v>0</v>
      </c>
      <c r="CD89" s="684">
        <f t="shared" ca="1" si="34"/>
        <v>0</v>
      </c>
      <c r="CE89" s="684">
        <f t="shared" ca="1" si="34"/>
        <v>0</v>
      </c>
      <c r="CF89" s="684">
        <f t="shared" si="34"/>
        <v>0</v>
      </c>
      <c r="CG89" s="684">
        <f t="shared" ca="1" si="34"/>
        <v>0</v>
      </c>
      <c r="CH89" s="684">
        <f t="shared" ca="1" si="34"/>
        <v>0</v>
      </c>
      <c r="CI89" s="684">
        <f t="shared" si="34"/>
        <v>0</v>
      </c>
      <c r="CJ89" s="684">
        <f t="shared" ca="1" si="34"/>
        <v>0</v>
      </c>
      <c r="CK89" s="684">
        <f t="shared" ca="1" si="34"/>
        <v>0</v>
      </c>
      <c r="CL89" s="684">
        <f t="shared" si="34"/>
        <v>0</v>
      </c>
      <c r="CM89" s="684">
        <f t="shared" ca="1" si="34"/>
        <v>0</v>
      </c>
      <c r="CN89" s="684">
        <f t="shared" ca="1" si="34"/>
        <v>0</v>
      </c>
      <c r="CO89" s="684">
        <f t="shared" si="34"/>
        <v>0</v>
      </c>
      <c r="CP89" s="684">
        <f t="shared" ca="1" si="34"/>
        <v>0</v>
      </c>
      <c r="CQ89" s="684">
        <f t="shared" ca="1" si="34"/>
        <v>0</v>
      </c>
      <c r="CR89" s="684">
        <f t="shared" si="34"/>
        <v>0</v>
      </c>
      <c r="CS89" s="684">
        <f t="shared" ca="1" si="34"/>
        <v>0</v>
      </c>
      <c r="CT89" s="25"/>
      <c r="CW89" s="894" t="s">
        <v>824</v>
      </c>
    </row>
    <row r="90" spans="5:104" ht="16.7" hidden="1" customHeight="1" x14ac:dyDescent="0.15">
      <c r="E90" s="630">
        <v>17.100000000000001</v>
      </c>
      <c r="F90" s="725" cm="1">
        <f t="array" aca="1" ref="F90" ca="1">OFFSET(G90,-1,-1)</f>
        <v>0</v>
      </c>
      <c r="L90" s="725" t="b" cm="1">
        <f t="array" aca="1" ref="L90" ca="1">OFFSET(M90,-1,-1)</f>
        <v>0</v>
      </c>
      <c r="R90" s="725" t="s">
        <v>725</v>
      </c>
      <c r="S90" s="111" t="b" cm="1">
        <f t="array" aca="1" ref="S90" ca="1">OFFSET(T90,-1,-1)</f>
        <v>0</v>
      </c>
      <c r="T90" s="111" t="b">
        <f ca="1">AND(L90,AD90&lt;&gt;"29.0")</f>
        <v>0</v>
      </c>
      <c r="U90" s="651" t="b">
        <f t="shared" ca="1" si="4"/>
        <v>0</v>
      </c>
      <c r="X90" s="111" t="s">
        <v>227</v>
      </c>
      <c r="Y90" s="1272"/>
      <c r="Z90" s="1272"/>
      <c r="AB90" s="1371"/>
      <c r="AD90" s="112" t="s">
        <v>825</v>
      </c>
      <c r="AE90" s="753"/>
      <c r="AF90" s="492"/>
      <c r="AG90" s="683" t="s">
        <v>805</v>
      </c>
      <c r="AH90" s="38">
        <f>AH$52*AH87</f>
        <v>0</v>
      </c>
      <c r="AI90" s="39">
        <f>AI$52*AI87</f>
        <v>0</v>
      </c>
      <c r="AJ90" s="39">
        <f>AJ$52*AJ87</f>
        <v>0</v>
      </c>
      <c r="AK90" s="39">
        <f>AK$52*AK87</f>
        <v>0</v>
      </c>
      <c r="AL90" s="686">
        <f ca="1">AM90+AN90</f>
        <v>0</v>
      </c>
      <c r="AM90" s="39">
        <f>AM$52*AM87</f>
        <v>0</v>
      </c>
      <c r="AN90" s="39">
        <f ca="1">AN$52*AN87</f>
        <v>0</v>
      </c>
      <c r="AO90" s="686">
        <f ca="1">AP90+AQ90</f>
        <v>0</v>
      </c>
      <c r="AP90" s="39">
        <f>AP$52*AP87</f>
        <v>0</v>
      </c>
      <c r="AQ90" s="39">
        <f ca="1">AQ$52*AQ87</f>
        <v>0</v>
      </c>
      <c r="AR90" s="686">
        <f ca="1">AS90+AT90</f>
        <v>0</v>
      </c>
      <c r="AS90" s="39">
        <f>AS$52*AS87</f>
        <v>0</v>
      </c>
      <c r="AT90" s="39">
        <f ca="1">AT$52*AT87</f>
        <v>0</v>
      </c>
      <c r="AU90" s="686">
        <f ca="1">AV90+AW90</f>
        <v>0</v>
      </c>
      <c r="AV90" s="39">
        <f>AV$52*AV87</f>
        <v>0</v>
      </c>
      <c r="AW90" s="39">
        <f ca="1">AW$52*AW87</f>
        <v>0</v>
      </c>
      <c r="AX90" s="686">
        <f ca="1">AY90+AZ90</f>
        <v>0</v>
      </c>
      <c r="AY90" s="39">
        <f>AY$52*AY87</f>
        <v>0</v>
      </c>
      <c r="AZ90" s="39">
        <f ca="1">AZ$52*AZ87</f>
        <v>0</v>
      </c>
      <c r="BA90" s="686">
        <f ca="1">BB90+BC90</f>
        <v>0</v>
      </c>
      <c r="BB90" s="39">
        <f>BB$52*BB87</f>
        <v>0</v>
      </c>
      <c r="BC90" s="39">
        <f ca="1">BC$52*BC87</f>
        <v>0</v>
      </c>
      <c r="BD90" s="686">
        <f ca="1">BE90+BF90</f>
        <v>0</v>
      </c>
      <c r="BE90" s="39">
        <f>BE$52*BE87</f>
        <v>0</v>
      </c>
      <c r="BF90" s="39">
        <f ca="1">BF$52*BF87</f>
        <v>0</v>
      </c>
      <c r="BG90" s="686">
        <f ca="1">BH90+BI90</f>
        <v>0</v>
      </c>
      <c r="BH90" s="39">
        <f>BH$52*BH87</f>
        <v>0</v>
      </c>
      <c r="BI90" s="39">
        <f ca="1">BI$52*BI87</f>
        <v>0</v>
      </c>
      <c r="BJ90" s="686">
        <f ca="1">BK90+BL90</f>
        <v>0</v>
      </c>
      <c r="BK90" s="39">
        <f>BK$52*BK87</f>
        <v>0</v>
      </c>
      <c r="BL90" s="39">
        <f ca="1">BL$52*BL87</f>
        <v>0</v>
      </c>
      <c r="BM90" s="686">
        <f ca="1">BN90+BO90</f>
        <v>0</v>
      </c>
      <c r="BN90" s="39">
        <f>BN$52*BN87</f>
        <v>0</v>
      </c>
      <c r="BO90" s="39">
        <f ca="1">BO$52*BO87</f>
        <v>0</v>
      </c>
      <c r="BP90" s="686">
        <f ca="1">BQ90+BR90</f>
        <v>0</v>
      </c>
      <c r="BQ90" s="758">
        <f>BQ$52*BQ87</f>
        <v>0</v>
      </c>
      <c r="BR90" s="758">
        <f ca="1">BR$52*BR87</f>
        <v>0</v>
      </c>
      <c r="BS90" s="686">
        <f ca="1">BT90+BU90</f>
        <v>0</v>
      </c>
      <c r="BT90" s="39">
        <f>BT$52*BT87</f>
        <v>0</v>
      </c>
      <c r="BU90" s="39">
        <f ca="1">BU$52*BU87</f>
        <v>0</v>
      </c>
      <c r="BV90" s="686">
        <f ca="1">BW90+BX90</f>
        <v>0</v>
      </c>
      <c r="BW90" s="39">
        <f>BW$52*BW87</f>
        <v>0</v>
      </c>
      <c r="BX90" s="39">
        <f ca="1">BX$52*BX87</f>
        <v>0</v>
      </c>
      <c r="BY90" s="686">
        <f ca="1">BZ90+CA90</f>
        <v>0</v>
      </c>
      <c r="BZ90" s="39">
        <f>BZ$52*BZ87</f>
        <v>0</v>
      </c>
      <c r="CA90" s="39">
        <f ca="1">CA$52*CA87</f>
        <v>0</v>
      </c>
      <c r="CB90" s="686">
        <f ca="1">CC90+CD90</f>
        <v>0</v>
      </c>
      <c r="CC90" s="39">
        <f>CC$52*CC87</f>
        <v>0</v>
      </c>
      <c r="CD90" s="39">
        <f ca="1">CD$52*CD87</f>
        <v>0</v>
      </c>
      <c r="CE90" s="686">
        <f ca="1">CF90+CG90</f>
        <v>0</v>
      </c>
      <c r="CF90" s="39">
        <f>CF$52*CF87</f>
        <v>0</v>
      </c>
      <c r="CG90" s="39">
        <f ca="1">CG$52*CG87</f>
        <v>0</v>
      </c>
      <c r="CH90" s="686">
        <f ca="1">CI90+CJ90</f>
        <v>0</v>
      </c>
      <c r="CI90" s="39">
        <f>CI$52*CI87</f>
        <v>0</v>
      </c>
      <c r="CJ90" s="39">
        <f ca="1">CJ$52*CJ87</f>
        <v>0</v>
      </c>
      <c r="CK90" s="686">
        <f ca="1">CL90+CM90</f>
        <v>0</v>
      </c>
      <c r="CL90" s="39">
        <f>CL$52*CL87</f>
        <v>0</v>
      </c>
      <c r="CM90" s="39">
        <f ca="1">CM$52*CM87</f>
        <v>0</v>
      </c>
      <c r="CN90" s="686">
        <f ca="1">CO90+CP90</f>
        <v>0</v>
      </c>
      <c r="CO90" s="39">
        <f>CO$52*CO87</f>
        <v>0</v>
      </c>
      <c r="CP90" s="39">
        <f ca="1">CP$52*CP87</f>
        <v>0</v>
      </c>
      <c r="CQ90" s="686">
        <f ca="1">CR90+CS90</f>
        <v>0</v>
      </c>
      <c r="CR90" s="39">
        <f>CR$52*CR87</f>
        <v>0</v>
      </c>
      <c r="CS90" s="39">
        <f ca="1">CS$52*CS87</f>
        <v>0</v>
      </c>
      <c r="CT90" s="25"/>
      <c r="CW90" s="894" t="s">
        <v>824</v>
      </c>
      <c r="CX90" s="897" t="s">
        <v>787</v>
      </c>
      <c r="CY90" s="899" cm="1">
        <f t="array" ref="CY90">AE90</f>
        <v>0</v>
      </c>
      <c r="CZ90" s="899" cm="1">
        <f t="array" ref="CZ90">AF90</f>
        <v>0</v>
      </c>
    </row>
    <row r="91" spans="5:104" ht="15" hidden="1" customHeight="1" x14ac:dyDescent="0.15">
      <c r="E91" s="630">
        <v>0</v>
      </c>
      <c r="F91" s="725" cm="1">
        <f t="array" aca="1" ref="F91" ca="1">OFFSET(G91,-1,-1)</f>
        <v>0</v>
      </c>
      <c r="L91" s="725" t="b" cm="1">
        <f t="array" aca="1" ref="L91" ca="1">OFFSET(M91,-1,-1)</f>
        <v>0</v>
      </c>
      <c r="S91" s="111" t="b" cm="1">
        <f t="array" aca="1" ref="S91" ca="1">OFFSET(T91,-1,-1)</f>
        <v>0</v>
      </c>
      <c r="U91" s="651" t="b">
        <f t="shared" ca="1" si="4"/>
        <v>0</v>
      </c>
      <c r="X91" s="752" t="str">
        <f>"{                  
         funcDyn: 'msg1',
         blok: 'blok_2',
         wsCross: 'Топливо 4.4',
         linkFormula: 'AE-AE#AF-AF',
         levelDyn: "&amp;Y28&amp;"
}"</f>
        <v>{                  
         funcDyn: 'msg1',
         blok: 'blok_2',
         wsCross: 'Топливо 4.4',
         linkFormula: 'AE-AE#AF-AF',
         levelDyn: 0
}</v>
      </c>
      <c r="Y91" s="1272"/>
      <c r="Z91" s="1272"/>
      <c r="AB91" s="1372"/>
      <c r="AD91" s="755"/>
      <c r="AE91" s="754" t="s">
        <v>229</v>
      </c>
      <c r="AF91" s="695"/>
      <c r="AG91" s="683"/>
      <c r="AH91" s="685"/>
      <c r="AI91" s="687"/>
      <c r="AJ91" s="687"/>
      <c r="AK91" s="687"/>
      <c r="AL91" s="687"/>
      <c r="AM91" s="687"/>
      <c r="AN91" s="687"/>
      <c r="AO91" s="687"/>
      <c r="AP91" s="687"/>
      <c r="AQ91" s="687"/>
      <c r="AR91" s="687"/>
      <c r="AS91" s="687"/>
      <c r="AT91" s="687"/>
      <c r="AU91" s="687"/>
      <c r="AV91" s="687"/>
      <c r="AW91" s="687"/>
      <c r="AX91" s="687"/>
      <c r="AY91" s="687"/>
      <c r="AZ91" s="687"/>
      <c r="BA91" s="687"/>
      <c r="BB91" s="687"/>
      <c r="BC91" s="687"/>
      <c r="BD91" s="687"/>
      <c r="BE91" s="687"/>
      <c r="BF91" s="687"/>
      <c r="BG91" s="687"/>
      <c r="BH91" s="687"/>
      <c r="BI91" s="687"/>
      <c r="BJ91" s="687"/>
      <c r="BK91" s="687"/>
      <c r="BL91" s="687"/>
      <c r="BM91" s="687"/>
      <c r="BN91" s="687"/>
      <c r="BO91" s="687"/>
      <c r="BP91" s="687"/>
      <c r="BQ91" s="687"/>
      <c r="BR91" s="687"/>
      <c r="BS91" s="687"/>
      <c r="BT91" s="687"/>
      <c r="BU91" s="687"/>
      <c r="BV91" s="687"/>
      <c r="BW91" s="687"/>
      <c r="BX91" s="687"/>
      <c r="BY91" s="687"/>
      <c r="BZ91" s="687"/>
      <c r="CA91" s="687"/>
      <c r="CB91" s="687"/>
      <c r="CC91" s="687"/>
      <c r="CD91" s="687"/>
      <c r="CE91" s="687"/>
      <c r="CF91" s="687"/>
      <c r="CG91" s="687"/>
      <c r="CH91" s="687"/>
      <c r="CI91" s="687"/>
      <c r="CJ91" s="687"/>
      <c r="CK91" s="687"/>
      <c r="CL91" s="687"/>
      <c r="CM91" s="687"/>
      <c r="CN91" s="687"/>
      <c r="CO91" s="687"/>
      <c r="CP91" s="687"/>
      <c r="CQ91" s="687"/>
      <c r="CR91" s="687"/>
      <c r="CS91" s="687"/>
      <c r="CT91" s="43"/>
      <c r="CW91" s="894" t="str">
        <f>IF(AND(ISNUMBER(VALUE(TRIM(SUBSTITUTE(AD91,".","")))),TRIM(SUBSTITUTE(AD91,".",""))&lt;&gt;""),"P"&amp;SUBSTITUTE(AD91,".",""),"")</f>
        <v/>
      </c>
    </row>
    <row r="92" spans="5:104" ht="16.7" hidden="1" customHeight="1" x14ac:dyDescent="0.15">
      <c r="E92" s="630">
        <v>17.100000000000001</v>
      </c>
      <c r="F92" s="725" cm="1">
        <f t="array" aca="1" ref="F92" ca="1">OFFSET(G92,-1,-1)</f>
        <v>0</v>
      </c>
      <c r="L92" s="725" t="b" cm="1">
        <f t="array" aca="1" ref="L92" ca="1">OFFSET(M92,-1,-1)</f>
        <v>0</v>
      </c>
      <c r="S92" s="111" t="b" cm="1">
        <f t="array" aca="1" ref="S92" ca="1">OFFSET(T92,-1,-1)</f>
        <v>0</v>
      </c>
      <c r="U92" s="651" t="b">
        <f t="shared" ref="U92:U155" ca="1" si="35">AND(S92,IF(ISBLANK(T92),TRUE,T92))</f>
        <v>0</v>
      </c>
      <c r="Y92" s="1272"/>
      <c r="Z92" s="1272"/>
      <c r="AB92" s="1373" t="s">
        <v>826</v>
      </c>
      <c r="AD92" s="125" t="s">
        <v>827</v>
      </c>
      <c r="AE92" s="1336" t="s">
        <v>828</v>
      </c>
      <c r="AF92" s="1319"/>
      <c r="AG92" s="780"/>
      <c r="AH92" s="685"/>
      <c r="AI92" s="687"/>
      <c r="AJ92" s="687"/>
      <c r="AK92" s="687"/>
      <c r="AL92" s="687"/>
      <c r="AM92" s="687"/>
      <c r="AN92" s="687"/>
      <c r="AO92" s="687"/>
      <c r="AP92" s="687"/>
      <c r="AQ92" s="687"/>
      <c r="AR92" s="687"/>
      <c r="AS92" s="687"/>
      <c r="AT92" s="687"/>
      <c r="AU92" s="687"/>
      <c r="AV92" s="687"/>
      <c r="AW92" s="687"/>
      <c r="AX92" s="687"/>
      <c r="AY92" s="687"/>
      <c r="AZ92" s="687"/>
      <c r="BA92" s="687"/>
      <c r="BB92" s="687"/>
      <c r="BC92" s="687"/>
      <c r="BD92" s="687"/>
      <c r="BE92" s="687"/>
      <c r="BF92" s="687"/>
      <c r="BG92" s="687"/>
      <c r="BH92" s="687"/>
      <c r="BI92" s="687"/>
      <c r="BJ92" s="687"/>
      <c r="BK92" s="687"/>
      <c r="BL92" s="687"/>
      <c r="BM92" s="687"/>
      <c r="BN92" s="687"/>
      <c r="BO92" s="687"/>
      <c r="BP92" s="687"/>
      <c r="BQ92" s="687"/>
      <c r="BR92" s="687"/>
      <c r="BS92" s="687"/>
      <c r="BT92" s="687"/>
      <c r="BU92" s="687"/>
      <c r="BV92" s="687"/>
      <c r="BW92" s="687"/>
      <c r="BX92" s="687"/>
      <c r="BY92" s="687"/>
      <c r="BZ92" s="687"/>
      <c r="CA92" s="687"/>
      <c r="CB92" s="687"/>
      <c r="CC92" s="687"/>
      <c r="CD92" s="687"/>
      <c r="CE92" s="687"/>
      <c r="CF92" s="687"/>
      <c r="CG92" s="687"/>
      <c r="CH92" s="687"/>
      <c r="CI92" s="687"/>
      <c r="CJ92" s="687"/>
      <c r="CK92" s="687"/>
      <c r="CL92" s="687"/>
      <c r="CM92" s="687"/>
      <c r="CN92" s="687"/>
      <c r="CO92" s="687"/>
      <c r="CP92" s="687"/>
      <c r="CQ92" s="687"/>
      <c r="CR92" s="687"/>
      <c r="CS92" s="687"/>
      <c r="CT92" s="25"/>
      <c r="CW92" s="894" t="s">
        <v>829</v>
      </c>
    </row>
    <row r="93" spans="5:104" ht="16.7" hidden="1" customHeight="1" x14ac:dyDescent="0.15">
      <c r="E93" s="630">
        <v>17.100000000000001</v>
      </c>
      <c r="F93" s="725" cm="1">
        <f t="array" aca="1" ref="F93" ca="1">OFFSET(G93,-1,-1)</f>
        <v>0</v>
      </c>
      <c r="L93" s="725" t="b" cm="1">
        <f t="array" aca="1" ref="L93" ca="1">OFFSET(M93,-1,-1)</f>
        <v>0</v>
      </c>
      <c r="S93" s="111" t="b" cm="1">
        <f t="array" aca="1" ref="S93" ca="1">OFFSET(T93,-1,-1)</f>
        <v>0</v>
      </c>
      <c r="T93" s="111" t="b">
        <f>AD93&lt;&gt;"30.0"</f>
        <v>0</v>
      </c>
      <c r="U93" s="651" t="b">
        <f t="shared" ca="1" si="35"/>
        <v>0</v>
      </c>
      <c r="X93" s="111" t="s">
        <v>227</v>
      </c>
      <c r="Y93" s="1272"/>
      <c r="Z93" s="1272"/>
      <c r="AB93" s="1374"/>
      <c r="AD93" s="112" t="s">
        <v>830</v>
      </c>
      <c r="AE93" s="753"/>
      <c r="AF93" s="492"/>
      <c r="AG93" s="683" t="s">
        <v>491</v>
      </c>
      <c r="AH93" s="42"/>
      <c r="AI93" s="46"/>
      <c r="AJ93" s="46"/>
      <c r="AK93" s="46"/>
      <c r="AL93" s="687"/>
      <c r="AM93" s="46"/>
      <c r="AN93" s="46"/>
      <c r="AO93" s="687"/>
      <c r="AP93" s="46"/>
      <c r="AQ93" s="46"/>
      <c r="AR93" s="687"/>
      <c r="AS93" s="46"/>
      <c r="AT93" s="46"/>
      <c r="AU93" s="687"/>
      <c r="AV93" s="46"/>
      <c r="AW93" s="46"/>
      <c r="AX93" s="687"/>
      <c r="AY93" s="46"/>
      <c r="AZ93" s="46"/>
      <c r="BA93" s="687"/>
      <c r="BB93" s="46"/>
      <c r="BC93" s="46"/>
      <c r="BD93" s="687"/>
      <c r="BE93" s="46"/>
      <c r="BF93" s="46"/>
      <c r="BG93" s="687"/>
      <c r="BH93" s="46"/>
      <c r="BI93" s="46"/>
      <c r="BJ93" s="687"/>
      <c r="BK93" s="46"/>
      <c r="BL93" s="46"/>
      <c r="BM93" s="687"/>
      <c r="BN93" s="46"/>
      <c r="BO93" s="46"/>
      <c r="BP93" s="687"/>
      <c r="BQ93" s="761"/>
      <c r="BR93" s="761"/>
      <c r="BS93" s="687"/>
      <c r="BT93" s="46"/>
      <c r="BU93" s="46"/>
      <c r="BV93" s="687"/>
      <c r="BW93" s="46"/>
      <c r="BX93" s="46"/>
      <c r="BY93" s="687"/>
      <c r="BZ93" s="46"/>
      <c r="CA93" s="46"/>
      <c r="CB93" s="687"/>
      <c r="CC93" s="46"/>
      <c r="CD93" s="46"/>
      <c r="CE93" s="687"/>
      <c r="CF93" s="46"/>
      <c r="CG93" s="46"/>
      <c r="CH93" s="687"/>
      <c r="CI93" s="46"/>
      <c r="CJ93" s="46"/>
      <c r="CK93" s="687"/>
      <c r="CL93" s="46"/>
      <c r="CM93" s="46"/>
      <c r="CN93" s="687"/>
      <c r="CO93" s="46"/>
      <c r="CP93" s="46"/>
      <c r="CQ93" s="687"/>
      <c r="CR93" s="46"/>
      <c r="CS93" s="46"/>
      <c r="CT93" s="25"/>
      <c r="CW93" s="894" t="s">
        <v>829</v>
      </c>
      <c r="CX93" s="897" t="s">
        <v>787</v>
      </c>
      <c r="CY93" s="899" cm="1">
        <f t="array" ref="CY93">AE93</f>
        <v>0</v>
      </c>
      <c r="CZ93" s="899" cm="1">
        <f t="array" ref="CZ93">AF93</f>
        <v>0</v>
      </c>
    </row>
    <row r="94" spans="5:104" ht="15" hidden="1" customHeight="1" x14ac:dyDescent="0.15">
      <c r="E94" s="630">
        <v>0</v>
      </c>
      <c r="F94" s="725" cm="1">
        <f t="array" aca="1" ref="F94" ca="1">OFFSET(G94,-1,-1)</f>
        <v>0</v>
      </c>
      <c r="L94" s="725" t="b" cm="1">
        <f t="array" aca="1" ref="L94" ca="1">OFFSET(M94,-1,-1)</f>
        <v>0</v>
      </c>
      <c r="S94" s="111" t="b" cm="1">
        <f t="array" aca="1" ref="S94" ca="1">OFFSET(T94,-1,-1)</f>
        <v>0</v>
      </c>
      <c r="U94" s="651" t="b">
        <f t="shared" ca="1" si="35"/>
        <v>0</v>
      </c>
      <c r="X94" s="752" t="str">
        <f>"{                  
         funcDyn: 'msg1',
         blok: 'blok_2',
         wsCross: 'Топливо 4.4',
         linkFormula: 'AE-AE#AF-AF',
         levelDyn: "&amp;Y28&amp;"
}"</f>
        <v>{                  
         funcDyn: 'msg1',
         blok: 'blok_2',
         wsCross: 'Топливо 4.4',
         linkFormula: 'AE-AE#AF-AF',
         levelDyn: 0
}</v>
      </c>
      <c r="Y94" s="1272"/>
      <c r="Z94" s="1272"/>
      <c r="AB94" s="1374"/>
      <c r="AD94" s="755"/>
      <c r="AE94" s="754" t="s">
        <v>229</v>
      </c>
      <c r="AF94" s="695"/>
      <c r="AG94" s="683"/>
      <c r="AH94" s="696"/>
      <c r="AI94" s="47"/>
      <c r="AJ94" s="47"/>
      <c r="AK94" s="47"/>
      <c r="AL94" s="687"/>
      <c r="AM94" s="47"/>
      <c r="AN94" s="47"/>
      <c r="AO94" s="687"/>
      <c r="AP94" s="47"/>
      <c r="AQ94" s="47"/>
      <c r="AR94" s="687"/>
      <c r="AS94" s="47"/>
      <c r="AT94" s="47"/>
      <c r="AU94" s="687"/>
      <c r="AV94" s="47"/>
      <c r="AW94" s="47"/>
      <c r="AX94" s="687"/>
      <c r="AY94" s="47"/>
      <c r="AZ94" s="47"/>
      <c r="BA94" s="687"/>
      <c r="BB94" s="47"/>
      <c r="BC94" s="47"/>
      <c r="BD94" s="687"/>
      <c r="BE94" s="47"/>
      <c r="BF94" s="47"/>
      <c r="BG94" s="687"/>
      <c r="BH94" s="47"/>
      <c r="BI94" s="47"/>
      <c r="BJ94" s="687"/>
      <c r="BK94" s="47"/>
      <c r="BL94" s="47"/>
      <c r="BM94" s="687"/>
      <c r="BN94" s="47"/>
      <c r="BO94" s="47"/>
      <c r="BP94" s="687"/>
      <c r="BQ94" s="47"/>
      <c r="BR94" s="47"/>
      <c r="BS94" s="687"/>
      <c r="BT94" s="47"/>
      <c r="BU94" s="47"/>
      <c r="BV94" s="687"/>
      <c r="BW94" s="47"/>
      <c r="BX94" s="47"/>
      <c r="BY94" s="687"/>
      <c r="BZ94" s="47"/>
      <c r="CA94" s="47"/>
      <c r="CB94" s="687"/>
      <c r="CC94" s="47"/>
      <c r="CD94" s="47"/>
      <c r="CE94" s="687"/>
      <c r="CF94" s="47"/>
      <c r="CG94" s="47"/>
      <c r="CH94" s="687"/>
      <c r="CI94" s="47"/>
      <c r="CJ94" s="47"/>
      <c r="CK94" s="687"/>
      <c r="CL94" s="47"/>
      <c r="CM94" s="47"/>
      <c r="CN94" s="687"/>
      <c r="CO94" s="47"/>
      <c r="CP94" s="47"/>
      <c r="CQ94" s="687"/>
      <c r="CR94" s="47"/>
      <c r="CS94" s="47"/>
      <c r="CT94" s="43"/>
      <c r="CW94" s="894" t="str">
        <f>IF(AND(ISNUMBER(VALUE(TRIM(SUBSTITUTE(AD94,".","")))),TRIM(SUBSTITUTE(AD94,".",""))&lt;&gt;""),"P"&amp;SUBSTITUTE(AD94,".",""),"")</f>
        <v/>
      </c>
    </row>
    <row r="95" spans="5:104" ht="16.7" hidden="1" customHeight="1" x14ac:dyDescent="0.15">
      <c r="E95" s="630">
        <v>17.100000000000001</v>
      </c>
      <c r="F95" s="725" cm="1">
        <f t="array" aca="1" ref="F95" ca="1">OFFSET(G95,-1,-1)</f>
        <v>0</v>
      </c>
      <c r="L95" s="725" t="b" cm="1">
        <f t="array" aca="1" ref="L95" ca="1">OFFSET(M95,-1,-1)</f>
        <v>0</v>
      </c>
      <c r="S95" s="111" t="b" cm="1">
        <f t="array" aca="1" ref="S95" ca="1">OFFSET(T95,-1,-1)</f>
        <v>0</v>
      </c>
      <c r="U95" s="651" t="b">
        <f t="shared" ca="1" si="35"/>
        <v>0</v>
      </c>
      <c r="Y95" s="1272"/>
      <c r="Z95" s="1272"/>
      <c r="AB95" s="1374"/>
      <c r="AD95" s="125" t="s">
        <v>831</v>
      </c>
      <c r="AE95" s="1336" t="s">
        <v>832</v>
      </c>
      <c r="AF95" s="1319"/>
      <c r="AG95" s="780"/>
      <c r="AH95" s="685"/>
      <c r="AI95" s="687"/>
      <c r="AJ95" s="687"/>
      <c r="AK95" s="687"/>
      <c r="AL95" s="687"/>
      <c r="AM95" s="687"/>
      <c r="AN95" s="687"/>
      <c r="AO95" s="687"/>
      <c r="AP95" s="687"/>
      <c r="AQ95" s="687"/>
      <c r="AR95" s="687"/>
      <c r="AS95" s="687"/>
      <c r="AT95" s="687"/>
      <c r="AU95" s="687"/>
      <c r="AV95" s="687"/>
      <c r="AW95" s="687"/>
      <c r="AX95" s="687"/>
      <c r="AY95" s="687"/>
      <c r="AZ95" s="687"/>
      <c r="BA95" s="687"/>
      <c r="BB95" s="687"/>
      <c r="BC95" s="687"/>
      <c r="BD95" s="687"/>
      <c r="BE95" s="687"/>
      <c r="BF95" s="687"/>
      <c r="BG95" s="687"/>
      <c r="BH95" s="687"/>
      <c r="BI95" s="687"/>
      <c r="BJ95" s="687"/>
      <c r="BK95" s="687"/>
      <c r="BL95" s="687"/>
      <c r="BM95" s="687"/>
      <c r="BN95" s="687"/>
      <c r="BO95" s="687"/>
      <c r="BP95" s="687"/>
      <c r="BQ95" s="687"/>
      <c r="BR95" s="687"/>
      <c r="BS95" s="687"/>
      <c r="BT95" s="687"/>
      <c r="BU95" s="687"/>
      <c r="BV95" s="687"/>
      <c r="BW95" s="687"/>
      <c r="BX95" s="687"/>
      <c r="BY95" s="687"/>
      <c r="BZ95" s="687"/>
      <c r="CA95" s="687"/>
      <c r="CB95" s="687"/>
      <c r="CC95" s="687"/>
      <c r="CD95" s="687"/>
      <c r="CE95" s="687"/>
      <c r="CF95" s="687"/>
      <c r="CG95" s="687"/>
      <c r="CH95" s="687"/>
      <c r="CI95" s="687"/>
      <c r="CJ95" s="687"/>
      <c r="CK95" s="687"/>
      <c r="CL95" s="687"/>
      <c r="CM95" s="687"/>
      <c r="CN95" s="687"/>
      <c r="CO95" s="687"/>
      <c r="CP95" s="687"/>
      <c r="CQ95" s="687"/>
      <c r="CR95" s="687"/>
      <c r="CS95" s="687"/>
      <c r="CT95" s="25"/>
      <c r="CW95" s="894" t="s">
        <v>833</v>
      </c>
    </row>
    <row r="96" spans="5:104" ht="16.7" hidden="1" customHeight="1" x14ac:dyDescent="0.15">
      <c r="E96" s="630">
        <v>17.100000000000001</v>
      </c>
      <c r="F96" s="725" cm="1">
        <f t="array" aca="1" ref="F96" ca="1">OFFSET(G96,-1,-1)</f>
        <v>0</v>
      </c>
      <c r="L96" s="725" t="b" cm="1">
        <f t="array" aca="1" ref="L96" ca="1">OFFSET(M96,-1,-1)</f>
        <v>0</v>
      </c>
      <c r="S96" s="111" t="b" cm="1">
        <f t="array" aca="1" ref="S96" ca="1">OFFSET(T96,-1,-1)</f>
        <v>0</v>
      </c>
      <c r="T96" s="111" t="b">
        <f>AD96&lt;&gt;"31.0"</f>
        <v>0</v>
      </c>
      <c r="U96" s="651" t="b">
        <f t="shared" ca="1" si="35"/>
        <v>0</v>
      </c>
      <c r="X96" s="111" t="s">
        <v>227</v>
      </c>
      <c r="Y96" s="1272"/>
      <c r="Z96" s="1272"/>
      <c r="AB96" s="1374"/>
      <c r="AD96" s="112" t="s">
        <v>834</v>
      </c>
      <c r="AE96" s="753"/>
      <c r="AF96" s="492"/>
      <c r="AG96" s="824" t="str">
        <f>"руб./"&amp;IFERROR(INDEX(fuel_ed_izm_list,MATCH(AE96,fuel_list,0)),"")</f>
        <v>руб./</v>
      </c>
      <c r="AH96" s="38">
        <f>IFERROR(AH100/AH64,0)*1000</f>
        <v>0</v>
      </c>
      <c r="AI96" s="38">
        <f>IFERROR(AI100/AI64,0)*1000</f>
        <v>0</v>
      </c>
      <c r="AJ96" s="38">
        <f>IFERROR(AJ100/AJ64,0)*1000</f>
        <v>0</v>
      </c>
      <c r="AK96" s="38">
        <f>IFERROR(AK100/AK64,0)*1000</f>
        <v>0</v>
      </c>
      <c r="AL96" s="686">
        <f ca="1">IFERROR(AL100/AL64,0)*1000</f>
        <v>0</v>
      </c>
      <c r="AM96" s="39"/>
      <c r="AN96" s="39"/>
      <c r="AO96" s="686">
        <f ca="1">IFERROR(AO100/AO64,0)*1000</f>
        <v>0</v>
      </c>
      <c r="AP96" s="39"/>
      <c r="AQ96" s="39"/>
      <c r="AR96" s="686">
        <f ca="1">IFERROR(AR100/AR64,0)*1000</f>
        <v>0</v>
      </c>
      <c r="AS96" s="39"/>
      <c r="AT96" s="39"/>
      <c r="AU96" s="686">
        <f ca="1">IFERROR(AU100/AU64,0)*1000</f>
        <v>0</v>
      </c>
      <c r="AV96" s="39"/>
      <c r="AW96" s="39"/>
      <c r="AX96" s="686">
        <f ca="1">IFERROR(AX100/AX64,0)*1000</f>
        <v>0</v>
      </c>
      <c r="AY96" s="39"/>
      <c r="AZ96" s="39"/>
      <c r="BA96" s="686">
        <f ca="1">IFERROR(BA100/BA64,0)*1000</f>
        <v>0</v>
      </c>
      <c r="BB96" s="39"/>
      <c r="BC96" s="39"/>
      <c r="BD96" s="686">
        <f ca="1">IFERROR(BD100/BD64,0)*1000</f>
        <v>0</v>
      </c>
      <c r="BE96" s="39"/>
      <c r="BF96" s="39"/>
      <c r="BG96" s="686">
        <f ca="1">IFERROR(BG100/BG64,0)*1000</f>
        <v>0</v>
      </c>
      <c r="BH96" s="39"/>
      <c r="BI96" s="39"/>
      <c r="BJ96" s="686">
        <f ca="1">IFERROR(BJ100/BJ64,0)*1000</f>
        <v>0</v>
      </c>
      <c r="BK96" s="39"/>
      <c r="BL96" s="39"/>
      <c r="BM96" s="686">
        <f ca="1">IFERROR(BM100/BM64,0)*1000</f>
        <v>0</v>
      </c>
      <c r="BN96" s="39"/>
      <c r="BO96" s="39"/>
      <c r="BP96" s="686">
        <f ca="1">IFERROR(BP100/BP64,0)*1000</f>
        <v>0</v>
      </c>
      <c r="BQ96" s="758"/>
      <c r="BR96" s="758"/>
      <c r="BS96" s="686">
        <f ca="1">IFERROR(BS100/BS64,0)*1000</f>
        <v>0</v>
      </c>
      <c r="BT96" s="39"/>
      <c r="BU96" s="39"/>
      <c r="BV96" s="686">
        <f ca="1">IFERROR(BV100/BV64,0)*1000</f>
        <v>0</v>
      </c>
      <c r="BW96" s="39"/>
      <c r="BX96" s="39"/>
      <c r="BY96" s="686">
        <f ca="1">IFERROR(BY100/BY64,0)*1000</f>
        <v>0</v>
      </c>
      <c r="BZ96" s="39"/>
      <c r="CA96" s="39"/>
      <c r="CB96" s="686">
        <f ca="1">IFERROR(CB100/CB64,0)*1000</f>
        <v>0</v>
      </c>
      <c r="CC96" s="39"/>
      <c r="CD96" s="39"/>
      <c r="CE96" s="686">
        <f ca="1">IFERROR(CE100/CE64,0)*1000</f>
        <v>0</v>
      </c>
      <c r="CF96" s="39"/>
      <c r="CG96" s="39"/>
      <c r="CH96" s="686">
        <f ca="1">IFERROR(CH100/CH64,0)*1000</f>
        <v>0</v>
      </c>
      <c r="CI96" s="39"/>
      <c r="CJ96" s="39"/>
      <c r="CK96" s="686">
        <f ca="1">IFERROR(CK100/CK64,0)*1000</f>
        <v>0</v>
      </c>
      <c r="CL96" s="39"/>
      <c r="CM96" s="39"/>
      <c r="CN96" s="686">
        <f ca="1">IFERROR(CN100/CN64,0)*1000</f>
        <v>0</v>
      </c>
      <c r="CO96" s="39"/>
      <c r="CP96" s="39"/>
      <c r="CQ96" s="686">
        <f ca="1">IFERROR(CQ100/CQ64,0)*1000</f>
        <v>0</v>
      </c>
      <c r="CR96" s="39"/>
      <c r="CS96" s="39"/>
      <c r="CT96" s="25"/>
      <c r="CW96" s="894" t="s">
        <v>833</v>
      </c>
      <c r="CX96" s="897" t="s">
        <v>787</v>
      </c>
      <c r="CY96" s="899" cm="1">
        <f t="array" ref="CY96">AE96</f>
        <v>0</v>
      </c>
      <c r="CZ96" s="899" cm="1">
        <f t="array" ref="CZ96">AF96</f>
        <v>0</v>
      </c>
    </row>
    <row r="97" spans="5:104" ht="15" hidden="1" customHeight="1" x14ac:dyDescent="0.15">
      <c r="E97" s="630">
        <v>0</v>
      </c>
      <c r="F97" s="725" cm="1">
        <f t="array" aca="1" ref="F97" ca="1">OFFSET(G97,-1,-1)</f>
        <v>0</v>
      </c>
      <c r="L97" s="725" t="b" cm="1">
        <f t="array" aca="1" ref="L97" ca="1">OFFSET(M97,-1,-1)</f>
        <v>0</v>
      </c>
      <c r="S97" s="111" t="b" cm="1">
        <f t="array" aca="1" ref="S97" ca="1">OFFSET(T97,-1,-1)</f>
        <v>0</v>
      </c>
      <c r="U97" s="651" t="b">
        <f t="shared" ca="1" si="35"/>
        <v>0</v>
      </c>
      <c r="X97" s="752" t="str">
        <f>"{                  
         funcDyn: 'msg1',
         blok: 'blok_2',
         wsCross: 'Топливо 4.4',
         linkFormula: 'AE-AE#AF-AF',
         levelDyn: "&amp;Y28&amp;"
}"</f>
        <v>{                  
         funcDyn: 'msg1',
         blok: 'blok_2',
         wsCross: 'Топливо 4.4',
         linkFormula: 'AE-AE#AF-AF',
         levelDyn: 0
}</v>
      </c>
      <c r="Y97" s="1272"/>
      <c r="Z97" s="1272"/>
      <c r="AB97" s="1374"/>
      <c r="AD97" s="755"/>
      <c r="AE97" s="754" t="s">
        <v>229</v>
      </c>
      <c r="AF97" s="695"/>
      <c r="AG97" s="683"/>
      <c r="AH97" s="687"/>
      <c r="AI97" s="687"/>
      <c r="AJ97" s="687"/>
      <c r="AK97" s="687"/>
      <c r="AL97" s="687"/>
      <c r="AM97" s="687"/>
      <c r="AN97" s="687"/>
      <c r="AO97" s="687"/>
      <c r="AP97" s="687"/>
      <c r="AQ97" s="687"/>
      <c r="AR97" s="687"/>
      <c r="AS97" s="687"/>
      <c r="AT97" s="687"/>
      <c r="AU97" s="687"/>
      <c r="AV97" s="687"/>
      <c r="AW97" s="687"/>
      <c r="AX97" s="687"/>
      <c r="AY97" s="687"/>
      <c r="AZ97" s="687"/>
      <c r="BA97" s="687"/>
      <c r="BB97" s="687"/>
      <c r="BC97" s="687"/>
      <c r="BD97" s="687"/>
      <c r="BE97" s="687"/>
      <c r="BF97" s="687"/>
      <c r="BG97" s="687"/>
      <c r="BH97" s="687"/>
      <c r="BI97" s="687"/>
      <c r="BJ97" s="687"/>
      <c r="BK97" s="687"/>
      <c r="BL97" s="687"/>
      <c r="BM97" s="687"/>
      <c r="BN97" s="687"/>
      <c r="BO97" s="687"/>
      <c r="BP97" s="687"/>
      <c r="BQ97" s="687"/>
      <c r="BR97" s="687"/>
      <c r="BS97" s="687"/>
      <c r="BT97" s="687"/>
      <c r="BU97" s="687"/>
      <c r="BV97" s="687"/>
      <c r="BW97" s="687"/>
      <c r="BX97" s="687"/>
      <c r="BY97" s="687"/>
      <c r="BZ97" s="687"/>
      <c r="CA97" s="687"/>
      <c r="CB97" s="687"/>
      <c r="CC97" s="687"/>
      <c r="CD97" s="687"/>
      <c r="CE97" s="687"/>
      <c r="CF97" s="687"/>
      <c r="CG97" s="687"/>
      <c r="CH97" s="687"/>
      <c r="CI97" s="687"/>
      <c r="CJ97" s="687"/>
      <c r="CK97" s="687"/>
      <c r="CL97" s="687"/>
      <c r="CM97" s="687"/>
      <c r="CN97" s="687"/>
      <c r="CO97" s="687"/>
      <c r="CP97" s="687"/>
      <c r="CQ97" s="687"/>
      <c r="CR97" s="687"/>
      <c r="CS97" s="687"/>
      <c r="CT97" s="43"/>
      <c r="CW97" s="894" t="str">
        <f>IF(AND(ISNUMBER(VALUE(TRIM(SUBSTITUTE(AD97,".","")))),TRIM(SUBSTITUTE(AD97,".",""))&lt;&gt;""),"P"&amp;SUBSTITUTE(AD97,".",""),"")</f>
        <v/>
      </c>
    </row>
    <row r="98" spans="5:104" ht="16.7" hidden="1" customHeight="1" x14ac:dyDescent="0.15">
      <c r="E98" s="630">
        <v>17.100000000000001</v>
      </c>
      <c r="F98" s="725" cm="1">
        <f t="array" aca="1" ref="F98" ca="1">OFFSET(G98,-1,-1)</f>
        <v>0</v>
      </c>
      <c r="L98" s="725" t="b" cm="1">
        <f t="array" aca="1" ref="L98" ca="1">OFFSET(M98,-1,-1)</f>
        <v>0</v>
      </c>
      <c r="S98" s="111" t="b" cm="1">
        <f t="array" aca="1" ref="S98" ca="1">OFFSET(T98,-1,-1)</f>
        <v>0</v>
      </c>
      <c r="U98" s="651" t="b">
        <f t="shared" ca="1" si="35"/>
        <v>0</v>
      </c>
      <c r="Y98" s="1272"/>
      <c r="Z98" s="1272"/>
      <c r="AB98" s="1374"/>
      <c r="AD98" s="125" t="s">
        <v>835</v>
      </c>
      <c r="AE98" s="1336" t="s">
        <v>836</v>
      </c>
      <c r="AF98" s="1319"/>
      <c r="AG98" s="683" t="s">
        <v>805</v>
      </c>
      <c r="AH98" s="684">
        <f t="shared" ref="AH98:BM98" si="36">SUM(AH100:AH101)</f>
        <v>0</v>
      </c>
      <c r="AI98" s="684">
        <f t="shared" si="36"/>
        <v>0</v>
      </c>
      <c r="AJ98" s="684">
        <f t="shared" si="36"/>
        <v>0</v>
      </c>
      <c r="AK98" s="684">
        <f t="shared" si="36"/>
        <v>0</v>
      </c>
      <c r="AL98" s="684">
        <f t="shared" ca="1" si="36"/>
        <v>0</v>
      </c>
      <c r="AM98" s="684">
        <f t="shared" si="36"/>
        <v>0</v>
      </c>
      <c r="AN98" s="684">
        <f t="shared" ca="1" si="36"/>
        <v>0</v>
      </c>
      <c r="AO98" s="684">
        <f t="shared" ca="1" si="36"/>
        <v>0</v>
      </c>
      <c r="AP98" s="684">
        <f t="shared" si="36"/>
        <v>0</v>
      </c>
      <c r="AQ98" s="684">
        <f t="shared" ca="1" si="36"/>
        <v>0</v>
      </c>
      <c r="AR98" s="684">
        <f t="shared" ca="1" si="36"/>
        <v>0</v>
      </c>
      <c r="AS98" s="684">
        <f t="shared" si="36"/>
        <v>0</v>
      </c>
      <c r="AT98" s="684">
        <f t="shared" ca="1" si="36"/>
        <v>0</v>
      </c>
      <c r="AU98" s="684">
        <f t="shared" ca="1" si="36"/>
        <v>0</v>
      </c>
      <c r="AV98" s="684">
        <f t="shared" si="36"/>
        <v>0</v>
      </c>
      <c r="AW98" s="684">
        <f t="shared" ca="1" si="36"/>
        <v>0</v>
      </c>
      <c r="AX98" s="684">
        <f t="shared" ca="1" si="36"/>
        <v>0</v>
      </c>
      <c r="AY98" s="684">
        <f t="shared" si="36"/>
        <v>0</v>
      </c>
      <c r="AZ98" s="684">
        <f t="shared" ca="1" si="36"/>
        <v>0</v>
      </c>
      <c r="BA98" s="684">
        <f t="shared" ca="1" si="36"/>
        <v>0</v>
      </c>
      <c r="BB98" s="684">
        <f t="shared" si="36"/>
        <v>0</v>
      </c>
      <c r="BC98" s="684">
        <f t="shared" ca="1" si="36"/>
        <v>0</v>
      </c>
      <c r="BD98" s="684">
        <f t="shared" ca="1" si="36"/>
        <v>0</v>
      </c>
      <c r="BE98" s="684">
        <f t="shared" si="36"/>
        <v>0</v>
      </c>
      <c r="BF98" s="684">
        <f t="shared" ca="1" si="36"/>
        <v>0</v>
      </c>
      <c r="BG98" s="684">
        <f t="shared" ca="1" si="36"/>
        <v>0</v>
      </c>
      <c r="BH98" s="684">
        <f t="shared" si="36"/>
        <v>0</v>
      </c>
      <c r="BI98" s="684">
        <f t="shared" ca="1" si="36"/>
        <v>0</v>
      </c>
      <c r="BJ98" s="684">
        <f t="shared" ca="1" si="36"/>
        <v>0</v>
      </c>
      <c r="BK98" s="684">
        <f t="shared" si="36"/>
        <v>0</v>
      </c>
      <c r="BL98" s="684">
        <f t="shared" ca="1" si="36"/>
        <v>0</v>
      </c>
      <c r="BM98" s="684">
        <f t="shared" ca="1" si="36"/>
        <v>0</v>
      </c>
      <c r="BN98" s="684">
        <f t="shared" ref="BN98:CS98" si="37">SUM(BN100:BN101)</f>
        <v>0</v>
      </c>
      <c r="BO98" s="684">
        <f t="shared" ca="1" si="37"/>
        <v>0</v>
      </c>
      <c r="BP98" s="684">
        <f t="shared" ca="1" si="37"/>
        <v>0</v>
      </c>
      <c r="BQ98" s="684">
        <f t="shared" si="37"/>
        <v>0</v>
      </c>
      <c r="BR98" s="684">
        <f t="shared" ca="1" si="37"/>
        <v>0</v>
      </c>
      <c r="BS98" s="684">
        <f t="shared" ca="1" si="37"/>
        <v>0</v>
      </c>
      <c r="BT98" s="684">
        <f t="shared" si="37"/>
        <v>0</v>
      </c>
      <c r="BU98" s="684">
        <f t="shared" ca="1" si="37"/>
        <v>0</v>
      </c>
      <c r="BV98" s="684">
        <f t="shared" ca="1" si="37"/>
        <v>0</v>
      </c>
      <c r="BW98" s="684">
        <f t="shared" si="37"/>
        <v>0</v>
      </c>
      <c r="BX98" s="684">
        <f t="shared" ca="1" si="37"/>
        <v>0</v>
      </c>
      <c r="BY98" s="684">
        <f t="shared" ca="1" si="37"/>
        <v>0</v>
      </c>
      <c r="BZ98" s="684">
        <f t="shared" si="37"/>
        <v>0</v>
      </c>
      <c r="CA98" s="684">
        <f t="shared" ca="1" si="37"/>
        <v>0</v>
      </c>
      <c r="CB98" s="684">
        <f t="shared" ca="1" si="37"/>
        <v>0</v>
      </c>
      <c r="CC98" s="684">
        <f t="shared" si="37"/>
        <v>0</v>
      </c>
      <c r="CD98" s="684">
        <f t="shared" ca="1" si="37"/>
        <v>0</v>
      </c>
      <c r="CE98" s="684">
        <f t="shared" ca="1" si="37"/>
        <v>0</v>
      </c>
      <c r="CF98" s="684">
        <f t="shared" si="37"/>
        <v>0</v>
      </c>
      <c r="CG98" s="684">
        <f t="shared" ca="1" si="37"/>
        <v>0</v>
      </c>
      <c r="CH98" s="684">
        <f t="shared" ca="1" si="37"/>
        <v>0</v>
      </c>
      <c r="CI98" s="684">
        <f t="shared" si="37"/>
        <v>0</v>
      </c>
      <c r="CJ98" s="684">
        <f t="shared" ca="1" si="37"/>
        <v>0</v>
      </c>
      <c r="CK98" s="684">
        <f t="shared" ca="1" si="37"/>
        <v>0</v>
      </c>
      <c r="CL98" s="684">
        <f t="shared" si="37"/>
        <v>0</v>
      </c>
      <c r="CM98" s="684">
        <f t="shared" ca="1" si="37"/>
        <v>0</v>
      </c>
      <c r="CN98" s="684">
        <f t="shared" ca="1" si="37"/>
        <v>0</v>
      </c>
      <c r="CO98" s="684">
        <f t="shared" si="37"/>
        <v>0</v>
      </c>
      <c r="CP98" s="684">
        <f t="shared" ca="1" si="37"/>
        <v>0</v>
      </c>
      <c r="CQ98" s="684">
        <f t="shared" ca="1" si="37"/>
        <v>0</v>
      </c>
      <c r="CR98" s="684">
        <f t="shared" si="37"/>
        <v>0</v>
      </c>
      <c r="CS98" s="684">
        <f t="shared" ca="1" si="37"/>
        <v>0</v>
      </c>
      <c r="CT98" s="25"/>
      <c r="CW98" s="894" t="s">
        <v>837</v>
      </c>
    </row>
    <row r="99" spans="5:104" ht="16.7" hidden="1" customHeight="1" x14ac:dyDescent="0.15">
      <c r="E99" s="630">
        <v>17.100000000000001</v>
      </c>
      <c r="F99" s="725" cm="1">
        <f t="array" aca="1" ref="F99" ca="1">OFFSET(G99,-1,-1)</f>
        <v>0</v>
      </c>
      <c r="L99" s="725" t="b" cm="1">
        <f t="array" aca="1" ref="L99" ca="1">OFFSET(M99,-1,-1)</f>
        <v>0</v>
      </c>
      <c r="R99" s="725" t="s">
        <v>725</v>
      </c>
      <c r="S99" s="111" t="b" cm="1">
        <f t="array" aca="1" ref="S99" ca="1">OFFSET(T99,-1,-1)</f>
        <v>0</v>
      </c>
      <c r="T99" s="725" t="b">
        <v>0</v>
      </c>
      <c r="U99" s="651" t="b">
        <f t="shared" ca="1" si="35"/>
        <v>0</v>
      </c>
      <c r="Y99" s="1272"/>
      <c r="Z99" s="1272"/>
      <c r="AB99" s="1374"/>
      <c r="AD99" s="112" t="str">
        <f>AD98&amp;".0"</f>
        <v>32.0</v>
      </c>
      <c r="AE99" s="1337" t="s">
        <v>736</v>
      </c>
      <c r="AF99" s="1338"/>
      <c r="AG99" s="683" t="s">
        <v>805</v>
      </c>
      <c r="AH99" s="38">
        <f>AH52*AH98</f>
        <v>0</v>
      </c>
      <c r="AI99" s="39">
        <f>AI$52*AI98</f>
        <v>0</v>
      </c>
      <c r="AJ99" s="39">
        <f>AJ$52*AJ98</f>
        <v>0</v>
      </c>
      <c r="AK99" s="39">
        <f>AK$52*AK98</f>
        <v>0</v>
      </c>
      <c r="AL99" s="686">
        <f ca="1">AM99+AN99</f>
        <v>0</v>
      </c>
      <c r="AM99" s="39">
        <f>AM$52*AM98</f>
        <v>0</v>
      </c>
      <c r="AN99" s="39">
        <f ca="1">AN$52*AN98</f>
        <v>0</v>
      </c>
      <c r="AO99" s="686">
        <f ca="1">AP99+AQ99</f>
        <v>0</v>
      </c>
      <c r="AP99" s="39">
        <f>AP$52*AP98</f>
        <v>0</v>
      </c>
      <c r="AQ99" s="39">
        <f ca="1">AQ$52*AQ98</f>
        <v>0</v>
      </c>
      <c r="AR99" s="686">
        <f ca="1">AS99+AT99</f>
        <v>0</v>
      </c>
      <c r="AS99" s="39">
        <f>AS$52*AS98</f>
        <v>0</v>
      </c>
      <c r="AT99" s="39">
        <f ca="1">AT$52*AT98</f>
        <v>0</v>
      </c>
      <c r="AU99" s="686">
        <f ca="1">AV99+AW99</f>
        <v>0</v>
      </c>
      <c r="AV99" s="39">
        <f>AV$52*AV98</f>
        <v>0</v>
      </c>
      <c r="AW99" s="39">
        <f ca="1">AW$52*AW98</f>
        <v>0</v>
      </c>
      <c r="AX99" s="686">
        <f ca="1">AY99+AZ99</f>
        <v>0</v>
      </c>
      <c r="AY99" s="39">
        <f>AY$52*AY98</f>
        <v>0</v>
      </c>
      <c r="AZ99" s="39">
        <f ca="1">AZ$52*AZ98</f>
        <v>0</v>
      </c>
      <c r="BA99" s="686">
        <f ca="1">BB99+BC99</f>
        <v>0</v>
      </c>
      <c r="BB99" s="39">
        <f>BB$52*BB98</f>
        <v>0</v>
      </c>
      <c r="BC99" s="39">
        <f ca="1">BC$52*BC98</f>
        <v>0</v>
      </c>
      <c r="BD99" s="686">
        <f ca="1">BE99+BF99</f>
        <v>0</v>
      </c>
      <c r="BE99" s="39">
        <f>BE$52*BE98</f>
        <v>0</v>
      </c>
      <c r="BF99" s="39">
        <f ca="1">BF$52*BF98</f>
        <v>0</v>
      </c>
      <c r="BG99" s="686">
        <f ca="1">BH99+BI99</f>
        <v>0</v>
      </c>
      <c r="BH99" s="39">
        <f>BH$52*BH98</f>
        <v>0</v>
      </c>
      <c r="BI99" s="39">
        <f ca="1">BI$52*BI98</f>
        <v>0</v>
      </c>
      <c r="BJ99" s="686">
        <f ca="1">BK99+BL99</f>
        <v>0</v>
      </c>
      <c r="BK99" s="39">
        <f>BK$52*BK98</f>
        <v>0</v>
      </c>
      <c r="BL99" s="39">
        <f ca="1">BL$52*BL98</f>
        <v>0</v>
      </c>
      <c r="BM99" s="686">
        <f ca="1">BN99+BO99</f>
        <v>0</v>
      </c>
      <c r="BN99" s="39">
        <f>BN$52*BN98</f>
        <v>0</v>
      </c>
      <c r="BO99" s="39">
        <f ca="1">BO$52*BO98</f>
        <v>0</v>
      </c>
      <c r="BP99" s="686">
        <f ca="1">BQ99+BR99</f>
        <v>0</v>
      </c>
      <c r="BQ99" s="758">
        <f>BQ$52*BQ98</f>
        <v>0</v>
      </c>
      <c r="BR99" s="758">
        <f ca="1">BR$52*BR98</f>
        <v>0</v>
      </c>
      <c r="BS99" s="686">
        <f ca="1">BT99+BU99</f>
        <v>0</v>
      </c>
      <c r="BT99" s="39">
        <f>BT$52*BT98</f>
        <v>0</v>
      </c>
      <c r="BU99" s="39">
        <f ca="1">BU$52*BU98</f>
        <v>0</v>
      </c>
      <c r="BV99" s="686">
        <f ca="1">BW99+BX99</f>
        <v>0</v>
      </c>
      <c r="BW99" s="39">
        <f>BW$52*BW98</f>
        <v>0</v>
      </c>
      <c r="BX99" s="39">
        <f ca="1">BX$52*BX98</f>
        <v>0</v>
      </c>
      <c r="BY99" s="686">
        <f ca="1">BZ99+CA99</f>
        <v>0</v>
      </c>
      <c r="BZ99" s="39">
        <f>BZ$52*BZ98</f>
        <v>0</v>
      </c>
      <c r="CA99" s="39">
        <f ca="1">CA$52*CA98</f>
        <v>0</v>
      </c>
      <c r="CB99" s="686">
        <f ca="1">CC99+CD99</f>
        <v>0</v>
      </c>
      <c r="CC99" s="39">
        <f>CC$52*CC98</f>
        <v>0</v>
      </c>
      <c r="CD99" s="39">
        <f ca="1">CD$52*CD98</f>
        <v>0</v>
      </c>
      <c r="CE99" s="686">
        <f ca="1">CF99+CG99</f>
        <v>0</v>
      </c>
      <c r="CF99" s="39">
        <f>CF$52*CF98</f>
        <v>0</v>
      </c>
      <c r="CG99" s="39">
        <f ca="1">CG$52*CG98</f>
        <v>0</v>
      </c>
      <c r="CH99" s="686">
        <f ca="1">CI99+CJ99</f>
        <v>0</v>
      </c>
      <c r="CI99" s="39">
        <f>CI$52*CI98</f>
        <v>0</v>
      </c>
      <c r="CJ99" s="39">
        <f ca="1">CJ$52*CJ98</f>
        <v>0</v>
      </c>
      <c r="CK99" s="686">
        <f ca="1">CL99+CM99</f>
        <v>0</v>
      </c>
      <c r="CL99" s="39">
        <f>CL$52*CL98</f>
        <v>0</v>
      </c>
      <c r="CM99" s="39">
        <f ca="1">CM$52*CM98</f>
        <v>0</v>
      </c>
      <c r="CN99" s="686">
        <f ca="1">CO99+CP99</f>
        <v>0</v>
      </c>
      <c r="CO99" s="39">
        <f>CO$52*CO98</f>
        <v>0</v>
      </c>
      <c r="CP99" s="39">
        <f ca="1">CP$52*CP98</f>
        <v>0</v>
      </c>
      <c r="CQ99" s="686">
        <f ca="1">CR99+CS99</f>
        <v>0</v>
      </c>
      <c r="CR99" s="39">
        <f>CR$52*CR98</f>
        <v>0</v>
      </c>
      <c r="CS99" s="39">
        <f ca="1">CS$52*CS98</f>
        <v>0</v>
      </c>
      <c r="CT99" s="25"/>
      <c r="CW99" s="894" t="s">
        <v>838</v>
      </c>
    </row>
    <row r="100" spans="5:104" ht="16.7" hidden="1" customHeight="1" x14ac:dyDescent="0.15">
      <c r="E100" s="630">
        <v>17.100000000000001</v>
      </c>
      <c r="F100" s="725" cm="1">
        <f t="array" aca="1" ref="F100" ca="1">OFFSET(G100,-1,-1)</f>
        <v>0</v>
      </c>
      <c r="L100" s="725" t="b" cm="1">
        <f t="array" aca="1" ref="L100" ca="1">OFFSET(M100,-1,-1)</f>
        <v>0</v>
      </c>
      <c r="S100" s="111" t="b" cm="1">
        <f t="array" aca="1" ref="S100" ca="1">OFFSET(T100,-1,-1)</f>
        <v>0</v>
      </c>
      <c r="T100" s="111" t="b">
        <f>AD100&lt;&gt;"32.0"</f>
        <v>0</v>
      </c>
      <c r="U100" s="651" t="b">
        <f t="shared" ca="1" si="35"/>
        <v>0</v>
      </c>
      <c r="X100" s="111" t="s">
        <v>227</v>
      </c>
      <c r="Y100" s="1272"/>
      <c r="Z100" s="1272"/>
      <c r="AB100" s="1374"/>
      <c r="AD100" s="112" t="s">
        <v>839</v>
      </c>
      <c r="AE100" s="753"/>
      <c r="AF100" s="492"/>
      <c r="AG100" s="683" t="s">
        <v>805</v>
      </c>
      <c r="AH100" s="38"/>
      <c r="AI100" s="39"/>
      <c r="AJ100" s="39"/>
      <c r="AK100" s="39"/>
      <c r="AL100" s="686">
        <f ca="1">AM100+AN100</f>
        <v>0</v>
      </c>
      <c r="AM100" s="39">
        <f>AM96*AM64/1000</f>
        <v>0</v>
      </c>
      <c r="AN100" s="39">
        <f ca="1">AN96*AN64/1000</f>
        <v>0</v>
      </c>
      <c r="AO100" s="686">
        <f ca="1">AP100+AQ100</f>
        <v>0</v>
      </c>
      <c r="AP100" s="39">
        <f>AP96*AP64/1000</f>
        <v>0</v>
      </c>
      <c r="AQ100" s="39">
        <f ca="1">AQ96*AQ64/1000</f>
        <v>0</v>
      </c>
      <c r="AR100" s="686">
        <f ca="1">AS100+AT100</f>
        <v>0</v>
      </c>
      <c r="AS100" s="39">
        <f>AS96*AS64/1000</f>
        <v>0</v>
      </c>
      <c r="AT100" s="39">
        <f ca="1">AT96*AT64/1000</f>
        <v>0</v>
      </c>
      <c r="AU100" s="686">
        <f ca="1">AV100+AW100</f>
        <v>0</v>
      </c>
      <c r="AV100" s="39">
        <f>AV96*AV64/1000</f>
        <v>0</v>
      </c>
      <c r="AW100" s="39">
        <f ca="1">AW96*AW64/1000</f>
        <v>0</v>
      </c>
      <c r="AX100" s="686">
        <f ca="1">AY100+AZ100</f>
        <v>0</v>
      </c>
      <c r="AY100" s="39">
        <f>AY96*AY64/1000</f>
        <v>0</v>
      </c>
      <c r="AZ100" s="39">
        <f ca="1">AZ96*AZ64/1000</f>
        <v>0</v>
      </c>
      <c r="BA100" s="686">
        <f ca="1">BB100+BC100</f>
        <v>0</v>
      </c>
      <c r="BB100" s="39">
        <f>BB96*BB64/1000</f>
        <v>0</v>
      </c>
      <c r="BC100" s="39">
        <f ca="1">BC96*BC64/1000</f>
        <v>0</v>
      </c>
      <c r="BD100" s="686">
        <f ca="1">BE100+BF100</f>
        <v>0</v>
      </c>
      <c r="BE100" s="39">
        <f>BE96*BE64/1000</f>
        <v>0</v>
      </c>
      <c r="BF100" s="39">
        <f ca="1">BF96*BF64/1000</f>
        <v>0</v>
      </c>
      <c r="BG100" s="686">
        <f ca="1">BH100+BI100</f>
        <v>0</v>
      </c>
      <c r="BH100" s="39">
        <f>BH96*BH64/1000</f>
        <v>0</v>
      </c>
      <c r="BI100" s="39">
        <f ca="1">BI96*BI64/1000</f>
        <v>0</v>
      </c>
      <c r="BJ100" s="686">
        <f ca="1">BK100+BL100</f>
        <v>0</v>
      </c>
      <c r="BK100" s="39">
        <f>BK96*BK64/1000</f>
        <v>0</v>
      </c>
      <c r="BL100" s="39">
        <f ca="1">BL96*BL64/1000</f>
        <v>0</v>
      </c>
      <c r="BM100" s="686">
        <f ca="1">BN100+BO100</f>
        <v>0</v>
      </c>
      <c r="BN100" s="39">
        <f>BN96*BN64/1000</f>
        <v>0</v>
      </c>
      <c r="BO100" s="39">
        <f ca="1">BO96*BO64/1000</f>
        <v>0</v>
      </c>
      <c r="BP100" s="686">
        <f ca="1">BQ100+BR100</f>
        <v>0</v>
      </c>
      <c r="BQ100" s="758">
        <f>BQ96*BQ64/1000</f>
        <v>0</v>
      </c>
      <c r="BR100" s="758">
        <f ca="1">BR96*BR64/1000</f>
        <v>0</v>
      </c>
      <c r="BS100" s="686">
        <f ca="1">BT100+BU100</f>
        <v>0</v>
      </c>
      <c r="BT100" s="39">
        <f>BT96*BT64/1000</f>
        <v>0</v>
      </c>
      <c r="BU100" s="39">
        <f ca="1">BU96*BU64/1000</f>
        <v>0</v>
      </c>
      <c r="BV100" s="686">
        <f ca="1">BW100+BX100</f>
        <v>0</v>
      </c>
      <c r="BW100" s="39">
        <f>BW96*BW64/1000</f>
        <v>0</v>
      </c>
      <c r="BX100" s="39">
        <f ca="1">BX96*BX64/1000</f>
        <v>0</v>
      </c>
      <c r="BY100" s="686">
        <f ca="1">BZ100+CA100</f>
        <v>0</v>
      </c>
      <c r="BZ100" s="39">
        <f>BZ96*BZ64/1000</f>
        <v>0</v>
      </c>
      <c r="CA100" s="39">
        <f ca="1">CA96*CA64/1000</f>
        <v>0</v>
      </c>
      <c r="CB100" s="686">
        <f ca="1">CC100+CD100</f>
        <v>0</v>
      </c>
      <c r="CC100" s="39">
        <f>CC96*CC64/1000</f>
        <v>0</v>
      </c>
      <c r="CD100" s="39">
        <f ca="1">CD96*CD64/1000</f>
        <v>0</v>
      </c>
      <c r="CE100" s="686">
        <f ca="1">CF100+CG100</f>
        <v>0</v>
      </c>
      <c r="CF100" s="39">
        <f>CF96*CF64/1000</f>
        <v>0</v>
      </c>
      <c r="CG100" s="39">
        <f ca="1">CG96*CG64/1000</f>
        <v>0</v>
      </c>
      <c r="CH100" s="686">
        <f ca="1">CI100+CJ100</f>
        <v>0</v>
      </c>
      <c r="CI100" s="39">
        <f>CI96*CI64/1000</f>
        <v>0</v>
      </c>
      <c r="CJ100" s="39">
        <f ca="1">CJ96*CJ64/1000</f>
        <v>0</v>
      </c>
      <c r="CK100" s="686">
        <f ca="1">CL100+CM100</f>
        <v>0</v>
      </c>
      <c r="CL100" s="39">
        <f>CL96*CL64/1000</f>
        <v>0</v>
      </c>
      <c r="CM100" s="39">
        <f ca="1">CM96*CM64/1000</f>
        <v>0</v>
      </c>
      <c r="CN100" s="686">
        <f ca="1">CO100+CP100</f>
        <v>0</v>
      </c>
      <c r="CO100" s="39">
        <f>CO96*CO64/1000</f>
        <v>0</v>
      </c>
      <c r="CP100" s="39">
        <f ca="1">CP96*CP64/1000</f>
        <v>0</v>
      </c>
      <c r="CQ100" s="686">
        <f ca="1">CR100+CS100</f>
        <v>0</v>
      </c>
      <c r="CR100" s="39">
        <f>CR96*CR64/1000</f>
        <v>0</v>
      </c>
      <c r="CS100" s="39">
        <f ca="1">CS96*CS64/1000</f>
        <v>0</v>
      </c>
      <c r="CT100" s="25"/>
      <c r="CW100" s="894" t="s">
        <v>838</v>
      </c>
      <c r="CX100" s="897" t="s">
        <v>787</v>
      </c>
      <c r="CY100" s="899" cm="1">
        <f t="array" ref="CY100">AE100</f>
        <v>0</v>
      </c>
      <c r="CZ100" s="899" cm="1">
        <f t="array" ref="CZ100">AF100</f>
        <v>0</v>
      </c>
    </row>
    <row r="101" spans="5:104" ht="15" hidden="1" customHeight="1" x14ac:dyDescent="0.15">
      <c r="E101" s="630">
        <v>0</v>
      </c>
      <c r="F101" s="725" cm="1">
        <f t="array" aca="1" ref="F101" ca="1">OFFSET(G101,-1,-1)</f>
        <v>0</v>
      </c>
      <c r="L101" s="725" t="b" cm="1">
        <f t="array" aca="1" ref="L101" ca="1">OFFSET(M101,-1,-1)</f>
        <v>0</v>
      </c>
      <c r="S101" s="111" t="b" cm="1">
        <f t="array" aca="1" ref="S101" ca="1">OFFSET(T101,-1,-1)</f>
        <v>0</v>
      </c>
      <c r="U101" s="651" t="b">
        <f t="shared" ca="1" si="35"/>
        <v>0</v>
      </c>
      <c r="X101" s="752" t="str">
        <f>"{                  
         funcDyn: 'msg1',
         blok: 'blok_2',
         wsCross: 'Топливо 4.4',
         linkFormula: 'AE-AE#AF-AF',
         levelDyn: "&amp;Y28&amp;"
}"</f>
        <v>{                  
         funcDyn: 'msg1',
         blok: 'blok_2',
         wsCross: 'Топливо 4.4',
         linkFormula: 'AE-AE#AF-AF',
         levelDyn: 0
}</v>
      </c>
      <c r="Y101" s="1272"/>
      <c r="Z101" s="1272"/>
      <c r="AB101" s="1374"/>
      <c r="AD101" s="755"/>
      <c r="AE101" s="754" t="s">
        <v>229</v>
      </c>
      <c r="AF101" s="695"/>
      <c r="AG101" s="683"/>
      <c r="AH101" s="685"/>
      <c r="AI101" s="687"/>
      <c r="AJ101" s="687"/>
      <c r="AK101" s="687"/>
      <c r="AL101" s="687"/>
      <c r="AM101" s="687"/>
      <c r="AN101" s="687"/>
      <c r="AO101" s="687"/>
      <c r="AP101" s="687"/>
      <c r="AQ101" s="687"/>
      <c r="AR101" s="687"/>
      <c r="AS101" s="687"/>
      <c r="AT101" s="687"/>
      <c r="AU101" s="687"/>
      <c r="AV101" s="687"/>
      <c r="AW101" s="687"/>
      <c r="AX101" s="687"/>
      <c r="AY101" s="687"/>
      <c r="AZ101" s="687"/>
      <c r="BA101" s="687"/>
      <c r="BB101" s="687"/>
      <c r="BC101" s="687"/>
      <c r="BD101" s="687"/>
      <c r="BE101" s="687"/>
      <c r="BF101" s="687"/>
      <c r="BG101" s="687"/>
      <c r="BH101" s="687"/>
      <c r="BI101" s="687"/>
      <c r="BJ101" s="687"/>
      <c r="BK101" s="687"/>
      <c r="BL101" s="687"/>
      <c r="BM101" s="687"/>
      <c r="BN101" s="687"/>
      <c r="BO101" s="687"/>
      <c r="BP101" s="687"/>
      <c r="BQ101" s="687"/>
      <c r="BR101" s="687"/>
      <c r="BS101" s="687"/>
      <c r="BT101" s="687"/>
      <c r="BU101" s="687"/>
      <c r="BV101" s="687"/>
      <c r="BW101" s="687"/>
      <c r="BX101" s="687"/>
      <c r="BY101" s="687"/>
      <c r="BZ101" s="687"/>
      <c r="CA101" s="687"/>
      <c r="CB101" s="687"/>
      <c r="CC101" s="687"/>
      <c r="CD101" s="687"/>
      <c r="CE101" s="687"/>
      <c r="CF101" s="687"/>
      <c r="CG101" s="687"/>
      <c r="CH101" s="687"/>
      <c r="CI101" s="687"/>
      <c r="CJ101" s="687"/>
      <c r="CK101" s="687"/>
      <c r="CL101" s="687"/>
      <c r="CM101" s="687"/>
      <c r="CN101" s="687"/>
      <c r="CO101" s="687"/>
      <c r="CP101" s="687"/>
      <c r="CQ101" s="687"/>
      <c r="CR101" s="687"/>
      <c r="CS101" s="687"/>
      <c r="CT101" s="43"/>
      <c r="CW101" s="894" t="str">
        <f>IF(AND(ISNUMBER(VALUE(TRIM(SUBSTITUTE(AD101,".","")))),TRIM(SUBSTITUTE(AD101,".",""))&lt;&gt;""),"P"&amp;SUBSTITUTE(AD101,".",""),"")</f>
        <v/>
      </c>
    </row>
    <row r="102" spans="5:104" ht="29.25" hidden="1" customHeight="1" x14ac:dyDescent="0.15">
      <c r="E102" s="630">
        <v>30</v>
      </c>
      <c r="F102" s="725" cm="1">
        <f t="array" aca="1" ref="F102" ca="1">OFFSET(G102,-1,-1)</f>
        <v>0</v>
      </c>
      <c r="L102" s="725" t="b" cm="1">
        <f t="array" aca="1" ref="L102" ca="1">OFFSET(M102,-1,-1)</f>
        <v>0</v>
      </c>
      <c r="R102" s="725" t="s">
        <v>725</v>
      </c>
      <c r="S102" s="111" t="b" cm="1">
        <f t="array" aca="1" ref="S102" ca="1">OFFSET(T102,-1,-1)</f>
        <v>0</v>
      </c>
      <c r="T102" s="111" t="b" cm="1">
        <f t="array" aca="1" ref="T102" ca="1">L102</f>
        <v>0</v>
      </c>
      <c r="U102" s="651" t="b">
        <f t="shared" ca="1" si="35"/>
        <v>0</v>
      </c>
      <c r="Y102" s="1272"/>
      <c r="Z102" s="1272"/>
      <c r="AB102" s="1374"/>
      <c r="AD102" s="125" t="s">
        <v>840</v>
      </c>
      <c r="AE102" s="1358" t="s">
        <v>841</v>
      </c>
      <c r="AF102" s="1359"/>
      <c r="AG102" s="683" t="s">
        <v>805</v>
      </c>
      <c r="AH102" s="684">
        <f t="shared" ref="AH102:BM102" si="38">SUM(AH103:AH104)</f>
        <v>0</v>
      </c>
      <c r="AI102" s="684">
        <f t="shared" si="38"/>
        <v>0</v>
      </c>
      <c r="AJ102" s="684">
        <f t="shared" si="38"/>
        <v>0</v>
      </c>
      <c r="AK102" s="684">
        <f t="shared" si="38"/>
        <v>0</v>
      </c>
      <c r="AL102" s="684">
        <f t="shared" ca="1" si="38"/>
        <v>0</v>
      </c>
      <c r="AM102" s="684">
        <f t="shared" si="38"/>
        <v>0</v>
      </c>
      <c r="AN102" s="684">
        <f t="shared" ca="1" si="38"/>
        <v>0</v>
      </c>
      <c r="AO102" s="684">
        <f t="shared" ca="1" si="38"/>
        <v>0</v>
      </c>
      <c r="AP102" s="684">
        <f t="shared" si="38"/>
        <v>0</v>
      </c>
      <c r="AQ102" s="684">
        <f t="shared" ca="1" si="38"/>
        <v>0</v>
      </c>
      <c r="AR102" s="684">
        <f t="shared" ca="1" si="38"/>
        <v>0</v>
      </c>
      <c r="AS102" s="684">
        <f t="shared" si="38"/>
        <v>0</v>
      </c>
      <c r="AT102" s="684">
        <f t="shared" ca="1" si="38"/>
        <v>0</v>
      </c>
      <c r="AU102" s="684">
        <f t="shared" ca="1" si="38"/>
        <v>0</v>
      </c>
      <c r="AV102" s="684">
        <f t="shared" si="38"/>
        <v>0</v>
      </c>
      <c r="AW102" s="684">
        <f t="shared" ca="1" si="38"/>
        <v>0</v>
      </c>
      <c r="AX102" s="684">
        <f t="shared" ca="1" si="38"/>
        <v>0</v>
      </c>
      <c r="AY102" s="684">
        <f t="shared" si="38"/>
        <v>0</v>
      </c>
      <c r="AZ102" s="684">
        <f t="shared" ca="1" si="38"/>
        <v>0</v>
      </c>
      <c r="BA102" s="684">
        <f t="shared" ca="1" si="38"/>
        <v>0</v>
      </c>
      <c r="BB102" s="684">
        <f t="shared" si="38"/>
        <v>0</v>
      </c>
      <c r="BC102" s="684">
        <f t="shared" ca="1" si="38"/>
        <v>0</v>
      </c>
      <c r="BD102" s="684">
        <f t="shared" ca="1" si="38"/>
        <v>0</v>
      </c>
      <c r="BE102" s="684">
        <f t="shared" si="38"/>
        <v>0</v>
      </c>
      <c r="BF102" s="684">
        <f t="shared" ca="1" si="38"/>
        <v>0</v>
      </c>
      <c r="BG102" s="684">
        <f t="shared" ca="1" si="38"/>
        <v>0</v>
      </c>
      <c r="BH102" s="684">
        <f t="shared" si="38"/>
        <v>0</v>
      </c>
      <c r="BI102" s="684">
        <f t="shared" ca="1" si="38"/>
        <v>0</v>
      </c>
      <c r="BJ102" s="684">
        <f t="shared" ca="1" si="38"/>
        <v>0</v>
      </c>
      <c r="BK102" s="684">
        <f t="shared" si="38"/>
        <v>0</v>
      </c>
      <c r="BL102" s="684">
        <f t="shared" ca="1" si="38"/>
        <v>0</v>
      </c>
      <c r="BM102" s="684">
        <f t="shared" ca="1" si="38"/>
        <v>0</v>
      </c>
      <c r="BN102" s="684">
        <f t="shared" ref="BN102:CS102" si="39">SUM(BN103:BN104)</f>
        <v>0</v>
      </c>
      <c r="BO102" s="684">
        <f t="shared" ca="1" si="39"/>
        <v>0</v>
      </c>
      <c r="BP102" s="684">
        <f t="shared" ca="1" si="39"/>
        <v>0</v>
      </c>
      <c r="BQ102" s="684">
        <f t="shared" si="39"/>
        <v>0</v>
      </c>
      <c r="BR102" s="684">
        <f t="shared" ca="1" si="39"/>
        <v>0</v>
      </c>
      <c r="BS102" s="684">
        <f t="shared" ca="1" si="39"/>
        <v>0</v>
      </c>
      <c r="BT102" s="684">
        <f t="shared" si="39"/>
        <v>0</v>
      </c>
      <c r="BU102" s="684">
        <f t="shared" ca="1" si="39"/>
        <v>0</v>
      </c>
      <c r="BV102" s="684">
        <f t="shared" ca="1" si="39"/>
        <v>0</v>
      </c>
      <c r="BW102" s="684">
        <f t="shared" si="39"/>
        <v>0</v>
      </c>
      <c r="BX102" s="684">
        <f t="shared" ca="1" si="39"/>
        <v>0</v>
      </c>
      <c r="BY102" s="684">
        <f t="shared" ca="1" si="39"/>
        <v>0</v>
      </c>
      <c r="BZ102" s="684">
        <f t="shared" si="39"/>
        <v>0</v>
      </c>
      <c r="CA102" s="684">
        <f t="shared" ca="1" si="39"/>
        <v>0</v>
      </c>
      <c r="CB102" s="684">
        <f t="shared" ca="1" si="39"/>
        <v>0</v>
      </c>
      <c r="CC102" s="684">
        <f t="shared" si="39"/>
        <v>0</v>
      </c>
      <c r="CD102" s="684">
        <f t="shared" ca="1" si="39"/>
        <v>0</v>
      </c>
      <c r="CE102" s="684">
        <f t="shared" ca="1" si="39"/>
        <v>0</v>
      </c>
      <c r="CF102" s="684">
        <f t="shared" si="39"/>
        <v>0</v>
      </c>
      <c r="CG102" s="684">
        <f t="shared" ca="1" si="39"/>
        <v>0</v>
      </c>
      <c r="CH102" s="684">
        <f t="shared" ca="1" si="39"/>
        <v>0</v>
      </c>
      <c r="CI102" s="684">
        <f t="shared" si="39"/>
        <v>0</v>
      </c>
      <c r="CJ102" s="684">
        <f t="shared" ca="1" si="39"/>
        <v>0</v>
      </c>
      <c r="CK102" s="684">
        <f t="shared" ca="1" si="39"/>
        <v>0</v>
      </c>
      <c r="CL102" s="684">
        <f t="shared" si="39"/>
        <v>0</v>
      </c>
      <c r="CM102" s="684">
        <f t="shared" ca="1" si="39"/>
        <v>0</v>
      </c>
      <c r="CN102" s="684">
        <f t="shared" ca="1" si="39"/>
        <v>0</v>
      </c>
      <c r="CO102" s="684">
        <f t="shared" si="39"/>
        <v>0</v>
      </c>
      <c r="CP102" s="684">
        <f t="shared" ca="1" si="39"/>
        <v>0</v>
      </c>
      <c r="CQ102" s="684">
        <f t="shared" ca="1" si="39"/>
        <v>0</v>
      </c>
      <c r="CR102" s="684">
        <f t="shared" si="39"/>
        <v>0</v>
      </c>
      <c r="CS102" s="684">
        <f t="shared" ca="1" si="39"/>
        <v>0</v>
      </c>
      <c r="CT102" s="25"/>
      <c r="CW102" s="894" t="s">
        <v>842</v>
      </c>
    </row>
    <row r="103" spans="5:104" ht="16.7" hidden="1" customHeight="1" x14ac:dyDescent="0.15">
      <c r="E103" s="630">
        <v>17.100000000000001</v>
      </c>
      <c r="F103" s="725" cm="1">
        <f t="array" aca="1" ref="F103" ca="1">OFFSET(G103,-1,-1)</f>
        <v>0</v>
      </c>
      <c r="L103" s="725" t="b" cm="1">
        <f t="array" aca="1" ref="L103" ca="1">OFFSET(M103,-1,-1)</f>
        <v>0</v>
      </c>
      <c r="R103" s="725" t="s">
        <v>725</v>
      </c>
      <c r="S103" s="111" t="b" cm="1">
        <f t="array" aca="1" ref="S103" ca="1">OFFSET(T103,-1,-1)</f>
        <v>0</v>
      </c>
      <c r="T103" s="111" t="b">
        <f ca="1">AND(L103,AD103&lt;&gt;"33.0")</f>
        <v>0</v>
      </c>
      <c r="U103" s="651" t="b">
        <f t="shared" ca="1" si="35"/>
        <v>0</v>
      </c>
      <c r="X103" s="111" t="s">
        <v>227</v>
      </c>
      <c r="Y103" s="1272"/>
      <c r="Z103" s="1272"/>
      <c r="AB103" s="1374"/>
      <c r="AD103" s="112" t="s">
        <v>843</v>
      </c>
      <c r="AE103" s="753"/>
      <c r="AF103" s="492"/>
      <c r="AG103" s="683" t="s">
        <v>805</v>
      </c>
      <c r="AH103" s="38">
        <f>AH$52*AH100</f>
        <v>0</v>
      </c>
      <c r="AI103" s="39">
        <f>AI$52*AI100</f>
        <v>0</v>
      </c>
      <c r="AJ103" s="39">
        <f>AJ$52*AJ100</f>
        <v>0</v>
      </c>
      <c r="AK103" s="39">
        <f>AK$52*AK100</f>
        <v>0</v>
      </c>
      <c r="AL103" s="686">
        <f ca="1">AM103+AN103</f>
        <v>0</v>
      </c>
      <c r="AM103" s="39">
        <f>AM$52*AM100</f>
        <v>0</v>
      </c>
      <c r="AN103" s="39">
        <f ca="1">AN$52*AN100</f>
        <v>0</v>
      </c>
      <c r="AO103" s="686">
        <f ca="1">AP103+AQ103</f>
        <v>0</v>
      </c>
      <c r="AP103" s="39">
        <f>AP$52*AP100</f>
        <v>0</v>
      </c>
      <c r="AQ103" s="39">
        <f ca="1">AQ$52*AQ100</f>
        <v>0</v>
      </c>
      <c r="AR103" s="686">
        <f ca="1">AS103+AT103</f>
        <v>0</v>
      </c>
      <c r="AS103" s="39">
        <f>AS$52*AS100</f>
        <v>0</v>
      </c>
      <c r="AT103" s="39">
        <f ca="1">AT$52*AT100</f>
        <v>0</v>
      </c>
      <c r="AU103" s="686">
        <f ca="1">AV103+AW103</f>
        <v>0</v>
      </c>
      <c r="AV103" s="39">
        <f>AV$52*AV100</f>
        <v>0</v>
      </c>
      <c r="AW103" s="39">
        <f ca="1">AW$52*AW100</f>
        <v>0</v>
      </c>
      <c r="AX103" s="686">
        <f ca="1">AY103+AZ103</f>
        <v>0</v>
      </c>
      <c r="AY103" s="39">
        <f>AY$52*AY100</f>
        <v>0</v>
      </c>
      <c r="AZ103" s="39">
        <f ca="1">AZ$52*AZ100</f>
        <v>0</v>
      </c>
      <c r="BA103" s="686">
        <f ca="1">BB103+BC103</f>
        <v>0</v>
      </c>
      <c r="BB103" s="39">
        <f>BB$52*BB100</f>
        <v>0</v>
      </c>
      <c r="BC103" s="39">
        <f ca="1">BC$52*BC100</f>
        <v>0</v>
      </c>
      <c r="BD103" s="686">
        <f ca="1">BE103+BF103</f>
        <v>0</v>
      </c>
      <c r="BE103" s="39">
        <f>BE$52*BE100</f>
        <v>0</v>
      </c>
      <c r="BF103" s="39">
        <f ca="1">BF$52*BF100</f>
        <v>0</v>
      </c>
      <c r="BG103" s="686">
        <f ca="1">BH103+BI103</f>
        <v>0</v>
      </c>
      <c r="BH103" s="39">
        <f>BH$52*BH100</f>
        <v>0</v>
      </c>
      <c r="BI103" s="39">
        <f ca="1">BI$52*BI100</f>
        <v>0</v>
      </c>
      <c r="BJ103" s="686">
        <f ca="1">BK103+BL103</f>
        <v>0</v>
      </c>
      <c r="BK103" s="39">
        <f>BK$52*BK100</f>
        <v>0</v>
      </c>
      <c r="BL103" s="39">
        <f ca="1">BL$52*BL100</f>
        <v>0</v>
      </c>
      <c r="BM103" s="686">
        <f ca="1">BN103+BO103</f>
        <v>0</v>
      </c>
      <c r="BN103" s="39">
        <f>BN$52*BN100</f>
        <v>0</v>
      </c>
      <c r="BO103" s="39">
        <f ca="1">BO$52*BO100</f>
        <v>0</v>
      </c>
      <c r="BP103" s="686">
        <f ca="1">BQ103+BR103</f>
        <v>0</v>
      </c>
      <c r="BQ103" s="758">
        <f>BQ$52*BQ100</f>
        <v>0</v>
      </c>
      <c r="BR103" s="758">
        <f ca="1">BR$52*BR100</f>
        <v>0</v>
      </c>
      <c r="BS103" s="686">
        <f ca="1">BT103+BU103</f>
        <v>0</v>
      </c>
      <c r="BT103" s="39">
        <f>BT$52*BT100</f>
        <v>0</v>
      </c>
      <c r="BU103" s="39">
        <f ca="1">BU$52*BU100</f>
        <v>0</v>
      </c>
      <c r="BV103" s="686">
        <f ca="1">BW103+BX103</f>
        <v>0</v>
      </c>
      <c r="BW103" s="39">
        <f>BW$52*BW100</f>
        <v>0</v>
      </c>
      <c r="BX103" s="39">
        <f ca="1">BX$52*BX100</f>
        <v>0</v>
      </c>
      <c r="BY103" s="686">
        <f ca="1">BZ103+CA103</f>
        <v>0</v>
      </c>
      <c r="BZ103" s="39">
        <f>BZ$52*BZ100</f>
        <v>0</v>
      </c>
      <c r="CA103" s="39">
        <f ca="1">CA$52*CA100</f>
        <v>0</v>
      </c>
      <c r="CB103" s="686">
        <f ca="1">CC103+CD103</f>
        <v>0</v>
      </c>
      <c r="CC103" s="39">
        <f>CC$52*CC100</f>
        <v>0</v>
      </c>
      <c r="CD103" s="39">
        <f ca="1">CD$52*CD100</f>
        <v>0</v>
      </c>
      <c r="CE103" s="686">
        <f ca="1">CF103+CG103</f>
        <v>0</v>
      </c>
      <c r="CF103" s="39">
        <f>CF$52*CF100</f>
        <v>0</v>
      </c>
      <c r="CG103" s="39">
        <f ca="1">CG$52*CG100</f>
        <v>0</v>
      </c>
      <c r="CH103" s="686">
        <f ca="1">CI103+CJ103</f>
        <v>0</v>
      </c>
      <c r="CI103" s="39">
        <f>CI$52*CI100</f>
        <v>0</v>
      </c>
      <c r="CJ103" s="39">
        <f ca="1">CJ$52*CJ100</f>
        <v>0</v>
      </c>
      <c r="CK103" s="686">
        <f ca="1">CL103+CM103</f>
        <v>0</v>
      </c>
      <c r="CL103" s="39">
        <f>CL$52*CL100</f>
        <v>0</v>
      </c>
      <c r="CM103" s="39">
        <f ca="1">CM$52*CM100</f>
        <v>0</v>
      </c>
      <c r="CN103" s="686">
        <f ca="1">CO103+CP103</f>
        <v>0</v>
      </c>
      <c r="CO103" s="39">
        <f>CO$52*CO100</f>
        <v>0</v>
      </c>
      <c r="CP103" s="39">
        <f ca="1">CP$52*CP100</f>
        <v>0</v>
      </c>
      <c r="CQ103" s="686">
        <f ca="1">CR103+CS103</f>
        <v>0</v>
      </c>
      <c r="CR103" s="39">
        <f>CR$52*CR100</f>
        <v>0</v>
      </c>
      <c r="CS103" s="39">
        <f ca="1">CS$52*CS100</f>
        <v>0</v>
      </c>
      <c r="CT103" s="25"/>
      <c r="CW103" s="894" t="s">
        <v>842</v>
      </c>
      <c r="CX103" s="897" t="s">
        <v>787</v>
      </c>
      <c r="CY103" s="899" cm="1">
        <f t="array" ref="CY103">AE103</f>
        <v>0</v>
      </c>
      <c r="CZ103" s="899" cm="1">
        <f t="array" ref="CZ103">AF103</f>
        <v>0</v>
      </c>
    </row>
    <row r="104" spans="5:104" ht="15" hidden="1" customHeight="1" x14ac:dyDescent="0.15">
      <c r="E104" s="630">
        <v>0</v>
      </c>
      <c r="F104" s="725" cm="1">
        <f t="array" aca="1" ref="F104" ca="1">OFFSET(G104,-1,-1)</f>
        <v>0</v>
      </c>
      <c r="L104" s="725" t="b" cm="1">
        <f t="array" aca="1" ref="L104" ca="1">OFFSET(M104,-1,-1)</f>
        <v>0</v>
      </c>
      <c r="S104" s="111" t="b" cm="1">
        <f t="array" aca="1" ref="S104" ca="1">OFFSET(T104,-1,-1)</f>
        <v>0</v>
      </c>
      <c r="U104" s="651" t="b">
        <f t="shared" ca="1" si="35"/>
        <v>0</v>
      </c>
      <c r="X104" s="752" t="str">
        <f>"{                  
         funcDyn: 'msg1',
         blok: 'blok_2',
         wsCross: 'Топливо 4.4',
         linkFormula: 'AE-AE#AF-AF',
         levelDyn: "&amp;Y28&amp;"
}"</f>
        <v>{                  
         funcDyn: 'msg1',
         blok: 'blok_2',
         wsCross: 'Топливо 4.4',
         linkFormula: 'AE-AE#AF-AF',
         levelDyn: 0
}</v>
      </c>
      <c r="Y104" s="1272"/>
      <c r="Z104" s="1272"/>
      <c r="AB104" s="1375"/>
      <c r="AD104" s="755"/>
      <c r="AE104" s="754" t="s">
        <v>229</v>
      </c>
      <c r="AF104" s="695"/>
      <c r="AG104" s="683"/>
      <c r="AH104" s="685"/>
      <c r="AI104" s="687"/>
      <c r="AJ104" s="687"/>
      <c r="AK104" s="687"/>
      <c r="AL104" s="687"/>
      <c r="AM104" s="687"/>
      <c r="AN104" s="687"/>
      <c r="AO104" s="687"/>
      <c r="AP104" s="687"/>
      <c r="AQ104" s="687"/>
      <c r="AR104" s="687"/>
      <c r="AS104" s="687"/>
      <c r="AT104" s="687"/>
      <c r="AU104" s="687"/>
      <c r="AV104" s="687"/>
      <c r="AW104" s="687"/>
      <c r="AX104" s="687"/>
      <c r="AY104" s="687"/>
      <c r="AZ104" s="687"/>
      <c r="BA104" s="687"/>
      <c r="BB104" s="687"/>
      <c r="BC104" s="687"/>
      <c r="BD104" s="687"/>
      <c r="BE104" s="687"/>
      <c r="BF104" s="687"/>
      <c r="BG104" s="687"/>
      <c r="BH104" s="687"/>
      <c r="BI104" s="687"/>
      <c r="BJ104" s="687"/>
      <c r="BK104" s="687"/>
      <c r="BL104" s="687"/>
      <c r="BM104" s="687"/>
      <c r="BN104" s="687"/>
      <c r="BO104" s="687"/>
      <c r="BP104" s="687"/>
      <c r="BQ104" s="687"/>
      <c r="BR104" s="687"/>
      <c r="BS104" s="687"/>
      <c r="BT104" s="687"/>
      <c r="BU104" s="687"/>
      <c r="BV104" s="687"/>
      <c r="BW104" s="687"/>
      <c r="BX104" s="687"/>
      <c r="BY104" s="687"/>
      <c r="BZ104" s="687"/>
      <c r="CA104" s="687"/>
      <c r="CB104" s="687"/>
      <c r="CC104" s="687"/>
      <c r="CD104" s="687"/>
      <c r="CE104" s="687"/>
      <c r="CF104" s="687"/>
      <c r="CG104" s="687"/>
      <c r="CH104" s="687"/>
      <c r="CI104" s="687"/>
      <c r="CJ104" s="687"/>
      <c r="CK104" s="687"/>
      <c r="CL104" s="687"/>
      <c r="CM104" s="687"/>
      <c r="CN104" s="687"/>
      <c r="CO104" s="687"/>
      <c r="CP104" s="687"/>
      <c r="CQ104" s="687"/>
      <c r="CR104" s="687"/>
      <c r="CS104" s="687"/>
      <c r="CT104" s="43"/>
      <c r="CW104" s="894" t="str">
        <f>IF(AND(ISNUMBER(VALUE(TRIM(SUBSTITUTE(AD104,".","")))),TRIM(SUBSTITUTE(AD104,".",""))&lt;&gt;""),"P"&amp;SUBSTITUTE(AD104,".",""),"")</f>
        <v/>
      </c>
    </row>
    <row r="105" spans="5:104" ht="16.7" hidden="1" customHeight="1" x14ac:dyDescent="0.15">
      <c r="E105" s="630">
        <v>17.100000000000001</v>
      </c>
      <c r="F105" s="725" cm="1">
        <f t="array" aca="1" ref="F105" ca="1">OFFSET(G105,-1,-1)</f>
        <v>0</v>
      </c>
      <c r="L105" s="725" t="b" cm="1">
        <f t="array" aca="1" ref="L105" ca="1">OFFSET(M105,-1,-1)</f>
        <v>0</v>
      </c>
      <c r="S105" s="111" t="b" cm="1">
        <f t="array" aca="1" ref="S105" ca="1">OFFSET(T105,-1,-1)</f>
        <v>0</v>
      </c>
      <c r="U105" s="651" t="b">
        <f t="shared" ca="1" si="35"/>
        <v>0</v>
      </c>
      <c r="Y105" s="1272"/>
      <c r="Z105" s="1272"/>
      <c r="AB105" s="1364" t="s">
        <v>844</v>
      </c>
      <c r="AD105" s="125" t="s">
        <v>845</v>
      </c>
      <c r="AE105" s="1336" t="s">
        <v>846</v>
      </c>
      <c r="AF105" s="1319"/>
      <c r="AG105" s="780"/>
      <c r="AH105" s="685"/>
      <c r="AI105" s="687"/>
      <c r="AJ105" s="687"/>
      <c r="AK105" s="687"/>
      <c r="AL105" s="687"/>
      <c r="AM105" s="687"/>
      <c r="AN105" s="687"/>
      <c r="AO105" s="687"/>
      <c r="AP105" s="687"/>
      <c r="AQ105" s="687"/>
      <c r="AR105" s="687"/>
      <c r="AS105" s="687"/>
      <c r="AT105" s="687"/>
      <c r="AU105" s="687"/>
      <c r="AV105" s="687"/>
      <c r="AW105" s="687"/>
      <c r="AX105" s="687"/>
      <c r="AY105" s="687"/>
      <c r="AZ105" s="687"/>
      <c r="BA105" s="687"/>
      <c r="BB105" s="687"/>
      <c r="BC105" s="687"/>
      <c r="BD105" s="687"/>
      <c r="BE105" s="687"/>
      <c r="BF105" s="687"/>
      <c r="BG105" s="687"/>
      <c r="BH105" s="687"/>
      <c r="BI105" s="687"/>
      <c r="BJ105" s="687"/>
      <c r="BK105" s="687"/>
      <c r="BL105" s="687"/>
      <c r="BM105" s="687"/>
      <c r="BN105" s="687"/>
      <c r="BO105" s="687"/>
      <c r="BP105" s="687"/>
      <c r="BQ105" s="687"/>
      <c r="BR105" s="687"/>
      <c r="BS105" s="687"/>
      <c r="BT105" s="687"/>
      <c r="BU105" s="687"/>
      <c r="BV105" s="687"/>
      <c r="BW105" s="687"/>
      <c r="BX105" s="687"/>
      <c r="BY105" s="687"/>
      <c r="BZ105" s="687"/>
      <c r="CA105" s="687"/>
      <c r="CB105" s="687"/>
      <c r="CC105" s="687"/>
      <c r="CD105" s="687"/>
      <c r="CE105" s="687"/>
      <c r="CF105" s="687"/>
      <c r="CG105" s="687"/>
      <c r="CH105" s="687"/>
      <c r="CI105" s="687"/>
      <c r="CJ105" s="687"/>
      <c r="CK105" s="687"/>
      <c r="CL105" s="687"/>
      <c r="CM105" s="687"/>
      <c r="CN105" s="687"/>
      <c r="CO105" s="687"/>
      <c r="CP105" s="687"/>
      <c r="CQ105" s="687"/>
      <c r="CR105" s="687"/>
      <c r="CS105" s="687"/>
      <c r="CT105" s="25"/>
      <c r="CW105" s="894" t="s">
        <v>847</v>
      </c>
    </row>
    <row r="106" spans="5:104" ht="16.7" hidden="1" customHeight="1" x14ac:dyDescent="0.15">
      <c r="E106" s="630">
        <v>17.100000000000001</v>
      </c>
      <c r="F106" s="725" cm="1">
        <f t="array" aca="1" ref="F106" ca="1">OFFSET(G106,-1,-1)</f>
        <v>0</v>
      </c>
      <c r="L106" s="725" t="b" cm="1">
        <f t="array" aca="1" ref="L106" ca="1">OFFSET(M106,-1,-1)</f>
        <v>0</v>
      </c>
      <c r="S106" s="111" t="b" cm="1">
        <f t="array" aca="1" ref="S106" ca="1">OFFSET(T106,-1,-1)</f>
        <v>0</v>
      </c>
      <c r="T106" s="111" t="b">
        <f>AD106&lt;&gt;"34.0"</f>
        <v>0</v>
      </c>
      <c r="U106" s="651" t="b">
        <f t="shared" ca="1" si="35"/>
        <v>0</v>
      </c>
      <c r="X106" s="111" t="s">
        <v>227</v>
      </c>
      <c r="Y106" s="1272"/>
      <c r="Z106" s="1272"/>
      <c r="AB106" s="1365"/>
      <c r="AD106" s="112" t="s">
        <v>848</v>
      </c>
      <c r="AE106" s="753"/>
      <c r="AF106" s="492"/>
      <c r="AG106" s="683" t="s">
        <v>491</v>
      </c>
      <c r="AH106" s="42"/>
      <c r="AI106" s="46"/>
      <c r="AJ106" s="46"/>
      <c r="AK106" s="46"/>
      <c r="AL106" s="687"/>
      <c r="AM106" s="46"/>
      <c r="AN106" s="46"/>
      <c r="AO106" s="687"/>
      <c r="AP106" s="46"/>
      <c r="AQ106" s="46"/>
      <c r="AR106" s="687"/>
      <c r="AS106" s="46"/>
      <c r="AT106" s="46"/>
      <c r="AU106" s="687"/>
      <c r="AV106" s="46"/>
      <c r="AW106" s="46"/>
      <c r="AX106" s="687"/>
      <c r="AY106" s="46"/>
      <c r="AZ106" s="46"/>
      <c r="BA106" s="687"/>
      <c r="BB106" s="46"/>
      <c r="BC106" s="46"/>
      <c r="BD106" s="687"/>
      <c r="BE106" s="46"/>
      <c r="BF106" s="46"/>
      <c r="BG106" s="687"/>
      <c r="BH106" s="46"/>
      <c r="BI106" s="46"/>
      <c r="BJ106" s="687"/>
      <c r="BK106" s="46"/>
      <c r="BL106" s="46"/>
      <c r="BM106" s="687"/>
      <c r="BN106" s="46"/>
      <c r="BO106" s="46"/>
      <c r="BP106" s="687"/>
      <c r="BQ106" s="761"/>
      <c r="BR106" s="761"/>
      <c r="BS106" s="687"/>
      <c r="BT106" s="46"/>
      <c r="BU106" s="46"/>
      <c r="BV106" s="687"/>
      <c r="BW106" s="46"/>
      <c r="BX106" s="46"/>
      <c r="BY106" s="687"/>
      <c r="BZ106" s="46"/>
      <c r="CA106" s="46"/>
      <c r="CB106" s="687"/>
      <c r="CC106" s="46"/>
      <c r="CD106" s="46"/>
      <c r="CE106" s="687"/>
      <c r="CF106" s="46"/>
      <c r="CG106" s="46"/>
      <c r="CH106" s="687"/>
      <c r="CI106" s="46"/>
      <c r="CJ106" s="46"/>
      <c r="CK106" s="687"/>
      <c r="CL106" s="46"/>
      <c r="CM106" s="46"/>
      <c r="CN106" s="687"/>
      <c r="CO106" s="46"/>
      <c r="CP106" s="46"/>
      <c r="CQ106" s="687"/>
      <c r="CR106" s="46"/>
      <c r="CS106" s="46"/>
      <c r="CT106" s="25"/>
      <c r="CW106" s="894" t="s">
        <v>847</v>
      </c>
      <c r="CX106" s="897" t="s">
        <v>787</v>
      </c>
      <c r="CY106" s="899" cm="1">
        <f t="array" ref="CY106">AE106</f>
        <v>0</v>
      </c>
      <c r="CZ106" s="899" cm="1">
        <f t="array" ref="CZ106">AF106</f>
        <v>0</v>
      </c>
    </row>
    <row r="107" spans="5:104" ht="15" hidden="1" customHeight="1" x14ac:dyDescent="0.15">
      <c r="E107" s="630">
        <v>0</v>
      </c>
      <c r="F107" s="725" cm="1">
        <f t="array" aca="1" ref="F107" ca="1">OFFSET(G107,-1,-1)</f>
        <v>0</v>
      </c>
      <c r="L107" s="725" t="b" cm="1">
        <f t="array" aca="1" ref="L107" ca="1">OFFSET(M107,-1,-1)</f>
        <v>0</v>
      </c>
      <c r="S107" s="111" t="b" cm="1">
        <f t="array" aca="1" ref="S107" ca="1">OFFSET(T107,-1,-1)</f>
        <v>0</v>
      </c>
      <c r="U107" s="651" t="b">
        <f t="shared" ca="1" si="35"/>
        <v>0</v>
      </c>
      <c r="X107" s="752" t="str">
        <f>"{                  
         funcDyn: 'msg1',
         blok: 'blok_2',
         wsCross: 'Топливо 4.4',
         linkFormula: 'AE-AE#AF-AF',
         levelDyn: "&amp;Y28&amp;"
}"</f>
        <v>{                  
         funcDyn: 'msg1',
         blok: 'blok_2',
         wsCross: 'Топливо 4.4',
         linkFormula: 'AE-AE#AF-AF',
         levelDyn: 0
}</v>
      </c>
      <c r="Y107" s="1272"/>
      <c r="Z107" s="1272"/>
      <c r="AB107" s="1365"/>
      <c r="AD107" s="755"/>
      <c r="AE107" s="754" t="s">
        <v>229</v>
      </c>
      <c r="AF107" s="695"/>
      <c r="AG107" s="683"/>
      <c r="AH107" s="696"/>
      <c r="AI107" s="47"/>
      <c r="AJ107" s="47"/>
      <c r="AK107" s="47"/>
      <c r="AL107" s="687"/>
      <c r="AM107" s="47"/>
      <c r="AN107" s="47"/>
      <c r="AO107" s="687"/>
      <c r="AP107" s="47"/>
      <c r="AQ107" s="47"/>
      <c r="AR107" s="687"/>
      <c r="AS107" s="47"/>
      <c r="AT107" s="47"/>
      <c r="AU107" s="687"/>
      <c r="AV107" s="47"/>
      <c r="AW107" s="47"/>
      <c r="AX107" s="687"/>
      <c r="AY107" s="47"/>
      <c r="AZ107" s="47"/>
      <c r="BA107" s="687"/>
      <c r="BB107" s="47"/>
      <c r="BC107" s="47"/>
      <c r="BD107" s="687"/>
      <c r="BE107" s="47"/>
      <c r="BF107" s="47"/>
      <c r="BG107" s="687"/>
      <c r="BH107" s="47"/>
      <c r="BI107" s="47"/>
      <c r="BJ107" s="687"/>
      <c r="BK107" s="47"/>
      <c r="BL107" s="47"/>
      <c r="BM107" s="687"/>
      <c r="BN107" s="47"/>
      <c r="BO107" s="47"/>
      <c r="BP107" s="687"/>
      <c r="BQ107" s="47"/>
      <c r="BR107" s="47"/>
      <c r="BS107" s="687"/>
      <c r="BT107" s="47"/>
      <c r="BU107" s="47"/>
      <c r="BV107" s="687"/>
      <c r="BW107" s="47"/>
      <c r="BX107" s="47"/>
      <c r="BY107" s="687"/>
      <c r="BZ107" s="47"/>
      <c r="CA107" s="47"/>
      <c r="CB107" s="687"/>
      <c r="CC107" s="47"/>
      <c r="CD107" s="47"/>
      <c r="CE107" s="687"/>
      <c r="CF107" s="47"/>
      <c r="CG107" s="47"/>
      <c r="CH107" s="687"/>
      <c r="CI107" s="47"/>
      <c r="CJ107" s="47"/>
      <c r="CK107" s="687"/>
      <c r="CL107" s="47"/>
      <c r="CM107" s="47"/>
      <c r="CN107" s="687"/>
      <c r="CO107" s="47"/>
      <c r="CP107" s="47"/>
      <c r="CQ107" s="687"/>
      <c r="CR107" s="47"/>
      <c r="CS107" s="47"/>
      <c r="CT107" s="43"/>
      <c r="CW107" s="894" t="str">
        <f>IF(AND(ISNUMBER(VALUE(TRIM(SUBSTITUTE(AD107,".","")))),TRIM(SUBSTITUTE(AD107,".",""))&lt;&gt;""),"P"&amp;SUBSTITUTE(AD107,".",""),"")</f>
        <v/>
      </c>
    </row>
    <row r="108" spans="5:104" ht="16.7" hidden="1" customHeight="1" x14ac:dyDescent="0.15">
      <c r="E108" s="630">
        <v>17.100000000000001</v>
      </c>
      <c r="F108" s="725" cm="1">
        <f t="array" aca="1" ref="F108" ca="1">OFFSET(G108,-1,-1)</f>
        <v>0</v>
      </c>
      <c r="L108" s="725" t="b" cm="1">
        <f t="array" aca="1" ref="L108" ca="1">OFFSET(M108,-1,-1)</f>
        <v>0</v>
      </c>
      <c r="S108" s="111" t="b" cm="1">
        <f t="array" aca="1" ref="S108" ca="1">OFFSET(T108,-1,-1)</f>
        <v>0</v>
      </c>
      <c r="U108" s="651" t="b">
        <f t="shared" ca="1" si="35"/>
        <v>0</v>
      </c>
      <c r="Y108" s="1272"/>
      <c r="Z108" s="1272"/>
      <c r="AB108" s="1365"/>
      <c r="AD108" s="125" t="s">
        <v>849</v>
      </c>
      <c r="AE108" s="1336" t="s">
        <v>850</v>
      </c>
      <c r="AF108" s="1319"/>
      <c r="AG108" s="780"/>
      <c r="AH108" s="685"/>
      <c r="AI108" s="687"/>
      <c r="AJ108" s="687"/>
      <c r="AK108" s="687"/>
      <c r="AL108" s="687"/>
      <c r="AM108" s="687"/>
      <c r="AN108" s="687"/>
      <c r="AO108" s="687"/>
      <c r="AP108" s="687"/>
      <c r="AQ108" s="687"/>
      <c r="AR108" s="687"/>
      <c r="AS108" s="687"/>
      <c r="AT108" s="687"/>
      <c r="AU108" s="687"/>
      <c r="AV108" s="687"/>
      <c r="AW108" s="687"/>
      <c r="AX108" s="687"/>
      <c r="AY108" s="687"/>
      <c r="AZ108" s="687"/>
      <c r="BA108" s="687"/>
      <c r="BB108" s="687"/>
      <c r="BC108" s="687"/>
      <c r="BD108" s="687"/>
      <c r="BE108" s="687"/>
      <c r="BF108" s="687"/>
      <c r="BG108" s="687"/>
      <c r="BH108" s="687"/>
      <c r="BI108" s="687"/>
      <c r="BJ108" s="687"/>
      <c r="BK108" s="687"/>
      <c r="BL108" s="687"/>
      <c r="BM108" s="687"/>
      <c r="BN108" s="687"/>
      <c r="BO108" s="687"/>
      <c r="BP108" s="687"/>
      <c r="BQ108" s="687"/>
      <c r="BR108" s="687"/>
      <c r="BS108" s="687"/>
      <c r="BT108" s="687"/>
      <c r="BU108" s="687"/>
      <c r="BV108" s="687"/>
      <c r="BW108" s="687"/>
      <c r="BX108" s="687"/>
      <c r="BY108" s="687"/>
      <c r="BZ108" s="687"/>
      <c r="CA108" s="687"/>
      <c r="CB108" s="687"/>
      <c r="CC108" s="687"/>
      <c r="CD108" s="687"/>
      <c r="CE108" s="687"/>
      <c r="CF108" s="687"/>
      <c r="CG108" s="687"/>
      <c r="CH108" s="687"/>
      <c r="CI108" s="687"/>
      <c r="CJ108" s="687"/>
      <c r="CK108" s="687"/>
      <c r="CL108" s="687"/>
      <c r="CM108" s="687"/>
      <c r="CN108" s="687"/>
      <c r="CO108" s="687"/>
      <c r="CP108" s="687"/>
      <c r="CQ108" s="687"/>
      <c r="CR108" s="687"/>
      <c r="CS108" s="687"/>
      <c r="CT108" s="25"/>
      <c r="CW108" s="894" t="s">
        <v>851</v>
      </c>
    </row>
    <row r="109" spans="5:104" ht="16.7" hidden="1" customHeight="1" x14ac:dyDescent="0.15">
      <c r="E109" s="630">
        <v>17.100000000000001</v>
      </c>
      <c r="F109" s="725" cm="1">
        <f t="array" aca="1" ref="F109" ca="1">OFFSET(G109,-1,-1)</f>
        <v>0</v>
      </c>
      <c r="L109" s="725" t="b" cm="1">
        <f t="array" aca="1" ref="L109" ca="1">OFFSET(M109,-1,-1)</f>
        <v>0</v>
      </c>
      <c r="S109" s="111" t="b" cm="1">
        <f t="array" aca="1" ref="S109" ca="1">OFFSET(T109,-1,-1)</f>
        <v>0</v>
      </c>
      <c r="T109" s="111" t="b">
        <f>AD109&lt;&gt;"35.0"</f>
        <v>0</v>
      </c>
      <c r="U109" s="651" t="b">
        <f t="shared" ca="1" si="35"/>
        <v>0</v>
      </c>
      <c r="X109" s="111" t="s">
        <v>227</v>
      </c>
      <c r="Y109" s="1272"/>
      <c r="Z109" s="1272"/>
      <c r="AB109" s="1365"/>
      <c r="AD109" s="112" t="s">
        <v>852</v>
      </c>
      <c r="AE109" s="753"/>
      <c r="AF109" s="492"/>
      <c r="AG109" s="824" t="str">
        <f>"руб./"&amp;IFERROR(INDEX(fuel_ed_izm_list,MATCH(AE109,fuel_list,0)),"")</f>
        <v>руб./</v>
      </c>
      <c r="AH109" s="38">
        <f>IFERROR(AH113/AH64,0)*1000</f>
        <v>0</v>
      </c>
      <c r="AI109" s="38">
        <f>IFERROR(AI113/AI64,0)*1000</f>
        <v>0</v>
      </c>
      <c r="AJ109" s="38">
        <f>IFERROR(AJ113/AJ64,0)*1000</f>
        <v>0</v>
      </c>
      <c r="AK109" s="38">
        <f>IFERROR(AK113/AK64,0)*1000</f>
        <v>0</v>
      </c>
      <c r="AL109" s="686">
        <f ca="1">IFERROR(AL113/AL64,0)*1000</f>
        <v>0</v>
      </c>
      <c r="AM109" s="39"/>
      <c r="AN109" s="39"/>
      <c r="AO109" s="686">
        <f ca="1">IFERROR(AO113/AO64,0)*1000</f>
        <v>0</v>
      </c>
      <c r="AP109" s="39"/>
      <c r="AQ109" s="39"/>
      <c r="AR109" s="686">
        <f ca="1">IFERROR(AR113/AR64,0)*1000</f>
        <v>0</v>
      </c>
      <c r="AS109" s="39"/>
      <c r="AT109" s="39"/>
      <c r="AU109" s="686">
        <f ca="1">IFERROR(AU113/AU64,0)*1000</f>
        <v>0</v>
      </c>
      <c r="AV109" s="39"/>
      <c r="AW109" s="39"/>
      <c r="AX109" s="686">
        <f ca="1">IFERROR(AX113/AX64,0)*1000</f>
        <v>0</v>
      </c>
      <c r="AY109" s="39"/>
      <c r="AZ109" s="39"/>
      <c r="BA109" s="686">
        <f ca="1">IFERROR(BA113/BA64,0)*1000</f>
        <v>0</v>
      </c>
      <c r="BB109" s="39"/>
      <c r="BC109" s="39"/>
      <c r="BD109" s="686">
        <f ca="1">IFERROR(BD113/BD64,0)*1000</f>
        <v>0</v>
      </c>
      <c r="BE109" s="39"/>
      <c r="BF109" s="39"/>
      <c r="BG109" s="686">
        <f ca="1">IFERROR(BG113/BG64,0)*1000</f>
        <v>0</v>
      </c>
      <c r="BH109" s="39"/>
      <c r="BI109" s="39"/>
      <c r="BJ109" s="686">
        <f ca="1">IFERROR(BJ113/BJ64,0)*1000</f>
        <v>0</v>
      </c>
      <c r="BK109" s="39"/>
      <c r="BL109" s="39"/>
      <c r="BM109" s="686">
        <f ca="1">IFERROR(BM113/BM64,0)*1000</f>
        <v>0</v>
      </c>
      <c r="BN109" s="39"/>
      <c r="BO109" s="39"/>
      <c r="BP109" s="686">
        <f ca="1">IFERROR(BP113/BP64,0)*1000</f>
        <v>0</v>
      </c>
      <c r="BQ109" s="758"/>
      <c r="BR109" s="758"/>
      <c r="BS109" s="686">
        <f ca="1">IFERROR(BS113/BS64,0)*1000</f>
        <v>0</v>
      </c>
      <c r="BT109" s="39"/>
      <c r="BU109" s="39"/>
      <c r="BV109" s="686">
        <f ca="1">IFERROR(BV113/BV64,0)*1000</f>
        <v>0</v>
      </c>
      <c r="BW109" s="39"/>
      <c r="BX109" s="39"/>
      <c r="BY109" s="686">
        <f ca="1">IFERROR(BY113/BY64,0)*1000</f>
        <v>0</v>
      </c>
      <c r="BZ109" s="39"/>
      <c r="CA109" s="39"/>
      <c r="CB109" s="686">
        <f ca="1">IFERROR(CB113/CB64,0)*1000</f>
        <v>0</v>
      </c>
      <c r="CC109" s="39"/>
      <c r="CD109" s="39"/>
      <c r="CE109" s="686">
        <f ca="1">IFERROR(CE113/CE64,0)*1000</f>
        <v>0</v>
      </c>
      <c r="CF109" s="39"/>
      <c r="CG109" s="39"/>
      <c r="CH109" s="686">
        <f ca="1">IFERROR(CH113/CH64,0)*1000</f>
        <v>0</v>
      </c>
      <c r="CI109" s="39"/>
      <c r="CJ109" s="39"/>
      <c r="CK109" s="686">
        <f ca="1">IFERROR(CK113/CK64,0)*1000</f>
        <v>0</v>
      </c>
      <c r="CL109" s="39"/>
      <c r="CM109" s="39"/>
      <c r="CN109" s="686">
        <f ca="1">IFERROR(CN113/CN64,0)*1000</f>
        <v>0</v>
      </c>
      <c r="CO109" s="39"/>
      <c r="CP109" s="39"/>
      <c r="CQ109" s="686">
        <f ca="1">IFERROR(CQ113/CQ64,0)*1000</f>
        <v>0</v>
      </c>
      <c r="CR109" s="39"/>
      <c r="CS109" s="39"/>
      <c r="CT109" s="25"/>
      <c r="CW109" s="894" t="s">
        <v>851</v>
      </c>
      <c r="CX109" s="897" t="s">
        <v>787</v>
      </c>
      <c r="CY109" s="899" cm="1">
        <f t="array" ref="CY109">AE109</f>
        <v>0</v>
      </c>
      <c r="CZ109" s="899" cm="1">
        <f t="array" ref="CZ109">AF109</f>
        <v>0</v>
      </c>
    </row>
    <row r="110" spans="5:104" ht="15" hidden="1" customHeight="1" x14ac:dyDescent="0.15">
      <c r="E110" s="630">
        <v>0</v>
      </c>
      <c r="F110" s="725" cm="1">
        <f t="array" aca="1" ref="F110" ca="1">OFFSET(G110,-1,-1)</f>
        <v>0</v>
      </c>
      <c r="L110" s="725" t="b" cm="1">
        <f t="array" aca="1" ref="L110" ca="1">OFFSET(M110,-1,-1)</f>
        <v>0</v>
      </c>
      <c r="S110" s="111" t="b" cm="1">
        <f t="array" aca="1" ref="S110" ca="1">OFFSET(T110,-1,-1)</f>
        <v>0</v>
      </c>
      <c r="U110" s="651" t="b">
        <f t="shared" ca="1" si="35"/>
        <v>0</v>
      </c>
      <c r="X110" s="752" t="str">
        <f>"{                  
         funcDyn: 'msg1',
         blok: 'blok_2',
         wsCross: 'Топливо 4.4',
         linkFormula: 'AE-AE#AF-AF',
         levelDyn: "&amp;Y28&amp;"
}"</f>
        <v>{                  
         funcDyn: 'msg1',
         blok: 'blok_2',
         wsCross: 'Топливо 4.4',
         linkFormula: 'AE-AE#AF-AF',
         levelDyn: 0
}</v>
      </c>
      <c r="Y110" s="1272"/>
      <c r="Z110" s="1272"/>
      <c r="AB110" s="1365"/>
      <c r="AD110" s="755"/>
      <c r="AE110" s="754" t="s">
        <v>229</v>
      </c>
      <c r="AF110" s="695"/>
      <c r="AG110" s="683"/>
      <c r="AH110" s="685"/>
      <c r="AI110" s="687"/>
      <c r="AJ110" s="687"/>
      <c r="AK110" s="687"/>
      <c r="AL110" s="687"/>
      <c r="AM110" s="687"/>
      <c r="AN110" s="687"/>
      <c r="AO110" s="687"/>
      <c r="AP110" s="687"/>
      <c r="AQ110" s="687"/>
      <c r="AR110" s="687"/>
      <c r="AS110" s="687"/>
      <c r="AT110" s="687"/>
      <c r="AU110" s="687"/>
      <c r="AV110" s="687"/>
      <c r="AW110" s="687"/>
      <c r="AX110" s="687"/>
      <c r="AY110" s="687"/>
      <c r="AZ110" s="687"/>
      <c r="BA110" s="687"/>
      <c r="BB110" s="687"/>
      <c r="BC110" s="687"/>
      <c r="BD110" s="687"/>
      <c r="BE110" s="687"/>
      <c r="BF110" s="687"/>
      <c r="BG110" s="687"/>
      <c r="BH110" s="687"/>
      <c r="BI110" s="687"/>
      <c r="BJ110" s="687"/>
      <c r="BK110" s="687"/>
      <c r="BL110" s="687"/>
      <c r="BM110" s="687"/>
      <c r="BN110" s="687"/>
      <c r="BO110" s="687"/>
      <c r="BP110" s="687"/>
      <c r="BQ110" s="687"/>
      <c r="BR110" s="687"/>
      <c r="BS110" s="687"/>
      <c r="BT110" s="687"/>
      <c r="BU110" s="687"/>
      <c r="BV110" s="687"/>
      <c r="BW110" s="687"/>
      <c r="BX110" s="687"/>
      <c r="BY110" s="687"/>
      <c r="BZ110" s="687"/>
      <c r="CA110" s="687"/>
      <c r="CB110" s="687"/>
      <c r="CC110" s="687"/>
      <c r="CD110" s="687"/>
      <c r="CE110" s="687"/>
      <c r="CF110" s="687"/>
      <c r="CG110" s="687"/>
      <c r="CH110" s="687"/>
      <c r="CI110" s="687"/>
      <c r="CJ110" s="687"/>
      <c r="CK110" s="687"/>
      <c r="CL110" s="687"/>
      <c r="CM110" s="687"/>
      <c r="CN110" s="687"/>
      <c r="CO110" s="687"/>
      <c r="CP110" s="687"/>
      <c r="CQ110" s="687"/>
      <c r="CR110" s="687"/>
      <c r="CS110" s="687"/>
      <c r="CT110" s="43"/>
      <c r="CW110" s="894" t="str">
        <f>IF(AND(ISNUMBER(VALUE(TRIM(SUBSTITUTE(AD110,".","")))),TRIM(SUBSTITUTE(AD110,".",""))&lt;&gt;""),"P"&amp;SUBSTITUTE(AD110,".",""),"")</f>
        <v/>
      </c>
    </row>
    <row r="111" spans="5:104" ht="16.7" hidden="1" customHeight="1" x14ac:dyDescent="0.15">
      <c r="E111" s="630">
        <v>17.100000000000001</v>
      </c>
      <c r="F111" s="725" cm="1">
        <f t="array" aca="1" ref="F111" ca="1">OFFSET(G111,-1,-1)</f>
        <v>0</v>
      </c>
      <c r="L111" s="725" t="b" cm="1">
        <f t="array" aca="1" ref="L111" ca="1">OFFSET(M111,-1,-1)</f>
        <v>0</v>
      </c>
      <c r="S111" s="111" t="b" cm="1">
        <f t="array" aca="1" ref="S111" ca="1">OFFSET(T111,-1,-1)</f>
        <v>0</v>
      </c>
      <c r="U111" s="651" t="b">
        <f t="shared" ca="1" si="35"/>
        <v>0</v>
      </c>
      <c r="Y111" s="1272"/>
      <c r="Z111" s="1272"/>
      <c r="AB111" s="1365"/>
      <c r="AD111" s="125" t="s">
        <v>853</v>
      </c>
      <c r="AE111" s="1336" t="s">
        <v>854</v>
      </c>
      <c r="AF111" s="1319"/>
      <c r="AG111" s="683" t="s">
        <v>805</v>
      </c>
      <c r="AH111" s="684">
        <f t="shared" ref="AH111:BM111" si="40">SUM(AH113:AH114)</f>
        <v>0</v>
      </c>
      <c r="AI111" s="684">
        <f t="shared" si="40"/>
        <v>0</v>
      </c>
      <c r="AJ111" s="684">
        <f t="shared" si="40"/>
        <v>0</v>
      </c>
      <c r="AK111" s="684">
        <f t="shared" si="40"/>
        <v>0</v>
      </c>
      <c r="AL111" s="684">
        <f t="shared" ca="1" si="40"/>
        <v>0</v>
      </c>
      <c r="AM111" s="684">
        <f t="shared" si="40"/>
        <v>0</v>
      </c>
      <c r="AN111" s="684">
        <f t="shared" ca="1" si="40"/>
        <v>0</v>
      </c>
      <c r="AO111" s="684">
        <f t="shared" ca="1" si="40"/>
        <v>0</v>
      </c>
      <c r="AP111" s="684">
        <f t="shared" si="40"/>
        <v>0</v>
      </c>
      <c r="AQ111" s="684">
        <f t="shared" ca="1" si="40"/>
        <v>0</v>
      </c>
      <c r="AR111" s="684">
        <f t="shared" ca="1" si="40"/>
        <v>0</v>
      </c>
      <c r="AS111" s="684">
        <f t="shared" si="40"/>
        <v>0</v>
      </c>
      <c r="AT111" s="684">
        <f t="shared" ca="1" si="40"/>
        <v>0</v>
      </c>
      <c r="AU111" s="684">
        <f t="shared" ca="1" si="40"/>
        <v>0</v>
      </c>
      <c r="AV111" s="684">
        <f t="shared" si="40"/>
        <v>0</v>
      </c>
      <c r="AW111" s="684">
        <f t="shared" ca="1" si="40"/>
        <v>0</v>
      </c>
      <c r="AX111" s="684">
        <f t="shared" ca="1" si="40"/>
        <v>0</v>
      </c>
      <c r="AY111" s="684">
        <f t="shared" si="40"/>
        <v>0</v>
      </c>
      <c r="AZ111" s="684">
        <f t="shared" ca="1" si="40"/>
        <v>0</v>
      </c>
      <c r="BA111" s="684">
        <f t="shared" ca="1" si="40"/>
        <v>0</v>
      </c>
      <c r="BB111" s="684">
        <f t="shared" si="40"/>
        <v>0</v>
      </c>
      <c r="BC111" s="684">
        <f t="shared" ca="1" si="40"/>
        <v>0</v>
      </c>
      <c r="BD111" s="684">
        <f t="shared" ca="1" si="40"/>
        <v>0</v>
      </c>
      <c r="BE111" s="684">
        <f t="shared" si="40"/>
        <v>0</v>
      </c>
      <c r="BF111" s="684">
        <f t="shared" ca="1" si="40"/>
        <v>0</v>
      </c>
      <c r="BG111" s="684">
        <f t="shared" ca="1" si="40"/>
        <v>0</v>
      </c>
      <c r="BH111" s="684">
        <f t="shared" si="40"/>
        <v>0</v>
      </c>
      <c r="BI111" s="684">
        <f t="shared" ca="1" si="40"/>
        <v>0</v>
      </c>
      <c r="BJ111" s="684">
        <f t="shared" ca="1" si="40"/>
        <v>0</v>
      </c>
      <c r="BK111" s="684">
        <f t="shared" si="40"/>
        <v>0</v>
      </c>
      <c r="BL111" s="684">
        <f t="shared" ca="1" si="40"/>
        <v>0</v>
      </c>
      <c r="BM111" s="684">
        <f t="shared" ca="1" si="40"/>
        <v>0</v>
      </c>
      <c r="BN111" s="684">
        <f t="shared" ref="BN111:CS111" si="41">SUM(BN113:BN114)</f>
        <v>0</v>
      </c>
      <c r="BO111" s="684">
        <f t="shared" ca="1" si="41"/>
        <v>0</v>
      </c>
      <c r="BP111" s="684">
        <f t="shared" ca="1" si="41"/>
        <v>0</v>
      </c>
      <c r="BQ111" s="684">
        <f t="shared" si="41"/>
        <v>0</v>
      </c>
      <c r="BR111" s="684">
        <f t="shared" ca="1" si="41"/>
        <v>0</v>
      </c>
      <c r="BS111" s="684">
        <f t="shared" ca="1" si="41"/>
        <v>0</v>
      </c>
      <c r="BT111" s="684">
        <f t="shared" si="41"/>
        <v>0</v>
      </c>
      <c r="BU111" s="684">
        <f t="shared" ca="1" si="41"/>
        <v>0</v>
      </c>
      <c r="BV111" s="684">
        <f t="shared" ca="1" si="41"/>
        <v>0</v>
      </c>
      <c r="BW111" s="684">
        <f t="shared" si="41"/>
        <v>0</v>
      </c>
      <c r="BX111" s="684">
        <f t="shared" ca="1" si="41"/>
        <v>0</v>
      </c>
      <c r="BY111" s="684">
        <f t="shared" ca="1" si="41"/>
        <v>0</v>
      </c>
      <c r="BZ111" s="684">
        <f t="shared" si="41"/>
        <v>0</v>
      </c>
      <c r="CA111" s="684">
        <f t="shared" ca="1" si="41"/>
        <v>0</v>
      </c>
      <c r="CB111" s="684">
        <f t="shared" ca="1" si="41"/>
        <v>0</v>
      </c>
      <c r="CC111" s="684">
        <f t="shared" si="41"/>
        <v>0</v>
      </c>
      <c r="CD111" s="684">
        <f t="shared" ca="1" si="41"/>
        <v>0</v>
      </c>
      <c r="CE111" s="684">
        <f t="shared" ca="1" si="41"/>
        <v>0</v>
      </c>
      <c r="CF111" s="684">
        <f t="shared" si="41"/>
        <v>0</v>
      </c>
      <c r="CG111" s="684">
        <f t="shared" ca="1" si="41"/>
        <v>0</v>
      </c>
      <c r="CH111" s="684">
        <f t="shared" ca="1" si="41"/>
        <v>0</v>
      </c>
      <c r="CI111" s="684">
        <f t="shared" si="41"/>
        <v>0</v>
      </c>
      <c r="CJ111" s="684">
        <f t="shared" ca="1" si="41"/>
        <v>0</v>
      </c>
      <c r="CK111" s="684">
        <f t="shared" ca="1" si="41"/>
        <v>0</v>
      </c>
      <c r="CL111" s="684">
        <f t="shared" si="41"/>
        <v>0</v>
      </c>
      <c r="CM111" s="684">
        <f t="shared" ca="1" si="41"/>
        <v>0</v>
      </c>
      <c r="CN111" s="684">
        <f t="shared" ca="1" si="41"/>
        <v>0</v>
      </c>
      <c r="CO111" s="684">
        <f t="shared" si="41"/>
        <v>0</v>
      </c>
      <c r="CP111" s="684">
        <f t="shared" ca="1" si="41"/>
        <v>0</v>
      </c>
      <c r="CQ111" s="684">
        <f t="shared" ca="1" si="41"/>
        <v>0</v>
      </c>
      <c r="CR111" s="684">
        <f t="shared" si="41"/>
        <v>0</v>
      </c>
      <c r="CS111" s="684">
        <f t="shared" ca="1" si="41"/>
        <v>0</v>
      </c>
      <c r="CT111" s="25"/>
      <c r="CW111" s="894" t="s">
        <v>855</v>
      </c>
    </row>
    <row r="112" spans="5:104" ht="16.7" hidden="1" customHeight="1" x14ac:dyDescent="0.15">
      <c r="E112" s="630">
        <v>17.100000000000001</v>
      </c>
      <c r="F112" s="725" cm="1">
        <f t="array" aca="1" ref="F112" ca="1">OFFSET(G112,-1,-1)</f>
        <v>0</v>
      </c>
      <c r="L112" s="725" t="b" cm="1">
        <f t="array" aca="1" ref="L112" ca="1">OFFSET(M112,-1,-1)</f>
        <v>0</v>
      </c>
      <c r="R112" s="725" t="s">
        <v>725</v>
      </c>
      <c r="S112" s="111" t="b" cm="1">
        <f t="array" aca="1" ref="S112" ca="1">OFFSET(T112,-1,-1)</f>
        <v>0</v>
      </c>
      <c r="T112" s="725" t="b">
        <v>0</v>
      </c>
      <c r="U112" s="651" t="b">
        <f t="shared" ca="1" si="35"/>
        <v>0</v>
      </c>
      <c r="Y112" s="1272"/>
      <c r="Z112" s="1272"/>
      <c r="AB112" s="1365"/>
      <c r="AD112" s="112" t="str">
        <f>AD111&amp;".0"</f>
        <v>36.0</v>
      </c>
      <c r="AE112" s="1337" t="s">
        <v>736</v>
      </c>
      <c r="AF112" s="1338"/>
      <c r="AG112" s="683" t="s">
        <v>805</v>
      </c>
      <c r="AH112" s="38">
        <f>AH$52*AH111</f>
        <v>0</v>
      </c>
      <c r="AI112" s="39">
        <f>AI$52*AI111</f>
        <v>0</v>
      </c>
      <c r="AJ112" s="39">
        <f>AJ$52*AJ111</f>
        <v>0</v>
      </c>
      <c r="AK112" s="39">
        <f>AK$52*AK111</f>
        <v>0</v>
      </c>
      <c r="AL112" s="686">
        <f ca="1">AM112+AN112</f>
        <v>0</v>
      </c>
      <c r="AM112" s="39">
        <f>AM$52*AM111</f>
        <v>0</v>
      </c>
      <c r="AN112" s="39">
        <f ca="1">AN$52*AN111</f>
        <v>0</v>
      </c>
      <c r="AO112" s="686">
        <f ca="1">AP112+AQ112</f>
        <v>0</v>
      </c>
      <c r="AP112" s="39">
        <f>AP$52*AP111</f>
        <v>0</v>
      </c>
      <c r="AQ112" s="39">
        <f ca="1">AQ$52*AQ111</f>
        <v>0</v>
      </c>
      <c r="AR112" s="686">
        <f ca="1">AS112+AT112</f>
        <v>0</v>
      </c>
      <c r="AS112" s="39">
        <f>AS$52*AS111</f>
        <v>0</v>
      </c>
      <c r="AT112" s="39">
        <f ca="1">AT$52*AT111</f>
        <v>0</v>
      </c>
      <c r="AU112" s="686">
        <f ca="1">AV112+AW112</f>
        <v>0</v>
      </c>
      <c r="AV112" s="39">
        <f>AV$52*AV111</f>
        <v>0</v>
      </c>
      <c r="AW112" s="39">
        <f ca="1">AW$52*AW111</f>
        <v>0</v>
      </c>
      <c r="AX112" s="686">
        <f ca="1">AY112+AZ112</f>
        <v>0</v>
      </c>
      <c r="AY112" s="39">
        <f>AY$52*AY111</f>
        <v>0</v>
      </c>
      <c r="AZ112" s="39">
        <f ca="1">AZ$52*AZ111</f>
        <v>0</v>
      </c>
      <c r="BA112" s="686">
        <f ca="1">BB112+BC112</f>
        <v>0</v>
      </c>
      <c r="BB112" s="39">
        <f>BB$52*BB111</f>
        <v>0</v>
      </c>
      <c r="BC112" s="39">
        <f ca="1">BC$52*BC111</f>
        <v>0</v>
      </c>
      <c r="BD112" s="686">
        <f ca="1">BE112+BF112</f>
        <v>0</v>
      </c>
      <c r="BE112" s="39">
        <f>BE$52*BE111</f>
        <v>0</v>
      </c>
      <c r="BF112" s="39">
        <f ca="1">BF$52*BF111</f>
        <v>0</v>
      </c>
      <c r="BG112" s="686">
        <f ca="1">BH112+BI112</f>
        <v>0</v>
      </c>
      <c r="BH112" s="39">
        <f>BH$52*BH111</f>
        <v>0</v>
      </c>
      <c r="BI112" s="39">
        <f ca="1">BI$52*BI111</f>
        <v>0</v>
      </c>
      <c r="BJ112" s="686">
        <f ca="1">BK112+BL112</f>
        <v>0</v>
      </c>
      <c r="BK112" s="39">
        <f>BK$52*BK111</f>
        <v>0</v>
      </c>
      <c r="BL112" s="39">
        <f ca="1">BL$52*BL111</f>
        <v>0</v>
      </c>
      <c r="BM112" s="686">
        <f ca="1">BN112+BO112</f>
        <v>0</v>
      </c>
      <c r="BN112" s="39">
        <f>BN$52*BN111</f>
        <v>0</v>
      </c>
      <c r="BO112" s="39">
        <f ca="1">BO$52*BO111</f>
        <v>0</v>
      </c>
      <c r="BP112" s="686">
        <f ca="1">BQ112+BR112</f>
        <v>0</v>
      </c>
      <c r="BQ112" s="758">
        <f>BQ$52*BQ111</f>
        <v>0</v>
      </c>
      <c r="BR112" s="758">
        <f ca="1">BR$52*BR111</f>
        <v>0</v>
      </c>
      <c r="BS112" s="686">
        <f ca="1">BT112+BU112</f>
        <v>0</v>
      </c>
      <c r="BT112" s="39">
        <f>BT$52*BT111</f>
        <v>0</v>
      </c>
      <c r="BU112" s="39">
        <f ca="1">BU$52*BU111</f>
        <v>0</v>
      </c>
      <c r="BV112" s="686">
        <f ca="1">BW112+BX112</f>
        <v>0</v>
      </c>
      <c r="BW112" s="39">
        <f>BW$52*BW111</f>
        <v>0</v>
      </c>
      <c r="BX112" s="39">
        <f ca="1">BX$52*BX111</f>
        <v>0</v>
      </c>
      <c r="BY112" s="686">
        <f ca="1">BZ112+CA112</f>
        <v>0</v>
      </c>
      <c r="BZ112" s="39">
        <f>BZ$52*BZ111</f>
        <v>0</v>
      </c>
      <c r="CA112" s="39">
        <f ca="1">CA$52*CA111</f>
        <v>0</v>
      </c>
      <c r="CB112" s="686">
        <f ca="1">CC112+CD112</f>
        <v>0</v>
      </c>
      <c r="CC112" s="39">
        <f>CC$52*CC111</f>
        <v>0</v>
      </c>
      <c r="CD112" s="39">
        <f ca="1">CD$52*CD111</f>
        <v>0</v>
      </c>
      <c r="CE112" s="686">
        <f ca="1">CF112+CG112</f>
        <v>0</v>
      </c>
      <c r="CF112" s="39">
        <f>CF$52*CF111</f>
        <v>0</v>
      </c>
      <c r="CG112" s="39">
        <f ca="1">CG$52*CG111</f>
        <v>0</v>
      </c>
      <c r="CH112" s="686">
        <f ca="1">CI112+CJ112</f>
        <v>0</v>
      </c>
      <c r="CI112" s="39">
        <f>CI$52*CI111</f>
        <v>0</v>
      </c>
      <c r="CJ112" s="39">
        <f ca="1">CJ$52*CJ111</f>
        <v>0</v>
      </c>
      <c r="CK112" s="686">
        <f ca="1">CL112+CM112</f>
        <v>0</v>
      </c>
      <c r="CL112" s="39">
        <f>CL$52*CL111</f>
        <v>0</v>
      </c>
      <c r="CM112" s="39">
        <f ca="1">CM$52*CM111</f>
        <v>0</v>
      </c>
      <c r="CN112" s="686">
        <f ca="1">CO112+CP112</f>
        <v>0</v>
      </c>
      <c r="CO112" s="39">
        <f>CO$52*CO111</f>
        <v>0</v>
      </c>
      <c r="CP112" s="39">
        <f ca="1">CP$52*CP111</f>
        <v>0</v>
      </c>
      <c r="CQ112" s="686">
        <f ca="1">CR112+CS112</f>
        <v>0</v>
      </c>
      <c r="CR112" s="39">
        <f>CR$52*CR111</f>
        <v>0</v>
      </c>
      <c r="CS112" s="39">
        <f ca="1">CS$52*CS111</f>
        <v>0</v>
      </c>
      <c r="CT112" s="25"/>
      <c r="CW112" s="894" t="s">
        <v>856</v>
      </c>
    </row>
    <row r="113" spans="5:104" ht="16.7" hidden="1" customHeight="1" x14ac:dyDescent="0.15">
      <c r="E113" s="630">
        <v>17.100000000000001</v>
      </c>
      <c r="F113" s="725" cm="1">
        <f t="array" aca="1" ref="F113" ca="1">OFFSET(G113,-1,-1)</f>
        <v>0</v>
      </c>
      <c r="L113" s="725" t="b" cm="1">
        <f t="array" aca="1" ref="L113" ca="1">OFFSET(M113,-1,-1)</f>
        <v>0</v>
      </c>
      <c r="S113" s="111" t="b" cm="1">
        <f t="array" aca="1" ref="S113" ca="1">OFFSET(T113,-1,-1)</f>
        <v>0</v>
      </c>
      <c r="T113" s="111" t="b">
        <f>AD113&lt;&gt;"36.0"</f>
        <v>0</v>
      </c>
      <c r="U113" s="651" t="b">
        <f t="shared" ca="1" si="35"/>
        <v>0</v>
      </c>
      <c r="X113" s="111" t="s">
        <v>227</v>
      </c>
      <c r="Y113" s="1272"/>
      <c r="Z113" s="1272"/>
      <c r="AB113" s="1365"/>
      <c r="AD113" s="112" t="s">
        <v>857</v>
      </c>
      <c r="AE113" s="753"/>
      <c r="AF113" s="492"/>
      <c r="AG113" s="683" t="s">
        <v>805</v>
      </c>
      <c r="AH113" s="38"/>
      <c r="AI113" s="39"/>
      <c r="AJ113" s="39"/>
      <c r="AK113" s="39"/>
      <c r="AL113" s="686">
        <f ca="1">AM113+AN113</f>
        <v>0</v>
      </c>
      <c r="AM113" s="39">
        <f>AM109*AM64/1000</f>
        <v>0</v>
      </c>
      <c r="AN113" s="39">
        <f ca="1">AN109*AN64/1000</f>
        <v>0</v>
      </c>
      <c r="AO113" s="686">
        <f ca="1">AP113+AQ113</f>
        <v>0</v>
      </c>
      <c r="AP113" s="39">
        <f>AP109*AP64/1000</f>
        <v>0</v>
      </c>
      <c r="AQ113" s="39">
        <f ca="1">AQ109*AQ64/1000</f>
        <v>0</v>
      </c>
      <c r="AR113" s="686">
        <f ca="1">AS113+AT113</f>
        <v>0</v>
      </c>
      <c r="AS113" s="39">
        <f>AS109*AS64/1000</f>
        <v>0</v>
      </c>
      <c r="AT113" s="39">
        <f ca="1">AT109*AT64/1000</f>
        <v>0</v>
      </c>
      <c r="AU113" s="686">
        <f ca="1">AV113+AW113</f>
        <v>0</v>
      </c>
      <c r="AV113" s="39">
        <f>AV109*AV64/1000</f>
        <v>0</v>
      </c>
      <c r="AW113" s="39">
        <f ca="1">AW109*AW64/1000</f>
        <v>0</v>
      </c>
      <c r="AX113" s="686">
        <f ca="1">AY113+AZ113</f>
        <v>0</v>
      </c>
      <c r="AY113" s="39">
        <f>AY109*AY64/1000</f>
        <v>0</v>
      </c>
      <c r="AZ113" s="39">
        <f ca="1">AZ109*AZ64/1000</f>
        <v>0</v>
      </c>
      <c r="BA113" s="686">
        <f ca="1">BB113+BC113</f>
        <v>0</v>
      </c>
      <c r="BB113" s="39">
        <f>BB109*BB64/1000</f>
        <v>0</v>
      </c>
      <c r="BC113" s="39">
        <f ca="1">BC109*BC64/1000</f>
        <v>0</v>
      </c>
      <c r="BD113" s="686">
        <f ca="1">BE113+BF113</f>
        <v>0</v>
      </c>
      <c r="BE113" s="39">
        <f>BE109*BE64/1000</f>
        <v>0</v>
      </c>
      <c r="BF113" s="39">
        <f ca="1">BF109*BF64/1000</f>
        <v>0</v>
      </c>
      <c r="BG113" s="686">
        <f ca="1">BH113+BI113</f>
        <v>0</v>
      </c>
      <c r="BH113" s="39">
        <f>BH109*BH64/1000</f>
        <v>0</v>
      </c>
      <c r="BI113" s="39">
        <f ca="1">BI109*BI64/1000</f>
        <v>0</v>
      </c>
      <c r="BJ113" s="686">
        <f ca="1">BK113+BL113</f>
        <v>0</v>
      </c>
      <c r="BK113" s="39">
        <f>BK109*BK64/1000</f>
        <v>0</v>
      </c>
      <c r="BL113" s="39">
        <f ca="1">BL109*BL64/1000</f>
        <v>0</v>
      </c>
      <c r="BM113" s="686">
        <f ca="1">BN113+BO113</f>
        <v>0</v>
      </c>
      <c r="BN113" s="39">
        <f>BN109*BN64/1000</f>
        <v>0</v>
      </c>
      <c r="BO113" s="39">
        <f ca="1">BO109*BO64/1000</f>
        <v>0</v>
      </c>
      <c r="BP113" s="686">
        <f ca="1">BQ113+BR113</f>
        <v>0</v>
      </c>
      <c r="BQ113" s="758">
        <f>BQ109*BQ64/1000</f>
        <v>0</v>
      </c>
      <c r="BR113" s="758">
        <f ca="1">BR109*BR64/1000</f>
        <v>0</v>
      </c>
      <c r="BS113" s="686">
        <f ca="1">BT113+BU113</f>
        <v>0</v>
      </c>
      <c r="BT113" s="39">
        <f>BT109*BT64/1000</f>
        <v>0</v>
      </c>
      <c r="BU113" s="39">
        <f ca="1">BU109*BU64/1000</f>
        <v>0</v>
      </c>
      <c r="BV113" s="686">
        <f ca="1">BW113+BX113</f>
        <v>0</v>
      </c>
      <c r="BW113" s="39">
        <f>BW109*BW64/1000</f>
        <v>0</v>
      </c>
      <c r="BX113" s="39">
        <f ca="1">BX109*BX64/1000</f>
        <v>0</v>
      </c>
      <c r="BY113" s="686">
        <f ca="1">BZ113+CA113</f>
        <v>0</v>
      </c>
      <c r="BZ113" s="39">
        <f>BZ109*BZ64/1000</f>
        <v>0</v>
      </c>
      <c r="CA113" s="39">
        <f ca="1">CA109*CA64/1000</f>
        <v>0</v>
      </c>
      <c r="CB113" s="686">
        <f ca="1">CC113+CD113</f>
        <v>0</v>
      </c>
      <c r="CC113" s="39">
        <f>CC109*CC64/1000</f>
        <v>0</v>
      </c>
      <c r="CD113" s="39">
        <f ca="1">CD109*CD64/1000</f>
        <v>0</v>
      </c>
      <c r="CE113" s="686">
        <f ca="1">CF113+CG113</f>
        <v>0</v>
      </c>
      <c r="CF113" s="39">
        <f>CF109*CF64/1000</f>
        <v>0</v>
      </c>
      <c r="CG113" s="39">
        <f ca="1">CG109*CG64/1000</f>
        <v>0</v>
      </c>
      <c r="CH113" s="686">
        <f ca="1">CI113+CJ113</f>
        <v>0</v>
      </c>
      <c r="CI113" s="39">
        <f>CI109*CI64/1000</f>
        <v>0</v>
      </c>
      <c r="CJ113" s="39">
        <f ca="1">CJ109*CJ64/1000</f>
        <v>0</v>
      </c>
      <c r="CK113" s="686">
        <f ca="1">CL113+CM113</f>
        <v>0</v>
      </c>
      <c r="CL113" s="39">
        <f>CL109*CL64/1000</f>
        <v>0</v>
      </c>
      <c r="CM113" s="39">
        <f ca="1">CM109*CM64/1000</f>
        <v>0</v>
      </c>
      <c r="CN113" s="686">
        <f ca="1">CO113+CP113</f>
        <v>0</v>
      </c>
      <c r="CO113" s="39">
        <f>CO109*CO64/1000</f>
        <v>0</v>
      </c>
      <c r="CP113" s="39">
        <f ca="1">CP109*CP64/1000</f>
        <v>0</v>
      </c>
      <c r="CQ113" s="686">
        <f ca="1">CR113+CS113</f>
        <v>0</v>
      </c>
      <c r="CR113" s="39">
        <f>CR109*CR64/1000</f>
        <v>0</v>
      </c>
      <c r="CS113" s="39">
        <f ca="1">CS109*CS64/1000</f>
        <v>0</v>
      </c>
      <c r="CT113" s="25"/>
      <c r="CW113" s="894" t="s">
        <v>856</v>
      </c>
      <c r="CX113" s="897" t="s">
        <v>787</v>
      </c>
      <c r="CY113" s="899" cm="1">
        <f t="array" ref="CY113">AE113</f>
        <v>0</v>
      </c>
      <c r="CZ113" s="899" cm="1">
        <f t="array" ref="CZ113">AF113</f>
        <v>0</v>
      </c>
    </row>
    <row r="114" spans="5:104" ht="15" hidden="1" customHeight="1" x14ac:dyDescent="0.15">
      <c r="E114" s="630">
        <v>0</v>
      </c>
      <c r="F114" s="725" cm="1">
        <f t="array" aca="1" ref="F114" ca="1">OFFSET(G114,-1,-1)</f>
        <v>0</v>
      </c>
      <c r="L114" s="725" t="b" cm="1">
        <f t="array" aca="1" ref="L114" ca="1">OFFSET(M114,-1,-1)</f>
        <v>0</v>
      </c>
      <c r="S114" s="111" t="b" cm="1">
        <f t="array" aca="1" ref="S114" ca="1">OFFSET(T114,-1,-1)</f>
        <v>0</v>
      </c>
      <c r="U114" s="651" t="b">
        <f t="shared" ca="1" si="35"/>
        <v>0</v>
      </c>
      <c r="X114" s="752" t="str">
        <f>"{                  
         funcDyn: 'msg1',
         blok: 'blok_2',
         wsCross: 'Топливо 4.4',
         linkFormula: 'AE-AE#AF-AF',
         levelDyn: "&amp;Y28&amp;"
}"</f>
        <v>{                  
         funcDyn: 'msg1',
         blok: 'blok_2',
         wsCross: 'Топливо 4.4',
         linkFormula: 'AE-AE#AF-AF',
         levelDyn: 0
}</v>
      </c>
      <c r="Y114" s="1272"/>
      <c r="Z114" s="1272"/>
      <c r="AB114" s="1365"/>
      <c r="AD114" s="755"/>
      <c r="AE114" s="754" t="s">
        <v>229</v>
      </c>
      <c r="AF114" s="695"/>
      <c r="AG114" s="683"/>
      <c r="AH114" s="685"/>
      <c r="AI114" s="687"/>
      <c r="AJ114" s="687"/>
      <c r="AK114" s="687"/>
      <c r="AL114" s="687"/>
      <c r="AM114" s="687"/>
      <c r="AN114" s="687"/>
      <c r="AO114" s="687"/>
      <c r="AP114" s="687"/>
      <c r="AQ114" s="687"/>
      <c r="AR114" s="687"/>
      <c r="AS114" s="687"/>
      <c r="AT114" s="687"/>
      <c r="AU114" s="687"/>
      <c r="AV114" s="687"/>
      <c r="AW114" s="687"/>
      <c r="AX114" s="687"/>
      <c r="AY114" s="687"/>
      <c r="AZ114" s="687"/>
      <c r="BA114" s="687"/>
      <c r="BB114" s="687"/>
      <c r="BC114" s="687"/>
      <c r="BD114" s="687"/>
      <c r="BE114" s="687"/>
      <c r="BF114" s="687"/>
      <c r="BG114" s="687"/>
      <c r="BH114" s="687"/>
      <c r="BI114" s="687"/>
      <c r="BJ114" s="687"/>
      <c r="BK114" s="687"/>
      <c r="BL114" s="687"/>
      <c r="BM114" s="687"/>
      <c r="BN114" s="687"/>
      <c r="BO114" s="687"/>
      <c r="BP114" s="687"/>
      <c r="BQ114" s="687"/>
      <c r="BR114" s="687"/>
      <c r="BS114" s="687"/>
      <c r="BT114" s="687"/>
      <c r="BU114" s="687"/>
      <c r="BV114" s="687"/>
      <c r="BW114" s="687"/>
      <c r="BX114" s="687"/>
      <c r="BY114" s="687"/>
      <c r="BZ114" s="687"/>
      <c r="CA114" s="687"/>
      <c r="CB114" s="687"/>
      <c r="CC114" s="687"/>
      <c r="CD114" s="687"/>
      <c r="CE114" s="687"/>
      <c r="CF114" s="687"/>
      <c r="CG114" s="687"/>
      <c r="CH114" s="687"/>
      <c r="CI114" s="687"/>
      <c r="CJ114" s="687"/>
      <c r="CK114" s="687"/>
      <c r="CL114" s="687"/>
      <c r="CM114" s="687"/>
      <c r="CN114" s="687"/>
      <c r="CO114" s="687"/>
      <c r="CP114" s="687"/>
      <c r="CQ114" s="687"/>
      <c r="CR114" s="687"/>
      <c r="CS114" s="687"/>
      <c r="CT114" s="43"/>
      <c r="CW114" s="894" t="str">
        <f>IF(AND(ISNUMBER(VALUE(TRIM(SUBSTITUTE(AD114,".","")))),TRIM(SUBSTITUTE(AD114,".",""))&lt;&gt;""),"P"&amp;SUBSTITUTE(AD114,".",""),"")</f>
        <v/>
      </c>
    </row>
    <row r="115" spans="5:104" ht="29.25" hidden="1" customHeight="1" x14ac:dyDescent="0.15">
      <c r="E115" s="630">
        <v>30</v>
      </c>
      <c r="F115" s="725" cm="1">
        <f t="array" aca="1" ref="F115" ca="1">OFFSET(G115,-1,-1)</f>
        <v>0</v>
      </c>
      <c r="L115" s="725" t="b" cm="1">
        <f t="array" aca="1" ref="L115" ca="1">OFFSET(M115,-1,-1)</f>
        <v>0</v>
      </c>
      <c r="R115" s="725" t="s">
        <v>725</v>
      </c>
      <c r="S115" s="111" t="b" cm="1">
        <f t="array" aca="1" ref="S115" ca="1">OFFSET(T115,-1,-1)</f>
        <v>0</v>
      </c>
      <c r="T115" s="111" t="b" cm="1">
        <f t="array" aca="1" ref="T115" ca="1">L115</f>
        <v>0</v>
      </c>
      <c r="U115" s="651" t="b">
        <f t="shared" ca="1" si="35"/>
        <v>0</v>
      </c>
      <c r="Y115" s="1272"/>
      <c r="Z115" s="1272"/>
      <c r="AB115" s="1365"/>
      <c r="AD115" s="125" t="s">
        <v>858</v>
      </c>
      <c r="AE115" s="1358" t="s">
        <v>859</v>
      </c>
      <c r="AF115" s="1359"/>
      <c r="AG115" s="683" t="s">
        <v>805</v>
      </c>
      <c r="AH115" s="684">
        <f t="shared" ref="AH115:BM115" si="42">SUM(AH116:AH117)</f>
        <v>0</v>
      </c>
      <c r="AI115" s="684">
        <f t="shared" si="42"/>
        <v>0</v>
      </c>
      <c r="AJ115" s="684">
        <f t="shared" si="42"/>
        <v>0</v>
      </c>
      <c r="AK115" s="684">
        <f t="shared" si="42"/>
        <v>0</v>
      </c>
      <c r="AL115" s="684">
        <f t="shared" ca="1" si="42"/>
        <v>0</v>
      </c>
      <c r="AM115" s="684">
        <f t="shared" si="42"/>
        <v>0</v>
      </c>
      <c r="AN115" s="684">
        <f t="shared" ca="1" si="42"/>
        <v>0</v>
      </c>
      <c r="AO115" s="684">
        <f t="shared" ca="1" si="42"/>
        <v>0</v>
      </c>
      <c r="AP115" s="684">
        <f t="shared" si="42"/>
        <v>0</v>
      </c>
      <c r="AQ115" s="684">
        <f t="shared" ca="1" si="42"/>
        <v>0</v>
      </c>
      <c r="AR115" s="684">
        <f t="shared" ca="1" si="42"/>
        <v>0</v>
      </c>
      <c r="AS115" s="684">
        <f t="shared" si="42"/>
        <v>0</v>
      </c>
      <c r="AT115" s="684">
        <f t="shared" ca="1" si="42"/>
        <v>0</v>
      </c>
      <c r="AU115" s="684">
        <f t="shared" ca="1" si="42"/>
        <v>0</v>
      </c>
      <c r="AV115" s="684">
        <f t="shared" si="42"/>
        <v>0</v>
      </c>
      <c r="AW115" s="684">
        <f t="shared" ca="1" si="42"/>
        <v>0</v>
      </c>
      <c r="AX115" s="684">
        <f t="shared" ca="1" si="42"/>
        <v>0</v>
      </c>
      <c r="AY115" s="684">
        <f t="shared" si="42"/>
        <v>0</v>
      </c>
      <c r="AZ115" s="684">
        <f t="shared" ca="1" si="42"/>
        <v>0</v>
      </c>
      <c r="BA115" s="684">
        <f t="shared" ca="1" si="42"/>
        <v>0</v>
      </c>
      <c r="BB115" s="684">
        <f t="shared" si="42"/>
        <v>0</v>
      </c>
      <c r="BC115" s="684">
        <f t="shared" ca="1" si="42"/>
        <v>0</v>
      </c>
      <c r="BD115" s="684">
        <f t="shared" ca="1" si="42"/>
        <v>0</v>
      </c>
      <c r="BE115" s="684">
        <f t="shared" si="42"/>
        <v>0</v>
      </c>
      <c r="BF115" s="684">
        <f t="shared" ca="1" si="42"/>
        <v>0</v>
      </c>
      <c r="BG115" s="684">
        <f t="shared" ca="1" si="42"/>
        <v>0</v>
      </c>
      <c r="BH115" s="684">
        <f t="shared" si="42"/>
        <v>0</v>
      </c>
      <c r="BI115" s="684">
        <f t="shared" ca="1" si="42"/>
        <v>0</v>
      </c>
      <c r="BJ115" s="684">
        <f t="shared" ca="1" si="42"/>
        <v>0</v>
      </c>
      <c r="BK115" s="684">
        <f t="shared" si="42"/>
        <v>0</v>
      </c>
      <c r="BL115" s="684">
        <f t="shared" ca="1" si="42"/>
        <v>0</v>
      </c>
      <c r="BM115" s="684">
        <f t="shared" ca="1" si="42"/>
        <v>0</v>
      </c>
      <c r="BN115" s="684">
        <f t="shared" ref="BN115:CS115" si="43">SUM(BN116:BN117)</f>
        <v>0</v>
      </c>
      <c r="BO115" s="684">
        <f t="shared" ca="1" si="43"/>
        <v>0</v>
      </c>
      <c r="BP115" s="684">
        <f t="shared" ca="1" si="43"/>
        <v>0</v>
      </c>
      <c r="BQ115" s="684">
        <f t="shared" si="43"/>
        <v>0</v>
      </c>
      <c r="BR115" s="684">
        <f t="shared" ca="1" si="43"/>
        <v>0</v>
      </c>
      <c r="BS115" s="684">
        <f t="shared" ca="1" si="43"/>
        <v>0</v>
      </c>
      <c r="BT115" s="684">
        <f t="shared" si="43"/>
        <v>0</v>
      </c>
      <c r="BU115" s="684">
        <f t="shared" ca="1" si="43"/>
        <v>0</v>
      </c>
      <c r="BV115" s="684">
        <f t="shared" ca="1" si="43"/>
        <v>0</v>
      </c>
      <c r="BW115" s="684">
        <f t="shared" si="43"/>
        <v>0</v>
      </c>
      <c r="BX115" s="684">
        <f t="shared" ca="1" si="43"/>
        <v>0</v>
      </c>
      <c r="BY115" s="684">
        <f t="shared" ca="1" si="43"/>
        <v>0</v>
      </c>
      <c r="BZ115" s="684">
        <f t="shared" si="43"/>
        <v>0</v>
      </c>
      <c r="CA115" s="684">
        <f t="shared" ca="1" si="43"/>
        <v>0</v>
      </c>
      <c r="CB115" s="684">
        <f t="shared" ca="1" si="43"/>
        <v>0</v>
      </c>
      <c r="CC115" s="684">
        <f t="shared" si="43"/>
        <v>0</v>
      </c>
      <c r="CD115" s="684">
        <f t="shared" ca="1" si="43"/>
        <v>0</v>
      </c>
      <c r="CE115" s="684">
        <f t="shared" ca="1" si="43"/>
        <v>0</v>
      </c>
      <c r="CF115" s="684">
        <f t="shared" si="43"/>
        <v>0</v>
      </c>
      <c r="CG115" s="684">
        <f t="shared" ca="1" si="43"/>
        <v>0</v>
      </c>
      <c r="CH115" s="684">
        <f t="shared" ca="1" si="43"/>
        <v>0</v>
      </c>
      <c r="CI115" s="684">
        <f t="shared" si="43"/>
        <v>0</v>
      </c>
      <c r="CJ115" s="684">
        <f t="shared" ca="1" si="43"/>
        <v>0</v>
      </c>
      <c r="CK115" s="684">
        <f t="shared" ca="1" si="43"/>
        <v>0</v>
      </c>
      <c r="CL115" s="684">
        <f t="shared" si="43"/>
        <v>0</v>
      </c>
      <c r="CM115" s="684">
        <f t="shared" ca="1" si="43"/>
        <v>0</v>
      </c>
      <c r="CN115" s="684">
        <f t="shared" ca="1" si="43"/>
        <v>0</v>
      </c>
      <c r="CO115" s="684">
        <f t="shared" si="43"/>
        <v>0</v>
      </c>
      <c r="CP115" s="684">
        <f t="shared" ca="1" si="43"/>
        <v>0</v>
      </c>
      <c r="CQ115" s="684">
        <f t="shared" ca="1" si="43"/>
        <v>0</v>
      </c>
      <c r="CR115" s="684">
        <f t="shared" si="43"/>
        <v>0</v>
      </c>
      <c r="CS115" s="684">
        <f t="shared" ca="1" si="43"/>
        <v>0</v>
      </c>
      <c r="CT115" s="25"/>
      <c r="CW115" s="894" t="s">
        <v>860</v>
      </c>
    </row>
    <row r="116" spans="5:104" ht="16.7" hidden="1" customHeight="1" x14ac:dyDescent="0.15">
      <c r="E116" s="630">
        <v>17.100000000000001</v>
      </c>
      <c r="F116" s="725" cm="1">
        <f t="array" aca="1" ref="F116" ca="1">OFFSET(G116,-1,-1)</f>
        <v>0</v>
      </c>
      <c r="L116" s="725" t="b" cm="1">
        <f t="array" aca="1" ref="L116" ca="1">OFFSET(M116,-1,-1)</f>
        <v>0</v>
      </c>
      <c r="R116" s="725" t="s">
        <v>725</v>
      </c>
      <c r="S116" s="111" t="b" cm="1">
        <f t="array" aca="1" ref="S116" ca="1">OFFSET(T116,-1,-1)</f>
        <v>0</v>
      </c>
      <c r="T116" s="111" t="b">
        <f ca="1">AND(L116,AD116&lt;&gt;"37.0")</f>
        <v>0</v>
      </c>
      <c r="U116" s="651" t="b">
        <f t="shared" ca="1" si="35"/>
        <v>0</v>
      </c>
      <c r="X116" s="111" t="s">
        <v>227</v>
      </c>
      <c r="Y116" s="1272"/>
      <c r="Z116" s="1272"/>
      <c r="AB116" s="1365"/>
      <c r="AD116" s="112" t="s">
        <v>861</v>
      </c>
      <c r="AE116" s="753"/>
      <c r="AF116" s="492"/>
      <c r="AG116" s="683" t="s">
        <v>805</v>
      </c>
      <c r="AH116" s="38">
        <f>AH$52*AH113</f>
        <v>0</v>
      </c>
      <c r="AI116" s="39">
        <f>AI$52*AI113</f>
        <v>0</v>
      </c>
      <c r="AJ116" s="39">
        <f>AJ$52*AJ113</f>
        <v>0</v>
      </c>
      <c r="AK116" s="39">
        <f>AK$52*AK113</f>
        <v>0</v>
      </c>
      <c r="AL116" s="686">
        <f ca="1">AM116+AN116</f>
        <v>0</v>
      </c>
      <c r="AM116" s="39">
        <f>AM$52*AM113</f>
        <v>0</v>
      </c>
      <c r="AN116" s="39">
        <f ca="1">AN$52*AN113</f>
        <v>0</v>
      </c>
      <c r="AO116" s="686">
        <f ca="1">AP116+AQ116</f>
        <v>0</v>
      </c>
      <c r="AP116" s="39">
        <f>AP$52*AP113</f>
        <v>0</v>
      </c>
      <c r="AQ116" s="39">
        <f ca="1">AQ$52*AQ113</f>
        <v>0</v>
      </c>
      <c r="AR116" s="686">
        <f ca="1">AS116+AT116</f>
        <v>0</v>
      </c>
      <c r="AS116" s="39">
        <f>AS$52*AS113</f>
        <v>0</v>
      </c>
      <c r="AT116" s="39">
        <f ca="1">AT$52*AT113</f>
        <v>0</v>
      </c>
      <c r="AU116" s="686">
        <f ca="1">AV116+AW116</f>
        <v>0</v>
      </c>
      <c r="AV116" s="39">
        <f>AV$52*AV113</f>
        <v>0</v>
      </c>
      <c r="AW116" s="39">
        <f ca="1">AW$52*AW113</f>
        <v>0</v>
      </c>
      <c r="AX116" s="686">
        <f ca="1">AY116+AZ116</f>
        <v>0</v>
      </c>
      <c r="AY116" s="39">
        <f>AY$52*AY113</f>
        <v>0</v>
      </c>
      <c r="AZ116" s="39">
        <f ca="1">AZ$52*AZ113</f>
        <v>0</v>
      </c>
      <c r="BA116" s="686">
        <f ca="1">BB116+BC116</f>
        <v>0</v>
      </c>
      <c r="BB116" s="39">
        <f>BB$52*BB113</f>
        <v>0</v>
      </c>
      <c r="BC116" s="39">
        <f ca="1">BC$52*BC113</f>
        <v>0</v>
      </c>
      <c r="BD116" s="686">
        <f ca="1">BE116+BF116</f>
        <v>0</v>
      </c>
      <c r="BE116" s="39">
        <f>BE$52*BE113</f>
        <v>0</v>
      </c>
      <c r="BF116" s="39">
        <f ca="1">BF$52*BF113</f>
        <v>0</v>
      </c>
      <c r="BG116" s="686">
        <f ca="1">BH116+BI116</f>
        <v>0</v>
      </c>
      <c r="BH116" s="39">
        <f>BH$52*BH113</f>
        <v>0</v>
      </c>
      <c r="BI116" s="39">
        <f ca="1">BI$52*BI113</f>
        <v>0</v>
      </c>
      <c r="BJ116" s="686">
        <f ca="1">BK116+BL116</f>
        <v>0</v>
      </c>
      <c r="BK116" s="39">
        <f>BK$52*BK113</f>
        <v>0</v>
      </c>
      <c r="BL116" s="39">
        <f ca="1">BL$52*BL113</f>
        <v>0</v>
      </c>
      <c r="BM116" s="686">
        <f ca="1">BN116+BO116</f>
        <v>0</v>
      </c>
      <c r="BN116" s="39">
        <f>BN$52*BN113</f>
        <v>0</v>
      </c>
      <c r="BO116" s="39">
        <f ca="1">BO$52*BO113</f>
        <v>0</v>
      </c>
      <c r="BP116" s="686">
        <f ca="1">BQ116+BR116</f>
        <v>0</v>
      </c>
      <c r="BQ116" s="758">
        <f>BQ$52*BQ113</f>
        <v>0</v>
      </c>
      <c r="BR116" s="758">
        <f ca="1">BR$52*BR113</f>
        <v>0</v>
      </c>
      <c r="BS116" s="686">
        <f ca="1">BT116+BU116</f>
        <v>0</v>
      </c>
      <c r="BT116" s="39">
        <f>BT$52*BT113</f>
        <v>0</v>
      </c>
      <c r="BU116" s="39">
        <f ca="1">BU$52*BU113</f>
        <v>0</v>
      </c>
      <c r="BV116" s="686">
        <f ca="1">BW116+BX116</f>
        <v>0</v>
      </c>
      <c r="BW116" s="39">
        <f>BW$52*BW113</f>
        <v>0</v>
      </c>
      <c r="BX116" s="39">
        <f ca="1">BX$52*BX113</f>
        <v>0</v>
      </c>
      <c r="BY116" s="686">
        <f ca="1">BZ116+CA116</f>
        <v>0</v>
      </c>
      <c r="BZ116" s="39">
        <f>BZ$52*BZ113</f>
        <v>0</v>
      </c>
      <c r="CA116" s="39">
        <f ca="1">CA$52*CA113</f>
        <v>0</v>
      </c>
      <c r="CB116" s="686">
        <f ca="1">CC116+CD116</f>
        <v>0</v>
      </c>
      <c r="CC116" s="39">
        <f>CC$52*CC113</f>
        <v>0</v>
      </c>
      <c r="CD116" s="39">
        <f ca="1">CD$52*CD113</f>
        <v>0</v>
      </c>
      <c r="CE116" s="686">
        <f ca="1">CF116+CG116</f>
        <v>0</v>
      </c>
      <c r="CF116" s="39">
        <f>CF$52*CF113</f>
        <v>0</v>
      </c>
      <c r="CG116" s="39">
        <f ca="1">CG$52*CG113</f>
        <v>0</v>
      </c>
      <c r="CH116" s="686">
        <f ca="1">CI116+CJ116</f>
        <v>0</v>
      </c>
      <c r="CI116" s="39">
        <f>CI$52*CI113</f>
        <v>0</v>
      </c>
      <c r="CJ116" s="39">
        <f ca="1">CJ$52*CJ113</f>
        <v>0</v>
      </c>
      <c r="CK116" s="686">
        <f ca="1">CL116+CM116</f>
        <v>0</v>
      </c>
      <c r="CL116" s="39">
        <f>CL$52*CL113</f>
        <v>0</v>
      </c>
      <c r="CM116" s="39">
        <f ca="1">CM$52*CM113</f>
        <v>0</v>
      </c>
      <c r="CN116" s="686">
        <f ca="1">CO116+CP116</f>
        <v>0</v>
      </c>
      <c r="CO116" s="39">
        <f>CO$52*CO113</f>
        <v>0</v>
      </c>
      <c r="CP116" s="39">
        <f ca="1">CP$52*CP113</f>
        <v>0</v>
      </c>
      <c r="CQ116" s="686">
        <f ca="1">CR116+CS116</f>
        <v>0</v>
      </c>
      <c r="CR116" s="39">
        <f>CR$52*CR113</f>
        <v>0</v>
      </c>
      <c r="CS116" s="39">
        <f ca="1">CS$52*CS113</f>
        <v>0</v>
      </c>
      <c r="CT116" s="25"/>
      <c r="CW116" s="894" t="s">
        <v>860</v>
      </c>
      <c r="CX116" s="897" t="s">
        <v>787</v>
      </c>
      <c r="CY116" s="899" cm="1">
        <f t="array" ref="CY116">AE116</f>
        <v>0</v>
      </c>
      <c r="CZ116" s="899" cm="1">
        <f t="array" ref="CZ116">AF116</f>
        <v>0</v>
      </c>
    </row>
    <row r="117" spans="5:104" ht="15" hidden="1" customHeight="1" x14ac:dyDescent="0.15">
      <c r="E117" s="630">
        <v>0</v>
      </c>
      <c r="F117" s="725" cm="1">
        <f t="array" aca="1" ref="F117" ca="1">OFFSET(G117,-1,-1)</f>
        <v>0</v>
      </c>
      <c r="L117" s="725" t="b" cm="1">
        <f t="array" aca="1" ref="L117" ca="1">OFFSET(M117,-1,-1)</f>
        <v>0</v>
      </c>
      <c r="S117" s="111" t="b" cm="1">
        <f t="array" aca="1" ref="S117" ca="1">OFFSET(T117,-1,-1)</f>
        <v>0</v>
      </c>
      <c r="U117" s="651" t="b">
        <f t="shared" ca="1" si="35"/>
        <v>0</v>
      </c>
      <c r="X117" s="752" t="str">
        <f>"{                  
         funcDyn: 'msg1',
         blok: 'blok_2',
         wsCross: 'Топливо 4.4',
         linkFormula: 'AE-AE#AF-AF',
         levelDyn: "&amp;Y28&amp;"
}"</f>
        <v>{                  
         funcDyn: 'msg1',
         blok: 'blok_2',
         wsCross: 'Топливо 4.4',
         linkFormula: 'AE-AE#AF-AF',
         levelDyn: 0
}</v>
      </c>
      <c r="Y117" s="1272"/>
      <c r="Z117" s="1272"/>
      <c r="AB117" s="1366"/>
      <c r="AD117" s="755"/>
      <c r="AE117" s="754" t="s">
        <v>229</v>
      </c>
      <c r="AF117" s="695"/>
      <c r="AG117" s="683"/>
      <c r="AH117" s="685"/>
      <c r="AI117" s="687"/>
      <c r="AJ117" s="687"/>
      <c r="AK117" s="687"/>
      <c r="AL117" s="687"/>
      <c r="AM117" s="687"/>
      <c r="AN117" s="687"/>
      <c r="AO117" s="687"/>
      <c r="AP117" s="687"/>
      <c r="AQ117" s="687"/>
      <c r="AR117" s="687"/>
      <c r="AS117" s="687"/>
      <c r="AT117" s="687"/>
      <c r="AU117" s="687"/>
      <c r="AV117" s="687"/>
      <c r="AW117" s="687"/>
      <c r="AX117" s="687"/>
      <c r="AY117" s="687"/>
      <c r="AZ117" s="687"/>
      <c r="BA117" s="687"/>
      <c r="BB117" s="687"/>
      <c r="BC117" s="687"/>
      <c r="BD117" s="687"/>
      <c r="BE117" s="687"/>
      <c r="BF117" s="687"/>
      <c r="BG117" s="687"/>
      <c r="BH117" s="687"/>
      <c r="BI117" s="687"/>
      <c r="BJ117" s="687"/>
      <c r="BK117" s="687"/>
      <c r="BL117" s="687"/>
      <c r="BM117" s="687"/>
      <c r="BN117" s="687"/>
      <c r="BO117" s="687"/>
      <c r="BP117" s="687"/>
      <c r="BQ117" s="687"/>
      <c r="BR117" s="687"/>
      <c r="BS117" s="687"/>
      <c r="BT117" s="687"/>
      <c r="BU117" s="687"/>
      <c r="BV117" s="687"/>
      <c r="BW117" s="687"/>
      <c r="BX117" s="687"/>
      <c r="BY117" s="687"/>
      <c r="BZ117" s="687"/>
      <c r="CA117" s="687"/>
      <c r="CB117" s="687"/>
      <c r="CC117" s="687"/>
      <c r="CD117" s="687"/>
      <c r="CE117" s="687"/>
      <c r="CF117" s="687"/>
      <c r="CG117" s="687"/>
      <c r="CH117" s="687"/>
      <c r="CI117" s="687"/>
      <c r="CJ117" s="687"/>
      <c r="CK117" s="687"/>
      <c r="CL117" s="687"/>
      <c r="CM117" s="687"/>
      <c r="CN117" s="687"/>
      <c r="CO117" s="687"/>
      <c r="CP117" s="687"/>
      <c r="CQ117" s="687"/>
      <c r="CR117" s="687"/>
      <c r="CS117" s="687"/>
      <c r="CT117" s="43"/>
      <c r="CW117" s="894" t="str">
        <f>IF(AND(ISNUMBER(VALUE(TRIM(SUBSTITUTE(AD117,".","")))),TRIM(SUBSTITUTE(AD117,".",""))&lt;&gt;""),"P"&amp;SUBSTITUTE(AD117,".",""),"")</f>
        <v/>
      </c>
    </row>
    <row r="118" spans="5:104" ht="16.7" hidden="1" customHeight="1" x14ac:dyDescent="0.15">
      <c r="E118" s="630">
        <v>17.100000000000001</v>
      </c>
      <c r="F118" s="725" cm="1">
        <f t="array" aca="1" ref="F118" ca="1">OFFSET(G118,-1,-1)</f>
        <v>0</v>
      </c>
      <c r="L118" s="725" t="b" cm="1">
        <f t="array" aca="1" ref="L118" ca="1">OFFSET(M118,-1,-1)</f>
        <v>0</v>
      </c>
      <c r="S118" s="111" t="b" cm="1">
        <f t="array" aca="1" ref="S118" ca="1">OFFSET(T118,-1,-1)</f>
        <v>0</v>
      </c>
      <c r="U118" s="651" t="b">
        <f t="shared" ca="1" si="35"/>
        <v>0</v>
      </c>
      <c r="Y118" s="1272"/>
      <c r="Z118" s="1272"/>
      <c r="AB118" s="1364" t="s">
        <v>862</v>
      </c>
      <c r="AD118" s="125" t="s">
        <v>863</v>
      </c>
      <c r="AE118" s="1336" t="s">
        <v>864</v>
      </c>
      <c r="AF118" s="1319"/>
      <c r="AG118" s="683" t="s">
        <v>805</v>
      </c>
      <c r="AH118" s="684">
        <f t="shared" ref="AH118:BM118" si="44">SUM(AH120:AH121)</f>
        <v>0</v>
      </c>
      <c r="AI118" s="684">
        <f t="shared" si="44"/>
        <v>0</v>
      </c>
      <c r="AJ118" s="684">
        <f t="shared" si="44"/>
        <v>0</v>
      </c>
      <c r="AK118" s="684">
        <f t="shared" si="44"/>
        <v>0</v>
      </c>
      <c r="AL118" s="684">
        <f t="shared" si="44"/>
        <v>0</v>
      </c>
      <c r="AM118" s="684">
        <f t="shared" si="44"/>
        <v>0</v>
      </c>
      <c r="AN118" s="684">
        <f t="shared" si="44"/>
        <v>0</v>
      </c>
      <c r="AO118" s="684">
        <f t="shared" si="44"/>
        <v>0</v>
      </c>
      <c r="AP118" s="684">
        <f t="shared" si="44"/>
        <v>0</v>
      </c>
      <c r="AQ118" s="684">
        <f t="shared" si="44"/>
        <v>0</v>
      </c>
      <c r="AR118" s="684">
        <f t="shared" si="44"/>
        <v>0</v>
      </c>
      <c r="AS118" s="684">
        <f t="shared" si="44"/>
        <v>0</v>
      </c>
      <c r="AT118" s="684">
        <f t="shared" si="44"/>
        <v>0</v>
      </c>
      <c r="AU118" s="684">
        <f t="shared" si="44"/>
        <v>0</v>
      </c>
      <c r="AV118" s="684">
        <f t="shared" si="44"/>
        <v>0</v>
      </c>
      <c r="AW118" s="684">
        <f t="shared" si="44"/>
        <v>0</v>
      </c>
      <c r="AX118" s="684">
        <f t="shared" si="44"/>
        <v>0</v>
      </c>
      <c r="AY118" s="684">
        <f t="shared" si="44"/>
        <v>0</v>
      </c>
      <c r="AZ118" s="684">
        <f t="shared" si="44"/>
        <v>0</v>
      </c>
      <c r="BA118" s="684">
        <f t="shared" si="44"/>
        <v>0</v>
      </c>
      <c r="BB118" s="684">
        <f t="shared" si="44"/>
        <v>0</v>
      </c>
      <c r="BC118" s="684">
        <f t="shared" si="44"/>
        <v>0</v>
      </c>
      <c r="BD118" s="684">
        <f t="shared" si="44"/>
        <v>0</v>
      </c>
      <c r="BE118" s="684">
        <f t="shared" si="44"/>
        <v>0</v>
      </c>
      <c r="BF118" s="684">
        <f t="shared" si="44"/>
        <v>0</v>
      </c>
      <c r="BG118" s="684">
        <f t="shared" si="44"/>
        <v>0</v>
      </c>
      <c r="BH118" s="684">
        <f t="shared" si="44"/>
        <v>0</v>
      </c>
      <c r="BI118" s="684">
        <f t="shared" si="44"/>
        <v>0</v>
      </c>
      <c r="BJ118" s="684">
        <f t="shared" si="44"/>
        <v>0</v>
      </c>
      <c r="BK118" s="684">
        <f t="shared" si="44"/>
        <v>0</v>
      </c>
      <c r="BL118" s="684">
        <f t="shared" si="44"/>
        <v>0</v>
      </c>
      <c r="BM118" s="684">
        <f t="shared" si="44"/>
        <v>0</v>
      </c>
      <c r="BN118" s="684">
        <f t="shared" ref="BN118:CS118" si="45">SUM(BN120:BN121)</f>
        <v>0</v>
      </c>
      <c r="BO118" s="684">
        <f t="shared" si="45"/>
        <v>0</v>
      </c>
      <c r="BP118" s="684">
        <f t="shared" si="45"/>
        <v>0</v>
      </c>
      <c r="BQ118" s="684">
        <f t="shared" si="45"/>
        <v>0</v>
      </c>
      <c r="BR118" s="684">
        <f t="shared" si="45"/>
        <v>0</v>
      </c>
      <c r="BS118" s="684">
        <f t="shared" si="45"/>
        <v>0</v>
      </c>
      <c r="BT118" s="684">
        <f t="shared" si="45"/>
        <v>0</v>
      </c>
      <c r="BU118" s="684">
        <f t="shared" si="45"/>
        <v>0</v>
      </c>
      <c r="BV118" s="684">
        <f t="shared" si="45"/>
        <v>0</v>
      </c>
      <c r="BW118" s="684">
        <f t="shared" si="45"/>
        <v>0</v>
      </c>
      <c r="BX118" s="684">
        <f t="shared" si="45"/>
        <v>0</v>
      </c>
      <c r="BY118" s="684">
        <f t="shared" si="45"/>
        <v>0</v>
      </c>
      <c r="BZ118" s="684">
        <f t="shared" si="45"/>
        <v>0</v>
      </c>
      <c r="CA118" s="684">
        <f t="shared" si="45"/>
        <v>0</v>
      </c>
      <c r="CB118" s="684">
        <f t="shared" si="45"/>
        <v>0</v>
      </c>
      <c r="CC118" s="684">
        <f t="shared" si="45"/>
        <v>0</v>
      </c>
      <c r="CD118" s="684">
        <f t="shared" si="45"/>
        <v>0</v>
      </c>
      <c r="CE118" s="684">
        <f t="shared" si="45"/>
        <v>0</v>
      </c>
      <c r="CF118" s="684">
        <f t="shared" si="45"/>
        <v>0</v>
      </c>
      <c r="CG118" s="684">
        <f t="shared" si="45"/>
        <v>0</v>
      </c>
      <c r="CH118" s="684">
        <f t="shared" si="45"/>
        <v>0</v>
      </c>
      <c r="CI118" s="684">
        <f t="shared" si="45"/>
        <v>0</v>
      </c>
      <c r="CJ118" s="684">
        <f t="shared" si="45"/>
        <v>0</v>
      </c>
      <c r="CK118" s="684">
        <f t="shared" si="45"/>
        <v>0</v>
      </c>
      <c r="CL118" s="684">
        <f t="shared" si="45"/>
        <v>0</v>
      </c>
      <c r="CM118" s="684">
        <f t="shared" si="45"/>
        <v>0</v>
      </c>
      <c r="CN118" s="684">
        <f t="shared" si="45"/>
        <v>0</v>
      </c>
      <c r="CO118" s="684">
        <f t="shared" si="45"/>
        <v>0</v>
      </c>
      <c r="CP118" s="684">
        <f t="shared" si="45"/>
        <v>0</v>
      </c>
      <c r="CQ118" s="684">
        <f t="shared" si="45"/>
        <v>0</v>
      </c>
      <c r="CR118" s="684">
        <f t="shared" si="45"/>
        <v>0</v>
      </c>
      <c r="CS118" s="684">
        <f t="shared" si="45"/>
        <v>0</v>
      </c>
      <c r="CT118" s="25"/>
      <c r="CW118" s="894" t="s">
        <v>865</v>
      </c>
    </row>
    <row r="119" spans="5:104" ht="16.7" hidden="1" customHeight="1" x14ac:dyDescent="0.15">
      <c r="E119" s="630">
        <v>17.100000000000001</v>
      </c>
      <c r="F119" s="725" cm="1">
        <f t="array" aca="1" ref="F119" ca="1">OFFSET(G119,-1,-1)</f>
        <v>0</v>
      </c>
      <c r="L119" s="725" t="b" cm="1">
        <f t="array" aca="1" ref="L119" ca="1">OFFSET(M119,-1,-1)</f>
        <v>0</v>
      </c>
      <c r="R119" s="725" t="s">
        <v>725</v>
      </c>
      <c r="S119" s="111" t="b" cm="1">
        <f t="array" aca="1" ref="S119" ca="1">OFFSET(T119,-1,-1)</f>
        <v>0</v>
      </c>
      <c r="T119" s="725" t="b">
        <v>0</v>
      </c>
      <c r="U119" s="651" t="b">
        <f t="shared" ca="1" si="35"/>
        <v>0</v>
      </c>
      <c r="Y119" s="1272"/>
      <c r="Z119" s="1272"/>
      <c r="AB119" s="1365"/>
      <c r="AD119" s="112" t="str">
        <f>AD118&amp;".0"</f>
        <v>38.0</v>
      </c>
      <c r="AE119" s="1337" t="s">
        <v>736</v>
      </c>
      <c r="AF119" s="1338"/>
      <c r="AG119" s="683" t="s">
        <v>805</v>
      </c>
      <c r="AH119" s="38">
        <f>AH$52*AH118</f>
        <v>0</v>
      </c>
      <c r="AI119" s="39">
        <f>AI$52*AI118</f>
        <v>0</v>
      </c>
      <c r="AJ119" s="39">
        <f>AJ$52*AJ118</f>
        <v>0</v>
      </c>
      <c r="AK119" s="39">
        <f>AK$52*AK118</f>
        <v>0</v>
      </c>
      <c r="AL119" s="686">
        <f ca="1">AM119+AN119</f>
        <v>0</v>
      </c>
      <c r="AM119" s="39">
        <f>AM$52*AM118</f>
        <v>0</v>
      </c>
      <c r="AN119" s="39">
        <f ca="1">AN$52*AN118</f>
        <v>0</v>
      </c>
      <c r="AO119" s="686">
        <f ca="1">AP119+AQ119</f>
        <v>0</v>
      </c>
      <c r="AP119" s="39">
        <f>AP$52*AP118</f>
        <v>0</v>
      </c>
      <c r="AQ119" s="39">
        <f ca="1">AQ$52*AQ118</f>
        <v>0</v>
      </c>
      <c r="AR119" s="686">
        <f ca="1">AS119+AT119</f>
        <v>0</v>
      </c>
      <c r="AS119" s="39">
        <f>AS$52*AS118</f>
        <v>0</v>
      </c>
      <c r="AT119" s="39">
        <f ca="1">AT$52*AT118</f>
        <v>0</v>
      </c>
      <c r="AU119" s="686">
        <f ca="1">AV119+AW119</f>
        <v>0</v>
      </c>
      <c r="AV119" s="39">
        <f>AV$52*AV118</f>
        <v>0</v>
      </c>
      <c r="AW119" s="39">
        <f ca="1">AW$52*AW118</f>
        <v>0</v>
      </c>
      <c r="AX119" s="686">
        <f ca="1">AY119+AZ119</f>
        <v>0</v>
      </c>
      <c r="AY119" s="39">
        <f>AY$52*AY118</f>
        <v>0</v>
      </c>
      <c r="AZ119" s="39">
        <f ca="1">AZ$52*AZ118</f>
        <v>0</v>
      </c>
      <c r="BA119" s="686">
        <f ca="1">BB119+BC119</f>
        <v>0</v>
      </c>
      <c r="BB119" s="39">
        <f>BB$52*BB118</f>
        <v>0</v>
      </c>
      <c r="BC119" s="39">
        <f ca="1">BC$52*BC118</f>
        <v>0</v>
      </c>
      <c r="BD119" s="686">
        <f ca="1">BE119+BF119</f>
        <v>0</v>
      </c>
      <c r="BE119" s="39">
        <f>BE$52*BE118</f>
        <v>0</v>
      </c>
      <c r="BF119" s="39">
        <f ca="1">BF$52*BF118</f>
        <v>0</v>
      </c>
      <c r="BG119" s="686">
        <f ca="1">BH119+BI119</f>
        <v>0</v>
      </c>
      <c r="BH119" s="39">
        <f>BH$52*BH118</f>
        <v>0</v>
      </c>
      <c r="BI119" s="39">
        <f ca="1">BI$52*BI118</f>
        <v>0</v>
      </c>
      <c r="BJ119" s="686">
        <f ca="1">BK119+BL119</f>
        <v>0</v>
      </c>
      <c r="BK119" s="39">
        <f>BK$52*BK118</f>
        <v>0</v>
      </c>
      <c r="BL119" s="39">
        <f ca="1">BL$52*BL118</f>
        <v>0</v>
      </c>
      <c r="BM119" s="686">
        <f ca="1">BN119+BO119</f>
        <v>0</v>
      </c>
      <c r="BN119" s="39">
        <f>BN$52*BN118</f>
        <v>0</v>
      </c>
      <c r="BO119" s="39">
        <f ca="1">BO$52*BO118</f>
        <v>0</v>
      </c>
      <c r="BP119" s="686">
        <f ca="1">BQ119+BR119</f>
        <v>0</v>
      </c>
      <c r="BQ119" s="758">
        <f>BQ$52*BQ118</f>
        <v>0</v>
      </c>
      <c r="BR119" s="758">
        <f ca="1">BR$52*BR118</f>
        <v>0</v>
      </c>
      <c r="BS119" s="686">
        <f ca="1">BT119+BU119</f>
        <v>0</v>
      </c>
      <c r="BT119" s="39">
        <f>BT$52*BT118</f>
        <v>0</v>
      </c>
      <c r="BU119" s="39">
        <f ca="1">BU$52*BU118</f>
        <v>0</v>
      </c>
      <c r="BV119" s="686">
        <f ca="1">BW119+BX119</f>
        <v>0</v>
      </c>
      <c r="BW119" s="39">
        <f>BW$52*BW118</f>
        <v>0</v>
      </c>
      <c r="BX119" s="39">
        <f ca="1">BX$52*BX118</f>
        <v>0</v>
      </c>
      <c r="BY119" s="686">
        <f ca="1">BZ119+CA119</f>
        <v>0</v>
      </c>
      <c r="BZ119" s="39">
        <f>BZ$52*BZ118</f>
        <v>0</v>
      </c>
      <c r="CA119" s="39">
        <f ca="1">CA$52*CA118</f>
        <v>0</v>
      </c>
      <c r="CB119" s="686">
        <f ca="1">CC119+CD119</f>
        <v>0</v>
      </c>
      <c r="CC119" s="39">
        <f>CC$52*CC118</f>
        <v>0</v>
      </c>
      <c r="CD119" s="39">
        <f ca="1">CD$52*CD118</f>
        <v>0</v>
      </c>
      <c r="CE119" s="686">
        <f ca="1">CF119+CG119</f>
        <v>0</v>
      </c>
      <c r="CF119" s="39">
        <f>CF$52*CF118</f>
        <v>0</v>
      </c>
      <c r="CG119" s="39">
        <f ca="1">CG$52*CG118</f>
        <v>0</v>
      </c>
      <c r="CH119" s="686">
        <f ca="1">CI119+CJ119</f>
        <v>0</v>
      </c>
      <c r="CI119" s="39">
        <f>CI$52*CI118</f>
        <v>0</v>
      </c>
      <c r="CJ119" s="39">
        <f ca="1">CJ$52*CJ118</f>
        <v>0</v>
      </c>
      <c r="CK119" s="686">
        <f ca="1">CL119+CM119</f>
        <v>0</v>
      </c>
      <c r="CL119" s="39">
        <f>CL$52*CL118</f>
        <v>0</v>
      </c>
      <c r="CM119" s="39">
        <f ca="1">CM$52*CM118</f>
        <v>0</v>
      </c>
      <c r="CN119" s="686">
        <f ca="1">CO119+CP119</f>
        <v>0</v>
      </c>
      <c r="CO119" s="39">
        <f>CO$52*CO118</f>
        <v>0</v>
      </c>
      <c r="CP119" s="39">
        <f ca="1">CP$52*CP118</f>
        <v>0</v>
      </c>
      <c r="CQ119" s="686">
        <f ca="1">CR119+CS119</f>
        <v>0</v>
      </c>
      <c r="CR119" s="39">
        <f>CR$52*CR118</f>
        <v>0</v>
      </c>
      <c r="CS119" s="39">
        <f ca="1">CS$52*CS118</f>
        <v>0</v>
      </c>
      <c r="CT119" s="25"/>
      <c r="CW119" s="894" t="s">
        <v>866</v>
      </c>
    </row>
    <row r="120" spans="5:104" ht="16.7" hidden="1" customHeight="1" x14ac:dyDescent="0.15">
      <c r="E120" s="630">
        <v>17.100000000000001</v>
      </c>
      <c r="F120" s="725" cm="1">
        <f t="array" aca="1" ref="F120" ca="1">OFFSET(G120,-1,-1)</f>
        <v>0</v>
      </c>
      <c r="L120" s="725" t="b" cm="1">
        <f t="array" aca="1" ref="L120" ca="1">OFFSET(M120,-1,-1)</f>
        <v>0</v>
      </c>
      <c r="S120" s="111" t="b" cm="1">
        <f t="array" aca="1" ref="S120" ca="1">OFFSET(T120,-1,-1)</f>
        <v>0</v>
      </c>
      <c r="T120" s="111" t="b">
        <f>AD120&lt;&gt;"38.0"</f>
        <v>0</v>
      </c>
      <c r="U120" s="651" t="b">
        <f t="shared" ca="1" si="35"/>
        <v>0</v>
      </c>
      <c r="X120" s="111" t="s">
        <v>227</v>
      </c>
      <c r="Y120" s="1272"/>
      <c r="Z120" s="1272"/>
      <c r="AB120" s="1365"/>
      <c r="AD120" s="112" t="s">
        <v>867</v>
      </c>
      <c r="AE120" s="753"/>
      <c r="AF120" s="492"/>
      <c r="AG120" s="683" t="s">
        <v>805</v>
      </c>
      <c r="AH120" s="38"/>
      <c r="AI120" s="39"/>
      <c r="AJ120" s="39"/>
      <c r="AK120" s="39"/>
      <c r="AL120" s="686">
        <f>AM120+AN120</f>
        <v>0</v>
      </c>
      <c r="AM120" s="39"/>
      <c r="AN120" s="39"/>
      <c r="AO120" s="686">
        <f>AP120+AQ120</f>
        <v>0</v>
      </c>
      <c r="AP120" s="39"/>
      <c r="AQ120" s="39"/>
      <c r="AR120" s="686">
        <f>AS120+AT120</f>
        <v>0</v>
      </c>
      <c r="AS120" s="39"/>
      <c r="AT120" s="39"/>
      <c r="AU120" s="686">
        <f>AV120+AW120</f>
        <v>0</v>
      </c>
      <c r="AV120" s="39"/>
      <c r="AW120" s="39"/>
      <c r="AX120" s="686">
        <f>AY120+AZ120</f>
        <v>0</v>
      </c>
      <c r="AY120" s="39"/>
      <c r="AZ120" s="39"/>
      <c r="BA120" s="686">
        <f>BB120+BC120</f>
        <v>0</v>
      </c>
      <c r="BB120" s="39"/>
      <c r="BC120" s="39"/>
      <c r="BD120" s="686">
        <f>BE120+BF120</f>
        <v>0</v>
      </c>
      <c r="BE120" s="39"/>
      <c r="BF120" s="39"/>
      <c r="BG120" s="686">
        <f>BH120+BI120</f>
        <v>0</v>
      </c>
      <c r="BH120" s="39"/>
      <c r="BI120" s="39"/>
      <c r="BJ120" s="686">
        <f>BK120+BL120</f>
        <v>0</v>
      </c>
      <c r="BK120" s="39"/>
      <c r="BL120" s="39"/>
      <c r="BM120" s="686">
        <f>BN120+BO120</f>
        <v>0</v>
      </c>
      <c r="BN120" s="39"/>
      <c r="BO120" s="39"/>
      <c r="BP120" s="686">
        <f>BQ120+BR120</f>
        <v>0</v>
      </c>
      <c r="BQ120" s="758"/>
      <c r="BR120" s="758"/>
      <c r="BS120" s="686">
        <f>BT120+BU120</f>
        <v>0</v>
      </c>
      <c r="BT120" s="39"/>
      <c r="BU120" s="39"/>
      <c r="BV120" s="686">
        <f>BW120+BX120</f>
        <v>0</v>
      </c>
      <c r="BW120" s="39"/>
      <c r="BX120" s="39"/>
      <c r="BY120" s="686">
        <f>BZ120+CA120</f>
        <v>0</v>
      </c>
      <c r="BZ120" s="39"/>
      <c r="CA120" s="39"/>
      <c r="CB120" s="686">
        <f>CC120+CD120</f>
        <v>0</v>
      </c>
      <c r="CC120" s="39"/>
      <c r="CD120" s="39"/>
      <c r="CE120" s="686">
        <f>CF120+CG120</f>
        <v>0</v>
      </c>
      <c r="CF120" s="39"/>
      <c r="CG120" s="39"/>
      <c r="CH120" s="686">
        <f>CI120+CJ120</f>
        <v>0</v>
      </c>
      <c r="CI120" s="39"/>
      <c r="CJ120" s="39"/>
      <c r="CK120" s="686">
        <f>CL120+CM120</f>
        <v>0</v>
      </c>
      <c r="CL120" s="39"/>
      <c r="CM120" s="39"/>
      <c r="CN120" s="686">
        <f>CO120+CP120</f>
        <v>0</v>
      </c>
      <c r="CO120" s="39"/>
      <c r="CP120" s="39"/>
      <c r="CQ120" s="686">
        <f>CR120+CS120</f>
        <v>0</v>
      </c>
      <c r="CR120" s="39"/>
      <c r="CS120" s="39"/>
      <c r="CT120" s="25"/>
      <c r="CW120" s="894" t="s">
        <v>866</v>
      </c>
      <c r="CX120" s="897" t="s">
        <v>787</v>
      </c>
      <c r="CY120" s="899" cm="1">
        <f t="array" ref="CY120">AE120</f>
        <v>0</v>
      </c>
      <c r="CZ120" s="899" cm="1">
        <f t="array" ref="CZ120">AF120</f>
        <v>0</v>
      </c>
    </row>
    <row r="121" spans="5:104" ht="15" hidden="1" customHeight="1" x14ac:dyDescent="0.15">
      <c r="E121" s="630">
        <v>0</v>
      </c>
      <c r="F121" s="725" cm="1">
        <f t="array" aca="1" ref="F121" ca="1">OFFSET(G121,-1,-1)</f>
        <v>0</v>
      </c>
      <c r="L121" s="725" t="b" cm="1">
        <f t="array" aca="1" ref="L121" ca="1">OFFSET(M121,-1,-1)</f>
        <v>0</v>
      </c>
      <c r="S121" s="111" t="b" cm="1">
        <f t="array" aca="1" ref="S121" ca="1">OFFSET(T121,-1,-1)</f>
        <v>0</v>
      </c>
      <c r="U121" s="651" t="b">
        <f t="shared" ca="1" si="35"/>
        <v>0</v>
      </c>
      <c r="X121" s="752" t="str">
        <f>"{                  
         funcDyn: 'msg1',
         blok: 'blok_2',
         wsCross: 'Топливо 4.4',
         linkFormula: 'AE-AE#AF-AF',
         levelDyn: "&amp;Y28&amp;"
}"</f>
        <v>{                  
         funcDyn: 'msg1',
         blok: 'blok_2',
         wsCross: 'Топливо 4.4',
         linkFormula: 'AE-AE#AF-AF',
         levelDyn: 0
}</v>
      </c>
      <c r="Y121" s="1272"/>
      <c r="Z121" s="1272"/>
      <c r="AB121" s="1365"/>
      <c r="AD121" s="755"/>
      <c r="AE121" s="754" t="s">
        <v>229</v>
      </c>
      <c r="AF121" s="695"/>
      <c r="AG121" s="683"/>
      <c r="AH121" s="685"/>
      <c r="AI121" s="687"/>
      <c r="AJ121" s="687"/>
      <c r="AK121" s="687"/>
      <c r="AL121" s="687"/>
      <c r="AM121" s="687"/>
      <c r="AN121" s="687"/>
      <c r="AO121" s="687"/>
      <c r="AP121" s="687"/>
      <c r="AQ121" s="687"/>
      <c r="AR121" s="687"/>
      <c r="AS121" s="687"/>
      <c r="AT121" s="687"/>
      <c r="AU121" s="687"/>
      <c r="AV121" s="687"/>
      <c r="AW121" s="687"/>
      <c r="AX121" s="687"/>
      <c r="AY121" s="687"/>
      <c r="AZ121" s="687"/>
      <c r="BA121" s="687"/>
      <c r="BB121" s="687"/>
      <c r="BC121" s="687"/>
      <c r="BD121" s="687"/>
      <c r="BE121" s="687"/>
      <c r="BF121" s="687"/>
      <c r="BG121" s="687"/>
      <c r="BH121" s="687"/>
      <c r="BI121" s="687"/>
      <c r="BJ121" s="687"/>
      <c r="BK121" s="687"/>
      <c r="BL121" s="687"/>
      <c r="BM121" s="687"/>
      <c r="BN121" s="687"/>
      <c r="BO121" s="687"/>
      <c r="BP121" s="687"/>
      <c r="BQ121" s="687"/>
      <c r="BR121" s="687"/>
      <c r="BS121" s="687"/>
      <c r="BT121" s="687"/>
      <c r="BU121" s="687"/>
      <c r="BV121" s="687"/>
      <c r="BW121" s="687"/>
      <c r="BX121" s="687"/>
      <c r="BY121" s="687"/>
      <c r="BZ121" s="687"/>
      <c r="CA121" s="687"/>
      <c r="CB121" s="687"/>
      <c r="CC121" s="687"/>
      <c r="CD121" s="687"/>
      <c r="CE121" s="687"/>
      <c r="CF121" s="687"/>
      <c r="CG121" s="687"/>
      <c r="CH121" s="687"/>
      <c r="CI121" s="687"/>
      <c r="CJ121" s="687"/>
      <c r="CK121" s="687"/>
      <c r="CL121" s="687"/>
      <c r="CM121" s="687"/>
      <c r="CN121" s="687"/>
      <c r="CO121" s="687"/>
      <c r="CP121" s="687"/>
      <c r="CQ121" s="687"/>
      <c r="CR121" s="687"/>
      <c r="CS121" s="687"/>
      <c r="CT121" s="43"/>
      <c r="CW121" s="894" t="str">
        <f>IF(AND(ISNUMBER(VALUE(TRIM(SUBSTITUTE(AD121,".","")))),TRIM(SUBSTITUTE(AD121,".",""))&lt;&gt;""),"P"&amp;SUBSTITUTE(AD121,".",""),"")</f>
        <v/>
      </c>
    </row>
    <row r="122" spans="5:104" ht="29.25" hidden="1" customHeight="1" x14ac:dyDescent="0.15">
      <c r="E122" s="630">
        <v>30</v>
      </c>
      <c r="F122" s="725" cm="1">
        <f t="array" aca="1" ref="F122" ca="1">OFFSET(G122,-1,-1)</f>
        <v>0</v>
      </c>
      <c r="L122" s="725" t="b" cm="1">
        <f t="array" aca="1" ref="L122" ca="1">OFFSET(M122,-1,-1)</f>
        <v>0</v>
      </c>
      <c r="R122" s="725" t="s">
        <v>725</v>
      </c>
      <c r="S122" s="111" t="b" cm="1">
        <f t="array" aca="1" ref="S122" ca="1">OFFSET(T122,-1,-1)</f>
        <v>0</v>
      </c>
      <c r="T122" s="111" t="b" cm="1">
        <f t="array" aca="1" ref="T122" ca="1">L122</f>
        <v>0</v>
      </c>
      <c r="U122" s="651" t="b">
        <f t="shared" ca="1" si="35"/>
        <v>0</v>
      </c>
      <c r="Y122" s="1272"/>
      <c r="Z122" s="1272"/>
      <c r="AB122" s="1365"/>
      <c r="AD122" s="125" t="s">
        <v>868</v>
      </c>
      <c r="AE122" s="1358" t="s">
        <v>869</v>
      </c>
      <c r="AF122" s="1359"/>
      <c r="AG122" s="683" t="s">
        <v>805</v>
      </c>
      <c r="AH122" s="684">
        <f t="shared" ref="AH122:BM122" si="46">SUM(AH123:AH124)</f>
        <v>0</v>
      </c>
      <c r="AI122" s="684">
        <f t="shared" si="46"/>
        <v>0</v>
      </c>
      <c r="AJ122" s="684">
        <f t="shared" si="46"/>
        <v>0</v>
      </c>
      <c r="AK122" s="684">
        <f t="shared" si="46"/>
        <v>0</v>
      </c>
      <c r="AL122" s="684">
        <f t="shared" ca="1" si="46"/>
        <v>0</v>
      </c>
      <c r="AM122" s="684">
        <f t="shared" si="46"/>
        <v>0</v>
      </c>
      <c r="AN122" s="684">
        <f t="shared" ca="1" si="46"/>
        <v>0</v>
      </c>
      <c r="AO122" s="684">
        <f t="shared" ca="1" si="46"/>
        <v>0</v>
      </c>
      <c r="AP122" s="684">
        <f t="shared" si="46"/>
        <v>0</v>
      </c>
      <c r="AQ122" s="684">
        <f t="shared" ca="1" si="46"/>
        <v>0</v>
      </c>
      <c r="AR122" s="684">
        <f t="shared" ca="1" si="46"/>
        <v>0</v>
      </c>
      <c r="AS122" s="684">
        <f t="shared" si="46"/>
        <v>0</v>
      </c>
      <c r="AT122" s="684">
        <f t="shared" ca="1" si="46"/>
        <v>0</v>
      </c>
      <c r="AU122" s="684">
        <f t="shared" ca="1" si="46"/>
        <v>0</v>
      </c>
      <c r="AV122" s="684">
        <f t="shared" si="46"/>
        <v>0</v>
      </c>
      <c r="AW122" s="684">
        <f t="shared" ca="1" si="46"/>
        <v>0</v>
      </c>
      <c r="AX122" s="684">
        <f t="shared" ca="1" si="46"/>
        <v>0</v>
      </c>
      <c r="AY122" s="684">
        <f t="shared" si="46"/>
        <v>0</v>
      </c>
      <c r="AZ122" s="684">
        <f t="shared" ca="1" si="46"/>
        <v>0</v>
      </c>
      <c r="BA122" s="684">
        <f t="shared" ca="1" si="46"/>
        <v>0</v>
      </c>
      <c r="BB122" s="684">
        <f t="shared" si="46"/>
        <v>0</v>
      </c>
      <c r="BC122" s="684">
        <f t="shared" ca="1" si="46"/>
        <v>0</v>
      </c>
      <c r="BD122" s="684">
        <f t="shared" ca="1" si="46"/>
        <v>0</v>
      </c>
      <c r="BE122" s="684">
        <f t="shared" si="46"/>
        <v>0</v>
      </c>
      <c r="BF122" s="684">
        <f t="shared" ca="1" si="46"/>
        <v>0</v>
      </c>
      <c r="BG122" s="684">
        <f t="shared" ca="1" si="46"/>
        <v>0</v>
      </c>
      <c r="BH122" s="684">
        <f t="shared" si="46"/>
        <v>0</v>
      </c>
      <c r="BI122" s="684">
        <f t="shared" ca="1" si="46"/>
        <v>0</v>
      </c>
      <c r="BJ122" s="684">
        <f t="shared" ca="1" si="46"/>
        <v>0</v>
      </c>
      <c r="BK122" s="684">
        <f t="shared" si="46"/>
        <v>0</v>
      </c>
      <c r="BL122" s="684">
        <f t="shared" ca="1" si="46"/>
        <v>0</v>
      </c>
      <c r="BM122" s="684">
        <f t="shared" ca="1" si="46"/>
        <v>0</v>
      </c>
      <c r="BN122" s="684">
        <f t="shared" ref="BN122:CS122" si="47">SUM(BN123:BN124)</f>
        <v>0</v>
      </c>
      <c r="BO122" s="684">
        <f t="shared" ca="1" si="47"/>
        <v>0</v>
      </c>
      <c r="BP122" s="684">
        <f t="shared" ca="1" si="47"/>
        <v>0</v>
      </c>
      <c r="BQ122" s="684">
        <f t="shared" si="47"/>
        <v>0</v>
      </c>
      <c r="BR122" s="684">
        <f t="shared" ca="1" si="47"/>
        <v>0</v>
      </c>
      <c r="BS122" s="684">
        <f t="shared" ca="1" si="47"/>
        <v>0</v>
      </c>
      <c r="BT122" s="684">
        <f t="shared" si="47"/>
        <v>0</v>
      </c>
      <c r="BU122" s="684">
        <f t="shared" ca="1" si="47"/>
        <v>0</v>
      </c>
      <c r="BV122" s="684">
        <f t="shared" ca="1" si="47"/>
        <v>0</v>
      </c>
      <c r="BW122" s="684">
        <f t="shared" si="47"/>
        <v>0</v>
      </c>
      <c r="BX122" s="684">
        <f t="shared" ca="1" si="47"/>
        <v>0</v>
      </c>
      <c r="BY122" s="684">
        <f t="shared" ca="1" si="47"/>
        <v>0</v>
      </c>
      <c r="BZ122" s="684">
        <f t="shared" si="47"/>
        <v>0</v>
      </c>
      <c r="CA122" s="684">
        <f t="shared" ca="1" si="47"/>
        <v>0</v>
      </c>
      <c r="CB122" s="684">
        <f t="shared" ca="1" si="47"/>
        <v>0</v>
      </c>
      <c r="CC122" s="684">
        <f t="shared" si="47"/>
        <v>0</v>
      </c>
      <c r="CD122" s="684">
        <f t="shared" ca="1" si="47"/>
        <v>0</v>
      </c>
      <c r="CE122" s="684">
        <f t="shared" ca="1" si="47"/>
        <v>0</v>
      </c>
      <c r="CF122" s="684">
        <f t="shared" si="47"/>
        <v>0</v>
      </c>
      <c r="CG122" s="684">
        <f t="shared" ca="1" si="47"/>
        <v>0</v>
      </c>
      <c r="CH122" s="684">
        <f t="shared" ca="1" si="47"/>
        <v>0</v>
      </c>
      <c r="CI122" s="684">
        <f t="shared" si="47"/>
        <v>0</v>
      </c>
      <c r="CJ122" s="684">
        <f t="shared" ca="1" si="47"/>
        <v>0</v>
      </c>
      <c r="CK122" s="684">
        <f t="shared" ca="1" si="47"/>
        <v>0</v>
      </c>
      <c r="CL122" s="684">
        <f t="shared" si="47"/>
        <v>0</v>
      </c>
      <c r="CM122" s="684">
        <f t="shared" ca="1" si="47"/>
        <v>0</v>
      </c>
      <c r="CN122" s="684">
        <f t="shared" ca="1" si="47"/>
        <v>0</v>
      </c>
      <c r="CO122" s="684">
        <f t="shared" si="47"/>
        <v>0</v>
      </c>
      <c r="CP122" s="684">
        <f t="shared" ca="1" si="47"/>
        <v>0</v>
      </c>
      <c r="CQ122" s="684">
        <f t="shared" ca="1" si="47"/>
        <v>0</v>
      </c>
      <c r="CR122" s="684">
        <f t="shared" si="47"/>
        <v>0</v>
      </c>
      <c r="CS122" s="684">
        <f t="shared" ca="1" si="47"/>
        <v>0</v>
      </c>
      <c r="CT122" s="25"/>
      <c r="CW122" s="894" t="s">
        <v>870</v>
      </c>
    </row>
    <row r="123" spans="5:104" ht="16.7" hidden="1" customHeight="1" x14ac:dyDescent="0.15">
      <c r="E123" s="630">
        <v>17.100000000000001</v>
      </c>
      <c r="F123" s="725" cm="1">
        <f t="array" aca="1" ref="F123" ca="1">OFFSET(G123,-1,-1)</f>
        <v>0</v>
      </c>
      <c r="L123" s="725" t="b" cm="1">
        <f t="array" aca="1" ref="L123" ca="1">OFFSET(M123,-1,-1)</f>
        <v>0</v>
      </c>
      <c r="R123" s="725" t="s">
        <v>725</v>
      </c>
      <c r="S123" s="111" t="b" cm="1">
        <f t="array" aca="1" ref="S123" ca="1">OFFSET(T123,-1,-1)</f>
        <v>0</v>
      </c>
      <c r="T123" s="111" t="b">
        <f ca="1">AND(L123,AD123&lt;&gt;"39.0")</f>
        <v>0</v>
      </c>
      <c r="U123" s="651" t="b">
        <f t="shared" ca="1" si="35"/>
        <v>0</v>
      </c>
      <c r="X123" s="111" t="s">
        <v>227</v>
      </c>
      <c r="Y123" s="1272"/>
      <c r="Z123" s="1272"/>
      <c r="AB123" s="1365"/>
      <c r="AD123" s="112" t="s">
        <v>871</v>
      </c>
      <c r="AE123" s="753"/>
      <c r="AF123" s="492"/>
      <c r="AG123" s="683" t="s">
        <v>805</v>
      </c>
      <c r="AH123" s="38">
        <f>AH$52*AH120</f>
        <v>0</v>
      </c>
      <c r="AI123" s="39">
        <f>AI$52*AI120</f>
        <v>0</v>
      </c>
      <c r="AJ123" s="39">
        <f>AJ$52*AJ120</f>
        <v>0</v>
      </c>
      <c r="AK123" s="39">
        <f>AK$52*AK120</f>
        <v>0</v>
      </c>
      <c r="AL123" s="686">
        <f ca="1">AM123+AN123</f>
        <v>0</v>
      </c>
      <c r="AM123" s="39">
        <f>AM$52*AM120</f>
        <v>0</v>
      </c>
      <c r="AN123" s="39">
        <f ca="1">AN$52*AN120</f>
        <v>0</v>
      </c>
      <c r="AO123" s="686">
        <f ca="1">AP123+AQ123</f>
        <v>0</v>
      </c>
      <c r="AP123" s="39">
        <f>AP$52*AP120</f>
        <v>0</v>
      </c>
      <c r="AQ123" s="39">
        <f ca="1">AQ$52*AQ120</f>
        <v>0</v>
      </c>
      <c r="AR123" s="686">
        <f ca="1">AS123+AT123</f>
        <v>0</v>
      </c>
      <c r="AS123" s="39">
        <f>AS$52*AS120</f>
        <v>0</v>
      </c>
      <c r="AT123" s="39">
        <f ca="1">AT$52*AT120</f>
        <v>0</v>
      </c>
      <c r="AU123" s="686">
        <f ca="1">AV123+AW123</f>
        <v>0</v>
      </c>
      <c r="AV123" s="39">
        <f>AV$52*AV120</f>
        <v>0</v>
      </c>
      <c r="AW123" s="39">
        <f ca="1">AW$52*AW120</f>
        <v>0</v>
      </c>
      <c r="AX123" s="686">
        <f ca="1">AY123+AZ123</f>
        <v>0</v>
      </c>
      <c r="AY123" s="39">
        <f>AY$52*AY120</f>
        <v>0</v>
      </c>
      <c r="AZ123" s="39">
        <f ca="1">AZ$52*AZ120</f>
        <v>0</v>
      </c>
      <c r="BA123" s="686">
        <f ca="1">BB123+BC123</f>
        <v>0</v>
      </c>
      <c r="BB123" s="39">
        <f>BB$52*BB120</f>
        <v>0</v>
      </c>
      <c r="BC123" s="39">
        <f ca="1">BC$52*BC120</f>
        <v>0</v>
      </c>
      <c r="BD123" s="686">
        <f ca="1">BE123+BF123</f>
        <v>0</v>
      </c>
      <c r="BE123" s="39">
        <f>BE$52*BE120</f>
        <v>0</v>
      </c>
      <c r="BF123" s="39">
        <f ca="1">BF$52*BF120</f>
        <v>0</v>
      </c>
      <c r="BG123" s="686">
        <f ca="1">BH123+BI123</f>
        <v>0</v>
      </c>
      <c r="BH123" s="39">
        <f>BH$52*BH120</f>
        <v>0</v>
      </c>
      <c r="BI123" s="39">
        <f ca="1">BI$52*BI120</f>
        <v>0</v>
      </c>
      <c r="BJ123" s="686">
        <f ca="1">BK123+BL123</f>
        <v>0</v>
      </c>
      <c r="BK123" s="39">
        <f>BK$52*BK120</f>
        <v>0</v>
      </c>
      <c r="BL123" s="39">
        <f ca="1">BL$52*BL120</f>
        <v>0</v>
      </c>
      <c r="BM123" s="686">
        <f ca="1">BN123+BO123</f>
        <v>0</v>
      </c>
      <c r="BN123" s="39">
        <f>BN$52*BN120</f>
        <v>0</v>
      </c>
      <c r="BO123" s="39">
        <f ca="1">BO$52*BO120</f>
        <v>0</v>
      </c>
      <c r="BP123" s="686">
        <f ca="1">BQ123+BR123</f>
        <v>0</v>
      </c>
      <c r="BQ123" s="758">
        <f>BQ$52*BQ120</f>
        <v>0</v>
      </c>
      <c r="BR123" s="758">
        <f ca="1">BR$52*BR120</f>
        <v>0</v>
      </c>
      <c r="BS123" s="686">
        <f ca="1">BT123+BU123</f>
        <v>0</v>
      </c>
      <c r="BT123" s="39">
        <f>BT$52*BT120</f>
        <v>0</v>
      </c>
      <c r="BU123" s="39">
        <f ca="1">BU$52*BU120</f>
        <v>0</v>
      </c>
      <c r="BV123" s="686">
        <f ca="1">BW123+BX123</f>
        <v>0</v>
      </c>
      <c r="BW123" s="39">
        <f>BW$52*BW120</f>
        <v>0</v>
      </c>
      <c r="BX123" s="39">
        <f ca="1">BX$52*BX120</f>
        <v>0</v>
      </c>
      <c r="BY123" s="686">
        <f ca="1">BZ123+CA123</f>
        <v>0</v>
      </c>
      <c r="BZ123" s="39">
        <f>BZ$52*BZ120</f>
        <v>0</v>
      </c>
      <c r="CA123" s="39">
        <f ca="1">CA$52*CA120</f>
        <v>0</v>
      </c>
      <c r="CB123" s="686">
        <f ca="1">CC123+CD123</f>
        <v>0</v>
      </c>
      <c r="CC123" s="39">
        <f>CC$52*CC120</f>
        <v>0</v>
      </c>
      <c r="CD123" s="39">
        <f ca="1">CD$52*CD120</f>
        <v>0</v>
      </c>
      <c r="CE123" s="686">
        <f ca="1">CF123+CG123</f>
        <v>0</v>
      </c>
      <c r="CF123" s="39">
        <f>CF$52*CF120</f>
        <v>0</v>
      </c>
      <c r="CG123" s="39">
        <f ca="1">CG$52*CG120</f>
        <v>0</v>
      </c>
      <c r="CH123" s="686">
        <f ca="1">CI123+CJ123</f>
        <v>0</v>
      </c>
      <c r="CI123" s="39">
        <f>CI$52*CI120</f>
        <v>0</v>
      </c>
      <c r="CJ123" s="39">
        <f ca="1">CJ$52*CJ120</f>
        <v>0</v>
      </c>
      <c r="CK123" s="686">
        <f ca="1">CL123+CM123</f>
        <v>0</v>
      </c>
      <c r="CL123" s="39">
        <f>CL$52*CL120</f>
        <v>0</v>
      </c>
      <c r="CM123" s="39">
        <f ca="1">CM$52*CM120</f>
        <v>0</v>
      </c>
      <c r="CN123" s="686">
        <f ca="1">CO123+CP123</f>
        <v>0</v>
      </c>
      <c r="CO123" s="39">
        <f>CO$52*CO120</f>
        <v>0</v>
      </c>
      <c r="CP123" s="39">
        <f ca="1">CP$52*CP120</f>
        <v>0</v>
      </c>
      <c r="CQ123" s="686">
        <f ca="1">CR123+CS123</f>
        <v>0</v>
      </c>
      <c r="CR123" s="39">
        <f>CR$52*CR120</f>
        <v>0</v>
      </c>
      <c r="CS123" s="39">
        <f ca="1">CS$52*CS120</f>
        <v>0</v>
      </c>
      <c r="CT123" s="25"/>
      <c r="CW123" s="894" t="s">
        <v>870</v>
      </c>
      <c r="CX123" s="897" t="s">
        <v>787</v>
      </c>
      <c r="CY123" s="899" cm="1">
        <f t="array" ref="CY123">AE123</f>
        <v>0</v>
      </c>
      <c r="CZ123" s="899" cm="1">
        <f t="array" ref="CZ123">AF123</f>
        <v>0</v>
      </c>
    </row>
    <row r="124" spans="5:104" ht="15" hidden="1" customHeight="1" x14ac:dyDescent="0.15">
      <c r="E124" s="630">
        <v>0</v>
      </c>
      <c r="F124" s="725" cm="1">
        <f t="array" aca="1" ref="F124" ca="1">OFFSET(G124,-1,-1)</f>
        <v>0</v>
      </c>
      <c r="L124" s="725" t="b" cm="1">
        <f t="array" aca="1" ref="L124" ca="1">OFFSET(M124,-1,-1)</f>
        <v>0</v>
      </c>
      <c r="S124" s="111" t="b" cm="1">
        <f t="array" aca="1" ref="S124" ca="1">OFFSET(T124,-1,-1)</f>
        <v>0</v>
      </c>
      <c r="U124" s="651" t="b">
        <f t="shared" ca="1" si="35"/>
        <v>0</v>
      </c>
      <c r="X124" s="752" t="str">
        <f>"{                  
         funcDyn: 'msg1',
         blok: 'blok_2',
         wsCross: 'Топливо 4.4',
         linkFormula: 'AE-AE#AF-AF',
         levelDyn: "&amp;Y28&amp;"
}"</f>
        <v>{                  
         funcDyn: 'msg1',
         blok: 'blok_2',
         wsCross: 'Топливо 4.4',
         linkFormula: 'AE-AE#AF-AF',
         levelDyn: 0
}</v>
      </c>
      <c r="Y124" s="1272"/>
      <c r="Z124" s="1272"/>
      <c r="AB124" s="1366"/>
      <c r="AD124" s="755"/>
      <c r="AE124" s="754" t="s">
        <v>229</v>
      </c>
      <c r="AF124" s="695"/>
      <c r="AG124" s="683"/>
      <c r="AH124" s="685"/>
      <c r="AI124" s="687"/>
      <c r="AJ124" s="687"/>
      <c r="AK124" s="687"/>
      <c r="AL124" s="687"/>
      <c r="AM124" s="687"/>
      <c r="AN124" s="687"/>
      <c r="AO124" s="687"/>
      <c r="AP124" s="687"/>
      <c r="AQ124" s="687"/>
      <c r="AR124" s="687"/>
      <c r="AS124" s="687"/>
      <c r="AT124" s="687"/>
      <c r="AU124" s="687"/>
      <c r="AV124" s="687"/>
      <c r="AW124" s="687"/>
      <c r="AX124" s="687"/>
      <c r="AY124" s="687"/>
      <c r="AZ124" s="687"/>
      <c r="BA124" s="687"/>
      <c r="BB124" s="687"/>
      <c r="BC124" s="687"/>
      <c r="BD124" s="687"/>
      <c r="BE124" s="687"/>
      <c r="BF124" s="687"/>
      <c r="BG124" s="687"/>
      <c r="BH124" s="687"/>
      <c r="BI124" s="687"/>
      <c r="BJ124" s="687"/>
      <c r="BK124" s="687"/>
      <c r="BL124" s="687"/>
      <c r="BM124" s="687"/>
      <c r="BN124" s="687"/>
      <c r="BO124" s="687"/>
      <c r="BP124" s="687"/>
      <c r="BQ124" s="687"/>
      <c r="BR124" s="687"/>
      <c r="BS124" s="687"/>
      <c r="BT124" s="687"/>
      <c r="BU124" s="687"/>
      <c r="BV124" s="687"/>
      <c r="BW124" s="687"/>
      <c r="BX124" s="687"/>
      <c r="BY124" s="687"/>
      <c r="BZ124" s="687"/>
      <c r="CA124" s="687"/>
      <c r="CB124" s="687"/>
      <c r="CC124" s="687"/>
      <c r="CD124" s="687"/>
      <c r="CE124" s="687"/>
      <c r="CF124" s="687"/>
      <c r="CG124" s="687"/>
      <c r="CH124" s="687"/>
      <c r="CI124" s="687"/>
      <c r="CJ124" s="687"/>
      <c r="CK124" s="687"/>
      <c r="CL124" s="687"/>
      <c r="CM124" s="687"/>
      <c r="CN124" s="687"/>
      <c r="CO124" s="687"/>
      <c r="CP124" s="687"/>
      <c r="CQ124" s="687"/>
      <c r="CR124" s="687"/>
      <c r="CS124" s="687"/>
      <c r="CT124" s="43"/>
      <c r="CW124" s="894" t="str">
        <f>IF(AND(ISNUMBER(VALUE(TRIM(SUBSTITUTE(AD124,".","")))),TRIM(SUBSTITUTE(AD124,".",""))&lt;&gt;""),"P"&amp;SUBSTITUTE(AD124,".",""),"")</f>
        <v/>
      </c>
    </row>
    <row r="125" spans="5:104" ht="16.7" hidden="1" customHeight="1" x14ac:dyDescent="0.15">
      <c r="E125" s="630">
        <v>17.100000000000001</v>
      </c>
      <c r="F125" s="725" cm="1">
        <f t="array" aca="1" ref="F125" ca="1">OFFSET(G125,-1,-1)</f>
        <v>0</v>
      </c>
      <c r="L125" s="725" t="b" cm="1">
        <f t="array" aca="1" ref="L125" ca="1">OFFSET(M125,-1,-1)</f>
        <v>0</v>
      </c>
      <c r="S125" s="111" t="b" cm="1">
        <f t="array" aca="1" ref="S125" ca="1">OFFSET(T125,-1,-1)</f>
        <v>0</v>
      </c>
      <c r="U125" s="651" t="b">
        <f t="shared" ca="1" si="35"/>
        <v>0</v>
      </c>
      <c r="Y125" s="1272"/>
      <c r="Z125" s="1272"/>
      <c r="AB125" s="1377" t="s">
        <v>872</v>
      </c>
      <c r="AD125" s="125" t="s">
        <v>873</v>
      </c>
      <c r="AE125" s="1358" t="s">
        <v>874</v>
      </c>
      <c r="AF125" s="1359"/>
      <c r="AG125" s="683" t="s">
        <v>805</v>
      </c>
      <c r="AH125" s="684">
        <f t="shared" ref="AH125:BM125" si="48">SUM(AH129:AH130)</f>
        <v>0</v>
      </c>
      <c r="AI125" s="684">
        <f t="shared" si="48"/>
        <v>0</v>
      </c>
      <c r="AJ125" s="684">
        <f t="shared" si="48"/>
        <v>0</v>
      </c>
      <c r="AK125" s="684">
        <f t="shared" si="48"/>
        <v>0</v>
      </c>
      <c r="AL125" s="684">
        <f t="shared" ca="1" si="48"/>
        <v>0</v>
      </c>
      <c r="AM125" s="684">
        <f t="shared" si="48"/>
        <v>0</v>
      </c>
      <c r="AN125" s="684">
        <f t="shared" ca="1" si="48"/>
        <v>0</v>
      </c>
      <c r="AO125" s="684">
        <f t="shared" ca="1" si="48"/>
        <v>0</v>
      </c>
      <c r="AP125" s="684">
        <f t="shared" si="48"/>
        <v>0</v>
      </c>
      <c r="AQ125" s="684">
        <f t="shared" ca="1" si="48"/>
        <v>0</v>
      </c>
      <c r="AR125" s="684">
        <f t="shared" ca="1" si="48"/>
        <v>0</v>
      </c>
      <c r="AS125" s="684">
        <f t="shared" si="48"/>
        <v>0</v>
      </c>
      <c r="AT125" s="684">
        <f t="shared" ca="1" si="48"/>
        <v>0</v>
      </c>
      <c r="AU125" s="684">
        <f t="shared" ca="1" si="48"/>
        <v>0</v>
      </c>
      <c r="AV125" s="684">
        <f t="shared" si="48"/>
        <v>0</v>
      </c>
      <c r="AW125" s="684">
        <f t="shared" ca="1" si="48"/>
        <v>0</v>
      </c>
      <c r="AX125" s="684">
        <f t="shared" ca="1" si="48"/>
        <v>0</v>
      </c>
      <c r="AY125" s="684">
        <f t="shared" si="48"/>
        <v>0</v>
      </c>
      <c r="AZ125" s="684">
        <f t="shared" ca="1" si="48"/>
        <v>0</v>
      </c>
      <c r="BA125" s="684">
        <f t="shared" ca="1" si="48"/>
        <v>0</v>
      </c>
      <c r="BB125" s="684">
        <f t="shared" si="48"/>
        <v>0</v>
      </c>
      <c r="BC125" s="684">
        <f t="shared" ca="1" si="48"/>
        <v>0</v>
      </c>
      <c r="BD125" s="684">
        <f t="shared" ca="1" si="48"/>
        <v>0</v>
      </c>
      <c r="BE125" s="684">
        <f t="shared" si="48"/>
        <v>0</v>
      </c>
      <c r="BF125" s="684">
        <f t="shared" ca="1" si="48"/>
        <v>0</v>
      </c>
      <c r="BG125" s="684">
        <f t="shared" ca="1" si="48"/>
        <v>0</v>
      </c>
      <c r="BH125" s="684">
        <f t="shared" si="48"/>
        <v>0</v>
      </c>
      <c r="BI125" s="684">
        <f t="shared" ca="1" si="48"/>
        <v>0</v>
      </c>
      <c r="BJ125" s="684">
        <f t="shared" ca="1" si="48"/>
        <v>0</v>
      </c>
      <c r="BK125" s="684">
        <f t="shared" si="48"/>
        <v>0</v>
      </c>
      <c r="BL125" s="684">
        <f t="shared" ca="1" si="48"/>
        <v>0</v>
      </c>
      <c r="BM125" s="684">
        <f t="shared" ca="1" si="48"/>
        <v>0</v>
      </c>
      <c r="BN125" s="684">
        <f t="shared" ref="BN125:CS125" si="49">SUM(BN129:BN130)</f>
        <v>0</v>
      </c>
      <c r="BO125" s="684">
        <f t="shared" ca="1" si="49"/>
        <v>0</v>
      </c>
      <c r="BP125" s="684">
        <f t="shared" ca="1" si="49"/>
        <v>0</v>
      </c>
      <c r="BQ125" s="684">
        <f t="shared" si="49"/>
        <v>0</v>
      </c>
      <c r="BR125" s="684">
        <f t="shared" ca="1" si="49"/>
        <v>0</v>
      </c>
      <c r="BS125" s="684">
        <f t="shared" ca="1" si="49"/>
        <v>0</v>
      </c>
      <c r="BT125" s="684">
        <f t="shared" si="49"/>
        <v>0</v>
      </c>
      <c r="BU125" s="684">
        <f t="shared" ca="1" si="49"/>
        <v>0</v>
      </c>
      <c r="BV125" s="684">
        <f t="shared" ca="1" si="49"/>
        <v>0</v>
      </c>
      <c r="BW125" s="684">
        <f t="shared" si="49"/>
        <v>0</v>
      </c>
      <c r="BX125" s="684">
        <f t="shared" ca="1" si="49"/>
        <v>0</v>
      </c>
      <c r="BY125" s="684">
        <f t="shared" ca="1" si="49"/>
        <v>0</v>
      </c>
      <c r="BZ125" s="684">
        <f t="shared" si="49"/>
        <v>0</v>
      </c>
      <c r="CA125" s="684">
        <f t="shared" ca="1" si="49"/>
        <v>0</v>
      </c>
      <c r="CB125" s="684">
        <f t="shared" ca="1" si="49"/>
        <v>0</v>
      </c>
      <c r="CC125" s="684">
        <f t="shared" si="49"/>
        <v>0</v>
      </c>
      <c r="CD125" s="684">
        <f t="shared" ca="1" si="49"/>
        <v>0</v>
      </c>
      <c r="CE125" s="684">
        <f t="shared" ca="1" si="49"/>
        <v>0</v>
      </c>
      <c r="CF125" s="684">
        <f t="shared" si="49"/>
        <v>0</v>
      </c>
      <c r="CG125" s="684">
        <f t="shared" ca="1" si="49"/>
        <v>0</v>
      </c>
      <c r="CH125" s="684">
        <f t="shared" ca="1" si="49"/>
        <v>0</v>
      </c>
      <c r="CI125" s="684">
        <f t="shared" si="49"/>
        <v>0</v>
      </c>
      <c r="CJ125" s="684">
        <f t="shared" ca="1" si="49"/>
        <v>0</v>
      </c>
      <c r="CK125" s="684">
        <f t="shared" ca="1" si="49"/>
        <v>0</v>
      </c>
      <c r="CL125" s="684">
        <f t="shared" si="49"/>
        <v>0</v>
      </c>
      <c r="CM125" s="684">
        <f t="shared" ca="1" si="49"/>
        <v>0</v>
      </c>
      <c r="CN125" s="684">
        <f t="shared" ca="1" si="49"/>
        <v>0</v>
      </c>
      <c r="CO125" s="684">
        <f t="shared" si="49"/>
        <v>0</v>
      </c>
      <c r="CP125" s="684">
        <f t="shared" ca="1" si="49"/>
        <v>0</v>
      </c>
      <c r="CQ125" s="684">
        <f t="shared" ca="1" si="49"/>
        <v>0</v>
      </c>
      <c r="CR125" s="684">
        <f t="shared" si="49"/>
        <v>0</v>
      </c>
      <c r="CS125" s="684">
        <f t="shared" ca="1" si="49"/>
        <v>0</v>
      </c>
      <c r="CT125" s="25"/>
      <c r="CW125" s="894" t="s">
        <v>875</v>
      </c>
    </row>
    <row r="126" spans="5:104" ht="16.7" hidden="1" customHeight="1" x14ac:dyDescent="0.15">
      <c r="E126" s="630">
        <v>17.100000000000001</v>
      </c>
      <c r="F126" s="725" cm="1">
        <f t="array" aca="1" ref="F126" ca="1">OFFSET(G126,-1,-1)</f>
        <v>0</v>
      </c>
      <c r="G126" s="576" t="str">
        <f>IF(J28="вода+пар","топливо","")</f>
        <v/>
      </c>
      <c r="L126" s="725" t="b" cm="1">
        <f t="array" aca="1" ref="L126" ca="1">OFFSET(M126,-1,-1)</f>
        <v>0</v>
      </c>
      <c r="R126" s="725" t="s">
        <v>725</v>
      </c>
      <c r="S126" s="111" t="b" cm="1">
        <f t="array" aca="1" ref="S126" ca="1">OFFSET(T126,-1,-1)</f>
        <v>0</v>
      </c>
      <c r="T126" s="111" t="b" cm="1">
        <f t="array" aca="1" ref="T126" ca="1">L126</f>
        <v>0</v>
      </c>
      <c r="U126" s="651" t="b">
        <f t="shared" ca="1" si="35"/>
        <v>0</v>
      </c>
      <c r="Y126" s="1272"/>
      <c r="Z126" s="1272"/>
      <c r="AB126" s="1378"/>
      <c r="AD126" s="112" t="str">
        <f>AD125&amp;".0"</f>
        <v>40.0</v>
      </c>
      <c r="AE126" s="1360" t="s">
        <v>736</v>
      </c>
      <c r="AF126" s="1361"/>
      <c r="AG126" s="683" t="s">
        <v>805</v>
      </c>
      <c r="AH126" s="38">
        <f>AH$52*AH125</f>
        <v>0</v>
      </c>
      <c r="AI126" s="39">
        <f>AI$52*AI125</f>
        <v>0</v>
      </c>
      <c r="AJ126" s="39">
        <f>AJ$52*AJ125</f>
        <v>0</v>
      </c>
      <c r="AK126" s="39">
        <f>AK$52*AK125</f>
        <v>0</v>
      </c>
      <c r="AL126" s="686">
        <f ca="1">AM126+AN126</f>
        <v>0</v>
      </c>
      <c r="AM126" s="39">
        <f>AM$52*AM125</f>
        <v>0</v>
      </c>
      <c r="AN126" s="39">
        <f ca="1">AN$52*AN125</f>
        <v>0</v>
      </c>
      <c r="AO126" s="686">
        <f ca="1">AP126+AQ126</f>
        <v>0</v>
      </c>
      <c r="AP126" s="39">
        <f>AP$52*AP125</f>
        <v>0</v>
      </c>
      <c r="AQ126" s="39">
        <f ca="1">AQ$52*AQ125</f>
        <v>0</v>
      </c>
      <c r="AR126" s="686">
        <f ca="1">AS126+AT126</f>
        <v>0</v>
      </c>
      <c r="AS126" s="39">
        <f>AS$52*AS125</f>
        <v>0</v>
      </c>
      <c r="AT126" s="39">
        <f ca="1">AT$52*AT125</f>
        <v>0</v>
      </c>
      <c r="AU126" s="686">
        <f ca="1">AV126+AW126</f>
        <v>0</v>
      </c>
      <c r="AV126" s="39">
        <f>AV$52*AV125</f>
        <v>0</v>
      </c>
      <c r="AW126" s="39">
        <f ca="1">AW$52*AW125</f>
        <v>0</v>
      </c>
      <c r="AX126" s="686">
        <f ca="1">AY126+AZ126</f>
        <v>0</v>
      </c>
      <c r="AY126" s="39">
        <f>AY$52*AY125</f>
        <v>0</v>
      </c>
      <c r="AZ126" s="39">
        <f ca="1">AZ$52*AZ125</f>
        <v>0</v>
      </c>
      <c r="BA126" s="686">
        <f ca="1">BB126+BC126</f>
        <v>0</v>
      </c>
      <c r="BB126" s="39">
        <f>BB$52*BB125</f>
        <v>0</v>
      </c>
      <c r="BC126" s="39">
        <f ca="1">BC$52*BC125</f>
        <v>0</v>
      </c>
      <c r="BD126" s="686">
        <f ca="1">BE126+BF126</f>
        <v>0</v>
      </c>
      <c r="BE126" s="39">
        <f>BE$52*BE125</f>
        <v>0</v>
      </c>
      <c r="BF126" s="39">
        <f ca="1">BF$52*BF125</f>
        <v>0</v>
      </c>
      <c r="BG126" s="686">
        <f ca="1">BH126+BI126</f>
        <v>0</v>
      </c>
      <c r="BH126" s="39">
        <f>BH$52*BH125</f>
        <v>0</v>
      </c>
      <c r="BI126" s="39">
        <f ca="1">BI$52*BI125</f>
        <v>0</v>
      </c>
      <c r="BJ126" s="686">
        <f ca="1">BK126+BL126</f>
        <v>0</v>
      </c>
      <c r="BK126" s="39">
        <f>BK$52*BK125</f>
        <v>0</v>
      </c>
      <c r="BL126" s="39">
        <f ca="1">BL$52*BL125</f>
        <v>0</v>
      </c>
      <c r="BM126" s="686">
        <f ca="1">BN126+BO126</f>
        <v>0</v>
      </c>
      <c r="BN126" s="39">
        <f>BN$52*BN125</f>
        <v>0</v>
      </c>
      <c r="BO126" s="39">
        <f ca="1">BO$52*BO125</f>
        <v>0</v>
      </c>
      <c r="BP126" s="686">
        <f ca="1">BQ126+BR126</f>
        <v>0</v>
      </c>
      <c r="BQ126" s="758">
        <f>BQ$52*BQ125</f>
        <v>0</v>
      </c>
      <c r="BR126" s="758">
        <f ca="1">BR$52*BR125</f>
        <v>0</v>
      </c>
      <c r="BS126" s="686">
        <f ca="1">BT126+BU126</f>
        <v>0</v>
      </c>
      <c r="BT126" s="39">
        <f>BT$52*BT125</f>
        <v>0</v>
      </c>
      <c r="BU126" s="39">
        <f ca="1">BU$52*BU125</f>
        <v>0</v>
      </c>
      <c r="BV126" s="686">
        <f ca="1">BW126+BX126</f>
        <v>0</v>
      </c>
      <c r="BW126" s="39">
        <f>BW$52*BW125</f>
        <v>0</v>
      </c>
      <c r="BX126" s="39">
        <f ca="1">BX$52*BX125</f>
        <v>0</v>
      </c>
      <c r="BY126" s="686">
        <f ca="1">BZ126+CA126</f>
        <v>0</v>
      </c>
      <c r="BZ126" s="39">
        <f>BZ$52*BZ125</f>
        <v>0</v>
      </c>
      <c r="CA126" s="39">
        <f ca="1">CA$52*CA125</f>
        <v>0</v>
      </c>
      <c r="CB126" s="686">
        <f ca="1">CC126+CD126</f>
        <v>0</v>
      </c>
      <c r="CC126" s="39">
        <f>CC$52*CC125</f>
        <v>0</v>
      </c>
      <c r="CD126" s="39">
        <f ca="1">CD$52*CD125</f>
        <v>0</v>
      </c>
      <c r="CE126" s="686">
        <f ca="1">CF126+CG126</f>
        <v>0</v>
      </c>
      <c r="CF126" s="39">
        <f>CF$52*CF125</f>
        <v>0</v>
      </c>
      <c r="CG126" s="39">
        <f ca="1">CG$52*CG125</f>
        <v>0</v>
      </c>
      <c r="CH126" s="686">
        <f ca="1">CI126+CJ126</f>
        <v>0</v>
      </c>
      <c r="CI126" s="39">
        <f>CI$52*CI125</f>
        <v>0</v>
      </c>
      <c r="CJ126" s="39">
        <f ca="1">CJ$52*CJ125</f>
        <v>0</v>
      </c>
      <c r="CK126" s="686">
        <f ca="1">CL126+CM126</f>
        <v>0</v>
      </c>
      <c r="CL126" s="39">
        <f>CL$52*CL125</f>
        <v>0</v>
      </c>
      <c r="CM126" s="39">
        <f ca="1">CM$52*CM125</f>
        <v>0</v>
      </c>
      <c r="CN126" s="686">
        <f ca="1">CO126+CP126</f>
        <v>0</v>
      </c>
      <c r="CO126" s="39">
        <f>CO$52*CO125</f>
        <v>0</v>
      </c>
      <c r="CP126" s="39">
        <f ca="1">CP$52*CP125</f>
        <v>0</v>
      </c>
      <c r="CQ126" s="686">
        <f ca="1">CR126+CS126</f>
        <v>0</v>
      </c>
      <c r="CR126" s="39">
        <f>CR$52*CR125</f>
        <v>0</v>
      </c>
      <c r="CS126" s="39">
        <f ca="1">CS$52*CS125</f>
        <v>0</v>
      </c>
      <c r="CT126" s="25"/>
      <c r="CW126" s="894" t="s">
        <v>876</v>
      </c>
    </row>
    <row r="127" spans="5:104" ht="16.7" hidden="1" customHeight="1" x14ac:dyDescent="0.15">
      <c r="E127" s="630">
        <v>17.100000000000001</v>
      </c>
      <c r="F127" s="725" cm="1">
        <f t="array" aca="1" ref="F127" ca="1">OFFSET(G127,-1,-1)</f>
        <v>0</v>
      </c>
      <c r="G127" s="576" t="str">
        <f>IF(J28="вода","топливо","")</f>
        <v/>
      </c>
      <c r="L127" s="725" t="b" cm="1">
        <f t="array" aca="1" ref="L127" ca="1">OFFSET(M127,-1,-1)</f>
        <v>0</v>
      </c>
      <c r="S127" s="111" t="b" cm="1">
        <f t="array" aca="1" ref="S127" ca="1">OFFSET(T127,-1,-1)</f>
        <v>0</v>
      </c>
      <c r="U127" s="651" t="b">
        <f t="shared" ca="1" si="35"/>
        <v>0</v>
      </c>
      <c r="Y127" s="1272"/>
      <c r="Z127" s="1272"/>
      <c r="AB127" s="1378"/>
      <c r="AD127" s="756" t="s">
        <v>877</v>
      </c>
      <c r="AE127" s="1362" t="s">
        <v>596</v>
      </c>
      <c r="AF127" s="1363"/>
      <c r="AG127" s="783" t="s">
        <v>805</v>
      </c>
      <c r="AH127" s="688">
        <f t="shared" ref="AH127:BM127" si="50">AH126-AH128</f>
        <v>0</v>
      </c>
      <c r="AI127" s="688">
        <f t="shared" si="50"/>
        <v>0</v>
      </c>
      <c r="AJ127" s="688">
        <f t="shared" si="50"/>
        <v>0</v>
      </c>
      <c r="AK127" s="688">
        <f t="shared" si="50"/>
        <v>0</v>
      </c>
      <c r="AL127" s="688">
        <f t="shared" ca="1" si="50"/>
        <v>0</v>
      </c>
      <c r="AM127" s="688">
        <f t="shared" si="50"/>
        <v>0</v>
      </c>
      <c r="AN127" s="688">
        <f t="shared" ca="1" si="50"/>
        <v>0</v>
      </c>
      <c r="AO127" s="688">
        <f t="shared" ca="1" si="50"/>
        <v>0</v>
      </c>
      <c r="AP127" s="688">
        <f t="shared" si="50"/>
        <v>0</v>
      </c>
      <c r="AQ127" s="688">
        <f t="shared" ca="1" si="50"/>
        <v>0</v>
      </c>
      <c r="AR127" s="688">
        <f t="shared" ca="1" si="50"/>
        <v>0</v>
      </c>
      <c r="AS127" s="688">
        <f t="shared" si="50"/>
        <v>0</v>
      </c>
      <c r="AT127" s="688">
        <f t="shared" ca="1" si="50"/>
        <v>0</v>
      </c>
      <c r="AU127" s="688">
        <f t="shared" ca="1" si="50"/>
        <v>0</v>
      </c>
      <c r="AV127" s="688">
        <f t="shared" si="50"/>
        <v>0</v>
      </c>
      <c r="AW127" s="688">
        <f t="shared" ca="1" si="50"/>
        <v>0</v>
      </c>
      <c r="AX127" s="688">
        <f t="shared" ca="1" si="50"/>
        <v>0</v>
      </c>
      <c r="AY127" s="688">
        <f t="shared" si="50"/>
        <v>0</v>
      </c>
      <c r="AZ127" s="688">
        <f t="shared" ca="1" si="50"/>
        <v>0</v>
      </c>
      <c r="BA127" s="688">
        <f t="shared" ca="1" si="50"/>
        <v>0</v>
      </c>
      <c r="BB127" s="688">
        <f t="shared" si="50"/>
        <v>0</v>
      </c>
      <c r="BC127" s="688">
        <f t="shared" ca="1" si="50"/>
        <v>0</v>
      </c>
      <c r="BD127" s="688">
        <f t="shared" ca="1" si="50"/>
        <v>0</v>
      </c>
      <c r="BE127" s="688">
        <f t="shared" si="50"/>
        <v>0</v>
      </c>
      <c r="BF127" s="688">
        <f t="shared" ca="1" si="50"/>
        <v>0</v>
      </c>
      <c r="BG127" s="688">
        <f t="shared" ca="1" si="50"/>
        <v>0</v>
      </c>
      <c r="BH127" s="688">
        <f t="shared" si="50"/>
        <v>0</v>
      </c>
      <c r="BI127" s="688">
        <f t="shared" ca="1" si="50"/>
        <v>0</v>
      </c>
      <c r="BJ127" s="688">
        <f t="shared" ca="1" si="50"/>
        <v>0</v>
      </c>
      <c r="BK127" s="688">
        <f t="shared" si="50"/>
        <v>0</v>
      </c>
      <c r="BL127" s="688">
        <f t="shared" ca="1" si="50"/>
        <v>0</v>
      </c>
      <c r="BM127" s="688">
        <f t="shared" ca="1" si="50"/>
        <v>0</v>
      </c>
      <c r="BN127" s="688">
        <f t="shared" ref="BN127:CS127" si="51">BN126-BN128</f>
        <v>0</v>
      </c>
      <c r="BO127" s="688">
        <f t="shared" ca="1" si="51"/>
        <v>0</v>
      </c>
      <c r="BP127" s="688">
        <f t="shared" ca="1" si="51"/>
        <v>0</v>
      </c>
      <c r="BQ127" s="688">
        <f t="shared" si="51"/>
        <v>0</v>
      </c>
      <c r="BR127" s="688">
        <f t="shared" ca="1" si="51"/>
        <v>0</v>
      </c>
      <c r="BS127" s="688">
        <f t="shared" ca="1" si="51"/>
        <v>0</v>
      </c>
      <c r="BT127" s="688">
        <f t="shared" si="51"/>
        <v>0</v>
      </c>
      <c r="BU127" s="688">
        <f t="shared" ca="1" si="51"/>
        <v>0</v>
      </c>
      <c r="BV127" s="688">
        <f t="shared" ca="1" si="51"/>
        <v>0</v>
      </c>
      <c r="BW127" s="688">
        <f t="shared" si="51"/>
        <v>0</v>
      </c>
      <c r="BX127" s="688">
        <f t="shared" ca="1" si="51"/>
        <v>0</v>
      </c>
      <c r="BY127" s="688">
        <f t="shared" ca="1" si="51"/>
        <v>0</v>
      </c>
      <c r="BZ127" s="688">
        <f t="shared" si="51"/>
        <v>0</v>
      </c>
      <c r="CA127" s="688">
        <f t="shared" ca="1" si="51"/>
        <v>0</v>
      </c>
      <c r="CB127" s="688">
        <f t="shared" ca="1" si="51"/>
        <v>0</v>
      </c>
      <c r="CC127" s="688">
        <f t="shared" si="51"/>
        <v>0</v>
      </c>
      <c r="CD127" s="688">
        <f t="shared" ca="1" si="51"/>
        <v>0</v>
      </c>
      <c r="CE127" s="688">
        <f t="shared" ca="1" si="51"/>
        <v>0</v>
      </c>
      <c r="CF127" s="688">
        <f t="shared" si="51"/>
        <v>0</v>
      </c>
      <c r="CG127" s="688">
        <f t="shared" ca="1" si="51"/>
        <v>0</v>
      </c>
      <c r="CH127" s="688">
        <f t="shared" ca="1" si="51"/>
        <v>0</v>
      </c>
      <c r="CI127" s="688">
        <f t="shared" si="51"/>
        <v>0</v>
      </c>
      <c r="CJ127" s="688">
        <f t="shared" ca="1" si="51"/>
        <v>0</v>
      </c>
      <c r="CK127" s="688">
        <f t="shared" ca="1" si="51"/>
        <v>0</v>
      </c>
      <c r="CL127" s="688">
        <f t="shared" si="51"/>
        <v>0</v>
      </c>
      <c r="CM127" s="688">
        <f t="shared" ca="1" si="51"/>
        <v>0</v>
      </c>
      <c r="CN127" s="688">
        <f t="shared" ca="1" si="51"/>
        <v>0</v>
      </c>
      <c r="CO127" s="688">
        <f t="shared" si="51"/>
        <v>0</v>
      </c>
      <c r="CP127" s="688">
        <f t="shared" ca="1" si="51"/>
        <v>0</v>
      </c>
      <c r="CQ127" s="688">
        <f t="shared" ca="1" si="51"/>
        <v>0</v>
      </c>
      <c r="CR127" s="688">
        <f t="shared" si="51"/>
        <v>0</v>
      </c>
      <c r="CS127" s="688">
        <f t="shared" ca="1" si="51"/>
        <v>0</v>
      </c>
      <c r="CT127" s="25"/>
      <c r="CW127" s="894" t="s">
        <v>878</v>
      </c>
    </row>
    <row r="128" spans="5:104" ht="16.7" hidden="1" customHeight="1" x14ac:dyDescent="0.15">
      <c r="E128" s="630">
        <v>17.100000000000001</v>
      </c>
      <c r="F128" s="725" cm="1">
        <f t="array" aca="1" ref="F128" ca="1">OFFSET(G128,-1,-1)</f>
        <v>0</v>
      </c>
      <c r="G128" s="576" t="str">
        <f>IF(J28="пар","топливо","")</f>
        <v/>
      </c>
      <c r="L128" s="725" t="b" cm="1">
        <f t="array" aca="1" ref="L128" ca="1">OFFSET(M128,-1,-1)</f>
        <v>0</v>
      </c>
      <c r="S128" s="111" t="b" cm="1">
        <f t="array" aca="1" ref="S128" ca="1">OFFSET(T128,-1,-1)</f>
        <v>0</v>
      </c>
      <c r="U128" s="651" t="b">
        <f t="shared" ca="1" si="35"/>
        <v>0</v>
      </c>
      <c r="Y128" s="1272"/>
      <c r="Z128" s="1272"/>
      <c r="AB128" s="1378"/>
      <c r="AD128" s="756" t="s">
        <v>879</v>
      </c>
      <c r="AE128" s="1362" t="s">
        <v>598</v>
      </c>
      <c r="AF128" s="1363"/>
      <c r="AG128" s="783" t="s">
        <v>805</v>
      </c>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762"/>
      <c r="BQ128" s="762"/>
      <c r="BR128" s="762"/>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25"/>
      <c r="CW128" s="894" t="s">
        <v>880</v>
      </c>
    </row>
    <row r="129" spans="5:104" ht="16.7" hidden="1" customHeight="1" x14ac:dyDescent="0.15">
      <c r="E129" s="630">
        <v>17.100000000000001</v>
      </c>
      <c r="F129" s="725" cm="1">
        <f t="array" aca="1" ref="F129" ca="1">OFFSET(G129,-1,-1)</f>
        <v>0</v>
      </c>
      <c r="L129" s="725" t="b" cm="1">
        <f t="array" aca="1" ref="L129" ca="1">OFFSET(M129,-1,-1)</f>
        <v>0</v>
      </c>
      <c r="S129" s="111" t="b" cm="1">
        <f t="array" aca="1" ref="S129" ca="1">OFFSET(T129,-1,-1)</f>
        <v>0</v>
      </c>
      <c r="T129" s="111" t="b">
        <f>AD129&lt;&gt;"40.0"</f>
        <v>0</v>
      </c>
      <c r="U129" s="651" t="b">
        <f t="shared" ca="1" si="35"/>
        <v>0</v>
      </c>
      <c r="X129" s="111" t="s">
        <v>227</v>
      </c>
      <c r="Y129" s="1272"/>
      <c r="Z129" s="1272"/>
      <c r="AB129" s="1378"/>
      <c r="AD129" s="112" t="s">
        <v>881</v>
      </c>
      <c r="AE129" s="753"/>
      <c r="AF129" s="492"/>
      <c r="AG129" s="683" t="s">
        <v>805</v>
      </c>
      <c r="AH129" s="38">
        <f t="shared" ref="AH129:BM129" si="52">AH74+AH87+AH100+AH113+AH120</f>
        <v>0</v>
      </c>
      <c r="AI129" s="38">
        <f t="shared" si="52"/>
        <v>0</v>
      </c>
      <c r="AJ129" s="38">
        <f t="shared" si="52"/>
        <v>0</v>
      </c>
      <c r="AK129" s="38">
        <f t="shared" si="52"/>
        <v>0</v>
      </c>
      <c r="AL129" s="38">
        <f t="shared" ca="1" si="52"/>
        <v>0</v>
      </c>
      <c r="AM129" s="38">
        <f t="shared" si="52"/>
        <v>0</v>
      </c>
      <c r="AN129" s="38">
        <f t="shared" ca="1" si="52"/>
        <v>0</v>
      </c>
      <c r="AO129" s="38">
        <f t="shared" ca="1" si="52"/>
        <v>0</v>
      </c>
      <c r="AP129" s="38">
        <f t="shared" si="52"/>
        <v>0</v>
      </c>
      <c r="AQ129" s="38">
        <f t="shared" ca="1" si="52"/>
        <v>0</v>
      </c>
      <c r="AR129" s="38">
        <f t="shared" ca="1" si="52"/>
        <v>0</v>
      </c>
      <c r="AS129" s="38">
        <f t="shared" si="52"/>
        <v>0</v>
      </c>
      <c r="AT129" s="38">
        <f t="shared" ca="1" si="52"/>
        <v>0</v>
      </c>
      <c r="AU129" s="38">
        <f t="shared" ca="1" si="52"/>
        <v>0</v>
      </c>
      <c r="AV129" s="38">
        <f t="shared" si="52"/>
        <v>0</v>
      </c>
      <c r="AW129" s="38">
        <f t="shared" ca="1" si="52"/>
        <v>0</v>
      </c>
      <c r="AX129" s="38">
        <f t="shared" ca="1" si="52"/>
        <v>0</v>
      </c>
      <c r="AY129" s="38">
        <f t="shared" si="52"/>
        <v>0</v>
      </c>
      <c r="AZ129" s="38">
        <f t="shared" ca="1" si="52"/>
        <v>0</v>
      </c>
      <c r="BA129" s="38">
        <f t="shared" ca="1" si="52"/>
        <v>0</v>
      </c>
      <c r="BB129" s="38">
        <f t="shared" si="52"/>
        <v>0</v>
      </c>
      <c r="BC129" s="38">
        <f t="shared" ca="1" si="52"/>
        <v>0</v>
      </c>
      <c r="BD129" s="38">
        <f t="shared" ca="1" si="52"/>
        <v>0</v>
      </c>
      <c r="BE129" s="38">
        <f t="shared" si="52"/>
        <v>0</v>
      </c>
      <c r="BF129" s="38">
        <f t="shared" ca="1" si="52"/>
        <v>0</v>
      </c>
      <c r="BG129" s="38">
        <f t="shared" ca="1" si="52"/>
        <v>0</v>
      </c>
      <c r="BH129" s="38">
        <f t="shared" si="52"/>
        <v>0</v>
      </c>
      <c r="BI129" s="38">
        <f t="shared" ca="1" si="52"/>
        <v>0</v>
      </c>
      <c r="BJ129" s="38">
        <f t="shared" ca="1" si="52"/>
        <v>0</v>
      </c>
      <c r="BK129" s="38">
        <f t="shared" si="52"/>
        <v>0</v>
      </c>
      <c r="BL129" s="38">
        <f t="shared" ca="1" si="52"/>
        <v>0</v>
      </c>
      <c r="BM129" s="38">
        <f t="shared" ca="1" si="52"/>
        <v>0</v>
      </c>
      <c r="BN129" s="38">
        <f t="shared" ref="BN129:CS129" si="53">BN74+BN87+BN100+BN113+BN120</f>
        <v>0</v>
      </c>
      <c r="BO129" s="38">
        <f t="shared" ca="1" si="53"/>
        <v>0</v>
      </c>
      <c r="BP129" s="759">
        <f t="shared" ca="1" si="53"/>
        <v>0</v>
      </c>
      <c r="BQ129" s="759">
        <f t="shared" si="53"/>
        <v>0</v>
      </c>
      <c r="BR129" s="759">
        <f t="shared" ca="1" si="53"/>
        <v>0</v>
      </c>
      <c r="BS129" s="38">
        <f t="shared" ca="1" si="53"/>
        <v>0</v>
      </c>
      <c r="BT129" s="38">
        <f t="shared" si="53"/>
        <v>0</v>
      </c>
      <c r="BU129" s="38">
        <f t="shared" ca="1" si="53"/>
        <v>0</v>
      </c>
      <c r="BV129" s="38">
        <f t="shared" ca="1" si="53"/>
        <v>0</v>
      </c>
      <c r="BW129" s="38">
        <f t="shared" si="53"/>
        <v>0</v>
      </c>
      <c r="BX129" s="38">
        <f t="shared" ca="1" si="53"/>
        <v>0</v>
      </c>
      <c r="BY129" s="38">
        <f t="shared" ca="1" si="53"/>
        <v>0</v>
      </c>
      <c r="BZ129" s="38">
        <f t="shared" si="53"/>
        <v>0</v>
      </c>
      <c r="CA129" s="38">
        <f t="shared" ca="1" si="53"/>
        <v>0</v>
      </c>
      <c r="CB129" s="38">
        <f t="shared" ca="1" si="53"/>
        <v>0</v>
      </c>
      <c r="CC129" s="38">
        <f t="shared" si="53"/>
        <v>0</v>
      </c>
      <c r="CD129" s="38">
        <f t="shared" ca="1" si="53"/>
        <v>0</v>
      </c>
      <c r="CE129" s="38">
        <f t="shared" ca="1" si="53"/>
        <v>0</v>
      </c>
      <c r="CF129" s="38">
        <f t="shared" si="53"/>
        <v>0</v>
      </c>
      <c r="CG129" s="38">
        <f t="shared" ca="1" si="53"/>
        <v>0</v>
      </c>
      <c r="CH129" s="38">
        <f t="shared" ca="1" si="53"/>
        <v>0</v>
      </c>
      <c r="CI129" s="38">
        <f t="shared" si="53"/>
        <v>0</v>
      </c>
      <c r="CJ129" s="38">
        <f t="shared" ca="1" si="53"/>
        <v>0</v>
      </c>
      <c r="CK129" s="38">
        <f t="shared" ca="1" si="53"/>
        <v>0</v>
      </c>
      <c r="CL129" s="38">
        <f t="shared" si="53"/>
        <v>0</v>
      </c>
      <c r="CM129" s="38">
        <f t="shared" ca="1" si="53"/>
        <v>0</v>
      </c>
      <c r="CN129" s="38">
        <f t="shared" ca="1" si="53"/>
        <v>0</v>
      </c>
      <c r="CO129" s="38">
        <f t="shared" si="53"/>
        <v>0</v>
      </c>
      <c r="CP129" s="38">
        <f t="shared" ca="1" si="53"/>
        <v>0</v>
      </c>
      <c r="CQ129" s="38">
        <f t="shared" ca="1" si="53"/>
        <v>0</v>
      </c>
      <c r="CR129" s="38">
        <f t="shared" si="53"/>
        <v>0</v>
      </c>
      <c r="CS129" s="38">
        <f t="shared" ca="1" si="53"/>
        <v>0</v>
      </c>
      <c r="CT129" s="25"/>
      <c r="CW129" s="894" t="s">
        <v>882</v>
      </c>
      <c r="CX129" s="897" t="s">
        <v>787</v>
      </c>
      <c r="CY129" s="899" cm="1">
        <f t="array" ref="CY129">AE129</f>
        <v>0</v>
      </c>
      <c r="CZ129" s="899" cm="1">
        <f t="array" ref="CZ129">AF129</f>
        <v>0</v>
      </c>
    </row>
    <row r="130" spans="5:104" ht="15" hidden="1" customHeight="1" x14ac:dyDescent="0.15">
      <c r="E130" s="630">
        <v>0</v>
      </c>
      <c r="F130" s="725" cm="1">
        <f t="array" aca="1" ref="F130" ca="1">OFFSET(G130,-1,-1)</f>
        <v>0</v>
      </c>
      <c r="L130" s="725" t="b" cm="1">
        <f t="array" aca="1" ref="L130" ca="1">OFFSET(M130,-1,-1)</f>
        <v>0</v>
      </c>
      <c r="S130" s="111" t="b" cm="1">
        <f t="array" aca="1" ref="S130" ca="1">OFFSET(T130,-1,-1)</f>
        <v>0</v>
      </c>
      <c r="U130" s="651" t="b">
        <f t="shared" ca="1" si="35"/>
        <v>0</v>
      </c>
      <c r="X130" s="752" t="str">
        <f>"{                  
         funcDyn: 'msg1',
         blok: 'blok_2',
         wsCross: 'Топливо 4.4',
         linkFormula: 'AE-AE#AF-AF',
         levelDyn: "&amp;Y28&amp;"
}"</f>
        <v>{                  
         funcDyn: 'msg1',
         blok: 'blok_2',
         wsCross: 'Топливо 4.4',
         linkFormula: 'AE-AE#AF-AF',
         levelDyn: 0
}</v>
      </c>
      <c r="Y130" s="1272"/>
      <c r="Z130" s="1272"/>
      <c r="AB130" s="1378"/>
      <c r="AD130" s="755"/>
      <c r="AE130" s="754" t="s">
        <v>229</v>
      </c>
      <c r="AF130" s="695"/>
      <c r="AG130" s="683"/>
      <c r="AH130" s="685"/>
      <c r="AI130" s="687"/>
      <c r="AJ130" s="687"/>
      <c r="AK130" s="687"/>
      <c r="AL130" s="687"/>
      <c r="AM130" s="687"/>
      <c r="AN130" s="687"/>
      <c r="AO130" s="687"/>
      <c r="AP130" s="687"/>
      <c r="AQ130" s="687"/>
      <c r="AR130" s="687"/>
      <c r="AS130" s="687"/>
      <c r="AT130" s="687"/>
      <c r="AU130" s="687"/>
      <c r="AV130" s="687"/>
      <c r="AW130" s="687"/>
      <c r="AX130" s="687"/>
      <c r="AY130" s="687"/>
      <c r="AZ130" s="687"/>
      <c r="BA130" s="687"/>
      <c r="BB130" s="687"/>
      <c r="BC130" s="687"/>
      <c r="BD130" s="687"/>
      <c r="BE130" s="687"/>
      <c r="BF130" s="687"/>
      <c r="BG130" s="687"/>
      <c r="BH130" s="687"/>
      <c r="BI130" s="687"/>
      <c r="BJ130" s="687"/>
      <c r="BK130" s="687"/>
      <c r="BL130" s="687"/>
      <c r="BM130" s="687"/>
      <c r="BN130" s="687"/>
      <c r="BO130" s="687"/>
      <c r="BP130" s="687"/>
      <c r="BQ130" s="687"/>
      <c r="BR130" s="687"/>
      <c r="BS130" s="687"/>
      <c r="BT130" s="687"/>
      <c r="BU130" s="687"/>
      <c r="BV130" s="687"/>
      <c r="BW130" s="687"/>
      <c r="BX130" s="687"/>
      <c r="BY130" s="687"/>
      <c r="BZ130" s="687"/>
      <c r="CA130" s="687"/>
      <c r="CB130" s="687"/>
      <c r="CC130" s="687"/>
      <c r="CD130" s="687"/>
      <c r="CE130" s="687"/>
      <c r="CF130" s="687"/>
      <c r="CG130" s="687"/>
      <c r="CH130" s="687"/>
      <c r="CI130" s="687"/>
      <c r="CJ130" s="687"/>
      <c r="CK130" s="687"/>
      <c r="CL130" s="687"/>
      <c r="CM130" s="687"/>
      <c r="CN130" s="687"/>
      <c r="CO130" s="687"/>
      <c r="CP130" s="687"/>
      <c r="CQ130" s="687"/>
      <c r="CR130" s="687"/>
      <c r="CS130" s="687"/>
      <c r="CT130" s="43"/>
      <c r="CW130" s="894" t="str">
        <f>IF(AND(ISNUMBER(VALUE(TRIM(SUBSTITUTE(AD130,".","")))),TRIM(SUBSTITUTE(AD130,".",""))&lt;&gt;""),"P"&amp;SUBSTITUTE(AD130,".",""),"")</f>
        <v/>
      </c>
    </row>
    <row r="131" spans="5:104" ht="16.7" hidden="1" customHeight="1" x14ac:dyDescent="0.15">
      <c r="E131" s="630">
        <v>17.100000000000001</v>
      </c>
      <c r="F131" s="725" cm="1">
        <f t="array" aca="1" ref="F131" ca="1">OFFSET(G131,-1,-1)</f>
        <v>0</v>
      </c>
      <c r="L131" s="725" t="b" cm="1">
        <f t="array" aca="1" ref="L131" ca="1">OFFSET(M131,-1,-1)</f>
        <v>0</v>
      </c>
      <c r="S131" s="111" t="b" cm="1">
        <f t="array" aca="1" ref="S131" ca="1">OFFSET(T131,-1,-1)</f>
        <v>0</v>
      </c>
      <c r="U131" s="651" t="b">
        <f t="shared" ca="1" si="35"/>
        <v>0</v>
      </c>
      <c r="Y131" s="1272"/>
      <c r="Z131" s="1272"/>
      <c r="AB131" s="1378"/>
      <c r="AD131" s="125" t="s">
        <v>883</v>
      </c>
      <c r="AE131" s="1336" t="s">
        <v>884</v>
      </c>
      <c r="AF131" s="1319"/>
      <c r="AG131" s="683" t="s">
        <v>885</v>
      </c>
      <c r="AH131" s="684">
        <f t="shared" ref="AH131:BM131" si="54">IFERROR(AH125/AH53,0)*1000</f>
        <v>0</v>
      </c>
      <c r="AI131" s="684">
        <f t="shared" si="54"/>
        <v>0</v>
      </c>
      <c r="AJ131" s="684">
        <f t="shared" si="54"/>
        <v>0</v>
      </c>
      <c r="AK131" s="684">
        <f t="shared" si="54"/>
        <v>0</v>
      </c>
      <c r="AL131" s="684">
        <f t="shared" ca="1" si="54"/>
        <v>0</v>
      </c>
      <c r="AM131" s="684">
        <f t="shared" si="54"/>
        <v>0</v>
      </c>
      <c r="AN131" s="684">
        <f t="shared" ca="1" si="54"/>
        <v>0</v>
      </c>
      <c r="AO131" s="684">
        <f t="shared" ca="1" si="54"/>
        <v>0</v>
      </c>
      <c r="AP131" s="684">
        <f t="shared" si="54"/>
        <v>0</v>
      </c>
      <c r="AQ131" s="684">
        <f t="shared" ca="1" si="54"/>
        <v>0</v>
      </c>
      <c r="AR131" s="684">
        <f t="shared" ca="1" si="54"/>
        <v>0</v>
      </c>
      <c r="AS131" s="684">
        <f t="shared" si="54"/>
        <v>0</v>
      </c>
      <c r="AT131" s="684">
        <f t="shared" ca="1" si="54"/>
        <v>0</v>
      </c>
      <c r="AU131" s="684">
        <f t="shared" ca="1" si="54"/>
        <v>0</v>
      </c>
      <c r="AV131" s="684">
        <f t="shared" si="54"/>
        <v>0</v>
      </c>
      <c r="AW131" s="684">
        <f t="shared" ca="1" si="54"/>
        <v>0</v>
      </c>
      <c r="AX131" s="684">
        <f t="shared" ca="1" si="54"/>
        <v>0</v>
      </c>
      <c r="AY131" s="684">
        <f t="shared" si="54"/>
        <v>0</v>
      </c>
      <c r="AZ131" s="684">
        <f t="shared" ca="1" si="54"/>
        <v>0</v>
      </c>
      <c r="BA131" s="684">
        <f t="shared" ca="1" si="54"/>
        <v>0</v>
      </c>
      <c r="BB131" s="684">
        <f t="shared" si="54"/>
        <v>0</v>
      </c>
      <c r="BC131" s="684">
        <f t="shared" ca="1" si="54"/>
        <v>0</v>
      </c>
      <c r="BD131" s="684">
        <f t="shared" ca="1" si="54"/>
        <v>0</v>
      </c>
      <c r="BE131" s="684">
        <f t="shared" si="54"/>
        <v>0</v>
      </c>
      <c r="BF131" s="684">
        <f t="shared" ca="1" si="54"/>
        <v>0</v>
      </c>
      <c r="BG131" s="684">
        <f t="shared" ca="1" si="54"/>
        <v>0</v>
      </c>
      <c r="BH131" s="684">
        <f t="shared" si="54"/>
        <v>0</v>
      </c>
      <c r="BI131" s="684">
        <f t="shared" ca="1" si="54"/>
        <v>0</v>
      </c>
      <c r="BJ131" s="684">
        <f t="shared" ca="1" si="54"/>
        <v>0</v>
      </c>
      <c r="BK131" s="684">
        <f t="shared" si="54"/>
        <v>0</v>
      </c>
      <c r="BL131" s="684">
        <f t="shared" ca="1" si="54"/>
        <v>0</v>
      </c>
      <c r="BM131" s="684">
        <f t="shared" ca="1" si="54"/>
        <v>0</v>
      </c>
      <c r="BN131" s="684">
        <f t="shared" ref="BN131:CS131" si="55">IFERROR(BN125/BN53,0)*1000</f>
        <v>0</v>
      </c>
      <c r="BO131" s="684">
        <f t="shared" ca="1" si="55"/>
        <v>0</v>
      </c>
      <c r="BP131" s="684">
        <f t="shared" ca="1" si="55"/>
        <v>0</v>
      </c>
      <c r="BQ131" s="684">
        <f t="shared" si="55"/>
        <v>0</v>
      </c>
      <c r="BR131" s="684">
        <f t="shared" ca="1" si="55"/>
        <v>0</v>
      </c>
      <c r="BS131" s="684">
        <f t="shared" ca="1" si="55"/>
        <v>0</v>
      </c>
      <c r="BT131" s="684">
        <f t="shared" si="55"/>
        <v>0</v>
      </c>
      <c r="BU131" s="684">
        <f t="shared" ca="1" si="55"/>
        <v>0</v>
      </c>
      <c r="BV131" s="684">
        <f t="shared" ca="1" si="55"/>
        <v>0</v>
      </c>
      <c r="BW131" s="684">
        <f t="shared" si="55"/>
        <v>0</v>
      </c>
      <c r="BX131" s="684">
        <f t="shared" ca="1" si="55"/>
        <v>0</v>
      </c>
      <c r="BY131" s="684">
        <f t="shared" ca="1" si="55"/>
        <v>0</v>
      </c>
      <c r="BZ131" s="684">
        <f t="shared" si="55"/>
        <v>0</v>
      </c>
      <c r="CA131" s="684">
        <f t="shared" ca="1" si="55"/>
        <v>0</v>
      </c>
      <c r="CB131" s="684">
        <f t="shared" ca="1" si="55"/>
        <v>0</v>
      </c>
      <c r="CC131" s="684">
        <f t="shared" si="55"/>
        <v>0</v>
      </c>
      <c r="CD131" s="684">
        <f t="shared" ca="1" si="55"/>
        <v>0</v>
      </c>
      <c r="CE131" s="684">
        <f t="shared" ca="1" si="55"/>
        <v>0</v>
      </c>
      <c r="CF131" s="684">
        <f t="shared" si="55"/>
        <v>0</v>
      </c>
      <c r="CG131" s="684">
        <f t="shared" ca="1" si="55"/>
        <v>0</v>
      </c>
      <c r="CH131" s="684">
        <f t="shared" ca="1" si="55"/>
        <v>0</v>
      </c>
      <c r="CI131" s="684">
        <f t="shared" si="55"/>
        <v>0</v>
      </c>
      <c r="CJ131" s="684">
        <f t="shared" ca="1" si="55"/>
        <v>0</v>
      </c>
      <c r="CK131" s="684">
        <f t="shared" ca="1" si="55"/>
        <v>0</v>
      </c>
      <c r="CL131" s="684">
        <f t="shared" si="55"/>
        <v>0</v>
      </c>
      <c r="CM131" s="684">
        <f t="shared" ca="1" si="55"/>
        <v>0</v>
      </c>
      <c r="CN131" s="684">
        <f t="shared" ca="1" si="55"/>
        <v>0</v>
      </c>
      <c r="CO131" s="684">
        <f t="shared" si="55"/>
        <v>0</v>
      </c>
      <c r="CP131" s="684">
        <f t="shared" ca="1" si="55"/>
        <v>0</v>
      </c>
      <c r="CQ131" s="684">
        <f t="shared" ca="1" si="55"/>
        <v>0</v>
      </c>
      <c r="CR131" s="684">
        <f t="shared" si="55"/>
        <v>0</v>
      </c>
      <c r="CS131" s="684">
        <f t="shared" ca="1" si="55"/>
        <v>0</v>
      </c>
      <c r="CT131" s="25"/>
      <c r="CW131" s="894" t="s">
        <v>886</v>
      </c>
    </row>
    <row r="132" spans="5:104" ht="16.7" hidden="1" customHeight="1" x14ac:dyDescent="0.15">
      <c r="E132" s="630">
        <v>17.100000000000001</v>
      </c>
      <c r="F132" s="725" cm="1">
        <f t="array" aca="1" ref="F132" ca="1">OFFSET(G132,-1,-1)</f>
        <v>0</v>
      </c>
      <c r="L132" s="725" t="b" cm="1">
        <f t="array" aca="1" ref="L132" ca="1">OFFSET(M132,-1,-1)</f>
        <v>0</v>
      </c>
      <c r="R132" s="725" t="s">
        <v>725</v>
      </c>
      <c r="S132" s="111" t="b" cm="1">
        <f t="array" aca="1" ref="S132" ca="1">OFFSET(T132,-1,-1)</f>
        <v>0</v>
      </c>
      <c r="T132" s="111" t="b" cm="1">
        <f t="array" aca="1" ref="T132" ca="1">L132</f>
        <v>0</v>
      </c>
      <c r="U132" s="651" t="b">
        <f t="shared" ca="1" si="35"/>
        <v>0</v>
      </c>
      <c r="Y132" s="1272"/>
      <c r="Z132" s="1272"/>
      <c r="AB132" s="1378"/>
      <c r="AD132" s="112" t="str">
        <f>AD131&amp;".0"</f>
        <v>41.0</v>
      </c>
      <c r="AE132" s="1337" t="s">
        <v>736</v>
      </c>
      <c r="AF132" s="1338"/>
      <c r="AG132" s="683" t="s">
        <v>885</v>
      </c>
      <c r="AH132" s="684">
        <f t="shared" ref="AH132:BM132" si="56">IFERROR(AH126/AH54,0)*1000</f>
        <v>0</v>
      </c>
      <c r="AI132" s="684">
        <f t="shared" si="56"/>
        <v>0</v>
      </c>
      <c r="AJ132" s="684">
        <f t="shared" si="56"/>
        <v>0</v>
      </c>
      <c r="AK132" s="684">
        <f t="shared" si="56"/>
        <v>0</v>
      </c>
      <c r="AL132" s="684">
        <f t="shared" ca="1" si="56"/>
        <v>0</v>
      </c>
      <c r="AM132" s="684">
        <f t="shared" si="56"/>
        <v>0</v>
      </c>
      <c r="AN132" s="684">
        <f t="shared" ca="1" si="56"/>
        <v>0</v>
      </c>
      <c r="AO132" s="684">
        <f t="shared" ca="1" si="56"/>
        <v>0</v>
      </c>
      <c r="AP132" s="684">
        <f t="shared" si="56"/>
        <v>0</v>
      </c>
      <c r="AQ132" s="684">
        <f t="shared" ca="1" si="56"/>
        <v>0</v>
      </c>
      <c r="AR132" s="684">
        <f t="shared" ca="1" si="56"/>
        <v>0</v>
      </c>
      <c r="AS132" s="684">
        <f t="shared" si="56"/>
        <v>0</v>
      </c>
      <c r="AT132" s="684">
        <f t="shared" ca="1" si="56"/>
        <v>0</v>
      </c>
      <c r="AU132" s="684">
        <f t="shared" ca="1" si="56"/>
        <v>0</v>
      </c>
      <c r="AV132" s="684">
        <f t="shared" si="56"/>
        <v>0</v>
      </c>
      <c r="AW132" s="684">
        <f t="shared" ca="1" si="56"/>
        <v>0</v>
      </c>
      <c r="AX132" s="684">
        <f t="shared" ca="1" si="56"/>
        <v>0</v>
      </c>
      <c r="AY132" s="684">
        <f t="shared" si="56"/>
        <v>0</v>
      </c>
      <c r="AZ132" s="684">
        <f t="shared" ca="1" si="56"/>
        <v>0</v>
      </c>
      <c r="BA132" s="684">
        <f t="shared" ca="1" si="56"/>
        <v>0</v>
      </c>
      <c r="BB132" s="684">
        <f t="shared" si="56"/>
        <v>0</v>
      </c>
      <c r="BC132" s="684">
        <f t="shared" ca="1" si="56"/>
        <v>0</v>
      </c>
      <c r="BD132" s="684">
        <f t="shared" ca="1" si="56"/>
        <v>0</v>
      </c>
      <c r="BE132" s="684">
        <f t="shared" si="56"/>
        <v>0</v>
      </c>
      <c r="BF132" s="684">
        <f t="shared" ca="1" si="56"/>
        <v>0</v>
      </c>
      <c r="BG132" s="684">
        <f t="shared" ca="1" si="56"/>
        <v>0</v>
      </c>
      <c r="BH132" s="684">
        <f t="shared" si="56"/>
        <v>0</v>
      </c>
      <c r="BI132" s="684">
        <f t="shared" ca="1" si="56"/>
        <v>0</v>
      </c>
      <c r="BJ132" s="684">
        <f t="shared" ca="1" si="56"/>
        <v>0</v>
      </c>
      <c r="BK132" s="684">
        <f t="shared" si="56"/>
        <v>0</v>
      </c>
      <c r="BL132" s="684">
        <f t="shared" ca="1" si="56"/>
        <v>0</v>
      </c>
      <c r="BM132" s="684">
        <f t="shared" ca="1" si="56"/>
        <v>0</v>
      </c>
      <c r="BN132" s="684">
        <f t="shared" ref="BN132:CS132" si="57">IFERROR(BN126/BN54,0)*1000</f>
        <v>0</v>
      </c>
      <c r="BO132" s="684">
        <f t="shared" ca="1" si="57"/>
        <v>0</v>
      </c>
      <c r="BP132" s="684">
        <f t="shared" ca="1" si="57"/>
        <v>0</v>
      </c>
      <c r="BQ132" s="684">
        <f t="shared" si="57"/>
        <v>0</v>
      </c>
      <c r="BR132" s="684">
        <f t="shared" ca="1" si="57"/>
        <v>0</v>
      </c>
      <c r="BS132" s="684">
        <f t="shared" ca="1" si="57"/>
        <v>0</v>
      </c>
      <c r="BT132" s="684">
        <f t="shared" si="57"/>
        <v>0</v>
      </c>
      <c r="BU132" s="684">
        <f t="shared" ca="1" si="57"/>
        <v>0</v>
      </c>
      <c r="BV132" s="684">
        <f t="shared" ca="1" si="57"/>
        <v>0</v>
      </c>
      <c r="BW132" s="684">
        <f t="shared" si="57"/>
        <v>0</v>
      </c>
      <c r="BX132" s="684">
        <f t="shared" ca="1" si="57"/>
        <v>0</v>
      </c>
      <c r="BY132" s="684">
        <f t="shared" ca="1" si="57"/>
        <v>0</v>
      </c>
      <c r="BZ132" s="684">
        <f t="shared" si="57"/>
        <v>0</v>
      </c>
      <c r="CA132" s="684">
        <f t="shared" ca="1" si="57"/>
        <v>0</v>
      </c>
      <c r="CB132" s="684">
        <f t="shared" ca="1" si="57"/>
        <v>0</v>
      </c>
      <c r="CC132" s="684">
        <f t="shared" si="57"/>
        <v>0</v>
      </c>
      <c r="CD132" s="684">
        <f t="shared" ca="1" si="57"/>
        <v>0</v>
      </c>
      <c r="CE132" s="684">
        <f t="shared" ca="1" si="57"/>
        <v>0</v>
      </c>
      <c r="CF132" s="684">
        <f t="shared" si="57"/>
        <v>0</v>
      </c>
      <c r="CG132" s="684">
        <f t="shared" ca="1" si="57"/>
        <v>0</v>
      </c>
      <c r="CH132" s="684">
        <f t="shared" ca="1" si="57"/>
        <v>0</v>
      </c>
      <c r="CI132" s="684">
        <f t="shared" si="57"/>
        <v>0</v>
      </c>
      <c r="CJ132" s="684">
        <f t="shared" ca="1" si="57"/>
        <v>0</v>
      </c>
      <c r="CK132" s="684">
        <f t="shared" ca="1" si="57"/>
        <v>0</v>
      </c>
      <c r="CL132" s="684">
        <f t="shared" si="57"/>
        <v>0</v>
      </c>
      <c r="CM132" s="684">
        <f t="shared" ca="1" si="57"/>
        <v>0</v>
      </c>
      <c r="CN132" s="684">
        <f t="shared" ca="1" si="57"/>
        <v>0</v>
      </c>
      <c r="CO132" s="684">
        <f t="shared" si="57"/>
        <v>0</v>
      </c>
      <c r="CP132" s="684">
        <f t="shared" ca="1" si="57"/>
        <v>0</v>
      </c>
      <c r="CQ132" s="684">
        <f t="shared" ca="1" si="57"/>
        <v>0</v>
      </c>
      <c r="CR132" s="684">
        <f t="shared" si="57"/>
        <v>0</v>
      </c>
      <c r="CS132" s="684">
        <f t="shared" ca="1" si="57"/>
        <v>0</v>
      </c>
      <c r="CT132" s="25"/>
      <c r="CW132" s="894" t="s">
        <v>887</v>
      </c>
    </row>
    <row r="133" spans="5:104" ht="16.7" hidden="1" customHeight="1" x14ac:dyDescent="0.15">
      <c r="E133" s="630">
        <v>17.100000000000001</v>
      </c>
      <c r="F133" s="725" cm="1">
        <f t="array" aca="1" ref="F133" ca="1">OFFSET(G133,-1,-1)</f>
        <v>0</v>
      </c>
      <c r="L133" s="725" t="b" cm="1">
        <f t="array" aca="1" ref="L133" ca="1">OFFSET(M133,-1,-1)</f>
        <v>0</v>
      </c>
      <c r="S133" s="111" t="b" cm="1">
        <f t="array" aca="1" ref="S133" ca="1">OFFSET(T133,-1,-1)</f>
        <v>0</v>
      </c>
      <c r="T133" s="111" t="b">
        <f>AD133&lt;&gt;"41.0"</f>
        <v>0</v>
      </c>
      <c r="U133" s="651" t="b">
        <f t="shared" ca="1" si="35"/>
        <v>0</v>
      </c>
      <c r="X133" s="111" t="s">
        <v>227</v>
      </c>
      <c r="Y133" s="1272"/>
      <c r="Z133" s="1272"/>
      <c r="AB133" s="1378"/>
      <c r="AD133" s="112" t="s">
        <v>888</v>
      </c>
      <c r="AE133" s="753"/>
      <c r="AF133" s="492"/>
      <c r="AG133" s="683" t="s">
        <v>885</v>
      </c>
      <c r="AH133" s="684">
        <f t="shared" ref="AH133:BM133" si="58">IFERROR(AH129/AH55,0)*1000</f>
        <v>0</v>
      </c>
      <c r="AI133" s="684">
        <f t="shared" si="58"/>
        <v>0</v>
      </c>
      <c r="AJ133" s="684">
        <f t="shared" si="58"/>
        <v>0</v>
      </c>
      <c r="AK133" s="684">
        <f t="shared" si="58"/>
        <v>0</v>
      </c>
      <c r="AL133" s="684">
        <f t="shared" ca="1" si="58"/>
        <v>0</v>
      </c>
      <c r="AM133" s="684">
        <f t="shared" si="58"/>
        <v>0</v>
      </c>
      <c r="AN133" s="684">
        <f t="shared" ca="1" si="58"/>
        <v>0</v>
      </c>
      <c r="AO133" s="684">
        <f t="shared" ca="1" si="58"/>
        <v>0</v>
      </c>
      <c r="AP133" s="684">
        <f t="shared" si="58"/>
        <v>0</v>
      </c>
      <c r="AQ133" s="684">
        <f t="shared" ca="1" si="58"/>
        <v>0</v>
      </c>
      <c r="AR133" s="684">
        <f t="shared" ca="1" si="58"/>
        <v>0</v>
      </c>
      <c r="AS133" s="684">
        <f t="shared" si="58"/>
        <v>0</v>
      </c>
      <c r="AT133" s="684">
        <f t="shared" ca="1" si="58"/>
        <v>0</v>
      </c>
      <c r="AU133" s="684">
        <f t="shared" ca="1" si="58"/>
        <v>0</v>
      </c>
      <c r="AV133" s="684">
        <f t="shared" si="58"/>
        <v>0</v>
      </c>
      <c r="AW133" s="684">
        <f t="shared" ca="1" si="58"/>
        <v>0</v>
      </c>
      <c r="AX133" s="684">
        <f t="shared" ca="1" si="58"/>
        <v>0</v>
      </c>
      <c r="AY133" s="684">
        <f t="shared" si="58"/>
        <v>0</v>
      </c>
      <c r="AZ133" s="684">
        <f t="shared" ca="1" si="58"/>
        <v>0</v>
      </c>
      <c r="BA133" s="684">
        <f t="shared" ca="1" si="58"/>
        <v>0</v>
      </c>
      <c r="BB133" s="684">
        <f t="shared" si="58"/>
        <v>0</v>
      </c>
      <c r="BC133" s="684">
        <f t="shared" ca="1" si="58"/>
        <v>0</v>
      </c>
      <c r="BD133" s="684">
        <f t="shared" ca="1" si="58"/>
        <v>0</v>
      </c>
      <c r="BE133" s="684">
        <f t="shared" si="58"/>
        <v>0</v>
      </c>
      <c r="BF133" s="684">
        <f t="shared" ca="1" si="58"/>
        <v>0</v>
      </c>
      <c r="BG133" s="684">
        <f t="shared" ca="1" si="58"/>
        <v>0</v>
      </c>
      <c r="BH133" s="684">
        <f t="shared" si="58"/>
        <v>0</v>
      </c>
      <c r="BI133" s="684">
        <f t="shared" ca="1" si="58"/>
        <v>0</v>
      </c>
      <c r="BJ133" s="684">
        <f t="shared" ca="1" si="58"/>
        <v>0</v>
      </c>
      <c r="BK133" s="684">
        <f t="shared" si="58"/>
        <v>0</v>
      </c>
      <c r="BL133" s="684">
        <f t="shared" ca="1" si="58"/>
        <v>0</v>
      </c>
      <c r="BM133" s="684">
        <f t="shared" ca="1" si="58"/>
        <v>0</v>
      </c>
      <c r="BN133" s="684">
        <f t="shared" ref="BN133:CS133" si="59">IFERROR(BN129/BN55,0)*1000</f>
        <v>0</v>
      </c>
      <c r="BO133" s="684">
        <f t="shared" ca="1" si="59"/>
        <v>0</v>
      </c>
      <c r="BP133" s="684">
        <f t="shared" ca="1" si="59"/>
        <v>0</v>
      </c>
      <c r="BQ133" s="684">
        <f t="shared" si="59"/>
        <v>0</v>
      </c>
      <c r="BR133" s="684">
        <f t="shared" ca="1" si="59"/>
        <v>0</v>
      </c>
      <c r="BS133" s="684">
        <f t="shared" ca="1" si="59"/>
        <v>0</v>
      </c>
      <c r="BT133" s="684">
        <f t="shared" si="59"/>
        <v>0</v>
      </c>
      <c r="BU133" s="684">
        <f t="shared" ca="1" si="59"/>
        <v>0</v>
      </c>
      <c r="BV133" s="684">
        <f t="shared" ca="1" si="59"/>
        <v>0</v>
      </c>
      <c r="BW133" s="684">
        <f t="shared" si="59"/>
        <v>0</v>
      </c>
      <c r="BX133" s="684">
        <f t="shared" ca="1" si="59"/>
        <v>0</v>
      </c>
      <c r="BY133" s="684">
        <f t="shared" ca="1" si="59"/>
        <v>0</v>
      </c>
      <c r="BZ133" s="684">
        <f t="shared" si="59"/>
        <v>0</v>
      </c>
      <c r="CA133" s="684">
        <f t="shared" ca="1" si="59"/>
        <v>0</v>
      </c>
      <c r="CB133" s="684">
        <f t="shared" ca="1" si="59"/>
        <v>0</v>
      </c>
      <c r="CC133" s="684">
        <f t="shared" si="59"/>
        <v>0</v>
      </c>
      <c r="CD133" s="684">
        <f t="shared" ca="1" si="59"/>
        <v>0</v>
      </c>
      <c r="CE133" s="684">
        <f t="shared" ca="1" si="59"/>
        <v>0</v>
      </c>
      <c r="CF133" s="684">
        <f t="shared" si="59"/>
        <v>0</v>
      </c>
      <c r="CG133" s="684">
        <f t="shared" ca="1" si="59"/>
        <v>0</v>
      </c>
      <c r="CH133" s="684">
        <f t="shared" ca="1" si="59"/>
        <v>0</v>
      </c>
      <c r="CI133" s="684">
        <f t="shared" si="59"/>
        <v>0</v>
      </c>
      <c r="CJ133" s="684">
        <f t="shared" ca="1" si="59"/>
        <v>0</v>
      </c>
      <c r="CK133" s="684">
        <f t="shared" ca="1" si="59"/>
        <v>0</v>
      </c>
      <c r="CL133" s="684">
        <f t="shared" si="59"/>
        <v>0</v>
      </c>
      <c r="CM133" s="684">
        <f t="shared" ca="1" si="59"/>
        <v>0</v>
      </c>
      <c r="CN133" s="684">
        <f t="shared" ca="1" si="59"/>
        <v>0</v>
      </c>
      <c r="CO133" s="684">
        <f t="shared" si="59"/>
        <v>0</v>
      </c>
      <c r="CP133" s="684">
        <f t="shared" ca="1" si="59"/>
        <v>0</v>
      </c>
      <c r="CQ133" s="684">
        <f t="shared" ca="1" si="59"/>
        <v>0</v>
      </c>
      <c r="CR133" s="684">
        <f t="shared" si="59"/>
        <v>0</v>
      </c>
      <c r="CS133" s="684">
        <f t="shared" ca="1" si="59"/>
        <v>0</v>
      </c>
      <c r="CT133" s="25"/>
      <c r="CW133" s="894" t="s">
        <v>887</v>
      </c>
      <c r="CX133" s="897" t="s">
        <v>787</v>
      </c>
      <c r="CY133" s="899" cm="1">
        <f t="array" ref="CY133">AE133</f>
        <v>0</v>
      </c>
      <c r="CZ133" s="899" cm="1">
        <f t="array" ref="CZ133">AF133</f>
        <v>0</v>
      </c>
    </row>
    <row r="134" spans="5:104" ht="15" hidden="1" customHeight="1" x14ac:dyDescent="0.15">
      <c r="E134" s="630">
        <v>0</v>
      </c>
      <c r="F134" s="725" cm="1">
        <f t="array" aca="1" ref="F134" ca="1">OFFSET(G134,-1,-1)</f>
        <v>0</v>
      </c>
      <c r="L134" s="725" t="b" cm="1">
        <f t="array" aca="1" ref="L134" ca="1">OFFSET(M134,-1,-1)</f>
        <v>0</v>
      </c>
      <c r="S134" s="111" t="b" cm="1">
        <f t="array" aca="1" ref="S134" ca="1">OFFSET(T134,-1,-1)</f>
        <v>0</v>
      </c>
      <c r="U134" s="651" t="b">
        <f t="shared" ca="1" si="35"/>
        <v>0</v>
      </c>
      <c r="X134" s="752" t="str">
        <f>"{                  
         funcDyn: 'msg1',
         blok: 'blok_2',
         wsCross: 'Топливо 4.4',
         linkFormula: 'AE-AE#AF-AF',
         levelDyn: "&amp;Y28&amp;"
}"</f>
        <v>{                  
         funcDyn: 'msg1',
         blok: 'blok_2',
         wsCross: 'Топливо 4.4',
         linkFormula: 'AE-AE#AF-AF',
         levelDyn: 0
}</v>
      </c>
      <c r="Y134" s="1272"/>
      <c r="Z134" s="1272"/>
      <c r="AB134" s="1378"/>
      <c r="AD134" s="755"/>
      <c r="AE134" s="754" t="s">
        <v>229</v>
      </c>
      <c r="AF134" s="695"/>
      <c r="AG134" s="683"/>
      <c r="AH134" s="685"/>
      <c r="AI134" s="687"/>
      <c r="AJ134" s="687"/>
      <c r="AK134" s="687"/>
      <c r="AL134" s="687"/>
      <c r="AM134" s="687"/>
      <c r="AN134" s="687"/>
      <c r="AO134" s="687"/>
      <c r="AP134" s="687"/>
      <c r="AQ134" s="687"/>
      <c r="AR134" s="687"/>
      <c r="AS134" s="687"/>
      <c r="AT134" s="687"/>
      <c r="AU134" s="687"/>
      <c r="AV134" s="687"/>
      <c r="AW134" s="687"/>
      <c r="AX134" s="687"/>
      <c r="AY134" s="687"/>
      <c r="AZ134" s="687"/>
      <c r="BA134" s="687"/>
      <c r="BB134" s="687"/>
      <c r="BC134" s="687"/>
      <c r="BD134" s="687"/>
      <c r="BE134" s="687"/>
      <c r="BF134" s="687"/>
      <c r="BG134" s="687"/>
      <c r="BH134" s="687"/>
      <c r="BI134" s="687"/>
      <c r="BJ134" s="687"/>
      <c r="BK134" s="687"/>
      <c r="BL134" s="687"/>
      <c r="BM134" s="687"/>
      <c r="BN134" s="687"/>
      <c r="BO134" s="687"/>
      <c r="BP134" s="687"/>
      <c r="BQ134" s="687"/>
      <c r="BR134" s="687"/>
      <c r="BS134" s="687"/>
      <c r="BT134" s="687"/>
      <c r="BU134" s="687"/>
      <c r="BV134" s="687"/>
      <c r="BW134" s="687"/>
      <c r="BX134" s="687"/>
      <c r="BY134" s="687"/>
      <c r="BZ134" s="687"/>
      <c r="CA134" s="687"/>
      <c r="CB134" s="687"/>
      <c r="CC134" s="687"/>
      <c r="CD134" s="687"/>
      <c r="CE134" s="687"/>
      <c r="CF134" s="687"/>
      <c r="CG134" s="687"/>
      <c r="CH134" s="687"/>
      <c r="CI134" s="687"/>
      <c r="CJ134" s="687"/>
      <c r="CK134" s="687"/>
      <c r="CL134" s="687"/>
      <c r="CM134" s="687"/>
      <c r="CN134" s="687"/>
      <c r="CO134" s="687"/>
      <c r="CP134" s="687"/>
      <c r="CQ134" s="687"/>
      <c r="CR134" s="687"/>
      <c r="CS134" s="687"/>
      <c r="CT134" s="43"/>
      <c r="CW134" s="894" t="str">
        <f>IF(AND(ISNUMBER(VALUE(TRIM(SUBSTITUTE(AD134,".","")))),TRIM(SUBSTITUTE(AD134,".",""))&lt;&gt;""),"P"&amp;SUBSTITUTE(AD134,".",""),"")</f>
        <v/>
      </c>
    </row>
    <row r="135" spans="5:104" ht="16.7" hidden="1" customHeight="1" x14ac:dyDescent="0.15">
      <c r="E135" s="630">
        <v>17.100000000000001</v>
      </c>
      <c r="F135" s="725" cm="1">
        <f t="array" aca="1" ref="F135" ca="1">OFFSET(G135,-1,-1)</f>
        <v>0</v>
      </c>
      <c r="L135" s="725" t="b" cm="1">
        <f t="array" aca="1" ref="L135" ca="1">OFFSET(M135,-1,-1)</f>
        <v>0</v>
      </c>
      <c r="S135" s="111" t="b" cm="1">
        <f t="array" aca="1" ref="S135" ca="1">OFFSET(T135,-1,-1)</f>
        <v>0</v>
      </c>
      <c r="U135" s="651" t="b">
        <f t="shared" ca="1" si="35"/>
        <v>0</v>
      </c>
      <c r="Y135" s="1272"/>
      <c r="Z135" s="1272"/>
      <c r="AB135" s="1378"/>
      <c r="AD135" s="125" t="s">
        <v>889</v>
      </c>
      <c r="AE135" s="1336" t="s">
        <v>890</v>
      </c>
      <c r="AF135" s="1319"/>
      <c r="AG135" s="780"/>
      <c r="AH135" s="685"/>
      <c r="AI135" s="687"/>
      <c r="AJ135" s="687"/>
      <c r="AK135" s="687"/>
      <c r="AL135" s="687"/>
      <c r="AM135" s="687"/>
      <c r="AN135" s="687"/>
      <c r="AO135" s="687"/>
      <c r="AP135" s="687"/>
      <c r="AQ135" s="687"/>
      <c r="AR135" s="687"/>
      <c r="AS135" s="687"/>
      <c r="AT135" s="687"/>
      <c r="AU135" s="687"/>
      <c r="AV135" s="687"/>
      <c r="AW135" s="687"/>
      <c r="AX135" s="687"/>
      <c r="AY135" s="687"/>
      <c r="AZ135" s="687"/>
      <c r="BA135" s="687"/>
      <c r="BB135" s="687"/>
      <c r="BC135" s="687"/>
      <c r="BD135" s="687"/>
      <c r="BE135" s="687"/>
      <c r="BF135" s="687"/>
      <c r="BG135" s="687"/>
      <c r="BH135" s="687"/>
      <c r="BI135" s="687"/>
      <c r="BJ135" s="687"/>
      <c r="BK135" s="687"/>
      <c r="BL135" s="687"/>
      <c r="BM135" s="687"/>
      <c r="BN135" s="687"/>
      <c r="BO135" s="687"/>
      <c r="BP135" s="687"/>
      <c r="BQ135" s="687"/>
      <c r="BR135" s="687"/>
      <c r="BS135" s="687"/>
      <c r="BT135" s="687"/>
      <c r="BU135" s="687"/>
      <c r="BV135" s="687"/>
      <c r="BW135" s="687"/>
      <c r="BX135" s="687"/>
      <c r="BY135" s="687"/>
      <c r="BZ135" s="687"/>
      <c r="CA135" s="687"/>
      <c r="CB135" s="687"/>
      <c r="CC135" s="687"/>
      <c r="CD135" s="687"/>
      <c r="CE135" s="687"/>
      <c r="CF135" s="687"/>
      <c r="CG135" s="687"/>
      <c r="CH135" s="687"/>
      <c r="CI135" s="687"/>
      <c r="CJ135" s="687"/>
      <c r="CK135" s="687"/>
      <c r="CL135" s="687"/>
      <c r="CM135" s="687"/>
      <c r="CN135" s="687"/>
      <c r="CO135" s="687"/>
      <c r="CP135" s="687"/>
      <c r="CQ135" s="687"/>
      <c r="CR135" s="687"/>
      <c r="CS135" s="687"/>
      <c r="CT135" s="25"/>
      <c r="CW135" s="894" t="s">
        <v>891</v>
      </c>
    </row>
    <row r="136" spans="5:104" ht="16.7" hidden="1" customHeight="1" x14ac:dyDescent="0.15">
      <c r="E136" s="630">
        <v>17.100000000000001</v>
      </c>
      <c r="F136" s="725" cm="1">
        <f t="array" aca="1" ref="F136" ca="1">OFFSET(G136,-1,-1)</f>
        <v>0</v>
      </c>
      <c r="L136" s="725" t="b" cm="1">
        <f t="array" aca="1" ref="L136" ca="1">OFFSET(M136,-1,-1)</f>
        <v>0</v>
      </c>
      <c r="S136" s="111" t="b" cm="1">
        <f t="array" aca="1" ref="S136" ca="1">OFFSET(T136,-1,-1)</f>
        <v>0</v>
      </c>
      <c r="T136" s="111" t="b">
        <f>AD136&lt;&gt;"42.0"</f>
        <v>0</v>
      </c>
      <c r="U136" s="651" t="b">
        <f t="shared" ca="1" si="35"/>
        <v>0</v>
      </c>
      <c r="X136" s="111" t="s">
        <v>227</v>
      </c>
      <c r="Y136" s="1272"/>
      <c r="Z136" s="1272"/>
      <c r="AB136" s="1378"/>
      <c r="AD136" s="112" t="s">
        <v>892</v>
      </c>
      <c r="AE136" s="753"/>
      <c r="AF136" s="492"/>
      <c r="AG136" s="824" t="str">
        <f>"руб./"&amp;IFERROR(INDEX(fuel_ed_izm_list,MATCH(AE136,fuel_list,0)),"")</f>
        <v>руб./</v>
      </c>
      <c r="AH136" s="868">
        <f t="shared" ref="AH136:BM136" si="60">IFERROR(AH129/AH64,0)*1000</f>
        <v>0</v>
      </c>
      <c r="AI136" s="868">
        <f t="shared" si="60"/>
        <v>0</v>
      </c>
      <c r="AJ136" s="868">
        <f t="shared" si="60"/>
        <v>0</v>
      </c>
      <c r="AK136" s="868">
        <f t="shared" si="60"/>
        <v>0</v>
      </c>
      <c r="AL136" s="868">
        <f t="shared" ca="1" si="60"/>
        <v>0</v>
      </c>
      <c r="AM136" s="868">
        <f t="shared" si="60"/>
        <v>0</v>
      </c>
      <c r="AN136" s="868">
        <f t="shared" ca="1" si="60"/>
        <v>0</v>
      </c>
      <c r="AO136" s="868">
        <f t="shared" ca="1" si="60"/>
        <v>0</v>
      </c>
      <c r="AP136" s="868">
        <f t="shared" si="60"/>
        <v>0</v>
      </c>
      <c r="AQ136" s="868">
        <f t="shared" ca="1" si="60"/>
        <v>0</v>
      </c>
      <c r="AR136" s="868">
        <f t="shared" ca="1" si="60"/>
        <v>0</v>
      </c>
      <c r="AS136" s="868">
        <f t="shared" si="60"/>
        <v>0</v>
      </c>
      <c r="AT136" s="868">
        <f t="shared" ca="1" si="60"/>
        <v>0</v>
      </c>
      <c r="AU136" s="868">
        <f t="shared" ca="1" si="60"/>
        <v>0</v>
      </c>
      <c r="AV136" s="868">
        <f t="shared" si="60"/>
        <v>0</v>
      </c>
      <c r="AW136" s="868">
        <f t="shared" ca="1" si="60"/>
        <v>0</v>
      </c>
      <c r="AX136" s="868">
        <f t="shared" ca="1" si="60"/>
        <v>0</v>
      </c>
      <c r="AY136" s="868">
        <f t="shared" si="60"/>
        <v>0</v>
      </c>
      <c r="AZ136" s="868">
        <f t="shared" ca="1" si="60"/>
        <v>0</v>
      </c>
      <c r="BA136" s="868">
        <f t="shared" ca="1" si="60"/>
        <v>0</v>
      </c>
      <c r="BB136" s="868">
        <f t="shared" si="60"/>
        <v>0</v>
      </c>
      <c r="BC136" s="868">
        <f t="shared" ca="1" si="60"/>
        <v>0</v>
      </c>
      <c r="BD136" s="868">
        <f t="shared" ca="1" si="60"/>
        <v>0</v>
      </c>
      <c r="BE136" s="868">
        <f t="shared" si="60"/>
        <v>0</v>
      </c>
      <c r="BF136" s="868">
        <f t="shared" ca="1" si="60"/>
        <v>0</v>
      </c>
      <c r="BG136" s="868">
        <f t="shared" ca="1" si="60"/>
        <v>0</v>
      </c>
      <c r="BH136" s="868">
        <f t="shared" si="60"/>
        <v>0</v>
      </c>
      <c r="BI136" s="868">
        <f t="shared" ca="1" si="60"/>
        <v>0</v>
      </c>
      <c r="BJ136" s="868">
        <f t="shared" ca="1" si="60"/>
        <v>0</v>
      </c>
      <c r="BK136" s="868">
        <f t="shared" si="60"/>
        <v>0</v>
      </c>
      <c r="BL136" s="868">
        <f t="shared" ca="1" si="60"/>
        <v>0</v>
      </c>
      <c r="BM136" s="868">
        <f t="shared" ca="1" si="60"/>
        <v>0</v>
      </c>
      <c r="BN136" s="868">
        <f t="shared" ref="BN136:CS136" si="61">IFERROR(BN129/BN64,0)*1000</f>
        <v>0</v>
      </c>
      <c r="BO136" s="868">
        <f t="shared" ca="1" si="61"/>
        <v>0</v>
      </c>
      <c r="BP136" s="868">
        <f t="shared" ca="1" si="61"/>
        <v>0</v>
      </c>
      <c r="BQ136" s="868">
        <f t="shared" si="61"/>
        <v>0</v>
      </c>
      <c r="BR136" s="868">
        <f t="shared" ca="1" si="61"/>
        <v>0</v>
      </c>
      <c r="BS136" s="868">
        <f t="shared" ca="1" si="61"/>
        <v>0</v>
      </c>
      <c r="BT136" s="868">
        <f t="shared" si="61"/>
        <v>0</v>
      </c>
      <c r="BU136" s="868">
        <f t="shared" ca="1" si="61"/>
        <v>0</v>
      </c>
      <c r="BV136" s="868">
        <f t="shared" ca="1" si="61"/>
        <v>0</v>
      </c>
      <c r="BW136" s="868">
        <f t="shared" si="61"/>
        <v>0</v>
      </c>
      <c r="BX136" s="868">
        <f t="shared" ca="1" si="61"/>
        <v>0</v>
      </c>
      <c r="BY136" s="868">
        <f t="shared" ca="1" si="61"/>
        <v>0</v>
      </c>
      <c r="BZ136" s="868">
        <f t="shared" si="61"/>
        <v>0</v>
      </c>
      <c r="CA136" s="868">
        <f t="shared" ca="1" si="61"/>
        <v>0</v>
      </c>
      <c r="CB136" s="868">
        <f t="shared" ca="1" si="61"/>
        <v>0</v>
      </c>
      <c r="CC136" s="868">
        <f t="shared" si="61"/>
        <v>0</v>
      </c>
      <c r="CD136" s="868">
        <f t="shared" ca="1" si="61"/>
        <v>0</v>
      </c>
      <c r="CE136" s="868">
        <f t="shared" ca="1" si="61"/>
        <v>0</v>
      </c>
      <c r="CF136" s="868">
        <f t="shared" si="61"/>
        <v>0</v>
      </c>
      <c r="CG136" s="868">
        <f t="shared" ca="1" si="61"/>
        <v>0</v>
      </c>
      <c r="CH136" s="868">
        <f t="shared" ca="1" si="61"/>
        <v>0</v>
      </c>
      <c r="CI136" s="868">
        <f t="shared" si="61"/>
        <v>0</v>
      </c>
      <c r="CJ136" s="868">
        <f t="shared" ca="1" si="61"/>
        <v>0</v>
      </c>
      <c r="CK136" s="868">
        <f t="shared" ca="1" si="61"/>
        <v>0</v>
      </c>
      <c r="CL136" s="868">
        <f t="shared" si="61"/>
        <v>0</v>
      </c>
      <c r="CM136" s="868">
        <f t="shared" ca="1" si="61"/>
        <v>0</v>
      </c>
      <c r="CN136" s="868">
        <f t="shared" ca="1" si="61"/>
        <v>0</v>
      </c>
      <c r="CO136" s="868">
        <f t="shared" si="61"/>
        <v>0</v>
      </c>
      <c r="CP136" s="868">
        <f t="shared" ca="1" si="61"/>
        <v>0</v>
      </c>
      <c r="CQ136" s="868">
        <f t="shared" ca="1" si="61"/>
        <v>0</v>
      </c>
      <c r="CR136" s="868">
        <f t="shared" si="61"/>
        <v>0</v>
      </c>
      <c r="CS136" s="868">
        <f t="shared" ca="1" si="61"/>
        <v>0</v>
      </c>
      <c r="CT136" s="25"/>
      <c r="CW136" s="894" t="s">
        <v>891</v>
      </c>
      <c r="CX136" s="897" t="s">
        <v>787</v>
      </c>
      <c r="CY136" s="899" cm="1">
        <f t="array" ref="CY136">AE136</f>
        <v>0</v>
      </c>
      <c r="CZ136" s="899" cm="1">
        <f t="array" ref="CZ136">AF136</f>
        <v>0</v>
      </c>
    </row>
    <row r="137" spans="5:104" ht="15" hidden="1" customHeight="1" x14ac:dyDescent="0.15">
      <c r="E137" s="630">
        <v>0</v>
      </c>
      <c r="F137" s="725" cm="1">
        <f t="array" aca="1" ref="F137" ca="1">OFFSET(G137,-1,-1)</f>
        <v>0</v>
      </c>
      <c r="L137" s="725" t="b" cm="1">
        <f t="array" aca="1" ref="L137" ca="1">OFFSET(M137,-1,-1)</f>
        <v>0</v>
      </c>
      <c r="S137" s="111" t="b" cm="1">
        <f t="array" aca="1" ref="S137" ca="1">OFFSET(T137,-1,-1)</f>
        <v>0</v>
      </c>
      <c r="U137" s="651" t="b">
        <f t="shared" ca="1" si="35"/>
        <v>0</v>
      </c>
      <c r="X137" s="752" t="str">
        <f>"{                  
         funcDyn: 'msg1',
         blok: '',
         wsCross: '',
         linkFormula: '',
         levelDyn: "&amp;Y28&amp;"
}"</f>
        <v>{                  
         funcDyn: 'msg1',
         blok: '',
         wsCross: '',
         linkFormula: '',
         levelDyn: 0
}</v>
      </c>
      <c r="Y137" s="1272"/>
      <c r="Z137" s="1272"/>
      <c r="AB137" s="1378"/>
      <c r="AD137" s="755"/>
      <c r="AE137" s="754" t="s">
        <v>229</v>
      </c>
      <c r="AF137" s="695"/>
      <c r="AG137" s="683"/>
      <c r="AH137" s="697"/>
      <c r="AI137" s="698"/>
      <c r="AJ137" s="698"/>
      <c r="AK137" s="698"/>
      <c r="AL137" s="698"/>
      <c r="AM137" s="698"/>
      <c r="AN137" s="698"/>
      <c r="AO137" s="698"/>
      <c r="AP137" s="698"/>
      <c r="AQ137" s="698"/>
      <c r="AR137" s="698"/>
      <c r="AS137" s="698"/>
      <c r="AT137" s="698"/>
      <c r="AU137" s="698"/>
      <c r="AV137" s="698"/>
      <c r="AW137" s="698"/>
      <c r="AX137" s="698"/>
      <c r="AY137" s="698"/>
      <c r="AZ137" s="698"/>
      <c r="BA137" s="698"/>
      <c r="BB137" s="698"/>
      <c r="BC137" s="698"/>
      <c r="BD137" s="698"/>
      <c r="BE137" s="698"/>
      <c r="BF137" s="698"/>
      <c r="BG137" s="698"/>
      <c r="BH137" s="698"/>
      <c r="BI137" s="698"/>
      <c r="BJ137" s="698"/>
      <c r="BK137" s="698"/>
      <c r="BL137" s="698"/>
      <c r="BM137" s="698"/>
      <c r="BN137" s="698"/>
      <c r="BO137" s="698"/>
      <c r="BP137" s="698"/>
      <c r="BQ137" s="698"/>
      <c r="BR137" s="698"/>
      <c r="BS137" s="698"/>
      <c r="BT137" s="698"/>
      <c r="BU137" s="698"/>
      <c r="BV137" s="698"/>
      <c r="BW137" s="698"/>
      <c r="BX137" s="698"/>
      <c r="BY137" s="698"/>
      <c r="BZ137" s="698"/>
      <c r="CA137" s="698"/>
      <c r="CB137" s="698"/>
      <c r="CC137" s="698"/>
      <c r="CD137" s="698"/>
      <c r="CE137" s="698"/>
      <c r="CF137" s="698"/>
      <c r="CG137" s="698"/>
      <c r="CH137" s="698"/>
      <c r="CI137" s="698"/>
      <c r="CJ137" s="698"/>
      <c r="CK137" s="698"/>
      <c r="CL137" s="698"/>
      <c r="CM137" s="698"/>
      <c r="CN137" s="698"/>
      <c r="CO137" s="698"/>
      <c r="CP137" s="698"/>
      <c r="CQ137" s="698"/>
      <c r="CR137" s="698"/>
      <c r="CS137" s="698"/>
      <c r="CT137" s="43"/>
      <c r="CW137" s="894" t="str">
        <f>IF(AND(ISNUMBER(VALUE(TRIM(SUBSTITUTE(AD137,".","")))),TRIM(SUBSTITUTE(AD137,".",""))&lt;&gt;""),"P"&amp;SUBSTITUTE(AD137,".",""),"")</f>
        <v/>
      </c>
    </row>
    <row r="138" spans="5:104" ht="16.7" hidden="1" customHeight="1" x14ac:dyDescent="0.15">
      <c r="E138" s="630">
        <v>17.100000000000001</v>
      </c>
      <c r="F138" s="725" cm="1">
        <f t="array" aca="1" ref="F138" ca="1">OFFSET(G138,-1,-1)</f>
        <v>0</v>
      </c>
      <c r="L138" s="725" t="b" cm="1">
        <f t="array" aca="1" ref="L138" ca="1">OFFSET(M138,-1,-1)</f>
        <v>0</v>
      </c>
      <c r="S138" s="111" t="b" cm="1">
        <f t="array" aca="1" ref="S138" ca="1">OFFSET(T138,-1,-1)</f>
        <v>0</v>
      </c>
      <c r="U138" s="651" t="b">
        <f t="shared" ca="1" si="35"/>
        <v>0</v>
      </c>
      <c r="Y138" s="1272"/>
      <c r="Z138" s="1272"/>
      <c r="AB138" s="1379"/>
      <c r="AC138" s="757"/>
      <c r="AD138" s="125" t="s">
        <v>893</v>
      </c>
      <c r="AE138" s="1336" t="s">
        <v>894</v>
      </c>
      <c r="AF138" s="1319"/>
      <c r="AG138" s="683" t="s">
        <v>895</v>
      </c>
      <c r="AH138" s="684">
        <f t="shared" ref="AH138:BM138" ca="1" si="62">IFERROR(AH126/AH44*1000,0)</f>
        <v>0</v>
      </c>
      <c r="AI138" s="684">
        <f t="shared" ca="1" si="62"/>
        <v>0</v>
      </c>
      <c r="AJ138" s="684">
        <f t="shared" ca="1" si="62"/>
        <v>0</v>
      </c>
      <c r="AK138" s="684">
        <f t="shared" ca="1" si="62"/>
        <v>0</v>
      </c>
      <c r="AL138" s="684">
        <f t="shared" ca="1" si="62"/>
        <v>0</v>
      </c>
      <c r="AM138" s="684">
        <f t="shared" si="62"/>
        <v>0</v>
      </c>
      <c r="AN138" s="684">
        <f t="shared" ca="1" si="62"/>
        <v>0</v>
      </c>
      <c r="AO138" s="684">
        <f t="shared" ca="1" si="62"/>
        <v>0</v>
      </c>
      <c r="AP138" s="684">
        <f t="shared" si="62"/>
        <v>0</v>
      </c>
      <c r="AQ138" s="684">
        <f t="shared" ca="1" si="62"/>
        <v>0</v>
      </c>
      <c r="AR138" s="684">
        <f t="shared" ca="1" si="62"/>
        <v>0</v>
      </c>
      <c r="AS138" s="684">
        <f t="shared" si="62"/>
        <v>0</v>
      </c>
      <c r="AT138" s="684">
        <f t="shared" ca="1" si="62"/>
        <v>0</v>
      </c>
      <c r="AU138" s="684">
        <f t="shared" ca="1" si="62"/>
        <v>0</v>
      </c>
      <c r="AV138" s="684">
        <f t="shared" si="62"/>
        <v>0</v>
      </c>
      <c r="AW138" s="684">
        <f t="shared" ca="1" si="62"/>
        <v>0</v>
      </c>
      <c r="AX138" s="684">
        <f t="shared" ca="1" si="62"/>
        <v>0</v>
      </c>
      <c r="AY138" s="684">
        <f t="shared" si="62"/>
        <v>0</v>
      </c>
      <c r="AZ138" s="684">
        <f t="shared" ca="1" si="62"/>
        <v>0</v>
      </c>
      <c r="BA138" s="684">
        <f t="shared" ca="1" si="62"/>
        <v>0</v>
      </c>
      <c r="BB138" s="684">
        <f t="shared" si="62"/>
        <v>0</v>
      </c>
      <c r="BC138" s="684">
        <f t="shared" ca="1" si="62"/>
        <v>0</v>
      </c>
      <c r="BD138" s="684">
        <f t="shared" ca="1" si="62"/>
        <v>0</v>
      </c>
      <c r="BE138" s="684">
        <f t="shared" si="62"/>
        <v>0</v>
      </c>
      <c r="BF138" s="684">
        <f t="shared" ca="1" si="62"/>
        <v>0</v>
      </c>
      <c r="BG138" s="684">
        <f t="shared" ca="1" si="62"/>
        <v>0</v>
      </c>
      <c r="BH138" s="684">
        <f t="shared" si="62"/>
        <v>0</v>
      </c>
      <c r="BI138" s="684">
        <f t="shared" ca="1" si="62"/>
        <v>0</v>
      </c>
      <c r="BJ138" s="684">
        <f t="shared" ca="1" si="62"/>
        <v>0</v>
      </c>
      <c r="BK138" s="684">
        <f t="shared" si="62"/>
        <v>0</v>
      </c>
      <c r="BL138" s="684">
        <f t="shared" ca="1" si="62"/>
        <v>0</v>
      </c>
      <c r="BM138" s="684">
        <f t="shared" ca="1" si="62"/>
        <v>0</v>
      </c>
      <c r="BN138" s="684">
        <f t="shared" ref="BN138:CS138" si="63">IFERROR(BN126/BN44*1000,0)</f>
        <v>0</v>
      </c>
      <c r="BO138" s="684">
        <f t="shared" ca="1" si="63"/>
        <v>0</v>
      </c>
      <c r="BP138" s="684">
        <f t="shared" ca="1" si="63"/>
        <v>0</v>
      </c>
      <c r="BQ138" s="684">
        <f t="shared" si="63"/>
        <v>0</v>
      </c>
      <c r="BR138" s="684">
        <f t="shared" ca="1" si="63"/>
        <v>0</v>
      </c>
      <c r="BS138" s="684">
        <f t="shared" ca="1" si="63"/>
        <v>0</v>
      </c>
      <c r="BT138" s="684">
        <f t="shared" si="63"/>
        <v>0</v>
      </c>
      <c r="BU138" s="684">
        <f t="shared" ca="1" si="63"/>
        <v>0</v>
      </c>
      <c r="BV138" s="684">
        <f t="shared" ca="1" si="63"/>
        <v>0</v>
      </c>
      <c r="BW138" s="684">
        <f t="shared" si="63"/>
        <v>0</v>
      </c>
      <c r="BX138" s="684">
        <f t="shared" ca="1" si="63"/>
        <v>0</v>
      </c>
      <c r="BY138" s="684">
        <f t="shared" ca="1" si="63"/>
        <v>0</v>
      </c>
      <c r="BZ138" s="684">
        <f t="shared" si="63"/>
        <v>0</v>
      </c>
      <c r="CA138" s="684">
        <f t="shared" ca="1" si="63"/>
        <v>0</v>
      </c>
      <c r="CB138" s="684">
        <f t="shared" ca="1" si="63"/>
        <v>0</v>
      </c>
      <c r="CC138" s="684">
        <f t="shared" si="63"/>
        <v>0</v>
      </c>
      <c r="CD138" s="684">
        <f t="shared" ca="1" si="63"/>
        <v>0</v>
      </c>
      <c r="CE138" s="684">
        <f t="shared" ca="1" si="63"/>
        <v>0</v>
      </c>
      <c r="CF138" s="684">
        <f t="shared" si="63"/>
        <v>0</v>
      </c>
      <c r="CG138" s="684">
        <f t="shared" ca="1" si="63"/>
        <v>0</v>
      </c>
      <c r="CH138" s="684">
        <f t="shared" ca="1" si="63"/>
        <v>0</v>
      </c>
      <c r="CI138" s="684">
        <f t="shared" si="63"/>
        <v>0</v>
      </c>
      <c r="CJ138" s="684">
        <f t="shared" ca="1" si="63"/>
        <v>0</v>
      </c>
      <c r="CK138" s="684">
        <f t="shared" ca="1" si="63"/>
        <v>0</v>
      </c>
      <c r="CL138" s="684">
        <f t="shared" si="63"/>
        <v>0</v>
      </c>
      <c r="CM138" s="684">
        <f t="shared" ca="1" si="63"/>
        <v>0</v>
      </c>
      <c r="CN138" s="684">
        <f t="shared" ca="1" si="63"/>
        <v>0</v>
      </c>
      <c r="CO138" s="684">
        <f t="shared" si="63"/>
        <v>0</v>
      </c>
      <c r="CP138" s="684">
        <f t="shared" ca="1" si="63"/>
        <v>0</v>
      </c>
      <c r="CQ138" s="684">
        <f t="shared" ca="1" si="63"/>
        <v>0</v>
      </c>
      <c r="CR138" s="684">
        <f t="shared" si="63"/>
        <v>0</v>
      </c>
      <c r="CS138" s="684">
        <f t="shared" ca="1" si="63"/>
        <v>0</v>
      </c>
      <c r="CT138" s="25"/>
      <c r="CW138" s="894" t="s">
        <v>896</v>
      </c>
    </row>
    <row r="139" spans="5:104" ht="16.5" customHeight="1" x14ac:dyDescent="0.15">
      <c r="E139" s="630">
        <v>17.100000000000001</v>
      </c>
      <c r="F139" s="725" t="str" cm="1">
        <f t="array" ref="F139">Y139</f>
        <v>1</v>
      </c>
      <c r="G139" s="160" t="str" cm="1">
        <f t="array" ref="G139">INDEX('Общие сведения'!$AE$169:$AE$234,MATCH($F139,'Общие сведения'!$Z$169:$Z$234,0))</f>
        <v>Теплоснабжение</v>
      </c>
      <c r="H139" s="160" t="str" cm="1">
        <f t="array" ref="H139">INDEX('Общие сведения'!$AK$169:$AK$234,MATCH($F139,'Общие сведения'!$Z$169:$Z$234,0))</f>
        <v>одноставочный</v>
      </c>
      <c r="I139" s="160" cm="1">
        <f t="array" ref="I139">INDEX('Общие сведения'!$AH$169:$AH$234,MATCH($F139,'Общие сведения'!$Z$169:$Z$234,0))</f>
        <v>0</v>
      </c>
      <c r="J139" s="160" t="str" cm="1">
        <f t="array" ref="J139">INDEX('Общие сведения'!$AI$169:$AI$234,MATCH($F139,'Общие сведения'!$Z$169:$Z$234,0))</f>
        <v>вода</v>
      </c>
      <c r="K139" s="160" t="str" cm="1">
        <f t="array" ref="K139">INDEX('Общие сведения'!$AJ$169:$AJ$234,MATCH($F139,'Общие сведения'!$Z$169:$Z$234,0))</f>
        <v>Оказание услуг на территории: г Нижний Новгород (ОКТМО: 22701000001) - котельная (Московское шоссе)</v>
      </c>
      <c r="L139" s="161" t="b" cm="1">
        <f t="array" ref="L139">INDEX('Общие сведения'!$AN$169:$AN$234,MATCH($F139,'Общие сведения'!$Z$169:$Z$234,0))</f>
        <v>0</v>
      </c>
      <c r="S139" s="111" t="b">
        <f>Y139&gt;0</f>
        <v>1</v>
      </c>
      <c r="U139" s="651" t="b">
        <f t="shared" si="35"/>
        <v>1</v>
      </c>
      <c r="W139" s="127" t="str" cm="1">
        <f t="array" ref="W139">'Баланс Тр'!$AB$35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Y139" s="1376" t="s">
        <v>324</v>
      </c>
      <c r="Z139" s="1272"/>
      <c r="AB139" s="373" t="str" cm="1">
        <f t="array" ref="AB139">IF(ISBLANK('Баланс Тр'!$AB$35),"",'Баланс Тр'!$AB$35)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139" s="373"/>
      <c r="AD139" s="203"/>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200"/>
      <c r="BD139" s="200"/>
      <c r="BE139" s="200"/>
      <c r="BF139" s="200"/>
      <c r="BG139" s="200"/>
      <c r="BH139" s="200"/>
      <c r="BI139" s="200"/>
      <c r="BJ139" s="200"/>
      <c r="BK139" s="200"/>
      <c r="BL139" s="200"/>
      <c r="BM139" s="200"/>
      <c r="BN139" s="200"/>
      <c r="BO139" s="200"/>
      <c r="BP139" s="200"/>
      <c r="BQ139" s="200"/>
      <c r="BR139" s="200"/>
      <c r="BS139" s="200"/>
      <c r="BT139" s="200"/>
      <c r="BU139" s="200"/>
      <c r="BV139" s="200"/>
      <c r="BW139" s="200"/>
      <c r="BX139" s="200"/>
      <c r="BY139" s="200"/>
      <c r="BZ139" s="200"/>
      <c r="CA139" s="200"/>
      <c r="CB139" s="200"/>
      <c r="CC139" s="200"/>
      <c r="CD139" s="257"/>
      <c r="CE139" s="257"/>
      <c r="CF139" s="200"/>
      <c r="CG139" s="200"/>
      <c r="CH139" s="200"/>
      <c r="CI139" s="200"/>
      <c r="CJ139" s="200"/>
      <c r="CK139" s="200"/>
      <c r="CL139" s="200"/>
      <c r="CM139" s="200"/>
      <c r="CN139" s="200"/>
      <c r="CO139" s="200"/>
      <c r="CP139" s="200"/>
      <c r="CQ139" s="200"/>
      <c r="CR139" s="200"/>
      <c r="CS139" s="200"/>
      <c r="CT139" s="200"/>
      <c r="CW139" s="894" t="str">
        <f>IF(AND(ISNUMBER(VALUE(TRIM(SUBSTITUTE(AD139,".","")))),TRIM(SUBSTITUTE(AD139,".",""))&lt;&gt;""),"P"&amp;SUBSTITUTE(AD139,".",""),"")</f>
        <v/>
      </c>
    </row>
    <row r="140" spans="5:104" ht="16.5" hidden="1" customHeight="1" x14ac:dyDescent="0.15">
      <c r="E140" s="630">
        <v>17.100000000000001</v>
      </c>
      <c r="F140" s="725" t="str" cm="1">
        <f t="array" aca="1" ref="F140" ca="1">OFFSET(G140,-1,-1)</f>
        <v>1</v>
      </c>
      <c r="L140" s="725" t="b" cm="1">
        <f t="array" aca="1" ref="L140" ca="1">OFFSET(M140,-1,-1)</f>
        <v>0</v>
      </c>
      <c r="R140" s="725" t="s">
        <v>725</v>
      </c>
      <c r="S140" s="111" t="b" cm="1">
        <f t="array" aca="1" ref="S140" ca="1">OFFSET(T140,-1,-1)</f>
        <v>1</v>
      </c>
      <c r="T140" s="111" t="b" cm="1">
        <f t="array" aca="1" ref="T140" ca="1">L140</f>
        <v>0</v>
      </c>
      <c r="U140" s="651" t="b">
        <f t="shared" ca="1" si="35"/>
        <v>0</v>
      </c>
      <c r="Y140" s="1272"/>
      <c r="Z140" s="1272"/>
      <c r="AB140" s="1354" t="s">
        <v>726</v>
      </c>
      <c r="AD140" s="112">
        <v>1</v>
      </c>
      <c r="AE140" s="1339" t="s">
        <v>727</v>
      </c>
      <c r="AF140" s="1340"/>
      <c r="AG140" s="112" t="s">
        <v>728</v>
      </c>
      <c r="AH140" s="38"/>
      <c r="AI140" s="39"/>
      <c r="AJ140" s="39"/>
      <c r="AK140" s="39"/>
      <c r="AL140" s="686">
        <f>AM140+AN140</f>
        <v>0</v>
      </c>
      <c r="AM140" s="39"/>
      <c r="AN140" s="39"/>
      <c r="AO140" s="686">
        <f>AP140+AQ140</f>
        <v>0</v>
      </c>
      <c r="AP140" s="1102"/>
      <c r="AQ140" s="1102"/>
      <c r="AR140" s="686">
        <f>AS140+AT140</f>
        <v>0</v>
      </c>
      <c r="AS140" s="1102"/>
      <c r="AT140" s="1102"/>
      <c r="AU140" s="686">
        <f>AV140+AW140</f>
        <v>0</v>
      </c>
      <c r="AV140" s="39"/>
      <c r="AW140" s="39"/>
      <c r="AX140" s="686">
        <f>AY140+AZ140</f>
        <v>0</v>
      </c>
      <c r="AY140" s="39"/>
      <c r="AZ140" s="39"/>
      <c r="BA140" s="686">
        <f>BB140+BC140</f>
        <v>0</v>
      </c>
      <c r="BB140" s="39"/>
      <c r="BC140" s="39"/>
      <c r="BD140" s="686">
        <f>BE140+BF140</f>
        <v>0</v>
      </c>
      <c r="BE140" s="39"/>
      <c r="BF140" s="39"/>
      <c r="BG140" s="686">
        <f>BH140+BI140</f>
        <v>0</v>
      </c>
      <c r="BH140" s="39"/>
      <c r="BI140" s="39"/>
      <c r="BJ140" s="686">
        <f>BK140+BL140</f>
        <v>0</v>
      </c>
      <c r="BK140" s="39"/>
      <c r="BL140" s="39"/>
      <c r="BM140" s="686">
        <f>BN140+BO140</f>
        <v>0</v>
      </c>
      <c r="BN140" s="39"/>
      <c r="BO140" s="39"/>
      <c r="BP140" s="686">
        <f>BQ140+BR140</f>
        <v>0</v>
      </c>
      <c r="BQ140" s="758"/>
      <c r="BR140" s="758"/>
      <c r="BS140" s="686">
        <f>BT140+BU140</f>
        <v>0</v>
      </c>
      <c r="BT140" s="1102"/>
      <c r="BU140" s="1102"/>
      <c r="BV140" s="686">
        <f>BW140+BX140</f>
        <v>0</v>
      </c>
      <c r="BW140" s="1102"/>
      <c r="BX140" s="1102"/>
      <c r="BY140" s="686">
        <f>BZ140+CA140</f>
        <v>0</v>
      </c>
      <c r="BZ140" s="39"/>
      <c r="CA140" s="39"/>
      <c r="CB140" s="686">
        <f>CC140+CD140</f>
        <v>0</v>
      </c>
      <c r="CC140" s="39"/>
      <c r="CD140" s="39"/>
      <c r="CE140" s="686">
        <f>CF140+CG140</f>
        <v>0</v>
      </c>
      <c r="CF140" s="39"/>
      <c r="CG140" s="39"/>
      <c r="CH140" s="686">
        <f>CI140+CJ140</f>
        <v>0</v>
      </c>
      <c r="CI140" s="39"/>
      <c r="CJ140" s="39"/>
      <c r="CK140" s="686">
        <f>CL140+CM140</f>
        <v>0</v>
      </c>
      <c r="CL140" s="39"/>
      <c r="CM140" s="39"/>
      <c r="CN140" s="686">
        <f>CO140+CP140</f>
        <v>0</v>
      </c>
      <c r="CO140" s="39"/>
      <c r="CP140" s="39"/>
      <c r="CQ140" s="686">
        <f>CR140+CS140</f>
        <v>0</v>
      </c>
      <c r="CR140" s="39"/>
      <c r="CS140" s="39"/>
      <c r="CT140" s="25"/>
      <c r="CW140" s="894" t="s">
        <v>729</v>
      </c>
    </row>
    <row r="141" spans="5:104" ht="16.5" hidden="1" customHeight="1" x14ac:dyDescent="0.15">
      <c r="E141" s="630">
        <v>17.100000000000001</v>
      </c>
      <c r="F141" s="725" t="str" cm="1">
        <f t="array" aca="1" ref="F141" ca="1">OFFSET(G141,-1,-1)</f>
        <v>1</v>
      </c>
      <c r="L141" s="725" t="b" cm="1">
        <f t="array" aca="1" ref="L141" ca="1">OFFSET(M141,-1,-1)</f>
        <v>0</v>
      </c>
      <c r="R141" s="725" t="s">
        <v>725</v>
      </c>
      <c r="S141" s="111" t="b" cm="1">
        <f t="array" aca="1" ref="S141" ca="1">OFFSET(T141,-1,-1)</f>
        <v>1</v>
      </c>
      <c r="T141" s="111" t="b" cm="1">
        <f t="array" aca="1" ref="T141" ca="1">T140</f>
        <v>0</v>
      </c>
      <c r="U141" s="651" t="b">
        <f t="shared" ca="1" si="35"/>
        <v>0</v>
      </c>
      <c r="Y141" s="1272"/>
      <c r="Z141" s="1272"/>
      <c r="AB141" s="1355"/>
      <c r="AD141" s="112">
        <v>2</v>
      </c>
      <c r="AE141" s="1339" t="s">
        <v>730</v>
      </c>
      <c r="AF141" s="1340"/>
      <c r="AG141" s="112" t="s">
        <v>728</v>
      </c>
      <c r="AH141" s="684">
        <f t="shared" ref="AH141:BM141" si="64">AH142+AH144</f>
        <v>0</v>
      </c>
      <c r="AI141" s="686">
        <f t="shared" si="64"/>
        <v>0</v>
      </c>
      <c r="AJ141" s="686">
        <f t="shared" si="64"/>
        <v>0</v>
      </c>
      <c r="AK141" s="686">
        <f t="shared" si="64"/>
        <v>0</v>
      </c>
      <c r="AL141" s="686">
        <f t="shared" si="64"/>
        <v>0</v>
      </c>
      <c r="AM141" s="686">
        <f t="shared" si="64"/>
        <v>0</v>
      </c>
      <c r="AN141" s="686">
        <f t="shared" si="64"/>
        <v>0</v>
      </c>
      <c r="AO141" s="686">
        <f t="shared" si="64"/>
        <v>0</v>
      </c>
      <c r="AP141" s="686">
        <f t="shared" si="64"/>
        <v>0</v>
      </c>
      <c r="AQ141" s="686">
        <f t="shared" si="64"/>
        <v>0</v>
      </c>
      <c r="AR141" s="686">
        <f t="shared" si="64"/>
        <v>0</v>
      </c>
      <c r="AS141" s="686">
        <f t="shared" si="64"/>
        <v>0</v>
      </c>
      <c r="AT141" s="686">
        <f t="shared" si="64"/>
        <v>0</v>
      </c>
      <c r="AU141" s="686">
        <f t="shared" si="64"/>
        <v>0</v>
      </c>
      <c r="AV141" s="686">
        <f t="shared" si="64"/>
        <v>0</v>
      </c>
      <c r="AW141" s="686">
        <f t="shared" si="64"/>
        <v>0</v>
      </c>
      <c r="AX141" s="686">
        <f t="shared" si="64"/>
        <v>0</v>
      </c>
      <c r="AY141" s="686">
        <f t="shared" si="64"/>
        <v>0</v>
      </c>
      <c r="AZ141" s="686">
        <f t="shared" si="64"/>
        <v>0</v>
      </c>
      <c r="BA141" s="686">
        <f t="shared" si="64"/>
        <v>0</v>
      </c>
      <c r="BB141" s="686">
        <f t="shared" si="64"/>
        <v>0</v>
      </c>
      <c r="BC141" s="686">
        <f t="shared" si="64"/>
        <v>0</v>
      </c>
      <c r="BD141" s="686">
        <f t="shared" si="64"/>
        <v>0</v>
      </c>
      <c r="BE141" s="686">
        <f t="shared" si="64"/>
        <v>0</v>
      </c>
      <c r="BF141" s="686">
        <f t="shared" si="64"/>
        <v>0</v>
      </c>
      <c r="BG141" s="686">
        <f t="shared" si="64"/>
        <v>0</v>
      </c>
      <c r="BH141" s="686">
        <f t="shared" si="64"/>
        <v>0</v>
      </c>
      <c r="BI141" s="686">
        <f t="shared" si="64"/>
        <v>0</v>
      </c>
      <c r="BJ141" s="686">
        <f t="shared" si="64"/>
        <v>0</v>
      </c>
      <c r="BK141" s="686">
        <f t="shared" si="64"/>
        <v>0</v>
      </c>
      <c r="BL141" s="686">
        <f t="shared" si="64"/>
        <v>0</v>
      </c>
      <c r="BM141" s="686">
        <f t="shared" si="64"/>
        <v>0</v>
      </c>
      <c r="BN141" s="686">
        <f t="shared" ref="BN141:CS141" si="65">BN142+BN144</f>
        <v>0</v>
      </c>
      <c r="BO141" s="686">
        <f t="shared" si="65"/>
        <v>0</v>
      </c>
      <c r="BP141" s="686">
        <f t="shared" si="65"/>
        <v>0</v>
      </c>
      <c r="BQ141" s="686">
        <f t="shared" si="65"/>
        <v>0</v>
      </c>
      <c r="BR141" s="686">
        <f t="shared" si="65"/>
        <v>0</v>
      </c>
      <c r="BS141" s="686">
        <f t="shared" si="65"/>
        <v>0</v>
      </c>
      <c r="BT141" s="686">
        <f t="shared" si="65"/>
        <v>0</v>
      </c>
      <c r="BU141" s="686">
        <f t="shared" si="65"/>
        <v>0</v>
      </c>
      <c r="BV141" s="686">
        <f t="shared" si="65"/>
        <v>0</v>
      </c>
      <c r="BW141" s="686">
        <f t="shared" si="65"/>
        <v>0</v>
      </c>
      <c r="BX141" s="686">
        <f t="shared" si="65"/>
        <v>0</v>
      </c>
      <c r="BY141" s="686">
        <f t="shared" si="65"/>
        <v>0</v>
      </c>
      <c r="BZ141" s="686">
        <f t="shared" si="65"/>
        <v>0</v>
      </c>
      <c r="CA141" s="686">
        <f t="shared" si="65"/>
        <v>0</v>
      </c>
      <c r="CB141" s="686">
        <f t="shared" si="65"/>
        <v>0</v>
      </c>
      <c r="CC141" s="686">
        <f t="shared" si="65"/>
        <v>0</v>
      </c>
      <c r="CD141" s="686">
        <f t="shared" si="65"/>
        <v>0</v>
      </c>
      <c r="CE141" s="686">
        <f t="shared" si="65"/>
        <v>0</v>
      </c>
      <c r="CF141" s="686">
        <f t="shared" si="65"/>
        <v>0</v>
      </c>
      <c r="CG141" s="686">
        <f t="shared" si="65"/>
        <v>0</v>
      </c>
      <c r="CH141" s="686">
        <f t="shared" si="65"/>
        <v>0</v>
      </c>
      <c r="CI141" s="686">
        <f t="shared" si="65"/>
        <v>0</v>
      </c>
      <c r="CJ141" s="686">
        <f t="shared" si="65"/>
        <v>0</v>
      </c>
      <c r="CK141" s="686">
        <f t="shared" si="65"/>
        <v>0</v>
      </c>
      <c r="CL141" s="686">
        <f t="shared" si="65"/>
        <v>0</v>
      </c>
      <c r="CM141" s="686">
        <f t="shared" si="65"/>
        <v>0</v>
      </c>
      <c r="CN141" s="686">
        <f t="shared" si="65"/>
        <v>0</v>
      </c>
      <c r="CO141" s="686">
        <f t="shared" si="65"/>
        <v>0</v>
      </c>
      <c r="CP141" s="686">
        <f t="shared" si="65"/>
        <v>0</v>
      </c>
      <c r="CQ141" s="686">
        <f t="shared" si="65"/>
        <v>0</v>
      </c>
      <c r="CR141" s="686">
        <f t="shared" si="65"/>
        <v>0</v>
      </c>
      <c r="CS141" s="686">
        <f t="shared" si="65"/>
        <v>0</v>
      </c>
      <c r="CT141" s="25"/>
      <c r="CW141" s="894" t="s">
        <v>731</v>
      </c>
    </row>
    <row r="142" spans="5:104" ht="16.5" hidden="1" customHeight="1" x14ac:dyDescent="0.15">
      <c r="E142" s="630">
        <v>17.100000000000001</v>
      </c>
      <c r="F142" s="725" t="str" cm="1">
        <f t="array" aca="1" ref="F142" ca="1">OFFSET(G142,-1,-1)</f>
        <v>1</v>
      </c>
      <c r="L142" s="725" t="b" cm="1">
        <f t="array" aca="1" ref="L142" ca="1">OFFSET(M142,-1,-1)</f>
        <v>0</v>
      </c>
      <c r="R142" s="725" t="s">
        <v>725</v>
      </c>
      <c r="S142" s="111" t="b" cm="1">
        <f t="array" aca="1" ref="S142" ca="1">OFFSET(T142,-1,-1)</f>
        <v>1</v>
      </c>
      <c r="T142" s="111" t="b" cm="1">
        <f t="array" aca="1" ref="T142" ca="1">T141</f>
        <v>0</v>
      </c>
      <c r="U142" s="651" t="b">
        <f t="shared" ca="1" si="35"/>
        <v>0</v>
      </c>
      <c r="Y142" s="1272"/>
      <c r="Z142" s="1272"/>
      <c r="AB142" s="1355"/>
      <c r="AD142" s="112" t="s">
        <v>449</v>
      </c>
      <c r="AE142" s="1345" t="s">
        <v>732</v>
      </c>
      <c r="AF142" s="1346"/>
      <c r="AG142" s="112" t="s">
        <v>728</v>
      </c>
      <c r="AH142" s="38"/>
      <c r="AI142" s="39"/>
      <c r="AJ142" s="39"/>
      <c r="AK142" s="39"/>
      <c r="AL142" s="686">
        <f>AM142+AN142</f>
        <v>0</v>
      </c>
      <c r="AM142" s="39"/>
      <c r="AN142" s="39"/>
      <c r="AO142" s="686">
        <f>AP142+AQ142</f>
        <v>0</v>
      </c>
      <c r="AP142" s="1102"/>
      <c r="AQ142" s="1102"/>
      <c r="AR142" s="686">
        <f>AS142+AT142</f>
        <v>0</v>
      </c>
      <c r="AS142" s="1102"/>
      <c r="AT142" s="1102"/>
      <c r="AU142" s="686">
        <f>AV142+AW142</f>
        <v>0</v>
      </c>
      <c r="AV142" s="39"/>
      <c r="AW142" s="39"/>
      <c r="AX142" s="686">
        <f>AY142+AZ142</f>
        <v>0</v>
      </c>
      <c r="AY142" s="39"/>
      <c r="AZ142" s="39"/>
      <c r="BA142" s="686">
        <f>BB142+BC142</f>
        <v>0</v>
      </c>
      <c r="BB142" s="39"/>
      <c r="BC142" s="39"/>
      <c r="BD142" s="686">
        <f>BE142+BF142</f>
        <v>0</v>
      </c>
      <c r="BE142" s="39"/>
      <c r="BF142" s="39"/>
      <c r="BG142" s="686">
        <f>BH142+BI142</f>
        <v>0</v>
      </c>
      <c r="BH142" s="39"/>
      <c r="BI142" s="39"/>
      <c r="BJ142" s="686">
        <f>BK142+BL142</f>
        <v>0</v>
      </c>
      <c r="BK142" s="39"/>
      <c r="BL142" s="39"/>
      <c r="BM142" s="686">
        <f>BN142+BO142</f>
        <v>0</v>
      </c>
      <c r="BN142" s="39"/>
      <c r="BO142" s="39"/>
      <c r="BP142" s="686">
        <f>BQ142+BR142</f>
        <v>0</v>
      </c>
      <c r="BQ142" s="758"/>
      <c r="BR142" s="758"/>
      <c r="BS142" s="686">
        <f>BT142+BU142</f>
        <v>0</v>
      </c>
      <c r="BT142" s="1102"/>
      <c r="BU142" s="1102"/>
      <c r="BV142" s="686">
        <f>BW142+BX142</f>
        <v>0</v>
      </c>
      <c r="BW142" s="1102"/>
      <c r="BX142" s="1102"/>
      <c r="BY142" s="686">
        <f>BZ142+CA142</f>
        <v>0</v>
      </c>
      <c r="BZ142" s="39"/>
      <c r="CA142" s="39"/>
      <c r="CB142" s="686">
        <f>CC142+CD142</f>
        <v>0</v>
      </c>
      <c r="CC142" s="39"/>
      <c r="CD142" s="39"/>
      <c r="CE142" s="686">
        <f>CF142+CG142</f>
        <v>0</v>
      </c>
      <c r="CF142" s="39"/>
      <c r="CG142" s="39"/>
      <c r="CH142" s="686">
        <f>CI142+CJ142</f>
        <v>0</v>
      </c>
      <c r="CI142" s="39"/>
      <c r="CJ142" s="39"/>
      <c r="CK142" s="686">
        <f>CL142+CM142</f>
        <v>0</v>
      </c>
      <c r="CL142" s="39"/>
      <c r="CM142" s="39"/>
      <c r="CN142" s="686">
        <f>CO142+CP142</f>
        <v>0</v>
      </c>
      <c r="CO142" s="39"/>
      <c r="CP142" s="39"/>
      <c r="CQ142" s="686">
        <f>CR142+CS142</f>
        <v>0</v>
      </c>
      <c r="CR142" s="39"/>
      <c r="CS142" s="39"/>
      <c r="CT142" s="25"/>
      <c r="CW142" s="894" t="s">
        <v>733</v>
      </c>
    </row>
    <row r="143" spans="5:104" ht="16.5" hidden="1" customHeight="1" x14ac:dyDescent="0.15">
      <c r="E143" s="630">
        <v>17.100000000000001</v>
      </c>
      <c r="F143" s="725" t="str" cm="1">
        <f t="array" aca="1" ref="F143" ca="1">OFFSET(G143,-1,-1)</f>
        <v>1</v>
      </c>
      <c r="L143" s="725" t="b" cm="1">
        <f t="array" aca="1" ref="L143" ca="1">OFFSET(M143,-1,-1)</f>
        <v>0</v>
      </c>
      <c r="R143" s="725" t="s">
        <v>725</v>
      </c>
      <c r="S143" s="111" t="b" cm="1">
        <f t="array" aca="1" ref="S143" ca="1">OFFSET(T143,-1,-1)</f>
        <v>1</v>
      </c>
      <c r="T143" s="111" t="b" cm="1">
        <f t="array" aca="1" ref="T143" ca="1">T142</f>
        <v>0</v>
      </c>
      <c r="U143" s="651" t="b">
        <f t="shared" ca="1" si="35"/>
        <v>0</v>
      </c>
      <c r="Y143" s="1272"/>
      <c r="Z143" s="1272"/>
      <c r="AB143" s="1355"/>
      <c r="AD143" s="112" t="s">
        <v>452</v>
      </c>
      <c r="AE143" s="1347" t="s">
        <v>734</v>
      </c>
      <c r="AF143" s="1348"/>
      <c r="AG143" s="112" t="s">
        <v>491</v>
      </c>
      <c r="AH143" s="690">
        <f t="shared" ref="AH143:BM143" si="66">IFERROR(AH142/AH140,0)</f>
        <v>0</v>
      </c>
      <c r="AI143" s="691">
        <f t="shared" si="66"/>
        <v>0</v>
      </c>
      <c r="AJ143" s="691">
        <f t="shared" si="66"/>
        <v>0</v>
      </c>
      <c r="AK143" s="691">
        <f t="shared" si="66"/>
        <v>0</v>
      </c>
      <c r="AL143" s="691">
        <f t="shared" si="66"/>
        <v>0</v>
      </c>
      <c r="AM143" s="691">
        <f t="shared" si="66"/>
        <v>0</v>
      </c>
      <c r="AN143" s="691">
        <f t="shared" si="66"/>
        <v>0</v>
      </c>
      <c r="AO143" s="691">
        <f t="shared" si="66"/>
        <v>0</v>
      </c>
      <c r="AP143" s="691">
        <f t="shared" si="66"/>
        <v>0</v>
      </c>
      <c r="AQ143" s="691">
        <f t="shared" si="66"/>
        <v>0</v>
      </c>
      <c r="AR143" s="691">
        <f t="shared" si="66"/>
        <v>0</v>
      </c>
      <c r="AS143" s="691">
        <f t="shared" si="66"/>
        <v>0</v>
      </c>
      <c r="AT143" s="691">
        <f t="shared" si="66"/>
        <v>0</v>
      </c>
      <c r="AU143" s="691">
        <f t="shared" si="66"/>
        <v>0</v>
      </c>
      <c r="AV143" s="691">
        <f t="shared" si="66"/>
        <v>0</v>
      </c>
      <c r="AW143" s="691">
        <f t="shared" si="66"/>
        <v>0</v>
      </c>
      <c r="AX143" s="691">
        <f t="shared" si="66"/>
        <v>0</v>
      </c>
      <c r="AY143" s="691">
        <f t="shared" si="66"/>
        <v>0</v>
      </c>
      <c r="AZ143" s="691">
        <f t="shared" si="66"/>
        <v>0</v>
      </c>
      <c r="BA143" s="691">
        <f t="shared" si="66"/>
        <v>0</v>
      </c>
      <c r="BB143" s="691">
        <f t="shared" si="66"/>
        <v>0</v>
      </c>
      <c r="BC143" s="691">
        <f t="shared" si="66"/>
        <v>0</v>
      </c>
      <c r="BD143" s="691">
        <f t="shared" si="66"/>
        <v>0</v>
      </c>
      <c r="BE143" s="691">
        <f t="shared" si="66"/>
        <v>0</v>
      </c>
      <c r="BF143" s="691">
        <f t="shared" si="66"/>
        <v>0</v>
      </c>
      <c r="BG143" s="691">
        <f t="shared" si="66"/>
        <v>0</v>
      </c>
      <c r="BH143" s="691">
        <f t="shared" si="66"/>
        <v>0</v>
      </c>
      <c r="BI143" s="691">
        <f t="shared" si="66"/>
        <v>0</v>
      </c>
      <c r="BJ143" s="691">
        <f t="shared" si="66"/>
        <v>0</v>
      </c>
      <c r="BK143" s="691">
        <f t="shared" si="66"/>
        <v>0</v>
      </c>
      <c r="BL143" s="691">
        <f t="shared" si="66"/>
        <v>0</v>
      </c>
      <c r="BM143" s="691">
        <f t="shared" si="66"/>
        <v>0</v>
      </c>
      <c r="BN143" s="691">
        <f t="shared" ref="BN143:CS143" si="67">IFERROR(BN142/BN140,0)</f>
        <v>0</v>
      </c>
      <c r="BO143" s="691">
        <f t="shared" si="67"/>
        <v>0</v>
      </c>
      <c r="BP143" s="691">
        <f t="shared" si="67"/>
        <v>0</v>
      </c>
      <c r="BQ143" s="691">
        <f t="shared" si="67"/>
        <v>0</v>
      </c>
      <c r="BR143" s="691">
        <f t="shared" si="67"/>
        <v>0</v>
      </c>
      <c r="BS143" s="691">
        <f t="shared" si="67"/>
        <v>0</v>
      </c>
      <c r="BT143" s="691">
        <f t="shared" si="67"/>
        <v>0</v>
      </c>
      <c r="BU143" s="691">
        <f t="shared" si="67"/>
        <v>0</v>
      </c>
      <c r="BV143" s="691">
        <f t="shared" si="67"/>
        <v>0</v>
      </c>
      <c r="BW143" s="691">
        <f t="shared" si="67"/>
        <v>0</v>
      </c>
      <c r="BX143" s="691">
        <f t="shared" si="67"/>
        <v>0</v>
      </c>
      <c r="BY143" s="691">
        <f t="shared" si="67"/>
        <v>0</v>
      </c>
      <c r="BZ143" s="691">
        <f t="shared" si="67"/>
        <v>0</v>
      </c>
      <c r="CA143" s="691">
        <f t="shared" si="67"/>
        <v>0</v>
      </c>
      <c r="CB143" s="691">
        <f t="shared" si="67"/>
        <v>0</v>
      </c>
      <c r="CC143" s="691">
        <f t="shared" si="67"/>
        <v>0</v>
      </c>
      <c r="CD143" s="691">
        <f t="shared" si="67"/>
        <v>0</v>
      </c>
      <c r="CE143" s="691">
        <f t="shared" si="67"/>
        <v>0</v>
      </c>
      <c r="CF143" s="691">
        <f t="shared" si="67"/>
        <v>0</v>
      </c>
      <c r="CG143" s="691">
        <f t="shared" si="67"/>
        <v>0</v>
      </c>
      <c r="CH143" s="691">
        <f t="shared" si="67"/>
        <v>0</v>
      </c>
      <c r="CI143" s="691">
        <f t="shared" si="67"/>
        <v>0</v>
      </c>
      <c r="CJ143" s="691">
        <f t="shared" si="67"/>
        <v>0</v>
      </c>
      <c r="CK143" s="691">
        <f t="shared" si="67"/>
        <v>0</v>
      </c>
      <c r="CL143" s="691">
        <f t="shared" si="67"/>
        <v>0</v>
      </c>
      <c r="CM143" s="691">
        <f t="shared" si="67"/>
        <v>0</v>
      </c>
      <c r="CN143" s="691">
        <f t="shared" si="67"/>
        <v>0</v>
      </c>
      <c r="CO143" s="691">
        <f t="shared" si="67"/>
        <v>0</v>
      </c>
      <c r="CP143" s="691">
        <f t="shared" si="67"/>
        <v>0</v>
      </c>
      <c r="CQ143" s="691">
        <f t="shared" si="67"/>
        <v>0</v>
      </c>
      <c r="CR143" s="691">
        <f t="shared" si="67"/>
        <v>0</v>
      </c>
      <c r="CS143" s="691">
        <f t="shared" si="67"/>
        <v>0</v>
      </c>
      <c r="CT143" s="25"/>
      <c r="CW143" s="894" t="s">
        <v>735</v>
      </c>
    </row>
    <row r="144" spans="5:104" ht="16.5" hidden="1" customHeight="1" x14ac:dyDescent="0.15">
      <c r="E144" s="630">
        <v>17.100000000000001</v>
      </c>
      <c r="F144" s="725" t="str" cm="1">
        <f t="array" aca="1" ref="F144" ca="1">OFFSET(G144,-1,-1)</f>
        <v>1</v>
      </c>
      <c r="L144" s="725" t="b" cm="1">
        <f t="array" aca="1" ref="L144" ca="1">OFFSET(M144,-1,-1)</f>
        <v>0</v>
      </c>
      <c r="R144" s="725" t="s">
        <v>725</v>
      </c>
      <c r="S144" s="111" t="b" cm="1">
        <f t="array" aca="1" ref="S144" ca="1">OFFSET(T144,-1,-1)</f>
        <v>1</v>
      </c>
      <c r="T144" s="111" t="b" cm="1">
        <f t="array" aca="1" ref="T144" ca="1">T143</f>
        <v>0</v>
      </c>
      <c r="U144" s="651" t="b">
        <f t="shared" ca="1" si="35"/>
        <v>0</v>
      </c>
      <c r="Y144" s="1272"/>
      <c r="Z144" s="1272"/>
      <c r="AB144" s="1355"/>
      <c r="AD144" s="112" t="s">
        <v>476</v>
      </c>
      <c r="AE144" s="1345" t="s">
        <v>736</v>
      </c>
      <c r="AF144" s="1346"/>
      <c r="AG144" s="112" t="s">
        <v>728</v>
      </c>
      <c r="AH144" s="38"/>
      <c r="AI144" s="39"/>
      <c r="AJ144" s="39"/>
      <c r="AK144" s="39"/>
      <c r="AL144" s="686">
        <f>AM144+AN144</f>
        <v>0</v>
      </c>
      <c r="AM144" s="39"/>
      <c r="AN144" s="39"/>
      <c r="AO144" s="686">
        <f>AP144+AQ144</f>
        <v>0</v>
      </c>
      <c r="AP144" s="1102"/>
      <c r="AQ144" s="1102"/>
      <c r="AR144" s="686">
        <f>AS144+AT144</f>
        <v>0</v>
      </c>
      <c r="AS144" s="1102"/>
      <c r="AT144" s="1102"/>
      <c r="AU144" s="686">
        <f>AV144+AW144</f>
        <v>0</v>
      </c>
      <c r="AV144" s="39"/>
      <c r="AW144" s="39"/>
      <c r="AX144" s="686">
        <f>AY144+AZ144</f>
        <v>0</v>
      </c>
      <c r="AY144" s="39"/>
      <c r="AZ144" s="39"/>
      <c r="BA144" s="686">
        <f>BB144+BC144</f>
        <v>0</v>
      </c>
      <c r="BB144" s="39"/>
      <c r="BC144" s="39"/>
      <c r="BD144" s="686">
        <f>BE144+BF144</f>
        <v>0</v>
      </c>
      <c r="BE144" s="39"/>
      <c r="BF144" s="39"/>
      <c r="BG144" s="686">
        <f>BH144+BI144</f>
        <v>0</v>
      </c>
      <c r="BH144" s="39"/>
      <c r="BI144" s="39"/>
      <c r="BJ144" s="686">
        <f>BK144+BL144</f>
        <v>0</v>
      </c>
      <c r="BK144" s="39"/>
      <c r="BL144" s="39"/>
      <c r="BM144" s="686">
        <f>BN144+BO144</f>
        <v>0</v>
      </c>
      <c r="BN144" s="39"/>
      <c r="BO144" s="39"/>
      <c r="BP144" s="686">
        <f>BQ144+BR144</f>
        <v>0</v>
      </c>
      <c r="BQ144" s="758"/>
      <c r="BR144" s="758"/>
      <c r="BS144" s="686">
        <f>BT144+BU144</f>
        <v>0</v>
      </c>
      <c r="BT144" s="1102"/>
      <c r="BU144" s="1102"/>
      <c r="BV144" s="686">
        <f>BW144+BX144</f>
        <v>0</v>
      </c>
      <c r="BW144" s="1102"/>
      <c r="BX144" s="1102"/>
      <c r="BY144" s="686">
        <f>BZ144+CA144</f>
        <v>0</v>
      </c>
      <c r="BZ144" s="39"/>
      <c r="CA144" s="39"/>
      <c r="CB144" s="686">
        <f>CC144+CD144</f>
        <v>0</v>
      </c>
      <c r="CC144" s="39"/>
      <c r="CD144" s="39"/>
      <c r="CE144" s="686">
        <f>CF144+CG144</f>
        <v>0</v>
      </c>
      <c r="CF144" s="39"/>
      <c r="CG144" s="39"/>
      <c r="CH144" s="686">
        <f>CI144+CJ144</f>
        <v>0</v>
      </c>
      <c r="CI144" s="39"/>
      <c r="CJ144" s="39"/>
      <c r="CK144" s="686">
        <f>CL144+CM144</f>
        <v>0</v>
      </c>
      <c r="CL144" s="39"/>
      <c r="CM144" s="39"/>
      <c r="CN144" s="686">
        <f>CO144+CP144</f>
        <v>0</v>
      </c>
      <c r="CO144" s="39"/>
      <c r="CP144" s="39"/>
      <c r="CQ144" s="686">
        <f>CR144+CS144</f>
        <v>0</v>
      </c>
      <c r="CR144" s="39"/>
      <c r="CS144" s="39"/>
      <c r="CT144" s="25"/>
      <c r="CW144" s="894" t="s">
        <v>737</v>
      </c>
    </row>
    <row r="145" spans="5:101" ht="16.5" hidden="1" customHeight="1" x14ac:dyDescent="0.15">
      <c r="E145" s="630">
        <v>17.100000000000001</v>
      </c>
      <c r="F145" s="725" t="str" cm="1">
        <f t="array" aca="1" ref="F145" ca="1">OFFSET(G145,-1,-1)</f>
        <v>1</v>
      </c>
      <c r="L145" s="725" t="b" cm="1">
        <f t="array" aca="1" ref="L145" ca="1">OFFSET(M145,-1,-1)</f>
        <v>0</v>
      </c>
      <c r="R145" s="725" t="s">
        <v>725</v>
      </c>
      <c r="S145" s="111" t="b" cm="1">
        <f t="array" aca="1" ref="S145" ca="1">OFFSET(T145,-1,-1)</f>
        <v>1</v>
      </c>
      <c r="T145" s="111" t="b" cm="1">
        <f t="array" aca="1" ref="T145" ca="1">T144</f>
        <v>0</v>
      </c>
      <c r="U145" s="651" t="b">
        <f t="shared" ca="1" si="35"/>
        <v>0</v>
      </c>
      <c r="Y145" s="1272"/>
      <c r="Z145" s="1272"/>
      <c r="AB145" s="1355"/>
      <c r="AD145" s="112" t="s">
        <v>738</v>
      </c>
      <c r="AE145" s="1347" t="s">
        <v>739</v>
      </c>
      <c r="AF145" s="1348"/>
      <c r="AG145" s="112" t="s">
        <v>740</v>
      </c>
      <c r="AH145" s="38"/>
      <c r="AI145" s="39"/>
      <c r="AJ145" s="39"/>
      <c r="AK145" s="39"/>
      <c r="AL145" s="39"/>
      <c r="AM145" s="39"/>
      <c r="AN145" s="39"/>
      <c r="AO145" s="1102"/>
      <c r="AP145" s="1102"/>
      <c r="AQ145" s="1102"/>
      <c r="AR145" s="1102"/>
      <c r="AS145" s="1102"/>
      <c r="AT145" s="1102"/>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758"/>
      <c r="BQ145" s="758"/>
      <c r="BR145" s="758"/>
      <c r="BS145" s="1102"/>
      <c r="BT145" s="1102"/>
      <c r="BU145" s="1102"/>
      <c r="BV145" s="1102"/>
      <c r="BW145" s="1102"/>
      <c r="BX145" s="1102"/>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25"/>
      <c r="CW145" s="894" t="s">
        <v>741</v>
      </c>
    </row>
    <row r="146" spans="5:101" ht="16.5" hidden="1" customHeight="1" x14ac:dyDescent="0.15">
      <c r="E146" s="630">
        <v>17.100000000000001</v>
      </c>
      <c r="F146" s="725" t="str" cm="1">
        <f t="array" aca="1" ref="F146" ca="1">OFFSET(G146,-1,-1)</f>
        <v>1</v>
      </c>
      <c r="L146" s="725" t="b" cm="1">
        <f t="array" aca="1" ref="L146" ca="1">OFFSET(M146,-1,-1)</f>
        <v>0</v>
      </c>
      <c r="R146" s="725" t="s">
        <v>725</v>
      </c>
      <c r="S146" s="111" t="b" cm="1">
        <f t="array" aca="1" ref="S146" ca="1">OFFSET(T146,-1,-1)</f>
        <v>1</v>
      </c>
      <c r="T146" s="111" t="b" cm="1">
        <f t="array" aca="1" ref="T146" ca="1">T145</f>
        <v>0</v>
      </c>
      <c r="U146" s="651" t="b">
        <f t="shared" ca="1" si="35"/>
        <v>0</v>
      </c>
      <c r="Y146" s="1272"/>
      <c r="Z146" s="1272"/>
      <c r="AB146" s="1355"/>
      <c r="AD146" s="112">
        <v>3</v>
      </c>
      <c r="AE146" s="1339" t="s">
        <v>742</v>
      </c>
      <c r="AF146" s="1340"/>
      <c r="AG146" s="112" t="s">
        <v>728</v>
      </c>
      <c r="AH146" s="684">
        <f t="shared" ref="AH146:BM146" si="68">AH140-AH141</f>
        <v>0</v>
      </c>
      <c r="AI146" s="686">
        <f t="shared" si="68"/>
        <v>0</v>
      </c>
      <c r="AJ146" s="686">
        <f t="shared" si="68"/>
        <v>0</v>
      </c>
      <c r="AK146" s="686">
        <f t="shared" si="68"/>
        <v>0</v>
      </c>
      <c r="AL146" s="686">
        <f t="shared" si="68"/>
        <v>0</v>
      </c>
      <c r="AM146" s="686">
        <f t="shared" si="68"/>
        <v>0</v>
      </c>
      <c r="AN146" s="686">
        <f t="shared" si="68"/>
        <v>0</v>
      </c>
      <c r="AO146" s="686">
        <f t="shared" si="68"/>
        <v>0</v>
      </c>
      <c r="AP146" s="686">
        <f t="shared" si="68"/>
        <v>0</v>
      </c>
      <c r="AQ146" s="686">
        <f t="shared" si="68"/>
        <v>0</v>
      </c>
      <c r="AR146" s="686">
        <f t="shared" si="68"/>
        <v>0</v>
      </c>
      <c r="AS146" s="686">
        <f t="shared" si="68"/>
        <v>0</v>
      </c>
      <c r="AT146" s="686">
        <f t="shared" si="68"/>
        <v>0</v>
      </c>
      <c r="AU146" s="686">
        <f t="shared" si="68"/>
        <v>0</v>
      </c>
      <c r="AV146" s="686">
        <f t="shared" si="68"/>
        <v>0</v>
      </c>
      <c r="AW146" s="686">
        <f t="shared" si="68"/>
        <v>0</v>
      </c>
      <c r="AX146" s="686">
        <f t="shared" si="68"/>
        <v>0</v>
      </c>
      <c r="AY146" s="686">
        <f t="shared" si="68"/>
        <v>0</v>
      </c>
      <c r="AZ146" s="686">
        <f t="shared" si="68"/>
        <v>0</v>
      </c>
      <c r="BA146" s="686">
        <f t="shared" si="68"/>
        <v>0</v>
      </c>
      <c r="BB146" s="686">
        <f t="shared" si="68"/>
        <v>0</v>
      </c>
      <c r="BC146" s="686">
        <f t="shared" si="68"/>
        <v>0</v>
      </c>
      <c r="BD146" s="686">
        <f t="shared" si="68"/>
        <v>0</v>
      </c>
      <c r="BE146" s="686">
        <f t="shared" si="68"/>
        <v>0</v>
      </c>
      <c r="BF146" s="686">
        <f t="shared" si="68"/>
        <v>0</v>
      </c>
      <c r="BG146" s="686">
        <f t="shared" si="68"/>
        <v>0</v>
      </c>
      <c r="BH146" s="686">
        <f t="shared" si="68"/>
        <v>0</v>
      </c>
      <c r="BI146" s="686">
        <f t="shared" si="68"/>
        <v>0</v>
      </c>
      <c r="BJ146" s="686">
        <f t="shared" si="68"/>
        <v>0</v>
      </c>
      <c r="BK146" s="686">
        <f t="shared" si="68"/>
        <v>0</v>
      </c>
      <c r="BL146" s="686">
        <f t="shared" si="68"/>
        <v>0</v>
      </c>
      <c r="BM146" s="686">
        <f t="shared" si="68"/>
        <v>0</v>
      </c>
      <c r="BN146" s="686">
        <f t="shared" ref="BN146:CS146" si="69">BN140-BN141</f>
        <v>0</v>
      </c>
      <c r="BO146" s="686">
        <f t="shared" si="69"/>
        <v>0</v>
      </c>
      <c r="BP146" s="686">
        <f t="shared" si="69"/>
        <v>0</v>
      </c>
      <c r="BQ146" s="686">
        <f t="shared" si="69"/>
        <v>0</v>
      </c>
      <c r="BR146" s="686">
        <f t="shared" si="69"/>
        <v>0</v>
      </c>
      <c r="BS146" s="686">
        <f t="shared" si="69"/>
        <v>0</v>
      </c>
      <c r="BT146" s="686">
        <f t="shared" si="69"/>
        <v>0</v>
      </c>
      <c r="BU146" s="686">
        <f t="shared" si="69"/>
        <v>0</v>
      </c>
      <c r="BV146" s="686">
        <f t="shared" si="69"/>
        <v>0</v>
      </c>
      <c r="BW146" s="686">
        <f t="shared" si="69"/>
        <v>0</v>
      </c>
      <c r="BX146" s="686">
        <f t="shared" si="69"/>
        <v>0</v>
      </c>
      <c r="BY146" s="686">
        <f t="shared" si="69"/>
        <v>0</v>
      </c>
      <c r="BZ146" s="686">
        <f t="shared" si="69"/>
        <v>0</v>
      </c>
      <c r="CA146" s="686">
        <f t="shared" si="69"/>
        <v>0</v>
      </c>
      <c r="CB146" s="686">
        <f t="shared" si="69"/>
        <v>0</v>
      </c>
      <c r="CC146" s="686">
        <f t="shared" si="69"/>
        <v>0</v>
      </c>
      <c r="CD146" s="686">
        <f t="shared" si="69"/>
        <v>0</v>
      </c>
      <c r="CE146" s="686">
        <f t="shared" si="69"/>
        <v>0</v>
      </c>
      <c r="CF146" s="686">
        <f t="shared" si="69"/>
        <v>0</v>
      </c>
      <c r="CG146" s="686">
        <f t="shared" si="69"/>
        <v>0</v>
      </c>
      <c r="CH146" s="686">
        <f t="shared" si="69"/>
        <v>0</v>
      </c>
      <c r="CI146" s="686">
        <f t="shared" si="69"/>
        <v>0</v>
      </c>
      <c r="CJ146" s="686">
        <f t="shared" si="69"/>
        <v>0</v>
      </c>
      <c r="CK146" s="686">
        <f t="shared" si="69"/>
        <v>0</v>
      </c>
      <c r="CL146" s="686">
        <f t="shared" si="69"/>
        <v>0</v>
      </c>
      <c r="CM146" s="686">
        <f t="shared" si="69"/>
        <v>0</v>
      </c>
      <c r="CN146" s="686">
        <f t="shared" si="69"/>
        <v>0</v>
      </c>
      <c r="CO146" s="686">
        <f t="shared" si="69"/>
        <v>0</v>
      </c>
      <c r="CP146" s="686">
        <f t="shared" si="69"/>
        <v>0</v>
      </c>
      <c r="CQ146" s="686">
        <f t="shared" si="69"/>
        <v>0</v>
      </c>
      <c r="CR146" s="686">
        <f t="shared" si="69"/>
        <v>0</v>
      </c>
      <c r="CS146" s="686">
        <f t="shared" si="69"/>
        <v>0</v>
      </c>
      <c r="CT146" s="25"/>
      <c r="CW146" s="894" t="s">
        <v>743</v>
      </c>
    </row>
    <row r="147" spans="5:101" ht="16.5" hidden="1" customHeight="1" x14ac:dyDescent="0.15">
      <c r="E147" s="630">
        <v>17.100000000000001</v>
      </c>
      <c r="F147" s="725" t="str" cm="1">
        <f t="array" aca="1" ref="F147" ca="1">OFFSET(G147,-1,-1)</f>
        <v>1</v>
      </c>
      <c r="L147" s="725" t="b" cm="1">
        <f t="array" aca="1" ref="L147" ca="1">OFFSET(M147,-1,-1)</f>
        <v>0</v>
      </c>
      <c r="R147" s="725" t="s">
        <v>725</v>
      </c>
      <c r="S147" s="111" t="b" cm="1">
        <f t="array" aca="1" ref="S147" ca="1">OFFSET(T147,-1,-1)</f>
        <v>1</v>
      </c>
      <c r="T147" s="111" t="b" cm="1">
        <f t="array" aca="1" ref="T147" ca="1">T146</f>
        <v>0</v>
      </c>
      <c r="U147" s="651" t="b">
        <f t="shared" ca="1" si="35"/>
        <v>0</v>
      </c>
      <c r="Y147" s="1272"/>
      <c r="Z147" s="1272"/>
      <c r="AB147" s="1355"/>
      <c r="AD147" s="112">
        <v>4</v>
      </c>
      <c r="AE147" s="1339" t="s">
        <v>744</v>
      </c>
      <c r="AF147" s="1340"/>
      <c r="AG147" s="112" t="s">
        <v>728</v>
      </c>
      <c r="AH147" s="38"/>
      <c r="AI147" s="39"/>
      <c r="AJ147" s="39"/>
      <c r="AK147" s="39"/>
      <c r="AL147" s="686">
        <f>AM147+AN147</f>
        <v>0</v>
      </c>
      <c r="AM147" s="39"/>
      <c r="AN147" s="39"/>
      <c r="AO147" s="686">
        <f>AP147+AQ147</f>
        <v>0</v>
      </c>
      <c r="AP147" s="1102"/>
      <c r="AQ147" s="1102"/>
      <c r="AR147" s="686">
        <f>AS147+AT147</f>
        <v>0</v>
      </c>
      <c r="AS147" s="1102"/>
      <c r="AT147" s="1102"/>
      <c r="AU147" s="686">
        <f>AV147+AW147</f>
        <v>0</v>
      </c>
      <c r="AV147" s="39"/>
      <c r="AW147" s="39"/>
      <c r="AX147" s="686">
        <f>AY147+AZ147</f>
        <v>0</v>
      </c>
      <c r="AY147" s="39"/>
      <c r="AZ147" s="39"/>
      <c r="BA147" s="686">
        <f>BB147+BC147</f>
        <v>0</v>
      </c>
      <c r="BB147" s="39"/>
      <c r="BC147" s="39"/>
      <c r="BD147" s="686">
        <f>BE147+BF147</f>
        <v>0</v>
      </c>
      <c r="BE147" s="39"/>
      <c r="BF147" s="39"/>
      <c r="BG147" s="686">
        <f>BH147+BI147</f>
        <v>0</v>
      </c>
      <c r="BH147" s="39"/>
      <c r="BI147" s="39"/>
      <c r="BJ147" s="686">
        <f>BK147+BL147</f>
        <v>0</v>
      </c>
      <c r="BK147" s="39"/>
      <c r="BL147" s="39"/>
      <c r="BM147" s="686">
        <f>BN147+BO147</f>
        <v>0</v>
      </c>
      <c r="BN147" s="39"/>
      <c r="BO147" s="39"/>
      <c r="BP147" s="686">
        <f>BQ147+BR147</f>
        <v>0</v>
      </c>
      <c r="BQ147" s="758"/>
      <c r="BR147" s="758"/>
      <c r="BS147" s="686">
        <f>BT147+BU147</f>
        <v>0</v>
      </c>
      <c r="BT147" s="1102"/>
      <c r="BU147" s="1102"/>
      <c r="BV147" s="686">
        <f>BW147+BX147</f>
        <v>0</v>
      </c>
      <c r="BW147" s="1102"/>
      <c r="BX147" s="1102"/>
      <c r="BY147" s="686">
        <f>BZ147+CA147</f>
        <v>0</v>
      </c>
      <c r="BZ147" s="39"/>
      <c r="CA147" s="39"/>
      <c r="CB147" s="686">
        <f>CC147+CD147</f>
        <v>0</v>
      </c>
      <c r="CC147" s="39"/>
      <c r="CD147" s="39"/>
      <c r="CE147" s="686">
        <f>CF147+CG147</f>
        <v>0</v>
      </c>
      <c r="CF147" s="39"/>
      <c r="CG147" s="39"/>
      <c r="CH147" s="686">
        <f>CI147+CJ147</f>
        <v>0</v>
      </c>
      <c r="CI147" s="39"/>
      <c r="CJ147" s="39"/>
      <c r="CK147" s="686">
        <f>CL147+CM147</f>
        <v>0</v>
      </c>
      <c r="CL147" s="39"/>
      <c r="CM147" s="39"/>
      <c r="CN147" s="686">
        <f>CO147+CP147</f>
        <v>0</v>
      </c>
      <c r="CO147" s="39"/>
      <c r="CP147" s="39"/>
      <c r="CQ147" s="686">
        <f>CR147+CS147</f>
        <v>0</v>
      </c>
      <c r="CR147" s="39"/>
      <c r="CS147" s="39"/>
      <c r="CT147" s="25"/>
      <c r="CW147" s="894" t="s">
        <v>745</v>
      </c>
    </row>
    <row r="148" spans="5:101" ht="16.5" hidden="1" customHeight="1" x14ac:dyDescent="0.15">
      <c r="E148" s="630">
        <v>17.100000000000001</v>
      </c>
      <c r="F148" s="725" t="str" cm="1">
        <f t="array" aca="1" ref="F148" ca="1">OFFSET(G148,-1,-1)</f>
        <v>1</v>
      </c>
      <c r="L148" s="725" t="b" cm="1">
        <f t="array" aca="1" ref="L148" ca="1">OFFSET(M148,-1,-1)</f>
        <v>0</v>
      </c>
      <c r="R148" s="725" t="s">
        <v>725</v>
      </c>
      <c r="S148" s="111" t="b" cm="1">
        <f t="array" aca="1" ref="S148" ca="1">OFFSET(T148,-1,-1)</f>
        <v>1</v>
      </c>
      <c r="T148" s="111" t="b" cm="1">
        <f t="array" aca="1" ref="T148" ca="1">T147</f>
        <v>0</v>
      </c>
      <c r="U148" s="651" t="b">
        <f t="shared" ca="1" si="35"/>
        <v>0</v>
      </c>
      <c r="Y148" s="1272"/>
      <c r="Z148" s="1272"/>
      <c r="AB148" s="1355"/>
      <c r="AD148" s="112" t="s">
        <v>746</v>
      </c>
      <c r="AE148" s="1345" t="s">
        <v>747</v>
      </c>
      <c r="AF148" s="1346"/>
      <c r="AG148" s="112" t="s">
        <v>491</v>
      </c>
      <c r="AH148" s="690">
        <f t="shared" ref="AH148:BM148" si="70">IFERROR(AH147/AH146,0)</f>
        <v>0</v>
      </c>
      <c r="AI148" s="691">
        <f t="shared" si="70"/>
        <v>0</v>
      </c>
      <c r="AJ148" s="691">
        <f t="shared" si="70"/>
        <v>0</v>
      </c>
      <c r="AK148" s="691">
        <f t="shared" si="70"/>
        <v>0</v>
      </c>
      <c r="AL148" s="691">
        <f t="shared" si="70"/>
        <v>0</v>
      </c>
      <c r="AM148" s="691">
        <f t="shared" si="70"/>
        <v>0</v>
      </c>
      <c r="AN148" s="691">
        <f t="shared" si="70"/>
        <v>0</v>
      </c>
      <c r="AO148" s="691">
        <f t="shared" si="70"/>
        <v>0</v>
      </c>
      <c r="AP148" s="691">
        <f t="shared" si="70"/>
        <v>0</v>
      </c>
      <c r="AQ148" s="691">
        <f t="shared" si="70"/>
        <v>0</v>
      </c>
      <c r="AR148" s="691">
        <f t="shared" si="70"/>
        <v>0</v>
      </c>
      <c r="AS148" s="691">
        <f t="shared" si="70"/>
        <v>0</v>
      </c>
      <c r="AT148" s="691">
        <f t="shared" si="70"/>
        <v>0</v>
      </c>
      <c r="AU148" s="691">
        <f t="shared" si="70"/>
        <v>0</v>
      </c>
      <c r="AV148" s="691">
        <f t="shared" si="70"/>
        <v>0</v>
      </c>
      <c r="AW148" s="691">
        <f t="shared" si="70"/>
        <v>0</v>
      </c>
      <c r="AX148" s="691">
        <f t="shared" si="70"/>
        <v>0</v>
      </c>
      <c r="AY148" s="691">
        <f t="shared" si="70"/>
        <v>0</v>
      </c>
      <c r="AZ148" s="691">
        <f t="shared" si="70"/>
        <v>0</v>
      </c>
      <c r="BA148" s="691">
        <f t="shared" si="70"/>
        <v>0</v>
      </c>
      <c r="BB148" s="691">
        <f t="shared" si="70"/>
        <v>0</v>
      </c>
      <c r="BC148" s="691">
        <f t="shared" si="70"/>
        <v>0</v>
      </c>
      <c r="BD148" s="691">
        <f t="shared" si="70"/>
        <v>0</v>
      </c>
      <c r="BE148" s="691">
        <f t="shared" si="70"/>
        <v>0</v>
      </c>
      <c r="BF148" s="691">
        <f t="shared" si="70"/>
        <v>0</v>
      </c>
      <c r="BG148" s="691">
        <f t="shared" si="70"/>
        <v>0</v>
      </c>
      <c r="BH148" s="691">
        <f t="shared" si="70"/>
        <v>0</v>
      </c>
      <c r="BI148" s="691">
        <f t="shared" si="70"/>
        <v>0</v>
      </c>
      <c r="BJ148" s="691">
        <f t="shared" si="70"/>
        <v>0</v>
      </c>
      <c r="BK148" s="691">
        <f t="shared" si="70"/>
        <v>0</v>
      </c>
      <c r="BL148" s="691">
        <f t="shared" si="70"/>
        <v>0</v>
      </c>
      <c r="BM148" s="691">
        <f t="shared" si="70"/>
        <v>0</v>
      </c>
      <c r="BN148" s="691">
        <f t="shared" ref="BN148:CS148" si="71">IFERROR(BN147/BN146,0)</f>
        <v>0</v>
      </c>
      <c r="BO148" s="691">
        <f t="shared" si="71"/>
        <v>0</v>
      </c>
      <c r="BP148" s="691">
        <f t="shared" si="71"/>
        <v>0</v>
      </c>
      <c r="BQ148" s="691">
        <f t="shared" si="71"/>
        <v>0</v>
      </c>
      <c r="BR148" s="691">
        <f t="shared" si="71"/>
        <v>0</v>
      </c>
      <c r="BS148" s="691">
        <f t="shared" si="71"/>
        <v>0</v>
      </c>
      <c r="BT148" s="691">
        <f t="shared" si="71"/>
        <v>0</v>
      </c>
      <c r="BU148" s="691">
        <f t="shared" si="71"/>
        <v>0</v>
      </c>
      <c r="BV148" s="691">
        <f t="shared" si="71"/>
        <v>0</v>
      </c>
      <c r="BW148" s="691">
        <f t="shared" si="71"/>
        <v>0</v>
      </c>
      <c r="BX148" s="691">
        <f t="shared" si="71"/>
        <v>0</v>
      </c>
      <c r="BY148" s="691">
        <f t="shared" si="71"/>
        <v>0</v>
      </c>
      <c r="BZ148" s="691">
        <f t="shared" si="71"/>
        <v>0</v>
      </c>
      <c r="CA148" s="691">
        <f t="shared" si="71"/>
        <v>0</v>
      </c>
      <c r="CB148" s="691">
        <f t="shared" si="71"/>
        <v>0</v>
      </c>
      <c r="CC148" s="691">
        <f t="shared" si="71"/>
        <v>0</v>
      </c>
      <c r="CD148" s="691">
        <f t="shared" si="71"/>
        <v>0</v>
      </c>
      <c r="CE148" s="691">
        <f t="shared" si="71"/>
        <v>0</v>
      </c>
      <c r="CF148" s="691">
        <f t="shared" si="71"/>
        <v>0</v>
      </c>
      <c r="CG148" s="691">
        <f t="shared" si="71"/>
        <v>0</v>
      </c>
      <c r="CH148" s="691">
        <f t="shared" si="71"/>
        <v>0</v>
      </c>
      <c r="CI148" s="691">
        <f t="shared" si="71"/>
        <v>0</v>
      </c>
      <c r="CJ148" s="691">
        <f t="shared" si="71"/>
        <v>0</v>
      </c>
      <c r="CK148" s="691">
        <f t="shared" si="71"/>
        <v>0</v>
      </c>
      <c r="CL148" s="691">
        <f t="shared" si="71"/>
        <v>0</v>
      </c>
      <c r="CM148" s="691">
        <f t="shared" si="71"/>
        <v>0</v>
      </c>
      <c r="CN148" s="691">
        <f t="shared" si="71"/>
        <v>0</v>
      </c>
      <c r="CO148" s="691">
        <f t="shared" si="71"/>
        <v>0</v>
      </c>
      <c r="CP148" s="691">
        <f t="shared" si="71"/>
        <v>0</v>
      </c>
      <c r="CQ148" s="691">
        <f t="shared" si="71"/>
        <v>0</v>
      </c>
      <c r="CR148" s="691">
        <f t="shared" si="71"/>
        <v>0</v>
      </c>
      <c r="CS148" s="691">
        <f t="shared" si="71"/>
        <v>0</v>
      </c>
      <c r="CT148" s="25"/>
      <c r="CW148" s="894" t="s">
        <v>748</v>
      </c>
    </row>
    <row r="149" spans="5:101" ht="16.5" hidden="1" customHeight="1" x14ac:dyDescent="0.15">
      <c r="E149" s="630">
        <v>17.100000000000001</v>
      </c>
      <c r="F149" s="725" t="str" cm="1">
        <f t="array" aca="1" ref="F149" ca="1">OFFSET(G149,-1,-1)</f>
        <v>1</v>
      </c>
      <c r="L149" s="725" t="b" cm="1">
        <f t="array" aca="1" ref="L149" ca="1">OFFSET(M149,-1,-1)</f>
        <v>0</v>
      </c>
      <c r="R149" s="725" t="s">
        <v>725</v>
      </c>
      <c r="S149" s="111" t="b" cm="1">
        <f t="array" aca="1" ref="S149" ca="1">OFFSET(T149,-1,-1)</f>
        <v>1</v>
      </c>
      <c r="T149" s="111" t="b" cm="1">
        <f t="array" aca="1" ref="T149" ca="1">T148</f>
        <v>0</v>
      </c>
      <c r="U149" s="651" t="b">
        <f t="shared" ca="1" si="35"/>
        <v>0</v>
      </c>
      <c r="Y149" s="1272"/>
      <c r="Z149" s="1272"/>
      <c r="AB149" s="1355"/>
      <c r="AD149" s="112">
        <v>5</v>
      </c>
      <c r="AE149" s="1352" t="s">
        <v>749</v>
      </c>
      <c r="AF149" s="1353"/>
      <c r="AG149" s="112" t="s">
        <v>728</v>
      </c>
      <c r="AH149" s="38"/>
      <c r="AI149" s="39"/>
      <c r="AJ149" s="39"/>
      <c r="AK149" s="39"/>
      <c r="AL149" s="686">
        <f>AM149+AN149</f>
        <v>0</v>
      </c>
      <c r="AM149" s="39"/>
      <c r="AN149" s="39"/>
      <c r="AO149" s="686">
        <f>AP149+AQ149</f>
        <v>0</v>
      </c>
      <c r="AP149" s="1102"/>
      <c r="AQ149" s="1102"/>
      <c r="AR149" s="686">
        <f>AS149+AT149</f>
        <v>0</v>
      </c>
      <c r="AS149" s="1102"/>
      <c r="AT149" s="1102"/>
      <c r="AU149" s="686">
        <f>AV149+AW149</f>
        <v>0</v>
      </c>
      <c r="AV149" s="39"/>
      <c r="AW149" s="39"/>
      <c r="AX149" s="686">
        <f>AY149+AZ149</f>
        <v>0</v>
      </c>
      <c r="AY149" s="39"/>
      <c r="AZ149" s="39"/>
      <c r="BA149" s="686">
        <f>BB149+BC149</f>
        <v>0</v>
      </c>
      <c r="BB149" s="39"/>
      <c r="BC149" s="39"/>
      <c r="BD149" s="686">
        <f>BE149+BF149</f>
        <v>0</v>
      </c>
      <c r="BE149" s="39"/>
      <c r="BF149" s="39"/>
      <c r="BG149" s="686">
        <f>BH149+BI149</f>
        <v>0</v>
      </c>
      <c r="BH149" s="39"/>
      <c r="BI149" s="39"/>
      <c r="BJ149" s="686">
        <f>BK149+BL149</f>
        <v>0</v>
      </c>
      <c r="BK149" s="39"/>
      <c r="BL149" s="39"/>
      <c r="BM149" s="686">
        <f>BN149+BO149</f>
        <v>0</v>
      </c>
      <c r="BN149" s="39"/>
      <c r="BO149" s="39"/>
      <c r="BP149" s="686">
        <f>BQ149+BR149</f>
        <v>0</v>
      </c>
      <c r="BQ149" s="758"/>
      <c r="BR149" s="758"/>
      <c r="BS149" s="686">
        <f>BT149+BU149</f>
        <v>0</v>
      </c>
      <c r="BT149" s="1102"/>
      <c r="BU149" s="1102"/>
      <c r="BV149" s="686">
        <f>BW149+BX149</f>
        <v>0</v>
      </c>
      <c r="BW149" s="1102"/>
      <c r="BX149" s="1102"/>
      <c r="BY149" s="686">
        <f>BZ149+CA149</f>
        <v>0</v>
      </c>
      <c r="BZ149" s="39"/>
      <c r="CA149" s="39"/>
      <c r="CB149" s="686">
        <f>CC149+CD149</f>
        <v>0</v>
      </c>
      <c r="CC149" s="39"/>
      <c r="CD149" s="39"/>
      <c r="CE149" s="686">
        <f>CF149+CG149</f>
        <v>0</v>
      </c>
      <c r="CF149" s="39"/>
      <c r="CG149" s="39"/>
      <c r="CH149" s="686">
        <f>CI149+CJ149</f>
        <v>0</v>
      </c>
      <c r="CI149" s="39"/>
      <c r="CJ149" s="39"/>
      <c r="CK149" s="686">
        <f>CL149+CM149</f>
        <v>0</v>
      </c>
      <c r="CL149" s="39"/>
      <c r="CM149" s="39"/>
      <c r="CN149" s="686">
        <f>CO149+CP149</f>
        <v>0</v>
      </c>
      <c r="CO149" s="39"/>
      <c r="CP149" s="39"/>
      <c r="CQ149" s="686">
        <f>CR149+CS149</f>
        <v>0</v>
      </c>
      <c r="CR149" s="39"/>
      <c r="CS149" s="39"/>
      <c r="CT149" s="25"/>
      <c r="CW149" s="894" t="s">
        <v>750</v>
      </c>
    </row>
    <row r="150" spans="5:101" ht="16.5" hidden="1" customHeight="1" x14ac:dyDescent="0.15">
      <c r="E150" s="630">
        <v>17.100000000000001</v>
      </c>
      <c r="F150" s="725" t="str" cm="1">
        <f t="array" aca="1" ref="F150" ca="1">OFFSET(G150,-1,-1)</f>
        <v>1</v>
      </c>
      <c r="L150" s="725" t="b" cm="1">
        <f t="array" aca="1" ref="L150" ca="1">OFFSET(M150,-1,-1)</f>
        <v>0</v>
      </c>
      <c r="R150" s="725" t="s">
        <v>725</v>
      </c>
      <c r="S150" s="111" t="b" cm="1">
        <f t="array" aca="1" ref="S150" ca="1">OFFSET(T150,-1,-1)</f>
        <v>1</v>
      </c>
      <c r="T150" s="111" t="b" cm="1">
        <f t="array" aca="1" ref="T150" ca="1">T149</f>
        <v>0</v>
      </c>
      <c r="U150" s="651" t="b">
        <f t="shared" ca="1" si="35"/>
        <v>0</v>
      </c>
      <c r="Y150" s="1272"/>
      <c r="Z150" s="1272"/>
      <c r="AB150" s="1355"/>
      <c r="AD150" s="112" t="s">
        <v>751</v>
      </c>
      <c r="AE150" s="1345" t="s">
        <v>747</v>
      </c>
      <c r="AF150" s="1346"/>
      <c r="AG150" s="112" t="s">
        <v>491</v>
      </c>
      <c r="AH150" s="690">
        <f t="shared" ref="AH150:BM150" si="72">IFERROR(AH149/AH146,0)</f>
        <v>0</v>
      </c>
      <c r="AI150" s="691">
        <f t="shared" si="72"/>
        <v>0</v>
      </c>
      <c r="AJ150" s="691">
        <f t="shared" si="72"/>
        <v>0</v>
      </c>
      <c r="AK150" s="691">
        <f t="shared" si="72"/>
        <v>0</v>
      </c>
      <c r="AL150" s="691">
        <f t="shared" si="72"/>
        <v>0</v>
      </c>
      <c r="AM150" s="691">
        <f t="shared" si="72"/>
        <v>0</v>
      </c>
      <c r="AN150" s="691">
        <f t="shared" si="72"/>
        <v>0</v>
      </c>
      <c r="AO150" s="691">
        <f t="shared" si="72"/>
        <v>0</v>
      </c>
      <c r="AP150" s="691">
        <f t="shared" si="72"/>
        <v>0</v>
      </c>
      <c r="AQ150" s="691">
        <f t="shared" si="72"/>
        <v>0</v>
      </c>
      <c r="AR150" s="691">
        <f t="shared" si="72"/>
        <v>0</v>
      </c>
      <c r="AS150" s="691">
        <f t="shared" si="72"/>
        <v>0</v>
      </c>
      <c r="AT150" s="691">
        <f t="shared" si="72"/>
        <v>0</v>
      </c>
      <c r="AU150" s="691">
        <f t="shared" si="72"/>
        <v>0</v>
      </c>
      <c r="AV150" s="691">
        <f t="shared" si="72"/>
        <v>0</v>
      </c>
      <c r="AW150" s="691">
        <f t="shared" si="72"/>
        <v>0</v>
      </c>
      <c r="AX150" s="691">
        <f t="shared" si="72"/>
        <v>0</v>
      </c>
      <c r="AY150" s="691">
        <f t="shared" si="72"/>
        <v>0</v>
      </c>
      <c r="AZ150" s="691">
        <f t="shared" si="72"/>
        <v>0</v>
      </c>
      <c r="BA150" s="691">
        <f t="shared" si="72"/>
        <v>0</v>
      </c>
      <c r="BB150" s="691">
        <f t="shared" si="72"/>
        <v>0</v>
      </c>
      <c r="BC150" s="691">
        <f t="shared" si="72"/>
        <v>0</v>
      </c>
      <c r="BD150" s="691">
        <f t="shared" si="72"/>
        <v>0</v>
      </c>
      <c r="BE150" s="691">
        <f t="shared" si="72"/>
        <v>0</v>
      </c>
      <c r="BF150" s="691">
        <f t="shared" si="72"/>
        <v>0</v>
      </c>
      <c r="BG150" s="691">
        <f t="shared" si="72"/>
        <v>0</v>
      </c>
      <c r="BH150" s="691">
        <f t="shared" si="72"/>
        <v>0</v>
      </c>
      <c r="BI150" s="691">
        <f t="shared" si="72"/>
        <v>0</v>
      </c>
      <c r="BJ150" s="691">
        <f t="shared" si="72"/>
        <v>0</v>
      </c>
      <c r="BK150" s="691">
        <f t="shared" si="72"/>
        <v>0</v>
      </c>
      <c r="BL150" s="691">
        <f t="shared" si="72"/>
        <v>0</v>
      </c>
      <c r="BM150" s="691">
        <f t="shared" si="72"/>
        <v>0</v>
      </c>
      <c r="BN150" s="691">
        <f t="shared" ref="BN150:CS150" si="73">IFERROR(BN149/BN146,0)</f>
        <v>0</v>
      </c>
      <c r="BO150" s="691">
        <f t="shared" si="73"/>
        <v>0</v>
      </c>
      <c r="BP150" s="691">
        <f t="shared" si="73"/>
        <v>0</v>
      </c>
      <c r="BQ150" s="691">
        <f t="shared" si="73"/>
        <v>0</v>
      </c>
      <c r="BR150" s="691">
        <f t="shared" si="73"/>
        <v>0</v>
      </c>
      <c r="BS150" s="691">
        <f t="shared" si="73"/>
        <v>0</v>
      </c>
      <c r="BT150" s="691">
        <f t="shared" si="73"/>
        <v>0</v>
      </c>
      <c r="BU150" s="691">
        <f t="shared" si="73"/>
        <v>0</v>
      </c>
      <c r="BV150" s="691">
        <f t="shared" si="73"/>
        <v>0</v>
      </c>
      <c r="BW150" s="691">
        <f t="shared" si="73"/>
        <v>0</v>
      </c>
      <c r="BX150" s="691">
        <f t="shared" si="73"/>
        <v>0</v>
      </c>
      <c r="BY150" s="691">
        <f t="shared" si="73"/>
        <v>0</v>
      </c>
      <c r="BZ150" s="691">
        <f t="shared" si="73"/>
        <v>0</v>
      </c>
      <c r="CA150" s="691">
        <f t="shared" si="73"/>
        <v>0</v>
      </c>
      <c r="CB150" s="691">
        <f t="shared" si="73"/>
        <v>0</v>
      </c>
      <c r="CC150" s="691">
        <f t="shared" si="73"/>
        <v>0</v>
      </c>
      <c r="CD150" s="691">
        <f t="shared" si="73"/>
        <v>0</v>
      </c>
      <c r="CE150" s="691">
        <f t="shared" si="73"/>
        <v>0</v>
      </c>
      <c r="CF150" s="691">
        <f t="shared" si="73"/>
        <v>0</v>
      </c>
      <c r="CG150" s="691">
        <f t="shared" si="73"/>
        <v>0</v>
      </c>
      <c r="CH150" s="691">
        <f t="shared" si="73"/>
        <v>0</v>
      </c>
      <c r="CI150" s="691">
        <f t="shared" si="73"/>
        <v>0</v>
      </c>
      <c r="CJ150" s="691">
        <f t="shared" si="73"/>
        <v>0</v>
      </c>
      <c r="CK150" s="691">
        <f t="shared" si="73"/>
        <v>0</v>
      </c>
      <c r="CL150" s="691">
        <f t="shared" si="73"/>
        <v>0</v>
      </c>
      <c r="CM150" s="691">
        <f t="shared" si="73"/>
        <v>0</v>
      </c>
      <c r="CN150" s="691">
        <f t="shared" si="73"/>
        <v>0</v>
      </c>
      <c r="CO150" s="691">
        <f t="shared" si="73"/>
        <v>0</v>
      </c>
      <c r="CP150" s="691">
        <f t="shared" si="73"/>
        <v>0</v>
      </c>
      <c r="CQ150" s="691">
        <f t="shared" si="73"/>
        <v>0</v>
      </c>
      <c r="CR150" s="691">
        <f t="shared" si="73"/>
        <v>0</v>
      </c>
      <c r="CS150" s="691">
        <f t="shared" si="73"/>
        <v>0</v>
      </c>
      <c r="CT150" s="25"/>
      <c r="CW150" s="894" t="s">
        <v>752</v>
      </c>
    </row>
    <row r="151" spans="5:101" ht="16.5" hidden="1" customHeight="1" x14ac:dyDescent="0.15">
      <c r="E151" s="630">
        <v>17.100000000000001</v>
      </c>
      <c r="F151" s="725" t="str" cm="1">
        <f t="array" aca="1" ref="F151" ca="1">OFFSET(G151,-1,-1)</f>
        <v>1</v>
      </c>
      <c r="L151" s="725" t="b" cm="1">
        <f t="array" aca="1" ref="L151" ca="1">OFFSET(M151,-1,-1)</f>
        <v>0</v>
      </c>
      <c r="R151" s="725" t="s">
        <v>725</v>
      </c>
      <c r="S151" s="111" t="b" cm="1">
        <f t="array" aca="1" ref="S151" ca="1">OFFSET(T151,-1,-1)</f>
        <v>1</v>
      </c>
      <c r="T151" s="111" t="b" cm="1">
        <f t="array" aca="1" ref="T151" ca="1">T150</f>
        <v>0</v>
      </c>
      <c r="U151" s="651" t="b">
        <f t="shared" ca="1" si="35"/>
        <v>0</v>
      </c>
      <c r="Y151" s="1272"/>
      <c r="Z151" s="1272"/>
      <c r="AB151" s="1355"/>
      <c r="AD151" s="112">
        <v>6</v>
      </c>
      <c r="AE151" s="1352" t="s">
        <v>753</v>
      </c>
      <c r="AF151" s="1353"/>
      <c r="AG151" s="112" t="s">
        <v>728</v>
      </c>
      <c r="AH151" s="684">
        <f t="shared" ref="AH151:BM151" si="74">AH146-AH147-AH149</f>
        <v>0</v>
      </c>
      <c r="AI151" s="686">
        <f t="shared" si="74"/>
        <v>0</v>
      </c>
      <c r="AJ151" s="686">
        <f t="shared" si="74"/>
        <v>0</v>
      </c>
      <c r="AK151" s="686">
        <f t="shared" si="74"/>
        <v>0</v>
      </c>
      <c r="AL151" s="686">
        <f t="shared" si="74"/>
        <v>0</v>
      </c>
      <c r="AM151" s="686">
        <f t="shared" si="74"/>
        <v>0</v>
      </c>
      <c r="AN151" s="686">
        <f t="shared" si="74"/>
        <v>0</v>
      </c>
      <c r="AO151" s="686">
        <f t="shared" si="74"/>
        <v>0</v>
      </c>
      <c r="AP151" s="686">
        <f t="shared" si="74"/>
        <v>0</v>
      </c>
      <c r="AQ151" s="686">
        <f t="shared" si="74"/>
        <v>0</v>
      </c>
      <c r="AR151" s="686">
        <f t="shared" si="74"/>
        <v>0</v>
      </c>
      <c r="AS151" s="686">
        <f t="shared" si="74"/>
        <v>0</v>
      </c>
      <c r="AT151" s="686">
        <f t="shared" si="74"/>
        <v>0</v>
      </c>
      <c r="AU151" s="686">
        <f t="shared" si="74"/>
        <v>0</v>
      </c>
      <c r="AV151" s="686">
        <f t="shared" si="74"/>
        <v>0</v>
      </c>
      <c r="AW151" s="686">
        <f t="shared" si="74"/>
        <v>0</v>
      </c>
      <c r="AX151" s="686">
        <f t="shared" si="74"/>
        <v>0</v>
      </c>
      <c r="AY151" s="686">
        <f t="shared" si="74"/>
        <v>0</v>
      </c>
      <c r="AZ151" s="686">
        <f t="shared" si="74"/>
        <v>0</v>
      </c>
      <c r="BA151" s="686">
        <f t="shared" si="74"/>
        <v>0</v>
      </c>
      <c r="BB151" s="686">
        <f t="shared" si="74"/>
        <v>0</v>
      </c>
      <c r="BC151" s="686">
        <f t="shared" si="74"/>
        <v>0</v>
      </c>
      <c r="BD151" s="686">
        <f t="shared" si="74"/>
        <v>0</v>
      </c>
      <c r="BE151" s="686">
        <f t="shared" si="74"/>
        <v>0</v>
      </c>
      <c r="BF151" s="686">
        <f t="shared" si="74"/>
        <v>0</v>
      </c>
      <c r="BG151" s="686">
        <f t="shared" si="74"/>
        <v>0</v>
      </c>
      <c r="BH151" s="686">
        <f t="shared" si="74"/>
        <v>0</v>
      </c>
      <c r="BI151" s="686">
        <f t="shared" si="74"/>
        <v>0</v>
      </c>
      <c r="BJ151" s="686">
        <f t="shared" si="74"/>
        <v>0</v>
      </c>
      <c r="BK151" s="686">
        <f t="shared" si="74"/>
        <v>0</v>
      </c>
      <c r="BL151" s="686">
        <f t="shared" si="74"/>
        <v>0</v>
      </c>
      <c r="BM151" s="686">
        <f t="shared" si="74"/>
        <v>0</v>
      </c>
      <c r="BN151" s="686">
        <f t="shared" ref="BN151:CS151" si="75">BN146-BN147-BN149</f>
        <v>0</v>
      </c>
      <c r="BO151" s="686">
        <f t="shared" si="75"/>
        <v>0</v>
      </c>
      <c r="BP151" s="686">
        <f t="shared" si="75"/>
        <v>0</v>
      </c>
      <c r="BQ151" s="686">
        <f t="shared" si="75"/>
        <v>0</v>
      </c>
      <c r="BR151" s="686">
        <f t="shared" si="75"/>
        <v>0</v>
      </c>
      <c r="BS151" s="686">
        <f t="shared" si="75"/>
        <v>0</v>
      </c>
      <c r="BT151" s="686">
        <f t="shared" si="75"/>
        <v>0</v>
      </c>
      <c r="BU151" s="686">
        <f t="shared" si="75"/>
        <v>0</v>
      </c>
      <c r="BV151" s="686">
        <f t="shared" si="75"/>
        <v>0</v>
      </c>
      <c r="BW151" s="686">
        <f t="shared" si="75"/>
        <v>0</v>
      </c>
      <c r="BX151" s="686">
        <f t="shared" si="75"/>
        <v>0</v>
      </c>
      <c r="BY151" s="686">
        <f t="shared" si="75"/>
        <v>0</v>
      </c>
      <c r="BZ151" s="686">
        <f t="shared" si="75"/>
        <v>0</v>
      </c>
      <c r="CA151" s="686">
        <f t="shared" si="75"/>
        <v>0</v>
      </c>
      <c r="CB151" s="686">
        <f t="shared" si="75"/>
        <v>0</v>
      </c>
      <c r="CC151" s="686">
        <f t="shared" si="75"/>
        <v>0</v>
      </c>
      <c r="CD151" s="686">
        <f t="shared" si="75"/>
        <v>0</v>
      </c>
      <c r="CE151" s="686">
        <f t="shared" si="75"/>
        <v>0</v>
      </c>
      <c r="CF151" s="686">
        <f t="shared" si="75"/>
        <v>0</v>
      </c>
      <c r="CG151" s="686">
        <f t="shared" si="75"/>
        <v>0</v>
      </c>
      <c r="CH151" s="686">
        <f t="shared" si="75"/>
        <v>0</v>
      </c>
      <c r="CI151" s="686">
        <f t="shared" si="75"/>
        <v>0</v>
      </c>
      <c r="CJ151" s="686">
        <f t="shared" si="75"/>
        <v>0</v>
      </c>
      <c r="CK151" s="686">
        <f t="shared" si="75"/>
        <v>0</v>
      </c>
      <c r="CL151" s="686">
        <f t="shared" si="75"/>
        <v>0</v>
      </c>
      <c r="CM151" s="686">
        <f t="shared" si="75"/>
        <v>0</v>
      </c>
      <c r="CN151" s="686">
        <f t="shared" si="75"/>
        <v>0</v>
      </c>
      <c r="CO151" s="686">
        <f t="shared" si="75"/>
        <v>0</v>
      </c>
      <c r="CP151" s="686">
        <f t="shared" si="75"/>
        <v>0</v>
      </c>
      <c r="CQ151" s="686">
        <f t="shared" si="75"/>
        <v>0</v>
      </c>
      <c r="CR151" s="686">
        <f t="shared" si="75"/>
        <v>0</v>
      </c>
      <c r="CS151" s="686">
        <f t="shared" si="75"/>
        <v>0</v>
      </c>
      <c r="CT151" s="25"/>
      <c r="CW151" s="894" t="s">
        <v>754</v>
      </c>
    </row>
    <row r="152" spans="5:101" ht="29.25" customHeight="1" x14ac:dyDescent="0.15">
      <c r="E152" s="630">
        <v>30</v>
      </c>
      <c r="F152" s="725" t="str" cm="1">
        <f t="array" aca="1" ref="F152" ca="1">OFFSET(G152,-1,-1)</f>
        <v>1</v>
      </c>
      <c r="L152" s="725" t="b" cm="1">
        <f t="array" aca="1" ref="L152" ca="1">OFFSET(M152,-1,-1)</f>
        <v>0</v>
      </c>
      <c r="S152" s="111" t="b" cm="1">
        <f t="array" aca="1" ref="S152" ca="1">OFFSET(T152,-1,-1)</f>
        <v>1</v>
      </c>
      <c r="U152" s="651" t="b">
        <f t="shared" ca="1" si="35"/>
        <v>1</v>
      </c>
      <c r="Y152" s="1272"/>
      <c r="Z152" s="1272"/>
      <c r="AB152" s="1355"/>
      <c r="AD152" s="112">
        <v>7</v>
      </c>
      <c r="AE152" s="1341" t="s">
        <v>755</v>
      </c>
      <c r="AF152" s="1342"/>
      <c r="AG152" s="694" t="s">
        <v>592</v>
      </c>
      <c r="AH152" s="1103">
        <f ca="1">SUMIFS('Баланс Пр'!AE$27:AE$301,'Баланс Пр'!$AB$27:$AB$301,"3.1",'Баланс Пр'!$F$27:$F$301,$F152)+SUMIFS('Баланс Пр'!AE$27:AE$301,'Баланс Пр'!$AB$27:$AB$301,"3.2",'Баланс Пр'!$F$27:$F$301,$F152)</f>
        <v>0</v>
      </c>
      <c r="AI152" s="1103">
        <f ca="1">SUMIFS('Баланс Пр'!AF$27:AF$301,'Баланс Пр'!$AB$27:$AB$301,"3.1",'Баланс Пр'!$F$27:$F$301,$F152)+SUMIFS('Баланс Пр'!AF$27:AF$301,'Баланс Пр'!$AB$27:$AB$301,"3.2",'Баланс Пр'!$F$27:$F$301,$F152)</f>
        <v>27773.423999999999</v>
      </c>
      <c r="AJ152" s="1103">
        <f ca="1">SUMIFS('Баланс Пр'!AG$27:AG$301,'Баланс Пр'!$AB$27:$AB$301,"3.1",'Баланс Пр'!$F$27:$F$301,$F152)+SUMIFS('Баланс Пр'!AG$27:AG$301,'Баланс Пр'!$AB$27:$AB$301,"3.2",'Баланс Пр'!$F$27:$F$301,$F152)</f>
        <v>0</v>
      </c>
      <c r="AK152" s="1103">
        <f ca="1">SUMIFS('Баланс Пр'!AH$27:AH$301,'Баланс Пр'!$AB$27:$AB$301,"3.1",'Баланс Пр'!$F$27:$F$301,$F152)+SUMIFS('Баланс Пр'!AH$27:AH$301,'Баланс Пр'!$AB$27:$AB$301,"3.2",'Баланс Пр'!$F$27:$F$301,$F152)</f>
        <v>0</v>
      </c>
      <c r="AL152" s="1103">
        <v>29866.904000000002</v>
      </c>
      <c r="AM152" s="1104">
        <v>17086.886999999999</v>
      </c>
      <c r="AN152" s="1104">
        <v>12780.017</v>
      </c>
      <c r="AO152" s="1105">
        <f ca="1">SUMIFS('Баланс Пр'!AJ$27:AJ$301,'Баланс Пр'!$AB$27:$AB$301,"3.1",'Баланс Пр'!$F$27:$F$301,$F152)+SUMIFS('Баланс Пр'!AJ$27:AJ$301,'Баланс Пр'!$AB$27:$AB$301,"3.2",'Баланс Пр'!$F$27:$F$301,$F152)</f>
        <v>0</v>
      </c>
      <c r="AP152" s="1102"/>
      <c r="AQ152" s="1102">
        <f ca="1">AO152-AP152</f>
        <v>0</v>
      </c>
      <c r="AR152" s="1105">
        <f ca="1">SUMIFS('Баланс Пр'!AK$27:AK$301,'Баланс Пр'!$AB$27:$AB$301,"3.1",'Баланс Пр'!$F$27:$F$301,$F152)+SUMIFS('Баланс Пр'!AK$27:AK$301,'Баланс Пр'!$AB$27:$AB$301,"3.2",'Баланс Пр'!$F$27:$F$301,$F152)</f>
        <v>0</v>
      </c>
      <c r="AS152" s="1102"/>
      <c r="AT152" s="1102">
        <f ca="1">AR152-AS152</f>
        <v>0</v>
      </c>
      <c r="AU152" s="1103">
        <f ca="1">SUMIFS('Баланс Пр'!AL$27:AL$301,'Баланс Пр'!$AB$27:$AB$301,"3.1",'Баланс Пр'!$F$27:$F$301,$F152)+SUMIFS('Баланс Пр'!AL$27:AL$301,'Баланс Пр'!$AB$27:$AB$301,"3.2",'Баланс Пр'!$F$27:$F$301,$F152)</f>
        <v>0</v>
      </c>
      <c r="AV152" s="1104"/>
      <c r="AW152" s="1104">
        <f ca="1">AU152-AV152</f>
        <v>0</v>
      </c>
      <c r="AX152" s="1103">
        <f ca="1">SUMIFS('Баланс Пр'!AM$27:AM$301,'Баланс Пр'!$AB$27:$AB$301,"3.1",'Баланс Пр'!$F$27:$F$301,$F152)+SUMIFS('Баланс Пр'!AM$27:AM$301,'Баланс Пр'!$AB$27:$AB$301,"3.2",'Баланс Пр'!$F$27:$F$301,$F152)</f>
        <v>0</v>
      </c>
      <c r="AY152" s="1104"/>
      <c r="AZ152" s="1104">
        <f ca="1">AX152-AY152</f>
        <v>0</v>
      </c>
      <c r="BA152" s="1103">
        <f ca="1">SUMIFS('Баланс Пр'!AN$27:AN$301,'Баланс Пр'!$AB$27:$AB$301,"3.1",'Баланс Пр'!$F$27:$F$301,$F152)+SUMIFS('Баланс Пр'!AN$27:AN$301,'Баланс Пр'!$AB$27:$AB$301,"3.2",'Баланс Пр'!$F$27:$F$301,$F152)</f>
        <v>0</v>
      </c>
      <c r="BB152" s="1104"/>
      <c r="BC152" s="1104">
        <f ca="1">BA152-BB152</f>
        <v>0</v>
      </c>
      <c r="BD152" s="1103">
        <f ca="1">SUMIFS('Баланс Пр'!AO$27:AO$301,'Баланс Пр'!$AB$27:$AB$301,"3.1",'Баланс Пр'!$F$27:$F$301,$F152)+SUMIFS('Баланс Пр'!AO$27:AO$301,'Баланс Пр'!$AB$27:$AB$301,"3.2",'Баланс Пр'!$F$27:$F$301,$F152)</f>
        <v>0</v>
      </c>
      <c r="BE152" s="1104"/>
      <c r="BF152" s="1104">
        <f ca="1">BD152-BE152</f>
        <v>0</v>
      </c>
      <c r="BG152" s="1103">
        <f ca="1">SUMIFS('Баланс Пр'!AP$27:AP$301,'Баланс Пр'!$AB$27:$AB$301,"3.1",'Баланс Пр'!$F$27:$F$301,$F152)+SUMIFS('Баланс Пр'!AP$27:AP$301,'Баланс Пр'!$AB$27:$AB$301,"3.2",'Баланс Пр'!$F$27:$F$301,$F152)</f>
        <v>0</v>
      </c>
      <c r="BH152" s="1104"/>
      <c r="BI152" s="1104">
        <f ca="1">BG152-BH152</f>
        <v>0</v>
      </c>
      <c r="BJ152" s="1103">
        <f ca="1">SUMIFS('Баланс Пр'!AQ$27:AQ$301,'Баланс Пр'!$AB$27:$AB$301,"3.1",'Баланс Пр'!$F$27:$F$301,$F152)+SUMIFS('Баланс Пр'!AQ$27:AQ$301,'Баланс Пр'!$AB$27:$AB$301,"3.2",'Баланс Пр'!$F$27:$F$301,$F152)</f>
        <v>0</v>
      </c>
      <c r="BK152" s="1104"/>
      <c r="BL152" s="1104">
        <f ca="1">BJ152-BK152</f>
        <v>0</v>
      </c>
      <c r="BM152" s="1103">
        <f ca="1">SUMIFS('Баланс Пр'!AR$27:AR$301,'Баланс Пр'!$AB$27:$AB$301,"3.1",'Баланс Пр'!$F$27:$F$301,$F152)+SUMIFS('Баланс Пр'!AR$27:AR$301,'Баланс Пр'!$AB$27:$AB$301,"3.2",'Баланс Пр'!$F$27:$F$301,$F152)</f>
        <v>0</v>
      </c>
      <c r="BN152" s="1104"/>
      <c r="BO152" s="1104">
        <f ca="1">BM152-BN152</f>
        <v>0</v>
      </c>
      <c r="BP152" s="759">
        <f ca="1">SUMIFS('Баланс Пр'!AS$27:AS$301,'Баланс Пр'!$AB$27:$AB$301,"3.1",'Баланс Пр'!$F$27:$F$301,$F152)+SUMIFS('Баланс Пр'!AS$27:AS$301,'Баланс Пр'!$AB$27:$AB$301,"3.2",'Баланс Пр'!$F$27:$F$301,$F152)</f>
        <v>0</v>
      </c>
      <c r="BQ152" s="758"/>
      <c r="BR152" s="758">
        <f ca="1">BP152-BQ152</f>
        <v>0</v>
      </c>
      <c r="BS152" s="1105">
        <f ca="1">SUMIFS('Баланс Пр'!AT$27:AT$301,'Баланс Пр'!$AB$27:$AB$301,"3.1",'Баланс Пр'!$F$27:$F$301,$F152)+SUMIFS('Баланс Пр'!AT$27:AT$301,'Баланс Пр'!$AB$27:$AB$301,"3.2",'Баланс Пр'!$F$27:$F$301,$F152)</f>
        <v>0</v>
      </c>
      <c r="BT152" s="1102"/>
      <c r="BU152" s="1102">
        <f ca="1">BS152-BT152</f>
        <v>0</v>
      </c>
      <c r="BV152" s="1105">
        <f ca="1">SUMIFS('Баланс Пр'!AU$27:AU$301,'Баланс Пр'!$AB$27:$AB$301,"3.1",'Баланс Пр'!$F$27:$F$301,$F152)+SUMIFS('Баланс Пр'!AU$27:AU$301,'Баланс Пр'!$AB$27:$AB$301,"3.2",'Баланс Пр'!$F$27:$F$301,$F152)</f>
        <v>0</v>
      </c>
      <c r="BW152" s="1102"/>
      <c r="BX152" s="1102">
        <f ca="1">BV152-BW152</f>
        <v>0</v>
      </c>
      <c r="BY152" s="1103">
        <f ca="1">SUMIFS('Баланс Пр'!AV$27:AV$301,'Баланс Пр'!$AB$27:$AB$301,"3.1",'Баланс Пр'!$F$27:$F$301,$F152)+SUMIFS('Баланс Пр'!AV$27:AV$301,'Баланс Пр'!$AB$27:$AB$301,"3.2",'Баланс Пр'!$F$27:$F$301,$F152)</f>
        <v>0</v>
      </c>
      <c r="BZ152" s="1104"/>
      <c r="CA152" s="1104">
        <f ca="1">BY152-BZ152</f>
        <v>0</v>
      </c>
      <c r="CB152" s="1103">
        <f ca="1">SUMIFS('Баланс Пр'!AW$27:AW$301,'Баланс Пр'!$AB$27:$AB$301,"3.1",'Баланс Пр'!$F$27:$F$301,$F152)+SUMIFS('Баланс Пр'!AW$27:AW$301,'Баланс Пр'!$AB$27:$AB$301,"3.2",'Баланс Пр'!$F$27:$F$301,$F152)</f>
        <v>0</v>
      </c>
      <c r="CC152" s="1104"/>
      <c r="CD152" s="1104">
        <f ca="1">CB152-CC152</f>
        <v>0</v>
      </c>
      <c r="CE152" s="1103">
        <f ca="1">SUMIFS('Баланс Пр'!AX$27:AX$301,'Баланс Пр'!$AB$27:$AB$301,"3.1",'Баланс Пр'!$F$27:$F$301,$F152)+SUMIFS('Баланс Пр'!AX$27:AX$301,'Баланс Пр'!$AB$27:$AB$301,"3.2",'Баланс Пр'!$F$27:$F$301,$F152)</f>
        <v>0</v>
      </c>
      <c r="CF152" s="1104"/>
      <c r="CG152" s="1104">
        <f ca="1">CE152-CF152</f>
        <v>0</v>
      </c>
      <c r="CH152" s="1103">
        <f ca="1">SUMIFS('Баланс Пр'!AY$27:AY$301,'Баланс Пр'!$AB$27:$AB$301,"3.1",'Баланс Пр'!$F$27:$F$301,$F152)+SUMIFS('Баланс Пр'!AY$27:AY$301,'Баланс Пр'!$AB$27:$AB$301,"3.2",'Баланс Пр'!$F$27:$F$301,$F152)</f>
        <v>0</v>
      </c>
      <c r="CI152" s="1104"/>
      <c r="CJ152" s="1104">
        <f ca="1">CH152-CI152</f>
        <v>0</v>
      </c>
      <c r="CK152" s="1103">
        <f ca="1">SUMIFS('Баланс Пр'!AZ$27:AZ$301,'Баланс Пр'!$AB$27:$AB$301,"3.1",'Баланс Пр'!$F$27:$F$301,$F152)+SUMIFS('Баланс Пр'!AZ$27:AZ$301,'Баланс Пр'!$AB$27:$AB$301,"3.2",'Баланс Пр'!$F$27:$F$301,$F152)</f>
        <v>0</v>
      </c>
      <c r="CL152" s="1104"/>
      <c r="CM152" s="1104">
        <f ca="1">CK152-CL152</f>
        <v>0</v>
      </c>
      <c r="CN152" s="1103">
        <f ca="1">SUMIFS('Баланс Пр'!BA$27:BA$301,'Баланс Пр'!$AB$27:$AB$301,"3.1",'Баланс Пр'!$F$27:$F$301,$F152)+SUMIFS('Баланс Пр'!BA$27:BA$301,'Баланс Пр'!$AB$27:$AB$301,"3.2",'Баланс Пр'!$F$27:$F$301,$F152)</f>
        <v>0</v>
      </c>
      <c r="CO152" s="1104"/>
      <c r="CP152" s="1104">
        <f ca="1">CN152-CO152</f>
        <v>0</v>
      </c>
      <c r="CQ152" s="1103">
        <f ca="1">SUMIFS('Баланс Пр'!BB$27:BB$301,'Баланс Пр'!$AB$27:$AB$301,"3.1",'Баланс Пр'!$F$27:$F$301,$F152)+SUMIFS('Баланс Пр'!BB$27:BB$301,'Баланс Пр'!$AB$27:$AB$301,"3.2",'Баланс Пр'!$F$27:$F$301,$F152)</f>
        <v>0</v>
      </c>
      <c r="CR152" s="1104"/>
      <c r="CS152" s="1104">
        <f ca="1">CQ152-CR152</f>
        <v>0</v>
      </c>
      <c r="CT152" s="1083"/>
      <c r="CW152" s="894" t="s">
        <v>756</v>
      </c>
    </row>
    <row r="153" spans="5:101" ht="16.5" customHeight="1" x14ac:dyDescent="0.15">
      <c r="E153" s="630">
        <v>17.100000000000001</v>
      </c>
      <c r="F153" s="725" t="str" cm="1">
        <f t="array" aca="1" ref="F153" ca="1">OFFSET(G153,-1,-1)</f>
        <v>1</v>
      </c>
      <c r="L153" s="725" t="b" cm="1">
        <f t="array" aca="1" ref="L153" ca="1">OFFSET(M153,-1,-1)</f>
        <v>0</v>
      </c>
      <c r="S153" s="111" t="b" cm="1">
        <f t="array" aca="1" ref="S153" ca="1">OFFSET(T153,-1,-1)</f>
        <v>1</v>
      </c>
      <c r="U153" s="651" t="b">
        <f t="shared" ca="1" si="35"/>
        <v>1</v>
      </c>
      <c r="Y153" s="1272"/>
      <c r="Z153" s="1272"/>
      <c r="AB153" s="1355"/>
      <c r="AD153" s="112">
        <v>8</v>
      </c>
      <c r="AE153" s="1341" t="s">
        <v>757</v>
      </c>
      <c r="AF153" s="1342"/>
      <c r="AG153" s="694" t="s">
        <v>592</v>
      </c>
      <c r="AH153" s="1103">
        <f ca="1">SUMIFS('Баланс Пр'!AE$27:AE$301,'Баланс Пр'!$AB$27:$AB$301,"5",'Баланс Пр'!$F$27:$F$301,$F152)</f>
        <v>0</v>
      </c>
      <c r="AI153" s="1103">
        <f ca="1">SUMIFS('Баланс Пр'!AF$27:AF$301,'Баланс Пр'!$AB$27:$AB$301,"5",'Баланс Пр'!$F$27:$F$301,$F152)</f>
        <v>0</v>
      </c>
      <c r="AJ153" s="1103">
        <f ca="1">SUMIFS('Баланс Пр'!AG$27:AG$301,'Баланс Пр'!$AB$27:$AB$301,"5",'Баланс Пр'!$F$27:$F$301,$F152)</f>
        <v>0</v>
      </c>
      <c r="AK153" s="1103">
        <f ca="1">SUMIFS('Баланс Пр'!AH$27:AH$301,'Баланс Пр'!$AB$27:$AB$301,"5",'Баланс Пр'!$F$27:$F$301,$F152)</f>
        <v>0</v>
      </c>
      <c r="AL153" s="1103">
        <v>112.19699999999999</v>
      </c>
      <c r="AM153" s="1104">
        <v>61.403999999999996</v>
      </c>
      <c r="AN153" s="1104">
        <v>50.793000000000006</v>
      </c>
      <c r="AO153" s="1105">
        <f ca="1">SUMIFS('Баланс Пр'!AJ$27:AJ$301,'Баланс Пр'!$AB$27:$AB$301,"5",'Баланс Пр'!$F$27:$F$301,$F152)</f>
        <v>0</v>
      </c>
      <c r="AP153" s="1102"/>
      <c r="AQ153" s="1102">
        <f ca="1">AO153-AP153</f>
        <v>0</v>
      </c>
      <c r="AR153" s="1105">
        <f ca="1">SUMIFS('Баланс Пр'!AK$27:AK$301,'Баланс Пр'!$AB$27:$AB$301,"5",'Баланс Пр'!$F$27:$F$301,$F152)</f>
        <v>0</v>
      </c>
      <c r="AS153" s="1102"/>
      <c r="AT153" s="1102">
        <f ca="1">AR153-AS153</f>
        <v>0</v>
      </c>
      <c r="AU153" s="1103">
        <f ca="1">SUMIFS('Баланс Пр'!AL$27:AL$301,'Баланс Пр'!$AB$27:$AB$301,"5",'Баланс Пр'!$F$27:$F$301,$F152)</f>
        <v>0</v>
      </c>
      <c r="AV153" s="1104"/>
      <c r="AW153" s="1104">
        <f ca="1">AU153-AV153</f>
        <v>0</v>
      </c>
      <c r="AX153" s="1103">
        <f ca="1">SUMIFS('Баланс Пр'!AM$27:AM$301,'Баланс Пр'!$AB$27:$AB$301,"5",'Баланс Пр'!$F$27:$F$301,$F152)</f>
        <v>0</v>
      </c>
      <c r="AY153" s="1104"/>
      <c r="AZ153" s="1104">
        <f ca="1">AX153-AY153</f>
        <v>0</v>
      </c>
      <c r="BA153" s="1103">
        <f ca="1">SUMIFS('Баланс Пр'!AN$27:AN$301,'Баланс Пр'!$AB$27:$AB$301,"5",'Баланс Пр'!$F$27:$F$301,$F152)</f>
        <v>0</v>
      </c>
      <c r="BB153" s="1104"/>
      <c r="BC153" s="1104">
        <f ca="1">BA153-BB153</f>
        <v>0</v>
      </c>
      <c r="BD153" s="1103">
        <f ca="1">SUMIFS('Баланс Пр'!AO$27:AO$301,'Баланс Пр'!$AB$27:$AB$301,"5",'Баланс Пр'!$F$27:$F$301,$F152)</f>
        <v>0</v>
      </c>
      <c r="BE153" s="1104"/>
      <c r="BF153" s="1104">
        <f ca="1">BD153-BE153</f>
        <v>0</v>
      </c>
      <c r="BG153" s="1103">
        <f ca="1">SUMIFS('Баланс Пр'!AP$27:AP$301,'Баланс Пр'!$AB$27:$AB$301,"5",'Баланс Пр'!$F$27:$F$301,$F152)</f>
        <v>0</v>
      </c>
      <c r="BH153" s="1104"/>
      <c r="BI153" s="1104">
        <f ca="1">BG153-BH153</f>
        <v>0</v>
      </c>
      <c r="BJ153" s="1103">
        <f ca="1">SUMIFS('Баланс Пр'!AQ$27:AQ$301,'Баланс Пр'!$AB$27:$AB$301,"5",'Баланс Пр'!$F$27:$F$301,$F152)</f>
        <v>0</v>
      </c>
      <c r="BK153" s="1104"/>
      <c r="BL153" s="1104">
        <f ca="1">BJ153-BK153</f>
        <v>0</v>
      </c>
      <c r="BM153" s="1103">
        <f ca="1">SUMIFS('Баланс Пр'!AR$27:AR$301,'Баланс Пр'!$AB$27:$AB$301,"5",'Баланс Пр'!$F$27:$F$301,$F152)</f>
        <v>0</v>
      </c>
      <c r="BN153" s="1104"/>
      <c r="BO153" s="1104">
        <f ca="1">BM153-BN153</f>
        <v>0</v>
      </c>
      <c r="BP153" s="759">
        <f ca="1">SUMIFS('Баланс Пр'!AS$27:AS$301,'Баланс Пр'!$AB$27:$AB$301,"5",'Баланс Пр'!$F$27:$F$301,$F152)</f>
        <v>0</v>
      </c>
      <c r="BQ153" s="758"/>
      <c r="BR153" s="758">
        <f ca="1">BP153-BQ153</f>
        <v>0</v>
      </c>
      <c r="BS153" s="1105">
        <f ca="1">SUMIFS('Баланс Пр'!AT$27:AT$301,'Баланс Пр'!$AB$27:$AB$301,"5",'Баланс Пр'!$F$27:$F$301,$F152)</f>
        <v>0</v>
      </c>
      <c r="BT153" s="1102"/>
      <c r="BU153" s="1102">
        <f ca="1">BS153-BT153</f>
        <v>0</v>
      </c>
      <c r="BV153" s="1105">
        <f ca="1">SUMIFS('Баланс Пр'!AU$27:AU$301,'Баланс Пр'!$AB$27:$AB$301,"5",'Баланс Пр'!$F$27:$F$301,$F152)</f>
        <v>0</v>
      </c>
      <c r="BW153" s="1102"/>
      <c r="BX153" s="1102">
        <f ca="1">BV153-BW153</f>
        <v>0</v>
      </c>
      <c r="BY153" s="1103">
        <f ca="1">SUMIFS('Баланс Пр'!AV$27:AV$301,'Баланс Пр'!$AB$27:$AB$301,"5",'Баланс Пр'!$F$27:$F$301,$F152)</f>
        <v>0</v>
      </c>
      <c r="BZ153" s="1104"/>
      <c r="CA153" s="1104">
        <f ca="1">BY153-BZ153</f>
        <v>0</v>
      </c>
      <c r="CB153" s="1103">
        <f ca="1">SUMIFS('Баланс Пр'!AW$27:AW$301,'Баланс Пр'!$AB$27:$AB$301,"5",'Баланс Пр'!$F$27:$F$301,$F152)</f>
        <v>0</v>
      </c>
      <c r="CC153" s="1104"/>
      <c r="CD153" s="1104">
        <f ca="1">CB153-CC153</f>
        <v>0</v>
      </c>
      <c r="CE153" s="1103">
        <f ca="1">SUMIFS('Баланс Пр'!AX$27:AX$301,'Баланс Пр'!$AB$27:$AB$301,"5",'Баланс Пр'!$F$27:$F$301,$F152)</f>
        <v>0</v>
      </c>
      <c r="CF153" s="1104"/>
      <c r="CG153" s="1104">
        <f ca="1">CE153-CF153</f>
        <v>0</v>
      </c>
      <c r="CH153" s="1103">
        <f ca="1">SUMIFS('Баланс Пр'!AY$27:AY$301,'Баланс Пр'!$AB$27:$AB$301,"5",'Баланс Пр'!$F$27:$F$301,$F152)</f>
        <v>0</v>
      </c>
      <c r="CI153" s="1104"/>
      <c r="CJ153" s="1104">
        <f ca="1">CH153-CI153</f>
        <v>0</v>
      </c>
      <c r="CK153" s="1103">
        <f ca="1">SUMIFS('Баланс Пр'!AZ$27:AZ$301,'Баланс Пр'!$AB$27:$AB$301,"5",'Баланс Пр'!$F$27:$F$301,$F152)</f>
        <v>0</v>
      </c>
      <c r="CL153" s="1104"/>
      <c r="CM153" s="1104">
        <f ca="1">CK153-CL153</f>
        <v>0</v>
      </c>
      <c r="CN153" s="1103">
        <f ca="1">SUMIFS('Баланс Пр'!BA$27:BA$301,'Баланс Пр'!$AB$27:$AB$301,"5",'Баланс Пр'!$F$27:$F$301,$F152)</f>
        <v>0</v>
      </c>
      <c r="CO153" s="1104"/>
      <c r="CP153" s="1104">
        <f ca="1">CN153-CO153</f>
        <v>0</v>
      </c>
      <c r="CQ153" s="1103">
        <f ca="1">SUMIFS('Баланс Пр'!BB$27:BB$301,'Баланс Пр'!$AB$27:$AB$301,"5",'Баланс Пр'!$F$27:$F$301,$F152)</f>
        <v>0</v>
      </c>
      <c r="CR153" s="1104"/>
      <c r="CS153" s="1104">
        <f ca="1">CQ153-CR153</f>
        <v>0</v>
      </c>
      <c r="CT153" s="1083"/>
      <c r="CW153" s="894" t="s">
        <v>758</v>
      </c>
    </row>
    <row r="154" spans="5:101" ht="16.5" customHeight="1" x14ac:dyDescent="0.15">
      <c r="E154" s="630">
        <v>17.100000000000001</v>
      </c>
      <c r="F154" s="725" t="str" cm="1">
        <f t="array" aca="1" ref="F154" ca="1">OFFSET(G154,-1,-1)</f>
        <v>1</v>
      </c>
      <c r="L154" s="725" t="b" cm="1">
        <f t="array" aca="1" ref="L154" ca="1">OFFSET(M154,-1,-1)</f>
        <v>0</v>
      </c>
      <c r="S154" s="111" t="b" cm="1">
        <f t="array" aca="1" ref="S154" ca="1">OFFSET(T154,-1,-1)</f>
        <v>1</v>
      </c>
      <c r="U154" s="651" t="b">
        <f t="shared" ca="1" si="35"/>
        <v>1</v>
      </c>
      <c r="Y154" s="1272"/>
      <c r="Z154" s="1272"/>
      <c r="AB154" s="1355"/>
      <c r="AD154" s="112" t="s">
        <v>759</v>
      </c>
      <c r="AE154" s="1343" t="s">
        <v>760</v>
      </c>
      <c r="AF154" s="1344"/>
      <c r="AG154" s="515" t="s">
        <v>491</v>
      </c>
      <c r="AH154" s="690">
        <f t="shared" ref="AH154:BM154" ca="1" si="76">IFERROR(AH153/AH152,0)</f>
        <v>0</v>
      </c>
      <c r="AI154" s="691">
        <f t="shared" ca="1" si="76"/>
        <v>0</v>
      </c>
      <c r="AJ154" s="691">
        <f t="shared" ca="1" si="76"/>
        <v>0</v>
      </c>
      <c r="AK154" s="691">
        <f t="shared" ca="1" si="76"/>
        <v>0</v>
      </c>
      <c r="AL154" s="691">
        <f>IFERROR(AL153/AL152,0)</f>
        <v>3.7565661308584237E-3</v>
      </c>
      <c r="AM154" s="691">
        <f t="shared" si="76"/>
        <v>3.593632942033268E-3</v>
      </c>
      <c r="AN154" s="691">
        <f t="shared" si="76"/>
        <v>3.9744078587688894E-3</v>
      </c>
      <c r="AO154" s="691">
        <f t="shared" ca="1" si="76"/>
        <v>0</v>
      </c>
      <c r="AP154" s="691">
        <f t="shared" si="76"/>
        <v>0</v>
      </c>
      <c r="AQ154" s="691">
        <f t="shared" ca="1" si="76"/>
        <v>0</v>
      </c>
      <c r="AR154" s="691">
        <f t="shared" ca="1" si="76"/>
        <v>0</v>
      </c>
      <c r="AS154" s="691">
        <f t="shared" si="76"/>
        <v>0</v>
      </c>
      <c r="AT154" s="691">
        <f t="shared" ca="1" si="76"/>
        <v>0</v>
      </c>
      <c r="AU154" s="691">
        <f t="shared" ca="1" si="76"/>
        <v>0</v>
      </c>
      <c r="AV154" s="691">
        <f t="shared" si="76"/>
        <v>0</v>
      </c>
      <c r="AW154" s="691">
        <f t="shared" ca="1" si="76"/>
        <v>0</v>
      </c>
      <c r="AX154" s="691">
        <f t="shared" ca="1" si="76"/>
        <v>0</v>
      </c>
      <c r="AY154" s="691">
        <f t="shared" si="76"/>
        <v>0</v>
      </c>
      <c r="AZ154" s="691">
        <f t="shared" ca="1" si="76"/>
        <v>0</v>
      </c>
      <c r="BA154" s="691">
        <f t="shared" ca="1" si="76"/>
        <v>0</v>
      </c>
      <c r="BB154" s="691">
        <f t="shared" si="76"/>
        <v>0</v>
      </c>
      <c r="BC154" s="691">
        <f t="shared" ca="1" si="76"/>
        <v>0</v>
      </c>
      <c r="BD154" s="691">
        <f t="shared" ca="1" si="76"/>
        <v>0</v>
      </c>
      <c r="BE154" s="691">
        <f t="shared" si="76"/>
        <v>0</v>
      </c>
      <c r="BF154" s="691">
        <f t="shared" ca="1" si="76"/>
        <v>0</v>
      </c>
      <c r="BG154" s="691">
        <f t="shared" ca="1" si="76"/>
        <v>0</v>
      </c>
      <c r="BH154" s="691">
        <f t="shared" si="76"/>
        <v>0</v>
      </c>
      <c r="BI154" s="691">
        <f t="shared" ca="1" si="76"/>
        <v>0</v>
      </c>
      <c r="BJ154" s="691">
        <f t="shared" ca="1" si="76"/>
        <v>0</v>
      </c>
      <c r="BK154" s="691">
        <f t="shared" si="76"/>
        <v>0</v>
      </c>
      <c r="BL154" s="691">
        <f t="shared" ca="1" si="76"/>
        <v>0</v>
      </c>
      <c r="BM154" s="691">
        <f t="shared" ca="1" si="76"/>
        <v>0</v>
      </c>
      <c r="BN154" s="691">
        <f t="shared" ref="BN154:CS154" si="77">IFERROR(BN153/BN152,0)</f>
        <v>0</v>
      </c>
      <c r="BO154" s="691">
        <f t="shared" ca="1" si="77"/>
        <v>0</v>
      </c>
      <c r="BP154" s="691">
        <f t="shared" ca="1" si="77"/>
        <v>0</v>
      </c>
      <c r="BQ154" s="691">
        <f t="shared" si="77"/>
        <v>0</v>
      </c>
      <c r="BR154" s="691">
        <f t="shared" ca="1" si="77"/>
        <v>0</v>
      </c>
      <c r="BS154" s="691">
        <f t="shared" ca="1" si="77"/>
        <v>0</v>
      </c>
      <c r="BT154" s="691">
        <f t="shared" si="77"/>
        <v>0</v>
      </c>
      <c r="BU154" s="691">
        <f t="shared" ca="1" si="77"/>
        <v>0</v>
      </c>
      <c r="BV154" s="691">
        <f t="shared" ca="1" si="77"/>
        <v>0</v>
      </c>
      <c r="BW154" s="691">
        <f t="shared" si="77"/>
        <v>0</v>
      </c>
      <c r="BX154" s="691">
        <f t="shared" ca="1" si="77"/>
        <v>0</v>
      </c>
      <c r="BY154" s="691">
        <f t="shared" ca="1" si="77"/>
        <v>0</v>
      </c>
      <c r="BZ154" s="691">
        <f t="shared" si="77"/>
        <v>0</v>
      </c>
      <c r="CA154" s="691">
        <f t="shared" ca="1" si="77"/>
        <v>0</v>
      </c>
      <c r="CB154" s="691">
        <f t="shared" ca="1" si="77"/>
        <v>0</v>
      </c>
      <c r="CC154" s="691">
        <f t="shared" si="77"/>
        <v>0</v>
      </c>
      <c r="CD154" s="691">
        <f t="shared" ca="1" si="77"/>
        <v>0</v>
      </c>
      <c r="CE154" s="691">
        <f t="shared" ca="1" si="77"/>
        <v>0</v>
      </c>
      <c r="CF154" s="691">
        <f t="shared" si="77"/>
        <v>0</v>
      </c>
      <c r="CG154" s="691">
        <f t="shared" ca="1" si="77"/>
        <v>0</v>
      </c>
      <c r="CH154" s="691">
        <f t="shared" ca="1" si="77"/>
        <v>0</v>
      </c>
      <c r="CI154" s="691">
        <f t="shared" si="77"/>
        <v>0</v>
      </c>
      <c r="CJ154" s="691">
        <f t="shared" ca="1" si="77"/>
        <v>0</v>
      </c>
      <c r="CK154" s="691">
        <f t="shared" ca="1" si="77"/>
        <v>0</v>
      </c>
      <c r="CL154" s="691">
        <f t="shared" si="77"/>
        <v>0</v>
      </c>
      <c r="CM154" s="691">
        <f t="shared" ca="1" si="77"/>
        <v>0</v>
      </c>
      <c r="CN154" s="691">
        <f t="shared" ca="1" si="77"/>
        <v>0</v>
      </c>
      <c r="CO154" s="691">
        <f t="shared" si="77"/>
        <v>0</v>
      </c>
      <c r="CP154" s="691">
        <f t="shared" ca="1" si="77"/>
        <v>0</v>
      </c>
      <c r="CQ154" s="691">
        <f t="shared" ca="1" si="77"/>
        <v>0</v>
      </c>
      <c r="CR154" s="691">
        <f t="shared" si="77"/>
        <v>0</v>
      </c>
      <c r="CS154" s="691">
        <f t="shared" ca="1" si="77"/>
        <v>0</v>
      </c>
      <c r="CT154" s="1083"/>
      <c r="CW154" s="894" t="s">
        <v>761</v>
      </c>
    </row>
    <row r="155" spans="5:101" ht="29.25" customHeight="1" x14ac:dyDescent="0.15">
      <c r="E155" s="630">
        <v>30</v>
      </c>
      <c r="F155" s="725" t="str" cm="1">
        <f t="array" aca="1" ref="F155" ca="1">OFFSET(G155,-1,-1)</f>
        <v>1</v>
      </c>
      <c r="L155" s="725" t="b" cm="1">
        <f t="array" aca="1" ref="L155" ca="1">OFFSET(M155,-1,-1)</f>
        <v>0</v>
      </c>
      <c r="S155" s="111" t="b" cm="1">
        <f t="array" aca="1" ref="S155" ca="1">OFFSET(T155,-1,-1)</f>
        <v>1</v>
      </c>
      <c r="U155" s="651" t="b">
        <f t="shared" ca="1" si="35"/>
        <v>1</v>
      </c>
      <c r="Y155" s="1272"/>
      <c r="Z155" s="1272"/>
      <c r="AB155" s="1355"/>
      <c r="AD155" s="112">
        <v>9</v>
      </c>
      <c r="AE155" s="1339" t="s">
        <v>762</v>
      </c>
      <c r="AF155" s="1340"/>
      <c r="AG155" s="694" t="s">
        <v>592</v>
      </c>
      <c r="AH155" s="684">
        <f t="shared" ref="AH155:BM155" ca="1" si="78">AH152-AH153</f>
        <v>0</v>
      </c>
      <c r="AI155" s="686">
        <f t="shared" ca="1" si="78"/>
        <v>27773.423999999999</v>
      </c>
      <c r="AJ155" s="686">
        <f t="shared" ca="1" si="78"/>
        <v>0</v>
      </c>
      <c r="AK155" s="686">
        <f t="shared" ca="1" si="78"/>
        <v>0</v>
      </c>
      <c r="AL155" s="686">
        <f t="shared" si="78"/>
        <v>29754.707000000002</v>
      </c>
      <c r="AM155" s="686">
        <f t="shared" si="78"/>
        <v>17025.483</v>
      </c>
      <c r="AN155" s="686">
        <f t="shared" si="78"/>
        <v>12729.224</v>
      </c>
      <c r="AO155" s="686">
        <f t="shared" ca="1" si="78"/>
        <v>0</v>
      </c>
      <c r="AP155" s="686">
        <f t="shared" si="78"/>
        <v>0</v>
      </c>
      <c r="AQ155" s="686">
        <f t="shared" ca="1" si="78"/>
        <v>0</v>
      </c>
      <c r="AR155" s="686">
        <f t="shared" ca="1" si="78"/>
        <v>0</v>
      </c>
      <c r="AS155" s="686">
        <f t="shared" si="78"/>
        <v>0</v>
      </c>
      <c r="AT155" s="686">
        <f t="shared" ca="1" si="78"/>
        <v>0</v>
      </c>
      <c r="AU155" s="686">
        <f t="shared" ca="1" si="78"/>
        <v>0</v>
      </c>
      <c r="AV155" s="686">
        <f t="shared" si="78"/>
        <v>0</v>
      </c>
      <c r="AW155" s="686">
        <f t="shared" ca="1" si="78"/>
        <v>0</v>
      </c>
      <c r="AX155" s="686">
        <f t="shared" ca="1" si="78"/>
        <v>0</v>
      </c>
      <c r="AY155" s="686">
        <f t="shared" si="78"/>
        <v>0</v>
      </c>
      <c r="AZ155" s="686">
        <f t="shared" ca="1" si="78"/>
        <v>0</v>
      </c>
      <c r="BA155" s="686">
        <f t="shared" ca="1" si="78"/>
        <v>0</v>
      </c>
      <c r="BB155" s="686">
        <f t="shared" si="78"/>
        <v>0</v>
      </c>
      <c r="BC155" s="686">
        <f t="shared" ca="1" si="78"/>
        <v>0</v>
      </c>
      <c r="BD155" s="686">
        <f t="shared" ca="1" si="78"/>
        <v>0</v>
      </c>
      <c r="BE155" s="686">
        <f t="shared" si="78"/>
        <v>0</v>
      </c>
      <c r="BF155" s="686">
        <f t="shared" ca="1" si="78"/>
        <v>0</v>
      </c>
      <c r="BG155" s="686">
        <f t="shared" ca="1" si="78"/>
        <v>0</v>
      </c>
      <c r="BH155" s="686">
        <f t="shared" si="78"/>
        <v>0</v>
      </c>
      <c r="BI155" s="686">
        <f t="shared" ca="1" si="78"/>
        <v>0</v>
      </c>
      <c r="BJ155" s="686">
        <f t="shared" ca="1" si="78"/>
        <v>0</v>
      </c>
      <c r="BK155" s="686">
        <f t="shared" si="78"/>
        <v>0</v>
      </c>
      <c r="BL155" s="686">
        <f t="shared" ca="1" si="78"/>
        <v>0</v>
      </c>
      <c r="BM155" s="686">
        <f t="shared" ca="1" si="78"/>
        <v>0</v>
      </c>
      <c r="BN155" s="686">
        <f t="shared" ref="BN155:CS155" si="79">BN152-BN153</f>
        <v>0</v>
      </c>
      <c r="BO155" s="686">
        <f t="shared" ca="1" si="79"/>
        <v>0</v>
      </c>
      <c r="BP155" s="686">
        <f t="shared" ca="1" si="79"/>
        <v>0</v>
      </c>
      <c r="BQ155" s="686">
        <f t="shared" si="79"/>
        <v>0</v>
      </c>
      <c r="BR155" s="686">
        <f t="shared" ca="1" si="79"/>
        <v>0</v>
      </c>
      <c r="BS155" s="686">
        <f t="shared" ca="1" si="79"/>
        <v>0</v>
      </c>
      <c r="BT155" s="686">
        <f t="shared" si="79"/>
        <v>0</v>
      </c>
      <c r="BU155" s="686">
        <f t="shared" ca="1" si="79"/>
        <v>0</v>
      </c>
      <c r="BV155" s="686">
        <f t="shared" ca="1" si="79"/>
        <v>0</v>
      </c>
      <c r="BW155" s="686">
        <f t="shared" si="79"/>
        <v>0</v>
      </c>
      <c r="BX155" s="686">
        <f t="shared" ca="1" si="79"/>
        <v>0</v>
      </c>
      <c r="BY155" s="686">
        <f t="shared" ca="1" si="79"/>
        <v>0</v>
      </c>
      <c r="BZ155" s="686">
        <f t="shared" si="79"/>
        <v>0</v>
      </c>
      <c r="CA155" s="686">
        <f t="shared" ca="1" si="79"/>
        <v>0</v>
      </c>
      <c r="CB155" s="686">
        <f t="shared" ca="1" si="79"/>
        <v>0</v>
      </c>
      <c r="CC155" s="686">
        <f t="shared" si="79"/>
        <v>0</v>
      </c>
      <c r="CD155" s="686">
        <f t="shared" ca="1" si="79"/>
        <v>0</v>
      </c>
      <c r="CE155" s="686">
        <f t="shared" ca="1" si="79"/>
        <v>0</v>
      </c>
      <c r="CF155" s="686">
        <f t="shared" si="79"/>
        <v>0</v>
      </c>
      <c r="CG155" s="686">
        <f t="shared" ca="1" si="79"/>
        <v>0</v>
      </c>
      <c r="CH155" s="686">
        <f t="shared" ca="1" si="79"/>
        <v>0</v>
      </c>
      <c r="CI155" s="686">
        <f t="shared" si="79"/>
        <v>0</v>
      </c>
      <c r="CJ155" s="686">
        <f t="shared" ca="1" si="79"/>
        <v>0</v>
      </c>
      <c r="CK155" s="686">
        <f t="shared" ca="1" si="79"/>
        <v>0</v>
      </c>
      <c r="CL155" s="686">
        <f t="shared" si="79"/>
        <v>0</v>
      </c>
      <c r="CM155" s="686">
        <f t="shared" ca="1" si="79"/>
        <v>0</v>
      </c>
      <c r="CN155" s="686">
        <f t="shared" ca="1" si="79"/>
        <v>0</v>
      </c>
      <c r="CO155" s="686">
        <f t="shared" si="79"/>
        <v>0</v>
      </c>
      <c r="CP155" s="686">
        <f t="shared" ca="1" si="79"/>
        <v>0</v>
      </c>
      <c r="CQ155" s="686">
        <f t="shared" ca="1" si="79"/>
        <v>0</v>
      </c>
      <c r="CR155" s="686">
        <f t="shared" si="79"/>
        <v>0</v>
      </c>
      <c r="CS155" s="686">
        <f t="shared" ca="1" si="79"/>
        <v>0</v>
      </c>
      <c r="CT155" s="1083"/>
      <c r="CW155" s="894" t="s">
        <v>763</v>
      </c>
    </row>
    <row r="156" spans="5:101" ht="16.5" customHeight="1" x14ac:dyDescent="0.15">
      <c r="E156" s="630">
        <v>17.100000000000001</v>
      </c>
      <c r="F156" s="725" t="str" cm="1">
        <f t="array" aca="1" ref="F156" ca="1">OFFSET(G156,-1,-1)</f>
        <v>1</v>
      </c>
      <c r="L156" s="725" t="b" cm="1">
        <f t="array" aca="1" ref="L156" ca="1">OFFSET(M156,-1,-1)</f>
        <v>0</v>
      </c>
      <c r="R156" s="725" t="s">
        <v>725</v>
      </c>
      <c r="S156" s="111" t="b" cm="1">
        <f t="array" aca="1" ref="S156" ca="1">OFFSET(T156,-1,-1)</f>
        <v>1</v>
      </c>
      <c r="T156" s="111" t="b" cm="1">
        <f t="array" aca="1" ref="T156" ca="1">L156</f>
        <v>0</v>
      </c>
      <c r="U156" s="651" t="b">
        <f t="shared" ref="U156:U219" ca="1" si="80">AND(S156,IF(ISBLANK(T156),TRUE,T156))</f>
        <v>0</v>
      </c>
      <c r="Y156" s="1272"/>
      <c r="Z156" s="1272"/>
      <c r="AB156" s="1355"/>
      <c r="AD156" s="112">
        <v>10</v>
      </c>
      <c r="AE156" s="1339" t="s">
        <v>742</v>
      </c>
      <c r="AF156" s="1340"/>
      <c r="AG156" s="515" t="s">
        <v>728</v>
      </c>
      <c r="AH156" s="38"/>
      <c r="AI156" s="39"/>
      <c r="AJ156" s="39"/>
      <c r="AK156" s="39"/>
      <c r="AL156" s="686">
        <f>AM156+AN156</f>
        <v>0</v>
      </c>
      <c r="AM156" s="39"/>
      <c r="AN156" s="39"/>
      <c r="AO156" s="686">
        <f>AP156+AQ156</f>
        <v>0</v>
      </c>
      <c r="AP156" s="1102"/>
      <c r="AQ156" s="1102"/>
      <c r="AR156" s="686">
        <f>AS156+AT156</f>
        <v>0</v>
      </c>
      <c r="AS156" s="1102"/>
      <c r="AT156" s="1102"/>
      <c r="AU156" s="686">
        <f>AV156+AW156</f>
        <v>0</v>
      </c>
      <c r="AV156" s="39"/>
      <c r="AW156" s="39"/>
      <c r="AX156" s="686">
        <f>AY156+AZ156</f>
        <v>0</v>
      </c>
      <c r="AY156" s="39"/>
      <c r="AZ156" s="39"/>
      <c r="BA156" s="686">
        <f>BB156+BC156</f>
        <v>0</v>
      </c>
      <c r="BB156" s="39"/>
      <c r="BC156" s="39"/>
      <c r="BD156" s="686">
        <f>BE156+BF156</f>
        <v>0</v>
      </c>
      <c r="BE156" s="39"/>
      <c r="BF156" s="39"/>
      <c r="BG156" s="686">
        <f>BH156+BI156</f>
        <v>0</v>
      </c>
      <c r="BH156" s="39"/>
      <c r="BI156" s="39"/>
      <c r="BJ156" s="686">
        <f>BK156+BL156</f>
        <v>0</v>
      </c>
      <c r="BK156" s="39"/>
      <c r="BL156" s="39"/>
      <c r="BM156" s="686">
        <f>BN156+BO156</f>
        <v>0</v>
      </c>
      <c r="BN156" s="39"/>
      <c r="BO156" s="39"/>
      <c r="BP156" s="686">
        <f>BQ156+BR156</f>
        <v>0</v>
      </c>
      <c r="BQ156" s="758"/>
      <c r="BR156" s="758"/>
      <c r="BS156" s="686">
        <f>BT156+BU156</f>
        <v>0</v>
      </c>
      <c r="BT156" s="1102"/>
      <c r="BU156" s="1102"/>
      <c r="BV156" s="686">
        <f>BW156+BX156</f>
        <v>0</v>
      </c>
      <c r="BW156" s="1102"/>
      <c r="BX156" s="1102"/>
      <c r="BY156" s="686">
        <f>BZ156+CA156</f>
        <v>0</v>
      </c>
      <c r="BZ156" s="39"/>
      <c r="CA156" s="39"/>
      <c r="CB156" s="686">
        <f>CC156+CD156</f>
        <v>0</v>
      </c>
      <c r="CC156" s="39"/>
      <c r="CD156" s="39"/>
      <c r="CE156" s="686">
        <f>CF156+CG156</f>
        <v>0</v>
      </c>
      <c r="CF156" s="39"/>
      <c r="CG156" s="39"/>
      <c r="CH156" s="686">
        <f>CI156+CJ156</f>
        <v>0</v>
      </c>
      <c r="CI156" s="39"/>
      <c r="CJ156" s="39"/>
      <c r="CK156" s="686">
        <f>CL156+CM156</f>
        <v>0</v>
      </c>
      <c r="CL156" s="39"/>
      <c r="CM156" s="39"/>
      <c r="CN156" s="686">
        <f>CO156+CP156</f>
        <v>0</v>
      </c>
      <c r="CO156" s="39"/>
      <c r="CP156" s="39"/>
      <c r="CQ156" s="686">
        <f>CR156+CS156</f>
        <v>0</v>
      </c>
      <c r="CR156" s="39"/>
      <c r="CS156" s="39"/>
      <c r="CT156" s="25"/>
      <c r="CW156" s="894" t="s">
        <v>764</v>
      </c>
    </row>
    <row r="157" spans="5:101" ht="29.25" customHeight="1" x14ac:dyDescent="0.15">
      <c r="E157" s="630">
        <v>30</v>
      </c>
      <c r="F157" s="725" t="str" cm="1">
        <f t="array" aca="1" ref="F157" ca="1">OFFSET(G157,-1,-1)</f>
        <v>1</v>
      </c>
      <c r="L157" s="725" t="b" cm="1">
        <f t="array" aca="1" ref="L157" ca="1">OFFSET(M157,-1,-1)</f>
        <v>0</v>
      </c>
      <c r="R157" s="725" t="s">
        <v>725</v>
      </c>
      <c r="S157" s="111" t="b" cm="1">
        <f t="array" aca="1" ref="S157" ca="1">OFFSET(T157,-1,-1)</f>
        <v>1</v>
      </c>
      <c r="T157" s="111" t="b" cm="1">
        <f t="array" aca="1" ref="T157" ca="1">L157</f>
        <v>0</v>
      </c>
      <c r="U157" s="651" t="b">
        <f t="shared" ca="1" si="80"/>
        <v>0</v>
      </c>
      <c r="Y157" s="1272"/>
      <c r="Z157" s="1272"/>
      <c r="AB157" s="1355"/>
      <c r="AD157" s="112">
        <v>11</v>
      </c>
      <c r="AE157" s="1339" t="s">
        <v>765</v>
      </c>
      <c r="AF157" s="1340"/>
      <c r="AG157" s="515" t="s">
        <v>766</v>
      </c>
      <c r="AH157" s="38"/>
      <c r="AI157" s="39"/>
      <c r="AJ157" s="39"/>
      <c r="AK157" s="39"/>
      <c r="AL157" s="686">
        <f>IFERROR(AL158*1000/AL156,0)</f>
        <v>0</v>
      </c>
      <c r="AM157" s="39"/>
      <c r="AN157" s="39" cm="1">
        <f t="array" ref="AN157">AM157</f>
        <v>0</v>
      </c>
      <c r="AO157" s="686">
        <f>IFERROR(AO158*1000/AO156,0)</f>
        <v>0</v>
      </c>
      <c r="AP157" s="1102"/>
      <c r="AQ157" s="1102" cm="1">
        <f t="array" ref="AQ157">AP157</f>
        <v>0</v>
      </c>
      <c r="AR157" s="686">
        <f>IFERROR(AR158*1000/AR156,0)</f>
        <v>0</v>
      </c>
      <c r="AS157" s="1102"/>
      <c r="AT157" s="1102" cm="1">
        <f t="array" ref="AT157">AS157</f>
        <v>0</v>
      </c>
      <c r="AU157" s="686">
        <f>IFERROR(AU158*1000/AU156,0)</f>
        <v>0</v>
      </c>
      <c r="AV157" s="39"/>
      <c r="AW157" s="39" cm="1">
        <f t="array" ref="AW157">AV157</f>
        <v>0</v>
      </c>
      <c r="AX157" s="686">
        <f>IFERROR(AX158*1000/AX156,0)</f>
        <v>0</v>
      </c>
      <c r="AY157" s="39"/>
      <c r="AZ157" s="39" cm="1">
        <f t="array" ref="AZ157">AY157</f>
        <v>0</v>
      </c>
      <c r="BA157" s="686">
        <f>IFERROR(BA158*1000/BA156,0)</f>
        <v>0</v>
      </c>
      <c r="BB157" s="39"/>
      <c r="BC157" s="39" cm="1">
        <f t="array" ref="BC157">BB157</f>
        <v>0</v>
      </c>
      <c r="BD157" s="686">
        <f>IFERROR(BD158*1000/BD156,0)</f>
        <v>0</v>
      </c>
      <c r="BE157" s="39"/>
      <c r="BF157" s="39" cm="1">
        <f t="array" ref="BF157">BE157</f>
        <v>0</v>
      </c>
      <c r="BG157" s="686">
        <f>IFERROR(BG158*1000/BG156,0)</f>
        <v>0</v>
      </c>
      <c r="BH157" s="39"/>
      <c r="BI157" s="39" cm="1">
        <f t="array" ref="BI157">BH157</f>
        <v>0</v>
      </c>
      <c r="BJ157" s="686">
        <f>IFERROR(BJ158*1000/BJ156,0)</f>
        <v>0</v>
      </c>
      <c r="BK157" s="39"/>
      <c r="BL157" s="39" cm="1">
        <f t="array" ref="BL157">BK157</f>
        <v>0</v>
      </c>
      <c r="BM157" s="686">
        <f>IFERROR(BM158*1000/BM156,0)</f>
        <v>0</v>
      </c>
      <c r="BN157" s="39"/>
      <c r="BO157" s="39" cm="1">
        <f t="array" ref="BO157">BN157</f>
        <v>0</v>
      </c>
      <c r="BP157" s="686">
        <f>IFERROR(BP158*1000/BP156,0)</f>
        <v>0</v>
      </c>
      <c r="BQ157" s="758"/>
      <c r="BR157" s="758" cm="1">
        <f t="array" ref="BR157">BQ157</f>
        <v>0</v>
      </c>
      <c r="BS157" s="686">
        <f>IFERROR(BS158*1000/BS156,0)</f>
        <v>0</v>
      </c>
      <c r="BT157" s="1102"/>
      <c r="BU157" s="1102" cm="1">
        <f t="array" ref="BU157">BT157</f>
        <v>0</v>
      </c>
      <c r="BV157" s="686">
        <f>IFERROR(BV158*1000/BV156,0)</f>
        <v>0</v>
      </c>
      <c r="BW157" s="1102"/>
      <c r="BX157" s="1102" cm="1">
        <f t="array" ref="BX157">BW157</f>
        <v>0</v>
      </c>
      <c r="BY157" s="686">
        <f>IFERROR(BY158*1000/BY156,0)</f>
        <v>0</v>
      </c>
      <c r="BZ157" s="39"/>
      <c r="CA157" s="39" cm="1">
        <f t="array" ref="CA157">BZ157</f>
        <v>0</v>
      </c>
      <c r="CB157" s="686">
        <f>IFERROR(CB158*1000/CB156,0)</f>
        <v>0</v>
      </c>
      <c r="CC157" s="39"/>
      <c r="CD157" s="39" cm="1">
        <f t="array" ref="CD157">CC157</f>
        <v>0</v>
      </c>
      <c r="CE157" s="686">
        <f>IFERROR(CE158*1000/CE156,0)</f>
        <v>0</v>
      </c>
      <c r="CF157" s="39"/>
      <c r="CG157" s="39" cm="1">
        <f t="array" ref="CG157">CF157</f>
        <v>0</v>
      </c>
      <c r="CH157" s="686">
        <f>IFERROR(CH158*1000/CH156,0)</f>
        <v>0</v>
      </c>
      <c r="CI157" s="39"/>
      <c r="CJ157" s="39" cm="1">
        <f t="array" ref="CJ157">CI157</f>
        <v>0</v>
      </c>
      <c r="CK157" s="686">
        <f>IFERROR(CK158*1000/CK156,0)</f>
        <v>0</v>
      </c>
      <c r="CL157" s="39"/>
      <c r="CM157" s="39" cm="1">
        <f t="array" ref="CM157">CL157</f>
        <v>0</v>
      </c>
      <c r="CN157" s="686">
        <f>IFERROR(CN158*1000/CN156,0)</f>
        <v>0</v>
      </c>
      <c r="CO157" s="39"/>
      <c r="CP157" s="39" cm="1">
        <f t="array" ref="CP157">CO157</f>
        <v>0</v>
      </c>
      <c r="CQ157" s="686">
        <f>IFERROR(CQ158*1000/CQ156,0)</f>
        <v>0</v>
      </c>
      <c r="CR157" s="39"/>
      <c r="CS157" s="39" cm="1">
        <f t="array" ref="CS157">CR157</f>
        <v>0</v>
      </c>
      <c r="CT157" s="25"/>
      <c r="CW157" s="894" t="s">
        <v>767</v>
      </c>
    </row>
    <row r="158" spans="5:101" ht="16.5" customHeight="1" x14ac:dyDescent="0.15">
      <c r="E158" s="630">
        <v>17.100000000000001</v>
      </c>
      <c r="F158" s="725" t="str" cm="1">
        <f t="array" aca="1" ref="F158" ca="1">OFFSET(G158,-1,-1)</f>
        <v>1</v>
      </c>
      <c r="L158" s="725" t="b" cm="1">
        <f t="array" aca="1" ref="L158" ca="1">OFFSET(M158,-1,-1)</f>
        <v>0</v>
      </c>
      <c r="R158" s="725" t="s">
        <v>725</v>
      </c>
      <c r="S158" s="111" t="b" cm="1">
        <f t="array" aca="1" ref="S158" ca="1">OFFSET(T158,-1,-1)</f>
        <v>1</v>
      </c>
      <c r="T158" s="111" t="b" cm="1">
        <f t="array" aca="1" ref="T158" ca="1">L158</f>
        <v>0</v>
      </c>
      <c r="U158" s="651" t="b">
        <f t="shared" ca="1" si="80"/>
        <v>0</v>
      </c>
      <c r="Y158" s="1272"/>
      <c r="Z158" s="1272"/>
      <c r="AB158" s="1355"/>
      <c r="AD158" s="112">
        <v>12</v>
      </c>
      <c r="AE158" s="1339" t="s">
        <v>768</v>
      </c>
      <c r="AF158" s="1340"/>
      <c r="AG158" s="515" t="s">
        <v>769</v>
      </c>
      <c r="AH158" s="437">
        <f>AH156*AH157/1000</f>
        <v>0</v>
      </c>
      <c r="AI158" s="292">
        <f>AI156*AI157/1000</f>
        <v>0</v>
      </c>
      <c r="AJ158" s="292">
        <f>AJ156*AJ157/1000</f>
        <v>0</v>
      </c>
      <c r="AK158" s="292">
        <f>AK156*AK157/1000</f>
        <v>0</v>
      </c>
      <c r="AL158" s="686">
        <f>AM158+AN158</f>
        <v>0</v>
      </c>
      <c r="AM158" s="292">
        <f>AM156*AM157/1000</f>
        <v>0</v>
      </c>
      <c r="AN158" s="292">
        <f>AN156*AN157/1000</f>
        <v>0</v>
      </c>
      <c r="AO158" s="686">
        <f>AP158+AQ158</f>
        <v>0</v>
      </c>
      <c r="AP158" s="292">
        <f>AP156*AP157/1000</f>
        <v>0</v>
      </c>
      <c r="AQ158" s="292">
        <f>AQ156*AQ157/1000</f>
        <v>0</v>
      </c>
      <c r="AR158" s="686">
        <f>AS158+AT158</f>
        <v>0</v>
      </c>
      <c r="AS158" s="292">
        <f>AS156*AS157/1000</f>
        <v>0</v>
      </c>
      <c r="AT158" s="292">
        <f>AT156*AT157/1000</f>
        <v>0</v>
      </c>
      <c r="AU158" s="686">
        <f>AV158+AW158</f>
        <v>0</v>
      </c>
      <c r="AV158" s="292">
        <f>AV156*AV157/1000</f>
        <v>0</v>
      </c>
      <c r="AW158" s="292">
        <f>AW156*AW157/1000</f>
        <v>0</v>
      </c>
      <c r="AX158" s="686">
        <f>AY158+AZ158</f>
        <v>0</v>
      </c>
      <c r="AY158" s="292">
        <f>AY156*AY157/1000</f>
        <v>0</v>
      </c>
      <c r="AZ158" s="292">
        <f>AZ156*AZ157/1000</f>
        <v>0</v>
      </c>
      <c r="BA158" s="686">
        <f>BB158+BC158</f>
        <v>0</v>
      </c>
      <c r="BB158" s="292">
        <f>BB156*BB157/1000</f>
        <v>0</v>
      </c>
      <c r="BC158" s="292">
        <f>BC156*BC157/1000</f>
        <v>0</v>
      </c>
      <c r="BD158" s="686">
        <f>BE158+BF158</f>
        <v>0</v>
      </c>
      <c r="BE158" s="292">
        <f>BE156*BE157/1000</f>
        <v>0</v>
      </c>
      <c r="BF158" s="292">
        <f>BF156*BF157/1000</f>
        <v>0</v>
      </c>
      <c r="BG158" s="686">
        <f>BH158+BI158</f>
        <v>0</v>
      </c>
      <c r="BH158" s="292">
        <f>BH156*BH157/1000</f>
        <v>0</v>
      </c>
      <c r="BI158" s="292">
        <f>BI156*BI157/1000</f>
        <v>0</v>
      </c>
      <c r="BJ158" s="686">
        <f>BK158+BL158</f>
        <v>0</v>
      </c>
      <c r="BK158" s="292">
        <f>BK156*BK157/1000</f>
        <v>0</v>
      </c>
      <c r="BL158" s="292">
        <f>BL156*BL157/1000</f>
        <v>0</v>
      </c>
      <c r="BM158" s="686">
        <f>BN158+BO158</f>
        <v>0</v>
      </c>
      <c r="BN158" s="292">
        <f>BN156*BN157/1000</f>
        <v>0</v>
      </c>
      <c r="BO158" s="292">
        <f>BO156*BO157/1000</f>
        <v>0</v>
      </c>
      <c r="BP158" s="686">
        <f>BQ158+BR158</f>
        <v>0</v>
      </c>
      <c r="BQ158" s="292">
        <f>BQ156*BQ157/1000</f>
        <v>0</v>
      </c>
      <c r="BR158" s="292">
        <f>BR156*BR157/1000</f>
        <v>0</v>
      </c>
      <c r="BS158" s="686">
        <f>BT158+BU158</f>
        <v>0</v>
      </c>
      <c r="BT158" s="292">
        <f>BT156*BT157/1000</f>
        <v>0</v>
      </c>
      <c r="BU158" s="292">
        <f>BU156*BU157/1000</f>
        <v>0</v>
      </c>
      <c r="BV158" s="686">
        <f>BW158+BX158</f>
        <v>0</v>
      </c>
      <c r="BW158" s="292">
        <f>BW156*BW157/1000</f>
        <v>0</v>
      </c>
      <c r="BX158" s="292">
        <f>BX156*BX157/1000</f>
        <v>0</v>
      </c>
      <c r="BY158" s="686">
        <f>BZ158+CA158</f>
        <v>0</v>
      </c>
      <c r="BZ158" s="292">
        <f>BZ156*BZ157/1000</f>
        <v>0</v>
      </c>
      <c r="CA158" s="292">
        <f>CA156*CA157/1000</f>
        <v>0</v>
      </c>
      <c r="CB158" s="686">
        <f>CC158+CD158</f>
        <v>0</v>
      </c>
      <c r="CC158" s="292">
        <f>CC156*CC157/1000</f>
        <v>0</v>
      </c>
      <c r="CD158" s="292">
        <f>CD156*CD157/1000</f>
        <v>0</v>
      </c>
      <c r="CE158" s="686">
        <f>CF158+CG158</f>
        <v>0</v>
      </c>
      <c r="CF158" s="292">
        <f>CF156*CF157/1000</f>
        <v>0</v>
      </c>
      <c r="CG158" s="292">
        <f>CG156*CG157/1000</f>
        <v>0</v>
      </c>
      <c r="CH158" s="686">
        <f>CI158+CJ158</f>
        <v>0</v>
      </c>
      <c r="CI158" s="292">
        <f>CI156*CI157/1000</f>
        <v>0</v>
      </c>
      <c r="CJ158" s="292">
        <f>CJ156*CJ157/1000</f>
        <v>0</v>
      </c>
      <c r="CK158" s="686">
        <f>CL158+CM158</f>
        <v>0</v>
      </c>
      <c r="CL158" s="292">
        <f>CL156*CL157/1000</f>
        <v>0</v>
      </c>
      <c r="CM158" s="292">
        <f>CM156*CM157/1000</f>
        <v>0</v>
      </c>
      <c r="CN158" s="686">
        <f>CO158+CP158</f>
        <v>0</v>
      </c>
      <c r="CO158" s="292">
        <f>CO156*CO157/1000</f>
        <v>0</v>
      </c>
      <c r="CP158" s="292">
        <f>CP156*CP157/1000</f>
        <v>0</v>
      </c>
      <c r="CQ158" s="686">
        <f>CR158+CS158</f>
        <v>0</v>
      </c>
      <c r="CR158" s="292">
        <f>CR156*CR157/1000</f>
        <v>0</v>
      </c>
      <c r="CS158" s="292">
        <f>CS156*CS157/1000</f>
        <v>0</v>
      </c>
      <c r="CT158" s="25"/>
      <c r="CW158" s="894" t="s">
        <v>770</v>
      </c>
    </row>
    <row r="159" spans="5:101" ht="29.25" customHeight="1" x14ac:dyDescent="0.15">
      <c r="E159" s="630">
        <v>30</v>
      </c>
      <c r="F159" s="725" t="str" cm="1">
        <f t="array" aca="1" ref="F159" ca="1">OFFSET(G159,-1,-1)</f>
        <v>1</v>
      </c>
      <c r="L159" s="725" t="b" cm="1">
        <f t="array" aca="1" ref="L159" ca="1">OFFSET(M159,-1,-1)</f>
        <v>0</v>
      </c>
      <c r="S159" s="111" t="b" cm="1">
        <f t="array" aca="1" ref="S159" ca="1">OFFSET(T159,-1,-1)</f>
        <v>1</v>
      </c>
      <c r="U159" s="651" t="b">
        <f t="shared" ca="1" si="80"/>
        <v>1</v>
      </c>
      <c r="Y159" s="1272"/>
      <c r="Z159" s="1272"/>
      <c r="AB159" s="1355"/>
      <c r="AD159" s="112">
        <v>13</v>
      </c>
      <c r="AE159" s="1339" t="s">
        <v>755</v>
      </c>
      <c r="AF159" s="1340"/>
      <c r="AG159" s="515" t="s">
        <v>592</v>
      </c>
      <c r="AH159" s="1103" cm="1">
        <f t="array" aca="1" ref="AH159" ca="1">AH152</f>
        <v>0</v>
      </c>
      <c r="AI159" s="1103" cm="1">
        <f t="array" aca="1" ref="AI159" ca="1">AI152</f>
        <v>27773.423999999999</v>
      </c>
      <c r="AJ159" s="1103" cm="1">
        <f t="array" aca="1" ref="AJ159" ca="1">AJ152</f>
        <v>0</v>
      </c>
      <c r="AK159" s="1103" cm="1">
        <f t="array" aca="1" ref="AK159" ca="1">AK152</f>
        <v>0</v>
      </c>
      <c r="AL159" s="1103">
        <v>29754.707000000002</v>
      </c>
      <c r="AM159" s="1103">
        <v>17025.483</v>
      </c>
      <c r="AN159" s="1103">
        <v>12729.223999999998</v>
      </c>
      <c r="AO159" s="1105" cm="1">
        <f t="array" aca="1" ref="AO159" ca="1">AO152</f>
        <v>0</v>
      </c>
      <c r="AP159" s="1105" cm="1">
        <f t="array" ref="AP159">AP152</f>
        <v>0</v>
      </c>
      <c r="AQ159" s="1105" cm="1">
        <f t="array" aca="1" ref="AQ159" ca="1">AQ152</f>
        <v>0</v>
      </c>
      <c r="AR159" s="1105" cm="1">
        <f t="array" aca="1" ref="AR159" ca="1">AR152</f>
        <v>0</v>
      </c>
      <c r="AS159" s="1105" cm="1">
        <f t="array" ref="AS159">AS152</f>
        <v>0</v>
      </c>
      <c r="AT159" s="1105" cm="1">
        <f t="array" aca="1" ref="AT159" ca="1">AT152</f>
        <v>0</v>
      </c>
      <c r="AU159" s="1103" cm="1">
        <f t="array" aca="1" ref="AU159" ca="1">AU152</f>
        <v>0</v>
      </c>
      <c r="AV159" s="1103" cm="1">
        <f t="array" ref="AV159">AV152</f>
        <v>0</v>
      </c>
      <c r="AW159" s="1103" cm="1">
        <f t="array" aca="1" ref="AW159" ca="1">AW152</f>
        <v>0</v>
      </c>
      <c r="AX159" s="1103" cm="1">
        <f t="array" aca="1" ref="AX159" ca="1">AX152</f>
        <v>0</v>
      </c>
      <c r="AY159" s="1103" cm="1">
        <f t="array" ref="AY159">AY152</f>
        <v>0</v>
      </c>
      <c r="AZ159" s="1103" cm="1">
        <f t="array" aca="1" ref="AZ159" ca="1">AZ152</f>
        <v>0</v>
      </c>
      <c r="BA159" s="1103" cm="1">
        <f t="array" aca="1" ref="BA159" ca="1">BA152</f>
        <v>0</v>
      </c>
      <c r="BB159" s="1103" cm="1">
        <f t="array" ref="BB159">BB152</f>
        <v>0</v>
      </c>
      <c r="BC159" s="1103" cm="1">
        <f t="array" aca="1" ref="BC159" ca="1">BC152</f>
        <v>0</v>
      </c>
      <c r="BD159" s="1103" cm="1">
        <f t="array" aca="1" ref="BD159" ca="1">BD152</f>
        <v>0</v>
      </c>
      <c r="BE159" s="1103" cm="1">
        <f t="array" ref="BE159">BE152</f>
        <v>0</v>
      </c>
      <c r="BF159" s="1103" cm="1">
        <f t="array" aca="1" ref="BF159" ca="1">BF152</f>
        <v>0</v>
      </c>
      <c r="BG159" s="1103" cm="1">
        <f t="array" aca="1" ref="BG159" ca="1">BG152</f>
        <v>0</v>
      </c>
      <c r="BH159" s="1103" cm="1">
        <f t="array" ref="BH159">BH152</f>
        <v>0</v>
      </c>
      <c r="BI159" s="1103" cm="1">
        <f t="array" aca="1" ref="BI159" ca="1">BI152</f>
        <v>0</v>
      </c>
      <c r="BJ159" s="1103" cm="1">
        <f t="array" aca="1" ref="BJ159" ca="1">BJ152</f>
        <v>0</v>
      </c>
      <c r="BK159" s="1103" cm="1">
        <f t="array" ref="BK159">BK152</f>
        <v>0</v>
      </c>
      <c r="BL159" s="1103" cm="1">
        <f t="array" aca="1" ref="BL159" ca="1">BL152</f>
        <v>0</v>
      </c>
      <c r="BM159" s="1103" cm="1">
        <f t="array" aca="1" ref="BM159" ca="1">BM152</f>
        <v>0</v>
      </c>
      <c r="BN159" s="1103" cm="1">
        <f t="array" ref="BN159">BN152</f>
        <v>0</v>
      </c>
      <c r="BO159" s="1103" cm="1">
        <f t="array" aca="1" ref="BO159" ca="1">BO152</f>
        <v>0</v>
      </c>
      <c r="BP159" s="759" cm="1">
        <f t="array" aca="1" ref="BP159" ca="1">BP152</f>
        <v>0</v>
      </c>
      <c r="BQ159" s="759" cm="1">
        <f t="array" ref="BQ159">BQ152</f>
        <v>0</v>
      </c>
      <c r="BR159" s="759" cm="1">
        <f t="array" aca="1" ref="BR159" ca="1">BR152</f>
        <v>0</v>
      </c>
      <c r="BS159" s="1105" cm="1">
        <f t="array" aca="1" ref="BS159" ca="1">BS152</f>
        <v>0</v>
      </c>
      <c r="BT159" s="1105" cm="1">
        <f t="array" ref="BT159">BT152</f>
        <v>0</v>
      </c>
      <c r="BU159" s="1105" cm="1">
        <f t="array" aca="1" ref="BU159" ca="1">BU152</f>
        <v>0</v>
      </c>
      <c r="BV159" s="1105" cm="1">
        <f t="array" aca="1" ref="BV159" ca="1">BV152</f>
        <v>0</v>
      </c>
      <c r="BW159" s="1105" cm="1">
        <f t="array" ref="BW159">BW152</f>
        <v>0</v>
      </c>
      <c r="BX159" s="1105" cm="1">
        <f t="array" aca="1" ref="BX159" ca="1">BX152</f>
        <v>0</v>
      </c>
      <c r="BY159" s="1103" cm="1">
        <f t="array" aca="1" ref="BY159" ca="1">BY152</f>
        <v>0</v>
      </c>
      <c r="BZ159" s="1103" cm="1">
        <f t="array" ref="BZ159">BZ152</f>
        <v>0</v>
      </c>
      <c r="CA159" s="1103" cm="1">
        <f t="array" aca="1" ref="CA159" ca="1">CA152</f>
        <v>0</v>
      </c>
      <c r="CB159" s="1103" cm="1">
        <f t="array" aca="1" ref="CB159" ca="1">CB152</f>
        <v>0</v>
      </c>
      <c r="CC159" s="1103" cm="1">
        <f t="array" ref="CC159">CC152</f>
        <v>0</v>
      </c>
      <c r="CD159" s="1103" cm="1">
        <f t="array" aca="1" ref="CD159" ca="1">CD152</f>
        <v>0</v>
      </c>
      <c r="CE159" s="1103" cm="1">
        <f t="array" aca="1" ref="CE159" ca="1">CE152</f>
        <v>0</v>
      </c>
      <c r="CF159" s="1103" cm="1">
        <f t="array" ref="CF159">CF152</f>
        <v>0</v>
      </c>
      <c r="CG159" s="1103" cm="1">
        <f t="array" aca="1" ref="CG159" ca="1">CG152</f>
        <v>0</v>
      </c>
      <c r="CH159" s="1103" cm="1">
        <f t="array" aca="1" ref="CH159" ca="1">CH152</f>
        <v>0</v>
      </c>
      <c r="CI159" s="1103" cm="1">
        <f t="array" ref="CI159">CI152</f>
        <v>0</v>
      </c>
      <c r="CJ159" s="1103" cm="1">
        <f t="array" aca="1" ref="CJ159" ca="1">CJ152</f>
        <v>0</v>
      </c>
      <c r="CK159" s="1103" cm="1">
        <f t="array" aca="1" ref="CK159" ca="1">CK152</f>
        <v>0</v>
      </c>
      <c r="CL159" s="1103" cm="1">
        <f t="array" ref="CL159">CL152</f>
        <v>0</v>
      </c>
      <c r="CM159" s="1103" cm="1">
        <f t="array" aca="1" ref="CM159" ca="1">CM152</f>
        <v>0</v>
      </c>
      <c r="CN159" s="1103" cm="1">
        <f t="array" aca="1" ref="CN159" ca="1">CN152</f>
        <v>0</v>
      </c>
      <c r="CO159" s="1103" cm="1">
        <f t="array" ref="CO159">CO152</f>
        <v>0</v>
      </c>
      <c r="CP159" s="1103" cm="1">
        <f t="array" aca="1" ref="CP159" ca="1">CP152</f>
        <v>0</v>
      </c>
      <c r="CQ159" s="1103" cm="1">
        <f t="array" aca="1" ref="CQ159" ca="1">CQ152</f>
        <v>0</v>
      </c>
      <c r="CR159" s="1103" cm="1">
        <f t="array" ref="CR159">CR152</f>
        <v>0</v>
      </c>
      <c r="CS159" s="1103" cm="1">
        <f t="array" aca="1" ref="CS159" ca="1">CS152</f>
        <v>0</v>
      </c>
      <c r="CT159" s="1083"/>
      <c r="CW159" s="894" t="s">
        <v>771</v>
      </c>
    </row>
    <row r="160" spans="5:101" ht="29.25" customHeight="1" thickBot="1" x14ac:dyDescent="0.2">
      <c r="E160" s="630">
        <v>30</v>
      </c>
      <c r="F160" s="725" t="str" cm="1">
        <f t="array" aca="1" ref="F160" ca="1">OFFSET(G160,-1,-1)</f>
        <v>1</v>
      </c>
      <c r="L160" s="725" t="b" cm="1">
        <f t="array" aca="1" ref="L160" ca="1">OFFSET(M160,-1,-1)</f>
        <v>0</v>
      </c>
      <c r="S160" s="111" t="b" cm="1">
        <f t="array" aca="1" ref="S160" ca="1">OFFSET(T160,-1,-1)</f>
        <v>1</v>
      </c>
      <c r="U160" s="651" t="b">
        <f t="shared" ca="1" si="80"/>
        <v>1</v>
      </c>
      <c r="Y160" s="1272"/>
      <c r="Z160" s="1272"/>
      <c r="AB160" s="1355"/>
      <c r="AD160" s="112">
        <v>14</v>
      </c>
      <c r="AE160" s="1339" t="s">
        <v>772</v>
      </c>
      <c r="AF160" s="1340"/>
      <c r="AG160" s="112" t="s">
        <v>773</v>
      </c>
      <c r="AH160" s="1103">
        <f ca="1">IFERROR(AH161/AH159*1000,0)</f>
        <v>0</v>
      </c>
      <c r="AI160" s="1103">
        <f ca="1">IFERROR(AI161/AI159*1000,0)</f>
        <v>143.66169940011716</v>
      </c>
      <c r="AJ160" s="1103">
        <f ca="1">IFERROR(AJ161/AJ159*1000,0)</f>
        <v>0</v>
      </c>
      <c r="AK160" s="1103">
        <f ca="1">IFERROR(AK161/AK159*1000,0)</f>
        <v>0</v>
      </c>
      <c r="AL160" s="1103">
        <v>153.97</v>
      </c>
      <c r="AM160" s="1103">
        <f>AL160</f>
        <v>153.97</v>
      </c>
      <c r="AN160" s="1103" cm="1">
        <f t="array" ref="AN160">AL160</f>
        <v>153.97</v>
      </c>
      <c r="AO160" s="1105"/>
      <c r="AP160" s="1105" cm="1">
        <f t="array" ref="AP160">AO160</f>
        <v>0</v>
      </c>
      <c r="AQ160" s="1105" cm="1">
        <f t="array" ref="AQ160">AO160</f>
        <v>0</v>
      </c>
      <c r="AR160" s="1105"/>
      <c r="AS160" s="1105" cm="1">
        <f t="array" ref="AS160">AR160</f>
        <v>0</v>
      </c>
      <c r="AT160" s="1105" cm="1">
        <f t="array" ref="AT160">AR160</f>
        <v>0</v>
      </c>
      <c r="AU160" s="1103"/>
      <c r="AV160" s="1103" cm="1">
        <f t="array" ref="AV160">AU160</f>
        <v>0</v>
      </c>
      <c r="AW160" s="1103" cm="1">
        <f t="array" ref="AW160">AU160</f>
        <v>0</v>
      </c>
      <c r="AX160" s="1103"/>
      <c r="AY160" s="1103" cm="1">
        <f t="array" ref="AY160">AX160</f>
        <v>0</v>
      </c>
      <c r="AZ160" s="1103" cm="1">
        <f t="array" ref="AZ160">AX160</f>
        <v>0</v>
      </c>
      <c r="BA160" s="1103"/>
      <c r="BB160" s="1103" cm="1">
        <f t="array" ref="BB160">BA160</f>
        <v>0</v>
      </c>
      <c r="BC160" s="1103" cm="1">
        <f t="array" ref="BC160">BA160</f>
        <v>0</v>
      </c>
      <c r="BD160" s="1103"/>
      <c r="BE160" s="1103" cm="1">
        <f t="array" ref="BE160">BD160</f>
        <v>0</v>
      </c>
      <c r="BF160" s="1103" cm="1">
        <f t="array" ref="BF160">BD160</f>
        <v>0</v>
      </c>
      <c r="BG160" s="1103"/>
      <c r="BH160" s="1103" cm="1">
        <f t="array" ref="BH160">BG160</f>
        <v>0</v>
      </c>
      <c r="BI160" s="1103" cm="1">
        <f t="array" ref="BI160">BG160</f>
        <v>0</v>
      </c>
      <c r="BJ160" s="1103"/>
      <c r="BK160" s="1103" cm="1">
        <f t="array" ref="BK160">BJ160</f>
        <v>0</v>
      </c>
      <c r="BL160" s="1103" cm="1">
        <f t="array" ref="BL160">BJ160</f>
        <v>0</v>
      </c>
      <c r="BM160" s="1103"/>
      <c r="BN160" s="1103" cm="1">
        <f t="array" ref="BN160">BM160</f>
        <v>0</v>
      </c>
      <c r="BO160" s="1103" cm="1">
        <f t="array" ref="BO160">BM160</f>
        <v>0</v>
      </c>
      <c r="BP160" s="759"/>
      <c r="BQ160" s="759" cm="1">
        <f t="array" ref="BQ160">BP160</f>
        <v>0</v>
      </c>
      <c r="BR160" s="759" cm="1">
        <f t="array" ref="BR160">BP160</f>
        <v>0</v>
      </c>
      <c r="BS160" s="1105"/>
      <c r="BT160" s="1105" cm="1">
        <f t="array" ref="BT160">BS160</f>
        <v>0</v>
      </c>
      <c r="BU160" s="1105" cm="1">
        <f t="array" ref="BU160">BS160</f>
        <v>0</v>
      </c>
      <c r="BV160" s="1105"/>
      <c r="BW160" s="1105" cm="1">
        <f t="array" ref="BW160">BV160</f>
        <v>0</v>
      </c>
      <c r="BX160" s="1105" cm="1">
        <f t="array" ref="BX160">BV160</f>
        <v>0</v>
      </c>
      <c r="BY160" s="1103"/>
      <c r="BZ160" s="1103" cm="1">
        <f t="array" ref="BZ160">BY160</f>
        <v>0</v>
      </c>
      <c r="CA160" s="1103" cm="1">
        <f t="array" ref="CA160">BY160</f>
        <v>0</v>
      </c>
      <c r="CB160" s="1103"/>
      <c r="CC160" s="1103" cm="1">
        <f t="array" ref="CC160">CB160</f>
        <v>0</v>
      </c>
      <c r="CD160" s="1103" cm="1">
        <f t="array" ref="CD160">CB160</f>
        <v>0</v>
      </c>
      <c r="CE160" s="1103"/>
      <c r="CF160" s="1103" cm="1">
        <f t="array" ref="CF160">CE160</f>
        <v>0</v>
      </c>
      <c r="CG160" s="1103" cm="1">
        <f t="array" ref="CG160">CE160</f>
        <v>0</v>
      </c>
      <c r="CH160" s="1103"/>
      <c r="CI160" s="1103" cm="1">
        <f t="array" ref="CI160">CH160</f>
        <v>0</v>
      </c>
      <c r="CJ160" s="1103" cm="1">
        <f t="array" ref="CJ160">CH160</f>
        <v>0</v>
      </c>
      <c r="CK160" s="1103"/>
      <c r="CL160" s="1103" cm="1">
        <f t="array" ref="CL160">CK160</f>
        <v>0</v>
      </c>
      <c r="CM160" s="1103" cm="1">
        <f t="array" ref="CM160">CK160</f>
        <v>0</v>
      </c>
      <c r="CN160" s="1103"/>
      <c r="CO160" s="1103" cm="1">
        <f t="array" ref="CO160">CN160</f>
        <v>0</v>
      </c>
      <c r="CP160" s="1103" cm="1">
        <f t="array" ref="CP160">CN160</f>
        <v>0</v>
      </c>
      <c r="CQ160" s="1103"/>
      <c r="CR160" s="1103" cm="1">
        <f t="array" ref="CR160">CQ160</f>
        <v>0</v>
      </c>
      <c r="CS160" s="1103" cm="1">
        <f t="array" ref="CS160">CQ160</f>
        <v>0</v>
      </c>
      <c r="CT160" s="1083"/>
      <c r="CW160" s="894" t="s">
        <v>774</v>
      </c>
    </row>
    <row r="161" spans="1:106" ht="16.5" customHeight="1" x14ac:dyDescent="0.15">
      <c r="E161" s="630">
        <v>17.100000000000001</v>
      </c>
      <c r="F161" s="725" t="str" cm="1">
        <f t="array" aca="1" ref="F161" ca="1">OFFSET(G161,-1,-1)</f>
        <v>1</v>
      </c>
      <c r="L161" s="725" t="b" cm="1">
        <f t="array" aca="1" ref="L161" ca="1">OFFSET(M161,-1,-1)</f>
        <v>0</v>
      </c>
      <c r="S161" s="111" t="b" cm="1">
        <f t="array" aca="1" ref="S161" ca="1">OFFSET(T161,-1,-1)</f>
        <v>1</v>
      </c>
      <c r="U161" s="651" t="b">
        <f t="shared" ca="1" si="80"/>
        <v>1</v>
      </c>
      <c r="Y161" s="1272"/>
      <c r="Z161" s="1272"/>
      <c r="AB161" s="1367" t="s">
        <v>775</v>
      </c>
      <c r="AD161" s="112">
        <v>15</v>
      </c>
      <c r="AE161" s="1339" t="s">
        <v>776</v>
      </c>
      <c r="AF161" s="1340"/>
      <c r="AG161" s="112" t="s">
        <v>769</v>
      </c>
      <c r="AH161" s="1103"/>
      <c r="AI161" s="1103">
        <f>AI167</f>
        <v>3989.9772899999994</v>
      </c>
      <c r="AJ161" s="1103"/>
      <c r="AK161" s="1103"/>
      <c r="AL161" s="684">
        <f>AM161+AN161</f>
        <v>4581.33223679</v>
      </c>
      <c r="AM161" s="1103">
        <f>AM160*AM159/1000</f>
        <v>2621.4136175099998</v>
      </c>
      <c r="AN161" s="1103">
        <f>AN160*AN159/1000</f>
        <v>1959.9186192799998</v>
      </c>
      <c r="AO161" s="684">
        <f ca="1">AP161+AQ161</f>
        <v>0</v>
      </c>
      <c r="AP161" s="1105">
        <f>AP160*AP159/1000</f>
        <v>0</v>
      </c>
      <c r="AQ161" s="1105">
        <f ca="1">AQ160*AQ159/1000</f>
        <v>0</v>
      </c>
      <c r="AR161" s="684">
        <f ca="1">AS161+AT161</f>
        <v>0</v>
      </c>
      <c r="AS161" s="1105">
        <f>AS160*AS159/1000</f>
        <v>0</v>
      </c>
      <c r="AT161" s="1105">
        <f ca="1">AT160*AT159/1000</f>
        <v>0</v>
      </c>
      <c r="AU161" s="684">
        <f ca="1">AV161+AW161</f>
        <v>0</v>
      </c>
      <c r="AV161" s="1103">
        <f>AV160*AV159/1000</f>
        <v>0</v>
      </c>
      <c r="AW161" s="1103">
        <f ca="1">AW160*AW159/1000</f>
        <v>0</v>
      </c>
      <c r="AX161" s="684">
        <f ca="1">AY161+AZ161</f>
        <v>0</v>
      </c>
      <c r="AY161" s="1103">
        <f>AY160*AY159/1000</f>
        <v>0</v>
      </c>
      <c r="AZ161" s="1103">
        <f ca="1">AZ160*AZ159/1000</f>
        <v>0</v>
      </c>
      <c r="BA161" s="684">
        <f ca="1">BB161+BC161</f>
        <v>0</v>
      </c>
      <c r="BB161" s="1103">
        <f>BB160*BB159/1000</f>
        <v>0</v>
      </c>
      <c r="BC161" s="1103">
        <f ca="1">BC160*BC159/1000</f>
        <v>0</v>
      </c>
      <c r="BD161" s="684">
        <f ca="1">BE161+BF161</f>
        <v>0</v>
      </c>
      <c r="BE161" s="1103">
        <f>BE160*BE159/1000</f>
        <v>0</v>
      </c>
      <c r="BF161" s="1103">
        <f ca="1">BF160*BF159/1000</f>
        <v>0</v>
      </c>
      <c r="BG161" s="684">
        <f ca="1">BH161+BI161</f>
        <v>0</v>
      </c>
      <c r="BH161" s="1103">
        <f>BH160*BH159/1000</f>
        <v>0</v>
      </c>
      <c r="BI161" s="1103">
        <f ca="1">BI160*BI159/1000</f>
        <v>0</v>
      </c>
      <c r="BJ161" s="684">
        <f ca="1">BK161+BL161</f>
        <v>0</v>
      </c>
      <c r="BK161" s="1103">
        <f>BK160*BK159/1000</f>
        <v>0</v>
      </c>
      <c r="BL161" s="1103">
        <f ca="1">BL160*BL159/1000</f>
        <v>0</v>
      </c>
      <c r="BM161" s="684">
        <f ca="1">BN161+BO161</f>
        <v>0</v>
      </c>
      <c r="BN161" s="1103">
        <f>BN160*BN159/1000</f>
        <v>0</v>
      </c>
      <c r="BO161" s="1103">
        <f ca="1">BO160*BO159/1000</f>
        <v>0</v>
      </c>
      <c r="BP161" s="684">
        <f ca="1">BQ161+BR161</f>
        <v>0</v>
      </c>
      <c r="BQ161" s="759">
        <f>BQ160*BQ159/1000</f>
        <v>0</v>
      </c>
      <c r="BR161" s="759">
        <f ca="1">BR160*BR159/1000</f>
        <v>0</v>
      </c>
      <c r="BS161" s="684">
        <f ca="1">BT161+BU161</f>
        <v>0</v>
      </c>
      <c r="BT161" s="1105">
        <f>BT160*BT159/1000</f>
        <v>0</v>
      </c>
      <c r="BU161" s="1105">
        <f ca="1">BU160*BU159/1000</f>
        <v>0</v>
      </c>
      <c r="BV161" s="684">
        <f ca="1">BW161+BX161</f>
        <v>0</v>
      </c>
      <c r="BW161" s="1105">
        <f>BW160*BW159/1000</f>
        <v>0</v>
      </c>
      <c r="BX161" s="1105">
        <f ca="1">BX160*BX159/1000</f>
        <v>0</v>
      </c>
      <c r="BY161" s="684">
        <f ca="1">BZ161+CA161</f>
        <v>0</v>
      </c>
      <c r="BZ161" s="1103">
        <f>BZ160*BZ159/1000</f>
        <v>0</v>
      </c>
      <c r="CA161" s="1103">
        <f ca="1">CA160*CA159/1000</f>
        <v>0</v>
      </c>
      <c r="CB161" s="684">
        <f ca="1">CC161+CD161</f>
        <v>0</v>
      </c>
      <c r="CC161" s="1103">
        <f>CC160*CC159/1000</f>
        <v>0</v>
      </c>
      <c r="CD161" s="1103">
        <f ca="1">CD160*CD159/1000</f>
        <v>0</v>
      </c>
      <c r="CE161" s="684">
        <f ca="1">CF161+CG161</f>
        <v>0</v>
      </c>
      <c r="CF161" s="1103">
        <f>CF160*CF159/1000</f>
        <v>0</v>
      </c>
      <c r="CG161" s="1103">
        <f ca="1">CG160*CG159/1000</f>
        <v>0</v>
      </c>
      <c r="CH161" s="684">
        <f ca="1">CI161+CJ161</f>
        <v>0</v>
      </c>
      <c r="CI161" s="1103">
        <f>CI160*CI159/1000</f>
        <v>0</v>
      </c>
      <c r="CJ161" s="1103">
        <f ca="1">CJ160*CJ159/1000</f>
        <v>0</v>
      </c>
      <c r="CK161" s="684">
        <f ca="1">CL161+CM161</f>
        <v>0</v>
      </c>
      <c r="CL161" s="1103">
        <f>CL160*CL159/1000</f>
        <v>0</v>
      </c>
      <c r="CM161" s="1103">
        <f ca="1">CM160*CM159/1000</f>
        <v>0</v>
      </c>
      <c r="CN161" s="684">
        <f ca="1">CO161+CP161</f>
        <v>0</v>
      </c>
      <c r="CO161" s="1103">
        <f>CO160*CO159/1000</f>
        <v>0</v>
      </c>
      <c r="CP161" s="1103">
        <f ca="1">CP160*CP159/1000</f>
        <v>0</v>
      </c>
      <c r="CQ161" s="684">
        <f ca="1">CR161+CS161</f>
        <v>0</v>
      </c>
      <c r="CR161" s="1103">
        <f>CR160*CR159/1000</f>
        <v>0</v>
      </c>
      <c r="CS161" s="1103">
        <f ca="1">CS160*CS159/1000</f>
        <v>0</v>
      </c>
      <c r="CT161" s="1083"/>
      <c r="CW161" s="894" t="s">
        <v>777</v>
      </c>
    </row>
    <row r="162" spans="1:106" ht="16.5" customHeight="1" x14ac:dyDescent="0.15">
      <c r="E162" s="630">
        <v>17.100000000000001</v>
      </c>
      <c r="F162" s="725" t="str" cm="1">
        <f t="array" aca="1" ref="F162" ca="1">OFFSET(G162,-1,-1)</f>
        <v>1</v>
      </c>
      <c r="L162" s="725" t="b" cm="1">
        <f t="array" aca="1" ref="L162" ca="1">OFFSET(M162,-1,-1)</f>
        <v>0</v>
      </c>
      <c r="S162" s="111" t="b" cm="1">
        <f t="array" aca="1" ref="S162" ca="1">OFFSET(T162,-1,-1)</f>
        <v>1</v>
      </c>
      <c r="U162" s="651" t="b">
        <f t="shared" ca="1" si="80"/>
        <v>1</v>
      </c>
      <c r="Y162" s="1272"/>
      <c r="Z162" s="1272"/>
      <c r="AB162" s="1368"/>
      <c r="AD162" s="112">
        <v>16</v>
      </c>
      <c r="AE162" s="1339" t="s">
        <v>778</v>
      </c>
      <c r="AF162" s="1340"/>
      <c r="AG162" s="112" t="s">
        <v>769</v>
      </c>
      <c r="AH162" s="684">
        <f>AH161+AH158</f>
        <v>0</v>
      </c>
      <c r="AI162" s="684">
        <f>AI161+AI158</f>
        <v>3989.9772899999994</v>
      </c>
      <c r="AJ162" s="684">
        <f>AJ161+AJ158</f>
        <v>0</v>
      </c>
      <c r="AK162" s="684">
        <f>AK161+AK158</f>
        <v>0</v>
      </c>
      <c r="AL162" s="684">
        <f>AM162+AN162</f>
        <v>4581.33223679</v>
      </c>
      <c r="AM162" s="684">
        <f>AM161+AM158</f>
        <v>2621.4136175099998</v>
      </c>
      <c r="AN162" s="684">
        <f>AN161+AN158</f>
        <v>1959.9186192799998</v>
      </c>
      <c r="AO162" s="684">
        <f ca="1">AP162+AQ162</f>
        <v>0</v>
      </c>
      <c r="AP162" s="684">
        <f>AP161+AP158</f>
        <v>0</v>
      </c>
      <c r="AQ162" s="684">
        <f ca="1">AQ161+AQ158</f>
        <v>0</v>
      </c>
      <c r="AR162" s="684">
        <f ca="1">AS162+AT162</f>
        <v>0</v>
      </c>
      <c r="AS162" s="684">
        <f>AS161+AS158</f>
        <v>0</v>
      </c>
      <c r="AT162" s="684">
        <f ca="1">AT161+AT158</f>
        <v>0</v>
      </c>
      <c r="AU162" s="684">
        <f ca="1">AV162+AW162</f>
        <v>0</v>
      </c>
      <c r="AV162" s="684">
        <f>AV161+AV158</f>
        <v>0</v>
      </c>
      <c r="AW162" s="684">
        <f ca="1">AW161+AW158</f>
        <v>0</v>
      </c>
      <c r="AX162" s="684">
        <f ca="1">AY162+AZ162</f>
        <v>0</v>
      </c>
      <c r="AY162" s="684">
        <f>AY161+AY158</f>
        <v>0</v>
      </c>
      <c r="AZ162" s="684">
        <f ca="1">AZ161+AZ158</f>
        <v>0</v>
      </c>
      <c r="BA162" s="684">
        <f ca="1">BB162+BC162</f>
        <v>0</v>
      </c>
      <c r="BB162" s="684">
        <f>BB161+BB158</f>
        <v>0</v>
      </c>
      <c r="BC162" s="684">
        <f ca="1">BC161+BC158</f>
        <v>0</v>
      </c>
      <c r="BD162" s="684">
        <f ca="1">BE162+BF162</f>
        <v>0</v>
      </c>
      <c r="BE162" s="684">
        <f>BE161+BE158</f>
        <v>0</v>
      </c>
      <c r="BF162" s="684">
        <f ca="1">BF161+BF158</f>
        <v>0</v>
      </c>
      <c r="BG162" s="684">
        <f ca="1">BH162+BI162</f>
        <v>0</v>
      </c>
      <c r="BH162" s="684">
        <f>BH161+BH158</f>
        <v>0</v>
      </c>
      <c r="BI162" s="684">
        <f ca="1">BI161+BI158</f>
        <v>0</v>
      </c>
      <c r="BJ162" s="684">
        <f ca="1">BK162+BL162</f>
        <v>0</v>
      </c>
      <c r="BK162" s="684">
        <f>BK161+BK158</f>
        <v>0</v>
      </c>
      <c r="BL162" s="684">
        <f ca="1">BL161+BL158</f>
        <v>0</v>
      </c>
      <c r="BM162" s="684">
        <f ca="1">BN162+BO162</f>
        <v>0</v>
      </c>
      <c r="BN162" s="684">
        <f>BN161+BN158</f>
        <v>0</v>
      </c>
      <c r="BO162" s="684">
        <f ca="1">BO161+BO158</f>
        <v>0</v>
      </c>
      <c r="BP162" s="684">
        <f ca="1">BQ162+BR162</f>
        <v>0</v>
      </c>
      <c r="BQ162" s="684">
        <f>BQ161+BQ158</f>
        <v>0</v>
      </c>
      <c r="BR162" s="684">
        <f ca="1">BR161+BR158</f>
        <v>0</v>
      </c>
      <c r="BS162" s="684">
        <f ca="1">BT162+BU162</f>
        <v>0</v>
      </c>
      <c r="BT162" s="684">
        <f>BT161+BT158</f>
        <v>0</v>
      </c>
      <c r="BU162" s="684">
        <f ca="1">BU161+BU158</f>
        <v>0</v>
      </c>
      <c r="BV162" s="684">
        <f ca="1">BW162+BX162</f>
        <v>0</v>
      </c>
      <c r="BW162" s="684">
        <f>BW161+BW158</f>
        <v>0</v>
      </c>
      <c r="BX162" s="684">
        <f ca="1">BX161+BX158</f>
        <v>0</v>
      </c>
      <c r="BY162" s="684">
        <f ca="1">BZ162+CA162</f>
        <v>0</v>
      </c>
      <c r="BZ162" s="684">
        <f>BZ161+BZ158</f>
        <v>0</v>
      </c>
      <c r="CA162" s="684">
        <f ca="1">CA161+CA158</f>
        <v>0</v>
      </c>
      <c r="CB162" s="684">
        <f ca="1">CC162+CD162</f>
        <v>0</v>
      </c>
      <c r="CC162" s="684">
        <f>CC161+CC158</f>
        <v>0</v>
      </c>
      <c r="CD162" s="684">
        <f ca="1">CD161+CD158</f>
        <v>0</v>
      </c>
      <c r="CE162" s="684">
        <f ca="1">CF162+CG162</f>
        <v>0</v>
      </c>
      <c r="CF162" s="684">
        <f>CF161+CF158</f>
        <v>0</v>
      </c>
      <c r="CG162" s="684">
        <f ca="1">CG161+CG158</f>
        <v>0</v>
      </c>
      <c r="CH162" s="684">
        <f ca="1">CI162+CJ162</f>
        <v>0</v>
      </c>
      <c r="CI162" s="684">
        <f>CI161+CI158</f>
        <v>0</v>
      </c>
      <c r="CJ162" s="684">
        <f ca="1">CJ161+CJ158</f>
        <v>0</v>
      </c>
      <c r="CK162" s="684">
        <f ca="1">CL162+CM162</f>
        <v>0</v>
      </c>
      <c r="CL162" s="684">
        <f>CL161+CL158</f>
        <v>0</v>
      </c>
      <c r="CM162" s="684">
        <f ca="1">CM161+CM158</f>
        <v>0</v>
      </c>
      <c r="CN162" s="684">
        <f ca="1">CO162+CP162</f>
        <v>0</v>
      </c>
      <c r="CO162" s="684">
        <f>CO161+CO158</f>
        <v>0</v>
      </c>
      <c r="CP162" s="684">
        <f ca="1">CP161+CP158</f>
        <v>0</v>
      </c>
      <c r="CQ162" s="684">
        <f ca="1">CR162+CS162</f>
        <v>0</v>
      </c>
      <c r="CR162" s="684">
        <f>CR161+CR158</f>
        <v>0</v>
      </c>
      <c r="CS162" s="684">
        <f ca="1">CS161+CS158</f>
        <v>0</v>
      </c>
      <c r="CT162" s="1083"/>
      <c r="CW162" s="894" t="s">
        <v>779</v>
      </c>
    </row>
    <row r="163" spans="1:106" ht="16.5" hidden="1" customHeight="1" x14ac:dyDescent="0.15">
      <c r="E163" s="630">
        <v>17.100000000000001</v>
      </c>
      <c r="F163" s="725" t="str" cm="1">
        <f t="array" aca="1" ref="F163" ca="1">OFFSET(G163,-1,-1)</f>
        <v>1</v>
      </c>
      <c r="L163" s="725" t="b" cm="1">
        <f t="array" aca="1" ref="L163" ca="1">OFFSET(M163,-1,-1)</f>
        <v>0</v>
      </c>
      <c r="R163" s="725" t="s">
        <v>725</v>
      </c>
      <c r="S163" s="111" t="b" cm="1">
        <f t="array" aca="1" ref="S163" ca="1">OFFSET(T163,-1,-1)</f>
        <v>1</v>
      </c>
      <c r="T163" s="111" t="b" cm="1">
        <f t="array" aca="1" ref="T163" ca="1">L163</f>
        <v>0</v>
      </c>
      <c r="U163" s="651" t="b">
        <f t="shared" ca="1" si="80"/>
        <v>0</v>
      </c>
      <c r="Y163" s="1272"/>
      <c r="Z163" s="1272"/>
      <c r="AB163" s="1368"/>
      <c r="AD163" s="112">
        <v>17</v>
      </c>
      <c r="AE163" s="1339" t="s">
        <v>780</v>
      </c>
      <c r="AF163" s="1340"/>
      <c r="AG163" s="112" t="s">
        <v>491</v>
      </c>
      <c r="AH163" s="690">
        <f t="shared" ref="AH163:BM163" si="81">IFERROR(AH161/AH162,0)</f>
        <v>0</v>
      </c>
      <c r="AI163" s="691">
        <f t="shared" si="81"/>
        <v>1</v>
      </c>
      <c r="AJ163" s="691">
        <f t="shared" si="81"/>
        <v>0</v>
      </c>
      <c r="AK163" s="691">
        <f t="shared" si="81"/>
        <v>0</v>
      </c>
      <c r="AL163" s="691">
        <f t="shared" si="81"/>
        <v>1</v>
      </c>
      <c r="AM163" s="691">
        <f t="shared" si="81"/>
        <v>1</v>
      </c>
      <c r="AN163" s="691">
        <f t="shared" si="81"/>
        <v>1</v>
      </c>
      <c r="AO163" s="691">
        <f t="shared" ca="1" si="81"/>
        <v>0</v>
      </c>
      <c r="AP163" s="691">
        <f t="shared" si="81"/>
        <v>0</v>
      </c>
      <c r="AQ163" s="691">
        <f t="shared" ca="1" si="81"/>
        <v>0</v>
      </c>
      <c r="AR163" s="691">
        <f t="shared" ca="1" si="81"/>
        <v>0</v>
      </c>
      <c r="AS163" s="691">
        <f t="shared" si="81"/>
        <v>0</v>
      </c>
      <c r="AT163" s="691">
        <f t="shared" ca="1" si="81"/>
        <v>0</v>
      </c>
      <c r="AU163" s="691">
        <f t="shared" ca="1" si="81"/>
        <v>0</v>
      </c>
      <c r="AV163" s="691">
        <f t="shared" si="81"/>
        <v>0</v>
      </c>
      <c r="AW163" s="691">
        <f t="shared" ca="1" si="81"/>
        <v>0</v>
      </c>
      <c r="AX163" s="691">
        <f t="shared" ca="1" si="81"/>
        <v>0</v>
      </c>
      <c r="AY163" s="691">
        <f t="shared" si="81"/>
        <v>0</v>
      </c>
      <c r="AZ163" s="691">
        <f t="shared" ca="1" si="81"/>
        <v>0</v>
      </c>
      <c r="BA163" s="691">
        <f t="shared" ca="1" si="81"/>
        <v>0</v>
      </c>
      <c r="BB163" s="691">
        <f t="shared" si="81"/>
        <v>0</v>
      </c>
      <c r="BC163" s="691">
        <f t="shared" ca="1" si="81"/>
        <v>0</v>
      </c>
      <c r="BD163" s="691">
        <f t="shared" ca="1" si="81"/>
        <v>0</v>
      </c>
      <c r="BE163" s="691">
        <f t="shared" si="81"/>
        <v>0</v>
      </c>
      <c r="BF163" s="691">
        <f t="shared" ca="1" si="81"/>
        <v>0</v>
      </c>
      <c r="BG163" s="691">
        <f t="shared" ca="1" si="81"/>
        <v>0</v>
      </c>
      <c r="BH163" s="691">
        <f t="shared" si="81"/>
        <v>0</v>
      </c>
      <c r="BI163" s="691">
        <f t="shared" ca="1" si="81"/>
        <v>0</v>
      </c>
      <c r="BJ163" s="691">
        <f t="shared" ca="1" si="81"/>
        <v>0</v>
      </c>
      <c r="BK163" s="691">
        <f t="shared" si="81"/>
        <v>0</v>
      </c>
      <c r="BL163" s="691">
        <f t="shared" ca="1" si="81"/>
        <v>0</v>
      </c>
      <c r="BM163" s="691">
        <f t="shared" ca="1" si="81"/>
        <v>0</v>
      </c>
      <c r="BN163" s="691">
        <f t="shared" ref="BN163:CS163" si="82">IFERROR(BN161/BN162,0)</f>
        <v>0</v>
      </c>
      <c r="BO163" s="691">
        <f t="shared" ca="1" si="82"/>
        <v>0</v>
      </c>
      <c r="BP163" s="691">
        <f t="shared" ca="1" si="82"/>
        <v>0</v>
      </c>
      <c r="BQ163" s="691">
        <f t="shared" si="82"/>
        <v>0</v>
      </c>
      <c r="BR163" s="691">
        <f t="shared" ca="1" si="82"/>
        <v>0</v>
      </c>
      <c r="BS163" s="691">
        <f t="shared" ca="1" si="82"/>
        <v>0</v>
      </c>
      <c r="BT163" s="691">
        <f t="shared" si="82"/>
        <v>0</v>
      </c>
      <c r="BU163" s="691">
        <f t="shared" ca="1" si="82"/>
        <v>0</v>
      </c>
      <c r="BV163" s="691">
        <f t="shared" ca="1" si="82"/>
        <v>0</v>
      </c>
      <c r="BW163" s="691">
        <f t="shared" si="82"/>
        <v>0</v>
      </c>
      <c r="BX163" s="691">
        <f t="shared" ca="1" si="82"/>
        <v>0</v>
      </c>
      <c r="BY163" s="691">
        <f t="shared" ca="1" si="82"/>
        <v>0</v>
      </c>
      <c r="BZ163" s="691">
        <f t="shared" si="82"/>
        <v>0</v>
      </c>
      <c r="CA163" s="691">
        <f t="shared" ca="1" si="82"/>
        <v>0</v>
      </c>
      <c r="CB163" s="691">
        <f t="shared" ca="1" si="82"/>
        <v>0</v>
      </c>
      <c r="CC163" s="691">
        <f t="shared" si="82"/>
        <v>0</v>
      </c>
      <c r="CD163" s="691">
        <f t="shared" ca="1" si="82"/>
        <v>0</v>
      </c>
      <c r="CE163" s="691">
        <f t="shared" ca="1" si="82"/>
        <v>0</v>
      </c>
      <c r="CF163" s="691">
        <f t="shared" si="82"/>
        <v>0</v>
      </c>
      <c r="CG163" s="691">
        <f t="shared" ca="1" si="82"/>
        <v>0</v>
      </c>
      <c r="CH163" s="691">
        <f t="shared" ca="1" si="82"/>
        <v>0</v>
      </c>
      <c r="CI163" s="691">
        <f t="shared" si="82"/>
        <v>0</v>
      </c>
      <c r="CJ163" s="691">
        <f t="shared" ca="1" si="82"/>
        <v>0</v>
      </c>
      <c r="CK163" s="691">
        <f t="shared" ca="1" si="82"/>
        <v>0</v>
      </c>
      <c r="CL163" s="691">
        <f t="shared" si="82"/>
        <v>0</v>
      </c>
      <c r="CM163" s="691">
        <f t="shared" ca="1" si="82"/>
        <v>0</v>
      </c>
      <c r="CN163" s="691">
        <f t="shared" ca="1" si="82"/>
        <v>0</v>
      </c>
      <c r="CO163" s="691">
        <f t="shared" si="82"/>
        <v>0</v>
      </c>
      <c r="CP163" s="691">
        <f t="shared" ca="1" si="82"/>
        <v>0</v>
      </c>
      <c r="CQ163" s="691">
        <f t="shared" ca="1" si="82"/>
        <v>0</v>
      </c>
      <c r="CR163" s="691">
        <f t="shared" si="82"/>
        <v>0</v>
      </c>
      <c r="CS163" s="691">
        <f t="shared" ca="1" si="82"/>
        <v>0</v>
      </c>
      <c r="CT163" s="25"/>
      <c r="CW163" s="894" t="s">
        <v>781</v>
      </c>
    </row>
    <row r="164" spans="1:106" ht="16.5" customHeight="1" x14ac:dyDescent="0.15">
      <c r="E164" s="630">
        <v>17.100000000000001</v>
      </c>
      <c r="F164" s="725" t="str" cm="1">
        <f t="array" aca="1" ref="F164" ca="1">OFFSET(G164,-1,-1)</f>
        <v>1</v>
      </c>
      <c r="L164" s="725" t="b" cm="1">
        <f t="array" aca="1" ref="L164" ca="1">OFFSET(M164,-1,-1)</f>
        <v>0</v>
      </c>
      <c r="S164" s="111" t="b" cm="1">
        <f t="array" aca="1" ref="S164" ca="1">OFFSET(T164,-1,-1)</f>
        <v>1</v>
      </c>
      <c r="U164" s="651" t="b">
        <f t="shared" ca="1" si="80"/>
        <v>1</v>
      </c>
      <c r="Y164" s="1272"/>
      <c r="Z164" s="1272"/>
      <c r="AB164" s="1368"/>
      <c r="AD164" s="112">
        <v>18</v>
      </c>
      <c r="AE164" s="1339" t="s">
        <v>782</v>
      </c>
      <c r="AF164" s="1340"/>
      <c r="AG164" s="112" t="s">
        <v>769</v>
      </c>
      <c r="AH164" s="684">
        <f t="shared" ref="AH164:BM164" si="83">SUM(AH166:AH169)</f>
        <v>0</v>
      </c>
      <c r="AI164" s="684">
        <f t="shared" si="83"/>
        <v>3989.9772899999994</v>
      </c>
      <c r="AJ164" s="684">
        <f t="shared" si="83"/>
        <v>0</v>
      </c>
      <c r="AK164" s="684">
        <f t="shared" si="83"/>
        <v>0</v>
      </c>
      <c r="AL164" s="684">
        <f t="shared" si="83"/>
        <v>4598.6090000000004</v>
      </c>
      <c r="AM164" s="684">
        <f>SUM(AM166:AM169)</f>
        <v>2630.8690000000001</v>
      </c>
      <c r="AN164" s="684">
        <f t="shared" si="83"/>
        <v>1967.74</v>
      </c>
      <c r="AO164" s="684">
        <f t="shared" ca="1" si="83"/>
        <v>0</v>
      </c>
      <c r="AP164" s="684">
        <f t="shared" si="83"/>
        <v>0</v>
      </c>
      <c r="AQ164" s="684">
        <f t="shared" ca="1" si="83"/>
        <v>0</v>
      </c>
      <c r="AR164" s="684">
        <f t="shared" ca="1" si="83"/>
        <v>0</v>
      </c>
      <c r="AS164" s="684">
        <f t="shared" si="83"/>
        <v>0</v>
      </c>
      <c r="AT164" s="684">
        <f t="shared" ca="1" si="83"/>
        <v>0</v>
      </c>
      <c r="AU164" s="684">
        <f t="shared" ca="1" si="83"/>
        <v>0</v>
      </c>
      <c r="AV164" s="684">
        <f t="shared" si="83"/>
        <v>0</v>
      </c>
      <c r="AW164" s="684">
        <f t="shared" ca="1" si="83"/>
        <v>0</v>
      </c>
      <c r="AX164" s="684">
        <f t="shared" ca="1" si="83"/>
        <v>0</v>
      </c>
      <c r="AY164" s="684">
        <f t="shared" si="83"/>
        <v>0</v>
      </c>
      <c r="AZ164" s="684">
        <f t="shared" ca="1" si="83"/>
        <v>0</v>
      </c>
      <c r="BA164" s="684">
        <f t="shared" ca="1" si="83"/>
        <v>0</v>
      </c>
      <c r="BB164" s="684">
        <f t="shared" si="83"/>
        <v>0</v>
      </c>
      <c r="BC164" s="684">
        <f t="shared" ca="1" si="83"/>
        <v>0</v>
      </c>
      <c r="BD164" s="684">
        <f t="shared" ca="1" si="83"/>
        <v>0</v>
      </c>
      <c r="BE164" s="684">
        <f t="shared" si="83"/>
        <v>0</v>
      </c>
      <c r="BF164" s="684">
        <f t="shared" ca="1" si="83"/>
        <v>0</v>
      </c>
      <c r="BG164" s="684">
        <f t="shared" ca="1" si="83"/>
        <v>0</v>
      </c>
      <c r="BH164" s="684">
        <f t="shared" si="83"/>
        <v>0</v>
      </c>
      <c r="BI164" s="684">
        <f t="shared" ca="1" si="83"/>
        <v>0</v>
      </c>
      <c r="BJ164" s="684">
        <f t="shared" ca="1" si="83"/>
        <v>0</v>
      </c>
      <c r="BK164" s="684">
        <f t="shared" si="83"/>
        <v>0</v>
      </c>
      <c r="BL164" s="684">
        <f t="shared" ca="1" si="83"/>
        <v>0</v>
      </c>
      <c r="BM164" s="684">
        <f t="shared" ca="1" si="83"/>
        <v>0</v>
      </c>
      <c r="BN164" s="684">
        <f t="shared" ref="BN164:CS164" si="84">SUM(BN166:BN169)</f>
        <v>0</v>
      </c>
      <c r="BO164" s="684">
        <f t="shared" ca="1" si="84"/>
        <v>0</v>
      </c>
      <c r="BP164" s="684">
        <f t="shared" ca="1" si="84"/>
        <v>0</v>
      </c>
      <c r="BQ164" s="684">
        <f t="shared" si="84"/>
        <v>0</v>
      </c>
      <c r="BR164" s="684">
        <f t="shared" ca="1" si="84"/>
        <v>0</v>
      </c>
      <c r="BS164" s="684">
        <f t="shared" ca="1" si="84"/>
        <v>0</v>
      </c>
      <c r="BT164" s="684">
        <f t="shared" si="84"/>
        <v>0</v>
      </c>
      <c r="BU164" s="684">
        <f t="shared" ca="1" si="84"/>
        <v>0</v>
      </c>
      <c r="BV164" s="684">
        <f t="shared" ca="1" si="84"/>
        <v>0</v>
      </c>
      <c r="BW164" s="684">
        <f t="shared" si="84"/>
        <v>0</v>
      </c>
      <c r="BX164" s="684">
        <f t="shared" ca="1" si="84"/>
        <v>0</v>
      </c>
      <c r="BY164" s="684">
        <f t="shared" ca="1" si="84"/>
        <v>0</v>
      </c>
      <c r="BZ164" s="684">
        <f t="shared" si="84"/>
        <v>0</v>
      </c>
      <c r="CA164" s="684">
        <f t="shared" ca="1" si="84"/>
        <v>0</v>
      </c>
      <c r="CB164" s="684">
        <f t="shared" ca="1" si="84"/>
        <v>0</v>
      </c>
      <c r="CC164" s="684">
        <f t="shared" si="84"/>
        <v>0</v>
      </c>
      <c r="CD164" s="684">
        <f t="shared" ca="1" si="84"/>
        <v>0</v>
      </c>
      <c r="CE164" s="684">
        <f t="shared" ca="1" si="84"/>
        <v>0</v>
      </c>
      <c r="CF164" s="684">
        <f t="shared" si="84"/>
        <v>0</v>
      </c>
      <c r="CG164" s="684">
        <f t="shared" ca="1" si="84"/>
        <v>0</v>
      </c>
      <c r="CH164" s="684">
        <f t="shared" ca="1" si="84"/>
        <v>0</v>
      </c>
      <c r="CI164" s="684">
        <f t="shared" si="84"/>
        <v>0</v>
      </c>
      <c r="CJ164" s="684">
        <f t="shared" ca="1" si="84"/>
        <v>0</v>
      </c>
      <c r="CK164" s="684">
        <f t="shared" ca="1" si="84"/>
        <v>0</v>
      </c>
      <c r="CL164" s="684">
        <f t="shared" si="84"/>
        <v>0</v>
      </c>
      <c r="CM164" s="684">
        <f t="shared" ca="1" si="84"/>
        <v>0</v>
      </c>
      <c r="CN164" s="684">
        <f t="shared" ca="1" si="84"/>
        <v>0</v>
      </c>
      <c r="CO164" s="684">
        <f t="shared" si="84"/>
        <v>0</v>
      </c>
      <c r="CP164" s="684">
        <f t="shared" ca="1" si="84"/>
        <v>0</v>
      </c>
      <c r="CQ164" s="684">
        <f t="shared" ca="1" si="84"/>
        <v>0</v>
      </c>
      <c r="CR164" s="684">
        <f t="shared" si="84"/>
        <v>0</v>
      </c>
      <c r="CS164" s="684">
        <f t="shared" ca="1" si="84"/>
        <v>0</v>
      </c>
      <c r="CT164" s="1083"/>
      <c r="CW164" s="894" t="s">
        <v>783</v>
      </c>
    </row>
    <row r="165" spans="1:106" ht="16.5" hidden="1" customHeight="1" x14ac:dyDescent="0.15">
      <c r="E165" s="630">
        <v>17.100000000000001</v>
      </c>
      <c r="F165" s="725" t="str" cm="1">
        <f t="array" aca="1" ref="F165" ca="1">OFFSET(G165,-1,-1)</f>
        <v>1</v>
      </c>
      <c r="L165" s="725" t="b" cm="1">
        <f t="array" aca="1" ref="L165" ca="1">OFFSET(M165,-1,-1)</f>
        <v>0</v>
      </c>
      <c r="R165" s="725" t="s">
        <v>725</v>
      </c>
      <c r="S165" s="111" t="b" cm="1">
        <f t="array" aca="1" ref="S165" ca="1">OFFSET(T165,-1,-1)</f>
        <v>1</v>
      </c>
      <c r="T165" s="111" t="b" cm="1">
        <f t="array" aca="1" ref="T165" ca="1">L165</f>
        <v>0</v>
      </c>
      <c r="U165" s="651" t="b">
        <f t="shared" ca="1" si="80"/>
        <v>0</v>
      </c>
      <c r="Y165" s="1272"/>
      <c r="Z165" s="1272"/>
      <c r="AB165" s="1368"/>
      <c r="AD165" s="112" t="s">
        <v>784</v>
      </c>
      <c r="AE165" s="1339" t="s">
        <v>736</v>
      </c>
      <c r="AF165" s="1340"/>
      <c r="AG165" s="112" t="s">
        <v>769</v>
      </c>
      <c r="AH165" s="38">
        <f>AH$163*AH164</f>
        <v>0</v>
      </c>
      <c r="AI165" s="39">
        <f>AI$163*AI164</f>
        <v>3989.9772899999994</v>
      </c>
      <c r="AJ165" s="39">
        <f>AJ$163*AJ164</f>
        <v>0</v>
      </c>
      <c r="AK165" s="39">
        <f>AK$163*AK164</f>
        <v>0</v>
      </c>
      <c r="AL165" s="684">
        <f>AM165+AN165</f>
        <v>4598.6090000000004</v>
      </c>
      <c r="AM165" s="39">
        <f>AM$163*AM164</f>
        <v>2630.8690000000001</v>
      </c>
      <c r="AN165" s="39">
        <f>AN$163*AN164</f>
        <v>1967.74</v>
      </c>
      <c r="AO165" s="684">
        <f ca="1">AP165+AQ165</f>
        <v>0</v>
      </c>
      <c r="AP165" s="1102">
        <f>AP$163*AP164</f>
        <v>0</v>
      </c>
      <c r="AQ165" s="1102">
        <f ca="1">AQ$163*AQ164</f>
        <v>0</v>
      </c>
      <c r="AR165" s="684">
        <f ca="1">AS165+AT165</f>
        <v>0</v>
      </c>
      <c r="AS165" s="1102">
        <f>AS$163*AS164</f>
        <v>0</v>
      </c>
      <c r="AT165" s="1102">
        <f ca="1">AT$163*AT164</f>
        <v>0</v>
      </c>
      <c r="AU165" s="684">
        <f ca="1">AV165+AW165</f>
        <v>0</v>
      </c>
      <c r="AV165" s="39">
        <f>AV$163*AV164</f>
        <v>0</v>
      </c>
      <c r="AW165" s="39">
        <f ca="1">AW$163*AW164</f>
        <v>0</v>
      </c>
      <c r="AX165" s="684">
        <f ca="1">AY165+AZ165</f>
        <v>0</v>
      </c>
      <c r="AY165" s="39">
        <f>AY$163*AY164</f>
        <v>0</v>
      </c>
      <c r="AZ165" s="39">
        <f ca="1">AZ$163*AZ164</f>
        <v>0</v>
      </c>
      <c r="BA165" s="684">
        <f ca="1">BB165+BC165</f>
        <v>0</v>
      </c>
      <c r="BB165" s="39">
        <f>BB$163*BB164</f>
        <v>0</v>
      </c>
      <c r="BC165" s="39">
        <f ca="1">BC$163*BC164</f>
        <v>0</v>
      </c>
      <c r="BD165" s="684">
        <f ca="1">BE165+BF165</f>
        <v>0</v>
      </c>
      <c r="BE165" s="39">
        <f>BE$163*BE164</f>
        <v>0</v>
      </c>
      <c r="BF165" s="39">
        <f ca="1">BF$163*BF164</f>
        <v>0</v>
      </c>
      <c r="BG165" s="684">
        <f ca="1">BH165+BI165</f>
        <v>0</v>
      </c>
      <c r="BH165" s="39">
        <f>BH$163*BH164</f>
        <v>0</v>
      </c>
      <c r="BI165" s="39">
        <f ca="1">BI$163*BI164</f>
        <v>0</v>
      </c>
      <c r="BJ165" s="684">
        <f ca="1">BK165+BL165</f>
        <v>0</v>
      </c>
      <c r="BK165" s="39">
        <f>BK$163*BK164</f>
        <v>0</v>
      </c>
      <c r="BL165" s="39">
        <f ca="1">BL$163*BL164</f>
        <v>0</v>
      </c>
      <c r="BM165" s="684">
        <f ca="1">BN165+BO165</f>
        <v>0</v>
      </c>
      <c r="BN165" s="39">
        <f>BN$163*BN164</f>
        <v>0</v>
      </c>
      <c r="BO165" s="39">
        <f ca="1">BO$163*BO164</f>
        <v>0</v>
      </c>
      <c r="BP165" s="684">
        <f ca="1">BQ165+BR165</f>
        <v>0</v>
      </c>
      <c r="BQ165" s="758">
        <f>BQ$163*BQ164</f>
        <v>0</v>
      </c>
      <c r="BR165" s="758">
        <f ca="1">BR$163*BR164</f>
        <v>0</v>
      </c>
      <c r="BS165" s="684">
        <f ca="1">BT165+BU165</f>
        <v>0</v>
      </c>
      <c r="BT165" s="1102">
        <f>BT$163*BT164</f>
        <v>0</v>
      </c>
      <c r="BU165" s="1102">
        <f ca="1">BU$163*BU164</f>
        <v>0</v>
      </c>
      <c r="BV165" s="684">
        <f ca="1">BW165+BX165</f>
        <v>0</v>
      </c>
      <c r="BW165" s="1102">
        <f>BW$163*BW164</f>
        <v>0</v>
      </c>
      <c r="BX165" s="1102">
        <f ca="1">BX$163*BX164</f>
        <v>0</v>
      </c>
      <c r="BY165" s="684">
        <f ca="1">BZ165+CA165</f>
        <v>0</v>
      </c>
      <c r="BZ165" s="39">
        <f>BZ$163*BZ164</f>
        <v>0</v>
      </c>
      <c r="CA165" s="39">
        <f ca="1">CA$163*CA164</f>
        <v>0</v>
      </c>
      <c r="CB165" s="684">
        <f ca="1">CC165+CD165</f>
        <v>0</v>
      </c>
      <c r="CC165" s="39">
        <f>CC$163*CC164</f>
        <v>0</v>
      </c>
      <c r="CD165" s="39">
        <f ca="1">CD$163*CD164</f>
        <v>0</v>
      </c>
      <c r="CE165" s="684">
        <f ca="1">CF165+CG165</f>
        <v>0</v>
      </c>
      <c r="CF165" s="39">
        <f>CF$163*CF164</f>
        <v>0</v>
      </c>
      <c r="CG165" s="39">
        <f ca="1">CG$163*CG164</f>
        <v>0</v>
      </c>
      <c r="CH165" s="684">
        <f ca="1">CI165+CJ165</f>
        <v>0</v>
      </c>
      <c r="CI165" s="39">
        <f>CI$163*CI164</f>
        <v>0</v>
      </c>
      <c r="CJ165" s="39">
        <f ca="1">CJ$163*CJ164</f>
        <v>0</v>
      </c>
      <c r="CK165" s="684">
        <f ca="1">CL165+CM165</f>
        <v>0</v>
      </c>
      <c r="CL165" s="39">
        <f>CL$163*CL164</f>
        <v>0</v>
      </c>
      <c r="CM165" s="39">
        <f ca="1">CM$163*CM164</f>
        <v>0</v>
      </c>
      <c r="CN165" s="684">
        <f ca="1">CO165+CP165</f>
        <v>0</v>
      </c>
      <c r="CO165" s="39">
        <f>CO$163*CO164</f>
        <v>0</v>
      </c>
      <c r="CP165" s="39">
        <f ca="1">CP$163*CP164</f>
        <v>0</v>
      </c>
      <c r="CQ165" s="684">
        <f ca="1">CR165+CS165</f>
        <v>0</v>
      </c>
      <c r="CR165" s="39">
        <f>CR$163*CR164</f>
        <v>0</v>
      </c>
      <c r="CS165" s="39">
        <f ca="1">CS$163*CS164</f>
        <v>0</v>
      </c>
      <c r="CT165" s="25"/>
      <c r="CW165" s="894" t="s">
        <v>785</v>
      </c>
    </row>
    <row r="166" spans="1:106" ht="16.5" hidden="1" customHeight="1" x14ac:dyDescent="0.15">
      <c r="A166"/>
      <c r="B166"/>
      <c r="C166"/>
      <c r="D166"/>
      <c r="E166" s="630">
        <v>17.100000000000001</v>
      </c>
      <c r="F166" s="725" t="str" cm="1">
        <f t="array" aca="1" ref="F166" ca="1">OFFSET(G166,-1,-1)</f>
        <v>1</v>
      </c>
      <c r="G166"/>
      <c r="H166"/>
      <c r="I166"/>
      <c r="J166"/>
      <c r="K166"/>
      <c r="L166" s="725" t="b" cm="1">
        <f t="array" aca="1" ref="L166" ca="1">OFFSET(M166,-1,-1)</f>
        <v>0</v>
      </c>
      <c r="M166"/>
      <c r="N166"/>
      <c r="O166"/>
      <c r="P166"/>
      <c r="Q166"/>
      <c r="R166"/>
      <c r="S166" s="111" t="b" cm="1">
        <f t="array" aca="1" ref="S166" ca="1">OFFSET(T166,-1,-1)</f>
        <v>1</v>
      </c>
      <c r="T166" s="111" t="b">
        <f>AD166&lt;&gt;"18.0"</f>
        <v>0</v>
      </c>
      <c r="U166" s="651" t="b">
        <f t="shared" ca="1" si="80"/>
        <v>0</v>
      </c>
      <c r="V166"/>
      <c r="W166"/>
      <c r="X166" s="111" t="s">
        <v>227</v>
      </c>
      <c r="Y166" s="1305"/>
      <c r="Z166" s="1305"/>
      <c r="AA166"/>
      <c r="AB166" s="1368"/>
      <c r="AC166" s="721" t="s">
        <v>211</v>
      </c>
      <c r="AD166" s="112" t="s">
        <v>784</v>
      </c>
      <c r="AE166" s="40"/>
      <c r="AF166" s="41"/>
      <c r="AG166" s="112" t="s">
        <v>769</v>
      </c>
      <c r="AH166" s="38">
        <f>AH$162*AH171</f>
        <v>0</v>
      </c>
      <c r="AI166" s="38">
        <f t="shared" ref="AI166:AJ168" si="85">AI181*AI176</f>
        <v>0</v>
      </c>
      <c r="AJ166" s="38">
        <f t="shared" si="85"/>
        <v>0</v>
      </c>
      <c r="AK166" s="38">
        <f>AK$162*AK171</f>
        <v>0</v>
      </c>
      <c r="AL166" s="684">
        <f>AM166+AN166</f>
        <v>0</v>
      </c>
      <c r="AM166" s="38">
        <f t="shared" ref="AM166:AN168" si="86">AM$162*AM171</f>
        <v>0</v>
      </c>
      <c r="AN166" s="38">
        <f t="shared" si="86"/>
        <v>0</v>
      </c>
      <c r="AO166" s="684">
        <f ca="1">AP166+AQ166</f>
        <v>0</v>
      </c>
      <c r="AP166" s="38">
        <f t="shared" ref="AP166:AQ168" si="87">AP$162*AP171</f>
        <v>0</v>
      </c>
      <c r="AQ166" s="38">
        <f t="shared" ca="1" si="87"/>
        <v>0</v>
      </c>
      <c r="AR166" s="684">
        <f ca="1">AS166+AT166</f>
        <v>0</v>
      </c>
      <c r="AS166" s="38">
        <f t="shared" ref="AS166:AT168" si="88">AS$162*AS171</f>
        <v>0</v>
      </c>
      <c r="AT166" s="38">
        <f t="shared" ca="1" si="88"/>
        <v>0</v>
      </c>
      <c r="AU166" s="684">
        <f ca="1">AV166+AW166</f>
        <v>0</v>
      </c>
      <c r="AV166" s="38">
        <f t="shared" ref="AV166:AW168" si="89">AV$162*AV171</f>
        <v>0</v>
      </c>
      <c r="AW166" s="38">
        <f t="shared" ca="1" si="89"/>
        <v>0</v>
      </c>
      <c r="AX166" s="684">
        <f ca="1">AY166+AZ166</f>
        <v>0</v>
      </c>
      <c r="AY166" s="38">
        <f t="shared" ref="AY166:AZ168" si="90">AY$162*AY171</f>
        <v>0</v>
      </c>
      <c r="AZ166" s="38">
        <f t="shared" ca="1" si="90"/>
        <v>0</v>
      </c>
      <c r="BA166" s="684">
        <f ca="1">BB166+BC166</f>
        <v>0</v>
      </c>
      <c r="BB166" s="38">
        <f t="shared" ref="BB166:BC168" si="91">BB$162*BB171</f>
        <v>0</v>
      </c>
      <c r="BC166" s="38">
        <f t="shared" ca="1" si="91"/>
        <v>0</v>
      </c>
      <c r="BD166" s="684">
        <f ca="1">BE166+BF166</f>
        <v>0</v>
      </c>
      <c r="BE166" s="38">
        <f t="shared" ref="BE166:BF168" si="92">BE$162*BE171</f>
        <v>0</v>
      </c>
      <c r="BF166" s="38">
        <f t="shared" ca="1" si="92"/>
        <v>0</v>
      </c>
      <c r="BG166" s="684">
        <f ca="1">BH166+BI166</f>
        <v>0</v>
      </c>
      <c r="BH166" s="38">
        <f t="shared" ref="BH166:BI168" si="93">BH$162*BH171</f>
        <v>0</v>
      </c>
      <c r="BI166" s="38">
        <f t="shared" ca="1" si="93"/>
        <v>0</v>
      </c>
      <c r="BJ166" s="684">
        <f ca="1">BK166+BL166</f>
        <v>0</v>
      </c>
      <c r="BK166" s="38">
        <f t="shared" ref="BK166:BL168" si="94">BK$162*BK171</f>
        <v>0</v>
      </c>
      <c r="BL166" s="38">
        <f t="shared" ca="1" si="94"/>
        <v>0</v>
      </c>
      <c r="BM166" s="684">
        <f ca="1">BN166+BO166</f>
        <v>0</v>
      </c>
      <c r="BN166" s="38">
        <f t="shared" ref="BN166:BO168" si="95">BN$162*BN171</f>
        <v>0</v>
      </c>
      <c r="BO166" s="38">
        <f t="shared" ca="1" si="95"/>
        <v>0</v>
      </c>
      <c r="BP166" s="684">
        <f ca="1">BQ166+BR166</f>
        <v>0</v>
      </c>
      <c r="BQ166" s="759">
        <f t="shared" ref="BQ166:BR168" si="96">BQ$162*BQ171</f>
        <v>0</v>
      </c>
      <c r="BR166" s="759">
        <f t="shared" ca="1" si="96"/>
        <v>0</v>
      </c>
      <c r="BS166" s="684">
        <f ca="1">BT166+BU166</f>
        <v>0</v>
      </c>
      <c r="BT166" s="38">
        <f t="shared" ref="BT166:BU168" si="97">BT$162*BT171</f>
        <v>0</v>
      </c>
      <c r="BU166" s="38">
        <f t="shared" ca="1" si="97"/>
        <v>0</v>
      </c>
      <c r="BV166" s="684">
        <f ca="1">BW166+BX166</f>
        <v>0</v>
      </c>
      <c r="BW166" s="38">
        <f t="shared" ref="BW166:BX168" si="98">BW$162*BW171</f>
        <v>0</v>
      </c>
      <c r="BX166" s="38">
        <f t="shared" ca="1" si="98"/>
        <v>0</v>
      </c>
      <c r="BY166" s="684">
        <f ca="1">BZ166+CA166</f>
        <v>0</v>
      </c>
      <c r="BZ166" s="38">
        <f t="shared" ref="BZ166:CA168" si="99">BZ$162*BZ171</f>
        <v>0</v>
      </c>
      <c r="CA166" s="38">
        <f t="shared" ca="1" si="99"/>
        <v>0</v>
      </c>
      <c r="CB166" s="684">
        <f ca="1">CC166+CD166</f>
        <v>0</v>
      </c>
      <c r="CC166" s="38">
        <f t="shared" ref="CC166:CD168" si="100">CC$162*CC171</f>
        <v>0</v>
      </c>
      <c r="CD166" s="38">
        <f t="shared" ca="1" si="100"/>
        <v>0</v>
      </c>
      <c r="CE166" s="684">
        <f ca="1">CF166+CG166</f>
        <v>0</v>
      </c>
      <c r="CF166" s="38">
        <f t="shared" ref="CF166:CG168" si="101">CF$162*CF171</f>
        <v>0</v>
      </c>
      <c r="CG166" s="38">
        <f t="shared" ca="1" si="101"/>
        <v>0</v>
      </c>
      <c r="CH166" s="684">
        <f ca="1">CI166+CJ166</f>
        <v>0</v>
      </c>
      <c r="CI166" s="38">
        <f t="shared" ref="CI166:CJ168" si="102">CI$162*CI171</f>
        <v>0</v>
      </c>
      <c r="CJ166" s="38">
        <f t="shared" ca="1" si="102"/>
        <v>0</v>
      </c>
      <c r="CK166" s="684">
        <f ca="1">CL166+CM166</f>
        <v>0</v>
      </c>
      <c r="CL166" s="38">
        <f t="shared" ref="CL166:CM168" si="103">CL$162*CL171</f>
        <v>0</v>
      </c>
      <c r="CM166" s="38">
        <f t="shared" ca="1" si="103"/>
        <v>0</v>
      </c>
      <c r="CN166" s="684">
        <f ca="1">CO166+CP166</f>
        <v>0</v>
      </c>
      <c r="CO166" s="38">
        <f t="shared" ref="CO166:CP168" si="104">CO$162*CO171</f>
        <v>0</v>
      </c>
      <c r="CP166" s="38">
        <f t="shared" ca="1" si="104"/>
        <v>0</v>
      </c>
      <c r="CQ166" s="684">
        <f ca="1">CR166+CS166</f>
        <v>0</v>
      </c>
      <c r="CR166" s="38">
        <f t="shared" ref="CR166:CS168" si="105">CR$162*CR171</f>
        <v>0</v>
      </c>
      <c r="CS166" s="38">
        <f t="shared" ca="1" si="105"/>
        <v>0</v>
      </c>
      <c r="CT166" s="25"/>
      <c r="CW166" s="894" t="s">
        <v>786</v>
      </c>
      <c r="CX166" s="897" t="s">
        <v>787</v>
      </c>
      <c r="CY166" s="899" cm="1">
        <f t="array" ref="CY166">AE166</f>
        <v>0</v>
      </c>
      <c r="CZ166" s="899" cm="1">
        <f t="array" ref="CZ166">AF166</f>
        <v>0</v>
      </c>
      <c r="DB166" s="898" t="b">
        <v>1</v>
      </c>
    </row>
    <row r="167" spans="1:106" ht="16.5" customHeight="1" x14ac:dyDescent="0.15">
      <c r="A167"/>
      <c r="B167"/>
      <c r="C167"/>
      <c r="D167"/>
      <c r="E167" s="630">
        <v>17.100000000000001</v>
      </c>
      <c r="F167" s="725" t="str" cm="1">
        <f t="array" aca="1" ref="F167" ca="1">OFFSET(G167,-1,-1)</f>
        <v>1</v>
      </c>
      <c r="G167"/>
      <c r="H167"/>
      <c r="I167"/>
      <c r="J167"/>
      <c r="K167"/>
      <c r="L167" s="725" t="b" cm="1">
        <f t="array" aca="1" ref="L167" ca="1">OFFSET(M167,-1,-1)</f>
        <v>0</v>
      </c>
      <c r="M167"/>
      <c r="N167"/>
      <c r="O167"/>
      <c r="P167"/>
      <c r="Q167"/>
      <c r="R167"/>
      <c r="S167" s="111" t="b" cm="1">
        <f t="array" aca="1" ref="S167" ca="1">OFFSET(T167,-1,-1)</f>
        <v>1</v>
      </c>
      <c r="T167" s="111" t="b">
        <f>AD167&lt;&gt;"18.0"</f>
        <v>1</v>
      </c>
      <c r="U167" s="651" t="b">
        <f t="shared" ca="1" si="80"/>
        <v>1</v>
      </c>
      <c r="V167"/>
      <c r="W167"/>
      <c r="Y167" s="1305"/>
      <c r="Z167" s="1305"/>
      <c r="AA167"/>
      <c r="AB167" s="1368"/>
      <c r="AC167" s="721" t="s">
        <v>211</v>
      </c>
      <c r="AD167" s="112" t="s">
        <v>558</v>
      </c>
      <c r="AE167" s="1106" t="s">
        <v>897</v>
      </c>
      <c r="AF167" s="1107"/>
      <c r="AG167" s="112" t="s">
        <v>769</v>
      </c>
      <c r="AH167" s="1103">
        <f>AH$162*AH172</f>
        <v>0</v>
      </c>
      <c r="AI167" s="1103">
        <f t="shared" si="85"/>
        <v>3989.9772899999994</v>
      </c>
      <c r="AJ167" s="1103">
        <f t="shared" si="85"/>
        <v>0</v>
      </c>
      <c r="AK167" s="1103">
        <f>AK$162*AK172</f>
        <v>0</v>
      </c>
      <c r="AL167" s="684">
        <f>AM167+AN167</f>
        <v>4598.6090000000004</v>
      </c>
      <c r="AM167" s="1103">
        <v>2630.8690000000001</v>
      </c>
      <c r="AN167" s="1103">
        <v>1967.74</v>
      </c>
      <c r="AO167" s="684">
        <f ca="1">AP167+AQ167</f>
        <v>0</v>
      </c>
      <c r="AP167" s="1103">
        <f t="shared" si="87"/>
        <v>0</v>
      </c>
      <c r="AQ167" s="1103">
        <f t="shared" ca="1" si="87"/>
        <v>0</v>
      </c>
      <c r="AR167" s="684">
        <f ca="1">AS167+AT167</f>
        <v>0</v>
      </c>
      <c r="AS167" s="1103">
        <f t="shared" si="88"/>
        <v>0</v>
      </c>
      <c r="AT167" s="1103">
        <f t="shared" ca="1" si="88"/>
        <v>0</v>
      </c>
      <c r="AU167" s="684">
        <f ca="1">AV167+AW167</f>
        <v>0</v>
      </c>
      <c r="AV167" s="1103">
        <f t="shared" si="89"/>
        <v>0</v>
      </c>
      <c r="AW167" s="1103">
        <f t="shared" ca="1" si="89"/>
        <v>0</v>
      </c>
      <c r="AX167" s="684">
        <f ca="1">AY167+AZ167</f>
        <v>0</v>
      </c>
      <c r="AY167" s="1103">
        <f t="shared" si="90"/>
        <v>0</v>
      </c>
      <c r="AZ167" s="1103">
        <f t="shared" ca="1" si="90"/>
        <v>0</v>
      </c>
      <c r="BA167" s="684">
        <f ca="1">BB167+BC167</f>
        <v>0</v>
      </c>
      <c r="BB167" s="1103">
        <f t="shared" si="91"/>
        <v>0</v>
      </c>
      <c r="BC167" s="1103">
        <f t="shared" ca="1" si="91"/>
        <v>0</v>
      </c>
      <c r="BD167" s="684">
        <f ca="1">BE167+BF167</f>
        <v>0</v>
      </c>
      <c r="BE167" s="1103">
        <f t="shared" si="92"/>
        <v>0</v>
      </c>
      <c r="BF167" s="1103">
        <f t="shared" ca="1" si="92"/>
        <v>0</v>
      </c>
      <c r="BG167" s="684">
        <f ca="1">BH167+BI167</f>
        <v>0</v>
      </c>
      <c r="BH167" s="1103">
        <f t="shared" si="93"/>
        <v>0</v>
      </c>
      <c r="BI167" s="1103">
        <f t="shared" ca="1" si="93"/>
        <v>0</v>
      </c>
      <c r="BJ167" s="684">
        <f ca="1">BK167+BL167</f>
        <v>0</v>
      </c>
      <c r="BK167" s="1103">
        <f t="shared" si="94"/>
        <v>0</v>
      </c>
      <c r="BL167" s="1103">
        <f t="shared" ca="1" si="94"/>
        <v>0</v>
      </c>
      <c r="BM167" s="684">
        <f ca="1">BN167+BO167</f>
        <v>0</v>
      </c>
      <c r="BN167" s="1103">
        <f t="shared" si="95"/>
        <v>0</v>
      </c>
      <c r="BO167" s="1103">
        <f t="shared" ca="1" si="95"/>
        <v>0</v>
      </c>
      <c r="BP167" s="684">
        <f ca="1">BQ167+BR167</f>
        <v>0</v>
      </c>
      <c r="BQ167" s="759">
        <f t="shared" si="96"/>
        <v>0</v>
      </c>
      <c r="BR167" s="759">
        <f t="shared" ca="1" si="96"/>
        <v>0</v>
      </c>
      <c r="BS167" s="684">
        <f ca="1">BT167+BU167</f>
        <v>0</v>
      </c>
      <c r="BT167" s="1103">
        <f t="shared" si="97"/>
        <v>0</v>
      </c>
      <c r="BU167" s="1103">
        <f t="shared" ca="1" si="97"/>
        <v>0</v>
      </c>
      <c r="BV167" s="684">
        <f ca="1">BW167+BX167</f>
        <v>0</v>
      </c>
      <c r="BW167" s="1103">
        <f t="shared" si="98"/>
        <v>0</v>
      </c>
      <c r="BX167" s="1103">
        <f t="shared" ca="1" si="98"/>
        <v>0</v>
      </c>
      <c r="BY167" s="684">
        <f ca="1">BZ167+CA167</f>
        <v>0</v>
      </c>
      <c r="BZ167" s="1103">
        <f t="shared" si="99"/>
        <v>0</v>
      </c>
      <c r="CA167" s="1103">
        <f t="shared" ca="1" si="99"/>
        <v>0</v>
      </c>
      <c r="CB167" s="684">
        <f ca="1">CC167+CD167</f>
        <v>0</v>
      </c>
      <c r="CC167" s="1103">
        <f t="shared" si="100"/>
        <v>0</v>
      </c>
      <c r="CD167" s="1103">
        <f t="shared" ca="1" si="100"/>
        <v>0</v>
      </c>
      <c r="CE167" s="684">
        <f ca="1">CF167+CG167</f>
        <v>0</v>
      </c>
      <c r="CF167" s="1103">
        <f t="shared" si="101"/>
        <v>0</v>
      </c>
      <c r="CG167" s="1103">
        <f t="shared" ca="1" si="101"/>
        <v>0</v>
      </c>
      <c r="CH167" s="684">
        <f ca="1">CI167+CJ167</f>
        <v>0</v>
      </c>
      <c r="CI167" s="1103">
        <f t="shared" si="102"/>
        <v>0</v>
      </c>
      <c r="CJ167" s="1103">
        <f t="shared" ca="1" si="102"/>
        <v>0</v>
      </c>
      <c r="CK167" s="684">
        <f ca="1">CL167+CM167</f>
        <v>0</v>
      </c>
      <c r="CL167" s="1103">
        <f t="shared" si="103"/>
        <v>0</v>
      </c>
      <c r="CM167" s="1103">
        <f t="shared" ca="1" si="103"/>
        <v>0</v>
      </c>
      <c r="CN167" s="684">
        <f ca="1">CO167+CP167</f>
        <v>0</v>
      </c>
      <c r="CO167" s="1103">
        <f t="shared" si="104"/>
        <v>0</v>
      </c>
      <c r="CP167" s="1103">
        <f t="shared" ca="1" si="104"/>
        <v>0</v>
      </c>
      <c r="CQ167" s="684">
        <f ca="1">CR167+CS167</f>
        <v>0</v>
      </c>
      <c r="CR167" s="1103">
        <f t="shared" si="105"/>
        <v>0</v>
      </c>
      <c r="CS167" s="1103">
        <f t="shared" ca="1" si="105"/>
        <v>0</v>
      </c>
      <c r="CT167" s="1083"/>
      <c r="CW167" s="894" t="s">
        <v>786</v>
      </c>
      <c r="CX167" s="897" t="s">
        <v>787</v>
      </c>
      <c r="CY167" s="899" t="str" cm="1">
        <f t="array" ref="CY167">AE167</f>
        <v>Газ природный - Газ лимитный - 4 группа</v>
      </c>
      <c r="CZ167" s="899" cm="1">
        <f t="array" ref="CZ167">AF167</f>
        <v>0</v>
      </c>
      <c r="DB167" s="898" t="b">
        <v>1</v>
      </c>
    </row>
    <row r="168" spans="1:106" ht="16.5" customHeight="1" x14ac:dyDescent="0.15">
      <c r="A168"/>
      <c r="B168"/>
      <c r="C168"/>
      <c r="D168"/>
      <c r="E168" s="630">
        <v>17.100000000000001</v>
      </c>
      <c r="F168" s="725" t="str" cm="1">
        <f t="array" aca="1" ref="F168" ca="1">OFFSET(G168,-1,-1)</f>
        <v>1</v>
      </c>
      <c r="G168"/>
      <c r="H168"/>
      <c r="I168"/>
      <c r="J168"/>
      <c r="K168"/>
      <c r="L168" s="725" t="b" cm="1">
        <f t="array" aca="1" ref="L168" ca="1">OFFSET(M168,-1,-1)</f>
        <v>0</v>
      </c>
      <c r="M168"/>
      <c r="N168"/>
      <c r="O168"/>
      <c r="P168"/>
      <c r="Q168"/>
      <c r="R168"/>
      <c r="S168" s="111" t="b" cm="1">
        <f t="array" aca="1" ref="S168" ca="1">OFFSET(T168,-1,-1)</f>
        <v>1</v>
      </c>
      <c r="T168" s="111" t="b">
        <f>AD168&lt;&gt;"18.0"</f>
        <v>1</v>
      </c>
      <c r="U168" s="651" t="b">
        <f t="shared" ca="1" si="80"/>
        <v>1</v>
      </c>
      <c r="V168"/>
      <c r="W168"/>
      <c r="Y168" s="1305"/>
      <c r="Z168" s="1305"/>
      <c r="AA168"/>
      <c r="AB168" s="1368"/>
      <c r="AC168" s="721" t="s">
        <v>211</v>
      </c>
      <c r="AD168" s="112" t="s">
        <v>562</v>
      </c>
      <c r="AE168" s="1106" t="s">
        <v>898</v>
      </c>
      <c r="AF168" s="1107"/>
      <c r="AG168" s="112" t="s">
        <v>769</v>
      </c>
      <c r="AH168" s="1103">
        <f>AH$162*AH173</f>
        <v>0</v>
      </c>
      <c r="AI168" s="1103">
        <f t="shared" si="85"/>
        <v>0</v>
      </c>
      <c r="AJ168" s="1103">
        <f t="shared" si="85"/>
        <v>0</v>
      </c>
      <c r="AK168" s="1103">
        <f>AK$162*AK173</f>
        <v>0</v>
      </c>
      <c r="AL168" s="684">
        <f>AM168+AN168</f>
        <v>0</v>
      </c>
      <c r="AM168" s="1103">
        <f t="shared" si="86"/>
        <v>0</v>
      </c>
      <c r="AN168" s="1103">
        <f t="shared" si="86"/>
        <v>0</v>
      </c>
      <c r="AO168" s="684">
        <f ca="1">AP168+AQ168</f>
        <v>0</v>
      </c>
      <c r="AP168" s="1103">
        <f t="shared" si="87"/>
        <v>0</v>
      </c>
      <c r="AQ168" s="1103">
        <f t="shared" ca="1" si="87"/>
        <v>0</v>
      </c>
      <c r="AR168" s="684">
        <f ca="1">AS168+AT168</f>
        <v>0</v>
      </c>
      <c r="AS168" s="1103">
        <f t="shared" si="88"/>
        <v>0</v>
      </c>
      <c r="AT168" s="1103">
        <f t="shared" ca="1" si="88"/>
        <v>0</v>
      </c>
      <c r="AU168" s="684">
        <f ca="1">AV168+AW168</f>
        <v>0</v>
      </c>
      <c r="AV168" s="1103">
        <f t="shared" si="89"/>
        <v>0</v>
      </c>
      <c r="AW168" s="1103">
        <f t="shared" ca="1" si="89"/>
        <v>0</v>
      </c>
      <c r="AX168" s="684">
        <f ca="1">AY168+AZ168</f>
        <v>0</v>
      </c>
      <c r="AY168" s="1103">
        <f t="shared" si="90"/>
        <v>0</v>
      </c>
      <c r="AZ168" s="1103">
        <f t="shared" ca="1" si="90"/>
        <v>0</v>
      </c>
      <c r="BA168" s="684">
        <f ca="1">BB168+BC168</f>
        <v>0</v>
      </c>
      <c r="BB168" s="1103">
        <f t="shared" si="91"/>
        <v>0</v>
      </c>
      <c r="BC168" s="1103">
        <f t="shared" ca="1" si="91"/>
        <v>0</v>
      </c>
      <c r="BD168" s="684">
        <f ca="1">BE168+BF168</f>
        <v>0</v>
      </c>
      <c r="BE168" s="1103">
        <f t="shared" si="92"/>
        <v>0</v>
      </c>
      <c r="BF168" s="1103">
        <f t="shared" ca="1" si="92"/>
        <v>0</v>
      </c>
      <c r="BG168" s="684">
        <f ca="1">BH168+BI168</f>
        <v>0</v>
      </c>
      <c r="BH168" s="1103">
        <f t="shared" si="93"/>
        <v>0</v>
      </c>
      <c r="BI168" s="1103">
        <f t="shared" ca="1" si="93"/>
        <v>0</v>
      </c>
      <c r="BJ168" s="684">
        <f ca="1">BK168+BL168</f>
        <v>0</v>
      </c>
      <c r="BK168" s="1103">
        <f t="shared" si="94"/>
        <v>0</v>
      </c>
      <c r="BL168" s="1103">
        <f t="shared" ca="1" si="94"/>
        <v>0</v>
      </c>
      <c r="BM168" s="684">
        <f ca="1">BN168+BO168</f>
        <v>0</v>
      </c>
      <c r="BN168" s="1103">
        <f t="shared" si="95"/>
        <v>0</v>
      </c>
      <c r="BO168" s="1103">
        <f t="shared" ca="1" si="95"/>
        <v>0</v>
      </c>
      <c r="BP168" s="684">
        <f ca="1">BQ168+BR168</f>
        <v>0</v>
      </c>
      <c r="BQ168" s="759">
        <f t="shared" si="96"/>
        <v>0</v>
      </c>
      <c r="BR168" s="759">
        <f t="shared" ca="1" si="96"/>
        <v>0</v>
      </c>
      <c r="BS168" s="684">
        <f ca="1">BT168+BU168</f>
        <v>0</v>
      </c>
      <c r="BT168" s="1103">
        <f t="shared" si="97"/>
        <v>0</v>
      </c>
      <c r="BU168" s="1103">
        <f t="shared" ca="1" si="97"/>
        <v>0</v>
      </c>
      <c r="BV168" s="684">
        <f ca="1">BW168+BX168</f>
        <v>0</v>
      </c>
      <c r="BW168" s="1103">
        <f t="shared" si="98"/>
        <v>0</v>
      </c>
      <c r="BX168" s="1103">
        <f t="shared" ca="1" si="98"/>
        <v>0</v>
      </c>
      <c r="BY168" s="684">
        <f ca="1">BZ168+CA168</f>
        <v>0</v>
      </c>
      <c r="BZ168" s="1103">
        <f t="shared" si="99"/>
        <v>0</v>
      </c>
      <c r="CA168" s="1103">
        <f t="shared" ca="1" si="99"/>
        <v>0</v>
      </c>
      <c r="CB168" s="684">
        <f ca="1">CC168+CD168</f>
        <v>0</v>
      </c>
      <c r="CC168" s="1103">
        <f t="shared" si="100"/>
        <v>0</v>
      </c>
      <c r="CD168" s="1103">
        <f t="shared" ca="1" si="100"/>
        <v>0</v>
      </c>
      <c r="CE168" s="684">
        <f ca="1">CF168+CG168</f>
        <v>0</v>
      </c>
      <c r="CF168" s="1103">
        <f t="shared" si="101"/>
        <v>0</v>
      </c>
      <c r="CG168" s="1103">
        <f t="shared" ca="1" si="101"/>
        <v>0</v>
      </c>
      <c r="CH168" s="684">
        <f ca="1">CI168+CJ168</f>
        <v>0</v>
      </c>
      <c r="CI168" s="1103">
        <f t="shared" si="102"/>
        <v>0</v>
      </c>
      <c r="CJ168" s="1103">
        <f t="shared" ca="1" si="102"/>
        <v>0</v>
      </c>
      <c r="CK168" s="684">
        <f ca="1">CL168+CM168</f>
        <v>0</v>
      </c>
      <c r="CL168" s="1103">
        <f t="shared" si="103"/>
        <v>0</v>
      </c>
      <c r="CM168" s="1103">
        <f t="shared" ca="1" si="103"/>
        <v>0</v>
      </c>
      <c r="CN168" s="684">
        <f ca="1">CO168+CP168</f>
        <v>0</v>
      </c>
      <c r="CO168" s="1103">
        <f t="shared" si="104"/>
        <v>0</v>
      </c>
      <c r="CP168" s="1103">
        <f t="shared" ca="1" si="104"/>
        <v>0</v>
      </c>
      <c r="CQ168" s="684">
        <f ca="1">CR168+CS168</f>
        <v>0</v>
      </c>
      <c r="CR168" s="1103">
        <f t="shared" si="105"/>
        <v>0</v>
      </c>
      <c r="CS168" s="1103">
        <f t="shared" ca="1" si="105"/>
        <v>0</v>
      </c>
      <c r="CT168" s="1083"/>
      <c r="CW168" s="894" t="s">
        <v>786</v>
      </c>
      <c r="CX168" s="897" t="s">
        <v>787</v>
      </c>
      <c r="CY168" s="899" t="str" cm="1">
        <f t="array" ref="CY168">AE168</f>
        <v>Газ природный - Газ лимитный - 3 группа</v>
      </c>
      <c r="CZ168" s="899" cm="1">
        <f t="array" ref="CZ168">AF168</f>
        <v>0</v>
      </c>
      <c r="DB168" s="898" t="b">
        <v>1</v>
      </c>
    </row>
    <row r="169" spans="1:106" ht="16.5" customHeight="1" x14ac:dyDescent="0.15">
      <c r="E169" s="630">
        <v>17.100000000000001</v>
      </c>
      <c r="F169" s="725" t="str" cm="1">
        <f t="array" aca="1" ref="F169" ca="1">OFFSET(G169,-1,-1)</f>
        <v>1</v>
      </c>
      <c r="L169" s="725" t="b" cm="1">
        <f t="array" aca="1" ref="L169" ca="1">OFFSET(M169,-1,-1)</f>
        <v>0</v>
      </c>
      <c r="S169" s="111" t="b" cm="1">
        <f t="array" aca="1" ref="S169" ca="1">OFFSET(T169,-1,-1)</f>
        <v>1</v>
      </c>
      <c r="U169" s="651" t="b">
        <f t="shared" ca="1" si="80"/>
        <v>1</v>
      </c>
      <c r="X169" s="752" t="str">
        <f>"{                  
         funcDyn: 'msg',
         blok: 'blok_2',
         wsCross: 'Топливо 4.4',
         linkFormula: 'AE-AE#AF-AF',
         levelDyn: "&amp;Y139&amp;"
}"</f>
        <v>{                  
         funcDyn: 'msg',
         blok: 'blok_2',
         wsCross: 'Топливо 4.4',
         linkFormula: 'AE-AE#AF-AF',
         levelDyn: 1
}</v>
      </c>
      <c r="Y169" s="1272"/>
      <c r="Z169" s="1272"/>
      <c r="AB169" s="1368"/>
      <c r="AD169" s="239"/>
      <c r="AE169" s="711" t="s">
        <v>229</v>
      </c>
      <c r="AF169" s="711"/>
      <c r="AG169" s="711"/>
      <c r="AH169" s="711"/>
      <c r="AI169" s="711"/>
      <c r="AJ169" s="711"/>
      <c r="AK169" s="711"/>
      <c r="AL169" s="711"/>
      <c r="AM169" s="711"/>
      <c r="AN169" s="711"/>
      <c r="AO169" s="711"/>
      <c r="AP169" s="711"/>
      <c r="AQ169" s="711"/>
      <c r="AR169" s="711"/>
      <c r="AS169" s="711"/>
      <c r="AT169" s="711"/>
      <c r="AU169" s="711"/>
      <c r="AV169" s="711"/>
      <c r="AW169" s="711"/>
      <c r="AX169" s="711"/>
      <c r="AY169" s="711"/>
      <c r="AZ169" s="711"/>
      <c r="BA169" s="711"/>
      <c r="BB169" s="711"/>
      <c r="BC169" s="711"/>
      <c r="BD169" s="711"/>
      <c r="BE169" s="711"/>
      <c r="BF169" s="711"/>
      <c r="BG169" s="711"/>
      <c r="BH169" s="711"/>
      <c r="BI169" s="711"/>
      <c r="BJ169" s="711"/>
      <c r="BK169" s="711"/>
      <c r="BL169" s="711"/>
      <c r="BM169" s="711"/>
      <c r="BN169" s="711"/>
      <c r="BO169" s="711"/>
      <c r="BP169" s="711"/>
      <c r="BQ169" s="711"/>
      <c r="BR169" s="711"/>
      <c r="BS169" s="711"/>
      <c r="BT169" s="711"/>
      <c r="BU169" s="711"/>
      <c r="BV169" s="711"/>
      <c r="BW169" s="711"/>
      <c r="BX169" s="711"/>
      <c r="BY169" s="711"/>
      <c r="BZ169" s="711"/>
      <c r="CA169" s="711"/>
      <c r="CB169" s="711"/>
      <c r="CC169" s="711"/>
      <c r="CD169" s="711"/>
      <c r="CE169" s="711"/>
      <c r="CF169" s="711"/>
      <c r="CG169" s="711"/>
      <c r="CH169" s="711"/>
      <c r="CI169" s="711"/>
      <c r="CJ169" s="711"/>
      <c r="CK169" s="711"/>
      <c r="CL169" s="711"/>
      <c r="CM169" s="711"/>
      <c r="CN169" s="711"/>
      <c r="CO169" s="711"/>
      <c r="CP169" s="711"/>
      <c r="CQ169" s="711"/>
      <c r="CR169" s="711"/>
      <c r="CS169" s="711"/>
      <c r="CT169" s="833"/>
      <c r="CW169" s="894" t="str">
        <f>IF(AND(ISNUMBER(VALUE(TRIM(SUBSTITUTE(AD169,".","")))),TRIM(SUBSTITUTE(AD169,".",""))&lt;&gt;""),"P"&amp;SUBSTITUTE(AD169,".",""),"")</f>
        <v/>
      </c>
      <c r="DA169" s="898" t="s">
        <v>787</v>
      </c>
    </row>
    <row r="170" spans="1:106" ht="16.5" customHeight="1" x14ac:dyDescent="0.15">
      <c r="E170" s="630">
        <v>17.100000000000001</v>
      </c>
      <c r="F170" s="725" t="str" cm="1">
        <f t="array" aca="1" ref="F170" ca="1">OFFSET(G170,-1,-1)</f>
        <v>1</v>
      </c>
      <c r="L170" s="725" t="b" cm="1">
        <f t="array" aca="1" ref="L170" ca="1">OFFSET(M170,-1,-1)</f>
        <v>0</v>
      </c>
      <c r="S170" s="111" t="b" cm="1">
        <f t="array" aca="1" ref="S170" ca="1">OFFSET(T170,-1,-1)</f>
        <v>1</v>
      </c>
      <c r="U170" s="651" t="b">
        <f t="shared" ca="1" si="80"/>
        <v>1</v>
      </c>
      <c r="Y170" s="1272"/>
      <c r="Z170" s="1272"/>
      <c r="AB170" s="1368"/>
      <c r="AD170" s="112">
        <v>19</v>
      </c>
      <c r="AE170" s="1356" t="s">
        <v>788</v>
      </c>
      <c r="AF170" s="1357"/>
      <c r="AG170" s="508" t="s">
        <v>491</v>
      </c>
      <c r="AH170" s="710">
        <f t="shared" ref="AH170:BM170" si="106">SUM(AH171:AH174)</f>
        <v>0</v>
      </c>
      <c r="AI170" s="710">
        <f t="shared" si="106"/>
        <v>1</v>
      </c>
      <c r="AJ170" s="710">
        <f t="shared" si="106"/>
        <v>0</v>
      </c>
      <c r="AK170" s="710">
        <f t="shared" si="106"/>
        <v>0</v>
      </c>
      <c r="AL170" s="710">
        <f t="shared" si="106"/>
        <v>1.0037711220922292</v>
      </c>
      <c r="AM170" s="710">
        <f t="shared" si="106"/>
        <v>1</v>
      </c>
      <c r="AN170" s="710">
        <f t="shared" si="106"/>
        <v>1</v>
      </c>
      <c r="AO170" s="710">
        <f t="shared" ca="1" si="106"/>
        <v>0</v>
      </c>
      <c r="AP170" s="710">
        <f t="shared" si="106"/>
        <v>0</v>
      </c>
      <c r="AQ170" s="710">
        <f t="shared" si="106"/>
        <v>0</v>
      </c>
      <c r="AR170" s="710">
        <f t="shared" ca="1" si="106"/>
        <v>0</v>
      </c>
      <c r="AS170" s="710">
        <f t="shared" si="106"/>
        <v>0</v>
      </c>
      <c r="AT170" s="710">
        <f t="shared" si="106"/>
        <v>0</v>
      </c>
      <c r="AU170" s="710">
        <f t="shared" ca="1" si="106"/>
        <v>0</v>
      </c>
      <c r="AV170" s="710">
        <f t="shared" si="106"/>
        <v>0</v>
      </c>
      <c r="AW170" s="710">
        <f t="shared" si="106"/>
        <v>0</v>
      </c>
      <c r="AX170" s="710">
        <f t="shared" ca="1" si="106"/>
        <v>0</v>
      </c>
      <c r="AY170" s="710">
        <f t="shared" si="106"/>
        <v>0</v>
      </c>
      <c r="AZ170" s="710">
        <f t="shared" si="106"/>
        <v>0</v>
      </c>
      <c r="BA170" s="710">
        <f t="shared" ca="1" si="106"/>
        <v>0</v>
      </c>
      <c r="BB170" s="710">
        <f t="shared" si="106"/>
        <v>0</v>
      </c>
      <c r="BC170" s="710">
        <f t="shared" si="106"/>
        <v>0</v>
      </c>
      <c r="BD170" s="710">
        <f t="shared" ca="1" si="106"/>
        <v>0</v>
      </c>
      <c r="BE170" s="710">
        <f t="shared" si="106"/>
        <v>0</v>
      </c>
      <c r="BF170" s="710">
        <f t="shared" si="106"/>
        <v>0</v>
      </c>
      <c r="BG170" s="710">
        <f t="shared" ca="1" si="106"/>
        <v>0</v>
      </c>
      <c r="BH170" s="710">
        <f t="shared" si="106"/>
        <v>0</v>
      </c>
      <c r="BI170" s="710">
        <f t="shared" si="106"/>
        <v>0</v>
      </c>
      <c r="BJ170" s="710">
        <f t="shared" ca="1" si="106"/>
        <v>0</v>
      </c>
      <c r="BK170" s="710">
        <f t="shared" si="106"/>
        <v>0</v>
      </c>
      <c r="BL170" s="710">
        <f t="shared" si="106"/>
        <v>0</v>
      </c>
      <c r="BM170" s="710">
        <f t="shared" ca="1" si="106"/>
        <v>0</v>
      </c>
      <c r="BN170" s="710">
        <f t="shared" ref="BN170:CS170" si="107">SUM(BN171:BN174)</f>
        <v>0</v>
      </c>
      <c r="BO170" s="710">
        <f t="shared" si="107"/>
        <v>0</v>
      </c>
      <c r="BP170" s="710">
        <f t="shared" ca="1" si="107"/>
        <v>0</v>
      </c>
      <c r="BQ170" s="710">
        <f t="shared" si="107"/>
        <v>0</v>
      </c>
      <c r="BR170" s="710">
        <f t="shared" si="107"/>
        <v>0</v>
      </c>
      <c r="BS170" s="710">
        <f t="shared" ca="1" si="107"/>
        <v>0</v>
      </c>
      <c r="BT170" s="710">
        <f t="shared" si="107"/>
        <v>0</v>
      </c>
      <c r="BU170" s="710">
        <f t="shared" si="107"/>
        <v>0</v>
      </c>
      <c r="BV170" s="710">
        <f t="shared" ca="1" si="107"/>
        <v>0</v>
      </c>
      <c r="BW170" s="710">
        <f t="shared" si="107"/>
        <v>0</v>
      </c>
      <c r="BX170" s="710">
        <f t="shared" si="107"/>
        <v>0</v>
      </c>
      <c r="BY170" s="710">
        <f t="shared" ca="1" si="107"/>
        <v>0</v>
      </c>
      <c r="BZ170" s="710">
        <f t="shared" si="107"/>
        <v>0</v>
      </c>
      <c r="CA170" s="710">
        <f t="shared" si="107"/>
        <v>0</v>
      </c>
      <c r="CB170" s="710">
        <f t="shared" ca="1" si="107"/>
        <v>0</v>
      </c>
      <c r="CC170" s="710">
        <f t="shared" si="107"/>
        <v>0</v>
      </c>
      <c r="CD170" s="710">
        <f t="shared" si="107"/>
        <v>0</v>
      </c>
      <c r="CE170" s="710">
        <f t="shared" ca="1" si="107"/>
        <v>0</v>
      </c>
      <c r="CF170" s="710">
        <f t="shared" si="107"/>
        <v>0</v>
      </c>
      <c r="CG170" s="710">
        <f t="shared" si="107"/>
        <v>0</v>
      </c>
      <c r="CH170" s="710">
        <f t="shared" ca="1" si="107"/>
        <v>0</v>
      </c>
      <c r="CI170" s="710">
        <f t="shared" si="107"/>
        <v>0</v>
      </c>
      <c r="CJ170" s="710">
        <f t="shared" si="107"/>
        <v>0</v>
      </c>
      <c r="CK170" s="710">
        <f t="shared" ca="1" si="107"/>
        <v>0</v>
      </c>
      <c r="CL170" s="710">
        <f t="shared" si="107"/>
        <v>0</v>
      </c>
      <c r="CM170" s="710">
        <f t="shared" si="107"/>
        <v>0</v>
      </c>
      <c r="CN170" s="710">
        <f t="shared" ca="1" si="107"/>
        <v>0</v>
      </c>
      <c r="CO170" s="710">
        <f t="shared" si="107"/>
        <v>0</v>
      </c>
      <c r="CP170" s="710">
        <f t="shared" si="107"/>
        <v>0</v>
      </c>
      <c r="CQ170" s="710">
        <f t="shared" ca="1" si="107"/>
        <v>0</v>
      </c>
      <c r="CR170" s="710">
        <f t="shared" si="107"/>
        <v>0</v>
      </c>
      <c r="CS170" s="710">
        <f t="shared" si="107"/>
        <v>0</v>
      </c>
      <c r="CT170" s="1096"/>
      <c r="CW170" s="894" t="s">
        <v>789</v>
      </c>
    </row>
    <row r="171" spans="1:106" ht="16.5" hidden="1" customHeight="1" x14ac:dyDescent="0.15">
      <c r="A171"/>
      <c r="B171"/>
      <c r="C171"/>
      <c r="D171"/>
      <c r="E171" s="630">
        <v>17.100000000000001</v>
      </c>
      <c r="F171" s="725" t="str" cm="1">
        <f t="array" aca="1" ref="F171" ca="1">OFFSET(G171,-1,-1)</f>
        <v>1</v>
      </c>
      <c r="G171"/>
      <c r="H171"/>
      <c r="I171"/>
      <c r="J171"/>
      <c r="K171"/>
      <c r="L171" s="725" t="b" cm="1">
        <f t="array" aca="1" ref="L171" ca="1">OFFSET(M171,-1,-1)</f>
        <v>0</v>
      </c>
      <c r="M171"/>
      <c r="N171"/>
      <c r="O171"/>
      <c r="P171"/>
      <c r="Q171"/>
      <c r="R171"/>
      <c r="S171" s="111" t="b" cm="1">
        <f t="array" aca="1" ref="S171" ca="1">OFFSET(T171,-1,-1)</f>
        <v>1</v>
      </c>
      <c r="T171" s="111" t="b">
        <f>AD171&lt;&gt;"19.0"</f>
        <v>0</v>
      </c>
      <c r="U171" s="651" t="b">
        <f t="shared" ca="1" si="80"/>
        <v>0</v>
      </c>
      <c r="V171"/>
      <c r="W171"/>
      <c r="X171" s="111" t="s">
        <v>227</v>
      </c>
      <c r="Y171" s="1305"/>
      <c r="Z171" s="1305"/>
      <c r="AA171"/>
      <c r="AB171" s="1368"/>
      <c r="AD171" s="112" t="s">
        <v>790</v>
      </c>
      <c r="AE171" s="753"/>
      <c r="AF171" s="492"/>
      <c r="AG171" s="112" t="s">
        <v>491</v>
      </c>
      <c r="AH171" s="42"/>
      <c r="AI171" s="42">
        <f t="shared" ref="AI171:AJ173" si="108">IFERROR(AI166/AI$164,0)</f>
        <v>0</v>
      </c>
      <c r="AJ171" s="42">
        <f t="shared" si="108"/>
        <v>0</v>
      </c>
      <c r="AK171" s="42"/>
      <c r="AL171" s="690">
        <f>IFERROR(AL166/AL$162,0)</f>
        <v>0</v>
      </c>
      <c r="AM171" s="42"/>
      <c r="AN171" s="42"/>
      <c r="AO171" s="690">
        <f ca="1">IFERROR(AO166/AO$162,0)</f>
        <v>0</v>
      </c>
      <c r="AP171" s="42"/>
      <c r="AQ171" s="42"/>
      <c r="AR171" s="690">
        <f ca="1">IFERROR(AR166/AR$162,0)</f>
        <v>0</v>
      </c>
      <c r="AS171" s="42"/>
      <c r="AT171" s="42"/>
      <c r="AU171" s="690">
        <f ca="1">IFERROR(AU166/AU$162,0)</f>
        <v>0</v>
      </c>
      <c r="AV171" s="42"/>
      <c r="AW171" s="42"/>
      <c r="AX171" s="690">
        <f ca="1">IFERROR(AX166/AX$162,0)</f>
        <v>0</v>
      </c>
      <c r="AY171" s="42"/>
      <c r="AZ171" s="42"/>
      <c r="BA171" s="690">
        <f ca="1">IFERROR(BA166/BA$162,0)</f>
        <v>0</v>
      </c>
      <c r="BB171" s="42"/>
      <c r="BC171" s="42"/>
      <c r="BD171" s="690">
        <f ca="1">IFERROR(BD166/BD$162,0)</f>
        <v>0</v>
      </c>
      <c r="BE171" s="42"/>
      <c r="BF171" s="42"/>
      <c r="BG171" s="690">
        <f ca="1">IFERROR(BG166/BG$162,0)</f>
        <v>0</v>
      </c>
      <c r="BH171" s="42"/>
      <c r="BI171" s="42"/>
      <c r="BJ171" s="690">
        <f ca="1">IFERROR(BJ166/BJ$162,0)</f>
        <v>0</v>
      </c>
      <c r="BK171" s="42"/>
      <c r="BL171" s="42"/>
      <c r="BM171" s="690">
        <f ca="1">IFERROR(BM166/BM$162,0)</f>
        <v>0</v>
      </c>
      <c r="BN171" s="42"/>
      <c r="BO171" s="42"/>
      <c r="BP171" s="690">
        <f ca="1">IFERROR(BP166/BP$162,0)</f>
        <v>0</v>
      </c>
      <c r="BQ171" s="760"/>
      <c r="BR171" s="760"/>
      <c r="BS171" s="690">
        <f ca="1">IFERROR(BS166/BS$162,0)</f>
        <v>0</v>
      </c>
      <c r="BT171" s="42"/>
      <c r="BU171" s="42"/>
      <c r="BV171" s="690">
        <f ca="1">IFERROR(BV166/BV$162,0)</f>
        <v>0</v>
      </c>
      <c r="BW171" s="42"/>
      <c r="BX171" s="42"/>
      <c r="BY171" s="690">
        <f ca="1">IFERROR(BY166/BY$162,0)</f>
        <v>0</v>
      </c>
      <c r="BZ171" s="42"/>
      <c r="CA171" s="42"/>
      <c r="CB171" s="690">
        <f ca="1">IFERROR(CB166/CB$162,0)</f>
        <v>0</v>
      </c>
      <c r="CC171" s="42"/>
      <c r="CD171" s="42"/>
      <c r="CE171" s="690">
        <f ca="1">IFERROR(CE166/CE$162,0)</f>
        <v>0</v>
      </c>
      <c r="CF171" s="42"/>
      <c r="CG171" s="42"/>
      <c r="CH171" s="690">
        <f ca="1">IFERROR(CH166/CH$162,0)</f>
        <v>0</v>
      </c>
      <c r="CI171" s="42"/>
      <c r="CJ171" s="42"/>
      <c r="CK171" s="690">
        <f ca="1">IFERROR(CK166/CK$162,0)</f>
        <v>0</v>
      </c>
      <c r="CL171" s="42"/>
      <c r="CM171" s="42"/>
      <c r="CN171" s="690">
        <f ca="1">IFERROR(CN166/CN$162,0)</f>
        <v>0</v>
      </c>
      <c r="CO171" s="42"/>
      <c r="CP171" s="42"/>
      <c r="CQ171" s="690">
        <f ca="1">IFERROR(CQ166/CQ$162,0)</f>
        <v>0</v>
      </c>
      <c r="CR171" s="42"/>
      <c r="CS171" s="42"/>
      <c r="CT171" s="25"/>
      <c r="CW171" s="894" t="s">
        <v>789</v>
      </c>
      <c r="CX171" s="897" t="s">
        <v>787</v>
      </c>
      <c r="CY171" s="899" cm="1">
        <f t="array" ref="CY171">AE171</f>
        <v>0</v>
      </c>
      <c r="CZ171" s="899" cm="1">
        <f t="array" ref="CZ171">AF171</f>
        <v>0</v>
      </c>
    </row>
    <row r="172" spans="1:106" ht="16.5" customHeight="1" x14ac:dyDescent="0.15">
      <c r="A172"/>
      <c r="B172"/>
      <c r="C172"/>
      <c r="D172"/>
      <c r="E172" s="630">
        <v>17.100000000000001</v>
      </c>
      <c r="F172" s="725" t="str" cm="1">
        <f t="array" aca="1" ref="F172" ca="1">OFFSET(G172,-1,-1)</f>
        <v>1</v>
      </c>
      <c r="G172"/>
      <c r="H172"/>
      <c r="I172"/>
      <c r="J172"/>
      <c r="K172"/>
      <c r="L172" s="725" t="b" cm="1">
        <f t="array" aca="1" ref="L172" ca="1">OFFSET(M172,-1,-1)</f>
        <v>0</v>
      </c>
      <c r="M172"/>
      <c r="N172"/>
      <c r="O172"/>
      <c r="P172"/>
      <c r="Q172"/>
      <c r="R172"/>
      <c r="S172" s="111" t="b" cm="1">
        <f t="array" aca="1" ref="S172" ca="1">OFFSET(T172,-1,-1)</f>
        <v>1</v>
      </c>
      <c r="T172" s="111" t="b">
        <f>AD172&lt;&gt;"19.0"</f>
        <v>1</v>
      </c>
      <c r="U172" s="651" t="b">
        <f t="shared" ca="1" si="80"/>
        <v>1</v>
      </c>
      <c r="V172"/>
      <c r="W172"/>
      <c r="X172" s="111" t="str">
        <f>'Топливо 4.4'!$AE$167&amp;'Топливо 4.4'!$AF$167</f>
        <v>Газ природный - Газ лимитный - 4 группа</v>
      </c>
      <c r="Y172" s="1305"/>
      <c r="Z172" s="1305"/>
      <c r="AA172"/>
      <c r="AB172" s="1368"/>
      <c r="AD172" s="112" t="s">
        <v>899</v>
      </c>
      <c r="AE172" s="753" t="str" cm="1">
        <f t="array" ref="AE172">IF(ISBLANK('Топливо 4.4'!$AE$167),"",'Топливо 4.4'!$AE$167)</f>
        <v>Газ природный - Газ лимитный - 4 группа</v>
      </c>
      <c r="AF172" s="492" t="str">
        <f>IF(ISBLANK('Топливо 4.4'!$AF$167),"",'Топливо 4.4'!$AF$167)</f>
        <v/>
      </c>
      <c r="AG172" s="112" t="s">
        <v>491</v>
      </c>
      <c r="AH172" s="1108"/>
      <c r="AI172" s="1108">
        <f t="shared" si="108"/>
        <v>1</v>
      </c>
      <c r="AJ172" s="1108">
        <f t="shared" si="108"/>
        <v>0</v>
      </c>
      <c r="AK172" s="1108"/>
      <c r="AL172" s="690">
        <f>IFERROR(AL167/AL$162,0)</f>
        <v>1.0037711220922292</v>
      </c>
      <c r="AM172" s="1108">
        <v>1</v>
      </c>
      <c r="AN172" s="1108">
        <v>1</v>
      </c>
      <c r="AO172" s="690">
        <f ca="1">IFERROR(AO167/AO$162,0)</f>
        <v>0</v>
      </c>
      <c r="AP172" s="1108"/>
      <c r="AQ172" s="1108"/>
      <c r="AR172" s="690">
        <f ca="1">IFERROR(AR167/AR$162,0)</f>
        <v>0</v>
      </c>
      <c r="AS172" s="1108"/>
      <c r="AT172" s="1108"/>
      <c r="AU172" s="690">
        <f ca="1">IFERROR(AU167/AU$162,0)</f>
        <v>0</v>
      </c>
      <c r="AV172" s="1108"/>
      <c r="AW172" s="1108"/>
      <c r="AX172" s="690">
        <f ca="1">IFERROR(AX167/AX$162,0)</f>
        <v>0</v>
      </c>
      <c r="AY172" s="1108"/>
      <c r="AZ172" s="1108"/>
      <c r="BA172" s="690">
        <f ca="1">IFERROR(BA167/BA$162,0)</f>
        <v>0</v>
      </c>
      <c r="BB172" s="1108"/>
      <c r="BC172" s="1108"/>
      <c r="BD172" s="690">
        <f ca="1">IFERROR(BD167/BD$162,0)</f>
        <v>0</v>
      </c>
      <c r="BE172" s="1108"/>
      <c r="BF172" s="1108"/>
      <c r="BG172" s="690">
        <f ca="1">IFERROR(BG167/BG$162,0)</f>
        <v>0</v>
      </c>
      <c r="BH172" s="1108"/>
      <c r="BI172" s="1108"/>
      <c r="BJ172" s="690">
        <f ca="1">IFERROR(BJ167/BJ$162,0)</f>
        <v>0</v>
      </c>
      <c r="BK172" s="1108"/>
      <c r="BL172" s="1108"/>
      <c r="BM172" s="690">
        <f ca="1">IFERROR(BM167/BM$162,0)</f>
        <v>0</v>
      </c>
      <c r="BN172" s="1108"/>
      <c r="BO172" s="1108"/>
      <c r="BP172" s="690">
        <f ca="1">IFERROR(BP167/BP$162,0)</f>
        <v>0</v>
      </c>
      <c r="BQ172" s="760"/>
      <c r="BR172" s="760"/>
      <c r="BS172" s="690">
        <f ca="1">IFERROR(BS167/BS$162,0)</f>
        <v>0</v>
      </c>
      <c r="BT172" s="1108"/>
      <c r="BU172" s="1108"/>
      <c r="BV172" s="690">
        <f ca="1">IFERROR(BV167/BV$162,0)</f>
        <v>0</v>
      </c>
      <c r="BW172" s="1108"/>
      <c r="BX172" s="1108"/>
      <c r="BY172" s="690">
        <f ca="1">IFERROR(BY167/BY$162,0)</f>
        <v>0</v>
      </c>
      <c r="BZ172" s="1108"/>
      <c r="CA172" s="1108"/>
      <c r="CB172" s="690">
        <f ca="1">IFERROR(CB167/CB$162,0)</f>
        <v>0</v>
      </c>
      <c r="CC172" s="1108"/>
      <c r="CD172" s="1108"/>
      <c r="CE172" s="690">
        <f ca="1">IFERROR(CE167/CE$162,0)</f>
        <v>0</v>
      </c>
      <c r="CF172" s="1108"/>
      <c r="CG172" s="1108"/>
      <c r="CH172" s="690">
        <f ca="1">IFERROR(CH167/CH$162,0)</f>
        <v>0</v>
      </c>
      <c r="CI172" s="1108"/>
      <c r="CJ172" s="1108"/>
      <c r="CK172" s="690">
        <f ca="1">IFERROR(CK167/CK$162,0)</f>
        <v>0</v>
      </c>
      <c r="CL172" s="1108"/>
      <c r="CM172" s="1108"/>
      <c r="CN172" s="690">
        <f ca="1">IFERROR(CN167/CN$162,0)</f>
        <v>0</v>
      </c>
      <c r="CO172" s="1108"/>
      <c r="CP172" s="1108"/>
      <c r="CQ172" s="690">
        <f ca="1">IFERROR(CQ167/CQ$162,0)</f>
        <v>0</v>
      </c>
      <c r="CR172" s="1108"/>
      <c r="CS172" s="1108"/>
      <c r="CT172" s="1083"/>
      <c r="CW172" s="894" t="s">
        <v>789</v>
      </c>
      <c r="CX172" s="897" t="s">
        <v>787</v>
      </c>
      <c r="CY172" s="899" t="str" cm="1">
        <f t="array" ref="CY172">AE172</f>
        <v>Газ природный - Газ лимитный - 4 группа</v>
      </c>
      <c r="CZ172" s="899" t="str" cm="1">
        <f t="array" ref="CZ172">AF172</f>
        <v/>
      </c>
    </row>
    <row r="173" spans="1:106" ht="16.5" customHeight="1" x14ac:dyDescent="0.15">
      <c r="A173"/>
      <c r="B173"/>
      <c r="C173"/>
      <c r="D173"/>
      <c r="E173" s="630">
        <v>17.100000000000001</v>
      </c>
      <c r="F173" s="725" t="str" cm="1">
        <f t="array" aca="1" ref="F173" ca="1">OFFSET(G173,-1,-1)</f>
        <v>1</v>
      </c>
      <c r="G173"/>
      <c r="H173"/>
      <c r="I173"/>
      <c r="J173"/>
      <c r="K173"/>
      <c r="L173" s="725" t="b" cm="1">
        <f t="array" aca="1" ref="L173" ca="1">OFFSET(M173,-1,-1)</f>
        <v>0</v>
      </c>
      <c r="M173"/>
      <c r="N173"/>
      <c r="O173"/>
      <c r="P173"/>
      <c r="Q173"/>
      <c r="R173"/>
      <c r="S173" s="111" t="b" cm="1">
        <f t="array" aca="1" ref="S173" ca="1">OFFSET(T173,-1,-1)</f>
        <v>1</v>
      </c>
      <c r="T173" s="111" t="b">
        <f>AD173&lt;&gt;"19.0"</f>
        <v>1</v>
      </c>
      <c r="U173" s="651" t="b">
        <f t="shared" ca="1" si="80"/>
        <v>1</v>
      </c>
      <c r="V173"/>
      <c r="W173"/>
      <c r="X173" s="111" t="str">
        <f>'Топливо 4.4'!$AE$168&amp;'Топливо 4.4'!$AF$168</f>
        <v>Газ природный - Газ лимитный - 3 группа</v>
      </c>
      <c r="Y173" s="1305"/>
      <c r="Z173" s="1305"/>
      <c r="AA173"/>
      <c r="AB173" s="1368"/>
      <c r="AD173" s="112" t="s">
        <v>900</v>
      </c>
      <c r="AE173" s="753" t="str" cm="1">
        <f t="array" ref="AE173">IF(ISBLANK('Топливо 4.4'!$AE$168),"",'Топливо 4.4'!$AE$168)</f>
        <v>Газ природный - Газ лимитный - 3 группа</v>
      </c>
      <c r="AF173" s="492" t="str">
        <f>IF(ISBLANK('Топливо 4.4'!$AF$168),"",'Топливо 4.4'!$AF$168)</f>
        <v/>
      </c>
      <c r="AG173" s="112" t="s">
        <v>491</v>
      </c>
      <c r="AH173" s="1108"/>
      <c r="AI173" s="1108">
        <f t="shared" si="108"/>
        <v>0</v>
      </c>
      <c r="AJ173" s="1108">
        <f t="shared" si="108"/>
        <v>0</v>
      </c>
      <c r="AK173" s="1108"/>
      <c r="AL173" s="690">
        <f>IFERROR(AL168/AL$162,0)</f>
        <v>0</v>
      </c>
      <c r="AM173" s="1108"/>
      <c r="AN173" s="1108"/>
      <c r="AO173" s="690">
        <f ca="1">IFERROR(AO168/AO$162,0)</f>
        <v>0</v>
      </c>
      <c r="AP173" s="1108"/>
      <c r="AQ173" s="1108"/>
      <c r="AR173" s="690">
        <f ca="1">IFERROR(AR168/AR$162,0)</f>
        <v>0</v>
      </c>
      <c r="AS173" s="1108"/>
      <c r="AT173" s="1108"/>
      <c r="AU173" s="690">
        <f ca="1">IFERROR(AU168/AU$162,0)</f>
        <v>0</v>
      </c>
      <c r="AV173" s="1108"/>
      <c r="AW173" s="1108"/>
      <c r="AX173" s="690">
        <f ca="1">IFERROR(AX168/AX$162,0)</f>
        <v>0</v>
      </c>
      <c r="AY173" s="1108"/>
      <c r="AZ173" s="1108"/>
      <c r="BA173" s="690">
        <f ca="1">IFERROR(BA168/BA$162,0)</f>
        <v>0</v>
      </c>
      <c r="BB173" s="1108"/>
      <c r="BC173" s="1108"/>
      <c r="BD173" s="690">
        <f ca="1">IFERROR(BD168/BD$162,0)</f>
        <v>0</v>
      </c>
      <c r="BE173" s="1108"/>
      <c r="BF173" s="1108"/>
      <c r="BG173" s="690">
        <f ca="1">IFERROR(BG168/BG$162,0)</f>
        <v>0</v>
      </c>
      <c r="BH173" s="1108"/>
      <c r="BI173" s="1108"/>
      <c r="BJ173" s="690">
        <f ca="1">IFERROR(BJ168/BJ$162,0)</f>
        <v>0</v>
      </c>
      <c r="BK173" s="1108"/>
      <c r="BL173" s="1108"/>
      <c r="BM173" s="690">
        <f ca="1">IFERROR(BM168/BM$162,0)</f>
        <v>0</v>
      </c>
      <c r="BN173" s="1108"/>
      <c r="BO173" s="1108"/>
      <c r="BP173" s="690">
        <f ca="1">IFERROR(BP168/BP$162,0)</f>
        <v>0</v>
      </c>
      <c r="BQ173" s="760"/>
      <c r="BR173" s="760"/>
      <c r="BS173" s="690">
        <f ca="1">IFERROR(BS168/BS$162,0)</f>
        <v>0</v>
      </c>
      <c r="BT173" s="1108"/>
      <c r="BU173" s="1108"/>
      <c r="BV173" s="690">
        <f ca="1">IFERROR(BV168/BV$162,0)</f>
        <v>0</v>
      </c>
      <c r="BW173" s="1108"/>
      <c r="BX173" s="1108"/>
      <c r="BY173" s="690">
        <f ca="1">IFERROR(BY168/BY$162,0)</f>
        <v>0</v>
      </c>
      <c r="BZ173" s="1108"/>
      <c r="CA173" s="1108"/>
      <c r="CB173" s="690">
        <f ca="1">IFERROR(CB168/CB$162,0)</f>
        <v>0</v>
      </c>
      <c r="CC173" s="1108"/>
      <c r="CD173" s="1108"/>
      <c r="CE173" s="690">
        <f ca="1">IFERROR(CE168/CE$162,0)</f>
        <v>0</v>
      </c>
      <c r="CF173" s="1108"/>
      <c r="CG173" s="1108"/>
      <c r="CH173" s="690">
        <f ca="1">IFERROR(CH168/CH$162,0)</f>
        <v>0</v>
      </c>
      <c r="CI173" s="1108"/>
      <c r="CJ173" s="1108"/>
      <c r="CK173" s="690">
        <f ca="1">IFERROR(CK168/CK$162,0)</f>
        <v>0</v>
      </c>
      <c r="CL173" s="1108"/>
      <c r="CM173" s="1108"/>
      <c r="CN173" s="690">
        <f ca="1">IFERROR(CN168/CN$162,0)</f>
        <v>0</v>
      </c>
      <c r="CO173" s="1108"/>
      <c r="CP173" s="1108"/>
      <c r="CQ173" s="690">
        <f ca="1">IFERROR(CQ168/CQ$162,0)</f>
        <v>0</v>
      </c>
      <c r="CR173" s="1108"/>
      <c r="CS173" s="1108"/>
      <c r="CT173" s="1083"/>
      <c r="CW173" s="894" t="s">
        <v>789</v>
      </c>
      <c r="CX173" s="897" t="s">
        <v>787</v>
      </c>
      <c r="CY173" s="899" t="str" cm="1">
        <f t="array" ref="CY173">AE173</f>
        <v>Газ природный - Газ лимитный - 3 группа</v>
      </c>
      <c r="CZ173" s="899" t="str" cm="1">
        <f t="array" ref="CZ173">AF173</f>
        <v/>
      </c>
    </row>
    <row r="174" spans="1:106" ht="17.25" hidden="1" customHeight="1" x14ac:dyDescent="0.15">
      <c r="E174" s="630">
        <v>0</v>
      </c>
      <c r="F174" s="725" t="str" cm="1">
        <f t="array" aca="1" ref="F174" ca="1">OFFSET(G174,-1,-1)</f>
        <v>1</v>
      </c>
      <c r="L174" s="725" t="b" cm="1">
        <f t="array" aca="1" ref="L174" ca="1">OFFSET(M174,-1,-1)</f>
        <v>0</v>
      </c>
      <c r="S174" s="111" t="b" cm="1">
        <f t="array" aca="1" ref="S174" ca="1">OFFSET(T174,-1,-1)</f>
        <v>1</v>
      </c>
      <c r="U174" s="651" t="b">
        <f t="shared" ca="1" si="80"/>
        <v>1</v>
      </c>
      <c r="X174" s="752" t="str">
        <f>"{                  
         funcDyn: 'msg1',
         blok: 'blok_2',
         wsCross: 'Топливо 4.4',
         linkFormula: 'AE-AE#AF-AF',
         levelDyn: "&amp;Y139&amp;"
}"</f>
        <v>{                  
         funcDyn: 'msg1',
         blok: 'blok_2',
         wsCross: 'Топливо 4.4',
         linkFormula: 'AE-AE#AF-AF',
         levelDyn: 1
}</v>
      </c>
      <c r="Y174" s="1272"/>
      <c r="Z174" s="1272"/>
      <c r="AB174" s="1368"/>
      <c r="AD174" s="755"/>
      <c r="AE174" s="754" t="s">
        <v>229</v>
      </c>
      <c r="AF174" s="695"/>
      <c r="AG174" s="515"/>
      <c r="AH174" s="696"/>
      <c r="AI174" s="696"/>
      <c r="AJ174" s="696"/>
      <c r="AK174" s="696"/>
      <c r="AL174" s="696"/>
      <c r="AM174" s="696"/>
      <c r="AN174" s="696"/>
      <c r="AO174" s="696"/>
      <c r="AP174" s="696"/>
      <c r="AQ174" s="696"/>
      <c r="AR174" s="696"/>
      <c r="AS174" s="696"/>
      <c r="AT174" s="696"/>
      <c r="AU174" s="696"/>
      <c r="AV174" s="696"/>
      <c r="AW174" s="696"/>
      <c r="AX174" s="696"/>
      <c r="AY174" s="696"/>
      <c r="AZ174" s="696"/>
      <c r="BA174" s="696"/>
      <c r="BB174" s="696"/>
      <c r="BC174" s="696"/>
      <c r="BD174" s="696"/>
      <c r="BE174" s="696"/>
      <c r="BF174" s="696"/>
      <c r="BG174" s="696"/>
      <c r="BH174" s="696"/>
      <c r="BI174" s="696"/>
      <c r="BJ174" s="696"/>
      <c r="BK174" s="696"/>
      <c r="BL174" s="696"/>
      <c r="BM174" s="696"/>
      <c r="BN174" s="696"/>
      <c r="BO174" s="696"/>
      <c r="BP174" s="696"/>
      <c r="BQ174" s="696"/>
      <c r="BR174" s="696"/>
      <c r="BS174" s="696"/>
      <c r="BT174" s="696"/>
      <c r="BU174" s="696"/>
      <c r="BV174" s="696"/>
      <c r="BW174" s="696"/>
      <c r="BX174" s="696"/>
      <c r="BY174" s="696"/>
      <c r="BZ174" s="696"/>
      <c r="CA174" s="696"/>
      <c r="CB174" s="696"/>
      <c r="CC174" s="696"/>
      <c r="CD174" s="696"/>
      <c r="CE174" s="696"/>
      <c r="CF174" s="696"/>
      <c r="CG174" s="696"/>
      <c r="CH174" s="696"/>
      <c r="CI174" s="696"/>
      <c r="CJ174" s="696"/>
      <c r="CK174" s="696"/>
      <c r="CL174" s="696"/>
      <c r="CM174" s="696"/>
      <c r="CN174" s="696"/>
      <c r="CO174" s="696"/>
      <c r="CP174" s="696"/>
      <c r="CQ174" s="696"/>
      <c r="CR174" s="696"/>
      <c r="CS174" s="696"/>
      <c r="CT174" s="43"/>
      <c r="CW174" s="894" t="str">
        <f>IF(AND(ISNUMBER(VALUE(TRIM(SUBSTITUTE(AD174,".","")))),TRIM(SUBSTITUTE(AD174,".",""))&lt;&gt;""),"P"&amp;SUBSTITUTE(AD174,".",""),"")</f>
        <v/>
      </c>
    </row>
    <row r="175" spans="1:106" ht="16.5" customHeight="1" x14ac:dyDescent="0.15">
      <c r="E175" s="630">
        <v>17.100000000000001</v>
      </c>
      <c r="F175" s="725" t="str" cm="1">
        <f t="array" aca="1" ref="F175" ca="1">OFFSET(G175,-1,-1)</f>
        <v>1</v>
      </c>
      <c r="L175" s="725" t="b" cm="1">
        <f t="array" aca="1" ref="L175" ca="1">OFFSET(M175,-1,-1)</f>
        <v>0</v>
      </c>
      <c r="S175" s="111" t="b" cm="1">
        <f t="array" aca="1" ref="S175" ca="1">OFFSET(T175,-1,-1)</f>
        <v>1</v>
      </c>
      <c r="U175" s="651" t="b">
        <f t="shared" ca="1" si="80"/>
        <v>1</v>
      </c>
      <c r="Y175" s="1272"/>
      <c r="Z175" s="1272"/>
      <c r="AB175" s="1368"/>
      <c r="AD175" s="112">
        <v>20</v>
      </c>
      <c r="AE175" s="1339" t="s">
        <v>791</v>
      </c>
      <c r="AF175" s="1340"/>
      <c r="AG175" s="578"/>
      <c r="AH175" s="685"/>
      <c r="AI175" s="687"/>
      <c r="AJ175" s="687"/>
      <c r="AK175" s="687"/>
      <c r="AL175" s="687"/>
      <c r="AM175" s="687"/>
      <c r="AN175" s="687"/>
      <c r="AO175" s="687"/>
      <c r="AP175" s="687"/>
      <c r="AQ175" s="687"/>
      <c r="AR175" s="687"/>
      <c r="AS175" s="687"/>
      <c r="AT175" s="687"/>
      <c r="AU175" s="687"/>
      <c r="AV175" s="687"/>
      <c r="AW175" s="687"/>
      <c r="AX175" s="687"/>
      <c r="AY175" s="687"/>
      <c r="AZ175" s="687"/>
      <c r="BA175" s="687"/>
      <c r="BB175" s="687"/>
      <c r="BC175" s="687"/>
      <c r="BD175" s="687"/>
      <c r="BE175" s="687"/>
      <c r="BF175" s="687"/>
      <c r="BG175" s="687"/>
      <c r="BH175" s="687"/>
      <c r="BI175" s="687"/>
      <c r="BJ175" s="687"/>
      <c r="BK175" s="687"/>
      <c r="BL175" s="687"/>
      <c r="BM175" s="687"/>
      <c r="BN175" s="687"/>
      <c r="BO175" s="687"/>
      <c r="BP175" s="687"/>
      <c r="BQ175" s="687"/>
      <c r="BR175" s="687"/>
      <c r="BS175" s="687"/>
      <c r="BT175" s="687"/>
      <c r="BU175" s="687"/>
      <c r="BV175" s="687"/>
      <c r="BW175" s="687"/>
      <c r="BX175" s="687"/>
      <c r="BY175" s="687"/>
      <c r="BZ175" s="687"/>
      <c r="CA175" s="687"/>
      <c r="CB175" s="687"/>
      <c r="CC175" s="687"/>
      <c r="CD175" s="687"/>
      <c r="CE175" s="687"/>
      <c r="CF175" s="687"/>
      <c r="CG175" s="687"/>
      <c r="CH175" s="687"/>
      <c r="CI175" s="687"/>
      <c r="CJ175" s="687"/>
      <c r="CK175" s="687"/>
      <c r="CL175" s="687"/>
      <c r="CM175" s="687"/>
      <c r="CN175" s="687"/>
      <c r="CO175" s="687"/>
      <c r="CP175" s="687"/>
      <c r="CQ175" s="687"/>
      <c r="CR175" s="687"/>
      <c r="CS175" s="687"/>
      <c r="CT175" s="1083"/>
      <c r="CW175" s="894" t="s">
        <v>792</v>
      </c>
    </row>
    <row r="176" spans="1:106" ht="16.5" hidden="1" customHeight="1" x14ac:dyDescent="0.15">
      <c r="A176"/>
      <c r="B176"/>
      <c r="C176"/>
      <c r="D176"/>
      <c r="E176" s="630">
        <v>17.100000000000001</v>
      </c>
      <c r="F176" s="725" t="str" cm="1">
        <f t="array" aca="1" ref="F176" ca="1">OFFSET(G176,-1,-1)</f>
        <v>1</v>
      </c>
      <c r="G176"/>
      <c r="H176"/>
      <c r="I176"/>
      <c r="J176"/>
      <c r="K176"/>
      <c r="L176" s="725" t="b" cm="1">
        <f t="array" aca="1" ref="L176" ca="1">OFFSET(M176,-1,-1)</f>
        <v>0</v>
      </c>
      <c r="M176"/>
      <c r="N176"/>
      <c r="O176"/>
      <c r="P176"/>
      <c r="Q176"/>
      <c r="R176"/>
      <c r="S176" s="111" t="b" cm="1">
        <f t="array" aca="1" ref="S176" ca="1">OFFSET(T176,-1,-1)</f>
        <v>1</v>
      </c>
      <c r="T176" s="111" t="b">
        <f>AD176&lt;&gt;"20.0"</f>
        <v>0</v>
      </c>
      <c r="U176" s="651" t="b">
        <f t="shared" ca="1" si="80"/>
        <v>0</v>
      </c>
      <c r="V176"/>
      <c r="W176"/>
      <c r="X176" s="111" t="s">
        <v>227</v>
      </c>
      <c r="Y176" s="1305"/>
      <c r="Z176" s="1305"/>
      <c r="AA176"/>
      <c r="AB176" s="1368"/>
      <c r="AD176" s="112" t="s">
        <v>793</v>
      </c>
      <c r="AE176" s="753"/>
      <c r="AF176" s="492"/>
      <c r="AG176" s="578"/>
      <c r="AH176" s="38"/>
      <c r="AI176" s="39"/>
      <c r="AJ176" s="39"/>
      <c r="AK176" s="39"/>
      <c r="AL176" s="686">
        <f>IFERROR(AL166/AL181,0)</f>
        <v>0</v>
      </c>
      <c r="AM176" s="39"/>
      <c r="AN176" s="39" cm="1">
        <f t="array" ref="AN176">AM176</f>
        <v>0</v>
      </c>
      <c r="AO176" s="686">
        <f ca="1">IFERROR(AO166/AO181,0)</f>
        <v>0</v>
      </c>
      <c r="AP176" s="39"/>
      <c r="AQ176" s="39" cm="1">
        <f t="array" ref="AQ176">AP176</f>
        <v>0</v>
      </c>
      <c r="AR176" s="686">
        <f ca="1">IFERROR(AR166/AR181,0)</f>
        <v>0</v>
      </c>
      <c r="AS176" s="39"/>
      <c r="AT176" s="39" cm="1">
        <f t="array" ref="AT176">AS176</f>
        <v>0</v>
      </c>
      <c r="AU176" s="686">
        <f ca="1">IFERROR(AU166/AU181,0)</f>
        <v>0</v>
      </c>
      <c r="AV176" s="39"/>
      <c r="AW176" s="39" cm="1">
        <f t="array" ref="AW176">AV176</f>
        <v>0</v>
      </c>
      <c r="AX176" s="686">
        <f ca="1">IFERROR(AX166/AX181,0)</f>
        <v>0</v>
      </c>
      <c r="AY176" s="39"/>
      <c r="AZ176" s="39" cm="1">
        <f t="array" ref="AZ176">AY176</f>
        <v>0</v>
      </c>
      <c r="BA176" s="686">
        <f ca="1">IFERROR(BA166/BA181,0)</f>
        <v>0</v>
      </c>
      <c r="BB176" s="39"/>
      <c r="BC176" s="39" cm="1">
        <f t="array" ref="BC176">BB176</f>
        <v>0</v>
      </c>
      <c r="BD176" s="686">
        <f ca="1">IFERROR(BD166/BD181,0)</f>
        <v>0</v>
      </c>
      <c r="BE176" s="39"/>
      <c r="BF176" s="39" cm="1">
        <f t="array" ref="BF176">BE176</f>
        <v>0</v>
      </c>
      <c r="BG176" s="686">
        <f ca="1">IFERROR(BG166/BG181,0)</f>
        <v>0</v>
      </c>
      <c r="BH176" s="39"/>
      <c r="BI176" s="39" cm="1">
        <f t="array" ref="BI176">BH176</f>
        <v>0</v>
      </c>
      <c r="BJ176" s="686">
        <f ca="1">IFERROR(BJ166/BJ181,0)</f>
        <v>0</v>
      </c>
      <c r="BK176" s="39"/>
      <c r="BL176" s="39" cm="1">
        <f t="array" ref="BL176">BK176</f>
        <v>0</v>
      </c>
      <c r="BM176" s="686">
        <f ca="1">IFERROR(BM166/BM181,0)</f>
        <v>0</v>
      </c>
      <c r="BN176" s="39"/>
      <c r="BO176" s="39" cm="1">
        <f t="array" ref="BO176">BN176</f>
        <v>0</v>
      </c>
      <c r="BP176" s="686">
        <f ca="1">IFERROR(BP166/BP181,0)</f>
        <v>0</v>
      </c>
      <c r="BQ176" s="758"/>
      <c r="BR176" s="758" cm="1">
        <f t="array" ref="BR176">BQ176</f>
        <v>0</v>
      </c>
      <c r="BS176" s="686">
        <f ca="1">IFERROR(BS166/BS181,0)</f>
        <v>0</v>
      </c>
      <c r="BT176" s="39"/>
      <c r="BU176" s="39" cm="1">
        <f t="array" ref="BU176">BT176</f>
        <v>0</v>
      </c>
      <c r="BV176" s="686">
        <f ca="1">IFERROR(BV166/BV181,0)</f>
        <v>0</v>
      </c>
      <c r="BW176" s="39"/>
      <c r="BX176" s="39" cm="1">
        <f t="array" ref="BX176">BW176</f>
        <v>0</v>
      </c>
      <c r="BY176" s="686">
        <f ca="1">IFERROR(BY166/BY181,0)</f>
        <v>0</v>
      </c>
      <c r="BZ176" s="39"/>
      <c r="CA176" s="39" cm="1">
        <f t="array" ref="CA176">BZ176</f>
        <v>0</v>
      </c>
      <c r="CB176" s="686">
        <f ca="1">IFERROR(CB166/CB181,0)</f>
        <v>0</v>
      </c>
      <c r="CC176" s="39"/>
      <c r="CD176" s="39" cm="1">
        <f t="array" ref="CD176">CC176</f>
        <v>0</v>
      </c>
      <c r="CE176" s="686">
        <f ca="1">IFERROR(CE166/CE181,0)</f>
        <v>0</v>
      </c>
      <c r="CF176" s="39"/>
      <c r="CG176" s="39" cm="1">
        <f t="array" ref="CG176">CF176</f>
        <v>0</v>
      </c>
      <c r="CH176" s="686">
        <f ca="1">IFERROR(CH166/CH181,0)</f>
        <v>0</v>
      </c>
      <c r="CI176" s="39"/>
      <c r="CJ176" s="39" cm="1">
        <f t="array" ref="CJ176">CI176</f>
        <v>0</v>
      </c>
      <c r="CK176" s="686">
        <f ca="1">IFERROR(CK166/CK181,0)</f>
        <v>0</v>
      </c>
      <c r="CL176" s="39"/>
      <c r="CM176" s="39" cm="1">
        <f t="array" ref="CM176">CL176</f>
        <v>0</v>
      </c>
      <c r="CN176" s="686">
        <f ca="1">IFERROR(CN166/CN181,0)</f>
        <v>0</v>
      </c>
      <c r="CO176" s="39"/>
      <c r="CP176" s="39" cm="1">
        <f t="array" ref="CP176">CO176</f>
        <v>0</v>
      </c>
      <c r="CQ176" s="686">
        <f ca="1">IFERROR(CQ166/CQ181,0)</f>
        <v>0</v>
      </c>
      <c r="CR176" s="39"/>
      <c r="CS176" s="39" cm="1">
        <f t="array" ref="CS176">CR176</f>
        <v>0</v>
      </c>
      <c r="CT176" s="25"/>
      <c r="CW176" s="894" t="s">
        <v>792</v>
      </c>
      <c r="CX176" s="897" t="s">
        <v>787</v>
      </c>
      <c r="CY176" s="899" cm="1">
        <f t="array" ref="CY176">AE176</f>
        <v>0</v>
      </c>
      <c r="CZ176" s="899" cm="1">
        <f t="array" ref="CZ176">AF176</f>
        <v>0</v>
      </c>
    </row>
    <row r="177" spans="1:104" ht="16.5" customHeight="1" x14ac:dyDescent="0.15">
      <c r="A177"/>
      <c r="B177"/>
      <c r="C177"/>
      <c r="D177"/>
      <c r="E177" s="630">
        <v>17.100000000000001</v>
      </c>
      <c r="F177" s="725" t="str" cm="1">
        <f t="array" aca="1" ref="F177" ca="1">OFFSET(G177,-1,-1)</f>
        <v>1</v>
      </c>
      <c r="G177"/>
      <c r="H177"/>
      <c r="I177"/>
      <c r="J177"/>
      <c r="K177"/>
      <c r="L177" s="725" t="b" cm="1">
        <f t="array" aca="1" ref="L177" ca="1">OFFSET(M177,-1,-1)</f>
        <v>0</v>
      </c>
      <c r="M177"/>
      <c r="N177"/>
      <c r="O177"/>
      <c r="P177"/>
      <c r="Q177"/>
      <c r="R177"/>
      <c r="S177" s="111" t="b" cm="1">
        <f t="array" aca="1" ref="S177" ca="1">OFFSET(T177,-1,-1)</f>
        <v>1</v>
      </c>
      <c r="T177" s="111" t="b">
        <f>AD177&lt;&gt;"20.0"</f>
        <v>1</v>
      </c>
      <c r="U177" s="651" t="b">
        <f t="shared" ca="1" si="80"/>
        <v>1</v>
      </c>
      <c r="V177"/>
      <c r="W177"/>
      <c r="X177" s="111" t="str">
        <f>'Топливо 4.4'!$AE$172&amp;'Топливо 4.4'!$AF$172</f>
        <v>Газ природный - Газ лимитный - 4 группа</v>
      </c>
      <c r="Y177" s="1305"/>
      <c r="Z177" s="1305"/>
      <c r="AA177"/>
      <c r="AB177" s="1368"/>
      <c r="AD177" s="112" t="s">
        <v>901</v>
      </c>
      <c r="AE177" s="753" t="str" cm="1">
        <f t="array" ref="AE177">IF(ISBLANK('Топливо 4.4'!$AE$172),"",'Топливо 4.4'!$AE$172)</f>
        <v>Газ природный - Газ лимитный - 4 группа</v>
      </c>
      <c r="AF177" s="492" t="str" cm="1">
        <f t="array" ref="AF177">IF(ISBLANK('Топливо 4.4'!$AF$172),"",'Топливо 4.4'!$AF$172)</f>
        <v/>
      </c>
      <c r="AG177" s="578"/>
      <c r="AH177" s="1103"/>
      <c r="AI177" s="1104">
        <v>1.17</v>
      </c>
      <c r="AJ177" s="1104"/>
      <c r="AK177" s="1104"/>
      <c r="AL177" s="686">
        <f>IFERROR(AL167/AL182,0)</f>
        <v>1.17</v>
      </c>
      <c r="AM177" s="1104">
        <v>1.17</v>
      </c>
      <c r="AN177" s="1104" cm="1">
        <f t="array" ref="AN177">AM177</f>
        <v>1.17</v>
      </c>
      <c r="AO177" s="686">
        <f ca="1">IFERROR(AO167/AO182,0)</f>
        <v>0</v>
      </c>
      <c r="AP177" s="1104"/>
      <c r="AQ177" s="1104" cm="1">
        <f t="array" ref="AQ177">AP177</f>
        <v>0</v>
      </c>
      <c r="AR177" s="686">
        <f ca="1">IFERROR(AR167/AR182,0)</f>
        <v>0</v>
      </c>
      <c r="AS177" s="1104"/>
      <c r="AT177" s="1104" cm="1">
        <f t="array" ref="AT177">AS177</f>
        <v>0</v>
      </c>
      <c r="AU177" s="686">
        <f ca="1">IFERROR(AU167/AU182,0)</f>
        <v>0</v>
      </c>
      <c r="AV177" s="1104"/>
      <c r="AW177" s="1104" cm="1">
        <f t="array" ref="AW177">AV177</f>
        <v>0</v>
      </c>
      <c r="AX177" s="686">
        <f ca="1">IFERROR(AX167/AX182,0)</f>
        <v>0</v>
      </c>
      <c r="AY177" s="1104"/>
      <c r="AZ177" s="1104" cm="1">
        <f t="array" ref="AZ177">AY177</f>
        <v>0</v>
      </c>
      <c r="BA177" s="686">
        <f ca="1">IFERROR(BA167/BA182,0)</f>
        <v>0</v>
      </c>
      <c r="BB177" s="1104"/>
      <c r="BC177" s="1104" cm="1">
        <f t="array" ref="BC177">BB177</f>
        <v>0</v>
      </c>
      <c r="BD177" s="686">
        <f ca="1">IFERROR(BD167/BD182,0)</f>
        <v>0</v>
      </c>
      <c r="BE177" s="1104"/>
      <c r="BF177" s="1104" cm="1">
        <f t="array" ref="BF177">BE177</f>
        <v>0</v>
      </c>
      <c r="BG177" s="686">
        <f ca="1">IFERROR(BG167/BG182,0)</f>
        <v>0</v>
      </c>
      <c r="BH177" s="1104"/>
      <c r="BI177" s="1104" cm="1">
        <f t="array" ref="BI177">BH177</f>
        <v>0</v>
      </c>
      <c r="BJ177" s="686">
        <f ca="1">IFERROR(BJ167/BJ182,0)</f>
        <v>0</v>
      </c>
      <c r="BK177" s="1104"/>
      <c r="BL177" s="1104" cm="1">
        <f t="array" ref="BL177">BK177</f>
        <v>0</v>
      </c>
      <c r="BM177" s="686">
        <f ca="1">IFERROR(BM167/BM182,0)</f>
        <v>0</v>
      </c>
      <c r="BN177" s="1104"/>
      <c r="BO177" s="1104" cm="1">
        <f t="array" ref="BO177">BN177</f>
        <v>0</v>
      </c>
      <c r="BP177" s="686">
        <f ca="1">IFERROR(BP167/BP182,0)</f>
        <v>0</v>
      </c>
      <c r="BQ177" s="758"/>
      <c r="BR177" s="758" cm="1">
        <f t="array" ref="BR177">BQ177</f>
        <v>0</v>
      </c>
      <c r="BS177" s="686">
        <f ca="1">IFERROR(BS167/BS182,0)</f>
        <v>0</v>
      </c>
      <c r="BT177" s="1104"/>
      <c r="BU177" s="1104" cm="1">
        <f t="array" ref="BU177">BT177</f>
        <v>0</v>
      </c>
      <c r="BV177" s="686">
        <f ca="1">IFERROR(BV167/BV182,0)</f>
        <v>0</v>
      </c>
      <c r="BW177" s="1104"/>
      <c r="BX177" s="1104" cm="1">
        <f t="array" ref="BX177">BW177</f>
        <v>0</v>
      </c>
      <c r="BY177" s="686">
        <f ca="1">IFERROR(BY167/BY182,0)</f>
        <v>0</v>
      </c>
      <c r="BZ177" s="1104"/>
      <c r="CA177" s="1104" cm="1">
        <f t="array" ref="CA177">BZ177</f>
        <v>0</v>
      </c>
      <c r="CB177" s="686">
        <f ca="1">IFERROR(CB167/CB182,0)</f>
        <v>0</v>
      </c>
      <c r="CC177" s="1104"/>
      <c r="CD177" s="1104" cm="1">
        <f t="array" ref="CD177">CC177</f>
        <v>0</v>
      </c>
      <c r="CE177" s="686">
        <f ca="1">IFERROR(CE167/CE182,0)</f>
        <v>0</v>
      </c>
      <c r="CF177" s="1104"/>
      <c r="CG177" s="1104" cm="1">
        <f t="array" ref="CG177">CF177</f>
        <v>0</v>
      </c>
      <c r="CH177" s="686">
        <f ca="1">IFERROR(CH167/CH182,0)</f>
        <v>0</v>
      </c>
      <c r="CI177" s="1104"/>
      <c r="CJ177" s="1104" cm="1">
        <f t="array" ref="CJ177">CI177</f>
        <v>0</v>
      </c>
      <c r="CK177" s="686">
        <f ca="1">IFERROR(CK167/CK182,0)</f>
        <v>0</v>
      </c>
      <c r="CL177" s="1104"/>
      <c r="CM177" s="1104" cm="1">
        <f t="array" ref="CM177">CL177</f>
        <v>0</v>
      </c>
      <c r="CN177" s="686">
        <f ca="1">IFERROR(CN167/CN182,0)</f>
        <v>0</v>
      </c>
      <c r="CO177" s="1104"/>
      <c r="CP177" s="1104" cm="1">
        <f t="array" ref="CP177">CO177</f>
        <v>0</v>
      </c>
      <c r="CQ177" s="686">
        <f ca="1">IFERROR(CQ167/CQ182,0)</f>
        <v>0</v>
      </c>
      <c r="CR177" s="1104"/>
      <c r="CS177" s="1104" cm="1">
        <f t="array" ref="CS177">CR177</f>
        <v>0</v>
      </c>
      <c r="CT177" s="1083"/>
      <c r="CW177" s="894" t="s">
        <v>792</v>
      </c>
      <c r="CX177" s="897" t="s">
        <v>787</v>
      </c>
      <c r="CY177" s="899" t="str" cm="1">
        <f t="array" ref="CY177">AE177</f>
        <v>Газ природный - Газ лимитный - 4 группа</v>
      </c>
      <c r="CZ177" s="899" t="str" cm="1">
        <f t="array" ref="CZ177">AF177</f>
        <v/>
      </c>
    </row>
    <row r="178" spans="1:104" ht="16.5" customHeight="1" x14ac:dyDescent="0.15">
      <c r="A178"/>
      <c r="B178"/>
      <c r="C178"/>
      <c r="D178"/>
      <c r="E178" s="630">
        <v>17.100000000000001</v>
      </c>
      <c r="F178" s="725" t="str" cm="1">
        <f t="array" aca="1" ref="F178" ca="1">OFFSET(G178,-1,-1)</f>
        <v>1</v>
      </c>
      <c r="G178"/>
      <c r="H178"/>
      <c r="I178"/>
      <c r="J178"/>
      <c r="K178"/>
      <c r="L178" s="725" t="b" cm="1">
        <f t="array" aca="1" ref="L178" ca="1">OFFSET(M178,-1,-1)</f>
        <v>0</v>
      </c>
      <c r="M178"/>
      <c r="N178"/>
      <c r="O178"/>
      <c r="P178"/>
      <c r="Q178"/>
      <c r="R178"/>
      <c r="S178" s="111" t="b" cm="1">
        <f t="array" aca="1" ref="S178" ca="1">OFFSET(T178,-1,-1)</f>
        <v>1</v>
      </c>
      <c r="T178" s="111" t="b">
        <f>AD178&lt;&gt;"20.0"</f>
        <v>1</v>
      </c>
      <c r="U178" s="651" t="b">
        <f t="shared" ca="1" si="80"/>
        <v>1</v>
      </c>
      <c r="V178"/>
      <c r="W178"/>
      <c r="X178" s="111" t="str">
        <f>'Топливо 4.4'!$AE$173&amp;'Топливо 4.4'!$AF$173</f>
        <v>Газ природный - Газ лимитный - 3 группа</v>
      </c>
      <c r="Y178" s="1305"/>
      <c r="Z178" s="1305"/>
      <c r="AA178"/>
      <c r="AB178" s="1368"/>
      <c r="AD178" s="112" t="s">
        <v>902</v>
      </c>
      <c r="AE178" s="753" t="str" cm="1">
        <f t="array" ref="AE178">IF(ISBLANK('Топливо 4.4'!$AE$173),"",'Топливо 4.4'!$AE$173)</f>
        <v>Газ природный - Газ лимитный - 3 группа</v>
      </c>
      <c r="AF178" s="492" t="str" cm="1">
        <f t="array" ref="AF178">IF(ISBLANK('Топливо 4.4'!$AF$173),"",'Топливо 4.4'!$AF$173)</f>
        <v/>
      </c>
      <c r="AG178" s="578"/>
      <c r="AH178" s="1103"/>
      <c r="AI178" s="1104"/>
      <c r="AJ178" s="1104"/>
      <c r="AK178" s="1104"/>
      <c r="AL178" s="686">
        <f>IFERROR(AL168/AL183,0)</f>
        <v>0</v>
      </c>
      <c r="AM178" s="1104"/>
      <c r="AN178" s="1104" cm="1">
        <f t="array" ref="AN178">AM178</f>
        <v>0</v>
      </c>
      <c r="AO178" s="686">
        <f ca="1">IFERROR(AO168/AO183,0)</f>
        <v>0</v>
      </c>
      <c r="AP178" s="1104"/>
      <c r="AQ178" s="1104" cm="1">
        <f t="array" ref="AQ178">AP178</f>
        <v>0</v>
      </c>
      <c r="AR178" s="686">
        <f ca="1">IFERROR(AR168/AR183,0)</f>
        <v>0</v>
      </c>
      <c r="AS178" s="1104"/>
      <c r="AT178" s="1104" cm="1">
        <f t="array" ref="AT178">AS178</f>
        <v>0</v>
      </c>
      <c r="AU178" s="686">
        <f ca="1">IFERROR(AU168/AU183,0)</f>
        <v>0</v>
      </c>
      <c r="AV178" s="1104"/>
      <c r="AW178" s="1104" cm="1">
        <f t="array" ref="AW178">AV178</f>
        <v>0</v>
      </c>
      <c r="AX178" s="686">
        <f ca="1">IFERROR(AX168/AX183,0)</f>
        <v>0</v>
      </c>
      <c r="AY178" s="1104"/>
      <c r="AZ178" s="1104" cm="1">
        <f t="array" ref="AZ178">AY178</f>
        <v>0</v>
      </c>
      <c r="BA178" s="686">
        <f ca="1">IFERROR(BA168/BA183,0)</f>
        <v>0</v>
      </c>
      <c r="BB178" s="1104"/>
      <c r="BC178" s="1104" cm="1">
        <f t="array" ref="BC178">BB178</f>
        <v>0</v>
      </c>
      <c r="BD178" s="686">
        <f ca="1">IFERROR(BD168/BD183,0)</f>
        <v>0</v>
      </c>
      <c r="BE178" s="1104"/>
      <c r="BF178" s="1104" cm="1">
        <f t="array" ref="BF178">BE178</f>
        <v>0</v>
      </c>
      <c r="BG178" s="686">
        <f ca="1">IFERROR(BG168/BG183,0)</f>
        <v>0</v>
      </c>
      <c r="BH178" s="1104"/>
      <c r="BI178" s="1104" cm="1">
        <f t="array" ref="BI178">BH178</f>
        <v>0</v>
      </c>
      <c r="BJ178" s="686">
        <f ca="1">IFERROR(BJ168/BJ183,0)</f>
        <v>0</v>
      </c>
      <c r="BK178" s="1104"/>
      <c r="BL178" s="1104" cm="1">
        <f t="array" ref="BL178">BK178</f>
        <v>0</v>
      </c>
      <c r="BM178" s="686">
        <f ca="1">IFERROR(BM168/BM183,0)</f>
        <v>0</v>
      </c>
      <c r="BN178" s="1104"/>
      <c r="BO178" s="1104" cm="1">
        <f t="array" ref="BO178">BN178</f>
        <v>0</v>
      </c>
      <c r="BP178" s="686">
        <f ca="1">IFERROR(BP168/BP183,0)</f>
        <v>0</v>
      </c>
      <c r="BQ178" s="758"/>
      <c r="BR178" s="758" cm="1">
        <f t="array" ref="BR178">BQ178</f>
        <v>0</v>
      </c>
      <c r="BS178" s="686">
        <f ca="1">IFERROR(BS168/BS183,0)</f>
        <v>0</v>
      </c>
      <c r="BT178" s="1104"/>
      <c r="BU178" s="1104" cm="1">
        <f t="array" ref="BU178">BT178</f>
        <v>0</v>
      </c>
      <c r="BV178" s="686">
        <f ca="1">IFERROR(BV168/BV183,0)</f>
        <v>0</v>
      </c>
      <c r="BW178" s="1104"/>
      <c r="BX178" s="1104" cm="1">
        <f t="array" ref="BX178">BW178</f>
        <v>0</v>
      </c>
      <c r="BY178" s="686">
        <f ca="1">IFERROR(BY168/BY183,0)</f>
        <v>0</v>
      </c>
      <c r="BZ178" s="1104"/>
      <c r="CA178" s="1104" cm="1">
        <f t="array" ref="CA178">BZ178</f>
        <v>0</v>
      </c>
      <c r="CB178" s="686">
        <f ca="1">IFERROR(CB168/CB183,0)</f>
        <v>0</v>
      </c>
      <c r="CC178" s="1104"/>
      <c r="CD178" s="1104" cm="1">
        <f t="array" ref="CD178">CC178</f>
        <v>0</v>
      </c>
      <c r="CE178" s="686">
        <f ca="1">IFERROR(CE168/CE183,0)</f>
        <v>0</v>
      </c>
      <c r="CF178" s="1104"/>
      <c r="CG178" s="1104" cm="1">
        <f t="array" ref="CG178">CF178</f>
        <v>0</v>
      </c>
      <c r="CH178" s="686">
        <f ca="1">IFERROR(CH168/CH183,0)</f>
        <v>0</v>
      </c>
      <c r="CI178" s="1104"/>
      <c r="CJ178" s="1104" cm="1">
        <f t="array" ref="CJ178">CI178</f>
        <v>0</v>
      </c>
      <c r="CK178" s="686">
        <f ca="1">IFERROR(CK168/CK183,0)</f>
        <v>0</v>
      </c>
      <c r="CL178" s="1104"/>
      <c r="CM178" s="1104" cm="1">
        <f t="array" ref="CM178">CL178</f>
        <v>0</v>
      </c>
      <c r="CN178" s="686">
        <f ca="1">IFERROR(CN168/CN183,0)</f>
        <v>0</v>
      </c>
      <c r="CO178" s="1104"/>
      <c r="CP178" s="1104" cm="1">
        <f t="array" ref="CP178">CO178</f>
        <v>0</v>
      </c>
      <c r="CQ178" s="686">
        <f ca="1">IFERROR(CQ168/CQ183,0)</f>
        <v>0</v>
      </c>
      <c r="CR178" s="1104"/>
      <c r="CS178" s="1104" cm="1">
        <f t="array" ref="CS178">CR178</f>
        <v>0</v>
      </c>
      <c r="CT178" s="1083"/>
      <c r="CW178" s="894" t="s">
        <v>792</v>
      </c>
      <c r="CX178" s="897" t="s">
        <v>787</v>
      </c>
      <c r="CY178" s="899" t="str" cm="1">
        <f t="array" ref="CY178">AE178</f>
        <v>Газ природный - Газ лимитный - 3 группа</v>
      </c>
      <c r="CZ178" s="899" t="str" cm="1">
        <f t="array" ref="CZ178">AF178</f>
        <v/>
      </c>
    </row>
    <row r="179" spans="1:104" ht="17.25" hidden="1" customHeight="1" x14ac:dyDescent="0.15">
      <c r="E179" s="630">
        <v>0</v>
      </c>
      <c r="F179" s="725" t="str" cm="1">
        <f t="array" aca="1" ref="F179" ca="1">OFFSET(G179,-1,-1)</f>
        <v>1</v>
      </c>
      <c r="L179" s="725" t="b" cm="1">
        <f t="array" aca="1" ref="L179" ca="1">OFFSET(M179,-1,-1)</f>
        <v>0</v>
      </c>
      <c r="S179" s="111" t="b" cm="1">
        <f t="array" aca="1" ref="S179" ca="1">OFFSET(T179,-1,-1)</f>
        <v>1</v>
      </c>
      <c r="U179" s="651" t="b">
        <f t="shared" ca="1" si="80"/>
        <v>1</v>
      </c>
      <c r="X179" s="752" t="str">
        <f>"{                  
         funcDyn: 'msg1',
         blok: 'blok_2',
         wsCross: 'Топливо 4.4',
         linkFormula: 'AE-AE#AF-AF',
         levelDyn: "&amp;Y139&amp;"
}"</f>
        <v>{                  
         funcDyn: 'msg1',
         blok: 'blok_2',
         wsCross: 'Топливо 4.4',
         linkFormula: 'AE-AE#AF-AF',
         levelDyn: 1
}</v>
      </c>
      <c r="Y179" s="1272"/>
      <c r="Z179" s="1272"/>
      <c r="AB179" s="1368"/>
      <c r="AD179" s="755"/>
      <c r="AE179" s="754" t="s">
        <v>229</v>
      </c>
      <c r="AF179" s="695"/>
      <c r="AG179" s="784"/>
      <c r="AH179" s="685"/>
      <c r="AI179" s="687"/>
      <c r="AJ179" s="687"/>
      <c r="AK179" s="687"/>
      <c r="AL179" s="687"/>
      <c r="AM179" s="687"/>
      <c r="AN179" s="687"/>
      <c r="AO179" s="687"/>
      <c r="AP179" s="687"/>
      <c r="AQ179" s="687"/>
      <c r="AR179" s="687"/>
      <c r="AS179" s="687"/>
      <c r="AT179" s="687"/>
      <c r="AU179" s="687"/>
      <c r="AV179" s="687"/>
      <c r="AW179" s="687"/>
      <c r="AX179" s="687"/>
      <c r="AY179" s="687"/>
      <c r="AZ179" s="687"/>
      <c r="BA179" s="687"/>
      <c r="BB179" s="687"/>
      <c r="BC179" s="687"/>
      <c r="BD179" s="687"/>
      <c r="BE179" s="687"/>
      <c r="BF179" s="687"/>
      <c r="BG179" s="687"/>
      <c r="BH179" s="687"/>
      <c r="BI179" s="687"/>
      <c r="BJ179" s="687"/>
      <c r="BK179" s="687"/>
      <c r="BL179" s="687"/>
      <c r="BM179" s="687"/>
      <c r="BN179" s="687"/>
      <c r="BO179" s="687"/>
      <c r="BP179" s="687"/>
      <c r="BQ179" s="687"/>
      <c r="BR179" s="687"/>
      <c r="BS179" s="687"/>
      <c r="BT179" s="687"/>
      <c r="BU179" s="687"/>
      <c r="BV179" s="687"/>
      <c r="BW179" s="687"/>
      <c r="BX179" s="687"/>
      <c r="BY179" s="687"/>
      <c r="BZ179" s="687"/>
      <c r="CA179" s="687"/>
      <c r="CB179" s="687"/>
      <c r="CC179" s="687"/>
      <c r="CD179" s="687"/>
      <c r="CE179" s="687"/>
      <c r="CF179" s="687"/>
      <c r="CG179" s="687"/>
      <c r="CH179" s="687"/>
      <c r="CI179" s="687"/>
      <c r="CJ179" s="687"/>
      <c r="CK179" s="687"/>
      <c r="CL179" s="687"/>
      <c r="CM179" s="687"/>
      <c r="CN179" s="687"/>
      <c r="CO179" s="687"/>
      <c r="CP179" s="687"/>
      <c r="CQ179" s="687"/>
      <c r="CR179" s="687"/>
      <c r="CS179" s="687"/>
      <c r="CT179" s="43"/>
      <c r="CW179" s="894" t="str">
        <f>IF(AND(ISNUMBER(VALUE(TRIM(SUBSTITUTE(AD179,".","")))),TRIM(SUBSTITUTE(AD179,".",""))&lt;&gt;""),"P"&amp;SUBSTITUTE(AD179,".",""),"")</f>
        <v/>
      </c>
    </row>
    <row r="180" spans="1:104" ht="16.5" customHeight="1" x14ac:dyDescent="0.15">
      <c r="E180" s="630">
        <v>17.100000000000001</v>
      </c>
      <c r="F180" s="725" t="str" cm="1">
        <f t="array" aca="1" ref="F180" ca="1">OFFSET(G180,-1,-1)</f>
        <v>1</v>
      </c>
      <c r="L180" s="725" t="b" cm="1">
        <f t="array" aca="1" ref="L180" ca="1">OFFSET(M180,-1,-1)</f>
        <v>0</v>
      </c>
      <c r="S180" s="111" t="b" cm="1">
        <f t="array" aca="1" ref="S180" ca="1">OFFSET(T180,-1,-1)</f>
        <v>1</v>
      </c>
      <c r="U180" s="651" t="b">
        <f t="shared" ca="1" si="80"/>
        <v>1</v>
      </c>
      <c r="Y180" s="1272"/>
      <c r="Z180" s="1272"/>
      <c r="AB180" s="1368"/>
      <c r="AD180" s="112">
        <v>21</v>
      </c>
      <c r="AE180" s="1350" t="s">
        <v>794</v>
      </c>
      <c r="AF180" s="1351"/>
      <c r="AG180" s="578"/>
      <c r="AH180" s="685"/>
      <c r="AI180" s="687"/>
      <c r="AJ180" s="687"/>
      <c r="AK180" s="687"/>
      <c r="AL180" s="687"/>
      <c r="AM180" s="687"/>
      <c r="AN180" s="687"/>
      <c r="AO180" s="687"/>
      <c r="AP180" s="687"/>
      <c r="AQ180" s="687"/>
      <c r="AR180" s="687"/>
      <c r="AS180" s="687"/>
      <c r="AT180" s="687"/>
      <c r="AU180" s="687"/>
      <c r="AV180" s="687"/>
      <c r="AW180" s="687"/>
      <c r="AX180" s="687"/>
      <c r="AY180" s="687"/>
      <c r="AZ180" s="687"/>
      <c r="BA180" s="687"/>
      <c r="BB180" s="687"/>
      <c r="BC180" s="687"/>
      <c r="BD180" s="687"/>
      <c r="BE180" s="687"/>
      <c r="BF180" s="687"/>
      <c r="BG180" s="687"/>
      <c r="BH180" s="687"/>
      <c r="BI180" s="687"/>
      <c r="BJ180" s="687"/>
      <c r="BK180" s="687"/>
      <c r="BL180" s="687"/>
      <c r="BM180" s="687"/>
      <c r="BN180" s="687"/>
      <c r="BO180" s="687"/>
      <c r="BP180" s="687"/>
      <c r="BQ180" s="687"/>
      <c r="BR180" s="687"/>
      <c r="BS180" s="687"/>
      <c r="BT180" s="687"/>
      <c r="BU180" s="687"/>
      <c r="BV180" s="687"/>
      <c r="BW180" s="687"/>
      <c r="BX180" s="687"/>
      <c r="BY180" s="687"/>
      <c r="BZ180" s="687"/>
      <c r="CA180" s="687"/>
      <c r="CB180" s="687"/>
      <c r="CC180" s="687"/>
      <c r="CD180" s="687"/>
      <c r="CE180" s="687"/>
      <c r="CF180" s="687"/>
      <c r="CG180" s="687"/>
      <c r="CH180" s="687"/>
      <c r="CI180" s="687"/>
      <c r="CJ180" s="687"/>
      <c r="CK180" s="687"/>
      <c r="CL180" s="687"/>
      <c r="CM180" s="687"/>
      <c r="CN180" s="687"/>
      <c r="CO180" s="687"/>
      <c r="CP180" s="687"/>
      <c r="CQ180" s="687"/>
      <c r="CR180" s="687"/>
      <c r="CS180" s="687"/>
      <c r="CT180" s="1083"/>
      <c r="CW180" s="894" t="s">
        <v>795</v>
      </c>
    </row>
    <row r="181" spans="1:104" ht="16.5" hidden="1" customHeight="1" x14ac:dyDescent="0.15">
      <c r="A181"/>
      <c r="B181"/>
      <c r="C181"/>
      <c r="D181"/>
      <c r="E181" s="630">
        <v>17.100000000000001</v>
      </c>
      <c r="F181" s="725" t="str" cm="1">
        <f t="array" aca="1" ref="F181" ca="1">OFFSET(G181,-1,-1)</f>
        <v>1</v>
      </c>
      <c r="G181"/>
      <c r="H181"/>
      <c r="I181"/>
      <c r="J181"/>
      <c r="K181"/>
      <c r="L181" s="725" t="b" cm="1">
        <f t="array" aca="1" ref="L181" ca="1">OFFSET(M181,-1,-1)</f>
        <v>0</v>
      </c>
      <c r="M181"/>
      <c r="N181"/>
      <c r="O181"/>
      <c r="P181"/>
      <c r="Q181"/>
      <c r="R181"/>
      <c r="S181" s="111" t="b" cm="1">
        <f t="array" aca="1" ref="S181" ca="1">OFFSET(T181,-1,-1)</f>
        <v>1</v>
      </c>
      <c r="T181" s="111" t="b">
        <f>AD181&lt;&gt;"21.0"</f>
        <v>0</v>
      </c>
      <c r="U181" s="651" t="b">
        <f t="shared" ca="1" si="80"/>
        <v>0</v>
      </c>
      <c r="V181"/>
      <c r="W181"/>
      <c r="X181" s="111" t="s">
        <v>227</v>
      </c>
      <c r="Y181" s="1305"/>
      <c r="Z181" s="1305"/>
      <c r="AA181"/>
      <c r="AB181" s="1368"/>
      <c r="AD181" s="112" t="s">
        <v>796</v>
      </c>
      <c r="AE181" s="753"/>
      <c r="AF181" s="492"/>
      <c r="AG181" s="824" t="str">
        <f>IFERROR(INDEX(fuel_ed_izm_list,MATCH(AE181,fuel_list,0)),"тнт")</f>
        <v>тнт</v>
      </c>
      <c r="AH181" s="39">
        <f>IFERROR(AH166/AH176,0)</f>
        <v>0</v>
      </c>
      <c r="AI181" s="39"/>
      <c r="AJ181" s="39"/>
      <c r="AK181" s="39">
        <f>IFERROR(AK166/AK176,0)</f>
        <v>0</v>
      </c>
      <c r="AL181" s="684">
        <f>AM181+AN181</f>
        <v>0</v>
      </c>
      <c r="AM181" s="39">
        <f t="shared" ref="AM181:AN183" si="109">IFERROR(AM166/AM176,0)</f>
        <v>0</v>
      </c>
      <c r="AN181" s="39">
        <f t="shared" si="109"/>
        <v>0</v>
      </c>
      <c r="AO181" s="684">
        <f ca="1">AP181+AQ181</f>
        <v>0</v>
      </c>
      <c r="AP181" s="39">
        <f t="shared" ref="AP181:AQ183" si="110">IFERROR(AP166/AP176,0)</f>
        <v>0</v>
      </c>
      <c r="AQ181" s="39">
        <f t="shared" ca="1" si="110"/>
        <v>0</v>
      </c>
      <c r="AR181" s="684">
        <f ca="1">AS181+AT181</f>
        <v>0</v>
      </c>
      <c r="AS181" s="39">
        <f t="shared" ref="AS181:AT183" si="111">IFERROR(AS166/AS176,0)</f>
        <v>0</v>
      </c>
      <c r="AT181" s="39">
        <f t="shared" ca="1" si="111"/>
        <v>0</v>
      </c>
      <c r="AU181" s="684">
        <f ca="1">AV181+AW181</f>
        <v>0</v>
      </c>
      <c r="AV181" s="39">
        <f t="shared" ref="AV181:AW183" si="112">IFERROR(AV166/AV176,0)</f>
        <v>0</v>
      </c>
      <c r="AW181" s="39">
        <f t="shared" ca="1" si="112"/>
        <v>0</v>
      </c>
      <c r="AX181" s="684">
        <f ca="1">AY181+AZ181</f>
        <v>0</v>
      </c>
      <c r="AY181" s="39">
        <f t="shared" ref="AY181:AZ183" si="113">IFERROR(AY166/AY176,0)</f>
        <v>0</v>
      </c>
      <c r="AZ181" s="39">
        <f t="shared" ca="1" si="113"/>
        <v>0</v>
      </c>
      <c r="BA181" s="684">
        <f ca="1">BB181+BC181</f>
        <v>0</v>
      </c>
      <c r="BB181" s="39">
        <f t="shared" ref="BB181:BC183" si="114">IFERROR(BB166/BB176,0)</f>
        <v>0</v>
      </c>
      <c r="BC181" s="39">
        <f t="shared" ca="1" si="114"/>
        <v>0</v>
      </c>
      <c r="BD181" s="684">
        <f ca="1">BE181+BF181</f>
        <v>0</v>
      </c>
      <c r="BE181" s="39">
        <f t="shared" ref="BE181:BF183" si="115">IFERROR(BE166/BE176,0)</f>
        <v>0</v>
      </c>
      <c r="BF181" s="39">
        <f t="shared" ca="1" si="115"/>
        <v>0</v>
      </c>
      <c r="BG181" s="684">
        <f ca="1">BH181+BI181</f>
        <v>0</v>
      </c>
      <c r="BH181" s="39">
        <f t="shared" ref="BH181:BI183" si="116">IFERROR(BH166/BH176,0)</f>
        <v>0</v>
      </c>
      <c r="BI181" s="39">
        <f t="shared" ca="1" si="116"/>
        <v>0</v>
      </c>
      <c r="BJ181" s="684">
        <f ca="1">BK181+BL181</f>
        <v>0</v>
      </c>
      <c r="BK181" s="39">
        <f t="shared" ref="BK181:BL183" si="117">IFERROR(BK166/BK176,0)</f>
        <v>0</v>
      </c>
      <c r="BL181" s="39">
        <f t="shared" ca="1" si="117"/>
        <v>0</v>
      </c>
      <c r="BM181" s="684">
        <f ca="1">BN181+BO181</f>
        <v>0</v>
      </c>
      <c r="BN181" s="39">
        <f t="shared" ref="BN181:BO183" si="118">IFERROR(BN166/BN176,0)</f>
        <v>0</v>
      </c>
      <c r="BO181" s="39">
        <f t="shared" ca="1" si="118"/>
        <v>0</v>
      </c>
      <c r="BP181" s="684">
        <f ca="1">BQ181+BR181</f>
        <v>0</v>
      </c>
      <c r="BQ181" s="758">
        <f t="shared" ref="BQ181:BR183" si="119">IFERROR(BQ166/BQ176,0)</f>
        <v>0</v>
      </c>
      <c r="BR181" s="758">
        <f t="shared" ca="1" si="119"/>
        <v>0</v>
      </c>
      <c r="BS181" s="684">
        <f ca="1">BT181+BU181</f>
        <v>0</v>
      </c>
      <c r="BT181" s="39">
        <f t="shared" ref="BT181:BU183" si="120">IFERROR(BT166/BT176,0)</f>
        <v>0</v>
      </c>
      <c r="BU181" s="39">
        <f t="shared" ca="1" si="120"/>
        <v>0</v>
      </c>
      <c r="BV181" s="684">
        <f ca="1">BW181+BX181</f>
        <v>0</v>
      </c>
      <c r="BW181" s="39">
        <f t="shared" ref="BW181:BX183" si="121">IFERROR(BW166/BW176,0)</f>
        <v>0</v>
      </c>
      <c r="BX181" s="39">
        <f t="shared" ca="1" si="121"/>
        <v>0</v>
      </c>
      <c r="BY181" s="684">
        <f ca="1">BZ181+CA181</f>
        <v>0</v>
      </c>
      <c r="BZ181" s="39">
        <f t="shared" ref="BZ181:CA183" si="122">IFERROR(BZ166/BZ176,0)</f>
        <v>0</v>
      </c>
      <c r="CA181" s="39">
        <f t="shared" ca="1" si="122"/>
        <v>0</v>
      </c>
      <c r="CB181" s="684">
        <f ca="1">CC181+CD181</f>
        <v>0</v>
      </c>
      <c r="CC181" s="39">
        <f t="shared" ref="CC181:CD183" si="123">IFERROR(CC166/CC176,0)</f>
        <v>0</v>
      </c>
      <c r="CD181" s="39">
        <f t="shared" ca="1" si="123"/>
        <v>0</v>
      </c>
      <c r="CE181" s="684">
        <f ca="1">CF181+CG181</f>
        <v>0</v>
      </c>
      <c r="CF181" s="39">
        <f t="shared" ref="CF181:CG183" si="124">IFERROR(CF166/CF176,0)</f>
        <v>0</v>
      </c>
      <c r="CG181" s="39">
        <f t="shared" ca="1" si="124"/>
        <v>0</v>
      </c>
      <c r="CH181" s="684">
        <f ca="1">CI181+CJ181</f>
        <v>0</v>
      </c>
      <c r="CI181" s="39">
        <f t="shared" ref="CI181:CJ183" si="125">IFERROR(CI166/CI176,0)</f>
        <v>0</v>
      </c>
      <c r="CJ181" s="39">
        <f t="shared" ca="1" si="125"/>
        <v>0</v>
      </c>
      <c r="CK181" s="684">
        <f ca="1">CL181+CM181</f>
        <v>0</v>
      </c>
      <c r="CL181" s="39">
        <f t="shared" ref="CL181:CM183" si="126">IFERROR(CL166/CL176,0)</f>
        <v>0</v>
      </c>
      <c r="CM181" s="39">
        <f t="shared" ca="1" si="126"/>
        <v>0</v>
      </c>
      <c r="CN181" s="684">
        <f ca="1">CO181+CP181</f>
        <v>0</v>
      </c>
      <c r="CO181" s="39">
        <f t="shared" ref="CO181:CP183" si="127">IFERROR(CO166/CO176,0)</f>
        <v>0</v>
      </c>
      <c r="CP181" s="39">
        <f t="shared" ca="1" si="127"/>
        <v>0</v>
      </c>
      <c r="CQ181" s="684">
        <f ca="1">CR181+CS181</f>
        <v>0</v>
      </c>
      <c r="CR181" s="39">
        <f t="shared" ref="CR181:CS183" si="128">IFERROR(CR166/CR176,0)</f>
        <v>0</v>
      </c>
      <c r="CS181" s="39">
        <f t="shared" ca="1" si="128"/>
        <v>0</v>
      </c>
      <c r="CT181" s="25"/>
      <c r="CW181" s="894" t="s">
        <v>795</v>
      </c>
      <c r="CX181" s="897" t="s">
        <v>787</v>
      </c>
      <c r="CY181" s="899" cm="1">
        <f t="array" ref="CY181">AE181</f>
        <v>0</v>
      </c>
      <c r="CZ181" s="899" cm="1">
        <f t="array" ref="CZ181">AF181</f>
        <v>0</v>
      </c>
    </row>
    <row r="182" spans="1:104" ht="16.5" customHeight="1" x14ac:dyDescent="0.15">
      <c r="A182"/>
      <c r="B182"/>
      <c r="C182"/>
      <c r="D182"/>
      <c r="E182" s="630">
        <v>17.100000000000001</v>
      </c>
      <c r="F182" s="725" t="str" cm="1">
        <f t="array" aca="1" ref="F182" ca="1">OFFSET(G182,-1,-1)</f>
        <v>1</v>
      </c>
      <c r="G182"/>
      <c r="H182"/>
      <c r="I182"/>
      <c r="J182"/>
      <c r="K182"/>
      <c r="L182" s="725" t="b" cm="1">
        <f t="array" aca="1" ref="L182" ca="1">OFFSET(M182,-1,-1)</f>
        <v>0</v>
      </c>
      <c r="M182"/>
      <c r="N182"/>
      <c r="O182"/>
      <c r="P182"/>
      <c r="Q182"/>
      <c r="R182"/>
      <c r="S182" s="111" t="b" cm="1">
        <f t="array" aca="1" ref="S182" ca="1">OFFSET(T182,-1,-1)</f>
        <v>1</v>
      </c>
      <c r="T182" s="111" t="b">
        <f>AD182&lt;&gt;"21.0"</f>
        <v>1</v>
      </c>
      <c r="U182" s="651" t="b">
        <f t="shared" ca="1" si="80"/>
        <v>1</v>
      </c>
      <c r="V182"/>
      <c r="W182"/>
      <c r="X182" s="111" t="str">
        <f>'Топливо 4.4'!$AE$177&amp;'Топливо 4.4'!$AF$177</f>
        <v>Газ природный - Газ лимитный - 4 группа</v>
      </c>
      <c r="Y182" s="1305"/>
      <c r="Z182" s="1305"/>
      <c r="AA182"/>
      <c r="AB182" s="1368"/>
      <c r="AD182" s="112" t="s">
        <v>903</v>
      </c>
      <c r="AE182" s="753" t="str" cm="1">
        <f t="array" ref="AE182">IF(ISBLANK('Топливо 4.4'!$AE$177),"",'Топливо 4.4'!$AE$177)</f>
        <v>Газ природный - Газ лимитный - 4 группа</v>
      </c>
      <c r="AF182" s="492" t="str" cm="1">
        <f t="array" ref="AF182">IF(ISBLANK('Топливо 4.4'!$AF$177),"",'Топливо 4.4'!$AF$177)</f>
        <v/>
      </c>
      <c r="AG182" s="824" t="str">
        <f>IFERROR(INDEX(fuel_ed_izm_list,MATCH(AE182,fuel_list,0)),"тнт")</f>
        <v>тыс.м3</v>
      </c>
      <c r="AH182" s="1104">
        <f>IFERROR(AH167/AH177,0)</f>
        <v>0</v>
      </c>
      <c r="AI182" s="1104">
        <v>3410.2369999999996</v>
      </c>
      <c r="AJ182" s="1104"/>
      <c r="AK182" s="1104">
        <f>IFERROR(AK167/AK177,0)</f>
        <v>0</v>
      </c>
      <c r="AL182" s="684">
        <f>AM182+AN182</f>
        <v>3930.4350427350432</v>
      </c>
      <c r="AM182" s="1104">
        <f t="shared" si="109"/>
        <v>2248.6059829059832</v>
      </c>
      <c r="AN182" s="1104">
        <f t="shared" si="109"/>
        <v>1681.82905982906</v>
      </c>
      <c r="AO182" s="684">
        <f ca="1">AP182+AQ182</f>
        <v>0</v>
      </c>
      <c r="AP182" s="1104">
        <f t="shared" si="110"/>
        <v>0</v>
      </c>
      <c r="AQ182" s="1104">
        <f t="shared" ca="1" si="110"/>
        <v>0</v>
      </c>
      <c r="AR182" s="684">
        <f ca="1">AS182+AT182</f>
        <v>0</v>
      </c>
      <c r="AS182" s="1104">
        <f t="shared" si="111"/>
        <v>0</v>
      </c>
      <c r="AT182" s="1104">
        <f t="shared" ca="1" si="111"/>
        <v>0</v>
      </c>
      <c r="AU182" s="684">
        <f ca="1">AV182+AW182</f>
        <v>0</v>
      </c>
      <c r="AV182" s="1104">
        <f t="shared" si="112"/>
        <v>0</v>
      </c>
      <c r="AW182" s="1104">
        <f t="shared" ca="1" si="112"/>
        <v>0</v>
      </c>
      <c r="AX182" s="684">
        <f ca="1">AY182+AZ182</f>
        <v>0</v>
      </c>
      <c r="AY182" s="1104">
        <f t="shared" si="113"/>
        <v>0</v>
      </c>
      <c r="AZ182" s="1104">
        <f t="shared" ca="1" si="113"/>
        <v>0</v>
      </c>
      <c r="BA182" s="684">
        <f ca="1">BB182+BC182</f>
        <v>0</v>
      </c>
      <c r="BB182" s="1104">
        <f t="shared" si="114"/>
        <v>0</v>
      </c>
      <c r="BC182" s="1104">
        <f t="shared" ca="1" si="114"/>
        <v>0</v>
      </c>
      <c r="BD182" s="684">
        <f ca="1">BE182+BF182</f>
        <v>0</v>
      </c>
      <c r="BE182" s="1104">
        <f t="shared" si="115"/>
        <v>0</v>
      </c>
      <c r="BF182" s="1104">
        <f t="shared" ca="1" si="115"/>
        <v>0</v>
      </c>
      <c r="BG182" s="684">
        <f ca="1">BH182+BI182</f>
        <v>0</v>
      </c>
      <c r="BH182" s="1104">
        <f t="shared" si="116"/>
        <v>0</v>
      </c>
      <c r="BI182" s="1104">
        <f t="shared" ca="1" si="116"/>
        <v>0</v>
      </c>
      <c r="BJ182" s="684">
        <f ca="1">BK182+BL182</f>
        <v>0</v>
      </c>
      <c r="BK182" s="1104">
        <f t="shared" si="117"/>
        <v>0</v>
      </c>
      <c r="BL182" s="1104">
        <f t="shared" ca="1" si="117"/>
        <v>0</v>
      </c>
      <c r="BM182" s="684">
        <f ca="1">BN182+BO182</f>
        <v>0</v>
      </c>
      <c r="BN182" s="1104">
        <f t="shared" si="118"/>
        <v>0</v>
      </c>
      <c r="BO182" s="1104">
        <f t="shared" ca="1" si="118"/>
        <v>0</v>
      </c>
      <c r="BP182" s="684">
        <f ca="1">BQ182+BR182</f>
        <v>0</v>
      </c>
      <c r="BQ182" s="758">
        <f t="shared" si="119"/>
        <v>0</v>
      </c>
      <c r="BR182" s="758">
        <f t="shared" ca="1" si="119"/>
        <v>0</v>
      </c>
      <c r="BS182" s="684">
        <f ca="1">BT182+BU182</f>
        <v>0</v>
      </c>
      <c r="BT182" s="1104">
        <f t="shared" si="120"/>
        <v>0</v>
      </c>
      <c r="BU182" s="1104">
        <f t="shared" ca="1" si="120"/>
        <v>0</v>
      </c>
      <c r="BV182" s="684">
        <f ca="1">BW182+BX182</f>
        <v>0</v>
      </c>
      <c r="BW182" s="1104">
        <f t="shared" si="121"/>
        <v>0</v>
      </c>
      <c r="BX182" s="1104">
        <f t="shared" ca="1" si="121"/>
        <v>0</v>
      </c>
      <c r="BY182" s="684">
        <f ca="1">BZ182+CA182</f>
        <v>0</v>
      </c>
      <c r="BZ182" s="1104">
        <f t="shared" si="122"/>
        <v>0</v>
      </c>
      <c r="CA182" s="1104">
        <f t="shared" ca="1" si="122"/>
        <v>0</v>
      </c>
      <c r="CB182" s="684">
        <f ca="1">CC182+CD182</f>
        <v>0</v>
      </c>
      <c r="CC182" s="1104">
        <f t="shared" si="123"/>
        <v>0</v>
      </c>
      <c r="CD182" s="1104">
        <f t="shared" ca="1" si="123"/>
        <v>0</v>
      </c>
      <c r="CE182" s="684">
        <f ca="1">CF182+CG182</f>
        <v>0</v>
      </c>
      <c r="CF182" s="1104">
        <f t="shared" si="124"/>
        <v>0</v>
      </c>
      <c r="CG182" s="1104">
        <f t="shared" ca="1" si="124"/>
        <v>0</v>
      </c>
      <c r="CH182" s="684">
        <f ca="1">CI182+CJ182</f>
        <v>0</v>
      </c>
      <c r="CI182" s="1104">
        <f t="shared" si="125"/>
        <v>0</v>
      </c>
      <c r="CJ182" s="1104">
        <f t="shared" ca="1" si="125"/>
        <v>0</v>
      </c>
      <c r="CK182" s="684">
        <f ca="1">CL182+CM182</f>
        <v>0</v>
      </c>
      <c r="CL182" s="1104">
        <f t="shared" si="126"/>
        <v>0</v>
      </c>
      <c r="CM182" s="1104">
        <f t="shared" ca="1" si="126"/>
        <v>0</v>
      </c>
      <c r="CN182" s="684">
        <f ca="1">CO182+CP182</f>
        <v>0</v>
      </c>
      <c r="CO182" s="1104">
        <f t="shared" si="127"/>
        <v>0</v>
      </c>
      <c r="CP182" s="1104">
        <f t="shared" ca="1" si="127"/>
        <v>0</v>
      </c>
      <c r="CQ182" s="684">
        <f ca="1">CR182+CS182</f>
        <v>0</v>
      </c>
      <c r="CR182" s="1104">
        <f t="shared" si="128"/>
        <v>0</v>
      </c>
      <c r="CS182" s="1104">
        <f t="shared" ca="1" si="128"/>
        <v>0</v>
      </c>
      <c r="CT182" s="1083"/>
      <c r="CW182" s="894" t="s">
        <v>795</v>
      </c>
      <c r="CX182" s="897" t="s">
        <v>787</v>
      </c>
      <c r="CY182" s="899" t="str" cm="1">
        <f t="array" ref="CY182">AE182</f>
        <v>Газ природный - Газ лимитный - 4 группа</v>
      </c>
      <c r="CZ182" s="899" t="str" cm="1">
        <f t="array" ref="CZ182">AF182</f>
        <v/>
      </c>
    </row>
    <row r="183" spans="1:104" ht="16.5" customHeight="1" thickBot="1" x14ac:dyDescent="0.2">
      <c r="A183"/>
      <c r="B183"/>
      <c r="C183"/>
      <c r="D183"/>
      <c r="E183" s="630">
        <v>17.100000000000001</v>
      </c>
      <c r="F183" s="725" t="str" cm="1">
        <f t="array" aca="1" ref="F183" ca="1">OFFSET(G183,-1,-1)</f>
        <v>1</v>
      </c>
      <c r="G183"/>
      <c r="H183"/>
      <c r="I183"/>
      <c r="J183"/>
      <c r="K183"/>
      <c r="L183" s="725" t="b" cm="1">
        <f t="array" aca="1" ref="L183" ca="1">OFFSET(M183,-1,-1)</f>
        <v>0</v>
      </c>
      <c r="M183"/>
      <c r="N183"/>
      <c r="O183"/>
      <c r="P183"/>
      <c r="Q183"/>
      <c r="R183"/>
      <c r="S183" s="111" t="b" cm="1">
        <f t="array" aca="1" ref="S183" ca="1">OFFSET(T183,-1,-1)</f>
        <v>1</v>
      </c>
      <c r="T183" s="111" t="b">
        <f>AD183&lt;&gt;"21.0"</f>
        <v>1</v>
      </c>
      <c r="U183" s="651" t="b">
        <f t="shared" ca="1" si="80"/>
        <v>1</v>
      </c>
      <c r="V183"/>
      <c r="W183"/>
      <c r="X183" s="111" t="str">
        <f>'Топливо 4.4'!$AE$178&amp;'Топливо 4.4'!$AF$178</f>
        <v>Газ природный - Газ лимитный - 3 группа</v>
      </c>
      <c r="Y183" s="1305"/>
      <c r="Z183" s="1305"/>
      <c r="AA183"/>
      <c r="AB183" s="1368"/>
      <c r="AD183" s="112" t="s">
        <v>904</v>
      </c>
      <c r="AE183" s="753" t="str" cm="1">
        <f t="array" ref="AE183">IF(ISBLANK('Топливо 4.4'!$AE$178),"",'Топливо 4.4'!$AE$178)</f>
        <v>Газ природный - Газ лимитный - 3 группа</v>
      </c>
      <c r="AF183" s="492" t="str" cm="1">
        <f t="array" ref="AF183">IF(ISBLANK('Топливо 4.4'!$AF$178),"",'Топливо 4.4'!$AF$178)</f>
        <v/>
      </c>
      <c r="AG183" s="824" t="str">
        <f>IFERROR(INDEX(fuel_ed_izm_list,MATCH(AE183,fuel_list,0)),"тнт")</f>
        <v>тыс.м3</v>
      </c>
      <c r="AH183" s="1104">
        <f>IFERROR(AH168/AH178,0)</f>
        <v>0</v>
      </c>
      <c r="AI183" s="1104">
        <v>0</v>
      </c>
      <c r="AJ183" s="1104"/>
      <c r="AK183" s="1104">
        <f>IFERROR(AK168/AK178,0)</f>
        <v>0</v>
      </c>
      <c r="AL183" s="684">
        <f>AM183+AN183</f>
        <v>0</v>
      </c>
      <c r="AM183" s="1104">
        <f t="shared" si="109"/>
        <v>0</v>
      </c>
      <c r="AN183" s="1104">
        <f t="shared" si="109"/>
        <v>0</v>
      </c>
      <c r="AO183" s="684">
        <f ca="1">AP183+AQ183</f>
        <v>0</v>
      </c>
      <c r="AP183" s="1104">
        <f t="shared" si="110"/>
        <v>0</v>
      </c>
      <c r="AQ183" s="1104">
        <f t="shared" ca="1" si="110"/>
        <v>0</v>
      </c>
      <c r="AR183" s="684">
        <f ca="1">AS183+AT183</f>
        <v>0</v>
      </c>
      <c r="AS183" s="1104">
        <f t="shared" si="111"/>
        <v>0</v>
      </c>
      <c r="AT183" s="1104">
        <f t="shared" ca="1" si="111"/>
        <v>0</v>
      </c>
      <c r="AU183" s="684">
        <f ca="1">AV183+AW183</f>
        <v>0</v>
      </c>
      <c r="AV183" s="1104">
        <f t="shared" si="112"/>
        <v>0</v>
      </c>
      <c r="AW183" s="1104">
        <f t="shared" ca="1" si="112"/>
        <v>0</v>
      </c>
      <c r="AX183" s="684">
        <f ca="1">AY183+AZ183</f>
        <v>0</v>
      </c>
      <c r="AY183" s="1104">
        <f t="shared" si="113"/>
        <v>0</v>
      </c>
      <c r="AZ183" s="1104">
        <f t="shared" ca="1" si="113"/>
        <v>0</v>
      </c>
      <c r="BA183" s="684">
        <f ca="1">BB183+BC183</f>
        <v>0</v>
      </c>
      <c r="BB183" s="1104">
        <f t="shared" si="114"/>
        <v>0</v>
      </c>
      <c r="BC183" s="1104">
        <f t="shared" ca="1" si="114"/>
        <v>0</v>
      </c>
      <c r="BD183" s="684">
        <f ca="1">BE183+BF183</f>
        <v>0</v>
      </c>
      <c r="BE183" s="1104">
        <f t="shared" si="115"/>
        <v>0</v>
      </c>
      <c r="BF183" s="1104">
        <f t="shared" ca="1" si="115"/>
        <v>0</v>
      </c>
      <c r="BG183" s="684">
        <f ca="1">BH183+BI183</f>
        <v>0</v>
      </c>
      <c r="BH183" s="1104">
        <f t="shared" si="116"/>
        <v>0</v>
      </c>
      <c r="BI183" s="1104">
        <f t="shared" ca="1" si="116"/>
        <v>0</v>
      </c>
      <c r="BJ183" s="684">
        <f ca="1">BK183+BL183</f>
        <v>0</v>
      </c>
      <c r="BK183" s="1104">
        <f t="shared" si="117"/>
        <v>0</v>
      </c>
      <c r="BL183" s="1104">
        <f t="shared" ca="1" si="117"/>
        <v>0</v>
      </c>
      <c r="BM183" s="684">
        <f ca="1">BN183+BO183</f>
        <v>0</v>
      </c>
      <c r="BN183" s="1104">
        <f t="shared" si="118"/>
        <v>0</v>
      </c>
      <c r="BO183" s="1104">
        <f t="shared" ca="1" si="118"/>
        <v>0</v>
      </c>
      <c r="BP183" s="684">
        <f ca="1">BQ183+BR183</f>
        <v>0</v>
      </c>
      <c r="BQ183" s="758">
        <f t="shared" si="119"/>
        <v>0</v>
      </c>
      <c r="BR183" s="758">
        <f t="shared" ca="1" si="119"/>
        <v>0</v>
      </c>
      <c r="BS183" s="684">
        <f ca="1">BT183+BU183</f>
        <v>0</v>
      </c>
      <c r="BT183" s="1104">
        <f t="shared" si="120"/>
        <v>0</v>
      </c>
      <c r="BU183" s="1104">
        <f t="shared" ca="1" si="120"/>
        <v>0</v>
      </c>
      <c r="BV183" s="684">
        <f ca="1">BW183+BX183</f>
        <v>0</v>
      </c>
      <c r="BW183" s="1104">
        <f t="shared" si="121"/>
        <v>0</v>
      </c>
      <c r="BX183" s="1104">
        <f t="shared" ca="1" si="121"/>
        <v>0</v>
      </c>
      <c r="BY183" s="684">
        <f ca="1">BZ183+CA183</f>
        <v>0</v>
      </c>
      <c r="BZ183" s="1104">
        <f t="shared" si="122"/>
        <v>0</v>
      </c>
      <c r="CA183" s="1104">
        <f t="shared" ca="1" si="122"/>
        <v>0</v>
      </c>
      <c r="CB183" s="684">
        <f ca="1">CC183+CD183</f>
        <v>0</v>
      </c>
      <c r="CC183" s="1104">
        <f t="shared" si="123"/>
        <v>0</v>
      </c>
      <c r="CD183" s="1104">
        <f t="shared" ca="1" si="123"/>
        <v>0</v>
      </c>
      <c r="CE183" s="684">
        <f ca="1">CF183+CG183</f>
        <v>0</v>
      </c>
      <c r="CF183" s="1104">
        <f t="shared" si="124"/>
        <v>0</v>
      </c>
      <c r="CG183" s="1104">
        <f t="shared" ca="1" si="124"/>
        <v>0</v>
      </c>
      <c r="CH183" s="684">
        <f ca="1">CI183+CJ183</f>
        <v>0</v>
      </c>
      <c r="CI183" s="1104">
        <f t="shared" si="125"/>
        <v>0</v>
      </c>
      <c r="CJ183" s="1104">
        <f t="shared" ca="1" si="125"/>
        <v>0</v>
      </c>
      <c r="CK183" s="684">
        <f ca="1">CL183+CM183</f>
        <v>0</v>
      </c>
      <c r="CL183" s="1104">
        <f t="shared" si="126"/>
        <v>0</v>
      </c>
      <c r="CM183" s="1104">
        <f t="shared" ca="1" si="126"/>
        <v>0</v>
      </c>
      <c r="CN183" s="684">
        <f ca="1">CO183+CP183</f>
        <v>0</v>
      </c>
      <c r="CO183" s="1104">
        <f t="shared" si="127"/>
        <v>0</v>
      </c>
      <c r="CP183" s="1104">
        <f t="shared" ca="1" si="127"/>
        <v>0</v>
      </c>
      <c r="CQ183" s="684">
        <f ca="1">CR183+CS183</f>
        <v>0</v>
      </c>
      <c r="CR183" s="1104">
        <f t="shared" si="128"/>
        <v>0</v>
      </c>
      <c r="CS183" s="1104">
        <f t="shared" ca="1" si="128"/>
        <v>0</v>
      </c>
      <c r="CT183" s="1083"/>
      <c r="CW183" s="894" t="s">
        <v>795</v>
      </c>
      <c r="CX183" s="897" t="s">
        <v>787</v>
      </c>
      <c r="CY183" s="899" t="str" cm="1">
        <f t="array" ref="CY183">AE183</f>
        <v>Газ природный - Газ лимитный - 3 группа</v>
      </c>
      <c r="CZ183" s="899" t="str" cm="1">
        <f t="array" ref="CZ183">AF183</f>
        <v/>
      </c>
    </row>
    <row r="184" spans="1:104" ht="17.25" hidden="1" customHeight="1" x14ac:dyDescent="0.15">
      <c r="E184" s="630">
        <v>0</v>
      </c>
      <c r="F184" s="725" t="str" cm="1">
        <f t="array" aca="1" ref="F184" ca="1">OFFSET(G184,-1,-1)</f>
        <v>1</v>
      </c>
      <c r="L184" s="725" t="b" cm="1">
        <f t="array" aca="1" ref="L184" ca="1">OFFSET(M184,-1,-1)</f>
        <v>0</v>
      </c>
      <c r="S184" s="111" t="b" cm="1">
        <f t="array" aca="1" ref="S184" ca="1">OFFSET(T184,-1,-1)</f>
        <v>1</v>
      </c>
      <c r="U184" s="651" t="b">
        <f t="shared" ca="1" si="80"/>
        <v>1</v>
      </c>
      <c r="X184" s="752" t="str">
        <f>"{                  
         funcDyn: 'msg1',
         blok: 'blok_2',
         wsCross: 'Топливо 4.4',
         linkFormula: 'AE-AE#AF-AF',
         levelDyn: "&amp;Y139&amp;"
}"</f>
        <v>{                  
         funcDyn: 'msg1',
         blok: 'blok_2',
         wsCross: 'Топливо 4.4',
         linkFormula: 'AE-AE#AF-AF',
         levelDyn: 1
}</v>
      </c>
      <c r="Y184" s="1272"/>
      <c r="Z184" s="1272"/>
      <c r="AB184" s="1369"/>
      <c r="AD184" s="755"/>
      <c r="AE184" s="754" t="s">
        <v>229</v>
      </c>
      <c r="AF184" s="695"/>
      <c r="AG184" s="784"/>
      <c r="AH184" s="685"/>
      <c r="AI184" s="687"/>
      <c r="AJ184" s="687"/>
      <c r="AK184" s="687"/>
      <c r="AL184" s="685"/>
      <c r="AM184" s="687"/>
      <c r="AN184" s="687"/>
      <c r="AO184" s="685"/>
      <c r="AP184" s="687"/>
      <c r="AQ184" s="687"/>
      <c r="AR184" s="685"/>
      <c r="AS184" s="687"/>
      <c r="AT184" s="687"/>
      <c r="AU184" s="685"/>
      <c r="AV184" s="687"/>
      <c r="AW184" s="687"/>
      <c r="AX184" s="685"/>
      <c r="AY184" s="687"/>
      <c r="AZ184" s="687"/>
      <c r="BA184" s="685"/>
      <c r="BB184" s="687"/>
      <c r="BC184" s="687"/>
      <c r="BD184" s="685"/>
      <c r="BE184" s="687"/>
      <c r="BF184" s="687"/>
      <c r="BG184" s="685"/>
      <c r="BH184" s="687"/>
      <c r="BI184" s="687"/>
      <c r="BJ184" s="685"/>
      <c r="BK184" s="687"/>
      <c r="BL184" s="687"/>
      <c r="BM184" s="685"/>
      <c r="BN184" s="687"/>
      <c r="BO184" s="687"/>
      <c r="BP184" s="685"/>
      <c r="BQ184" s="687"/>
      <c r="BR184" s="687"/>
      <c r="BS184" s="685"/>
      <c r="BT184" s="687"/>
      <c r="BU184" s="687"/>
      <c r="BV184" s="685"/>
      <c r="BW184" s="687"/>
      <c r="BX184" s="687"/>
      <c r="BY184" s="685"/>
      <c r="BZ184" s="687"/>
      <c r="CA184" s="687"/>
      <c r="CB184" s="685"/>
      <c r="CC184" s="687"/>
      <c r="CD184" s="687"/>
      <c r="CE184" s="685"/>
      <c r="CF184" s="687"/>
      <c r="CG184" s="687"/>
      <c r="CH184" s="685"/>
      <c r="CI184" s="687"/>
      <c r="CJ184" s="687"/>
      <c r="CK184" s="685"/>
      <c r="CL184" s="687"/>
      <c r="CM184" s="687"/>
      <c r="CN184" s="685"/>
      <c r="CO184" s="687"/>
      <c r="CP184" s="687"/>
      <c r="CQ184" s="685"/>
      <c r="CR184" s="687"/>
      <c r="CS184" s="687"/>
      <c r="CT184" s="43"/>
      <c r="CW184" s="894" t="str">
        <f>IF(AND(ISNUMBER(VALUE(TRIM(SUBSTITUTE(AD184,".","")))),TRIM(SUBSTITUTE(AD184,".",""))&lt;&gt;""),"P"&amp;SUBSTITUTE(AD184,".",""),"")</f>
        <v/>
      </c>
    </row>
    <row r="185" spans="1:104" ht="16.5" customHeight="1" x14ac:dyDescent="0.15">
      <c r="E185" s="630">
        <v>17.100000000000001</v>
      </c>
      <c r="F185" s="725" t="str" cm="1">
        <f t="array" aca="1" ref="F185" ca="1">OFFSET(G185,-1,-1)</f>
        <v>1</v>
      </c>
      <c r="L185" s="725" t="b" cm="1">
        <f t="array" aca="1" ref="L185" ca="1">OFFSET(M185,-1,-1)</f>
        <v>0</v>
      </c>
      <c r="S185" s="111" t="b" cm="1">
        <f t="array" aca="1" ref="S185" ca="1">OFFSET(T185,-1,-1)</f>
        <v>1</v>
      </c>
      <c r="U185" s="651" t="b">
        <f t="shared" ca="1" si="80"/>
        <v>1</v>
      </c>
      <c r="Y185" s="1272"/>
      <c r="Z185" s="1272"/>
      <c r="AB185" s="1364" t="s">
        <v>797</v>
      </c>
      <c r="AD185" s="112">
        <v>22</v>
      </c>
      <c r="AE185" s="1339" t="s">
        <v>798</v>
      </c>
      <c r="AF185" s="1340"/>
      <c r="AG185" s="578"/>
      <c r="AH185" s="685"/>
      <c r="AI185" s="687"/>
      <c r="AJ185" s="687"/>
      <c r="AK185" s="687"/>
      <c r="AL185" s="687"/>
      <c r="AM185" s="687"/>
      <c r="AN185" s="687"/>
      <c r="AO185" s="687"/>
      <c r="AP185" s="687"/>
      <c r="AQ185" s="687"/>
      <c r="AR185" s="687"/>
      <c r="AS185" s="687"/>
      <c r="AT185" s="687"/>
      <c r="AU185" s="687"/>
      <c r="AV185" s="687"/>
      <c r="AW185" s="687"/>
      <c r="AX185" s="687"/>
      <c r="AY185" s="687"/>
      <c r="AZ185" s="687"/>
      <c r="BA185" s="687"/>
      <c r="BB185" s="687"/>
      <c r="BC185" s="687"/>
      <c r="BD185" s="687"/>
      <c r="BE185" s="687"/>
      <c r="BF185" s="687"/>
      <c r="BG185" s="687"/>
      <c r="BH185" s="687"/>
      <c r="BI185" s="687"/>
      <c r="BJ185" s="687"/>
      <c r="BK185" s="687"/>
      <c r="BL185" s="687"/>
      <c r="BM185" s="687"/>
      <c r="BN185" s="687"/>
      <c r="BO185" s="687"/>
      <c r="BP185" s="687"/>
      <c r="BQ185" s="687"/>
      <c r="BR185" s="687"/>
      <c r="BS185" s="687"/>
      <c r="BT185" s="687"/>
      <c r="BU185" s="687"/>
      <c r="BV185" s="687"/>
      <c r="BW185" s="687"/>
      <c r="BX185" s="687"/>
      <c r="BY185" s="687"/>
      <c r="BZ185" s="687"/>
      <c r="CA185" s="687"/>
      <c r="CB185" s="687"/>
      <c r="CC185" s="687"/>
      <c r="CD185" s="687"/>
      <c r="CE185" s="687"/>
      <c r="CF185" s="687"/>
      <c r="CG185" s="687"/>
      <c r="CH185" s="687"/>
      <c r="CI185" s="687"/>
      <c r="CJ185" s="687"/>
      <c r="CK185" s="687"/>
      <c r="CL185" s="687"/>
      <c r="CM185" s="687"/>
      <c r="CN185" s="687"/>
      <c r="CO185" s="687"/>
      <c r="CP185" s="687"/>
      <c r="CQ185" s="687"/>
      <c r="CR185" s="687"/>
      <c r="CS185" s="687"/>
      <c r="CT185" s="1083"/>
      <c r="CW185" s="894" t="s">
        <v>799</v>
      </c>
    </row>
    <row r="186" spans="1:104" ht="16.5" hidden="1" customHeight="1" x14ac:dyDescent="0.15">
      <c r="A186"/>
      <c r="B186"/>
      <c r="C186"/>
      <c r="D186"/>
      <c r="E186" s="630">
        <v>17.100000000000001</v>
      </c>
      <c r="F186" s="725" t="str" cm="1">
        <f t="array" aca="1" ref="F186" ca="1">OFFSET(G186,-1,-1)</f>
        <v>1</v>
      </c>
      <c r="G186"/>
      <c r="H186"/>
      <c r="I186"/>
      <c r="J186"/>
      <c r="K186"/>
      <c r="L186" s="725" t="b" cm="1">
        <f t="array" aca="1" ref="L186" ca="1">OFFSET(M186,-1,-1)</f>
        <v>0</v>
      </c>
      <c r="M186"/>
      <c r="N186"/>
      <c r="O186"/>
      <c r="P186"/>
      <c r="Q186"/>
      <c r="R186"/>
      <c r="S186" s="111" t="b" cm="1">
        <f t="array" aca="1" ref="S186" ca="1">OFFSET(T186,-1,-1)</f>
        <v>1</v>
      </c>
      <c r="T186" s="111" t="b">
        <f>AD186&lt;&gt;"22.0"</f>
        <v>0</v>
      </c>
      <c r="U186" s="651" t="b">
        <f t="shared" ca="1" si="80"/>
        <v>0</v>
      </c>
      <c r="V186"/>
      <c r="W186"/>
      <c r="X186" s="111" t="s">
        <v>227</v>
      </c>
      <c r="Y186" s="1305"/>
      <c r="Z186" s="1305"/>
      <c r="AA186"/>
      <c r="AB186" s="1365"/>
      <c r="AD186" s="112" t="s">
        <v>800</v>
      </c>
      <c r="AE186" s="753"/>
      <c r="AF186" s="492"/>
      <c r="AG186" s="784" t="s">
        <v>491</v>
      </c>
      <c r="AH186" s="44"/>
      <c r="AI186" s="45"/>
      <c r="AJ186" s="45"/>
      <c r="AK186" s="45"/>
      <c r="AL186" s="803"/>
      <c r="AM186" s="45"/>
      <c r="AN186" s="45"/>
      <c r="AO186" s="803"/>
      <c r="AP186" s="45"/>
      <c r="AQ186" s="45"/>
      <c r="AR186" s="803"/>
      <c r="AS186" s="45"/>
      <c r="AT186" s="45"/>
      <c r="AU186" s="803"/>
      <c r="AV186" s="45"/>
      <c r="AW186" s="45"/>
      <c r="AX186" s="803"/>
      <c r="AY186" s="45"/>
      <c r="AZ186" s="45"/>
      <c r="BA186" s="803"/>
      <c r="BB186" s="45"/>
      <c r="BC186" s="45"/>
      <c r="BD186" s="803"/>
      <c r="BE186" s="45"/>
      <c r="BF186" s="45"/>
      <c r="BG186" s="803"/>
      <c r="BH186" s="45"/>
      <c r="BI186" s="45"/>
      <c r="BJ186" s="803"/>
      <c r="BK186" s="45"/>
      <c r="BL186" s="45"/>
      <c r="BM186" s="803"/>
      <c r="BN186" s="45"/>
      <c r="BO186" s="45"/>
      <c r="BP186" s="803"/>
      <c r="BQ186" s="802"/>
      <c r="BR186" s="802"/>
      <c r="BS186" s="803"/>
      <c r="BT186" s="45"/>
      <c r="BU186" s="45"/>
      <c r="BV186" s="803"/>
      <c r="BW186" s="45"/>
      <c r="BX186" s="45"/>
      <c r="BY186" s="803"/>
      <c r="BZ186" s="45"/>
      <c r="CA186" s="45"/>
      <c r="CB186" s="803"/>
      <c r="CC186" s="45"/>
      <c r="CD186" s="45"/>
      <c r="CE186" s="803"/>
      <c r="CF186" s="45"/>
      <c r="CG186" s="45"/>
      <c r="CH186" s="803"/>
      <c r="CI186" s="45"/>
      <c r="CJ186" s="45"/>
      <c r="CK186" s="803"/>
      <c r="CL186" s="45"/>
      <c r="CM186" s="45"/>
      <c r="CN186" s="803"/>
      <c r="CO186" s="45"/>
      <c r="CP186" s="45"/>
      <c r="CQ186" s="803"/>
      <c r="CR186" s="45"/>
      <c r="CS186" s="45"/>
      <c r="CT186" s="25"/>
      <c r="CW186" s="894" t="s">
        <v>799</v>
      </c>
      <c r="CX186" s="897" t="s">
        <v>787</v>
      </c>
      <c r="CY186" s="899" cm="1">
        <f t="array" ref="CY186">AE186</f>
        <v>0</v>
      </c>
      <c r="CZ186" s="899" cm="1">
        <f t="array" ref="CZ186">AF186</f>
        <v>0</v>
      </c>
    </row>
    <row r="187" spans="1:104" ht="16.5" customHeight="1" x14ac:dyDescent="0.15">
      <c r="A187"/>
      <c r="B187"/>
      <c r="C187"/>
      <c r="D187"/>
      <c r="E187" s="630">
        <v>17.100000000000001</v>
      </c>
      <c r="F187" s="725" t="str" cm="1">
        <f t="array" aca="1" ref="F187" ca="1">OFFSET(G187,-1,-1)</f>
        <v>1</v>
      </c>
      <c r="G187"/>
      <c r="H187"/>
      <c r="I187"/>
      <c r="J187"/>
      <c r="K187"/>
      <c r="L187" s="725" t="b" cm="1">
        <f t="array" aca="1" ref="L187" ca="1">OFFSET(M187,-1,-1)</f>
        <v>0</v>
      </c>
      <c r="M187"/>
      <c r="N187"/>
      <c r="O187"/>
      <c r="P187"/>
      <c r="Q187"/>
      <c r="R187"/>
      <c r="S187" s="111" t="b" cm="1">
        <f t="array" aca="1" ref="S187" ca="1">OFFSET(T187,-1,-1)</f>
        <v>1</v>
      </c>
      <c r="T187" s="111" t="b">
        <f>AD187&lt;&gt;"22.0"</f>
        <v>1</v>
      </c>
      <c r="U187" s="651" t="b">
        <f t="shared" ca="1" si="80"/>
        <v>1</v>
      </c>
      <c r="V187"/>
      <c r="W187"/>
      <c r="X187" s="111" t="str">
        <f>'Топливо 4.4'!$AE$182&amp;'Топливо 4.4'!$AF$182</f>
        <v>Газ природный - Газ лимитный - 4 группа</v>
      </c>
      <c r="Y187" s="1305"/>
      <c r="Z187" s="1305"/>
      <c r="AA187"/>
      <c r="AB187" s="1365"/>
      <c r="AD187" s="112" t="s">
        <v>905</v>
      </c>
      <c r="AE187" s="753" t="str" cm="1">
        <f t="array" ref="AE187">IF(ISBLANK('Топливо 4.4'!$AE$182),"",'Топливо 4.4'!$AE$182)</f>
        <v>Газ природный - Газ лимитный - 4 группа</v>
      </c>
      <c r="AF187" s="492" t="str" cm="1">
        <f t="array" ref="AF187">IF(ISBLANK('Топливо 4.4'!$AF$182),"",'Топливо 4.4'!$AF$182)</f>
        <v/>
      </c>
      <c r="AG187" s="784" t="s">
        <v>491</v>
      </c>
      <c r="AH187" s="1109"/>
      <c r="AI187" s="1110"/>
      <c r="AJ187" s="1110"/>
      <c r="AK187" s="1110"/>
      <c r="AL187" s="803"/>
      <c r="AM187" s="1110">
        <v>0</v>
      </c>
      <c r="AN187" s="1110">
        <v>9.0999999999999998E-2</v>
      </c>
      <c r="AO187" s="803"/>
      <c r="AP187" s="1110"/>
      <c r="AQ187" s="1110"/>
      <c r="AR187" s="803"/>
      <c r="AS187" s="1110"/>
      <c r="AT187" s="1110"/>
      <c r="AU187" s="803"/>
      <c r="AV187" s="1110"/>
      <c r="AW187" s="1110"/>
      <c r="AX187" s="803"/>
      <c r="AY187" s="1110"/>
      <c r="AZ187" s="1110"/>
      <c r="BA187" s="803"/>
      <c r="BB187" s="1110"/>
      <c r="BC187" s="1110"/>
      <c r="BD187" s="803"/>
      <c r="BE187" s="1110"/>
      <c r="BF187" s="1110"/>
      <c r="BG187" s="803"/>
      <c r="BH187" s="1110"/>
      <c r="BI187" s="1110"/>
      <c r="BJ187" s="803"/>
      <c r="BK187" s="1110"/>
      <c r="BL187" s="1110"/>
      <c r="BM187" s="803"/>
      <c r="BN187" s="1110"/>
      <c r="BO187" s="1110"/>
      <c r="BP187" s="803"/>
      <c r="BQ187" s="802"/>
      <c r="BR187" s="802"/>
      <c r="BS187" s="803"/>
      <c r="BT187" s="1110"/>
      <c r="BU187" s="1110"/>
      <c r="BV187" s="803"/>
      <c r="BW187" s="1110"/>
      <c r="BX187" s="1110"/>
      <c r="BY187" s="803"/>
      <c r="BZ187" s="1110"/>
      <c r="CA187" s="1110"/>
      <c r="CB187" s="803"/>
      <c r="CC187" s="1110"/>
      <c r="CD187" s="1110"/>
      <c r="CE187" s="803"/>
      <c r="CF187" s="1110"/>
      <c r="CG187" s="1110"/>
      <c r="CH187" s="803"/>
      <c r="CI187" s="1110"/>
      <c r="CJ187" s="1110"/>
      <c r="CK187" s="803"/>
      <c r="CL187" s="1110"/>
      <c r="CM187" s="1110"/>
      <c r="CN187" s="803"/>
      <c r="CO187" s="1110"/>
      <c r="CP187" s="1110"/>
      <c r="CQ187" s="803"/>
      <c r="CR187" s="1110"/>
      <c r="CS187" s="1110"/>
      <c r="CT187" s="1083"/>
      <c r="CW187" s="894" t="s">
        <v>799</v>
      </c>
      <c r="CX187" s="897" t="s">
        <v>787</v>
      </c>
      <c r="CY187" s="899" t="str" cm="1">
        <f t="array" ref="CY187">AE187</f>
        <v>Газ природный - Газ лимитный - 4 группа</v>
      </c>
      <c r="CZ187" s="899" t="str" cm="1">
        <f t="array" ref="CZ187">AF187</f>
        <v/>
      </c>
    </row>
    <row r="188" spans="1:104" ht="16.5" customHeight="1" x14ac:dyDescent="0.15">
      <c r="A188"/>
      <c r="B188"/>
      <c r="C188"/>
      <c r="D188"/>
      <c r="E188" s="630">
        <v>17.100000000000001</v>
      </c>
      <c r="F188" s="725" t="str" cm="1">
        <f t="array" aca="1" ref="F188" ca="1">OFFSET(G188,-1,-1)</f>
        <v>1</v>
      </c>
      <c r="G188"/>
      <c r="H188"/>
      <c r="I188"/>
      <c r="J188"/>
      <c r="K188"/>
      <c r="L188" s="725" t="b" cm="1">
        <f t="array" aca="1" ref="L188" ca="1">OFFSET(M188,-1,-1)</f>
        <v>0</v>
      </c>
      <c r="M188"/>
      <c r="N188"/>
      <c r="O188"/>
      <c r="P188"/>
      <c r="Q188"/>
      <c r="R188"/>
      <c r="S188" s="111" t="b" cm="1">
        <f t="array" aca="1" ref="S188" ca="1">OFFSET(T188,-1,-1)</f>
        <v>1</v>
      </c>
      <c r="T188" s="111" t="b">
        <f>AD188&lt;&gt;"22.0"</f>
        <v>1</v>
      </c>
      <c r="U188" s="651" t="b">
        <f t="shared" ca="1" si="80"/>
        <v>1</v>
      </c>
      <c r="V188"/>
      <c r="W188"/>
      <c r="X188" s="111" t="str">
        <f>'Топливо 4.4'!$AE$183&amp;'Топливо 4.4'!$AF$183</f>
        <v>Газ природный - Газ лимитный - 3 группа</v>
      </c>
      <c r="Y188" s="1305"/>
      <c r="Z188" s="1305"/>
      <c r="AA188"/>
      <c r="AB188" s="1365"/>
      <c r="AD188" s="112" t="s">
        <v>906</v>
      </c>
      <c r="AE188" s="753" t="str" cm="1">
        <f t="array" ref="AE188">IF(ISBLANK('Топливо 4.4'!$AE$183),"",'Топливо 4.4'!$AE$183)</f>
        <v>Газ природный - Газ лимитный - 3 группа</v>
      </c>
      <c r="AF188" s="492" t="str" cm="1">
        <f t="array" ref="AF188">IF(ISBLANK('Топливо 4.4'!$AF$183),"",'Топливо 4.4'!$AF$183)</f>
        <v/>
      </c>
      <c r="AG188" s="784" t="s">
        <v>491</v>
      </c>
      <c r="AH188" s="1109"/>
      <c r="AI188" s="1110"/>
      <c r="AJ188" s="1110"/>
      <c r="AK188" s="1110"/>
      <c r="AL188" s="803"/>
      <c r="AM188" s="1110"/>
      <c r="AN188" s="1110"/>
      <c r="AO188" s="803"/>
      <c r="AP188" s="1110"/>
      <c r="AQ188" s="1110"/>
      <c r="AR188" s="803"/>
      <c r="AS188" s="1110"/>
      <c r="AT188" s="1110"/>
      <c r="AU188" s="803"/>
      <c r="AV188" s="1110"/>
      <c r="AW188" s="1110"/>
      <c r="AX188" s="803"/>
      <c r="AY188" s="1110"/>
      <c r="AZ188" s="1110"/>
      <c r="BA188" s="803"/>
      <c r="BB188" s="1110"/>
      <c r="BC188" s="1110"/>
      <c r="BD188" s="803"/>
      <c r="BE188" s="1110"/>
      <c r="BF188" s="1110"/>
      <c r="BG188" s="803"/>
      <c r="BH188" s="1110"/>
      <c r="BI188" s="1110"/>
      <c r="BJ188" s="803"/>
      <c r="BK188" s="1110"/>
      <c r="BL188" s="1110"/>
      <c r="BM188" s="803"/>
      <c r="BN188" s="1110"/>
      <c r="BO188" s="1110"/>
      <c r="BP188" s="803"/>
      <c r="BQ188" s="802"/>
      <c r="BR188" s="802"/>
      <c r="BS188" s="803"/>
      <c r="BT188" s="1110"/>
      <c r="BU188" s="1110"/>
      <c r="BV188" s="803"/>
      <c r="BW188" s="1110"/>
      <c r="BX188" s="1110"/>
      <c r="BY188" s="803"/>
      <c r="BZ188" s="1110"/>
      <c r="CA188" s="1110"/>
      <c r="CB188" s="803"/>
      <c r="CC188" s="1110"/>
      <c r="CD188" s="1110"/>
      <c r="CE188" s="803"/>
      <c r="CF188" s="1110"/>
      <c r="CG188" s="1110"/>
      <c r="CH188" s="803"/>
      <c r="CI188" s="1110"/>
      <c r="CJ188" s="1110"/>
      <c r="CK188" s="803"/>
      <c r="CL188" s="1110"/>
      <c r="CM188" s="1110"/>
      <c r="CN188" s="803"/>
      <c r="CO188" s="1110"/>
      <c r="CP188" s="1110"/>
      <c r="CQ188" s="803"/>
      <c r="CR188" s="1110"/>
      <c r="CS188" s="1110"/>
      <c r="CT188" s="1083"/>
      <c r="CW188" s="894" t="s">
        <v>799</v>
      </c>
      <c r="CX188" s="897" t="s">
        <v>787</v>
      </c>
      <c r="CY188" s="899" t="str" cm="1">
        <f t="array" ref="CY188">AE188</f>
        <v>Газ природный - Газ лимитный - 3 группа</v>
      </c>
      <c r="CZ188" s="899" t="str" cm="1">
        <f t="array" ref="CZ188">AF188</f>
        <v/>
      </c>
    </row>
    <row r="189" spans="1:104" ht="17.25" hidden="1" customHeight="1" x14ac:dyDescent="0.15">
      <c r="E189" s="630">
        <v>0</v>
      </c>
      <c r="F189" s="725" t="str" cm="1">
        <f t="array" aca="1" ref="F189" ca="1">OFFSET(G189,-1,-1)</f>
        <v>1</v>
      </c>
      <c r="L189" s="725" t="b" cm="1">
        <f t="array" aca="1" ref="L189" ca="1">OFFSET(M189,-1,-1)</f>
        <v>0</v>
      </c>
      <c r="S189" s="111" t="b" cm="1">
        <f t="array" aca="1" ref="S189" ca="1">OFFSET(T189,-1,-1)</f>
        <v>1</v>
      </c>
      <c r="U189" s="651" t="b">
        <f t="shared" ca="1" si="80"/>
        <v>1</v>
      </c>
      <c r="X189" s="752" t="str">
        <f>"{                  
         funcDyn: 'msg1',
         blok: 'blok_2',
         wsCross: 'Топливо 4.4',
         linkFormula: 'AE-AE#AF-AF',
         levelDyn: "&amp;Y139&amp;"
}"</f>
        <v>{                  
         funcDyn: 'msg1',
         blok: 'blok_2',
         wsCross: 'Топливо 4.4',
         linkFormula: 'AE-AE#AF-AF',
         levelDyn: 1
}</v>
      </c>
      <c r="Y189" s="1272"/>
      <c r="Z189" s="1272"/>
      <c r="AB189" s="1365"/>
      <c r="AD189" s="755"/>
      <c r="AE189" s="754" t="s">
        <v>229</v>
      </c>
      <c r="AF189" s="695"/>
      <c r="AG189" s="784"/>
      <c r="AH189" s="685"/>
      <c r="AI189" s="687"/>
      <c r="AJ189" s="687"/>
      <c r="AK189" s="687"/>
      <c r="AL189" s="687"/>
      <c r="AM189" s="687"/>
      <c r="AN189" s="687"/>
      <c r="AO189" s="687"/>
      <c r="AP189" s="687"/>
      <c r="AQ189" s="687"/>
      <c r="AR189" s="687"/>
      <c r="AS189" s="687"/>
      <c r="AT189" s="687"/>
      <c r="AU189" s="687"/>
      <c r="AV189" s="687"/>
      <c r="AW189" s="687"/>
      <c r="AX189" s="687"/>
      <c r="AY189" s="687"/>
      <c r="AZ189" s="687"/>
      <c r="BA189" s="687"/>
      <c r="BB189" s="687"/>
      <c r="BC189" s="687"/>
      <c r="BD189" s="687"/>
      <c r="BE189" s="687"/>
      <c r="BF189" s="687"/>
      <c r="BG189" s="687"/>
      <c r="BH189" s="687"/>
      <c r="BI189" s="687"/>
      <c r="BJ189" s="687"/>
      <c r="BK189" s="687"/>
      <c r="BL189" s="687"/>
      <c r="BM189" s="687"/>
      <c r="BN189" s="687"/>
      <c r="BO189" s="687"/>
      <c r="BP189" s="687"/>
      <c r="BQ189" s="687"/>
      <c r="BR189" s="687"/>
      <c r="BS189" s="687"/>
      <c r="BT189" s="687"/>
      <c r="BU189" s="687"/>
      <c r="BV189" s="687"/>
      <c r="BW189" s="687"/>
      <c r="BX189" s="687"/>
      <c r="BY189" s="687"/>
      <c r="BZ189" s="687"/>
      <c r="CA189" s="687"/>
      <c r="CB189" s="687"/>
      <c r="CC189" s="687"/>
      <c r="CD189" s="687"/>
      <c r="CE189" s="687"/>
      <c r="CF189" s="687"/>
      <c r="CG189" s="687"/>
      <c r="CH189" s="687"/>
      <c r="CI189" s="687"/>
      <c r="CJ189" s="687"/>
      <c r="CK189" s="687"/>
      <c r="CL189" s="687"/>
      <c r="CM189" s="687"/>
      <c r="CN189" s="687"/>
      <c r="CO189" s="687"/>
      <c r="CP189" s="687"/>
      <c r="CQ189" s="687"/>
      <c r="CR189" s="687"/>
      <c r="CS189" s="687"/>
      <c r="CT189" s="43"/>
      <c r="CW189" s="894" t="str">
        <f>IF(AND(ISNUMBER(VALUE(TRIM(SUBSTITUTE(AD189,".","")))),TRIM(SUBSTITUTE(AD189,".",""))&lt;&gt;""),"P"&amp;SUBSTITUTE(AD189,".",""),"")</f>
        <v/>
      </c>
    </row>
    <row r="190" spans="1:104" ht="16.5" customHeight="1" x14ac:dyDescent="0.15">
      <c r="E190" s="630">
        <v>17.100000000000001</v>
      </c>
      <c r="F190" s="725" t="str" cm="1">
        <f t="array" aca="1" ref="F190" ca="1">OFFSET(G190,-1,-1)</f>
        <v>1</v>
      </c>
      <c r="L190" s="725" t="b" cm="1">
        <f t="array" aca="1" ref="L190" ca="1">OFFSET(M190,-1,-1)</f>
        <v>0</v>
      </c>
      <c r="S190" s="111" t="b" cm="1">
        <f t="array" aca="1" ref="S190" ca="1">OFFSET(T190,-1,-1)</f>
        <v>1</v>
      </c>
      <c r="U190" s="651" t="b">
        <f t="shared" ca="1" si="80"/>
        <v>1</v>
      </c>
      <c r="Y190" s="1272"/>
      <c r="Z190" s="1272"/>
      <c r="AB190" s="1365"/>
      <c r="AD190" s="112">
        <v>23</v>
      </c>
      <c r="AE190" s="1339" t="s">
        <v>801</v>
      </c>
      <c r="AF190" s="1340"/>
      <c r="AG190" s="578"/>
      <c r="AH190" s="685"/>
      <c r="AI190" s="687"/>
      <c r="AJ190" s="687"/>
      <c r="AK190" s="687"/>
      <c r="AL190" s="687"/>
      <c r="AM190" s="687"/>
      <c r="AN190" s="687"/>
      <c r="AO190" s="687"/>
      <c r="AP190" s="687"/>
      <c r="AQ190" s="687"/>
      <c r="AR190" s="687"/>
      <c r="AS190" s="687"/>
      <c r="AT190" s="687"/>
      <c r="AU190" s="687"/>
      <c r="AV190" s="687"/>
      <c r="AW190" s="687"/>
      <c r="AX190" s="687"/>
      <c r="AY190" s="687"/>
      <c r="AZ190" s="687"/>
      <c r="BA190" s="687"/>
      <c r="BB190" s="687"/>
      <c r="BC190" s="687"/>
      <c r="BD190" s="687"/>
      <c r="BE190" s="687"/>
      <c r="BF190" s="687"/>
      <c r="BG190" s="687"/>
      <c r="BH190" s="687"/>
      <c r="BI190" s="687"/>
      <c r="BJ190" s="687"/>
      <c r="BK190" s="687"/>
      <c r="BL190" s="687"/>
      <c r="BM190" s="687"/>
      <c r="BN190" s="687"/>
      <c r="BO190" s="687"/>
      <c r="BP190" s="687"/>
      <c r="BQ190" s="687"/>
      <c r="BR190" s="687"/>
      <c r="BS190" s="687"/>
      <c r="BT190" s="687"/>
      <c r="BU190" s="687"/>
      <c r="BV190" s="687"/>
      <c r="BW190" s="687"/>
      <c r="BX190" s="687"/>
      <c r="BY190" s="687"/>
      <c r="BZ190" s="687"/>
      <c r="CA190" s="687"/>
      <c r="CB190" s="687"/>
      <c r="CC190" s="687"/>
      <c r="CD190" s="687"/>
      <c r="CE190" s="687"/>
      <c r="CF190" s="687"/>
      <c r="CG190" s="687"/>
      <c r="CH190" s="687"/>
      <c r="CI190" s="687"/>
      <c r="CJ190" s="687"/>
      <c r="CK190" s="687"/>
      <c r="CL190" s="687"/>
      <c r="CM190" s="687"/>
      <c r="CN190" s="687"/>
      <c r="CO190" s="687"/>
      <c r="CP190" s="687"/>
      <c r="CQ190" s="687"/>
      <c r="CR190" s="687"/>
      <c r="CS190" s="687"/>
      <c r="CT190" s="1083"/>
      <c r="CW190" s="894" t="s">
        <v>802</v>
      </c>
    </row>
    <row r="191" spans="1:104" ht="16.5" hidden="1" customHeight="1" x14ac:dyDescent="0.15">
      <c r="A191"/>
      <c r="B191"/>
      <c r="C191"/>
      <c r="D191"/>
      <c r="E191" s="630">
        <v>17.100000000000001</v>
      </c>
      <c r="F191" s="725" t="str" cm="1">
        <f t="array" aca="1" ref="F191" ca="1">OFFSET(G191,-1,-1)</f>
        <v>1</v>
      </c>
      <c r="G191"/>
      <c r="H191"/>
      <c r="I191"/>
      <c r="J191"/>
      <c r="K191"/>
      <c r="L191" s="725" t="b" cm="1">
        <f t="array" aca="1" ref="L191" ca="1">OFFSET(M191,-1,-1)</f>
        <v>0</v>
      </c>
      <c r="M191"/>
      <c r="N191"/>
      <c r="O191"/>
      <c r="P191"/>
      <c r="Q191"/>
      <c r="R191"/>
      <c r="S191" s="111" t="b" cm="1">
        <f t="array" aca="1" ref="S191" ca="1">OFFSET(T191,-1,-1)</f>
        <v>1</v>
      </c>
      <c r="T191" s="111" t="b">
        <f>AD191&lt;&gt;"23.0"</f>
        <v>0</v>
      </c>
      <c r="U191" s="651" t="b">
        <f t="shared" ca="1" si="80"/>
        <v>0</v>
      </c>
      <c r="V191"/>
      <c r="W191"/>
      <c r="X191" s="111" t="s">
        <v>227</v>
      </c>
      <c r="Y191" s="1305"/>
      <c r="Z191" s="1305"/>
      <c r="AA191"/>
      <c r="AB191" s="1365"/>
      <c r="AD191" s="112" t="s">
        <v>803</v>
      </c>
      <c r="AE191" s="753"/>
      <c r="AF191" s="492"/>
      <c r="AG191" s="824" t="str">
        <f>"руб./"&amp;IFERROR(INDEX(fuel_ed_izm_list,MATCH(AE191,fuel_list,0)),"")</f>
        <v>руб./</v>
      </c>
      <c r="AH191" s="38">
        <f t="shared" ref="AH191:AL193" si="129">IFERROR(AH197/AH181,0)*1000</f>
        <v>0</v>
      </c>
      <c r="AI191" s="39">
        <f t="shared" si="129"/>
        <v>0</v>
      </c>
      <c r="AJ191" s="39">
        <f t="shared" si="129"/>
        <v>0</v>
      </c>
      <c r="AK191" s="39">
        <f t="shared" si="129"/>
        <v>0</v>
      </c>
      <c r="AL191" s="686">
        <f t="shared" si="129"/>
        <v>0</v>
      </c>
      <c r="AM191" s="39"/>
      <c r="AN191" s="39"/>
      <c r="AO191" s="686">
        <f ca="1">IFERROR(AO197/AO181,0)*1000</f>
        <v>0</v>
      </c>
      <c r="AP191" s="39"/>
      <c r="AQ191" s="39"/>
      <c r="AR191" s="686">
        <f ca="1">IFERROR(AR197/AR181,0)*1000</f>
        <v>0</v>
      </c>
      <c r="AS191" s="39"/>
      <c r="AT191" s="39"/>
      <c r="AU191" s="686">
        <f ca="1">IFERROR(AU197/AU181,0)*1000</f>
        <v>0</v>
      </c>
      <c r="AV191" s="39"/>
      <c r="AW191" s="39"/>
      <c r="AX191" s="686">
        <f ca="1">IFERROR(AX197/AX181,0)*1000</f>
        <v>0</v>
      </c>
      <c r="AY191" s="39"/>
      <c r="AZ191" s="39"/>
      <c r="BA191" s="686">
        <f ca="1">IFERROR(BA197/BA181,0)*1000</f>
        <v>0</v>
      </c>
      <c r="BB191" s="39"/>
      <c r="BC191" s="39"/>
      <c r="BD191" s="686">
        <f ca="1">IFERROR(BD197/BD181,0)*1000</f>
        <v>0</v>
      </c>
      <c r="BE191" s="39"/>
      <c r="BF191" s="39"/>
      <c r="BG191" s="686">
        <f ca="1">IFERROR(BG197/BG181,0)*1000</f>
        <v>0</v>
      </c>
      <c r="BH191" s="39"/>
      <c r="BI191" s="39"/>
      <c r="BJ191" s="686">
        <f ca="1">IFERROR(BJ197/BJ181,0)*1000</f>
        <v>0</v>
      </c>
      <c r="BK191" s="39"/>
      <c r="BL191" s="39"/>
      <c r="BM191" s="686">
        <f ca="1">IFERROR(BM197/BM181,0)*1000</f>
        <v>0</v>
      </c>
      <c r="BN191" s="39"/>
      <c r="BO191" s="39"/>
      <c r="BP191" s="686">
        <f ca="1">IFERROR(BP197/BP181,0)*1000</f>
        <v>0</v>
      </c>
      <c r="BQ191" s="758"/>
      <c r="BR191" s="758"/>
      <c r="BS191" s="686">
        <f ca="1">IFERROR(BS197/BS181,0)*1000</f>
        <v>0</v>
      </c>
      <c r="BT191" s="39"/>
      <c r="BU191" s="39"/>
      <c r="BV191" s="686">
        <f ca="1">IFERROR(BV197/BV181,0)*1000</f>
        <v>0</v>
      </c>
      <c r="BW191" s="39"/>
      <c r="BX191" s="39"/>
      <c r="BY191" s="686">
        <f ca="1">IFERROR(BY197/BY181,0)*1000</f>
        <v>0</v>
      </c>
      <c r="BZ191" s="39"/>
      <c r="CA191" s="39"/>
      <c r="CB191" s="686">
        <f ca="1">IFERROR(CB197/CB181,0)*1000</f>
        <v>0</v>
      </c>
      <c r="CC191" s="39"/>
      <c r="CD191" s="39"/>
      <c r="CE191" s="686">
        <f ca="1">IFERROR(CE197/CE181,0)*1000</f>
        <v>0</v>
      </c>
      <c r="CF191" s="39"/>
      <c r="CG191" s="39"/>
      <c r="CH191" s="686">
        <f ca="1">IFERROR(CH197/CH181,0)*1000</f>
        <v>0</v>
      </c>
      <c r="CI191" s="39"/>
      <c r="CJ191" s="39"/>
      <c r="CK191" s="686">
        <f ca="1">IFERROR(CK197/CK181,0)*1000</f>
        <v>0</v>
      </c>
      <c r="CL191" s="39"/>
      <c r="CM191" s="39"/>
      <c r="CN191" s="686">
        <f ca="1">IFERROR(CN197/CN181,0)*1000</f>
        <v>0</v>
      </c>
      <c r="CO191" s="39"/>
      <c r="CP191" s="39"/>
      <c r="CQ191" s="686">
        <f ca="1">IFERROR(CQ197/CQ181,0)*1000</f>
        <v>0</v>
      </c>
      <c r="CR191" s="39"/>
      <c r="CS191" s="39"/>
      <c r="CT191" s="25"/>
      <c r="CW191" s="894" t="s">
        <v>802</v>
      </c>
      <c r="CX191" s="897" t="s">
        <v>787</v>
      </c>
      <c r="CY191" s="899" cm="1">
        <f t="array" ref="CY191">AE191</f>
        <v>0</v>
      </c>
      <c r="CZ191" s="899" cm="1">
        <f t="array" ref="CZ191">AF191</f>
        <v>0</v>
      </c>
    </row>
    <row r="192" spans="1:104" ht="16.5" customHeight="1" x14ac:dyDescent="0.15">
      <c r="A192"/>
      <c r="B192"/>
      <c r="C192"/>
      <c r="D192"/>
      <c r="E192" s="630">
        <v>17.100000000000001</v>
      </c>
      <c r="F192" s="725" t="str" cm="1">
        <f t="array" aca="1" ref="F192" ca="1">OFFSET(G192,-1,-1)</f>
        <v>1</v>
      </c>
      <c r="G192"/>
      <c r="H192"/>
      <c r="I192"/>
      <c r="J192"/>
      <c r="K192"/>
      <c r="L192" s="725" t="b" cm="1">
        <f t="array" aca="1" ref="L192" ca="1">OFFSET(M192,-1,-1)</f>
        <v>0</v>
      </c>
      <c r="M192"/>
      <c r="N192"/>
      <c r="O192"/>
      <c r="P192"/>
      <c r="Q192"/>
      <c r="R192"/>
      <c r="S192" s="111" t="b" cm="1">
        <f t="array" aca="1" ref="S192" ca="1">OFFSET(T192,-1,-1)</f>
        <v>1</v>
      </c>
      <c r="T192" s="111" t="b">
        <f>AD192&lt;&gt;"23.0"</f>
        <v>1</v>
      </c>
      <c r="U192" s="651" t="b">
        <f t="shared" ca="1" si="80"/>
        <v>1</v>
      </c>
      <c r="V192"/>
      <c r="W192"/>
      <c r="X192" s="111" t="str">
        <f>'Топливо 4.4'!$AE$187&amp;'Топливо 4.4'!$AF$187</f>
        <v>Газ природный - Газ лимитный - 4 группа</v>
      </c>
      <c r="Y192" s="1305"/>
      <c r="Z192" s="1305"/>
      <c r="AA192"/>
      <c r="AB192" s="1365"/>
      <c r="AD192" s="112" t="s">
        <v>907</v>
      </c>
      <c r="AE192" s="753" t="str" cm="1">
        <f t="array" ref="AE192">IF(ISBLANK('Топливо 4.4'!$AE$187),"",'Топливо 4.4'!$AE$187)</f>
        <v>Газ природный - Газ лимитный - 4 группа</v>
      </c>
      <c r="AF192" s="492" t="str" cm="1">
        <f t="array" ref="AF192">IF(ISBLANK('Топливо 4.4'!$AF$187),"",'Топливо 4.4'!$AF$187)</f>
        <v/>
      </c>
      <c r="AG192" s="824" t="str">
        <f>"руб./"&amp;IFERROR(INDEX(fuel_ed_izm_list,MATCH(AE192,fuel_list,0)),"")</f>
        <v>руб./тыс.м3</v>
      </c>
      <c r="AH192" s="1103">
        <f t="shared" si="129"/>
        <v>0</v>
      </c>
      <c r="AI192" s="1104">
        <f t="shared" si="129"/>
        <v>6691.4629305822446</v>
      </c>
      <c r="AJ192" s="1104">
        <f t="shared" si="129"/>
        <v>0</v>
      </c>
      <c r="AK192" s="1104">
        <f t="shared" si="129"/>
        <v>0</v>
      </c>
      <c r="AL192" s="686">
        <f t="shared" si="129"/>
        <v>8557.7378578608732</v>
      </c>
      <c r="AM192" s="1104">
        <v>8236.9989600000008</v>
      </c>
      <c r="AN192" s="1104">
        <v>8986.5658653600003</v>
      </c>
      <c r="AO192" s="686">
        <f ca="1">IFERROR(AO198/AO182,0)*1000</f>
        <v>0</v>
      </c>
      <c r="AP192" s="1104"/>
      <c r="AQ192" s="1104"/>
      <c r="AR192" s="686">
        <f ca="1">IFERROR(AR198/AR182,0)*1000</f>
        <v>0</v>
      </c>
      <c r="AS192" s="1104"/>
      <c r="AT192" s="1104"/>
      <c r="AU192" s="686">
        <f ca="1">IFERROR(AU198/AU182,0)*1000</f>
        <v>0</v>
      </c>
      <c r="AV192" s="1104"/>
      <c r="AW192" s="1104"/>
      <c r="AX192" s="686">
        <f ca="1">IFERROR(AX198/AX182,0)*1000</f>
        <v>0</v>
      </c>
      <c r="AY192" s="1104"/>
      <c r="AZ192" s="1104"/>
      <c r="BA192" s="686">
        <f ca="1">IFERROR(BA198/BA182,0)*1000</f>
        <v>0</v>
      </c>
      <c r="BB192" s="1104"/>
      <c r="BC192" s="1104"/>
      <c r="BD192" s="686">
        <f ca="1">IFERROR(BD198/BD182,0)*1000</f>
        <v>0</v>
      </c>
      <c r="BE192" s="1104"/>
      <c r="BF192" s="1104"/>
      <c r="BG192" s="686">
        <f ca="1">IFERROR(BG198/BG182,0)*1000</f>
        <v>0</v>
      </c>
      <c r="BH192" s="1104"/>
      <c r="BI192" s="1104"/>
      <c r="BJ192" s="686">
        <f ca="1">IFERROR(BJ198/BJ182,0)*1000</f>
        <v>0</v>
      </c>
      <c r="BK192" s="1104"/>
      <c r="BL192" s="1104"/>
      <c r="BM192" s="686">
        <f ca="1">IFERROR(BM198/BM182,0)*1000</f>
        <v>0</v>
      </c>
      <c r="BN192" s="1104"/>
      <c r="BO192" s="1104"/>
      <c r="BP192" s="686">
        <f ca="1">IFERROR(BP198/BP182,0)*1000</f>
        <v>0</v>
      </c>
      <c r="BQ192" s="758"/>
      <c r="BR192" s="758"/>
      <c r="BS192" s="686">
        <f ca="1">IFERROR(BS198/BS182,0)*1000</f>
        <v>0</v>
      </c>
      <c r="BT192" s="1104"/>
      <c r="BU192" s="1104"/>
      <c r="BV192" s="686">
        <f ca="1">IFERROR(BV198/BV182,0)*1000</f>
        <v>0</v>
      </c>
      <c r="BW192" s="1104"/>
      <c r="BX192" s="1104"/>
      <c r="BY192" s="686">
        <f ca="1">IFERROR(BY198/BY182,0)*1000</f>
        <v>0</v>
      </c>
      <c r="BZ192" s="1104"/>
      <c r="CA192" s="1104"/>
      <c r="CB192" s="686">
        <f ca="1">IFERROR(CB198/CB182,0)*1000</f>
        <v>0</v>
      </c>
      <c r="CC192" s="1104"/>
      <c r="CD192" s="1104"/>
      <c r="CE192" s="686">
        <f ca="1">IFERROR(CE198/CE182,0)*1000</f>
        <v>0</v>
      </c>
      <c r="CF192" s="1104"/>
      <c r="CG192" s="1104"/>
      <c r="CH192" s="686">
        <f ca="1">IFERROR(CH198/CH182,0)*1000</f>
        <v>0</v>
      </c>
      <c r="CI192" s="1104"/>
      <c r="CJ192" s="1104"/>
      <c r="CK192" s="686">
        <f ca="1">IFERROR(CK198/CK182,0)*1000</f>
        <v>0</v>
      </c>
      <c r="CL192" s="1104"/>
      <c r="CM192" s="1104"/>
      <c r="CN192" s="686">
        <f ca="1">IFERROR(CN198/CN182,0)*1000</f>
        <v>0</v>
      </c>
      <c r="CO192" s="1104"/>
      <c r="CP192" s="1104"/>
      <c r="CQ192" s="686">
        <f ca="1">IFERROR(CQ198/CQ182,0)*1000</f>
        <v>0</v>
      </c>
      <c r="CR192" s="1104"/>
      <c r="CS192" s="1104"/>
      <c r="CT192" s="1083"/>
      <c r="CW192" s="894" t="s">
        <v>802</v>
      </c>
      <c r="CX192" s="897" t="s">
        <v>787</v>
      </c>
      <c r="CY192" s="899" t="str" cm="1">
        <f t="array" ref="CY192">AE192</f>
        <v>Газ природный - Газ лимитный - 4 группа</v>
      </c>
      <c r="CZ192" s="899" t="str" cm="1">
        <f t="array" ref="CZ192">AF192</f>
        <v/>
      </c>
    </row>
    <row r="193" spans="1:104" ht="16.5" customHeight="1" x14ac:dyDescent="0.15">
      <c r="A193"/>
      <c r="B193"/>
      <c r="C193"/>
      <c r="D193"/>
      <c r="E193" s="630">
        <v>17.100000000000001</v>
      </c>
      <c r="F193" s="725" t="str" cm="1">
        <f t="array" aca="1" ref="F193" ca="1">OFFSET(G193,-1,-1)</f>
        <v>1</v>
      </c>
      <c r="G193"/>
      <c r="H193"/>
      <c r="I193"/>
      <c r="J193"/>
      <c r="K193"/>
      <c r="L193" s="725" t="b" cm="1">
        <f t="array" aca="1" ref="L193" ca="1">OFFSET(M193,-1,-1)</f>
        <v>0</v>
      </c>
      <c r="M193"/>
      <c r="N193"/>
      <c r="O193"/>
      <c r="P193"/>
      <c r="Q193"/>
      <c r="R193"/>
      <c r="S193" s="111" t="b" cm="1">
        <f t="array" aca="1" ref="S193" ca="1">OFFSET(T193,-1,-1)</f>
        <v>1</v>
      </c>
      <c r="T193" s="111" t="b">
        <f>AD193&lt;&gt;"23.0"</f>
        <v>1</v>
      </c>
      <c r="U193" s="651" t="b">
        <f t="shared" ca="1" si="80"/>
        <v>1</v>
      </c>
      <c r="V193"/>
      <c r="W193"/>
      <c r="X193" s="111" t="str">
        <f>'Топливо 4.4'!$AE$188&amp;'Топливо 4.4'!$AF$188</f>
        <v>Газ природный - Газ лимитный - 3 группа</v>
      </c>
      <c r="Y193" s="1305"/>
      <c r="Z193" s="1305"/>
      <c r="AA193"/>
      <c r="AB193" s="1365"/>
      <c r="AD193" s="112" t="s">
        <v>908</v>
      </c>
      <c r="AE193" s="753" t="str" cm="1">
        <f t="array" ref="AE193">IF(ISBLANK('Топливо 4.4'!$AE$188),"",'Топливо 4.4'!$AE$188)</f>
        <v>Газ природный - Газ лимитный - 3 группа</v>
      </c>
      <c r="AF193" s="492" t="str" cm="1">
        <f t="array" ref="AF193">IF(ISBLANK('Топливо 4.4'!$AF$188),"",'Топливо 4.4'!$AF$188)</f>
        <v/>
      </c>
      <c r="AG193" s="824" t="str">
        <f>"руб./"&amp;IFERROR(INDEX(fuel_ed_izm_list,MATCH(AE193,fuel_list,0)),"")</f>
        <v>руб./тыс.м3</v>
      </c>
      <c r="AH193" s="1103">
        <f t="shared" si="129"/>
        <v>0</v>
      </c>
      <c r="AI193" s="1104">
        <f t="shared" si="129"/>
        <v>0</v>
      </c>
      <c r="AJ193" s="1104">
        <f t="shared" si="129"/>
        <v>0</v>
      </c>
      <c r="AK193" s="1104">
        <f t="shared" si="129"/>
        <v>0</v>
      </c>
      <c r="AL193" s="686">
        <f t="shared" si="129"/>
        <v>0</v>
      </c>
      <c r="AM193" s="1104"/>
      <c r="AN193" s="1104"/>
      <c r="AO193" s="686">
        <f ca="1">IFERROR(AO199/AO183,0)*1000</f>
        <v>0</v>
      </c>
      <c r="AP193" s="1104"/>
      <c r="AQ193" s="1104"/>
      <c r="AR193" s="686">
        <f ca="1">IFERROR(AR199/AR183,0)*1000</f>
        <v>0</v>
      </c>
      <c r="AS193" s="1104"/>
      <c r="AT193" s="1104"/>
      <c r="AU193" s="686">
        <f ca="1">IFERROR(AU199/AU183,0)*1000</f>
        <v>0</v>
      </c>
      <c r="AV193" s="1104"/>
      <c r="AW193" s="1104"/>
      <c r="AX193" s="686">
        <f ca="1">IFERROR(AX199/AX183,0)*1000</f>
        <v>0</v>
      </c>
      <c r="AY193" s="1104"/>
      <c r="AZ193" s="1104"/>
      <c r="BA193" s="686">
        <f ca="1">IFERROR(BA199/BA183,0)*1000</f>
        <v>0</v>
      </c>
      <c r="BB193" s="1104"/>
      <c r="BC193" s="1104"/>
      <c r="BD193" s="686">
        <f ca="1">IFERROR(BD199/BD183,0)*1000</f>
        <v>0</v>
      </c>
      <c r="BE193" s="1104"/>
      <c r="BF193" s="1104"/>
      <c r="BG193" s="686">
        <f ca="1">IFERROR(BG199/BG183,0)*1000</f>
        <v>0</v>
      </c>
      <c r="BH193" s="1104"/>
      <c r="BI193" s="1104"/>
      <c r="BJ193" s="686">
        <f ca="1">IFERROR(BJ199/BJ183,0)*1000</f>
        <v>0</v>
      </c>
      <c r="BK193" s="1104"/>
      <c r="BL193" s="1104"/>
      <c r="BM193" s="686">
        <f ca="1">IFERROR(BM199/BM183,0)*1000</f>
        <v>0</v>
      </c>
      <c r="BN193" s="1104"/>
      <c r="BO193" s="1104"/>
      <c r="BP193" s="686">
        <f ca="1">IFERROR(BP199/BP183,0)*1000</f>
        <v>0</v>
      </c>
      <c r="BQ193" s="758"/>
      <c r="BR193" s="758"/>
      <c r="BS193" s="686">
        <f ca="1">IFERROR(BS199/BS183,0)*1000</f>
        <v>0</v>
      </c>
      <c r="BT193" s="1104"/>
      <c r="BU193" s="1104"/>
      <c r="BV193" s="686">
        <f ca="1">IFERROR(BV199/BV183,0)*1000</f>
        <v>0</v>
      </c>
      <c r="BW193" s="1104"/>
      <c r="BX193" s="1104"/>
      <c r="BY193" s="686">
        <f ca="1">IFERROR(BY199/BY183,0)*1000</f>
        <v>0</v>
      </c>
      <c r="BZ193" s="1104"/>
      <c r="CA193" s="1104"/>
      <c r="CB193" s="686">
        <f ca="1">IFERROR(CB199/CB183,0)*1000</f>
        <v>0</v>
      </c>
      <c r="CC193" s="1104"/>
      <c r="CD193" s="1104"/>
      <c r="CE193" s="686">
        <f ca="1">IFERROR(CE199/CE183,0)*1000</f>
        <v>0</v>
      </c>
      <c r="CF193" s="1104"/>
      <c r="CG193" s="1104"/>
      <c r="CH193" s="686">
        <f ca="1">IFERROR(CH199/CH183,0)*1000</f>
        <v>0</v>
      </c>
      <c r="CI193" s="1104"/>
      <c r="CJ193" s="1104"/>
      <c r="CK193" s="686">
        <f ca="1">IFERROR(CK199/CK183,0)*1000</f>
        <v>0</v>
      </c>
      <c r="CL193" s="1104"/>
      <c r="CM193" s="1104"/>
      <c r="CN193" s="686">
        <f ca="1">IFERROR(CN199/CN183,0)*1000</f>
        <v>0</v>
      </c>
      <c r="CO193" s="1104"/>
      <c r="CP193" s="1104"/>
      <c r="CQ193" s="686">
        <f ca="1">IFERROR(CQ199/CQ183,0)*1000</f>
        <v>0</v>
      </c>
      <c r="CR193" s="1104"/>
      <c r="CS193" s="1104"/>
      <c r="CT193" s="1083"/>
      <c r="CW193" s="894" t="s">
        <v>802</v>
      </c>
      <c r="CX193" s="897" t="s">
        <v>787</v>
      </c>
      <c r="CY193" s="899" t="str" cm="1">
        <f t="array" ref="CY193">AE193</f>
        <v>Газ природный - Газ лимитный - 3 группа</v>
      </c>
      <c r="CZ193" s="899" t="str" cm="1">
        <f t="array" ref="CZ193">AF193</f>
        <v/>
      </c>
    </row>
    <row r="194" spans="1:104" ht="17.25" hidden="1" customHeight="1" x14ac:dyDescent="0.15">
      <c r="E194" s="630">
        <v>0</v>
      </c>
      <c r="F194" s="725" t="str" cm="1">
        <f t="array" aca="1" ref="F194" ca="1">OFFSET(G194,-1,-1)</f>
        <v>1</v>
      </c>
      <c r="L194" s="725" t="b" cm="1">
        <f t="array" aca="1" ref="L194" ca="1">OFFSET(M194,-1,-1)</f>
        <v>0</v>
      </c>
      <c r="S194" s="111" t="b" cm="1">
        <f t="array" aca="1" ref="S194" ca="1">OFFSET(T194,-1,-1)</f>
        <v>1</v>
      </c>
      <c r="U194" s="651" t="b">
        <f t="shared" ca="1" si="80"/>
        <v>1</v>
      </c>
      <c r="X194" s="752" t="str">
        <f>"{                  
         funcDyn: 'msg1',
         blok: 'blok_2',
         wsCross: 'Топливо 4.4',
         linkFormula: 'AE-AE#AF-AF',
         levelDyn: "&amp;Y139&amp;"
}"</f>
        <v>{                  
         funcDyn: 'msg1',
         blok: 'blok_2',
         wsCross: 'Топливо 4.4',
         linkFormula: 'AE-AE#AF-AF',
         levelDyn: 1
}</v>
      </c>
      <c r="Y194" s="1272"/>
      <c r="Z194" s="1272"/>
      <c r="AB194" s="1365"/>
      <c r="AD194" s="755"/>
      <c r="AE194" s="754" t="s">
        <v>229</v>
      </c>
      <c r="AF194" s="695"/>
      <c r="AG194" s="784"/>
      <c r="AH194" s="685"/>
      <c r="AI194" s="687"/>
      <c r="AJ194" s="687"/>
      <c r="AK194" s="687"/>
      <c r="AL194" s="687"/>
      <c r="AM194" s="687"/>
      <c r="AN194" s="687"/>
      <c r="AO194" s="687"/>
      <c r="AP194" s="687"/>
      <c r="AQ194" s="687"/>
      <c r="AR194" s="687"/>
      <c r="AS194" s="687"/>
      <c r="AT194" s="687"/>
      <c r="AU194" s="687"/>
      <c r="AV194" s="687"/>
      <c r="AW194" s="687"/>
      <c r="AX194" s="687"/>
      <c r="AY194" s="687"/>
      <c r="AZ194" s="687"/>
      <c r="BA194" s="687"/>
      <c r="BB194" s="687"/>
      <c r="BC194" s="687"/>
      <c r="BD194" s="687"/>
      <c r="BE194" s="687"/>
      <c r="BF194" s="687"/>
      <c r="BG194" s="687"/>
      <c r="BH194" s="687"/>
      <c r="BI194" s="687"/>
      <c r="BJ194" s="687"/>
      <c r="BK194" s="687"/>
      <c r="BL194" s="687"/>
      <c r="BM194" s="687"/>
      <c r="BN194" s="687"/>
      <c r="BO194" s="687"/>
      <c r="BP194" s="687"/>
      <c r="BQ194" s="687"/>
      <c r="BR194" s="687"/>
      <c r="BS194" s="687"/>
      <c r="BT194" s="687"/>
      <c r="BU194" s="687"/>
      <c r="BV194" s="687"/>
      <c r="BW194" s="687"/>
      <c r="BX194" s="687"/>
      <c r="BY194" s="687"/>
      <c r="BZ194" s="687"/>
      <c r="CA194" s="687"/>
      <c r="CB194" s="687"/>
      <c r="CC194" s="687"/>
      <c r="CD194" s="687"/>
      <c r="CE194" s="687"/>
      <c r="CF194" s="687"/>
      <c r="CG194" s="687"/>
      <c r="CH194" s="687"/>
      <c r="CI194" s="687"/>
      <c r="CJ194" s="687"/>
      <c r="CK194" s="687"/>
      <c r="CL194" s="687"/>
      <c r="CM194" s="687"/>
      <c r="CN194" s="687"/>
      <c r="CO194" s="687"/>
      <c r="CP194" s="687"/>
      <c r="CQ194" s="687"/>
      <c r="CR194" s="687"/>
      <c r="CS194" s="687"/>
      <c r="CT194" s="43"/>
      <c r="CW194" s="894" t="str">
        <f>IF(AND(ISNUMBER(VALUE(TRIM(SUBSTITUTE(AD194,".","")))),TRIM(SUBSTITUTE(AD194,".",""))&lt;&gt;""),"P"&amp;SUBSTITUTE(AD194,".",""),"")</f>
        <v/>
      </c>
    </row>
    <row r="195" spans="1:104" ht="16.5" customHeight="1" x14ac:dyDescent="0.15">
      <c r="E195" s="630">
        <v>17.100000000000001</v>
      </c>
      <c r="F195" s="725" t="str" cm="1">
        <f t="array" aca="1" ref="F195" ca="1">OFFSET(G195,-1,-1)</f>
        <v>1</v>
      </c>
      <c r="L195" s="725" t="b" cm="1">
        <f t="array" aca="1" ref="L195" ca="1">OFFSET(M195,-1,-1)</f>
        <v>0</v>
      </c>
      <c r="S195" s="111" t="b" cm="1">
        <f t="array" aca="1" ref="S195" ca="1">OFFSET(T195,-1,-1)</f>
        <v>1</v>
      </c>
      <c r="U195" s="651" t="b">
        <f t="shared" ca="1" si="80"/>
        <v>1</v>
      </c>
      <c r="Y195" s="1272"/>
      <c r="Z195" s="1272"/>
      <c r="AB195" s="1365"/>
      <c r="AD195" s="112">
        <v>24</v>
      </c>
      <c r="AE195" s="1339" t="s">
        <v>804</v>
      </c>
      <c r="AF195" s="1340"/>
      <c r="AG195" s="784" t="s">
        <v>805</v>
      </c>
      <c r="AH195" s="684">
        <f t="shared" ref="AH195:BM195" si="130">SUM(AH197:AH200)</f>
        <v>0</v>
      </c>
      <c r="AI195" s="684">
        <f t="shared" si="130"/>
        <v>22819.474470000001</v>
      </c>
      <c r="AJ195" s="684">
        <f t="shared" si="130"/>
        <v>0</v>
      </c>
      <c r="AK195" s="684">
        <f t="shared" si="130"/>
        <v>0</v>
      </c>
      <c r="AL195" s="684">
        <f t="shared" si="130"/>
        <v>33635.632763076697</v>
      </c>
      <c r="AM195" s="684">
        <f t="shared" si="130"/>
        <v>18521.765142646364</v>
      </c>
      <c r="AN195" s="684">
        <f t="shared" si="130"/>
        <v>15113.867620430334</v>
      </c>
      <c r="AO195" s="684">
        <f t="shared" ca="1" si="130"/>
        <v>0</v>
      </c>
      <c r="AP195" s="684">
        <f t="shared" si="130"/>
        <v>0</v>
      </c>
      <c r="AQ195" s="684">
        <f t="shared" ca="1" si="130"/>
        <v>0</v>
      </c>
      <c r="AR195" s="684">
        <f t="shared" ca="1" si="130"/>
        <v>0</v>
      </c>
      <c r="AS195" s="684">
        <f t="shared" si="130"/>
        <v>0</v>
      </c>
      <c r="AT195" s="684">
        <f t="shared" ca="1" si="130"/>
        <v>0</v>
      </c>
      <c r="AU195" s="684">
        <f t="shared" ca="1" si="130"/>
        <v>0</v>
      </c>
      <c r="AV195" s="684">
        <f t="shared" si="130"/>
        <v>0</v>
      </c>
      <c r="AW195" s="684">
        <f t="shared" ca="1" si="130"/>
        <v>0</v>
      </c>
      <c r="AX195" s="684">
        <f t="shared" ca="1" si="130"/>
        <v>0</v>
      </c>
      <c r="AY195" s="684">
        <f t="shared" si="130"/>
        <v>0</v>
      </c>
      <c r="AZ195" s="684">
        <f t="shared" ca="1" si="130"/>
        <v>0</v>
      </c>
      <c r="BA195" s="684">
        <f t="shared" ca="1" si="130"/>
        <v>0</v>
      </c>
      <c r="BB195" s="684">
        <f t="shared" si="130"/>
        <v>0</v>
      </c>
      <c r="BC195" s="684">
        <f t="shared" ca="1" si="130"/>
        <v>0</v>
      </c>
      <c r="BD195" s="684">
        <f t="shared" ca="1" si="130"/>
        <v>0</v>
      </c>
      <c r="BE195" s="684">
        <f t="shared" si="130"/>
        <v>0</v>
      </c>
      <c r="BF195" s="684">
        <f t="shared" ca="1" si="130"/>
        <v>0</v>
      </c>
      <c r="BG195" s="684">
        <f t="shared" ca="1" si="130"/>
        <v>0</v>
      </c>
      <c r="BH195" s="684">
        <f t="shared" si="130"/>
        <v>0</v>
      </c>
      <c r="BI195" s="684">
        <f t="shared" ca="1" si="130"/>
        <v>0</v>
      </c>
      <c r="BJ195" s="684">
        <f t="shared" ca="1" si="130"/>
        <v>0</v>
      </c>
      <c r="BK195" s="684">
        <f t="shared" si="130"/>
        <v>0</v>
      </c>
      <c r="BL195" s="684">
        <f t="shared" ca="1" si="130"/>
        <v>0</v>
      </c>
      <c r="BM195" s="684">
        <f t="shared" ca="1" si="130"/>
        <v>0</v>
      </c>
      <c r="BN195" s="684">
        <f t="shared" ref="BN195:CS195" si="131">SUM(BN197:BN200)</f>
        <v>0</v>
      </c>
      <c r="BO195" s="684">
        <f t="shared" ca="1" si="131"/>
        <v>0</v>
      </c>
      <c r="BP195" s="684">
        <f t="shared" ca="1" si="131"/>
        <v>0</v>
      </c>
      <c r="BQ195" s="684">
        <f t="shared" si="131"/>
        <v>0</v>
      </c>
      <c r="BR195" s="684">
        <f t="shared" ca="1" si="131"/>
        <v>0</v>
      </c>
      <c r="BS195" s="684">
        <f t="shared" ca="1" si="131"/>
        <v>0</v>
      </c>
      <c r="BT195" s="684">
        <f t="shared" si="131"/>
        <v>0</v>
      </c>
      <c r="BU195" s="684">
        <f t="shared" ca="1" si="131"/>
        <v>0</v>
      </c>
      <c r="BV195" s="684">
        <f t="shared" ca="1" si="131"/>
        <v>0</v>
      </c>
      <c r="BW195" s="684">
        <f t="shared" si="131"/>
        <v>0</v>
      </c>
      <c r="BX195" s="684">
        <f t="shared" ca="1" si="131"/>
        <v>0</v>
      </c>
      <c r="BY195" s="684">
        <f t="shared" ca="1" si="131"/>
        <v>0</v>
      </c>
      <c r="BZ195" s="684">
        <f t="shared" si="131"/>
        <v>0</v>
      </c>
      <c r="CA195" s="684">
        <f t="shared" ca="1" si="131"/>
        <v>0</v>
      </c>
      <c r="CB195" s="684">
        <f t="shared" ca="1" si="131"/>
        <v>0</v>
      </c>
      <c r="CC195" s="684">
        <f t="shared" si="131"/>
        <v>0</v>
      </c>
      <c r="CD195" s="684">
        <f t="shared" ca="1" si="131"/>
        <v>0</v>
      </c>
      <c r="CE195" s="684">
        <f t="shared" ca="1" si="131"/>
        <v>0</v>
      </c>
      <c r="CF195" s="684">
        <f t="shared" si="131"/>
        <v>0</v>
      </c>
      <c r="CG195" s="684">
        <f t="shared" ca="1" si="131"/>
        <v>0</v>
      </c>
      <c r="CH195" s="684">
        <f t="shared" ca="1" si="131"/>
        <v>0</v>
      </c>
      <c r="CI195" s="684">
        <f t="shared" si="131"/>
        <v>0</v>
      </c>
      <c r="CJ195" s="684">
        <f t="shared" ca="1" si="131"/>
        <v>0</v>
      </c>
      <c r="CK195" s="684">
        <f t="shared" ca="1" si="131"/>
        <v>0</v>
      </c>
      <c r="CL195" s="684">
        <f t="shared" si="131"/>
        <v>0</v>
      </c>
      <c r="CM195" s="684">
        <f t="shared" ca="1" si="131"/>
        <v>0</v>
      </c>
      <c r="CN195" s="684">
        <f t="shared" ca="1" si="131"/>
        <v>0</v>
      </c>
      <c r="CO195" s="684">
        <f t="shared" si="131"/>
        <v>0</v>
      </c>
      <c r="CP195" s="684">
        <f t="shared" ca="1" si="131"/>
        <v>0</v>
      </c>
      <c r="CQ195" s="684">
        <f t="shared" ca="1" si="131"/>
        <v>0</v>
      </c>
      <c r="CR195" s="684">
        <f t="shared" si="131"/>
        <v>0</v>
      </c>
      <c r="CS195" s="684">
        <f t="shared" ca="1" si="131"/>
        <v>0</v>
      </c>
      <c r="CT195" s="1083"/>
      <c r="CW195" s="894" t="s">
        <v>806</v>
      </c>
    </row>
    <row r="196" spans="1:104" ht="16.5" hidden="1" customHeight="1" x14ac:dyDescent="0.15">
      <c r="E196" s="630">
        <v>17.100000000000001</v>
      </c>
      <c r="F196" s="725" t="str" cm="1">
        <f t="array" aca="1" ref="F196" ca="1">OFFSET(G196,-1,-1)</f>
        <v>1</v>
      </c>
      <c r="L196" s="725" t="b" cm="1">
        <f t="array" aca="1" ref="L196" ca="1">OFFSET(M196,-1,-1)</f>
        <v>0</v>
      </c>
      <c r="R196" s="725" t="s">
        <v>725</v>
      </c>
      <c r="S196" s="111" t="b" cm="1">
        <f t="array" aca="1" ref="S196" ca="1">OFFSET(T196,-1,-1)</f>
        <v>1</v>
      </c>
      <c r="T196" s="725" t="b">
        <v>0</v>
      </c>
      <c r="U196" s="651" t="b">
        <f t="shared" ca="1" si="80"/>
        <v>0</v>
      </c>
      <c r="Y196" s="1272"/>
      <c r="Z196" s="1272"/>
      <c r="AB196" s="1365"/>
      <c r="AD196" s="112" t="str">
        <f>AD195&amp;".0"</f>
        <v>24.0</v>
      </c>
      <c r="AE196" s="1345" t="s">
        <v>736</v>
      </c>
      <c r="AF196" s="1346"/>
      <c r="AG196" s="784" t="s">
        <v>805</v>
      </c>
      <c r="AH196" s="38">
        <f>AH$163*AH195/1000</f>
        <v>0</v>
      </c>
      <c r="AI196" s="38">
        <f>AI$163*AI195/1000</f>
        <v>22.819474469999999</v>
      </c>
      <c r="AJ196" s="38">
        <f>AJ$163*AJ195/1000</f>
        <v>0</v>
      </c>
      <c r="AK196" s="38">
        <f>AK$163*AK195/1000</f>
        <v>0</v>
      </c>
      <c r="AL196" s="686">
        <f>AM196+AN196</f>
        <v>33635.632763076697</v>
      </c>
      <c r="AM196" s="39">
        <f>AM$163*AM195</f>
        <v>18521.765142646364</v>
      </c>
      <c r="AN196" s="39">
        <f>AN$163*AN195</f>
        <v>15113.867620430334</v>
      </c>
      <c r="AO196" s="686">
        <f ca="1">AP196+AQ196</f>
        <v>0</v>
      </c>
      <c r="AP196" s="1102">
        <f>AP$163*AP195</f>
        <v>0</v>
      </c>
      <c r="AQ196" s="1102">
        <f ca="1">AQ$163*AQ195</f>
        <v>0</v>
      </c>
      <c r="AR196" s="686">
        <f ca="1">AS196+AT196</f>
        <v>0</v>
      </c>
      <c r="AS196" s="1102">
        <f>AS$163*AS195</f>
        <v>0</v>
      </c>
      <c r="AT196" s="1102">
        <f ca="1">AT$163*AT195</f>
        <v>0</v>
      </c>
      <c r="AU196" s="686">
        <f ca="1">AV196+AW196</f>
        <v>0</v>
      </c>
      <c r="AV196" s="39">
        <f>AV$163*AV195</f>
        <v>0</v>
      </c>
      <c r="AW196" s="39">
        <f ca="1">AW$163*AW195</f>
        <v>0</v>
      </c>
      <c r="AX196" s="686">
        <f ca="1">AY196+AZ196</f>
        <v>0</v>
      </c>
      <c r="AY196" s="39">
        <f>AY$163*AY195</f>
        <v>0</v>
      </c>
      <c r="AZ196" s="39">
        <f ca="1">AZ$163*AZ195</f>
        <v>0</v>
      </c>
      <c r="BA196" s="686">
        <f ca="1">BB196+BC196</f>
        <v>0</v>
      </c>
      <c r="BB196" s="39">
        <f>BB$163*BB195</f>
        <v>0</v>
      </c>
      <c r="BC196" s="39">
        <f ca="1">BC$163*BC195</f>
        <v>0</v>
      </c>
      <c r="BD196" s="686">
        <f ca="1">BE196+BF196</f>
        <v>0</v>
      </c>
      <c r="BE196" s="39">
        <f>BE$163*BE195</f>
        <v>0</v>
      </c>
      <c r="BF196" s="39">
        <f ca="1">BF$163*BF195</f>
        <v>0</v>
      </c>
      <c r="BG196" s="686">
        <f ca="1">BH196+BI196</f>
        <v>0</v>
      </c>
      <c r="BH196" s="39">
        <f>BH$163*BH195</f>
        <v>0</v>
      </c>
      <c r="BI196" s="39">
        <f ca="1">BI$163*BI195</f>
        <v>0</v>
      </c>
      <c r="BJ196" s="686">
        <f ca="1">BK196+BL196</f>
        <v>0</v>
      </c>
      <c r="BK196" s="39">
        <f>BK$163*BK195</f>
        <v>0</v>
      </c>
      <c r="BL196" s="39">
        <f ca="1">BL$163*BL195</f>
        <v>0</v>
      </c>
      <c r="BM196" s="686">
        <f ca="1">BN196+BO196</f>
        <v>0</v>
      </c>
      <c r="BN196" s="39">
        <f>BN$163*BN195</f>
        <v>0</v>
      </c>
      <c r="BO196" s="39">
        <f ca="1">BO$163*BO195</f>
        <v>0</v>
      </c>
      <c r="BP196" s="686">
        <f ca="1">BQ196+BR196</f>
        <v>0</v>
      </c>
      <c r="BQ196" s="758">
        <f>BQ$163*BQ195</f>
        <v>0</v>
      </c>
      <c r="BR196" s="758">
        <f ca="1">BR$163*BR195</f>
        <v>0</v>
      </c>
      <c r="BS196" s="686">
        <f ca="1">BT196+BU196</f>
        <v>0</v>
      </c>
      <c r="BT196" s="1102">
        <f>BT$163*BT195</f>
        <v>0</v>
      </c>
      <c r="BU196" s="1102">
        <f ca="1">BU$163*BU195</f>
        <v>0</v>
      </c>
      <c r="BV196" s="686">
        <f ca="1">BW196+BX196</f>
        <v>0</v>
      </c>
      <c r="BW196" s="1102">
        <f>BW$163*BW195</f>
        <v>0</v>
      </c>
      <c r="BX196" s="1102">
        <f ca="1">BX$163*BX195</f>
        <v>0</v>
      </c>
      <c r="BY196" s="686">
        <f ca="1">BZ196+CA196</f>
        <v>0</v>
      </c>
      <c r="BZ196" s="39">
        <f>BZ$163*BZ195</f>
        <v>0</v>
      </c>
      <c r="CA196" s="39">
        <f ca="1">CA$163*CA195</f>
        <v>0</v>
      </c>
      <c r="CB196" s="686">
        <f ca="1">CC196+CD196</f>
        <v>0</v>
      </c>
      <c r="CC196" s="39">
        <f>CC$163*CC195</f>
        <v>0</v>
      </c>
      <c r="CD196" s="39">
        <f ca="1">CD$163*CD195</f>
        <v>0</v>
      </c>
      <c r="CE196" s="686">
        <f ca="1">CF196+CG196</f>
        <v>0</v>
      </c>
      <c r="CF196" s="39">
        <f>CF$163*CF195</f>
        <v>0</v>
      </c>
      <c r="CG196" s="39">
        <f ca="1">CG$163*CG195</f>
        <v>0</v>
      </c>
      <c r="CH196" s="686">
        <f ca="1">CI196+CJ196</f>
        <v>0</v>
      </c>
      <c r="CI196" s="39">
        <f>CI$163*CI195</f>
        <v>0</v>
      </c>
      <c r="CJ196" s="39">
        <f ca="1">CJ$163*CJ195</f>
        <v>0</v>
      </c>
      <c r="CK196" s="686">
        <f ca="1">CL196+CM196</f>
        <v>0</v>
      </c>
      <c r="CL196" s="39">
        <f>CL$163*CL195</f>
        <v>0</v>
      </c>
      <c r="CM196" s="39">
        <f ca="1">CM$163*CM195</f>
        <v>0</v>
      </c>
      <c r="CN196" s="686">
        <f ca="1">CO196+CP196</f>
        <v>0</v>
      </c>
      <c r="CO196" s="39">
        <f>CO$163*CO195</f>
        <v>0</v>
      </c>
      <c r="CP196" s="39">
        <f ca="1">CP$163*CP195</f>
        <v>0</v>
      </c>
      <c r="CQ196" s="686">
        <f ca="1">CR196+CS196</f>
        <v>0</v>
      </c>
      <c r="CR196" s="39">
        <f>CR$163*CR195</f>
        <v>0</v>
      </c>
      <c r="CS196" s="39">
        <f ca="1">CS$163*CS195</f>
        <v>0</v>
      </c>
      <c r="CT196" s="25"/>
      <c r="CW196" s="894" t="s">
        <v>807</v>
      </c>
    </row>
    <row r="197" spans="1:104" ht="16.5" hidden="1" customHeight="1" x14ac:dyDescent="0.15">
      <c r="A197"/>
      <c r="B197"/>
      <c r="C197"/>
      <c r="D197"/>
      <c r="E197" s="630">
        <v>17.100000000000001</v>
      </c>
      <c r="F197" s="725" t="str" cm="1">
        <f t="array" aca="1" ref="F197" ca="1">OFFSET(G197,-1,-1)</f>
        <v>1</v>
      </c>
      <c r="G197"/>
      <c r="H197"/>
      <c r="I197"/>
      <c r="J197"/>
      <c r="K197"/>
      <c r="L197" s="725" t="b" cm="1">
        <f t="array" aca="1" ref="L197" ca="1">OFFSET(M197,-1,-1)</f>
        <v>0</v>
      </c>
      <c r="M197"/>
      <c r="N197"/>
      <c r="O197"/>
      <c r="P197"/>
      <c r="Q197"/>
      <c r="R197"/>
      <c r="S197" s="111" t="b" cm="1">
        <f t="array" aca="1" ref="S197" ca="1">OFFSET(T197,-1,-1)</f>
        <v>1</v>
      </c>
      <c r="T197" s="111" t="b">
        <f>AD197&lt;&gt;"24.0"</f>
        <v>0</v>
      </c>
      <c r="U197" s="651" t="b">
        <f t="shared" ca="1" si="80"/>
        <v>0</v>
      </c>
      <c r="V197"/>
      <c r="W197"/>
      <c r="X197" s="111" t="s">
        <v>227</v>
      </c>
      <c r="Y197" s="1305"/>
      <c r="Z197" s="1305"/>
      <c r="AA197"/>
      <c r="AB197" s="1365"/>
      <c r="AD197" s="112" t="s">
        <v>808</v>
      </c>
      <c r="AE197" s="753"/>
      <c r="AF197" s="492"/>
      <c r="AG197" s="784" t="s">
        <v>805</v>
      </c>
      <c r="AH197" s="38"/>
      <c r="AI197" s="39"/>
      <c r="AJ197" s="39"/>
      <c r="AK197" s="39"/>
      <c r="AL197" s="686">
        <f>AM197+AN197</f>
        <v>0</v>
      </c>
      <c r="AM197" s="39">
        <f t="shared" ref="AM197:AN199" si="132">AM191*AM181/1000</f>
        <v>0</v>
      </c>
      <c r="AN197" s="39">
        <f t="shared" si="132"/>
        <v>0</v>
      </c>
      <c r="AO197" s="686">
        <f ca="1">AP197+AQ197</f>
        <v>0</v>
      </c>
      <c r="AP197" s="39">
        <f t="shared" ref="AP197:AQ199" si="133">AP191*AP181/1000</f>
        <v>0</v>
      </c>
      <c r="AQ197" s="39">
        <f t="shared" ca="1" si="133"/>
        <v>0</v>
      </c>
      <c r="AR197" s="686">
        <f ca="1">AS197+AT197</f>
        <v>0</v>
      </c>
      <c r="AS197" s="39">
        <f t="shared" ref="AS197:AT199" si="134">AS191*AS181/1000</f>
        <v>0</v>
      </c>
      <c r="AT197" s="39">
        <f t="shared" ca="1" si="134"/>
        <v>0</v>
      </c>
      <c r="AU197" s="686">
        <f ca="1">AV197+AW197</f>
        <v>0</v>
      </c>
      <c r="AV197" s="39">
        <f t="shared" ref="AV197:AW199" si="135">AV191*AV181/1000</f>
        <v>0</v>
      </c>
      <c r="AW197" s="39">
        <f t="shared" ca="1" si="135"/>
        <v>0</v>
      </c>
      <c r="AX197" s="686">
        <f ca="1">AY197+AZ197</f>
        <v>0</v>
      </c>
      <c r="AY197" s="39">
        <f t="shared" ref="AY197:AZ199" si="136">AY191*AY181/1000</f>
        <v>0</v>
      </c>
      <c r="AZ197" s="39">
        <f t="shared" ca="1" si="136"/>
        <v>0</v>
      </c>
      <c r="BA197" s="686">
        <f ca="1">BB197+BC197</f>
        <v>0</v>
      </c>
      <c r="BB197" s="39">
        <f t="shared" ref="BB197:BC199" si="137">BB191*BB181/1000</f>
        <v>0</v>
      </c>
      <c r="BC197" s="39">
        <f t="shared" ca="1" si="137"/>
        <v>0</v>
      </c>
      <c r="BD197" s="686">
        <f ca="1">BE197+BF197</f>
        <v>0</v>
      </c>
      <c r="BE197" s="39">
        <f t="shared" ref="BE197:BF199" si="138">BE191*BE181/1000</f>
        <v>0</v>
      </c>
      <c r="BF197" s="39">
        <f t="shared" ca="1" si="138"/>
        <v>0</v>
      </c>
      <c r="BG197" s="686">
        <f ca="1">BH197+BI197</f>
        <v>0</v>
      </c>
      <c r="BH197" s="39">
        <f t="shared" ref="BH197:BI199" si="139">BH191*BH181/1000</f>
        <v>0</v>
      </c>
      <c r="BI197" s="39">
        <f t="shared" ca="1" si="139"/>
        <v>0</v>
      </c>
      <c r="BJ197" s="686">
        <f ca="1">BK197+BL197</f>
        <v>0</v>
      </c>
      <c r="BK197" s="39">
        <f t="shared" ref="BK197:BL199" si="140">BK191*BK181/1000</f>
        <v>0</v>
      </c>
      <c r="BL197" s="39">
        <f t="shared" ca="1" si="140"/>
        <v>0</v>
      </c>
      <c r="BM197" s="686">
        <f ca="1">BN197+BO197</f>
        <v>0</v>
      </c>
      <c r="BN197" s="39">
        <f t="shared" ref="BN197:BO199" si="141">BN191*BN181/1000</f>
        <v>0</v>
      </c>
      <c r="BO197" s="39">
        <f t="shared" ca="1" si="141"/>
        <v>0</v>
      </c>
      <c r="BP197" s="686">
        <f ca="1">BQ197+BR197</f>
        <v>0</v>
      </c>
      <c r="BQ197" s="758">
        <f t="shared" ref="BQ197:BR199" si="142">BQ191*BQ181/1000</f>
        <v>0</v>
      </c>
      <c r="BR197" s="758">
        <f t="shared" ca="1" si="142"/>
        <v>0</v>
      </c>
      <c r="BS197" s="686">
        <f ca="1">BT197+BU197</f>
        <v>0</v>
      </c>
      <c r="BT197" s="39">
        <f t="shared" ref="BT197:BU199" si="143">BT191*BT181/1000</f>
        <v>0</v>
      </c>
      <c r="BU197" s="39">
        <f t="shared" ca="1" si="143"/>
        <v>0</v>
      </c>
      <c r="BV197" s="686">
        <f ca="1">BW197+BX197</f>
        <v>0</v>
      </c>
      <c r="BW197" s="39">
        <f t="shared" ref="BW197:BX199" si="144">BW191*BW181/1000</f>
        <v>0</v>
      </c>
      <c r="BX197" s="39">
        <f t="shared" ca="1" si="144"/>
        <v>0</v>
      </c>
      <c r="BY197" s="686">
        <f ca="1">BZ197+CA197</f>
        <v>0</v>
      </c>
      <c r="BZ197" s="39">
        <f t="shared" ref="BZ197:CA199" si="145">BZ191*BZ181/1000</f>
        <v>0</v>
      </c>
      <c r="CA197" s="39">
        <f t="shared" ca="1" si="145"/>
        <v>0</v>
      </c>
      <c r="CB197" s="686">
        <f ca="1">CC197+CD197</f>
        <v>0</v>
      </c>
      <c r="CC197" s="39">
        <f t="shared" ref="CC197:CD199" si="146">CC191*CC181/1000</f>
        <v>0</v>
      </c>
      <c r="CD197" s="39">
        <f t="shared" ca="1" si="146"/>
        <v>0</v>
      </c>
      <c r="CE197" s="686">
        <f ca="1">CF197+CG197</f>
        <v>0</v>
      </c>
      <c r="CF197" s="39">
        <f t="shared" ref="CF197:CG199" si="147">CF191*CF181/1000</f>
        <v>0</v>
      </c>
      <c r="CG197" s="39">
        <f t="shared" ca="1" si="147"/>
        <v>0</v>
      </c>
      <c r="CH197" s="686">
        <f ca="1">CI197+CJ197</f>
        <v>0</v>
      </c>
      <c r="CI197" s="39">
        <f t="shared" ref="CI197:CJ199" si="148">CI191*CI181/1000</f>
        <v>0</v>
      </c>
      <c r="CJ197" s="39">
        <f t="shared" ca="1" si="148"/>
        <v>0</v>
      </c>
      <c r="CK197" s="686">
        <f ca="1">CL197+CM197</f>
        <v>0</v>
      </c>
      <c r="CL197" s="39">
        <f t="shared" ref="CL197:CM199" si="149">CL191*CL181/1000</f>
        <v>0</v>
      </c>
      <c r="CM197" s="39">
        <f t="shared" ca="1" si="149"/>
        <v>0</v>
      </c>
      <c r="CN197" s="686">
        <f ca="1">CO197+CP197</f>
        <v>0</v>
      </c>
      <c r="CO197" s="39">
        <f t="shared" ref="CO197:CP199" si="150">CO191*CO181/1000</f>
        <v>0</v>
      </c>
      <c r="CP197" s="39">
        <f t="shared" ca="1" si="150"/>
        <v>0</v>
      </c>
      <c r="CQ197" s="686">
        <f ca="1">CR197+CS197</f>
        <v>0</v>
      </c>
      <c r="CR197" s="39">
        <f t="shared" ref="CR197:CS199" si="151">CR191*CR181/1000</f>
        <v>0</v>
      </c>
      <c r="CS197" s="39">
        <f t="shared" ca="1" si="151"/>
        <v>0</v>
      </c>
      <c r="CT197" s="25"/>
      <c r="CW197" s="894" t="s">
        <v>807</v>
      </c>
      <c r="CX197" s="897" t="s">
        <v>787</v>
      </c>
      <c r="CY197" s="899" cm="1">
        <f t="array" ref="CY197">AE197</f>
        <v>0</v>
      </c>
      <c r="CZ197" s="899" cm="1">
        <f t="array" ref="CZ197">AF197</f>
        <v>0</v>
      </c>
    </row>
    <row r="198" spans="1:104" ht="16.5" customHeight="1" x14ac:dyDescent="0.15">
      <c r="A198"/>
      <c r="B198"/>
      <c r="C198"/>
      <c r="D198"/>
      <c r="E198" s="630">
        <v>17.100000000000001</v>
      </c>
      <c r="F198" s="725" t="str" cm="1">
        <f t="array" aca="1" ref="F198" ca="1">OFFSET(G198,-1,-1)</f>
        <v>1</v>
      </c>
      <c r="G198"/>
      <c r="H198"/>
      <c r="I198"/>
      <c r="J198"/>
      <c r="K198"/>
      <c r="L198" s="725" t="b" cm="1">
        <f t="array" aca="1" ref="L198" ca="1">OFFSET(M198,-1,-1)</f>
        <v>0</v>
      </c>
      <c r="M198"/>
      <c r="N198"/>
      <c r="O198"/>
      <c r="P198"/>
      <c r="Q198"/>
      <c r="R198"/>
      <c r="S198" s="111" t="b" cm="1">
        <f t="array" aca="1" ref="S198" ca="1">OFFSET(T198,-1,-1)</f>
        <v>1</v>
      </c>
      <c r="T198" s="111" t="b">
        <f>AD198&lt;&gt;"24.0"</f>
        <v>1</v>
      </c>
      <c r="U198" s="651" t="b">
        <f t="shared" ca="1" si="80"/>
        <v>1</v>
      </c>
      <c r="V198"/>
      <c r="W198"/>
      <c r="X198" s="111" t="str">
        <f>'Топливо 4.4'!$AE$192&amp;'Топливо 4.4'!$AF$192</f>
        <v>Газ природный - Газ лимитный - 4 группа</v>
      </c>
      <c r="Y198" s="1305"/>
      <c r="Z198" s="1305"/>
      <c r="AA198"/>
      <c r="AB198" s="1365"/>
      <c r="AD198" s="112" t="s">
        <v>909</v>
      </c>
      <c r="AE198" s="753" t="str" cm="1">
        <f t="array" ref="AE198">IF(ISBLANK('Топливо 4.4'!$AE$192),"",'Топливо 4.4'!$AE$192)</f>
        <v>Газ природный - Газ лимитный - 4 группа</v>
      </c>
      <c r="AF198" s="492" t="str" cm="1">
        <f t="array" ref="AF198">IF(ISBLANK('Топливо 4.4'!$AF$192),"",'Топливо 4.4'!$AF$192)</f>
        <v/>
      </c>
      <c r="AG198" s="784" t="s">
        <v>805</v>
      </c>
      <c r="AH198" s="1103"/>
      <c r="AI198" s="1104">
        <v>22819.474470000001</v>
      </c>
      <c r="AJ198" s="1104"/>
      <c r="AK198" s="1104"/>
      <c r="AL198" s="686">
        <f>AM198+AN198</f>
        <v>33635.632763076697</v>
      </c>
      <c r="AM198" s="1104">
        <f t="shared" si="132"/>
        <v>18521.765142646364</v>
      </c>
      <c r="AN198" s="1104">
        <f t="shared" si="132"/>
        <v>15113.867620430334</v>
      </c>
      <c r="AO198" s="686">
        <f ca="1">AP198+AQ198</f>
        <v>0</v>
      </c>
      <c r="AP198" s="1104">
        <f t="shared" si="133"/>
        <v>0</v>
      </c>
      <c r="AQ198" s="1104">
        <f t="shared" ca="1" si="133"/>
        <v>0</v>
      </c>
      <c r="AR198" s="686">
        <f ca="1">AS198+AT198</f>
        <v>0</v>
      </c>
      <c r="AS198" s="1104">
        <f t="shared" si="134"/>
        <v>0</v>
      </c>
      <c r="AT198" s="1104">
        <f t="shared" ca="1" si="134"/>
        <v>0</v>
      </c>
      <c r="AU198" s="686">
        <f ca="1">AV198+AW198</f>
        <v>0</v>
      </c>
      <c r="AV198" s="1104">
        <f t="shared" si="135"/>
        <v>0</v>
      </c>
      <c r="AW198" s="1104">
        <f t="shared" ca="1" si="135"/>
        <v>0</v>
      </c>
      <c r="AX198" s="686">
        <f ca="1">AY198+AZ198</f>
        <v>0</v>
      </c>
      <c r="AY198" s="1104">
        <f t="shared" si="136"/>
        <v>0</v>
      </c>
      <c r="AZ198" s="1104">
        <f t="shared" ca="1" si="136"/>
        <v>0</v>
      </c>
      <c r="BA198" s="686">
        <f ca="1">BB198+BC198</f>
        <v>0</v>
      </c>
      <c r="BB198" s="1104">
        <f t="shared" si="137"/>
        <v>0</v>
      </c>
      <c r="BC198" s="1104">
        <f t="shared" ca="1" si="137"/>
        <v>0</v>
      </c>
      <c r="BD198" s="686">
        <f ca="1">BE198+BF198</f>
        <v>0</v>
      </c>
      <c r="BE198" s="1104">
        <f t="shared" si="138"/>
        <v>0</v>
      </c>
      <c r="BF198" s="1104">
        <f t="shared" ca="1" si="138"/>
        <v>0</v>
      </c>
      <c r="BG198" s="686">
        <f ca="1">BH198+BI198</f>
        <v>0</v>
      </c>
      <c r="BH198" s="1104">
        <f t="shared" si="139"/>
        <v>0</v>
      </c>
      <c r="BI198" s="1104">
        <f t="shared" ca="1" si="139"/>
        <v>0</v>
      </c>
      <c r="BJ198" s="686">
        <f ca="1">BK198+BL198</f>
        <v>0</v>
      </c>
      <c r="BK198" s="1104">
        <f t="shared" si="140"/>
        <v>0</v>
      </c>
      <c r="BL198" s="1104">
        <f t="shared" ca="1" si="140"/>
        <v>0</v>
      </c>
      <c r="BM198" s="686">
        <f ca="1">BN198+BO198</f>
        <v>0</v>
      </c>
      <c r="BN198" s="1104">
        <f t="shared" si="141"/>
        <v>0</v>
      </c>
      <c r="BO198" s="1104">
        <f t="shared" ca="1" si="141"/>
        <v>0</v>
      </c>
      <c r="BP198" s="686">
        <f ca="1">BQ198+BR198</f>
        <v>0</v>
      </c>
      <c r="BQ198" s="758">
        <f t="shared" si="142"/>
        <v>0</v>
      </c>
      <c r="BR198" s="758">
        <f t="shared" ca="1" si="142"/>
        <v>0</v>
      </c>
      <c r="BS198" s="686">
        <f ca="1">BT198+BU198</f>
        <v>0</v>
      </c>
      <c r="BT198" s="1104">
        <f t="shared" si="143"/>
        <v>0</v>
      </c>
      <c r="BU198" s="1104">
        <f t="shared" ca="1" si="143"/>
        <v>0</v>
      </c>
      <c r="BV198" s="686">
        <f ca="1">BW198+BX198</f>
        <v>0</v>
      </c>
      <c r="BW198" s="1104">
        <f t="shared" si="144"/>
        <v>0</v>
      </c>
      <c r="BX198" s="1104">
        <f t="shared" ca="1" si="144"/>
        <v>0</v>
      </c>
      <c r="BY198" s="686">
        <f ca="1">BZ198+CA198</f>
        <v>0</v>
      </c>
      <c r="BZ198" s="1104">
        <f t="shared" si="145"/>
        <v>0</v>
      </c>
      <c r="CA198" s="1104">
        <f t="shared" ca="1" si="145"/>
        <v>0</v>
      </c>
      <c r="CB198" s="686">
        <f ca="1">CC198+CD198</f>
        <v>0</v>
      </c>
      <c r="CC198" s="1104">
        <f t="shared" si="146"/>
        <v>0</v>
      </c>
      <c r="CD198" s="1104">
        <f t="shared" ca="1" si="146"/>
        <v>0</v>
      </c>
      <c r="CE198" s="686">
        <f ca="1">CF198+CG198</f>
        <v>0</v>
      </c>
      <c r="CF198" s="1104">
        <f t="shared" si="147"/>
        <v>0</v>
      </c>
      <c r="CG198" s="1104">
        <f t="shared" ca="1" si="147"/>
        <v>0</v>
      </c>
      <c r="CH198" s="686">
        <f ca="1">CI198+CJ198</f>
        <v>0</v>
      </c>
      <c r="CI198" s="1104">
        <f t="shared" si="148"/>
        <v>0</v>
      </c>
      <c r="CJ198" s="1104">
        <f t="shared" ca="1" si="148"/>
        <v>0</v>
      </c>
      <c r="CK198" s="686">
        <f ca="1">CL198+CM198</f>
        <v>0</v>
      </c>
      <c r="CL198" s="1104">
        <f t="shared" si="149"/>
        <v>0</v>
      </c>
      <c r="CM198" s="1104">
        <f t="shared" ca="1" si="149"/>
        <v>0</v>
      </c>
      <c r="CN198" s="686">
        <f ca="1">CO198+CP198</f>
        <v>0</v>
      </c>
      <c r="CO198" s="1104">
        <f t="shared" si="150"/>
        <v>0</v>
      </c>
      <c r="CP198" s="1104">
        <f t="shared" ca="1" si="150"/>
        <v>0</v>
      </c>
      <c r="CQ198" s="686">
        <f ca="1">CR198+CS198</f>
        <v>0</v>
      </c>
      <c r="CR198" s="1104">
        <f t="shared" si="151"/>
        <v>0</v>
      </c>
      <c r="CS198" s="1104">
        <f t="shared" ca="1" si="151"/>
        <v>0</v>
      </c>
      <c r="CT198" s="1083"/>
      <c r="CW198" s="894" t="s">
        <v>807</v>
      </c>
      <c r="CX198" s="897" t="s">
        <v>787</v>
      </c>
      <c r="CY198" s="899" t="str" cm="1">
        <f t="array" ref="CY198">AE198</f>
        <v>Газ природный - Газ лимитный - 4 группа</v>
      </c>
      <c r="CZ198" s="899" t="str" cm="1">
        <f t="array" ref="CZ198">AF198</f>
        <v/>
      </c>
    </row>
    <row r="199" spans="1:104" ht="16.5" customHeight="1" thickBot="1" x14ac:dyDescent="0.2">
      <c r="A199"/>
      <c r="B199"/>
      <c r="C199"/>
      <c r="D199"/>
      <c r="E199" s="630">
        <v>17.100000000000001</v>
      </c>
      <c r="F199" s="725" t="str" cm="1">
        <f t="array" aca="1" ref="F199" ca="1">OFFSET(G199,-1,-1)</f>
        <v>1</v>
      </c>
      <c r="G199"/>
      <c r="H199"/>
      <c r="I199"/>
      <c r="J199"/>
      <c r="K199"/>
      <c r="L199" s="725" t="b" cm="1">
        <f t="array" aca="1" ref="L199" ca="1">OFFSET(M199,-1,-1)</f>
        <v>0</v>
      </c>
      <c r="M199"/>
      <c r="N199"/>
      <c r="O199"/>
      <c r="P199"/>
      <c r="Q199"/>
      <c r="R199"/>
      <c r="S199" s="111" t="b" cm="1">
        <f t="array" aca="1" ref="S199" ca="1">OFFSET(T199,-1,-1)</f>
        <v>1</v>
      </c>
      <c r="T199" s="111" t="b">
        <f>AD199&lt;&gt;"24.0"</f>
        <v>1</v>
      </c>
      <c r="U199" s="651" t="b">
        <f t="shared" ca="1" si="80"/>
        <v>1</v>
      </c>
      <c r="V199"/>
      <c r="W199"/>
      <c r="X199" s="111" t="str">
        <f>'Топливо 4.4'!$AE$193&amp;'Топливо 4.4'!$AF$193</f>
        <v>Газ природный - Газ лимитный - 3 группа</v>
      </c>
      <c r="Y199" s="1305"/>
      <c r="Z199" s="1305"/>
      <c r="AA199"/>
      <c r="AB199" s="1365"/>
      <c r="AD199" s="112" t="s">
        <v>910</v>
      </c>
      <c r="AE199" s="753" t="str" cm="1">
        <f t="array" ref="AE199">IF(ISBLANK('Топливо 4.4'!$AE$193),"",'Топливо 4.4'!$AE$193)</f>
        <v>Газ природный - Газ лимитный - 3 группа</v>
      </c>
      <c r="AF199" s="492" t="str" cm="1">
        <f t="array" ref="AF199">IF(ISBLANK('Топливо 4.4'!$AF$193),"",'Топливо 4.4'!$AF$193)</f>
        <v/>
      </c>
      <c r="AG199" s="784" t="s">
        <v>805</v>
      </c>
      <c r="AH199" s="1103"/>
      <c r="AI199" s="1104">
        <v>0</v>
      </c>
      <c r="AJ199" s="1104"/>
      <c r="AK199" s="1104"/>
      <c r="AL199" s="686">
        <f>AM199+AN199</f>
        <v>0</v>
      </c>
      <c r="AM199" s="1104">
        <f t="shared" si="132"/>
        <v>0</v>
      </c>
      <c r="AN199" s="1104">
        <f t="shared" si="132"/>
        <v>0</v>
      </c>
      <c r="AO199" s="686">
        <f ca="1">AP199+AQ199</f>
        <v>0</v>
      </c>
      <c r="AP199" s="1104">
        <f t="shared" si="133"/>
        <v>0</v>
      </c>
      <c r="AQ199" s="1104">
        <f t="shared" ca="1" si="133"/>
        <v>0</v>
      </c>
      <c r="AR199" s="686">
        <f ca="1">AS199+AT199</f>
        <v>0</v>
      </c>
      <c r="AS199" s="1104">
        <f t="shared" si="134"/>
        <v>0</v>
      </c>
      <c r="AT199" s="1104">
        <f t="shared" ca="1" si="134"/>
        <v>0</v>
      </c>
      <c r="AU199" s="686">
        <f ca="1">AV199+AW199</f>
        <v>0</v>
      </c>
      <c r="AV199" s="1104">
        <f t="shared" si="135"/>
        <v>0</v>
      </c>
      <c r="AW199" s="1104">
        <f t="shared" ca="1" si="135"/>
        <v>0</v>
      </c>
      <c r="AX199" s="686">
        <f ca="1">AY199+AZ199</f>
        <v>0</v>
      </c>
      <c r="AY199" s="1104">
        <f t="shared" si="136"/>
        <v>0</v>
      </c>
      <c r="AZ199" s="1104">
        <f t="shared" ca="1" si="136"/>
        <v>0</v>
      </c>
      <c r="BA199" s="686">
        <f ca="1">BB199+BC199</f>
        <v>0</v>
      </c>
      <c r="BB199" s="1104">
        <f t="shared" si="137"/>
        <v>0</v>
      </c>
      <c r="BC199" s="1104">
        <f t="shared" ca="1" si="137"/>
        <v>0</v>
      </c>
      <c r="BD199" s="686">
        <f ca="1">BE199+BF199</f>
        <v>0</v>
      </c>
      <c r="BE199" s="1104">
        <f t="shared" si="138"/>
        <v>0</v>
      </c>
      <c r="BF199" s="1104">
        <f t="shared" ca="1" si="138"/>
        <v>0</v>
      </c>
      <c r="BG199" s="686">
        <f ca="1">BH199+BI199</f>
        <v>0</v>
      </c>
      <c r="BH199" s="1104">
        <f t="shared" si="139"/>
        <v>0</v>
      </c>
      <c r="BI199" s="1104">
        <f t="shared" ca="1" si="139"/>
        <v>0</v>
      </c>
      <c r="BJ199" s="686">
        <f ca="1">BK199+BL199</f>
        <v>0</v>
      </c>
      <c r="BK199" s="1104">
        <f t="shared" si="140"/>
        <v>0</v>
      </c>
      <c r="BL199" s="1104">
        <f t="shared" ca="1" si="140"/>
        <v>0</v>
      </c>
      <c r="BM199" s="686">
        <f ca="1">BN199+BO199</f>
        <v>0</v>
      </c>
      <c r="BN199" s="1104">
        <f t="shared" si="141"/>
        <v>0</v>
      </c>
      <c r="BO199" s="1104">
        <f t="shared" ca="1" si="141"/>
        <v>0</v>
      </c>
      <c r="BP199" s="686">
        <f ca="1">BQ199+BR199</f>
        <v>0</v>
      </c>
      <c r="BQ199" s="758">
        <f t="shared" si="142"/>
        <v>0</v>
      </c>
      <c r="BR199" s="758">
        <f t="shared" ca="1" si="142"/>
        <v>0</v>
      </c>
      <c r="BS199" s="686">
        <f ca="1">BT199+BU199</f>
        <v>0</v>
      </c>
      <c r="BT199" s="1104">
        <f t="shared" si="143"/>
        <v>0</v>
      </c>
      <c r="BU199" s="1104">
        <f t="shared" ca="1" si="143"/>
        <v>0</v>
      </c>
      <c r="BV199" s="686">
        <f ca="1">BW199+BX199</f>
        <v>0</v>
      </c>
      <c r="BW199" s="1104">
        <f t="shared" si="144"/>
        <v>0</v>
      </c>
      <c r="BX199" s="1104">
        <f t="shared" ca="1" si="144"/>
        <v>0</v>
      </c>
      <c r="BY199" s="686">
        <f ca="1">BZ199+CA199</f>
        <v>0</v>
      </c>
      <c r="BZ199" s="1104">
        <f t="shared" si="145"/>
        <v>0</v>
      </c>
      <c r="CA199" s="1104">
        <f t="shared" ca="1" si="145"/>
        <v>0</v>
      </c>
      <c r="CB199" s="686">
        <f ca="1">CC199+CD199</f>
        <v>0</v>
      </c>
      <c r="CC199" s="1104">
        <f t="shared" si="146"/>
        <v>0</v>
      </c>
      <c r="CD199" s="1104">
        <f t="shared" ca="1" si="146"/>
        <v>0</v>
      </c>
      <c r="CE199" s="686">
        <f ca="1">CF199+CG199</f>
        <v>0</v>
      </c>
      <c r="CF199" s="1104">
        <f t="shared" si="147"/>
        <v>0</v>
      </c>
      <c r="CG199" s="1104">
        <f t="shared" ca="1" si="147"/>
        <v>0</v>
      </c>
      <c r="CH199" s="686">
        <f ca="1">CI199+CJ199</f>
        <v>0</v>
      </c>
      <c r="CI199" s="1104">
        <f t="shared" si="148"/>
        <v>0</v>
      </c>
      <c r="CJ199" s="1104">
        <f t="shared" ca="1" si="148"/>
        <v>0</v>
      </c>
      <c r="CK199" s="686">
        <f ca="1">CL199+CM199</f>
        <v>0</v>
      </c>
      <c r="CL199" s="1104">
        <f t="shared" si="149"/>
        <v>0</v>
      </c>
      <c r="CM199" s="1104">
        <f t="shared" ca="1" si="149"/>
        <v>0</v>
      </c>
      <c r="CN199" s="686">
        <f ca="1">CO199+CP199</f>
        <v>0</v>
      </c>
      <c r="CO199" s="1104">
        <f t="shared" si="150"/>
        <v>0</v>
      </c>
      <c r="CP199" s="1104">
        <f t="shared" ca="1" si="150"/>
        <v>0</v>
      </c>
      <c r="CQ199" s="686">
        <f ca="1">CR199+CS199</f>
        <v>0</v>
      </c>
      <c r="CR199" s="1104">
        <f t="shared" si="151"/>
        <v>0</v>
      </c>
      <c r="CS199" s="1104">
        <f t="shared" ca="1" si="151"/>
        <v>0</v>
      </c>
      <c r="CT199" s="1083"/>
      <c r="CW199" s="894" t="s">
        <v>807</v>
      </c>
      <c r="CX199" s="897" t="s">
        <v>787</v>
      </c>
      <c r="CY199" s="899" t="str" cm="1">
        <f t="array" ref="CY199">AE199</f>
        <v>Газ природный - Газ лимитный - 3 группа</v>
      </c>
      <c r="CZ199" s="899" t="str" cm="1">
        <f t="array" ref="CZ199">AF199</f>
        <v/>
      </c>
    </row>
    <row r="200" spans="1:104" ht="17.25" hidden="1" customHeight="1" x14ac:dyDescent="0.15">
      <c r="E200" s="630">
        <v>0</v>
      </c>
      <c r="F200" s="725" t="str" cm="1">
        <f t="array" aca="1" ref="F200" ca="1">OFFSET(G200,-1,-1)</f>
        <v>1</v>
      </c>
      <c r="L200" s="725" t="b" cm="1">
        <f t="array" aca="1" ref="L200" ca="1">OFFSET(M200,-1,-1)</f>
        <v>0</v>
      </c>
      <c r="S200" s="111" t="b" cm="1">
        <f t="array" aca="1" ref="S200" ca="1">OFFSET(T200,-1,-1)</f>
        <v>1</v>
      </c>
      <c r="U200" s="651" t="b">
        <f t="shared" ca="1" si="80"/>
        <v>1</v>
      </c>
      <c r="X200" s="752" t="str">
        <f>"{                  
         funcDyn: 'msg1',
         blok: 'blok_2',
         wsCross: 'Топливо 4.4',
         linkFormula: 'AE-AE#AF-AF',
         levelDyn: "&amp;Y139&amp;"
}"</f>
        <v>{                  
         funcDyn: 'msg1',
         blok: 'blok_2',
         wsCross: 'Топливо 4.4',
         linkFormula: 'AE-AE#AF-AF',
         levelDyn: 1
}</v>
      </c>
      <c r="Y200" s="1272"/>
      <c r="Z200" s="1272"/>
      <c r="AB200" s="1365"/>
      <c r="AD200" s="755"/>
      <c r="AE200" s="754" t="s">
        <v>229</v>
      </c>
      <c r="AF200" s="695"/>
      <c r="AG200" s="683"/>
      <c r="AH200" s="685"/>
      <c r="AI200" s="687"/>
      <c r="AJ200" s="687"/>
      <c r="AK200" s="687"/>
      <c r="AL200" s="687"/>
      <c r="AM200" s="687"/>
      <c r="AN200" s="687"/>
      <c r="AO200" s="687"/>
      <c r="AP200" s="687"/>
      <c r="AQ200" s="687"/>
      <c r="AR200" s="687"/>
      <c r="AS200" s="687"/>
      <c r="AT200" s="687"/>
      <c r="AU200" s="687"/>
      <c r="AV200" s="687"/>
      <c r="AW200" s="687"/>
      <c r="AX200" s="687"/>
      <c r="AY200" s="687"/>
      <c r="AZ200" s="687"/>
      <c r="BA200" s="687"/>
      <c r="BB200" s="687"/>
      <c r="BC200" s="687"/>
      <c r="BD200" s="687"/>
      <c r="BE200" s="687"/>
      <c r="BF200" s="687"/>
      <c r="BG200" s="687"/>
      <c r="BH200" s="687"/>
      <c r="BI200" s="687"/>
      <c r="BJ200" s="687"/>
      <c r="BK200" s="687"/>
      <c r="BL200" s="687"/>
      <c r="BM200" s="687"/>
      <c r="BN200" s="687"/>
      <c r="BO200" s="687"/>
      <c r="BP200" s="687"/>
      <c r="BQ200" s="687"/>
      <c r="BR200" s="687"/>
      <c r="BS200" s="687"/>
      <c r="BT200" s="687"/>
      <c r="BU200" s="687"/>
      <c r="BV200" s="687"/>
      <c r="BW200" s="687"/>
      <c r="BX200" s="687"/>
      <c r="BY200" s="687"/>
      <c r="BZ200" s="687"/>
      <c r="CA200" s="687"/>
      <c r="CB200" s="687"/>
      <c r="CC200" s="687"/>
      <c r="CD200" s="687"/>
      <c r="CE200" s="687"/>
      <c r="CF200" s="687"/>
      <c r="CG200" s="687"/>
      <c r="CH200" s="687"/>
      <c r="CI200" s="687"/>
      <c r="CJ200" s="687"/>
      <c r="CK200" s="687"/>
      <c r="CL200" s="687"/>
      <c r="CM200" s="687"/>
      <c r="CN200" s="687"/>
      <c r="CO200" s="687"/>
      <c r="CP200" s="687"/>
      <c r="CQ200" s="687"/>
      <c r="CR200" s="687"/>
      <c r="CS200" s="687"/>
      <c r="CT200" s="43"/>
      <c r="CW200" s="894" t="str">
        <f>IF(AND(ISNUMBER(VALUE(TRIM(SUBSTITUTE(AD200,".","")))),TRIM(SUBSTITUTE(AD200,".",""))&lt;&gt;""),"P"&amp;SUBSTITUTE(AD200,".",""),"")</f>
        <v/>
      </c>
    </row>
    <row r="201" spans="1:104" ht="21.75" hidden="1" customHeight="1" x14ac:dyDescent="0.15">
      <c r="E201" s="630">
        <v>22.5</v>
      </c>
      <c r="F201" s="725" t="str" cm="1">
        <f t="array" aca="1" ref="F201" ca="1">OFFSET(G201,-1,-1)</f>
        <v>1</v>
      </c>
      <c r="L201" s="725" t="b" cm="1">
        <f t="array" aca="1" ref="L201" ca="1">OFFSET(M201,-1,-1)</f>
        <v>0</v>
      </c>
      <c r="R201" s="725" t="s">
        <v>725</v>
      </c>
      <c r="S201" s="111" t="b" cm="1">
        <f t="array" aca="1" ref="S201" ca="1">OFFSET(T201,-1,-1)</f>
        <v>1</v>
      </c>
      <c r="T201" s="111" t="b" cm="1">
        <f t="array" aca="1" ref="T201" ca="1">L201</f>
        <v>0</v>
      </c>
      <c r="U201" s="651" t="b">
        <f t="shared" ca="1" si="80"/>
        <v>0</v>
      </c>
      <c r="Y201" s="1272"/>
      <c r="Z201" s="1272"/>
      <c r="AB201" s="1365"/>
      <c r="AD201" s="112">
        <v>25</v>
      </c>
      <c r="AE201" s="1350" t="s">
        <v>809</v>
      </c>
      <c r="AF201" s="1351"/>
      <c r="AG201" s="784" t="s">
        <v>805</v>
      </c>
      <c r="AH201" s="684">
        <f t="shared" ref="AH201:BM201" si="152">SUM(AH202:AH205)</f>
        <v>0</v>
      </c>
      <c r="AI201" s="684">
        <f t="shared" si="152"/>
        <v>22819.474470000001</v>
      </c>
      <c r="AJ201" s="684">
        <f t="shared" si="152"/>
        <v>0</v>
      </c>
      <c r="AK201" s="684">
        <f t="shared" si="152"/>
        <v>0</v>
      </c>
      <c r="AL201" s="684">
        <f t="shared" si="152"/>
        <v>33635.632763076697</v>
      </c>
      <c r="AM201" s="684">
        <f t="shared" si="152"/>
        <v>18521.765142646364</v>
      </c>
      <c r="AN201" s="684">
        <f t="shared" si="152"/>
        <v>15113.867620430334</v>
      </c>
      <c r="AO201" s="684">
        <f t="shared" ca="1" si="152"/>
        <v>0</v>
      </c>
      <c r="AP201" s="684">
        <f t="shared" si="152"/>
        <v>0</v>
      </c>
      <c r="AQ201" s="684">
        <f t="shared" ca="1" si="152"/>
        <v>0</v>
      </c>
      <c r="AR201" s="684">
        <f t="shared" ca="1" si="152"/>
        <v>0</v>
      </c>
      <c r="AS201" s="684">
        <f t="shared" si="152"/>
        <v>0</v>
      </c>
      <c r="AT201" s="684">
        <f t="shared" ca="1" si="152"/>
        <v>0</v>
      </c>
      <c r="AU201" s="684">
        <f t="shared" ca="1" si="152"/>
        <v>0</v>
      </c>
      <c r="AV201" s="684">
        <f t="shared" si="152"/>
        <v>0</v>
      </c>
      <c r="AW201" s="684">
        <f t="shared" ca="1" si="152"/>
        <v>0</v>
      </c>
      <c r="AX201" s="684">
        <f t="shared" ca="1" si="152"/>
        <v>0</v>
      </c>
      <c r="AY201" s="684">
        <f t="shared" si="152"/>
        <v>0</v>
      </c>
      <c r="AZ201" s="684">
        <f t="shared" ca="1" si="152"/>
        <v>0</v>
      </c>
      <c r="BA201" s="684">
        <f t="shared" ca="1" si="152"/>
        <v>0</v>
      </c>
      <c r="BB201" s="684">
        <f t="shared" si="152"/>
        <v>0</v>
      </c>
      <c r="BC201" s="684">
        <f t="shared" ca="1" si="152"/>
        <v>0</v>
      </c>
      <c r="BD201" s="684">
        <f t="shared" ca="1" si="152"/>
        <v>0</v>
      </c>
      <c r="BE201" s="684">
        <f t="shared" si="152"/>
        <v>0</v>
      </c>
      <c r="BF201" s="684">
        <f t="shared" ca="1" si="152"/>
        <v>0</v>
      </c>
      <c r="BG201" s="684">
        <f t="shared" ca="1" si="152"/>
        <v>0</v>
      </c>
      <c r="BH201" s="684">
        <f t="shared" si="152"/>
        <v>0</v>
      </c>
      <c r="BI201" s="684">
        <f t="shared" ca="1" si="152"/>
        <v>0</v>
      </c>
      <c r="BJ201" s="684">
        <f t="shared" ca="1" si="152"/>
        <v>0</v>
      </c>
      <c r="BK201" s="684">
        <f t="shared" si="152"/>
        <v>0</v>
      </c>
      <c r="BL201" s="684">
        <f t="shared" ca="1" si="152"/>
        <v>0</v>
      </c>
      <c r="BM201" s="684">
        <f t="shared" ca="1" si="152"/>
        <v>0</v>
      </c>
      <c r="BN201" s="684">
        <f t="shared" ref="BN201:CS201" si="153">SUM(BN202:BN205)</f>
        <v>0</v>
      </c>
      <c r="BO201" s="684">
        <f t="shared" ca="1" si="153"/>
        <v>0</v>
      </c>
      <c r="BP201" s="684">
        <f t="shared" ca="1" si="153"/>
        <v>0</v>
      </c>
      <c r="BQ201" s="684">
        <f t="shared" si="153"/>
        <v>0</v>
      </c>
      <c r="BR201" s="684">
        <f t="shared" ca="1" si="153"/>
        <v>0</v>
      </c>
      <c r="BS201" s="684">
        <f t="shared" ca="1" si="153"/>
        <v>0</v>
      </c>
      <c r="BT201" s="684">
        <f t="shared" si="153"/>
        <v>0</v>
      </c>
      <c r="BU201" s="684">
        <f t="shared" ca="1" si="153"/>
        <v>0</v>
      </c>
      <c r="BV201" s="684">
        <f t="shared" ca="1" si="153"/>
        <v>0</v>
      </c>
      <c r="BW201" s="684">
        <f t="shared" si="153"/>
        <v>0</v>
      </c>
      <c r="BX201" s="684">
        <f t="shared" ca="1" si="153"/>
        <v>0</v>
      </c>
      <c r="BY201" s="684">
        <f t="shared" ca="1" si="153"/>
        <v>0</v>
      </c>
      <c r="BZ201" s="684">
        <f t="shared" si="153"/>
        <v>0</v>
      </c>
      <c r="CA201" s="684">
        <f t="shared" ca="1" si="153"/>
        <v>0</v>
      </c>
      <c r="CB201" s="684">
        <f t="shared" ca="1" si="153"/>
        <v>0</v>
      </c>
      <c r="CC201" s="684">
        <f t="shared" si="153"/>
        <v>0</v>
      </c>
      <c r="CD201" s="684">
        <f t="shared" ca="1" si="153"/>
        <v>0</v>
      </c>
      <c r="CE201" s="684">
        <f t="shared" ca="1" si="153"/>
        <v>0</v>
      </c>
      <c r="CF201" s="684">
        <f t="shared" si="153"/>
        <v>0</v>
      </c>
      <c r="CG201" s="684">
        <f t="shared" ca="1" si="153"/>
        <v>0</v>
      </c>
      <c r="CH201" s="684">
        <f t="shared" ca="1" si="153"/>
        <v>0</v>
      </c>
      <c r="CI201" s="684">
        <f t="shared" si="153"/>
        <v>0</v>
      </c>
      <c r="CJ201" s="684">
        <f t="shared" ca="1" si="153"/>
        <v>0</v>
      </c>
      <c r="CK201" s="684">
        <f t="shared" ca="1" si="153"/>
        <v>0</v>
      </c>
      <c r="CL201" s="684">
        <f t="shared" si="153"/>
        <v>0</v>
      </c>
      <c r="CM201" s="684">
        <f t="shared" ca="1" si="153"/>
        <v>0</v>
      </c>
      <c r="CN201" s="684">
        <f t="shared" ca="1" si="153"/>
        <v>0</v>
      </c>
      <c r="CO201" s="684">
        <f t="shared" si="153"/>
        <v>0</v>
      </c>
      <c r="CP201" s="684">
        <f t="shared" ca="1" si="153"/>
        <v>0</v>
      </c>
      <c r="CQ201" s="684">
        <f t="shared" ca="1" si="153"/>
        <v>0</v>
      </c>
      <c r="CR201" s="684">
        <f t="shared" si="153"/>
        <v>0</v>
      </c>
      <c r="CS201" s="684">
        <f t="shared" ca="1" si="153"/>
        <v>0</v>
      </c>
      <c r="CT201" s="25"/>
      <c r="CW201" s="894" t="s">
        <v>810</v>
      </c>
    </row>
    <row r="202" spans="1:104" ht="16.5" hidden="1" customHeight="1" x14ac:dyDescent="0.15">
      <c r="A202"/>
      <c r="B202"/>
      <c r="C202"/>
      <c r="D202"/>
      <c r="E202" s="630">
        <v>17.100000000000001</v>
      </c>
      <c r="F202" s="725" t="str" cm="1">
        <f t="array" aca="1" ref="F202" ca="1">OFFSET(G202,-1,-1)</f>
        <v>1</v>
      </c>
      <c r="G202"/>
      <c r="H202"/>
      <c r="I202"/>
      <c r="J202"/>
      <c r="K202"/>
      <c r="L202" s="725" t="b" cm="1">
        <f t="array" aca="1" ref="L202" ca="1">OFFSET(M202,-1,-1)</f>
        <v>0</v>
      </c>
      <c r="M202"/>
      <c r="N202"/>
      <c r="O202"/>
      <c r="P202"/>
      <c r="Q202"/>
      <c r="R202" s="725" t="s">
        <v>725</v>
      </c>
      <c r="S202" s="111" t="b" cm="1">
        <f t="array" aca="1" ref="S202" ca="1">OFFSET(T202,-1,-1)</f>
        <v>1</v>
      </c>
      <c r="T202" s="111" t="b">
        <f ca="1">AND(L202,AD202&lt;&gt;"25.0")</f>
        <v>0</v>
      </c>
      <c r="U202" s="651" t="b">
        <f t="shared" ca="1" si="80"/>
        <v>0</v>
      </c>
      <c r="V202"/>
      <c r="W202"/>
      <c r="X202" s="111" t="s">
        <v>227</v>
      </c>
      <c r="Y202" s="1305"/>
      <c r="Z202" s="1305"/>
      <c r="AA202"/>
      <c r="AB202" s="1365"/>
      <c r="AD202" s="112" t="s">
        <v>811</v>
      </c>
      <c r="AE202" s="753"/>
      <c r="AF202" s="492"/>
      <c r="AG202" s="784" t="s">
        <v>805</v>
      </c>
      <c r="AH202" s="38">
        <f t="shared" ref="AH202:AK204" si="154">AH$163*AH197</f>
        <v>0</v>
      </c>
      <c r="AI202" s="39">
        <f t="shared" si="154"/>
        <v>0</v>
      </c>
      <c r="AJ202" s="39">
        <f t="shared" si="154"/>
        <v>0</v>
      </c>
      <c r="AK202" s="39">
        <f t="shared" si="154"/>
        <v>0</v>
      </c>
      <c r="AL202" s="686">
        <f>AM202+AN202</f>
        <v>0</v>
      </c>
      <c r="AM202" s="39">
        <f t="shared" ref="AM202:AN204" si="155">AM$163*AM197</f>
        <v>0</v>
      </c>
      <c r="AN202" s="39">
        <f t="shared" si="155"/>
        <v>0</v>
      </c>
      <c r="AO202" s="686">
        <f ca="1">AP202+AQ202</f>
        <v>0</v>
      </c>
      <c r="AP202" s="39">
        <f t="shared" ref="AP202:AQ204" si="156">AP$163*AP197</f>
        <v>0</v>
      </c>
      <c r="AQ202" s="39">
        <f t="shared" ca="1" si="156"/>
        <v>0</v>
      </c>
      <c r="AR202" s="686">
        <f ca="1">AS202+AT202</f>
        <v>0</v>
      </c>
      <c r="AS202" s="39">
        <f t="shared" ref="AS202:AT204" si="157">AS$163*AS197</f>
        <v>0</v>
      </c>
      <c r="AT202" s="39">
        <f t="shared" ca="1" si="157"/>
        <v>0</v>
      </c>
      <c r="AU202" s="686">
        <f ca="1">AV202+AW202</f>
        <v>0</v>
      </c>
      <c r="AV202" s="39">
        <f t="shared" ref="AV202:AW204" si="158">AV$163*AV197</f>
        <v>0</v>
      </c>
      <c r="AW202" s="39">
        <f t="shared" ca="1" si="158"/>
        <v>0</v>
      </c>
      <c r="AX202" s="686">
        <f ca="1">AY202+AZ202</f>
        <v>0</v>
      </c>
      <c r="AY202" s="39">
        <f t="shared" ref="AY202:AZ204" si="159">AY$163*AY197</f>
        <v>0</v>
      </c>
      <c r="AZ202" s="39">
        <f t="shared" ca="1" si="159"/>
        <v>0</v>
      </c>
      <c r="BA202" s="686">
        <f ca="1">BB202+BC202</f>
        <v>0</v>
      </c>
      <c r="BB202" s="39">
        <f t="shared" ref="BB202:BC204" si="160">BB$163*BB197</f>
        <v>0</v>
      </c>
      <c r="BC202" s="39">
        <f t="shared" ca="1" si="160"/>
        <v>0</v>
      </c>
      <c r="BD202" s="686">
        <f ca="1">BE202+BF202</f>
        <v>0</v>
      </c>
      <c r="BE202" s="39">
        <f t="shared" ref="BE202:BF204" si="161">BE$163*BE197</f>
        <v>0</v>
      </c>
      <c r="BF202" s="39">
        <f t="shared" ca="1" si="161"/>
        <v>0</v>
      </c>
      <c r="BG202" s="686">
        <f ca="1">BH202+BI202</f>
        <v>0</v>
      </c>
      <c r="BH202" s="39">
        <f t="shared" ref="BH202:BI204" si="162">BH$163*BH197</f>
        <v>0</v>
      </c>
      <c r="BI202" s="39">
        <f t="shared" ca="1" si="162"/>
        <v>0</v>
      </c>
      <c r="BJ202" s="686">
        <f ca="1">BK202+BL202</f>
        <v>0</v>
      </c>
      <c r="BK202" s="39">
        <f t="shared" ref="BK202:BL204" si="163">BK$163*BK197</f>
        <v>0</v>
      </c>
      <c r="BL202" s="39">
        <f t="shared" ca="1" si="163"/>
        <v>0</v>
      </c>
      <c r="BM202" s="686">
        <f ca="1">BN202+BO202</f>
        <v>0</v>
      </c>
      <c r="BN202" s="39">
        <f t="shared" ref="BN202:BO204" si="164">BN$163*BN197</f>
        <v>0</v>
      </c>
      <c r="BO202" s="39">
        <f t="shared" ca="1" si="164"/>
        <v>0</v>
      </c>
      <c r="BP202" s="686">
        <f ca="1">BQ202+BR202</f>
        <v>0</v>
      </c>
      <c r="BQ202" s="758">
        <f t="shared" ref="BQ202:BR204" si="165">BQ$163*BQ197</f>
        <v>0</v>
      </c>
      <c r="BR202" s="758">
        <f t="shared" ca="1" si="165"/>
        <v>0</v>
      </c>
      <c r="BS202" s="686">
        <f ca="1">BT202+BU202</f>
        <v>0</v>
      </c>
      <c r="BT202" s="39">
        <f t="shared" ref="BT202:BU204" si="166">BT$163*BT197</f>
        <v>0</v>
      </c>
      <c r="BU202" s="39">
        <f t="shared" ca="1" si="166"/>
        <v>0</v>
      </c>
      <c r="BV202" s="686">
        <f ca="1">BW202+BX202</f>
        <v>0</v>
      </c>
      <c r="BW202" s="39">
        <f t="shared" ref="BW202:BX204" si="167">BW$163*BW197</f>
        <v>0</v>
      </c>
      <c r="BX202" s="39">
        <f t="shared" ca="1" si="167"/>
        <v>0</v>
      </c>
      <c r="BY202" s="686">
        <f ca="1">BZ202+CA202</f>
        <v>0</v>
      </c>
      <c r="BZ202" s="39">
        <f t="shared" ref="BZ202:CA204" si="168">BZ$163*BZ197</f>
        <v>0</v>
      </c>
      <c r="CA202" s="39">
        <f t="shared" ca="1" si="168"/>
        <v>0</v>
      </c>
      <c r="CB202" s="686">
        <f ca="1">CC202+CD202</f>
        <v>0</v>
      </c>
      <c r="CC202" s="39">
        <f t="shared" ref="CC202:CD204" si="169">CC$163*CC197</f>
        <v>0</v>
      </c>
      <c r="CD202" s="39">
        <f t="shared" ca="1" si="169"/>
        <v>0</v>
      </c>
      <c r="CE202" s="686">
        <f ca="1">CF202+CG202</f>
        <v>0</v>
      </c>
      <c r="CF202" s="39">
        <f t="shared" ref="CF202:CG204" si="170">CF$163*CF197</f>
        <v>0</v>
      </c>
      <c r="CG202" s="39">
        <f t="shared" ca="1" si="170"/>
        <v>0</v>
      </c>
      <c r="CH202" s="686">
        <f ca="1">CI202+CJ202</f>
        <v>0</v>
      </c>
      <c r="CI202" s="39">
        <f t="shared" ref="CI202:CJ204" si="171">CI$163*CI197</f>
        <v>0</v>
      </c>
      <c r="CJ202" s="39">
        <f t="shared" ca="1" si="171"/>
        <v>0</v>
      </c>
      <c r="CK202" s="686">
        <f ca="1">CL202+CM202</f>
        <v>0</v>
      </c>
      <c r="CL202" s="39">
        <f t="shared" ref="CL202:CM204" si="172">CL$163*CL197</f>
        <v>0</v>
      </c>
      <c r="CM202" s="39">
        <f t="shared" ca="1" si="172"/>
        <v>0</v>
      </c>
      <c r="CN202" s="686">
        <f ca="1">CO202+CP202</f>
        <v>0</v>
      </c>
      <c r="CO202" s="39">
        <f t="shared" ref="CO202:CP204" si="173">CO$163*CO197</f>
        <v>0</v>
      </c>
      <c r="CP202" s="39">
        <f t="shared" ca="1" si="173"/>
        <v>0</v>
      </c>
      <c r="CQ202" s="686">
        <f ca="1">CR202+CS202</f>
        <v>0</v>
      </c>
      <c r="CR202" s="39">
        <f t="shared" ref="CR202:CS204" si="174">CR$163*CR197</f>
        <v>0</v>
      </c>
      <c r="CS202" s="39">
        <f t="shared" ca="1" si="174"/>
        <v>0</v>
      </c>
      <c r="CT202" s="25"/>
      <c r="CW202" s="894" t="s">
        <v>810</v>
      </c>
      <c r="CX202" s="897" t="s">
        <v>787</v>
      </c>
      <c r="CY202" s="899" cm="1">
        <f t="array" ref="CY202">AE202</f>
        <v>0</v>
      </c>
      <c r="CZ202" s="899" cm="1">
        <f t="array" ref="CZ202">AF202</f>
        <v>0</v>
      </c>
    </row>
    <row r="203" spans="1:104" ht="16.5" hidden="1" customHeight="1" x14ac:dyDescent="0.15">
      <c r="A203"/>
      <c r="B203"/>
      <c r="C203"/>
      <c r="D203"/>
      <c r="E203" s="630">
        <v>17.100000000000001</v>
      </c>
      <c r="F203" s="725" t="str" cm="1">
        <f t="array" aca="1" ref="F203" ca="1">OFFSET(G203,-1,-1)</f>
        <v>1</v>
      </c>
      <c r="G203"/>
      <c r="H203"/>
      <c r="I203"/>
      <c r="J203"/>
      <c r="K203"/>
      <c r="L203" s="725" t="b" cm="1">
        <f t="array" aca="1" ref="L203" ca="1">OFFSET(M203,-1,-1)</f>
        <v>0</v>
      </c>
      <c r="M203"/>
      <c r="N203"/>
      <c r="O203"/>
      <c r="P203"/>
      <c r="Q203"/>
      <c r="R203" s="725" t="s">
        <v>725</v>
      </c>
      <c r="S203" s="111" t="b" cm="1">
        <f t="array" aca="1" ref="S203" ca="1">OFFSET(T203,-1,-1)</f>
        <v>1</v>
      </c>
      <c r="T203" s="111" t="b">
        <f ca="1">AND(L203,AD203&lt;&gt;"25.0")</f>
        <v>0</v>
      </c>
      <c r="U203" s="651" t="b">
        <f t="shared" ca="1" si="80"/>
        <v>0</v>
      </c>
      <c r="V203"/>
      <c r="W203"/>
      <c r="X203" s="111" t="str">
        <f>'Топливо 4.4'!$AE$198&amp;'Топливо 4.4'!$AF$198</f>
        <v>Газ природный - Газ лимитный - 4 группа</v>
      </c>
      <c r="Y203" s="1305"/>
      <c r="Z203" s="1305"/>
      <c r="AA203"/>
      <c r="AB203" s="1365"/>
      <c r="AD203" s="112" t="s">
        <v>911</v>
      </c>
      <c r="AE203" s="753" t="str" cm="1">
        <f t="array" ref="AE203">IF(ISBLANK('Топливо 4.4'!$AE$198),"",'Топливо 4.4'!$AE$198)</f>
        <v>Газ природный - Газ лимитный - 4 группа</v>
      </c>
      <c r="AF203" s="492" t="str" cm="1">
        <f t="array" ref="AF203">IF(ISBLANK('Топливо 4.4'!$AF$198),"",'Топливо 4.4'!$AF$198)</f>
        <v/>
      </c>
      <c r="AG203" s="784" t="s">
        <v>805</v>
      </c>
      <c r="AH203" s="38">
        <f t="shared" si="154"/>
        <v>0</v>
      </c>
      <c r="AI203" s="39">
        <f t="shared" si="154"/>
        <v>22819.474470000001</v>
      </c>
      <c r="AJ203" s="39">
        <f t="shared" si="154"/>
        <v>0</v>
      </c>
      <c r="AK203" s="39">
        <f t="shared" si="154"/>
        <v>0</v>
      </c>
      <c r="AL203" s="686">
        <f>AM203+AN203</f>
        <v>33635.632763076697</v>
      </c>
      <c r="AM203" s="39">
        <f t="shared" si="155"/>
        <v>18521.765142646364</v>
      </c>
      <c r="AN203" s="39">
        <f t="shared" si="155"/>
        <v>15113.867620430334</v>
      </c>
      <c r="AO203" s="686">
        <f ca="1">AP203+AQ203</f>
        <v>0</v>
      </c>
      <c r="AP203" s="39">
        <f t="shared" si="156"/>
        <v>0</v>
      </c>
      <c r="AQ203" s="39">
        <f t="shared" ca="1" si="156"/>
        <v>0</v>
      </c>
      <c r="AR203" s="686">
        <f ca="1">AS203+AT203</f>
        <v>0</v>
      </c>
      <c r="AS203" s="39">
        <f t="shared" si="157"/>
        <v>0</v>
      </c>
      <c r="AT203" s="39">
        <f t="shared" ca="1" si="157"/>
        <v>0</v>
      </c>
      <c r="AU203" s="686">
        <f ca="1">AV203+AW203</f>
        <v>0</v>
      </c>
      <c r="AV203" s="39">
        <f t="shared" si="158"/>
        <v>0</v>
      </c>
      <c r="AW203" s="39">
        <f t="shared" ca="1" si="158"/>
        <v>0</v>
      </c>
      <c r="AX203" s="686">
        <f ca="1">AY203+AZ203</f>
        <v>0</v>
      </c>
      <c r="AY203" s="39">
        <f t="shared" si="159"/>
        <v>0</v>
      </c>
      <c r="AZ203" s="39">
        <f t="shared" ca="1" si="159"/>
        <v>0</v>
      </c>
      <c r="BA203" s="686">
        <f ca="1">BB203+BC203</f>
        <v>0</v>
      </c>
      <c r="BB203" s="39">
        <f t="shared" si="160"/>
        <v>0</v>
      </c>
      <c r="BC203" s="39">
        <f t="shared" ca="1" si="160"/>
        <v>0</v>
      </c>
      <c r="BD203" s="686">
        <f ca="1">BE203+BF203</f>
        <v>0</v>
      </c>
      <c r="BE203" s="39">
        <f t="shared" si="161"/>
        <v>0</v>
      </c>
      <c r="BF203" s="39">
        <f t="shared" ca="1" si="161"/>
        <v>0</v>
      </c>
      <c r="BG203" s="686">
        <f ca="1">BH203+BI203</f>
        <v>0</v>
      </c>
      <c r="BH203" s="39">
        <f t="shared" si="162"/>
        <v>0</v>
      </c>
      <c r="BI203" s="39">
        <f t="shared" ca="1" si="162"/>
        <v>0</v>
      </c>
      <c r="BJ203" s="686">
        <f ca="1">BK203+BL203</f>
        <v>0</v>
      </c>
      <c r="BK203" s="39">
        <f t="shared" si="163"/>
        <v>0</v>
      </c>
      <c r="BL203" s="39">
        <f t="shared" ca="1" si="163"/>
        <v>0</v>
      </c>
      <c r="BM203" s="686">
        <f ca="1">BN203+BO203</f>
        <v>0</v>
      </c>
      <c r="BN203" s="39">
        <f t="shared" si="164"/>
        <v>0</v>
      </c>
      <c r="BO203" s="39">
        <f t="shared" ca="1" si="164"/>
        <v>0</v>
      </c>
      <c r="BP203" s="686">
        <f ca="1">BQ203+BR203</f>
        <v>0</v>
      </c>
      <c r="BQ203" s="758">
        <f t="shared" si="165"/>
        <v>0</v>
      </c>
      <c r="BR203" s="758">
        <f t="shared" ca="1" si="165"/>
        <v>0</v>
      </c>
      <c r="BS203" s="686">
        <f ca="1">BT203+BU203</f>
        <v>0</v>
      </c>
      <c r="BT203" s="39">
        <f t="shared" si="166"/>
        <v>0</v>
      </c>
      <c r="BU203" s="39">
        <f t="shared" ca="1" si="166"/>
        <v>0</v>
      </c>
      <c r="BV203" s="686">
        <f ca="1">BW203+BX203</f>
        <v>0</v>
      </c>
      <c r="BW203" s="39">
        <f t="shared" si="167"/>
        <v>0</v>
      </c>
      <c r="BX203" s="39">
        <f t="shared" ca="1" si="167"/>
        <v>0</v>
      </c>
      <c r="BY203" s="686">
        <f ca="1">BZ203+CA203</f>
        <v>0</v>
      </c>
      <c r="BZ203" s="39">
        <f t="shared" si="168"/>
        <v>0</v>
      </c>
      <c r="CA203" s="39">
        <f t="shared" ca="1" si="168"/>
        <v>0</v>
      </c>
      <c r="CB203" s="686">
        <f ca="1">CC203+CD203</f>
        <v>0</v>
      </c>
      <c r="CC203" s="39">
        <f t="shared" si="169"/>
        <v>0</v>
      </c>
      <c r="CD203" s="39">
        <f t="shared" ca="1" si="169"/>
        <v>0</v>
      </c>
      <c r="CE203" s="686">
        <f ca="1">CF203+CG203</f>
        <v>0</v>
      </c>
      <c r="CF203" s="39">
        <f t="shared" si="170"/>
        <v>0</v>
      </c>
      <c r="CG203" s="39">
        <f t="shared" ca="1" si="170"/>
        <v>0</v>
      </c>
      <c r="CH203" s="686">
        <f ca="1">CI203+CJ203</f>
        <v>0</v>
      </c>
      <c r="CI203" s="39">
        <f t="shared" si="171"/>
        <v>0</v>
      </c>
      <c r="CJ203" s="39">
        <f t="shared" ca="1" si="171"/>
        <v>0</v>
      </c>
      <c r="CK203" s="686">
        <f ca="1">CL203+CM203</f>
        <v>0</v>
      </c>
      <c r="CL203" s="39">
        <f t="shared" si="172"/>
        <v>0</v>
      </c>
      <c r="CM203" s="39">
        <f t="shared" ca="1" si="172"/>
        <v>0</v>
      </c>
      <c r="CN203" s="686">
        <f ca="1">CO203+CP203</f>
        <v>0</v>
      </c>
      <c r="CO203" s="39">
        <f t="shared" si="173"/>
        <v>0</v>
      </c>
      <c r="CP203" s="39">
        <f t="shared" ca="1" si="173"/>
        <v>0</v>
      </c>
      <c r="CQ203" s="686">
        <f ca="1">CR203+CS203</f>
        <v>0</v>
      </c>
      <c r="CR203" s="39">
        <f t="shared" si="174"/>
        <v>0</v>
      </c>
      <c r="CS203" s="39">
        <f t="shared" ca="1" si="174"/>
        <v>0</v>
      </c>
      <c r="CT203" s="25"/>
      <c r="CW203" s="894" t="s">
        <v>810</v>
      </c>
      <c r="CX203" s="897" t="s">
        <v>787</v>
      </c>
      <c r="CY203" s="899" t="str" cm="1">
        <f t="array" ref="CY203">AE203</f>
        <v>Газ природный - Газ лимитный - 4 группа</v>
      </c>
      <c r="CZ203" s="899" t="str" cm="1">
        <f t="array" ref="CZ203">AF203</f>
        <v/>
      </c>
    </row>
    <row r="204" spans="1:104" ht="16.5" hidden="1" customHeight="1" x14ac:dyDescent="0.15">
      <c r="A204"/>
      <c r="B204"/>
      <c r="C204"/>
      <c r="D204"/>
      <c r="E204" s="630">
        <v>17.100000000000001</v>
      </c>
      <c r="F204" s="725" t="str" cm="1">
        <f t="array" aca="1" ref="F204" ca="1">OFFSET(G204,-1,-1)</f>
        <v>1</v>
      </c>
      <c r="G204"/>
      <c r="H204"/>
      <c r="I204"/>
      <c r="J204"/>
      <c r="K204"/>
      <c r="L204" s="725" t="b" cm="1">
        <f t="array" aca="1" ref="L204" ca="1">OFFSET(M204,-1,-1)</f>
        <v>0</v>
      </c>
      <c r="M204"/>
      <c r="N204"/>
      <c r="O204"/>
      <c r="P204"/>
      <c r="Q204"/>
      <c r="R204" s="725" t="s">
        <v>725</v>
      </c>
      <c r="S204" s="111" t="b" cm="1">
        <f t="array" aca="1" ref="S204" ca="1">OFFSET(T204,-1,-1)</f>
        <v>1</v>
      </c>
      <c r="T204" s="111" t="b">
        <f ca="1">AND(L204,AD204&lt;&gt;"25.0")</f>
        <v>0</v>
      </c>
      <c r="U204" s="651" t="b">
        <f t="shared" ca="1" si="80"/>
        <v>0</v>
      </c>
      <c r="V204"/>
      <c r="W204"/>
      <c r="X204" s="111" t="str">
        <f>'Топливо 4.4'!$AE$199&amp;'Топливо 4.4'!$AF$199</f>
        <v>Газ природный - Газ лимитный - 3 группа</v>
      </c>
      <c r="Y204" s="1305"/>
      <c r="Z204" s="1305"/>
      <c r="AA204"/>
      <c r="AB204" s="1365"/>
      <c r="AD204" s="112" t="s">
        <v>912</v>
      </c>
      <c r="AE204" s="753" t="str" cm="1">
        <f t="array" ref="AE204">IF(ISBLANK('Топливо 4.4'!$AE$199),"",'Топливо 4.4'!$AE$199)</f>
        <v>Газ природный - Газ лимитный - 3 группа</v>
      </c>
      <c r="AF204" s="492" t="str" cm="1">
        <f t="array" ref="AF204">IF(ISBLANK('Топливо 4.4'!$AF$199),"",'Топливо 4.4'!$AF$199)</f>
        <v/>
      </c>
      <c r="AG204" s="784" t="s">
        <v>805</v>
      </c>
      <c r="AH204" s="38">
        <f t="shared" si="154"/>
        <v>0</v>
      </c>
      <c r="AI204" s="39">
        <f t="shared" si="154"/>
        <v>0</v>
      </c>
      <c r="AJ204" s="39">
        <f t="shared" si="154"/>
        <v>0</v>
      </c>
      <c r="AK204" s="39">
        <f t="shared" si="154"/>
        <v>0</v>
      </c>
      <c r="AL204" s="686">
        <f>AM204+AN204</f>
        <v>0</v>
      </c>
      <c r="AM204" s="39">
        <f t="shared" si="155"/>
        <v>0</v>
      </c>
      <c r="AN204" s="39">
        <f t="shared" si="155"/>
        <v>0</v>
      </c>
      <c r="AO204" s="686">
        <f ca="1">AP204+AQ204</f>
        <v>0</v>
      </c>
      <c r="AP204" s="39">
        <f t="shared" si="156"/>
        <v>0</v>
      </c>
      <c r="AQ204" s="39">
        <f t="shared" ca="1" si="156"/>
        <v>0</v>
      </c>
      <c r="AR204" s="686">
        <f ca="1">AS204+AT204</f>
        <v>0</v>
      </c>
      <c r="AS204" s="39">
        <f t="shared" si="157"/>
        <v>0</v>
      </c>
      <c r="AT204" s="39">
        <f t="shared" ca="1" si="157"/>
        <v>0</v>
      </c>
      <c r="AU204" s="686">
        <f ca="1">AV204+AW204</f>
        <v>0</v>
      </c>
      <c r="AV204" s="39">
        <f t="shared" si="158"/>
        <v>0</v>
      </c>
      <c r="AW204" s="39">
        <f t="shared" ca="1" si="158"/>
        <v>0</v>
      </c>
      <c r="AX204" s="686">
        <f ca="1">AY204+AZ204</f>
        <v>0</v>
      </c>
      <c r="AY204" s="39">
        <f t="shared" si="159"/>
        <v>0</v>
      </c>
      <c r="AZ204" s="39">
        <f t="shared" ca="1" si="159"/>
        <v>0</v>
      </c>
      <c r="BA204" s="686">
        <f ca="1">BB204+BC204</f>
        <v>0</v>
      </c>
      <c r="BB204" s="39">
        <f t="shared" si="160"/>
        <v>0</v>
      </c>
      <c r="BC204" s="39">
        <f t="shared" ca="1" si="160"/>
        <v>0</v>
      </c>
      <c r="BD204" s="686">
        <f ca="1">BE204+BF204</f>
        <v>0</v>
      </c>
      <c r="BE204" s="39">
        <f t="shared" si="161"/>
        <v>0</v>
      </c>
      <c r="BF204" s="39">
        <f t="shared" ca="1" si="161"/>
        <v>0</v>
      </c>
      <c r="BG204" s="686">
        <f ca="1">BH204+BI204</f>
        <v>0</v>
      </c>
      <c r="BH204" s="39">
        <f t="shared" si="162"/>
        <v>0</v>
      </c>
      <c r="BI204" s="39">
        <f t="shared" ca="1" si="162"/>
        <v>0</v>
      </c>
      <c r="BJ204" s="686">
        <f ca="1">BK204+BL204</f>
        <v>0</v>
      </c>
      <c r="BK204" s="39">
        <f t="shared" si="163"/>
        <v>0</v>
      </c>
      <c r="BL204" s="39">
        <f t="shared" ca="1" si="163"/>
        <v>0</v>
      </c>
      <c r="BM204" s="686">
        <f ca="1">BN204+BO204</f>
        <v>0</v>
      </c>
      <c r="BN204" s="39">
        <f t="shared" si="164"/>
        <v>0</v>
      </c>
      <c r="BO204" s="39">
        <f t="shared" ca="1" si="164"/>
        <v>0</v>
      </c>
      <c r="BP204" s="686">
        <f ca="1">BQ204+BR204</f>
        <v>0</v>
      </c>
      <c r="BQ204" s="758">
        <f t="shared" si="165"/>
        <v>0</v>
      </c>
      <c r="BR204" s="758">
        <f t="shared" ca="1" si="165"/>
        <v>0</v>
      </c>
      <c r="BS204" s="686">
        <f ca="1">BT204+BU204</f>
        <v>0</v>
      </c>
      <c r="BT204" s="39">
        <f t="shared" si="166"/>
        <v>0</v>
      </c>
      <c r="BU204" s="39">
        <f t="shared" ca="1" si="166"/>
        <v>0</v>
      </c>
      <c r="BV204" s="686">
        <f ca="1">BW204+BX204</f>
        <v>0</v>
      </c>
      <c r="BW204" s="39">
        <f t="shared" si="167"/>
        <v>0</v>
      </c>
      <c r="BX204" s="39">
        <f t="shared" ca="1" si="167"/>
        <v>0</v>
      </c>
      <c r="BY204" s="686">
        <f ca="1">BZ204+CA204</f>
        <v>0</v>
      </c>
      <c r="BZ204" s="39">
        <f t="shared" si="168"/>
        <v>0</v>
      </c>
      <c r="CA204" s="39">
        <f t="shared" ca="1" si="168"/>
        <v>0</v>
      </c>
      <c r="CB204" s="686">
        <f ca="1">CC204+CD204</f>
        <v>0</v>
      </c>
      <c r="CC204" s="39">
        <f t="shared" si="169"/>
        <v>0</v>
      </c>
      <c r="CD204" s="39">
        <f t="shared" ca="1" si="169"/>
        <v>0</v>
      </c>
      <c r="CE204" s="686">
        <f ca="1">CF204+CG204</f>
        <v>0</v>
      </c>
      <c r="CF204" s="39">
        <f t="shared" si="170"/>
        <v>0</v>
      </c>
      <c r="CG204" s="39">
        <f t="shared" ca="1" si="170"/>
        <v>0</v>
      </c>
      <c r="CH204" s="686">
        <f ca="1">CI204+CJ204</f>
        <v>0</v>
      </c>
      <c r="CI204" s="39">
        <f t="shared" si="171"/>
        <v>0</v>
      </c>
      <c r="CJ204" s="39">
        <f t="shared" ca="1" si="171"/>
        <v>0</v>
      </c>
      <c r="CK204" s="686">
        <f ca="1">CL204+CM204</f>
        <v>0</v>
      </c>
      <c r="CL204" s="39">
        <f t="shared" si="172"/>
        <v>0</v>
      </c>
      <c r="CM204" s="39">
        <f t="shared" ca="1" si="172"/>
        <v>0</v>
      </c>
      <c r="CN204" s="686">
        <f ca="1">CO204+CP204</f>
        <v>0</v>
      </c>
      <c r="CO204" s="39">
        <f t="shared" si="173"/>
        <v>0</v>
      </c>
      <c r="CP204" s="39">
        <f t="shared" ca="1" si="173"/>
        <v>0</v>
      </c>
      <c r="CQ204" s="686">
        <f ca="1">CR204+CS204</f>
        <v>0</v>
      </c>
      <c r="CR204" s="39">
        <f t="shared" si="174"/>
        <v>0</v>
      </c>
      <c r="CS204" s="39">
        <f t="shared" ca="1" si="174"/>
        <v>0</v>
      </c>
      <c r="CT204" s="25"/>
      <c r="CW204" s="894" t="s">
        <v>810</v>
      </c>
      <c r="CX204" s="897" t="s">
        <v>787</v>
      </c>
      <c r="CY204" s="899" t="str" cm="1">
        <f t="array" ref="CY204">AE204</f>
        <v>Газ природный - Газ лимитный - 3 группа</v>
      </c>
      <c r="CZ204" s="899" t="str" cm="1">
        <f t="array" ref="CZ204">AF204</f>
        <v/>
      </c>
    </row>
    <row r="205" spans="1:104" ht="15" hidden="1" customHeight="1" x14ac:dyDescent="0.15">
      <c r="E205" s="630">
        <v>0</v>
      </c>
      <c r="F205" s="725" t="str" cm="1">
        <f t="array" aca="1" ref="F205" ca="1">OFFSET(G205,-1,-1)</f>
        <v>1</v>
      </c>
      <c r="L205" s="725" t="b" cm="1">
        <f t="array" aca="1" ref="L205" ca="1">OFFSET(M205,-1,-1)</f>
        <v>0</v>
      </c>
      <c r="S205" s="111" t="b" cm="1">
        <f t="array" aca="1" ref="S205" ca="1">OFFSET(T205,-1,-1)</f>
        <v>1</v>
      </c>
      <c r="U205" s="651" t="b">
        <f t="shared" ca="1" si="80"/>
        <v>1</v>
      </c>
      <c r="X205" s="752" t="str">
        <f>"{                  
         funcDyn: 'msg1',
         blok: 'blok_2',
         wsCross: 'Топливо 4.4',
         linkFormula: 'AE-AE#AF-AF',
         levelDyn: "&amp;Y139&amp;"
}"</f>
        <v>{                  
         funcDyn: 'msg1',
         blok: 'blok_2',
         wsCross: 'Топливо 4.4',
         linkFormula: 'AE-AE#AF-AF',
         levelDyn: 1
}</v>
      </c>
      <c r="Y205" s="1272"/>
      <c r="Z205" s="1272"/>
      <c r="AB205" s="1366"/>
      <c r="AD205" s="755"/>
      <c r="AE205" s="754" t="s">
        <v>229</v>
      </c>
      <c r="AF205" s="695"/>
      <c r="AG205" s="784"/>
      <c r="AH205" s="685"/>
      <c r="AI205" s="687"/>
      <c r="AJ205" s="687"/>
      <c r="AK205" s="687"/>
      <c r="AL205" s="687"/>
      <c r="AM205" s="687"/>
      <c r="AN205" s="687"/>
      <c r="AO205" s="687"/>
      <c r="AP205" s="687"/>
      <c r="AQ205" s="687"/>
      <c r="AR205" s="687"/>
      <c r="AS205" s="687"/>
      <c r="AT205" s="687"/>
      <c r="AU205" s="687"/>
      <c r="AV205" s="687"/>
      <c r="AW205" s="687"/>
      <c r="AX205" s="687"/>
      <c r="AY205" s="687"/>
      <c r="AZ205" s="687"/>
      <c r="BA205" s="687"/>
      <c r="BB205" s="687"/>
      <c r="BC205" s="687"/>
      <c r="BD205" s="687"/>
      <c r="BE205" s="687"/>
      <c r="BF205" s="687"/>
      <c r="BG205" s="687"/>
      <c r="BH205" s="687"/>
      <c r="BI205" s="687"/>
      <c r="BJ205" s="687"/>
      <c r="BK205" s="687"/>
      <c r="BL205" s="687"/>
      <c r="BM205" s="687"/>
      <c r="BN205" s="687"/>
      <c r="BO205" s="687"/>
      <c r="BP205" s="687"/>
      <c r="BQ205" s="687"/>
      <c r="BR205" s="687"/>
      <c r="BS205" s="687"/>
      <c r="BT205" s="687"/>
      <c r="BU205" s="687"/>
      <c r="BV205" s="687"/>
      <c r="BW205" s="687"/>
      <c r="BX205" s="687"/>
      <c r="BY205" s="687"/>
      <c r="BZ205" s="687"/>
      <c r="CA205" s="687"/>
      <c r="CB205" s="687"/>
      <c r="CC205" s="687"/>
      <c r="CD205" s="687"/>
      <c r="CE205" s="687"/>
      <c r="CF205" s="687"/>
      <c r="CG205" s="687"/>
      <c r="CH205" s="687"/>
      <c r="CI205" s="687"/>
      <c r="CJ205" s="687"/>
      <c r="CK205" s="687"/>
      <c r="CL205" s="687"/>
      <c r="CM205" s="687"/>
      <c r="CN205" s="687"/>
      <c r="CO205" s="687"/>
      <c r="CP205" s="687"/>
      <c r="CQ205" s="687"/>
      <c r="CR205" s="687"/>
      <c r="CS205" s="687"/>
      <c r="CT205" s="43"/>
      <c r="CW205" s="894" t="str">
        <f>IF(AND(ISNUMBER(VALUE(TRIM(SUBSTITUTE(AD205,".","")))),TRIM(SUBSTITUTE(AD205,".",""))&lt;&gt;""),"P"&amp;SUBSTITUTE(AD205,".",""),"")</f>
        <v/>
      </c>
    </row>
    <row r="206" spans="1:104" ht="16.5" customHeight="1" x14ac:dyDescent="0.15">
      <c r="E206" s="630">
        <v>17.100000000000001</v>
      </c>
      <c r="F206" s="725" t="str" cm="1">
        <f t="array" aca="1" ref="F206" ca="1">OFFSET(G206,-1,-1)</f>
        <v>1</v>
      </c>
      <c r="L206" s="725" t="b" cm="1">
        <f t="array" aca="1" ref="L206" ca="1">OFFSET(M206,-1,-1)</f>
        <v>0</v>
      </c>
      <c r="S206" s="111" t="b" cm="1">
        <f t="array" aca="1" ref="S206" ca="1">OFFSET(T206,-1,-1)</f>
        <v>1</v>
      </c>
      <c r="U206" s="651" t="b">
        <f t="shared" ca="1" si="80"/>
        <v>1</v>
      </c>
      <c r="Y206" s="1272"/>
      <c r="Z206" s="1272"/>
      <c r="AB206" s="1370" t="s">
        <v>812</v>
      </c>
      <c r="AD206" s="125">
        <v>26</v>
      </c>
      <c r="AE206" s="1336" t="s">
        <v>813</v>
      </c>
      <c r="AF206" s="1319"/>
      <c r="AG206" s="780"/>
      <c r="AH206" s="685"/>
      <c r="AI206" s="687"/>
      <c r="AJ206" s="687"/>
      <c r="AK206" s="687"/>
      <c r="AL206" s="687"/>
      <c r="AM206" s="687"/>
      <c r="AN206" s="687"/>
      <c r="AO206" s="687"/>
      <c r="AP206" s="687"/>
      <c r="AQ206" s="687"/>
      <c r="AR206" s="687"/>
      <c r="AS206" s="687"/>
      <c r="AT206" s="687"/>
      <c r="AU206" s="687"/>
      <c r="AV206" s="687"/>
      <c r="AW206" s="687"/>
      <c r="AX206" s="687"/>
      <c r="AY206" s="687"/>
      <c r="AZ206" s="687"/>
      <c r="BA206" s="687"/>
      <c r="BB206" s="687"/>
      <c r="BC206" s="687"/>
      <c r="BD206" s="687"/>
      <c r="BE206" s="687"/>
      <c r="BF206" s="687"/>
      <c r="BG206" s="687"/>
      <c r="BH206" s="687"/>
      <c r="BI206" s="687"/>
      <c r="BJ206" s="687"/>
      <c r="BK206" s="687"/>
      <c r="BL206" s="687"/>
      <c r="BM206" s="687"/>
      <c r="BN206" s="687"/>
      <c r="BO206" s="687"/>
      <c r="BP206" s="687"/>
      <c r="BQ206" s="687"/>
      <c r="BR206" s="687"/>
      <c r="BS206" s="687"/>
      <c r="BT206" s="687"/>
      <c r="BU206" s="687"/>
      <c r="BV206" s="687"/>
      <c r="BW206" s="687"/>
      <c r="BX206" s="687"/>
      <c r="BY206" s="687"/>
      <c r="BZ206" s="687"/>
      <c r="CA206" s="687"/>
      <c r="CB206" s="687"/>
      <c r="CC206" s="687"/>
      <c r="CD206" s="687"/>
      <c r="CE206" s="687"/>
      <c r="CF206" s="687"/>
      <c r="CG206" s="687"/>
      <c r="CH206" s="687"/>
      <c r="CI206" s="687"/>
      <c r="CJ206" s="687"/>
      <c r="CK206" s="687"/>
      <c r="CL206" s="687"/>
      <c r="CM206" s="687"/>
      <c r="CN206" s="687"/>
      <c r="CO206" s="687"/>
      <c r="CP206" s="687"/>
      <c r="CQ206" s="687"/>
      <c r="CR206" s="687"/>
      <c r="CS206" s="687"/>
      <c r="CT206" s="1083"/>
      <c r="CW206" s="894" t="s">
        <v>814</v>
      </c>
    </row>
    <row r="207" spans="1:104" ht="16.5" hidden="1" customHeight="1" x14ac:dyDescent="0.15">
      <c r="A207"/>
      <c r="B207"/>
      <c r="C207"/>
      <c r="D207"/>
      <c r="E207" s="630">
        <v>17.100000000000001</v>
      </c>
      <c r="F207" s="725" t="str" cm="1">
        <f t="array" aca="1" ref="F207" ca="1">OFFSET(G207,-1,-1)</f>
        <v>1</v>
      </c>
      <c r="G207"/>
      <c r="H207"/>
      <c r="I207"/>
      <c r="J207"/>
      <c r="K207"/>
      <c r="L207" s="725" t="b" cm="1">
        <f t="array" aca="1" ref="L207" ca="1">OFFSET(M207,-1,-1)</f>
        <v>0</v>
      </c>
      <c r="M207"/>
      <c r="N207"/>
      <c r="O207"/>
      <c r="P207"/>
      <c r="Q207"/>
      <c r="R207"/>
      <c r="S207" s="111" t="b" cm="1">
        <f t="array" aca="1" ref="S207" ca="1">OFFSET(T207,-1,-1)</f>
        <v>1</v>
      </c>
      <c r="T207" s="111" t="b">
        <f>AD207&lt;&gt;"26.0"</f>
        <v>0</v>
      </c>
      <c r="U207" s="651" t="b">
        <f t="shared" ca="1" si="80"/>
        <v>0</v>
      </c>
      <c r="V207"/>
      <c r="W207"/>
      <c r="X207" s="111" t="s">
        <v>227</v>
      </c>
      <c r="Y207" s="1305"/>
      <c r="Z207" s="1305"/>
      <c r="AA207"/>
      <c r="AB207" s="1371"/>
      <c r="AD207" s="112" t="s">
        <v>815</v>
      </c>
      <c r="AE207" s="753"/>
      <c r="AF207" s="492"/>
      <c r="AG207" s="683" t="s">
        <v>491</v>
      </c>
      <c r="AH207" s="42"/>
      <c r="AI207" s="46"/>
      <c r="AJ207" s="46"/>
      <c r="AK207" s="46"/>
      <c r="AL207" s="687"/>
      <c r="AM207" s="39"/>
      <c r="AN207" s="39"/>
      <c r="AO207" s="687"/>
      <c r="AP207" s="46"/>
      <c r="AQ207" s="46"/>
      <c r="AR207" s="687"/>
      <c r="AS207" s="46"/>
      <c r="AT207" s="46"/>
      <c r="AU207" s="687"/>
      <c r="AV207" s="46"/>
      <c r="AW207" s="46"/>
      <c r="AX207" s="687"/>
      <c r="AY207" s="46"/>
      <c r="AZ207" s="46"/>
      <c r="BA207" s="687"/>
      <c r="BB207" s="46"/>
      <c r="BC207" s="46"/>
      <c r="BD207" s="687"/>
      <c r="BE207" s="46"/>
      <c r="BF207" s="46"/>
      <c r="BG207" s="687"/>
      <c r="BH207" s="46"/>
      <c r="BI207" s="46"/>
      <c r="BJ207" s="687"/>
      <c r="BK207" s="46"/>
      <c r="BL207" s="46"/>
      <c r="BM207" s="687"/>
      <c r="BN207" s="46"/>
      <c r="BO207" s="46"/>
      <c r="BP207" s="687"/>
      <c r="BQ207" s="761"/>
      <c r="BR207" s="761"/>
      <c r="BS207" s="687"/>
      <c r="BT207" s="46"/>
      <c r="BU207" s="46"/>
      <c r="BV207" s="687"/>
      <c r="BW207" s="46"/>
      <c r="BX207" s="46"/>
      <c r="BY207" s="687"/>
      <c r="BZ207" s="46"/>
      <c r="CA207" s="46"/>
      <c r="CB207" s="687"/>
      <c r="CC207" s="46"/>
      <c r="CD207" s="46"/>
      <c r="CE207" s="687"/>
      <c r="CF207" s="46"/>
      <c r="CG207" s="46"/>
      <c r="CH207" s="687"/>
      <c r="CI207" s="46"/>
      <c r="CJ207" s="46"/>
      <c r="CK207" s="687"/>
      <c r="CL207" s="46"/>
      <c r="CM207" s="46"/>
      <c r="CN207" s="687"/>
      <c r="CO207" s="46"/>
      <c r="CP207" s="46"/>
      <c r="CQ207" s="687"/>
      <c r="CR207" s="46"/>
      <c r="CS207" s="46"/>
      <c r="CT207" s="25"/>
      <c r="CW207" s="894" t="s">
        <v>814</v>
      </c>
      <c r="CX207" s="897" t="s">
        <v>787</v>
      </c>
      <c r="CY207" s="899" cm="1">
        <f t="array" ref="CY207">AE207</f>
        <v>0</v>
      </c>
      <c r="CZ207" s="899" cm="1">
        <f t="array" ref="CZ207">AF207</f>
        <v>0</v>
      </c>
    </row>
    <row r="208" spans="1:104" ht="16.5" customHeight="1" x14ac:dyDescent="0.15">
      <c r="A208"/>
      <c r="B208"/>
      <c r="C208"/>
      <c r="D208"/>
      <c r="E208" s="630">
        <v>17.100000000000001</v>
      </c>
      <c r="F208" s="725" t="str" cm="1">
        <f t="array" aca="1" ref="F208" ca="1">OFFSET(G208,-1,-1)</f>
        <v>1</v>
      </c>
      <c r="G208"/>
      <c r="H208"/>
      <c r="I208"/>
      <c r="J208"/>
      <c r="K208"/>
      <c r="L208" s="725" t="b" cm="1">
        <f t="array" aca="1" ref="L208" ca="1">OFFSET(M208,-1,-1)</f>
        <v>0</v>
      </c>
      <c r="M208"/>
      <c r="N208"/>
      <c r="O208"/>
      <c r="P208"/>
      <c r="Q208"/>
      <c r="R208"/>
      <c r="S208" s="111" t="b" cm="1">
        <f t="array" aca="1" ref="S208" ca="1">OFFSET(T208,-1,-1)</f>
        <v>1</v>
      </c>
      <c r="T208" s="111" t="b">
        <f>AD208&lt;&gt;"26.0"</f>
        <v>1</v>
      </c>
      <c r="U208" s="651" t="b">
        <f t="shared" ca="1" si="80"/>
        <v>1</v>
      </c>
      <c r="V208"/>
      <c r="W208"/>
      <c r="X208" s="111" t="str">
        <f>'Топливо 4.4'!$AE$203&amp;'Топливо 4.4'!$AF$203</f>
        <v>Газ природный - Газ лимитный - 4 группа</v>
      </c>
      <c r="Y208" s="1305"/>
      <c r="Z208" s="1305"/>
      <c r="AA208"/>
      <c r="AB208" s="1371"/>
      <c r="AD208" s="112" t="s">
        <v>913</v>
      </c>
      <c r="AE208" s="753" t="str" cm="1">
        <f t="array" ref="AE208">IF(ISBLANK('Топливо 4.4'!$AE$203),"",'Топливо 4.4'!$AE$203)</f>
        <v>Газ природный - Газ лимитный - 4 группа</v>
      </c>
      <c r="AF208" s="492" t="str" cm="1">
        <f t="array" ref="AF208">IF(ISBLANK('Топливо 4.4'!$AF$203),"",'Топливо 4.4'!$AF$203)</f>
        <v/>
      </c>
      <c r="AG208" s="683" t="s">
        <v>491</v>
      </c>
      <c r="AH208" s="1108"/>
      <c r="AI208" s="1111"/>
      <c r="AJ208" s="1111"/>
      <c r="AK208" s="1111"/>
      <c r="AL208" s="687"/>
      <c r="AM208" s="1104">
        <v>0</v>
      </c>
      <c r="AN208" s="1104">
        <v>9.1</v>
      </c>
      <c r="AO208" s="687"/>
      <c r="AP208" s="1111"/>
      <c r="AQ208" s="1111"/>
      <c r="AR208" s="687"/>
      <c r="AS208" s="1111"/>
      <c r="AT208" s="1111"/>
      <c r="AU208" s="687"/>
      <c r="AV208" s="1111"/>
      <c r="AW208" s="1111"/>
      <c r="AX208" s="687"/>
      <c r="AY208" s="1111"/>
      <c r="AZ208" s="1111"/>
      <c r="BA208" s="687"/>
      <c r="BB208" s="1111"/>
      <c r="BC208" s="1111"/>
      <c r="BD208" s="687"/>
      <c r="BE208" s="1111"/>
      <c r="BF208" s="1111"/>
      <c r="BG208" s="687"/>
      <c r="BH208" s="1111"/>
      <c r="BI208" s="1111"/>
      <c r="BJ208" s="687"/>
      <c r="BK208" s="1111"/>
      <c r="BL208" s="1111"/>
      <c r="BM208" s="687"/>
      <c r="BN208" s="1111"/>
      <c r="BO208" s="1111"/>
      <c r="BP208" s="687"/>
      <c r="BQ208" s="761"/>
      <c r="BR208" s="761"/>
      <c r="BS208" s="687"/>
      <c r="BT208" s="1111"/>
      <c r="BU208" s="1111"/>
      <c r="BV208" s="687"/>
      <c r="BW208" s="1111"/>
      <c r="BX208" s="1111"/>
      <c r="BY208" s="687"/>
      <c r="BZ208" s="1111"/>
      <c r="CA208" s="1111"/>
      <c r="CB208" s="687"/>
      <c r="CC208" s="1111"/>
      <c r="CD208" s="1111"/>
      <c r="CE208" s="687"/>
      <c r="CF208" s="1111"/>
      <c r="CG208" s="1111"/>
      <c r="CH208" s="687"/>
      <c r="CI208" s="1111"/>
      <c r="CJ208" s="1111"/>
      <c r="CK208" s="687"/>
      <c r="CL208" s="1111"/>
      <c r="CM208" s="1111"/>
      <c r="CN208" s="687"/>
      <c r="CO208" s="1111"/>
      <c r="CP208" s="1111"/>
      <c r="CQ208" s="687"/>
      <c r="CR208" s="1111"/>
      <c r="CS208" s="1111"/>
      <c r="CT208" s="1083"/>
      <c r="CW208" s="894" t="s">
        <v>814</v>
      </c>
      <c r="CX208" s="897" t="s">
        <v>787</v>
      </c>
      <c r="CY208" s="899" t="str" cm="1">
        <f t="array" ref="CY208">AE208</f>
        <v>Газ природный - Газ лимитный - 4 группа</v>
      </c>
      <c r="CZ208" s="899" t="str" cm="1">
        <f t="array" ref="CZ208">AF208</f>
        <v/>
      </c>
    </row>
    <row r="209" spans="1:104" ht="16.5" customHeight="1" x14ac:dyDescent="0.15">
      <c r="A209"/>
      <c r="B209"/>
      <c r="C209"/>
      <c r="D209"/>
      <c r="E209" s="630">
        <v>17.100000000000001</v>
      </c>
      <c r="F209" s="725" t="str" cm="1">
        <f t="array" aca="1" ref="F209" ca="1">OFFSET(G209,-1,-1)</f>
        <v>1</v>
      </c>
      <c r="G209"/>
      <c r="H209"/>
      <c r="I209"/>
      <c r="J209"/>
      <c r="K209"/>
      <c r="L209" s="725" t="b" cm="1">
        <f t="array" aca="1" ref="L209" ca="1">OFFSET(M209,-1,-1)</f>
        <v>0</v>
      </c>
      <c r="M209"/>
      <c r="N209"/>
      <c r="O209"/>
      <c r="P209"/>
      <c r="Q209"/>
      <c r="R209"/>
      <c r="S209" s="111" t="b" cm="1">
        <f t="array" aca="1" ref="S209" ca="1">OFFSET(T209,-1,-1)</f>
        <v>1</v>
      </c>
      <c r="T209" s="111" t="b">
        <f>AD209&lt;&gt;"26.0"</f>
        <v>1</v>
      </c>
      <c r="U209" s="651" t="b">
        <f t="shared" ca="1" si="80"/>
        <v>1</v>
      </c>
      <c r="V209"/>
      <c r="W209"/>
      <c r="X209" s="111" t="str">
        <f>'Топливо 4.4'!$AE$204&amp;'Топливо 4.4'!$AF$204</f>
        <v>Газ природный - Газ лимитный - 3 группа</v>
      </c>
      <c r="Y209" s="1305"/>
      <c r="Z209" s="1305"/>
      <c r="AA209"/>
      <c r="AB209" s="1371"/>
      <c r="AD209" s="112" t="s">
        <v>914</v>
      </c>
      <c r="AE209" s="753" t="str" cm="1">
        <f t="array" ref="AE209">IF(ISBLANK('Топливо 4.4'!$AE$204),"",'Топливо 4.4'!$AE$204)</f>
        <v>Газ природный - Газ лимитный - 3 группа</v>
      </c>
      <c r="AF209" s="492" t="str" cm="1">
        <f t="array" ref="AF209">IF(ISBLANK('Топливо 4.4'!$AF$204),"",'Топливо 4.4'!$AF$204)</f>
        <v/>
      </c>
      <c r="AG209" s="683" t="s">
        <v>491</v>
      </c>
      <c r="AH209" s="1108"/>
      <c r="AI209" s="1111"/>
      <c r="AJ209" s="1111"/>
      <c r="AK209" s="1111"/>
      <c r="AL209" s="687"/>
      <c r="AM209" s="1104"/>
      <c r="AN209" s="1104"/>
      <c r="AO209" s="687"/>
      <c r="AP209" s="1111"/>
      <c r="AQ209" s="1111"/>
      <c r="AR209" s="687"/>
      <c r="AS209" s="1111"/>
      <c r="AT209" s="1111"/>
      <c r="AU209" s="687"/>
      <c r="AV209" s="1111"/>
      <c r="AW209" s="1111"/>
      <c r="AX209" s="687"/>
      <c r="AY209" s="1111"/>
      <c r="AZ209" s="1111"/>
      <c r="BA209" s="687"/>
      <c r="BB209" s="1111"/>
      <c r="BC209" s="1111"/>
      <c r="BD209" s="687"/>
      <c r="BE209" s="1111"/>
      <c r="BF209" s="1111"/>
      <c r="BG209" s="687"/>
      <c r="BH209" s="1111"/>
      <c r="BI209" s="1111"/>
      <c r="BJ209" s="687"/>
      <c r="BK209" s="1111"/>
      <c r="BL209" s="1111"/>
      <c r="BM209" s="687"/>
      <c r="BN209" s="1111"/>
      <c r="BO209" s="1111"/>
      <c r="BP209" s="687"/>
      <c r="BQ209" s="761"/>
      <c r="BR209" s="761"/>
      <c r="BS209" s="687"/>
      <c r="BT209" s="1111"/>
      <c r="BU209" s="1111"/>
      <c r="BV209" s="687"/>
      <c r="BW209" s="1111"/>
      <c r="BX209" s="1111"/>
      <c r="BY209" s="687"/>
      <c r="BZ209" s="1111"/>
      <c r="CA209" s="1111"/>
      <c r="CB209" s="687"/>
      <c r="CC209" s="1111"/>
      <c r="CD209" s="1111"/>
      <c r="CE209" s="687"/>
      <c r="CF209" s="1111"/>
      <c r="CG209" s="1111"/>
      <c r="CH209" s="687"/>
      <c r="CI209" s="1111"/>
      <c r="CJ209" s="1111"/>
      <c r="CK209" s="687"/>
      <c r="CL209" s="1111"/>
      <c r="CM209" s="1111"/>
      <c r="CN209" s="687"/>
      <c r="CO209" s="1111"/>
      <c r="CP209" s="1111"/>
      <c r="CQ209" s="687"/>
      <c r="CR209" s="1111"/>
      <c r="CS209" s="1111"/>
      <c r="CT209" s="1083"/>
      <c r="CW209" s="894" t="s">
        <v>814</v>
      </c>
      <c r="CX209" s="897" t="s">
        <v>787</v>
      </c>
      <c r="CY209" s="899" t="str" cm="1">
        <f t="array" ref="CY209">AE209</f>
        <v>Газ природный - Газ лимитный - 3 группа</v>
      </c>
      <c r="CZ209" s="899" t="str" cm="1">
        <f t="array" ref="CZ209">AF209</f>
        <v/>
      </c>
    </row>
    <row r="210" spans="1:104" ht="15" hidden="1" customHeight="1" x14ac:dyDescent="0.15">
      <c r="E210" s="630">
        <v>0</v>
      </c>
      <c r="F210" s="725" t="str" cm="1">
        <f t="array" aca="1" ref="F210" ca="1">OFFSET(G210,-1,-1)</f>
        <v>1</v>
      </c>
      <c r="L210" s="725" t="b" cm="1">
        <f t="array" aca="1" ref="L210" ca="1">OFFSET(M210,-1,-1)</f>
        <v>0</v>
      </c>
      <c r="S210" s="111" t="b" cm="1">
        <f t="array" aca="1" ref="S210" ca="1">OFFSET(T210,-1,-1)</f>
        <v>1</v>
      </c>
      <c r="U210" s="651" t="b">
        <f t="shared" ca="1" si="80"/>
        <v>1</v>
      </c>
      <c r="X210" s="752" t="str">
        <f>"{                  
         funcDyn: 'msg1',
         blok: 'blok_2',
         wsCross: 'Топливо 4.4',
         linkFormula: 'AE-AE#AF-AF',
         levelDyn: "&amp;Y139&amp;"
}"</f>
        <v>{                  
         funcDyn: 'msg1',
         blok: 'blok_2',
         wsCross: 'Топливо 4.4',
         linkFormula: 'AE-AE#AF-AF',
         levelDyn: 1
}</v>
      </c>
      <c r="Y210" s="1272"/>
      <c r="Z210" s="1272"/>
      <c r="AB210" s="1371"/>
      <c r="AD210" s="755"/>
      <c r="AE210" s="754" t="s">
        <v>229</v>
      </c>
      <c r="AF210" s="695"/>
      <c r="AG210" s="683"/>
      <c r="AH210" s="696"/>
      <c r="AI210" s="47"/>
      <c r="AJ210" s="47"/>
      <c r="AK210" s="47"/>
      <c r="AL210" s="687"/>
      <c r="AM210" s="47"/>
      <c r="AN210" s="47"/>
      <c r="AO210" s="687"/>
      <c r="AP210" s="47"/>
      <c r="AQ210" s="47"/>
      <c r="AR210" s="687"/>
      <c r="AS210" s="47"/>
      <c r="AT210" s="47"/>
      <c r="AU210" s="687"/>
      <c r="AV210" s="47"/>
      <c r="AW210" s="47"/>
      <c r="AX210" s="687"/>
      <c r="AY210" s="47"/>
      <c r="AZ210" s="47"/>
      <c r="BA210" s="687"/>
      <c r="BB210" s="47"/>
      <c r="BC210" s="47"/>
      <c r="BD210" s="687"/>
      <c r="BE210" s="47"/>
      <c r="BF210" s="47"/>
      <c r="BG210" s="687"/>
      <c r="BH210" s="47"/>
      <c r="BI210" s="47"/>
      <c r="BJ210" s="687"/>
      <c r="BK210" s="47"/>
      <c r="BL210" s="47"/>
      <c r="BM210" s="687"/>
      <c r="BN210" s="47"/>
      <c r="BO210" s="47"/>
      <c r="BP210" s="687"/>
      <c r="BQ210" s="47"/>
      <c r="BR210" s="47"/>
      <c r="BS210" s="687"/>
      <c r="BT210" s="47"/>
      <c r="BU210" s="47"/>
      <c r="BV210" s="687"/>
      <c r="BW210" s="47"/>
      <c r="BX210" s="47"/>
      <c r="BY210" s="687"/>
      <c r="BZ210" s="47"/>
      <c r="CA210" s="47"/>
      <c r="CB210" s="687"/>
      <c r="CC210" s="47"/>
      <c r="CD210" s="47"/>
      <c r="CE210" s="687"/>
      <c r="CF210" s="47"/>
      <c r="CG210" s="47"/>
      <c r="CH210" s="687"/>
      <c r="CI210" s="47"/>
      <c r="CJ210" s="47"/>
      <c r="CK210" s="687"/>
      <c r="CL210" s="47"/>
      <c r="CM210" s="47"/>
      <c r="CN210" s="687"/>
      <c r="CO210" s="47"/>
      <c r="CP210" s="47"/>
      <c r="CQ210" s="687"/>
      <c r="CR210" s="47"/>
      <c r="CS210" s="47"/>
      <c r="CT210" s="43"/>
      <c r="CW210" s="894" t="str">
        <f>IF(AND(ISNUMBER(VALUE(TRIM(SUBSTITUTE(AD210,".","")))),TRIM(SUBSTITUTE(AD210,".",""))&lt;&gt;""),"P"&amp;SUBSTITUTE(AD210,".",""),"")</f>
        <v/>
      </c>
    </row>
    <row r="211" spans="1:104" ht="16.5" customHeight="1" x14ac:dyDescent="0.15">
      <c r="E211" s="630">
        <v>17.100000000000001</v>
      </c>
      <c r="F211" s="725" t="str" cm="1">
        <f t="array" aca="1" ref="F211" ca="1">OFFSET(G211,-1,-1)</f>
        <v>1</v>
      </c>
      <c r="L211" s="725" t="b" cm="1">
        <f t="array" aca="1" ref="L211" ca="1">OFFSET(M211,-1,-1)</f>
        <v>0</v>
      </c>
      <c r="S211" s="111" t="b" cm="1">
        <f t="array" aca="1" ref="S211" ca="1">OFFSET(T211,-1,-1)</f>
        <v>1</v>
      </c>
      <c r="U211" s="651" t="b">
        <f t="shared" ca="1" si="80"/>
        <v>1</v>
      </c>
      <c r="Y211" s="1272"/>
      <c r="Z211" s="1272"/>
      <c r="AB211" s="1371"/>
      <c r="AD211" s="125">
        <v>27</v>
      </c>
      <c r="AE211" s="1336" t="s">
        <v>816</v>
      </c>
      <c r="AF211" s="1319"/>
      <c r="AG211" s="780"/>
      <c r="AH211" s="685"/>
      <c r="AI211" s="687"/>
      <c r="AJ211" s="687"/>
      <c r="AK211" s="687"/>
      <c r="AL211" s="687"/>
      <c r="AM211" s="687"/>
      <c r="AN211" s="687"/>
      <c r="AO211" s="687"/>
      <c r="AP211" s="687"/>
      <c r="AQ211" s="687"/>
      <c r="AR211" s="687"/>
      <c r="AS211" s="687"/>
      <c r="AT211" s="687"/>
      <c r="AU211" s="687"/>
      <c r="AV211" s="687"/>
      <c r="AW211" s="687"/>
      <c r="AX211" s="687"/>
      <c r="AY211" s="687"/>
      <c r="AZ211" s="687"/>
      <c r="BA211" s="687"/>
      <c r="BB211" s="687"/>
      <c r="BC211" s="687"/>
      <c r="BD211" s="687"/>
      <c r="BE211" s="687"/>
      <c r="BF211" s="687"/>
      <c r="BG211" s="687"/>
      <c r="BH211" s="687"/>
      <c r="BI211" s="687"/>
      <c r="BJ211" s="687"/>
      <c r="BK211" s="687"/>
      <c r="BL211" s="687"/>
      <c r="BM211" s="687"/>
      <c r="BN211" s="687"/>
      <c r="BO211" s="687"/>
      <c r="BP211" s="687"/>
      <c r="BQ211" s="687"/>
      <c r="BR211" s="687"/>
      <c r="BS211" s="687"/>
      <c r="BT211" s="687"/>
      <c r="BU211" s="687"/>
      <c r="BV211" s="687"/>
      <c r="BW211" s="687"/>
      <c r="BX211" s="687"/>
      <c r="BY211" s="687"/>
      <c r="BZ211" s="687"/>
      <c r="CA211" s="687"/>
      <c r="CB211" s="687"/>
      <c r="CC211" s="687"/>
      <c r="CD211" s="687"/>
      <c r="CE211" s="687"/>
      <c r="CF211" s="687"/>
      <c r="CG211" s="687"/>
      <c r="CH211" s="687"/>
      <c r="CI211" s="687"/>
      <c r="CJ211" s="687"/>
      <c r="CK211" s="687"/>
      <c r="CL211" s="687"/>
      <c r="CM211" s="687"/>
      <c r="CN211" s="687"/>
      <c r="CO211" s="687"/>
      <c r="CP211" s="687"/>
      <c r="CQ211" s="687"/>
      <c r="CR211" s="687"/>
      <c r="CS211" s="687"/>
      <c r="CT211" s="1083"/>
      <c r="CW211" s="894" t="s">
        <v>817</v>
      </c>
    </row>
    <row r="212" spans="1:104" ht="16.5" hidden="1" customHeight="1" x14ac:dyDescent="0.15">
      <c r="A212"/>
      <c r="B212"/>
      <c r="C212"/>
      <c r="D212"/>
      <c r="E212" s="630">
        <v>17.100000000000001</v>
      </c>
      <c r="F212" s="725" t="str" cm="1">
        <f t="array" aca="1" ref="F212" ca="1">OFFSET(G212,-1,-1)</f>
        <v>1</v>
      </c>
      <c r="G212"/>
      <c r="H212"/>
      <c r="I212"/>
      <c r="J212"/>
      <c r="K212"/>
      <c r="L212" s="725" t="b" cm="1">
        <f t="array" aca="1" ref="L212" ca="1">OFFSET(M212,-1,-1)</f>
        <v>0</v>
      </c>
      <c r="M212"/>
      <c r="N212"/>
      <c r="O212"/>
      <c r="P212"/>
      <c r="Q212"/>
      <c r="R212"/>
      <c r="S212" s="111" t="b" cm="1">
        <f t="array" aca="1" ref="S212" ca="1">OFFSET(T212,-1,-1)</f>
        <v>1</v>
      </c>
      <c r="T212" s="111" t="b">
        <f>AD212&lt;&gt;"27.0"</f>
        <v>0</v>
      </c>
      <c r="U212" s="651" t="b">
        <f t="shared" ca="1" si="80"/>
        <v>0</v>
      </c>
      <c r="V212"/>
      <c r="W212"/>
      <c r="X212" s="111" t="s">
        <v>227</v>
      </c>
      <c r="Y212" s="1305"/>
      <c r="Z212" s="1305"/>
      <c r="AA212"/>
      <c r="AB212" s="1371"/>
      <c r="AD212" s="112" t="s">
        <v>818</v>
      </c>
      <c r="AE212" s="753"/>
      <c r="AF212" s="492"/>
      <c r="AG212" s="824" t="str">
        <f>"руб./"&amp;IFERROR(INDEX(fuel_ed_izm_list,MATCH(AE212,fuel_list,0)),"")</f>
        <v>руб./</v>
      </c>
      <c r="AH212" s="38">
        <f t="shared" ref="AH212:AL214" si="175">IFERROR(AH218/AH181,0)*1000</f>
        <v>0</v>
      </c>
      <c r="AI212" s="38">
        <f t="shared" si="175"/>
        <v>0</v>
      </c>
      <c r="AJ212" s="38">
        <f t="shared" si="175"/>
        <v>0</v>
      </c>
      <c r="AK212" s="38">
        <f t="shared" si="175"/>
        <v>0</v>
      </c>
      <c r="AL212" s="686">
        <f t="shared" si="175"/>
        <v>0</v>
      </c>
      <c r="AM212" s="39"/>
      <c r="AN212" s="39"/>
      <c r="AO212" s="686">
        <f ca="1">IFERROR(AO218/AO181,0)*1000</f>
        <v>0</v>
      </c>
      <c r="AP212" s="39"/>
      <c r="AQ212" s="39"/>
      <c r="AR212" s="686">
        <f ca="1">IFERROR(AR218/AR181,0)*1000</f>
        <v>0</v>
      </c>
      <c r="AS212" s="39"/>
      <c r="AT212" s="39"/>
      <c r="AU212" s="686">
        <f ca="1">IFERROR(AU218/AU181,0)*1000</f>
        <v>0</v>
      </c>
      <c r="AV212" s="39"/>
      <c r="AW212" s="39"/>
      <c r="AX212" s="686">
        <f ca="1">IFERROR(AX218/AX181,0)*1000</f>
        <v>0</v>
      </c>
      <c r="AY212" s="39"/>
      <c r="AZ212" s="39"/>
      <c r="BA212" s="686">
        <f ca="1">IFERROR(BA218/BA181,0)*1000</f>
        <v>0</v>
      </c>
      <c r="BB212" s="39"/>
      <c r="BC212" s="39"/>
      <c r="BD212" s="686">
        <f ca="1">IFERROR(BD218/BD181,0)*1000</f>
        <v>0</v>
      </c>
      <c r="BE212" s="39"/>
      <c r="BF212" s="39"/>
      <c r="BG212" s="686">
        <f ca="1">IFERROR(BG218/BG181,0)*1000</f>
        <v>0</v>
      </c>
      <c r="BH212" s="39"/>
      <c r="BI212" s="39"/>
      <c r="BJ212" s="686">
        <f ca="1">IFERROR(BJ218/BJ181,0)*1000</f>
        <v>0</v>
      </c>
      <c r="BK212" s="39"/>
      <c r="BL212" s="39"/>
      <c r="BM212" s="686">
        <f ca="1">IFERROR(BM218/BM181,0)*1000</f>
        <v>0</v>
      </c>
      <c r="BN212" s="39"/>
      <c r="BO212" s="39"/>
      <c r="BP212" s="686">
        <f ca="1">IFERROR(BP218/BP181,0)*1000</f>
        <v>0</v>
      </c>
      <c r="BQ212" s="758"/>
      <c r="BR212" s="758"/>
      <c r="BS212" s="686">
        <f ca="1">IFERROR(BS218/BS181,0)*1000</f>
        <v>0</v>
      </c>
      <c r="BT212" s="39"/>
      <c r="BU212" s="39"/>
      <c r="BV212" s="686">
        <f ca="1">IFERROR(BV218/BV181,0)*1000</f>
        <v>0</v>
      </c>
      <c r="BW212" s="39"/>
      <c r="BX212" s="39"/>
      <c r="BY212" s="686">
        <f ca="1">IFERROR(BY218/BY181,0)*1000</f>
        <v>0</v>
      </c>
      <c r="BZ212" s="39"/>
      <c r="CA212" s="39"/>
      <c r="CB212" s="686">
        <f ca="1">IFERROR(CB218/CB181,0)*1000</f>
        <v>0</v>
      </c>
      <c r="CC212" s="39"/>
      <c r="CD212" s="39"/>
      <c r="CE212" s="686">
        <f ca="1">IFERROR(CE218/CE181,0)*1000</f>
        <v>0</v>
      </c>
      <c r="CF212" s="39"/>
      <c r="CG212" s="39"/>
      <c r="CH212" s="686">
        <f ca="1">IFERROR(CH218/CH181,0)*1000</f>
        <v>0</v>
      </c>
      <c r="CI212" s="39"/>
      <c r="CJ212" s="39"/>
      <c r="CK212" s="686">
        <f ca="1">IFERROR(CK218/CK181,0)*1000</f>
        <v>0</v>
      </c>
      <c r="CL212" s="39"/>
      <c r="CM212" s="39"/>
      <c r="CN212" s="686">
        <f ca="1">IFERROR(CN218/CN181,0)*1000</f>
        <v>0</v>
      </c>
      <c r="CO212" s="39"/>
      <c r="CP212" s="39"/>
      <c r="CQ212" s="686">
        <f ca="1">IFERROR(CQ218/CQ181,0)*1000</f>
        <v>0</v>
      </c>
      <c r="CR212" s="39"/>
      <c r="CS212" s="39"/>
      <c r="CT212" s="25"/>
      <c r="CW212" s="894" t="s">
        <v>817</v>
      </c>
      <c r="CX212" s="897" t="s">
        <v>787</v>
      </c>
      <c r="CY212" s="899" cm="1">
        <f t="array" ref="CY212">AE212</f>
        <v>0</v>
      </c>
      <c r="CZ212" s="899" cm="1">
        <f t="array" ref="CZ212">AF212</f>
        <v>0</v>
      </c>
    </row>
    <row r="213" spans="1:104" ht="16.5" customHeight="1" x14ac:dyDescent="0.15">
      <c r="A213"/>
      <c r="B213"/>
      <c r="C213"/>
      <c r="D213"/>
      <c r="E213" s="630">
        <v>17.100000000000001</v>
      </c>
      <c r="F213" s="725" t="str" cm="1">
        <f t="array" aca="1" ref="F213" ca="1">OFFSET(G213,-1,-1)</f>
        <v>1</v>
      </c>
      <c r="G213"/>
      <c r="H213"/>
      <c r="I213"/>
      <c r="J213"/>
      <c r="K213"/>
      <c r="L213" s="725" t="b" cm="1">
        <f t="array" aca="1" ref="L213" ca="1">OFFSET(M213,-1,-1)</f>
        <v>0</v>
      </c>
      <c r="M213"/>
      <c r="N213"/>
      <c r="O213"/>
      <c r="P213"/>
      <c r="Q213"/>
      <c r="R213"/>
      <c r="S213" s="111" t="b" cm="1">
        <f t="array" aca="1" ref="S213" ca="1">OFFSET(T213,-1,-1)</f>
        <v>1</v>
      </c>
      <c r="T213" s="111" t="b">
        <f>AD213&lt;&gt;"27.0"</f>
        <v>1</v>
      </c>
      <c r="U213" s="651" t="b">
        <f t="shared" ca="1" si="80"/>
        <v>1</v>
      </c>
      <c r="V213"/>
      <c r="W213"/>
      <c r="X213" s="111" t="str">
        <f>'Топливо 4.4'!$AE$208&amp;'Топливо 4.4'!$AF$208</f>
        <v>Газ природный - Газ лимитный - 4 группа</v>
      </c>
      <c r="Y213" s="1305"/>
      <c r="Z213" s="1305"/>
      <c r="AA213"/>
      <c r="AB213" s="1371"/>
      <c r="AD213" s="112" t="s">
        <v>915</v>
      </c>
      <c r="AE213" s="753" t="str" cm="1">
        <f t="array" ref="AE213">IF(ISBLANK('Топливо 4.4'!$AE$208),"",'Топливо 4.4'!$AE$208)</f>
        <v>Газ природный - Газ лимитный - 4 группа</v>
      </c>
      <c r="AF213" s="492" t="str" cm="1">
        <f t="array" ref="AF213">IF(ISBLANK('Топливо 4.4'!$AF$208),"",'Топливо 4.4'!$AF$208)</f>
        <v/>
      </c>
      <c r="AG213" s="824" t="str">
        <f>"руб./"&amp;IFERROR(INDEX(fuel_ed_izm_list,MATCH(AE213,fuel_list,0)),"")</f>
        <v>руб./тыс.м3</v>
      </c>
      <c r="AH213" s="1103">
        <f t="shared" si="175"/>
        <v>0</v>
      </c>
      <c r="AI213" s="1103">
        <f>IFERROR(AI219/AI182,0)*1000</f>
        <v>827.16623214163724</v>
      </c>
      <c r="AJ213" s="1103">
        <f t="shared" si="175"/>
        <v>0</v>
      </c>
      <c r="AK213" s="1103">
        <f t="shared" si="175"/>
        <v>0</v>
      </c>
      <c r="AL213" s="686">
        <f t="shared" si="175"/>
        <v>996.21051705635318</v>
      </c>
      <c r="AM213" s="1104">
        <v>959.27</v>
      </c>
      <c r="AN213" s="1104">
        <v>1045.5999999999999</v>
      </c>
      <c r="AO213" s="686">
        <f ca="1">IFERROR(AO219/AO182,0)*1000</f>
        <v>0</v>
      </c>
      <c r="AP213" s="1104"/>
      <c r="AQ213" s="1104"/>
      <c r="AR213" s="686">
        <f ca="1">IFERROR(AR219/AR182,0)*1000</f>
        <v>0</v>
      </c>
      <c r="AS213" s="1104"/>
      <c r="AT213" s="1104"/>
      <c r="AU213" s="686">
        <f ca="1">IFERROR(AU219/AU182,0)*1000</f>
        <v>0</v>
      </c>
      <c r="AV213" s="1104"/>
      <c r="AW213" s="1104"/>
      <c r="AX213" s="686">
        <f ca="1">IFERROR(AX219/AX182,0)*1000</f>
        <v>0</v>
      </c>
      <c r="AY213" s="1104"/>
      <c r="AZ213" s="1104"/>
      <c r="BA213" s="686">
        <f ca="1">IFERROR(BA219/BA182,0)*1000</f>
        <v>0</v>
      </c>
      <c r="BB213" s="1104"/>
      <c r="BC213" s="1104"/>
      <c r="BD213" s="686">
        <f ca="1">IFERROR(BD219/BD182,0)*1000</f>
        <v>0</v>
      </c>
      <c r="BE213" s="1104"/>
      <c r="BF213" s="1104"/>
      <c r="BG213" s="686">
        <f ca="1">IFERROR(BG219/BG182,0)*1000</f>
        <v>0</v>
      </c>
      <c r="BH213" s="1104"/>
      <c r="BI213" s="1104"/>
      <c r="BJ213" s="686">
        <f ca="1">IFERROR(BJ219/BJ182,0)*1000</f>
        <v>0</v>
      </c>
      <c r="BK213" s="1104"/>
      <c r="BL213" s="1104"/>
      <c r="BM213" s="686">
        <f ca="1">IFERROR(BM219/BM182,0)*1000</f>
        <v>0</v>
      </c>
      <c r="BN213" s="1104"/>
      <c r="BO213" s="1104"/>
      <c r="BP213" s="686">
        <f ca="1">IFERROR(BP219/BP182,0)*1000</f>
        <v>0</v>
      </c>
      <c r="BQ213" s="758"/>
      <c r="BR213" s="758"/>
      <c r="BS213" s="686">
        <f ca="1">IFERROR(BS219/BS182,0)*1000</f>
        <v>0</v>
      </c>
      <c r="BT213" s="1104"/>
      <c r="BU213" s="1104"/>
      <c r="BV213" s="686">
        <f ca="1">IFERROR(BV219/BV182,0)*1000</f>
        <v>0</v>
      </c>
      <c r="BW213" s="1104"/>
      <c r="BX213" s="1104"/>
      <c r="BY213" s="686">
        <f ca="1">IFERROR(BY219/BY182,0)*1000</f>
        <v>0</v>
      </c>
      <c r="BZ213" s="1104"/>
      <c r="CA213" s="1104"/>
      <c r="CB213" s="686">
        <f ca="1">IFERROR(CB219/CB182,0)*1000</f>
        <v>0</v>
      </c>
      <c r="CC213" s="1104"/>
      <c r="CD213" s="1104"/>
      <c r="CE213" s="686">
        <f ca="1">IFERROR(CE219/CE182,0)*1000</f>
        <v>0</v>
      </c>
      <c r="CF213" s="1104"/>
      <c r="CG213" s="1104"/>
      <c r="CH213" s="686">
        <f ca="1">IFERROR(CH219/CH182,0)*1000</f>
        <v>0</v>
      </c>
      <c r="CI213" s="1104"/>
      <c r="CJ213" s="1104"/>
      <c r="CK213" s="686">
        <f ca="1">IFERROR(CK219/CK182,0)*1000</f>
        <v>0</v>
      </c>
      <c r="CL213" s="1104"/>
      <c r="CM213" s="1104"/>
      <c r="CN213" s="686">
        <f ca="1">IFERROR(CN219/CN182,0)*1000</f>
        <v>0</v>
      </c>
      <c r="CO213" s="1104"/>
      <c r="CP213" s="1104"/>
      <c r="CQ213" s="686">
        <f ca="1">IFERROR(CQ219/CQ182,0)*1000</f>
        <v>0</v>
      </c>
      <c r="CR213" s="1104"/>
      <c r="CS213" s="1104"/>
      <c r="CT213" s="1083"/>
      <c r="CW213" s="894" t="s">
        <v>817</v>
      </c>
      <c r="CX213" s="897" t="s">
        <v>787</v>
      </c>
      <c r="CY213" s="899" t="str" cm="1">
        <f t="array" ref="CY213">AE213</f>
        <v>Газ природный - Газ лимитный - 4 группа</v>
      </c>
      <c r="CZ213" s="899" t="str" cm="1">
        <f t="array" ref="CZ213">AF213</f>
        <v/>
      </c>
    </row>
    <row r="214" spans="1:104" ht="16.5" customHeight="1" x14ac:dyDescent="0.15">
      <c r="A214"/>
      <c r="B214"/>
      <c r="C214"/>
      <c r="D214"/>
      <c r="E214" s="630">
        <v>17.100000000000001</v>
      </c>
      <c r="F214" s="725" t="str" cm="1">
        <f t="array" aca="1" ref="F214" ca="1">OFFSET(G214,-1,-1)</f>
        <v>1</v>
      </c>
      <c r="G214"/>
      <c r="H214"/>
      <c r="I214"/>
      <c r="J214"/>
      <c r="K214"/>
      <c r="L214" s="725" t="b" cm="1">
        <f t="array" aca="1" ref="L214" ca="1">OFFSET(M214,-1,-1)</f>
        <v>0</v>
      </c>
      <c r="M214"/>
      <c r="N214"/>
      <c r="O214"/>
      <c r="P214"/>
      <c r="Q214"/>
      <c r="R214"/>
      <c r="S214" s="111" t="b" cm="1">
        <f t="array" aca="1" ref="S214" ca="1">OFFSET(T214,-1,-1)</f>
        <v>1</v>
      </c>
      <c r="T214" s="111" t="b">
        <f>AD214&lt;&gt;"27.0"</f>
        <v>1</v>
      </c>
      <c r="U214" s="651" t="b">
        <f t="shared" ca="1" si="80"/>
        <v>1</v>
      </c>
      <c r="V214"/>
      <c r="W214"/>
      <c r="X214" s="111" t="str">
        <f>'Топливо 4.4'!$AE$209&amp;'Топливо 4.4'!$AF$209</f>
        <v>Газ природный - Газ лимитный - 3 группа</v>
      </c>
      <c r="Y214" s="1305"/>
      <c r="Z214" s="1305"/>
      <c r="AA214"/>
      <c r="AB214" s="1371"/>
      <c r="AD214" s="112" t="s">
        <v>916</v>
      </c>
      <c r="AE214" s="753" t="str" cm="1">
        <f t="array" ref="AE214">IF(ISBLANK('Топливо 4.4'!$AE$209),"",'Топливо 4.4'!$AE$209)</f>
        <v>Газ природный - Газ лимитный - 3 группа</v>
      </c>
      <c r="AF214" s="492" t="str" cm="1">
        <f t="array" ref="AF214">IF(ISBLANK('Топливо 4.4'!$AF$209),"",'Топливо 4.4'!$AF$209)</f>
        <v/>
      </c>
      <c r="AG214" s="824" t="str">
        <f>"руб./"&amp;IFERROR(INDEX(fuel_ed_izm_list,MATCH(AE214,fuel_list,0)),"")</f>
        <v>руб./тыс.м3</v>
      </c>
      <c r="AH214" s="1103">
        <f t="shared" si="175"/>
        <v>0</v>
      </c>
      <c r="AI214" s="1103">
        <f t="shared" si="175"/>
        <v>0</v>
      </c>
      <c r="AJ214" s="1103">
        <f t="shared" si="175"/>
        <v>0</v>
      </c>
      <c r="AK214" s="1103">
        <f t="shared" si="175"/>
        <v>0</v>
      </c>
      <c r="AL214" s="686">
        <f t="shared" si="175"/>
        <v>0</v>
      </c>
      <c r="AM214" s="1104"/>
      <c r="AN214" s="1104"/>
      <c r="AO214" s="686">
        <f ca="1">IFERROR(AO220/AO183,0)*1000</f>
        <v>0</v>
      </c>
      <c r="AP214" s="1104"/>
      <c r="AQ214" s="1104"/>
      <c r="AR214" s="686">
        <f ca="1">IFERROR(AR220/AR183,0)*1000</f>
        <v>0</v>
      </c>
      <c r="AS214" s="1104"/>
      <c r="AT214" s="1104"/>
      <c r="AU214" s="686">
        <f ca="1">IFERROR(AU220/AU183,0)*1000</f>
        <v>0</v>
      </c>
      <c r="AV214" s="1104"/>
      <c r="AW214" s="1104"/>
      <c r="AX214" s="686">
        <f ca="1">IFERROR(AX220/AX183,0)*1000</f>
        <v>0</v>
      </c>
      <c r="AY214" s="1104"/>
      <c r="AZ214" s="1104"/>
      <c r="BA214" s="686">
        <f ca="1">IFERROR(BA220/BA183,0)*1000</f>
        <v>0</v>
      </c>
      <c r="BB214" s="1104"/>
      <c r="BC214" s="1104"/>
      <c r="BD214" s="686">
        <f ca="1">IFERROR(BD220/BD183,0)*1000</f>
        <v>0</v>
      </c>
      <c r="BE214" s="1104"/>
      <c r="BF214" s="1104"/>
      <c r="BG214" s="686">
        <f ca="1">IFERROR(BG220/BG183,0)*1000</f>
        <v>0</v>
      </c>
      <c r="BH214" s="1104"/>
      <c r="BI214" s="1104"/>
      <c r="BJ214" s="686">
        <f ca="1">IFERROR(BJ220/BJ183,0)*1000</f>
        <v>0</v>
      </c>
      <c r="BK214" s="1104"/>
      <c r="BL214" s="1104"/>
      <c r="BM214" s="686">
        <f ca="1">IFERROR(BM220/BM183,0)*1000</f>
        <v>0</v>
      </c>
      <c r="BN214" s="1104"/>
      <c r="BO214" s="1104"/>
      <c r="BP214" s="686">
        <f ca="1">IFERROR(BP220/BP183,0)*1000</f>
        <v>0</v>
      </c>
      <c r="BQ214" s="758"/>
      <c r="BR214" s="758"/>
      <c r="BS214" s="686">
        <f ca="1">IFERROR(BS220/BS183,0)*1000</f>
        <v>0</v>
      </c>
      <c r="BT214" s="1104"/>
      <c r="BU214" s="1104"/>
      <c r="BV214" s="686">
        <f ca="1">IFERROR(BV220/BV183,0)*1000</f>
        <v>0</v>
      </c>
      <c r="BW214" s="1104"/>
      <c r="BX214" s="1104"/>
      <c r="BY214" s="686">
        <f ca="1">IFERROR(BY220/BY183,0)*1000</f>
        <v>0</v>
      </c>
      <c r="BZ214" s="1104"/>
      <c r="CA214" s="1104"/>
      <c r="CB214" s="686">
        <f ca="1">IFERROR(CB220/CB183,0)*1000</f>
        <v>0</v>
      </c>
      <c r="CC214" s="1104"/>
      <c r="CD214" s="1104"/>
      <c r="CE214" s="686">
        <f ca="1">IFERROR(CE220/CE183,0)*1000</f>
        <v>0</v>
      </c>
      <c r="CF214" s="1104"/>
      <c r="CG214" s="1104"/>
      <c r="CH214" s="686">
        <f ca="1">IFERROR(CH220/CH183,0)*1000</f>
        <v>0</v>
      </c>
      <c r="CI214" s="1104"/>
      <c r="CJ214" s="1104"/>
      <c r="CK214" s="686">
        <f ca="1">IFERROR(CK220/CK183,0)*1000</f>
        <v>0</v>
      </c>
      <c r="CL214" s="1104"/>
      <c r="CM214" s="1104"/>
      <c r="CN214" s="686">
        <f ca="1">IFERROR(CN220/CN183,0)*1000</f>
        <v>0</v>
      </c>
      <c r="CO214" s="1104"/>
      <c r="CP214" s="1104"/>
      <c r="CQ214" s="686">
        <f ca="1">IFERROR(CQ220/CQ183,0)*1000</f>
        <v>0</v>
      </c>
      <c r="CR214" s="1104"/>
      <c r="CS214" s="1104"/>
      <c r="CT214" s="1083"/>
      <c r="CW214" s="894" t="s">
        <v>817</v>
      </c>
      <c r="CX214" s="897" t="s">
        <v>787</v>
      </c>
      <c r="CY214" s="899" t="str" cm="1">
        <f t="array" ref="CY214">AE214</f>
        <v>Газ природный - Газ лимитный - 3 группа</v>
      </c>
      <c r="CZ214" s="899" t="str" cm="1">
        <f t="array" ref="CZ214">AF214</f>
        <v/>
      </c>
    </row>
    <row r="215" spans="1:104" ht="15" hidden="1" customHeight="1" x14ac:dyDescent="0.15">
      <c r="E215" s="630">
        <v>0</v>
      </c>
      <c r="F215" s="725" t="str" cm="1">
        <f t="array" aca="1" ref="F215" ca="1">OFFSET(G215,-1,-1)</f>
        <v>1</v>
      </c>
      <c r="L215" s="725" t="b" cm="1">
        <f t="array" aca="1" ref="L215" ca="1">OFFSET(M215,-1,-1)</f>
        <v>0</v>
      </c>
      <c r="S215" s="111" t="b" cm="1">
        <f t="array" aca="1" ref="S215" ca="1">OFFSET(T215,-1,-1)</f>
        <v>1</v>
      </c>
      <c r="U215" s="651" t="b">
        <f t="shared" ca="1" si="80"/>
        <v>1</v>
      </c>
      <c r="X215" s="752" t="str">
        <f>"{                  
         funcDyn: 'msg1',
         blok: 'blok_2',
         wsCross: 'Топливо 4.4',
         linkFormula: 'AE-AE#AF-AF',
         levelDyn: "&amp;Y139&amp;"
}"</f>
        <v>{                  
         funcDyn: 'msg1',
         blok: 'blok_2',
         wsCross: 'Топливо 4.4',
         linkFormula: 'AE-AE#AF-AF',
         levelDyn: 1
}</v>
      </c>
      <c r="Y215" s="1272"/>
      <c r="Z215" s="1272"/>
      <c r="AB215" s="1371"/>
      <c r="AD215" s="755"/>
      <c r="AE215" s="754" t="s">
        <v>229</v>
      </c>
      <c r="AF215" s="695"/>
      <c r="AG215" s="683"/>
      <c r="AH215" s="685"/>
      <c r="AI215" s="687"/>
      <c r="AJ215" s="687"/>
      <c r="AK215" s="687"/>
      <c r="AL215" s="687"/>
      <c r="AM215" s="687"/>
      <c r="AN215" s="687"/>
      <c r="AO215" s="687"/>
      <c r="AP215" s="687"/>
      <c r="AQ215" s="687"/>
      <c r="AR215" s="687"/>
      <c r="AS215" s="687"/>
      <c r="AT215" s="687"/>
      <c r="AU215" s="687"/>
      <c r="AV215" s="687"/>
      <c r="AW215" s="687"/>
      <c r="AX215" s="687"/>
      <c r="AY215" s="687"/>
      <c r="AZ215" s="687"/>
      <c r="BA215" s="687"/>
      <c r="BB215" s="687"/>
      <c r="BC215" s="687"/>
      <c r="BD215" s="687"/>
      <c r="BE215" s="687"/>
      <c r="BF215" s="687"/>
      <c r="BG215" s="687"/>
      <c r="BH215" s="687"/>
      <c r="BI215" s="687"/>
      <c r="BJ215" s="687"/>
      <c r="BK215" s="687"/>
      <c r="BL215" s="687"/>
      <c r="BM215" s="687"/>
      <c r="BN215" s="687"/>
      <c r="BO215" s="687"/>
      <c r="BP215" s="687"/>
      <c r="BQ215" s="687"/>
      <c r="BR215" s="687"/>
      <c r="BS215" s="687"/>
      <c r="BT215" s="687"/>
      <c r="BU215" s="687"/>
      <c r="BV215" s="687"/>
      <c r="BW215" s="687"/>
      <c r="BX215" s="687"/>
      <c r="BY215" s="687"/>
      <c r="BZ215" s="687"/>
      <c r="CA215" s="687"/>
      <c r="CB215" s="687"/>
      <c r="CC215" s="687"/>
      <c r="CD215" s="687"/>
      <c r="CE215" s="687"/>
      <c r="CF215" s="687"/>
      <c r="CG215" s="687"/>
      <c r="CH215" s="687"/>
      <c r="CI215" s="687"/>
      <c r="CJ215" s="687"/>
      <c r="CK215" s="687"/>
      <c r="CL215" s="687"/>
      <c r="CM215" s="687"/>
      <c r="CN215" s="687"/>
      <c r="CO215" s="687"/>
      <c r="CP215" s="687"/>
      <c r="CQ215" s="687"/>
      <c r="CR215" s="687"/>
      <c r="CS215" s="687"/>
      <c r="CT215" s="43"/>
      <c r="CW215" s="894" t="str">
        <f>IF(AND(ISNUMBER(VALUE(TRIM(SUBSTITUTE(AD215,".","")))),TRIM(SUBSTITUTE(AD215,".",""))&lt;&gt;""),"P"&amp;SUBSTITUTE(AD215,".",""),"")</f>
        <v/>
      </c>
    </row>
    <row r="216" spans="1:104" ht="16.5" customHeight="1" x14ac:dyDescent="0.15">
      <c r="E216" s="630">
        <v>17.100000000000001</v>
      </c>
      <c r="F216" s="725" t="str" cm="1">
        <f t="array" aca="1" ref="F216" ca="1">OFFSET(G216,-1,-1)</f>
        <v>1</v>
      </c>
      <c r="L216" s="725" t="b" cm="1">
        <f t="array" aca="1" ref="L216" ca="1">OFFSET(M216,-1,-1)</f>
        <v>0</v>
      </c>
      <c r="S216" s="111" t="b" cm="1">
        <f t="array" aca="1" ref="S216" ca="1">OFFSET(T216,-1,-1)</f>
        <v>1</v>
      </c>
      <c r="U216" s="651" t="b">
        <f t="shared" ca="1" si="80"/>
        <v>1</v>
      </c>
      <c r="Y216" s="1272"/>
      <c r="Z216" s="1272"/>
      <c r="AB216" s="1371"/>
      <c r="AD216" s="125">
        <v>28</v>
      </c>
      <c r="AE216" s="1336" t="s">
        <v>819</v>
      </c>
      <c r="AF216" s="1319"/>
      <c r="AG216" s="683" t="s">
        <v>805</v>
      </c>
      <c r="AH216" s="684">
        <f t="shared" ref="AH216:BM216" si="176">SUM(AH218:AH221)</f>
        <v>0</v>
      </c>
      <c r="AI216" s="684">
        <f t="shared" si="176"/>
        <v>2820.8328900000001</v>
      </c>
      <c r="AJ216" s="684">
        <f t="shared" si="176"/>
        <v>0</v>
      </c>
      <c r="AK216" s="684">
        <f t="shared" si="176"/>
        <v>0</v>
      </c>
      <c r="AL216" s="684">
        <f t="shared" si="176"/>
        <v>3915.5407261794871</v>
      </c>
      <c r="AM216" s="684">
        <f t="shared" si="176"/>
        <v>2157.0202612222224</v>
      </c>
      <c r="AN216" s="684">
        <f t="shared" si="176"/>
        <v>1758.5204649572649</v>
      </c>
      <c r="AO216" s="684">
        <f t="shared" ca="1" si="176"/>
        <v>0</v>
      </c>
      <c r="AP216" s="684">
        <f t="shared" si="176"/>
        <v>0</v>
      </c>
      <c r="AQ216" s="684">
        <f t="shared" ca="1" si="176"/>
        <v>0</v>
      </c>
      <c r="AR216" s="684">
        <f t="shared" ca="1" si="176"/>
        <v>0</v>
      </c>
      <c r="AS216" s="684">
        <f t="shared" si="176"/>
        <v>0</v>
      </c>
      <c r="AT216" s="684">
        <f t="shared" ca="1" si="176"/>
        <v>0</v>
      </c>
      <c r="AU216" s="684">
        <f t="shared" ca="1" si="176"/>
        <v>0</v>
      </c>
      <c r="AV216" s="684">
        <f t="shared" si="176"/>
        <v>0</v>
      </c>
      <c r="AW216" s="684">
        <f t="shared" ca="1" si="176"/>
        <v>0</v>
      </c>
      <c r="AX216" s="684">
        <f t="shared" ca="1" si="176"/>
        <v>0</v>
      </c>
      <c r="AY216" s="684">
        <f t="shared" si="176"/>
        <v>0</v>
      </c>
      <c r="AZ216" s="684">
        <f t="shared" ca="1" si="176"/>
        <v>0</v>
      </c>
      <c r="BA216" s="684">
        <f t="shared" ca="1" si="176"/>
        <v>0</v>
      </c>
      <c r="BB216" s="684">
        <f t="shared" si="176"/>
        <v>0</v>
      </c>
      <c r="BC216" s="684">
        <f t="shared" ca="1" si="176"/>
        <v>0</v>
      </c>
      <c r="BD216" s="684">
        <f t="shared" ca="1" si="176"/>
        <v>0</v>
      </c>
      <c r="BE216" s="684">
        <f t="shared" si="176"/>
        <v>0</v>
      </c>
      <c r="BF216" s="684">
        <f t="shared" ca="1" si="176"/>
        <v>0</v>
      </c>
      <c r="BG216" s="684">
        <f t="shared" ca="1" si="176"/>
        <v>0</v>
      </c>
      <c r="BH216" s="684">
        <f t="shared" si="176"/>
        <v>0</v>
      </c>
      <c r="BI216" s="684">
        <f t="shared" ca="1" si="176"/>
        <v>0</v>
      </c>
      <c r="BJ216" s="684">
        <f t="shared" ca="1" si="176"/>
        <v>0</v>
      </c>
      <c r="BK216" s="684">
        <f t="shared" si="176"/>
        <v>0</v>
      </c>
      <c r="BL216" s="684">
        <f t="shared" ca="1" si="176"/>
        <v>0</v>
      </c>
      <c r="BM216" s="684">
        <f t="shared" ca="1" si="176"/>
        <v>0</v>
      </c>
      <c r="BN216" s="684">
        <f t="shared" ref="BN216:CS216" si="177">SUM(BN218:BN221)</f>
        <v>0</v>
      </c>
      <c r="BO216" s="684">
        <f t="shared" ca="1" si="177"/>
        <v>0</v>
      </c>
      <c r="BP216" s="684">
        <f t="shared" ca="1" si="177"/>
        <v>0</v>
      </c>
      <c r="BQ216" s="684">
        <f t="shared" si="177"/>
        <v>0</v>
      </c>
      <c r="BR216" s="684">
        <f t="shared" ca="1" si="177"/>
        <v>0</v>
      </c>
      <c r="BS216" s="684">
        <f t="shared" ca="1" si="177"/>
        <v>0</v>
      </c>
      <c r="BT216" s="684">
        <f t="shared" si="177"/>
        <v>0</v>
      </c>
      <c r="BU216" s="684">
        <f t="shared" ca="1" si="177"/>
        <v>0</v>
      </c>
      <c r="BV216" s="684">
        <f t="shared" ca="1" si="177"/>
        <v>0</v>
      </c>
      <c r="BW216" s="684">
        <f t="shared" si="177"/>
        <v>0</v>
      </c>
      <c r="BX216" s="684">
        <f t="shared" ca="1" si="177"/>
        <v>0</v>
      </c>
      <c r="BY216" s="684">
        <f t="shared" ca="1" si="177"/>
        <v>0</v>
      </c>
      <c r="BZ216" s="684">
        <f t="shared" si="177"/>
        <v>0</v>
      </c>
      <c r="CA216" s="684">
        <f t="shared" ca="1" si="177"/>
        <v>0</v>
      </c>
      <c r="CB216" s="684">
        <f t="shared" ca="1" si="177"/>
        <v>0</v>
      </c>
      <c r="CC216" s="684">
        <f t="shared" si="177"/>
        <v>0</v>
      </c>
      <c r="CD216" s="684">
        <f t="shared" ca="1" si="177"/>
        <v>0</v>
      </c>
      <c r="CE216" s="684">
        <f t="shared" ca="1" si="177"/>
        <v>0</v>
      </c>
      <c r="CF216" s="684">
        <f t="shared" si="177"/>
        <v>0</v>
      </c>
      <c r="CG216" s="684">
        <f t="shared" ca="1" si="177"/>
        <v>0</v>
      </c>
      <c r="CH216" s="684">
        <f t="shared" ca="1" si="177"/>
        <v>0</v>
      </c>
      <c r="CI216" s="684">
        <f t="shared" si="177"/>
        <v>0</v>
      </c>
      <c r="CJ216" s="684">
        <f t="shared" ca="1" si="177"/>
        <v>0</v>
      </c>
      <c r="CK216" s="684">
        <f t="shared" ca="1" si="177"/>
        <v>0</v>
      </c>
      <c r="CL216" s="684">
        <f t="shared" si="177"/>
        <v>0</v>
      </c>
      <c r="CM216" s="684">
        <f t="shared" ca="1" si="177"/>
        <v>0</v>
      </c>
      <c r="CN216" s="684">
        <f t="shared" ca="1" si="177"/>
        <v>0</v>
      </c>
      <c r="CO216" s="684">
        <f t="shared" si="177"/>
        <v>0</v>
      </c>
      <c r="CP216" s="684">
        <f t="shared" ca="1" si="177"/>
        <v>0</v>
      </c>
      <c r="CQ216" s="684">
        <f t="shared" ca="1" si="177"/>
        <v>0</v>
      </c>
      <c r="CR216" s="684">
        <f t="shared" si="177"/>
        <v>0</v>
      </c>
      <c r="CS216" s="684">
        <f t="shared" ca="1" si="177"/>
        <v>0</v>
      </c>
      <c r="CT216" s="1083"/>
      <c r="CW216" s="894" t="s">
        <v>820</v>
      </c>
    </row>
    <row r="217" spans="1:104" ht="16.5" hidden="1" customHeight="1" x14ac:dyDescent="0.15">
      <c r="E217" s="630">
        <v>17.100000000000001</v>
      </c>
      <c r="F217" s="725" t="str" cm="1">
        <f t="array" aca="1" ref="F217" ca="1">OFFSET(G217,-1,-1)</f>
        <v>1</v>
      </c>
      <c r="L217" s="725" t="b" cm="1">
        <f t="array" aca="1" ref="L217" ca="1">OFFSET(M217,-1,-1)</f>
        <v>0</v>
      </c>
      <c r="R217" s="725" t="s">
        <v>725</v>
      </c>
      <c r="S217" s="111" t="b" cm="1">
        <f t="array" aca="1" ref="S217" ca="1">OFFSET(T217,-1,-1)</f>
        <v>1</v>
      </c>
      <c r="T217" s="725" t="b">
        <v>0</v>
      </c>
      <c r="U217" s="651" t="b">
        <f t="shared" ca="1" si="80"/>
        <v>0</v>
      </c>
      <c r="Y217" s="1272"/>
      <c r="Z217" s="1272"/>
      <c r="AB217" s="1371"/>
      <c r="AD217" s="112" t="str">
        <f>AD216&amp;".0"</f>
        <v>28.0</v>
      </c>
      <c r="AE217" s="1337" t="s">
        <v>736</v>
      </c>
      <c r="AF217" s="1338"/>
      <c r="AG217" s="683" t="s">
        <v>805</v>
      </c>
      <c r="AH217" s="38">
        <f>AH$163*AH216</f>
        <v>0</v>
      </c>
      <c r="AI217" s="39">
        <f>AI$163*AI216</f>
        <v>2820.8328900000001</v>
      </c>
      <c r="AJ217" s="39">
        <f>AJ$163*AJ216</f>
        <v>0</v>
      </c>
      <c r="AK217" s="39">
        <f>AK$163*AK216</f>
        <v>0</v>
      </c>
      <c r="AL217" s="686">
        <f>AM217+AN217</f>
        <v>3915.5407261794871</v>
      </c>
      <c r="AM217" s="39">
        <f>AM$163*AM216</f>
        <v>2157.0202612222224</v>
      </c>
      <c r="AN217" s="39">
        <f>AN$163*AN216</f>
        <v>1758.5204649572649</v>
      </c>
      <c r="AO217" s="686">
        <f ca="1">AP217+AQ217</f>
        <v>0</v>
      </c>
      <c r="AP217" s="1102">
        <f>AP$163*AP216</f>
        <v>0</v>
      </c>
      <c r="AQ217" s="1102">
        <f ca="1">AQ$163*AQ216</f>
        <v>0</v>
      </c>
      <c r="AR217" s="686">
        <f ca="1">AS217+AT217</f>
        <v>0</v>
      </c>
      <c r="AS217" s="1102">
        <f>AS$163*AS216</f>
        <v>0</v>
      </c>
      <c r="AT217" s="1102">
        <f ca="1">AT$163*AT216</f>
        <v>0</v>
      </c>
      <c r="AU217" s="686">
        <f ca="1">AV217+AW217</f>
        <v>0</v>
      </c>
      <c r="AV217" s="39">
        <f>AV$163*AV216</f>
        <v>0</v>
      </c>
      <c r="AW217" s="39">
        <f ca="1">AW$163*AW216</f>
        <v>0</v>
      </c>
      <c r="AX217" s="686">
        <f ca="1">AY217+AZ217</f>
        <v>0</v>
      </c>
      <c r="AY217" s="39">
        <f>AY$163*AY216</f>
        <v>0</v>
      </c>
      <c r="AZ217" s="39">
        <f ca="1">AZ$163*AZ216</f>
        <v>0</v>
      </c>
      <c r="BA217" s="686">
        <f ca="1">BB217+BC217</f>
        <v>0</v>
      </c>
      <c r="BB217" s="39">
        <f>BB$163*BB216</f>
        <v>0</v>
      </c>
      <c r="BC217" s="39">
        <f ca="1">BC$163*BC216</f>
        <v>0</v>
      </c>
      <c r="BD217" s="686">
        <f ca="1">BE217+BF217</f>
        <v>0</v>
      </c>
      <c r="BE217" s="39">
        <f>BE$163*BE216</f>
        <v>0</v>
      </c>
      <c r="BF217" s="39">
        <f ca="1">BF$163*BF216</f>
        <v>0</v>
      </c>
      <c r="BG217" s="686">
        <f ca="1">BH217+BI217</f>
        <v>0</v>
      </c>
      <c r="BH217" s="39">
        <f>BH$163*BH216</f>
        <v>0</v>
      </c>
      <c r="BI217" s="39">
        <f ca="1">BI$163*BI216</f>
        <v>0</v>
      </c>
      <c r="BJ217" s="686">
        <f ca="1">BK217+BL217</f>
        <v>0</v>
      </c>
      <c r="BK217" s="39">
        <f>BK$163*BK216</f>
        <v>0</v>
      </c>
      <c r="BL217" s="39">
        <f ca="1">BL$163*BL216</f>
        <v>0</v>
      </c>
      <c r="BM217" s="686">
        <f ca="1">BN217+BO217</f>
        <v>0</v>
      </c>
      <c r="BN217" s="39">
        <f>BN$163*BN216</f>
        <v>0</v>
      </c>
      <c r="BO217" s="39">
        <f ca="1">BO$163*BO216</f>
        <v>0</v>
      </c>
      <c r="BP217" s="686">
        <f ca="1">BQ217+BR217</f>
        <v>0</v>
      </c>
      <c r="BQ217" s="758">
        <f>BQ$163*BQ216</f>
        <v>0</v>
      </c>
      <c r="BR217" s="758">
        <f ca="1">BR$163*BR216</f>
        <v>0</v>
      </c>
      <c r="BS217" s="686">
        <f ca="1">BT217+BU217</f>
        <v>0</v>
      </c>
      <c r="BT217" s="1102">
        <f>BT$163*BT216</f>
        <v>0</v>
      </c>
      <c r="BU217" s="1102">
        <f ca="1">BU$163*BU216</f>
        <v>0</v>
      </c>
      <c r="BV217" s="686">
        <f ca="1">BW217+BX217</f>
        <v>0</v>
      </c>
      <c r="BW217" s="1102">
        <f>BW$163*BW216</f>
        <v>0</v>
      </c>
      <c r="BX217" s="1102">
        <f ca="1">BX$163*BX216</f>
        <v>0</v>
      </c>
      <c r="BY217" s="686">
        <f ca="1">BZ217+CA217</f>
        <v>0</v>
      </c>
      <c r="BZ217" s="39">
        <f>BZ$163*BZ216</f>
        <v>0</v>
      </c>
      <c r="CA217" s="39">
        <f ca="1">CA$163*CA216</f>
        <v>0</v>
      </c>
      <c r="CB217" s="686">
        <f ca="1">CC217+CD217</f>
        <v>0</v>
      </c>
      <c r="CC217" s="39">
        <f>CC$163*CC216</f>
        <v>0</v>
      </c>
      <c r="CD217" s="39">
        <f ca="1">CD$163*CD216</f>
        <v>0</v>
      </c>
      <c r="CE217" s="686">
        <f ca="1">CF217+CG217</f>
        <v>0</v>
      </c>
      <c r="CF217" s="39">
        <f>CF$163*CF216</f>
        <v>0</v>
      </c>
      <c r="CG217" s="39">
        <f ca="1">CG$163*CG216</f>
        <v>0</v>
      </c>
      <c r="CH217" s="686">
        <f ca="1">CI217+CJ217</f>
        <v>0</v>
      </c>
      <c r="CI217" s="39">
        <f>CI$163*CI216</f>
        <v>0</v>
      </c>
      <c r="CJ217" s="39">
        <f ca="1">CJ$163*CJ216</f>
        <v>0</v>
      </c>
      <c r="CK217" s="686">
        <f ca="1">CL217+CM217</f>
        <v>0</v>
      </c>
      <c r="CL217" s="39">
        <f>CL$163*CL216</f>
        <v>0</v>
      </c>
      <c r="CM217" s="39">
        <f ca="1">CM$163*CM216</f>
        <v>0</v>
      </c>
      <c r="CN217" s="686">
        <f ca="1">CO217+CP217</f>
        <v>0</v>
      </c>
      <c r="CO217" s="39">
        <f>CO$163*CO216</f>
        <v>0</v>
      </c>
      <c r="CP217" s="39">
        <f ca="1">CP$163*CP216</f>
        <v>0</v>
      </c>
      <c r="CQ217" s="686">
        <f ca="1">CR217+CS217</f>
        <v>0</v>
      </c>
      <c r="CR217" s="39">
        <f>CR$163*CR216</f>
        <v>0</v>
      </c>
      <c r="CS217" s="39">
        <f ca="1">CS$163*CS216</f>
        <v>0</v>
      </c>
      <c r="CT217" s="25"/>
      <c r="CW217" s="894" t="s">
        <v>821</v>
      </c>
    </row>
    <row r="218" spans="1:104" ht="16.5" hidden="1" customHeight="1" x14ac:dyDescent="0.15">
      <c r="A218"/>
      <c r="B218"/>
      <c r="C218"/>
      <c r="D218"/>
      <c r="E218" s="630">
        <v>17.100000000000001</v>
      </c>
      <c r="F218" s="725" t="str" cm="1">
        <f t="array" aca="1" ref="F218" ca="1">OFFSET(G218,-1,-1)</f>
        <v>1</v>
      </c>
      <c r="G218"/>
      <c r="H218"/>
      <c r="I218"/>
      <c r="J218"/>
      <c r="K218"/>
      <c r="L218" s="725" t="b" cm="1">
        <f t="array" aca="1" ref="L218" ca="1">OFFSET(M218,-1,-1)</f>
        <v>0</v>
      </c>
      <c r="M218"/>
      <c r="N218"/>
      <c r="O218"/>
      <c r="P218"/>
      <c r="Q218"/>
      <c r="R218"/>
      <c r="S218" s="111" t="b" cm="1">
        <f t="array" aca="1" ref="S218" ca="1">OFFSET(T218,-1,-1)</f>
        <v>1</v>
      </c>
      <c r="T218" s="111" t="b">
        <f>AD218&lt;&gt;"28.0"</f>
        <v>0</v>
      </c>
      <c r="U218" s="651" t="b">
        <f t="shared" ca="1" si="80"/>
        <v>0</v>
      </c>
      <c r="V218"/>
      <c r="W218"/>
      <c r="X218" s="111" t="s">
        <v>227</v>
      </c>
      <c r="Y218" s="1305"/>
      <c r="Z218" s="1305"/>
      <c r="AA218"/>
      <c r="AB218" s="1371"/>
      <c r="AD218" s="112" t="s">
        <v>822</v>
      </c>
      <c r="AE218" s="753"/>
      <c r="AF218" s="492"/>
      <c r="AG218" s="683" t="s">
        <v>805</v>
      </c>
      <c r="AH218" s="38"/>
      <c r="AI218" s="39"/>
      <c r="AJ218" s="39"/>
      <c r="AK218" s="39"/>
      <c r="AL218" s="686">
        <f>AM218+AN218</f>
        <v>0</v>
      </c>
      <c r="AM218" s="39">
        <f t="shared" ref="AM218:AN220" si="178">AM212*AM181/1000</f>
        <v>0</v>
      </c>
      <c r="AN218" s="39">
        <f t="shared" si="178"/>
        <v>0</v>
      </c>
      <c r="AO218" s="686">
        <f ca="1">AP218+AQ218</f>
        <v>0</v>
      </c>
      <c r="AP218" s="39">
        <f t="shared" ref="AP218:AQ220" si="179">AP212*AP181/1000</f>
        <v>0</v>
      </c>
      <c r="AQ218" s="39">
        <f t="shared" ca="1" si="179"/>
        <v>0</v>
      </c>
      <c r="AR218" s="686">
        <f ca="1">AS218+AT218</f>
        <v>0</v>
      </c>
      <c r="AS218" s="39">
        <f t="shared" ref="AS218:AT220" si="180">AS212*AS181/1000</f>
        <v>0</v>
      </c>
      <c r="AT218" s="39">
        <f t="shared" ca="1" si="180"/>
        <v>0</v>
      </c>
      <c r="AU218" s="686">
        <f ca="1">AV218+AW218</f>
        <v>0</v>
      </c>
      <c r="AV218" s="39">
        <f t="shared" ref="AV218:AW220" si="181">AV212*AV181/1000</f>
        <v>0</v>
      </c>
      <c r="AW218" s="39">
        <f t="shared" ca="1" si="181"/>
        <v>0</v>
      </c>
      <c r="AX218" s="686">
        <f ca="1">AY218+AZ218</f>
        <v>0</v>
      </c>
      <c r="AY218" s="39">
        <f t="shared" ref="AY218:AZ220" si="182">AY212*AY181/1000</f>
        <v>0</v>
      </c>
      <c r="AZ218" s="39">
        <f t="shared" ca="1" si="182"/>
        <v>0</v>
      </c>
      <c r="BA218" s="686">
        <f ca="1">BB218+BC218</f>
        <v>0</v>
      </c>
      <c r="BB218" s="39">
        <f t="shared" ref="BB218:BC220" si="183">BB212*BB181/1000</f>
        <v>0</v>
      </c>
      <c r="BC218" s="39">
        <f t="shared" ca="1" si="183"/>
        <v>0</v>
      </c>
      <c r="BD218" s="686">
        <f ca="1">BE218+BF218</f>
        <v>0</v>
      </c>
      <c r="BE218" s="39">
        <f t="shared" ref="BE218:BF220" si="184">BE212*BE181/1000</f>
        <v>0</v>
      </c>
      <c r="BF218" s="39">
        <f t="shared" ca="1" si="184"/>
        <v>0</v>
      </c>
      <c r="BG218" s="686">
        <f ca="1">BH218+BI218</f>
        <v>0</v>
      </c>
      <c r="BH218" s="39">
        <f t="shared" ref="BH218:BI220" si="185">BH212*BH181/1000</f>
        <v>0</v>
      </c>
      <c r="BI218" s="39">
        <f t="shared" ca="1" si="185"/>
        <v>0</v>
      </c>
      <c r="BJ218" s="686">
        <f ca="1">BK218+BL218</f>
        <v>0</v>
      </c>
      <c r="BK218" s="39">
        <f t="shared" ref="BK218:BL220" si="186">BK212*BK181/1000</f>
        <v>0</v>
      </c>
      <c r="BL218" s="39">
        <f t="shared" ca="1" si="186"/>
        <v>0</v>
      </c>
      <c r="BM218" s="686">
        <f ca="1">BN218+BO218</f>
        <v>0</v>
      </c>
      <c r="BN218" s="39">
        <f t="shared" ref="BN218:BO220" si="187">BN212*BN181/1000</f>
        <v>0</v>
      </c>
      <c r="BO218" s="39">
        <f t="shared" ca="1" si="187"/>
        <v>0</v>
      </c>
      <c r="BP218" s="686">
        <f ca="1">BQ218+BR218</f>
        <v>0</v>
      </c>
      <c r="BQ218" s="758">
        <f t="shared" ref="BQ218:BR220" si="188">BQ212*BQ181/1000</f>
        <v>0</v>
      </c>
      <c r="BR218" s="758">
        <f t="shared" ca="1" si="188"/>
        <v>0</v>
      </c>
      <c r="BS218" s="686">
        <f ca="1">BT218+BU218</f>
        <v>0</v>
      </c>
      <c r="BT218" s="39">
        <f t="shared" ref="BT218:BU220" si="189">BT212*BT181/1000</f>
        <v>0</v>
      </c>
      <c r="BU218" s="39">
        <f t="shared" ca="1" si="189"/>
        <v>0</v>
      </c>
      <c r="BV218" s="686">
        <f ca="1">BW218+BX218</f>
        <v>0</v>
      </c>
      <c r="BW218" s="39">
        <f t="shared" ref="BW218:BX220" si="190">BW212*BW181/1000</f>
        <v>0</v>
      </c>
      <c r="BX218" s="39">
        <f t="shared" ca="1" si="190"/>
        <v>0</v>
      </c>
      <c r="BY218" s="686">
        <f ca="1">BZ218+CA218</f>
        <v>0</v>
      </c>
      <c r="BZ218" s="39">
        <f t="shared" ref="BZ218:CA220" si="191">BZ212*BZ181/1000</f>
        <v>0</v>
      </c>
      <c r="CA218" s="39">
        <f t="shared" ca="1" si="191"/>
        <v>0</v>
      </c>
      <c r="CB218" s="686">
        <f ca="1">CC218+CD218</f>
        <v>0</v>
      </c>
      <c r="CC218" s="39">
        <f t="shared" ref="CC218:CD220" si="192">CC212*CC181/1000</f>
        <v>0</v>
      </c>
      <c r="CD218" s="39">
        <f t="shared" ca="1" si="192"/>
        <v>0</v>
      </c>
      <c r="CE218" s="686">
        <f ca="1">CF218+CG218</f>
        <v>0</v>
      </c>
      <c r="CF218" s="39">
        <f t="shared" ref="CF218:CG220" si="193">CF212*CF181/1000</f>
        <v>0</v>
      </c>
      <c r="CG218" s="39">
        <f t="shared" ca="1" si="193"/>
        <v>0</v>
      </c>
      <c r="CH218" s="686">
        <f ca="1">CI218+CJ218</f>
        <v>0</v>
      </c>
      <c r="CI218" s="39">
        <f t="shared" ref="CI218:CJ220" si="194">CI212*CI181/1000</f>
        <v>0</v>
      </c>
      <c r="CJ218" s="39">
        <f t="shared" ca="1" si="194"/>
        <v>0</v>
      </c>
      <c r="CK218" s="686">
        <f ca="1">CL218+CM218</f>
        <v>0</v>
      </c>
      <c r="CL218" s="39">
        <f t="shared" ref="CL218:CM220" si="195">CL212*CL181/1000</f>
        <v>0</v>
      </c>
      <c r="CM218" s="39">
        <f t="shared" ca="1" si="195"/>
        <v>0</v>
      </c>
      <c r="CN218" s="686">
        <f ca="1">CO218+CP218</f>
        <v>0</v>
      </c>
      <c r="CO218" s="39">
        <f t="shared" ref="CO218:CP220" si="196">CO212*CO181/1000</f>
        <v>0</v>
      </c>
      <c r="CP218" s="39">
        <f t="shared" ca="1" si="196"/>
        <v>0</v>
      </c>
      <c r="CQ218" s="686">
        <f ca="1">CR218+CS218</f>
        <v>0</v>
      </c>
      <c r="CR218" s="39">
        <f t="shared" ref="CR218:CS220" si="197">CR212*CR181/1000</f>
        <v>0</v>
      </c>
      <c r="CS218" s="39">
        <f t="shared" ca="1" si="197"/>
        <v>0</v>
      </c>
      <c r="CT218" s="25"/>
      <c r="CW218" s="894" t="s">
        <v>821</v>
      </c>
      <c r="CX218" s="897" t="s">
        <v>787</v>
      </c>
      <c r="CY218" s="899" cm="1">
        <f t="array" ref="CY218">AE218</f>
        <v>0</v>
      </c>
      <c r="CZ218" s="899" cm="1">
        <f t="array" ref="CZ218">AF218</f>
        <v>0</v>
      </c>
    </row>
    <row r="219" spans="1:104" ht="16.5" customHeight="1" x14ac:dyDescent="0.15">
      <c r="A219"/>
      <c r="B219"/>
      <c r="C219"/>
      <c r="D219"/>
      <c r="E219" s="630">
        <v>17.100000000000001</v>
      </c>
      <c r="F219" s="725" t="str" cm="1">
        <f t="array" aca="1" ref="F219" ca="1">OFFSET(G219,-1,-1)</f>
        <v>1</v>
      </c>
      <c r="G219"/>
      <c r="H219"/>
      <c r="I219"/>
      <c r="J219"/>
      <c r="K219"/>
      <c r="L219" s="725" t="b" cm="1">
        <f t="array" aca="1" ref="L219" ca="1">OFFSET(M219,-1,-1)</f>
        <v>0</v>
      </c>
      <c r="M219"/>
      <c r="N219"/>
      <c r="O219"/>
      <c r="P219"/>
      <c r="Q219"/>
      <c r="R219"/>
      <c r="S219" s="111" t="b" cm="1">
        <f t="array" aca="1" ref="S219" ca="1">OFFSET(T219,-1,-1)</f>
        <v>1</v>
      </c>
      <c r="T219" s="111" t="b">
        <f>AD219&lt;&gt;"28.0"</f>
        <v>1</v>
      </c>
      <c r="U219" s="651" t="b">
        <f t="shared" ca="1" si="80"/>
        <v>1</v>
      </c>
      <c r="V219"/>
      <c r="W219"/>
      <c r="X219" s="111" t="str">
        <f>'Топливо 4.4'!$AE$213&amp;'Топливо 4.4'!$AF$213</f>
        <v>Газ природный - Газ лимитный - 4 группа</v>
      </c>
      <c r="Y219" s="1305"/>
      <c r="Z219" s="1305"/>
      <c r="AA219"/>
      <c r="AB219" s="1371"/>
      <c r="AD219" s="112" t="s">
        <v>917</v>
      </c>
      <c r="AE219" s="753" t="str" cm="1">
        <f t="array" ref="AE219">IF(ISBLANK('Топливо 4.4'!$AE$213),"",'Топливо 4.4'!$AE$213)</f>
        <v>Газ природный - Газ лимитный - 4 группа</v>
      </c>
      <c r="AF219" s="492" t="str" cm="1">
        <f t="array" ref="AF219">IF(ISBLANK('Топливо 4.4'!$AF$213),"",'Топливо 4.4'!$AF$213)</f>
        <v/>
      </c>
      <c r="AG219" s="683" t="s">
        <v>805</v>
      </c>
      <c r="AH219" s="1103"/>
      <c r="AI219" s="1104">
        <v>2820.8328900000001</v>
      </c>
      <c r="AJ219" s="1104"/>
      <c r="AK219" s="1104"/>
      <c r="AL219" s="686">
        <f>AM219+AN219</f>
        <v>3915.5407261794871</v>
      </c>
      <c r="AM219" s="1104">
        <f t="shared" si="178"/>
        <v>2157.0202612222224</v>
      </c>
      <c r="AN219" s="1104">
        <f t="shared" si="178"/>
        <v>1758.5204649572649</v>
      </c>
      <c r="AO219" s="686">
        <f ca="1">AP219+AQ219</f>
        <v>0</v>
      </c>
      <c r="AP219" s="1104">
        <f t="shared" si="179"/>
        <v>0</v>
      </c>
      <c r="AQ219" s="1104">
        <f t="shared" ca="1" si="179"/>
        <v>0</v>
      </c>
      <c r="AR219" s="686">
        <f ca="1">AS219+AT219</f>
        <v>0</v>
      </c>
      <c r="AS219" s="1104">
        <f t="shared" si="180"/>
        <v>0</v>
      </c>
      <c r="AT219" s="1104">
        <f t="shared" ca="1" si="180"/>
        <v>0</v>
      </c>
      <c r="AU219" s="686">
        <f ca="1">AV219+AW219</f>
        <v>0</v>
      </c>
      <c r="AV219" s="1104">
        <f t="shared" si="181"/>
        <v>0</v>
      </c>
      <c r="AW219" s="1104">
        <f t="shared" ca="1" si="181"/>
        <v>0</v>
      </c>
      <c r="AX219" s="686">
        <f ca="1">AY219+AZ219</f>
        <v>0</v>
      </c>
      <c r="AY219" s="1104">
        <f t="shared" si="182"/>
        <v>0</v>
      </c>
      <c r="AZ219" s="1104">
        <f t="shared" ca="1" si="182"/>
        <v>0</v>
      </c>
      <c r="BA219" s="686">
        <f ca="1">BB219+BC219</f>
        <v>0</v>
      </c>
      <c r="BB219" s="1104">
        <f t="shared" si="183"/>
        <v>0</v>
      </c>
      <c r="BC219" s="1104">
        <f t="shared" ca="1" si="183"/>
        <v>0</v>
      </c>
      <c r="BD219" s="686">
        <f ca="1">BE219+BF219</f>
        <v>0</v>
      </c>
      <c r="BE219" s="1104">
        <f t="shared" si="184"/>
        <v>0</v>
      </c>
      <c r="BF219" s="1104">
        <f t="shared" ca="1" si="184"/>
        <v>0</v>
      </c>
      <c r="BG219" s="686">
        <f ca="1">BH219+BI219</f>
        <v>0</v>
      </c>
      <c r="BH219" s="1104">
        <f t="shared" si="185"/>
        <v>0</v>
      </c>
      <c r="BI219" s="1104">
        <f t="shared" ca="1" si="185"/>
        <v>0</v>
      </c>
      <c r="BJ219" s="686">
        <f ca="1">BK219+BL219</f>
        <v>0</v>
      </c>
      <c r="BK219" s="1104">
        <f t="shared" si="186"/>
        <v>0</v>
      </c>
      <c r="BL219" s="1104">
        <f t="shared" ca="1" si="186"/>
        <v>0</v>
      </c>
      <c r="BM219" s="686">
        <f ca="1">BN219+BO219</f>
        <v>0</v>
      </c>
      <c r="BN219" s="1104">
        <f t="shared" si="187"/>
        <v>0</v>
      </c>
      <c r="BO219" s="1104">
        <f t="shared" ca="1" si="187"/>
        <v>0</v>
      </c>
      <c r="BP219" s="686">
        <f ca="1">BQ219+BR219</f>
        <v>0</v>
      </c>
      <c r="BQ219" s="758">
        <f t="shared" si="188"/>
        <v>0</v>
      </c>
      <c r="BR219" s="758">
        <f t="shared" ca="1" si="188"/>
        <v>0</v>
      </c>
      <c r="BS219" s="686">
        <f ca="1">BT219+BU219</f>
        <v>0</v>
      </c>
      <c r="BT219" s="1104">
        <f t="shared" si="189"/>
        <v>0</v>
      </c>
      <c r="BU219" s="1104">
        <f t="shared" ca="1" si="189"/>
        <v>0</v>
      </c>
      <c r="BV219" s="686">
        <f ca="1">BW219+BX219</f>
        <v>0</v>
      </c>
      <c r="BW219" s="1104">
        <f t="shared" si="190"/>
        <v>0</v>
      </c>
      <c r="BX219" s="1104">
        <f t="shared" ca="1" si="190"/>
        <v>0</v>
      </c>
      <c r="BY219" s="686">
        <f ca="1">BZ219+CA219</f>
        <v>0</v>
      </c>
      <c r="BZ219" s="1104">
        <f t="shared" si="191"/>
        <v>0</v>
      </c>
      <c r="CA219" s="1104">
        <f t="shared" ca="1" si="191"/>
        <v>0</v>
      </c>
      <c r="CB219" s="686">
        <f ca="1">CC219+CD219</f>
        <v>0</v>
      </c>
      <c r="CC219" s="1104">
        <f t="shared" si="192"/>
        <v>0</v>
      </c>
      <c r="CD219" s="1104">
        <f t="shared" ca="1" si="192"/>
        <v>0</v>
      </c>
      <c r="CE219" s="686">
        <f ca="1">CF219+CG219</f>
        <v>0</v>
      </c>
      <c r="CF219" s="1104">
        <f t="shared" si="193"/>
        <v>0</v>
      </c>
      <c r="CG219" s="1104">
        <f t="shared" ca="1" si="193"/>
        <v>0</v>
      </c>
      <c r="CH219" s="686">
        <f ca="1">CI219+CJ219</f>
        <v>0</v>
      </c>
      <c r="CI219" s="1104">
        <f t="shared" si="194"/>
        <v>0</v>
      </c>
      <c r="CJ219" s="1104">
        <f t="shared" ca="1" si="194"/>
        <v>0</v>
      </c>
      <c r="CK219" s="686">
        <f ca="1">CL219+CM219</f>
        <v>0</v>
      </c>
      <c r="CL219" s="1104">
        <f t="shared" si="195"/>
        <v>0</v>
      </c>
      <c r="CM219" s="1104">
        <f t="shared" ca="1" si="195"/>
        <v>0</v>
      </c>
      <c r="CN219" s="686">
        <f ca="1">CO219+CP219</f>
        <v>0</v>
      </c>
      <c r="CO219" s="1104">
        <f t="shared" si="196"/>
        <v>0</v>
      </c>
      <c r="CP219" s="1104">
        <f t="shared" ca="1" si="196"/>
        <v>0</v>
      </c>
      <c r="CQ219" s="686">
        <f ca="1">CR219+CS219</f>
        <v>0</v>
      </c>
      <c r="CR219" s="1104">
        <f t="shared" si="197"/>
        <v>0</v>
      </c>
      <c r="CS219" s="1104">
        <f t="shared" ca="1" si="197"/>
        <v>0</v>
      </c>
      <c r="CT219" s="1083"/>
      <c r="CW219" s="894" t="s">
        <v>821</v>
      </c>
      <c r="CX219" s="897" t="s">
        <v>787</v>
      </c>
      <c r="CY219" s="899" t="str" cm="1">
        <f t="array" ref="CY219">AE219</f>
        <v>Газ природный - Газ лимитный - 4 группа</v>
      </c>
      <c r="CZ219" s="899" t="str" cm="1">
        <f t="array" ref="CZ219">AF219</f>
        <v/>
      </c>
    </row>
    <row r="220" spans="1:104" ht="16.5" customHeight="1" thickBot="1" x14ac:dyDescent="0.2">
      <c r="A220"/>
      <c r="B220"/>
      <c r="C220"/>
      <c r="D220"/>
      <c r="E220" s="630">
        <v>17.100000000000001</v>
      </c>
      <c r="F220" s="725" t="str" cm="1">
        <f t="array" aca="1" ref="F220" ca="1">OFFSET(G220,-1,-1)</f>
        <v>1</v>
      </c>
      <c r="G220"/>
      <c r="H220"/>
      <c r="I220"/>
      <c r="J220"/>
      <c r="K220"/>
      <c r="L220" s="725" t="b" cm="1">
        <f t="array" aca="1" ref="L220" ca="1">OFFSET(M220,-1,-1)</f>
        <v>0</v>
      </c>
      <c r="M220"/>
      <c r="N220"/>
      <c r="O220"/>
      <c r="P220"/>
      <c r="Q220"/>
      <c r="R220"/>
      <c r="S220" s="111" t="b" cm="1">
        <f t="array" aca="1" ref="S220" ca="1">OFFSET(T220,-1,-1)</f>
        <v>1</v>
      </c>
      <c r="T220" s="111" t="b">
        <f>AD220&lt;&gt;"28.0"</f>
        <v>1</v>
      </c>
      <c r="U220" s="651" t="b">
        <f t="shared" ref="U220:U283" ca="1" si="198">AND(S220,IF(ISBLANK(T220),TRUE,T220))</f>
        <v>1</v>
      </c>
      <c r="V220"/>
      <c r="W220"/>
      <c r="X220" s="111" t="str">
        <f>'Топливо 4.4'!$AE$214&amp;'Топливо 4.4'!$AF$214</f>
        <v>Газ природный - Газ лимитный - 3 группа</v>
      </c>
      <c r="Y220" s="1305"/>
      <c r="Z220" s="1305"/>
      <c r="AA220"/>
      <c r="AB220" s="1371"/>
      <c r="AD220" s="112" t="s">
        <v>918</v>
      </c>
      <c r="AE220" s="753" t="str" cm="1">
        <f t="array" ref="AE220">IF(ISBLANK('Топливо 4.4'!$AE$214),"",'Топливо 4.4'!$AE$214)</f>
        <v>Газ природный - Газ лимитный - 3 группа</v>
      </c>
      <c r="AF220" s="492" t="str" cm="1">
        <f t="array" ref="AF220">IF(ISBLANK('Топливо 4.4'!$AF$214),"",'Топливо 4.4'!$AF$214)</f>
        <v/>
      </c>
      <c r="AG220" s="683" t="s">
        <v>805</v>
      </c>
      <c r="AH220" s="1103"/>
      <c r="AI220" s="1104">
        <v>0</v>
      </c>
      <c r="AJ220" s="1104"/>
      <c r="AK220" s="1104"/>
      <c r="AL220" s="686">
        <f>AM220+AN220</f>
        <v>0</v>
      </c>
      <c r="AM220" s="1104">
        <f t="shared" si="178"/>
        <v>0</v>
      </c>
      <c r="AN220" s="1104">
        <f t="shared" si="178"/>
        <v>0</v>
      </c>
      <c r="AO220" s="686">
        <f ca="1">AP220+AQ220</f>
        <v>0</v>
      </c>
      <c r="AP220" s="1104">
        <f t="shared" si="179"/>
        <v>0</v>
      </c>
      <c r="AQ220" s="1104">
        <f t="shared" ca="1" si="179"/>
        <v>0</v>
      </c>
      <c r="AR220" s="686">
        <f ca="1">AS220+AT220</f>
        <v>0</v>
      </c>
      <c r="AS220" s="1104">
        <f t="shared" si="180"/>
        <v>0</v>
      </c>
      <c r="AT220" s="1104">
        <f t="shared" ca="1" si="180"/>
        <v>0</v>
      </c>
      <c r="AU220" s="686">
        <f ca="1">AV220+AW220</f>
        <v>0</v>
      </c>
      <c r="AV220" s="1104">
        <f t="shared" si="181"/>
        <v>0</v>
      </c>
      <c r="AW220" s="1104">
        <f t="shared" ca="1" si="181"/>
        <v>0</v>
      </c>
      <c r="AX220" s="686">
        <f ca="1">AY220+AZ220</f>
        <v>0</v>
      </c>
      <c r="AY220" s="1104">
        <f t="shared" si="182"/>
        <v>0</v>
      </c>
      <c r="AZ220" s="1104">
        <f t="shared" ca="1" si="182"/>
        <v>0</v>
      </c>
      <c r="BA220" s="686">
        <f ca="1">BB220+BC220</f>
        <v>0</v>
      </c>
      <c r="BB220" s="1104">
        <f t="shared" si="183"/>
        <v>0</v>
      </c>
      <c r="BC220" s="1104">
        <f t="shared" ca="1" si="183"/>
        <v>0</v>
      </c>
      <c r="BD220" s="686">
        <f ca="1">BE220+BF220</f>
        <v>0</v>
      </c>
      <c r="BE220" s="1104">
        <f t="shared" si="184"/>
        <v>0</v>
      </c>
      <c r="BF220" s="1104">
        <f t="shared" ca="1" si="184"/>
        <v>0</v>
      </c>
      <c r="BG220" s="686">
        <f ca="1">BH220+BI220</f>
        <v>0</v>
      </c>
      <c r="BH220" s="1104">
        <f t="shared" si="185"/>
        <v>0</v>
      </c>
      <c r="BI220" s="1104">
        <f t="shared" ca="1" si="185"/>
        <v>0</v>
      </c>
      <c r="BJ220" s="686">
        <f ca="1">BK220+BL220</f>
        <v>0</v>
      </c>
      <c r="BK220" s="1104">
        <f t="shared" si="186"/>
        <v>0</v>
      </c>
      <c r="BL220" s="1104">
        <f t="shared" ca="1" si="186"/>
        <v>0</v>
      </c>
      <c r="BM220" s="686">
        <f ca="1">BN220+BO220</f>
        <v>0</v>
      </c>
      <c r="BN220" s="1104">
        <f t="shared" si="187"/>
        <v>0</v>
      </c>
      <c r="BO220" s="1104">
        <f t="shared" ca="1" si="187"/>
        <v>0</v>
      </c>
      <c r="BP220" s="686">
        <f ca="1">BQ220+BR220</f>
        <v>0</v>
      </c>
      <c r="BQ220" s="758">
        <f t="shared" si="188"/>
        <v>0</v>
      </c>
      <c r="BR220" s="758">
        <f t="shared" ca="1" si="188"/>
        <v>0</v>
      </c>
      <c r="BS220" s="686">
        <f ca="1">BT220+BU220</f>
        <v>0</v>
      </c>
      <c r="BT220" s="1104">
        <f t="shared" si="189"/>
        <v>0</v>
      </c>
      <c r="BU220" s="1104">
        <f t="shared" ca="1" si="189"/>
        <v>0</v>
      </c>
      <c r="BV220" s="686">
        <f ca="1">BW220+BX220</f>
        <v>0</v>
      </c>
      <c r="BW220" s="1104">
        <f t="shared" si="190"/>
        <v>0</v>
      </c>
      <c r="BX220" s="1104">
        <f t="shared" ca="1" si="190"/>
        <v>0</v>
      </c>
      <c r="BY220" s="686">
        <f ca="1">BZ220+CA220</f>
        <v>0</v>
      </c>
      <c r="BZ220" s="1104">
        <f t="shared" si="191"/>
        <v>0</v>
      </c>
      <c r="CA220" s="1104">
        <f t="shared" ca="1" si="191"/>
        <v>0</v>
      </c>
      <c r="CB220" s="686">
        <f ca="1">CC220+CD220</f>
        <v>0</v>
      </c>
      <c r="CC220" s="1104">
        <f t="shared" si="192"/>
        <v>0</v>
      </c>
      <c r="CD220" s="1104">
        <f t="shared" ca="1" si="192"/>
        <v>0</v>
      </c>
      <c r="CE220" s="686">
        <f ca="1">CF220+CG220</f>
        <v>0</v>
      </c>
      <c r="CF220" s="1104">
        <f t="shared" si="193"/>
        <v>0</v>
      </c>
      <c r="CG220" s="1104">
        <f t="shared" ca="1" si="193"/>
        <v>0</v>
      </c>
      <c r="CH220" s="686">
        <f ca="1">CI220+CJ220</f>
        <v>0</v>
      </c>
      <c r="CI220" s="1104">
        <f t="shared" si="194"/>
        <v>0</v>
      </c>
      <c r="CJ220" s="1104">
        <f t="shared" ca="1" si="194"/>
        <v>0</v>
      </c>
      <c r="CK220" s="686">
        <f ca="1">CL220+CM220</f>
        <v>0</v>
      </c>
      <c r="CL220" s="1104">
        <f t="shared" si="195"/>
        <v>0</v>
      </c>
      <c r="CM220" s="1104">
        <f t="shared" ca="1" si="195"/>
        <v>0</v>
      </c>
      <c r="CN220" s="686">
        <f ca="1">CO220+CP220</f>
        <v>0</v>
      </c>
      <c r="CO220" s="1104">
        <f t="shared" si="196"/>
        <v>0</v>
      </c>
      <c r="CP220" s="1104">
        <f t="shared" ca="1" si="196"/>
        <v>0</v>
      </c>
      <c r="CQ220" s="686">
        <f ca="1">CR220+CS220</f>
        <v>0</v>
      </c>
      <c r="CR220" s="1104">
        <f t="shared" si="197"/>
        <v>0</v>
      </c>
      <c r="CS220" s="1104">
        <f t="shared" ca="1" si="197"/>
        <v>0</v>
      </c>
      <c r="CT220" s="1083"/>
      <c r="CW220" s="894" t="s">
        <v>821</v>
      </c>
      <c r="CX220" s="897" t="s">
        <v>787</v>
      </c>
      <c r="CY220" s="899" t="str" cm="1">
        <f t="array" ref="CY220">AE220</f>
        <v>Газ природный - Газ лимитный - 3 группа</v>
      </c>
      <c r="CZ220" s="899" t="str" cm="1">
        <f t="array" ref="CZ220">AF220</f>
        <v/>
      </c>
    </row>
    <row r="221" spans="1:104" ht="15" hidden="1" customHeight="1" x14ac:dyDescent="0.15">
      <c r="E221" s="630">
        <v>0</v>
      </c>
      <c r="F221" s="725" t="str" cm="1">
        <f t="array" aca="1" ref="F221" ca="1">OFFSET(G221,-1,-1)</f>
        <v>1</v>
      </c>
      <c r="L221" s="725" t="b" cm="1">
        <f t="array" aca="1" ref="L221" ca="1">OFFSET(M221,-1,-1)</f>
        <v>0</v>
      </c>
      <c r="S221" s="111" t="b" cm="1">
        <f t="array" aca="1" ref="S221" ca="1">OFFSET(T221,-1,-1)</f>
        <v>1</v>
      </c>
      <c r="U221" s="651" t="b">
        <f t="shared" ca="1" si="198"/>
        <v>1</v>
      </c>
      <c r="X221" s="752" t="str">
        <f>"{                  
         funcDyn: 'msg1',
         blok: 'blok_2',
         wsCross: 'Топливо 4.4',
         linkFormula: 'AE-AE#AF-AF',
         levelDyn: "&amp;Y139&amp;"
}"</f>
        <v>{                  
         funcDyn: 'msg1',
         blok: 'blok_2',
         wsCross: 'Топливо 4.4',
         linkFormula: 'AE-AE#AF-AF',
         levelDyn: 1
}</v>
      </c>
      <c r="Y221" s="1272"/>
      <c r="Z221" s="1272"/>
      <c r="AB221" s="1371"/>
      <c r="AD221" s="755"/>
      <c r="AE221" s="754" t="s">
        <v>229</v>
      </c>
      <c r="AF221" s="695"/>
      <c r="AG221" s="683"/>
      <c r="AH221" s="685"/>
      <c r="AI221" s="687"/>
      <c r="AJ221" s="687"/>
      <c r="AK221" s="687"/>
      <c r="AL221" s="687"/>
      <c r="AM221" s="687"/>
      <c r="AN221" s="687"/>
      <c r="AO221" s="687"/>
      <c r="AP221" s="687"/>
      <c r="AQ221" s="687"/>
      <c r="AR221" s="687"/>
      <c r="AS221" s="687"/>
      <c r="AT221" s="687"/>
      <c r="AU221" s="687"/>
      <c r="AV221" s="687"/>
      <c r="AW221" s="687"/>
      <c r="AX221" s="687"/>
      <c r="AY221" s="687"/>
      <c r="AZ221" s="687"/>
      <c r="BA221" s="687"/>
      <c r="BB221" s="687"/>
      <c r="BC221" s="687"/>
      <c r="BD221" s="687"/>
      <c r="BE221" s="687"/>
      <c r="BF221" s="687"/>
      <c r="BG221" s="687"/>
      <c r="BH221" s="687"/>
      <c r="BI221" s="687"/>
      <c r="BJ221" s="687"/>
      <c r="BK221" s="687"/>
      <c r="BL221" s="687"/>
      <c r="BM221" s="687"/>
      <c r="BN221" s="687"/>
      <c r="BO221" s="687"/>
      <c r="BP221" s="687"/>
      <c r="BQ221" s="687"/>
      <c r="BR221" s="687"/>
      <c r="BS221" s="687"/>
      <c r="BT221" s="687"/>
      <c r="BU221" s="687"/>
      <c r="BV221" s="687"/>
      <c r="BW221" s="687"/>
      <c r="BX221" s="687"/>
      <c r="BY221" s="687"/>
      <c r="BZ221" s="687"/>
      <c r="CA221" s="687"/>
      <c r="CB221" s="687"/>
      <c r="CC221" s="687"/>
      <c r="CD221" s="687"/>
      <c r="CE221" s="687"/>
      <c r="CF221" s="687"/>
      <c r="CG221" s="687"/>
      <c r="CH221" s="687"/>
      <c r="CI221" s="687"/>
      <c r="CJ221" s="687"/>
      <c r="CK221" s="687"/>
      <c r="CL221" s="687"/>
      <c r="CM221" s="687"/>
      <c r="CN221" s="687"/>
      <c r="CO221" s="687"/>
      <c r="CP221" s="687"/>
      <c r="CQ221" s="687"/>
      <c r="CR221" s="687"/>
      <c r="CS221" s="687"/>
      <c r="CT221" s="43"/>
      <c r="CW221" s="894" t="str">
        <f>IF(AND(ISNUMBER(VALUE(TRIM(SUBSTITUTE(AD221,".","")))),TRIM(SUBSTITUTE(AD221,".",""))&lt;&gt;""),"P"&amp;SUBSTITUTE(AD221,".",""),"")</f>
        <v/>
      </c>
    </row>
    <row r="222" spans="1:104" ht="29.25" hidden="1" customHeight="1" x14ac:dyDescent="0.15">
      <c r="E222" s="630">
        <v>30</v>
      </c>
      <c r="F222" s="725" t="str" cm="1">
        <f t="array" aca="1" ref="F222" ca="1">OFFSET(G222,-1,-1)</f>
        <v>1</v>
      </c>
      <c r="L222" s="725" t="b" cm="1">
        <f t="array" aca="1" ref="L222" ca="1">OFFSET(M222,-1,-1)</f>
        <v>0</v>
      </c>
      <c r="R222" s="725" t="s">
        <v>725</v>
      </c>
      <c r="S222" s="111" t="b" cm="1">
        <f t="array" aca="1" ref="S222" ca="1">OFFSET(T222,-1,-1)</f>
        <v>1</v>
      </c>
      <c r="T222" s="111" t="b" cm="1">
        <f t="array" aca="1" ref="T222" ca="1">L222</f>
        <v>0</v>
      </c>
      <c r="U222" s="651" t="b">
        <f t="shared" ca="1" si="198"/>
        <v>0</v>
      </c>
      <c r="Y222" s="1272"/>
      <c r="Z222" s="1272"/>
      <c r="AB222" s="1371"/>
      <c r="AD222" s="125">
        <v>29</v>
      </c>
      <c r="AE222" s="1358" t="s">
        <v>823</v>
      </c>
      <c r="AF222" s="1359"/>
      <c r="AG222" s="683" t="s">
        <v>805</v>
      </c>
      <c r="AH222" s="684">
        <f t="shared" ref="AH222:BM222" si="199">SUM(AH223:AH226)</f>
        <v>0</v>
      </c>
      <c r="AI222" s="684">
        <f t="shared" si="199"/>
        <v>2820.8328900000001</v>
      </c>
      <c r="AJ222" s="684">
        <f t="shared" si="199"/>
        <v>0</v>
      </c>
      <c r="AK222" s="684">
        <f t="shared" si="199"/>
        <v>0</v>
      </c>
      <c r="AL222" s="684">
        <f t="shared" si="199"/>
        <v>3915.5407261794871</v>
      </c>
      <c r="AM222" s="684">
        <f t="shared" si="199"/>
        <v>2157.0202612222224</v>
      </c>
      <c r="AN222" s="684">
        <f t="shared" si="199"/>
        <v>1758.5204649572649</v>
      </c>
      <c r="AO222" s="684">
        <f t="shared" ca="1" si="199"/>
        <v>0</v>
      </c>
      <c r="AP222" s="684">
        <f t="shared" si="199"/>
        <v>0</v>
      </c>
      <c r="AQ222" s="684">
        <f t="shared" ca="1" si="199"/>
        <v>0</v>
      </c>
      <c r="AR222" s="684">
        <f t="shared" ca="1" si="199"/>
        <v>0</v>
      </c>
      <c r="AS222" s="684">
        <f t="shared" si="199"/>
        <v>0</v>
      </c>
      <c r="AT222" s="684">
        <f t="shared" ca="1" si="199"/>
        <v>0</v>
      </c>
      <c r="AU222" s="684">
        <f t="shared" ca="1" si="199"/>
        <v>0</v>
      </c>
      <c r="AV222" s="684">
        <f t="shared" si="199"/>
        <v>0</v>
      </c>
      <c r="AW222" s="684">
        <f t="shared" ca="1" si="199"/>
        <v>0</v>
      </c>
      <c r="AX222" s="684">
        <f t="shared" ca="1" si="199"/>
        <v>0</v>
      </c>
      <c r="AY222" s="684">
        <f t="shared" si="199"/>
        <v>0</v>
      </c>
      <c r="AZ222" s="684">
        <f t="shared" ca="1" si="199"/>
        <v>0</v>
      </c>
      <c r="BA222" s="684">
        <f t="shared" ca="1" si="199"/>
        <v>0</v>
      </c>
      <c r="BB222" s="684">
        <f t="shared" si="199"/>
        <v>0</v>
      </c>
      <c r="BC222" s="684">
        <f t="shared" ca="1" si="199"/>
        <v>0</v>
      </c>
      <c r="BD222" s="684">
        <f t="shared" ca="1" si="199"/>
        <v>0</v>
      </c>
      <c r="BE222" s="684">
        <f t="shared" si="199"/>
        <v>0</v>
      </c>
      <c r="BF222" s="684">
        <f t="shared" ca="1" si="199"/>
        <v>0</v>
      </c>
      <c r="BG222" s="684">
        <f t="shared" ca="1" si="199"/>
        <v>0</v>
      </c>
      <c r="BH222" s="684">
        <f t="shared" si="199"/>
        <v>0</v>
      </c>
      <c r="BI222" s="684">
        <f t="shared" ca="1" si="199"/>
        <v>0</v>
      </c>
      <c r="BJ222" s="684">
        <f t="shared" ca="1" si="199"/>
        <v>0</v>
      </c>
      <c r="BK222" s="684">
        <f t="shared" si="199"/>
        <v>0</v>
      </c>
      <c r="BL222" s="684">
        <f t="shared" ca="1" si="199"/>
        <v>0</v>
      </c>
      <c r="BM222" s="684">
        <f t="shared" ca="1" si="199"/>
        <v>0</v>
      </c>
      <c r="BN222" s="684">
        <f t="shared" ref="BN222:CS222" si="200">SUM(BN223:BN226)</f>
        <v>0</v>
      </c>
      <c r="BO222" s="684">
        <f t="shared" ca="1" si="200"/>
        <v>0</v>
      </c>
      <c r="BP222" s="684">
        <f t="shared" ca="1" si="200"/>
        <v>0</v>
      </c>
      <c r="BQ222" s="684">
        <f t="shared" si="200"/>
        <v>0</v>
      </c>
      <c r="BR222" s="684">
        <f t="shared" ca="1" si="200"/>
        <v>0</v>
      </c>
      <c r="BS222" s="684">
        <f t="shared" ca="1" si="200"/>
        <v>0</v>
      </c>
      <c r="BT222" s="684">
        <f t="shared" si="200"/>
        <v>0</v>
      </c>
      <c r="BU222" s="684">
        <f t="shared" ca="1" si="200"/>
        <v>0</v>
      </c>
      <c r="BV222" s="684">
        <f t="shared" ca="1" si="200"/>
        <v>0</v>
      </c>
      <c r="BW222" s="684">
        <f t="shared" si="200"/>
        <v>0</v>
      </c>
      <c r="BX222" s="684">
        <f t="shared" ca="1" si="200"/>
        <v>0</v>
      </c>
      <c r="BY222" s="684">
        <f t="shared" ca="1" si="200"/>
        <v>0</v>
      </c>
      <c r="BZ222" s="684">
        <f t="shared" si="200"/>
        <v>0</v>
      </c>
      <c r="CA222" s="684">
        <f t="shared" ca="1" si="200"/>
        <v>0</v>
      </c>
      <c r="CB222" s="684">
        <f t="shared" ca="1" si="200"/>
        <v>0</v>
      </c>
      <c r="CC222" s="684">
        <f t="shared" si="200"/>
        <v>0</v>
      </c>
      <c r="CD222" s="684">
        <f t="shared" ca="1" si="200"/>
        <v>0</v>
      </c>
      <c r="CE222" s="684">
        <f t="shared" ca="1" si="200"/>
        <v>0</v>
      </c>
      <c r="CF222" s="684">
        <f t="shared" si="200"/>
        <v>0</v>
      </c>
      <c r="CG222" s="684">
        <f t="shared" ca="1" si="200"/>
        <v>0</v>
      </c>
      <c r="CH222" s="684">
        <f t="shared" ca="1" si="200"/>
        <v>0</v>
      </c>
      <c r="CI222" s="684">
        <f t="shared" si="200"/>
        <v>0</v>
      </c>
      <c r="CJ222" s="684">
        <f t="shared" ca="1" si="200"/>
        <v>0</v>
      </c>
      <c r="CK222" s="684">
        <f t="shared" ca="1" si="200"/>
        <v>0</v>
      </c>
      <c r="CL222" s="684">
        <f t="shared" si="200"/>
        <v>0</v>
      </c>
      <c r="CM222" s="684">
        <f t="shared" ca="1" si="200"/>
        <v>0</v>
      </c>
      <c r="CN222" s="684">
        <f t="shared" ca="1" si="200"/>
        <v>0</v>
      </c>
      <c r="CO222" s="684">
        <f t="shared" si="200"/>
        <v>0</v>
      </c>
      <c r="CP222" s="684">
        <f t="shared" ca="1" si="200"/>
        <v>0</v>
      </c>
      <c r="CQ222" s="684">
        <f t="shared" ca="1" si="200"/>
        <v>0</v>
      </c>
      <c r="CR222" s="684">
        <f t="shared" si="200"/>
        <v>0</v>
      </c>
      <c r="CS222" s="684">
        <f t="shared" ca="1" si="200"/>
        <v>0</v>
      </c>
      <c r="CT222" s="25"/>
      <c r="CW222" s="894" t="s">
        <v>824</v>
      </c>
    </row>
    <row r="223" spans="1:104" ht="16.5" hidden="1" customHeight="1" x14ac:dyDescent="0.15">
      <c r="A223"/>
      <c r="B223"/>
      <c r="C223"/>
      <c r="D223"/>
      <c r="E223" s="630">
        <v>17.100000000000001</v>
      </c>
      <c r="F223" s="725" t="str" cm="1">
        <f t="array" aca="1" ref="F223" ca="1">OFFSET(G223,-1,-1)</f>
        <v>1</v>
      </c>
      <c r="G223"/>
      <c r="H223"/>
      <c r="I223"/>
      <c r="J223"/>
      <c r="K223"/>
      <c r="L223" s="725" t="b" cm="1">
        <f t="array" aca="1" ref="L223" ca="1">OFFSET(M223,-1,-1)</f>
        <v>0</v>
      </c>
      <c r="M223"/>
      <c r="N223"/>
      <c r="O223"/>
      <c r="P223"/>
      <c r="Q223"/>
      <c r="R223" s="725" t="s">
        <v>725</v>
      </c>
      <c r="S223" s="111" t="b" cm="1">
        <f t="array" aca="1" ref="S223" ca="1">OFFSET(T223,-1,-1)</f>
        <v>1</v>
      </c>
      <c r="T223" s="111" t="b">
        <f ca="1">AND(L223,AD223&lt;&gt;"29.0")</f>
        <v>0</v>
      </c>
      <c r="U223" s="651" t="b">
        <f t="shared" ca="1" si="198"/>
        <v>0</v>
      </c>
      <c r="V223"/>
      <c r="W223"/>
      <c r="X223" s="111" t="s">
        <v>227</v>
      </c>
      <c r="Y223" s="1305"/>
      <c r="Z223" s="1305"/>
      <c r="AA223"/>
      <c r="AB223" s="1371"/>
      <c r="AD223" s="112" t="s">
        <v>825</v>
      </c>
      <c r="AE223" s="753"/>
      <c r="AF223" s="492"/>
      <c r="AG223" s="683" t="s">
        <v>805</v>
      </c>
      <c r="AH223" s="38">
        <f t="shared" ref="AH223:AK225" si="201">AH$163*AH218</f>
        <v>0</v>
      </c>
      <c r="AI223" s="39">
        <f t="shared" si="201"/>
        <v>0</v>
      </c>
      <c r="AJ223" s="39">
        <f t="shared" si="201"/>
        <v>0</v>
      </c>
      <c r="AK223" s="39">
        <f t="shared" si="201"/>
        <v>0</v>
      </c>
      <c r="AL223" s="686">
        <f>AM223+AN223</f>
        <v>0</v>
      </c>
      <c r="AM223" s="39">
        <f t="shared" ref="AM223:AN225" si="202">AM$163*AM218</f>
        <v>0</v>
      </c>
      <c r="AN223" s="39">
        <f t="shared" si="202"/>
        <v>0</v>
      </c>
      <c r="AO223" s="686">
        <f ca="1">AP223+AQ223</f>
        <v>0</v>
      </c>
      <c r="AP223" s="39">
        <f t="shared" ref="AP223:AQ225" si="203">AP$163*AP218</f>
        <v>0</v>
      </c>
      <c r="AQ223" s="39">
        <f t="shared" ca="1" si="203"/>
        <v>0</v>
      </c>
      <c r="AR223" s="686">
        <f ca="1">AS223+AT223</f>
        <v>0</v>
      </c>
      <c r="AS223" s="39">
        <f t="shared" ref="AS223:AT225" si="204">AS$163*AS218</f>
        <v>0</v>
      </c>
      <c r="AT223" s="39">
        <f t="shared" ca="1" si="204"/>
        <v>0</v>
      </c>
      <c r="AU223" s="686">
        <f ca="1">AV223+AW223</f>
        <v>0</v>
      </c>
      <c r="AV223" s="39">
        <f t="shared" ref="AV223:AW225" si="205">AV$163*AV218</f>
        <v>0</v>
      </c>
      <c r="AW223" s="39">
        <f t="shared" ca="1" si="205"/>
        <v>0</v>
      </c>
      <c r="AX223" s="686">
        <f ca="1">AY223+AZ223</f>
        <v>0</v>
      </c>
      <c r="AY223" s="39">
        <f t="shared" ref="AY223:AZ225" si="206">AY$163*AY218</f>
        <v>0</v>
      </c>
      <c r="AZ223" s="39">
        <f t="shared" ca="1" si="206"/>
        <v>0</v>
      </c>
      <c r="BA223" s="686">
        <f ca="1">BB223+BC223</f>
        <v>0</v>
      </c>
      <c r="BB223" s="39">
        <f t="shared" ref="BB223:BC225" si="207">BB$163*BB218</f>
        <v>0</v>
      </c>
      <c r="BC223" s="39">
        <f t="shared" ca="1" si="207"/>
        <v>0</v>
      </c>
      <c r="BD223" s="686">
        <f ca="1">BE223+BF223</f>
        <v>0</v>
      </c>
      <c r="BE223" s="39">
        <f t="shared" ref="BE223:BF225" si="208">BE$163*BE218</f>
        <v>0</v>
      </c>
      <c r="BF223" s="39">
        <f t="shared" ca="1" si="208"/>
        <v>0</v>
      </c>
      <c r="BG223" s="686">
        <f ca="1">BH223+BI223</f>
        <v>0</v>
      </c>
      <c r="BH223" s="39">
        <f t="shared" ref="BH223:BI225" si="209">BH$163*BH218</f>
        <v>0</v>
      </c>
      <c r="BI223" s="39">
        <f t="shared" ca="1" si="209"/>
        <v>0</v>
      </c>
      <c r="BJ223" s="686">
        <f ca="1">BK223+BL223</f>
        <v>0</v>
      </c>
      <c r="BK223" s="39">
        <f t="shared" ref="BK223:BL225" si="210">BK$163*BK218</f>
        <v>0</v>
      </c>
      <c r="BL223" s="39">
        <f t="shared" ca="1" si="210"/>
        <v>0</v>
      </c>
      <c r="BM223" s="686">
        <f ca="1">BN223+BO223</f>
        <v>0</v>
      </c>
      <c r="BN223" s="39">
        <f t="shared" ref="BN223:BO225" si="211">BN$163*BN218</f>
        <v>0</v>
      </c>
      <c r="BO223" s="39">
        <f t="shared" ca="1" si="211"/>
        <v>0</v>
      </c>
      <c r="BP223" s="686">
        <f ca="1">BQ223+BR223</f>
        <v>0</v>
      </c>
      <c r="BQ223" s="758">
        <f t="shared" ref="BQ223:BR225" si="212">BQ$163*BQ218</f>
        <v>0</v>
      </c>
      <c r="BR223" s="758">
        <f t="shared" ca="1" si="212"/>
        <v>0</v>
      </c>
      <c r="BS223" s="686">
        <f ca="1">BT223+BU223</f>
        <v>0</v>
      </c>
      <c r="BT223" s="39">
        <f t="shared" ref="BT223:BU225" si="213">BT$163*BT218</f>
        <v>0</v>
      </c>
      <c r="BU223" s="39">
        <f t="shared" ca="1" si="213"/>
        <v>0</v>
      </c>
      <c r="BV223" s="686">
        <f ca="1">BW223+BX223</f>
        <v>0</v>
      </c>
      <c r="BW223" s="39">
        <f t="shared" ref="BW223:BX225" si="214">BW$163*BW218</f>
        <v>0</v>
      </c>
      <c r="BX223" s="39">
        <f t="shared" ca="1" si="214"/>
        <v>0</v>
      </c>
      <c r="BY223" s="686">
        <f ca="1">BZ223+CA223</f>
        <v>0</v>
      </c>
      <c r="BZ223" s="39">
        <f t="shared" ref="BZ223:CA225" si="215">BZ$163*BZ218</f>
        <v>0</v>
      </c>
      <c r="CA223" s="39">
        <f t="shared" ca="1" si="215"/>
        <v>0</v>
      </c>
      <c r="CB223" s="686">
        <f ca="1">CC223+CD223</f>
        <v>0</v>
      </c>
      <c r="CC223" s="39">
        <f t="shared" ref="CC223:CD225" si="216">CC$163*CC218</f>
        <v>0</v>
      </c>
      <c r="CD223" s="39">
        <f t="shared" ca="1" si="216"/>
        <v>0</v>
      </c>
      <c r="CE223" s="686">
        <f ca="1">CF223+CG223</f>
        <v>0</v>
      </c>
      <c r="CF223" s="39">
        <f t="shared" ref="CF223:CG225" si="217">CF$163*CF218</f>
        <v>0</v>
      </c>
      <c r="CG223" s="39">
        <f t="shared" ca="1" si="217"/>
        <v>0</v>
      </c>
      <c r="CH223" s="686">
        <f ca="1">CI223+CJ223</f>
        <v>0</v>
      </c>
      <c r="CI223" s="39">
        <f t="shared" ref="CI223:CJ225" si="218">CI$163*CI218</f>
        <v>0</v>
      </c>
      <c r="CJ223" s="39">
        <f t="shared" ca="1" si="218"/>
        <v>0</v>
      </c>
      <c r="CK223" s="686">
        <f ca="1">CL223+CM223</f>
        <v>0</v>
      </c>
      <c r="CL223" s="39">
        <f t="shared" ref="CL223:CM225" si="219">CL$163*CL218</f>
        <v>0</v>
      </c>
      <c r="CM223" s="39">
        <f t="shared" ca="1" si="219"/>
        <v>0</v>
      </c>
      <c r="CN223" s="686">
        <f ca="1">CO223+CP223</f>
        <v>0</v>
      </c>
      <c r="CO223" s="39">
        <f t="shared" ref="CO223:CP225" si="220">CO$163*CO218</f>
        <v>0</v>
      </c>
      <c r="CP223" s="39">
        <f t="shared" ca="1" si="220"/>
        <v>0</v>
      </c>
      <c r="CQ223" s="686">
        <f ca="1">CR223+CS223</f>
        <v>0</v>
      </c>
      <c r="CR223" s="39">
        <f t="shared" ref="CR223:CS225" si="221">CR$163*CR218</f>
        <v>0</v>
      </c>
      <c r="CS223" s="39">
        <f t="shared" ca="1" si="221"/>
        <v>0</v>
      </c>
      <c r="CT223" s="25"/>
      <c r="CW223" s="894" t="s">
        <v>824</v>
      </c>
      <c r="CX223" s="897" t="s">
        <v>787</v>
      </c>
      <c r="CY223" s="899" cm="1">
        <f t="array" ref="CY223">AE223</f>
        <v>0</v>
      </c>
      <c r="CZ223" s="899" cm="1">
        <f t="array" ref="CZ223">AF223</f>
        <v>0</v>
      </c>
    </row>
    <row r="224" spans="1:104" ht="16.5" hidden="1" customHeight="1" x14ac:dyDescent="0.15">
      <c r="A224"/>
      <c r="B224"/>
      <c r="C224"/>
      <c r="D224"/>
      <c r="E224" s="630">
        <v>17.100000000000001</v>
      </c>
      <c r="F224" s="725" t="str" cm="1">
        <f t="array" aca="1" ref="F224" ca="1">OFFSET(G224,-1,-1)</f>
        <v>1</v>
      </c>
      <c r="G224"/>
      <c r="H224"/>
      <c r="I224"/>
      <c r="J224"/>
      <c r="K224"/>
      <c r="L224" s="725" t="b" cm="1">
        <f t="array" aca="1" ref="L224" ca="1">OFFSET(M224,-1,-1)</f>
        <v>0</v>
      </c>
      <c r="M224"/>
      <c r="N224"/>
      <c r="O224"/>
      <c r="P224"/>
      <c r="Q224"/>
      <c r="R224" s="725" t="s">
        <v>725</v>
      </c>
      <c r="S224" s="111" t="b" cm="1">
        <f t="array" aca="1" ref="S224" ca="1">OFFSET(T224,-1,-1)</f>
        <v>1</v>
      </c>
      <c r="T224" s="111" t="b">
        <f ca="1">AND(L224,AD224&lt;&gt;"29.0")</f>
        <v>0</v>
      </c>
      <c r="U224" s="651" t="b">
        <f t="shared" ca="1" si="198"/>
        <v>0</v>
      </c>
      <c r="V224"/>
      <c r="W224"/>
      <c r="X224" s="111" t="str">
        <f>'Топливо 4.4'!$AE$219&amp;'Топливо 4.4'!$AF$219</f>
        <v>Газ природный - Газ лимитный - 4 группа</v>
      </c>
      <c r="Y224" s="1305"/>
      <c r="Z224" s="1305"/>
      <c r="AA224"/>
      <c r="AB224" s="1371"/>
      <c r="AD224" s="112" t="s">
        <v>919</v>
      </c>
      <c r="AE224" s="753" t="str" cm="1">
        <f t="array" ref="AE224">IF(ISBLANK('Топливо 4.4'!$AE$219),"",'Топливо 4.4'!$AE$219)</f>
        <v>Газ природный - Газ лимитный - 4 группа</v>
      </c>
      <c r="AF224" s="492" t="str" cm="1">
        <f t="array" ref="AF224">IF(ISBLANK('Топливо 4.4'!$AF$219),"",'Топливо 4.4'!$AF$219)</f>
        <v/>
      </c>
      <c r="AG224" s="683" t="s">
        <v>805</v>
      </c>
      <c r="AH224" s="38">
        <f t="shared" si="201"/>
        <v>0</v>
      </c>
      <c r="AI224" s="39">
        <f t="shared" si="201"/>
        <v>2820.8328900000001</v>
      </c>
      <c r="AJ224" s="39">
        <f t="shared" si="201"/>
        <v>0</v>
      </c>
      <c r="AK224" s="39">
        <f t="shared" si="201"/>
        <v>0</v>
      </c>
      <c r="AL224" s="686">
        <f>AM224+AN224</f>
        <v>3915.5407261794871</v>
      </c>
      <c r="AM224" s="39">
        <f t="shared" si="202"/>
        <v>2157.0202612222224</v>
      </c>
      <c r="AN224" s="39">
        <f t="shared" si="202"/>
        <v>1758.5204649572649</v>
      </c>
      <c r="AO224" s="686">
        <f ca="1">AP224+AQ224</f>
        <v>0</v>
      </c>
      <c r="AP224" s="39">
        <f t="shared" si="203"/>
        <v>0</v>
      </c>
      <c r="AQ224" s="39">
        <f t="shared" ca="1" si="203"/>
        <v>0</v>
      </c>
      <c r="AR224" s="686">
        <f ca="1">AS224+AT224</f>
        <v>0</v>
      </c>
      <c r="AS224" s="39">
        <f t="shared" si="204"/>
        <v>0</v>
      </c>
      <c r="AT224" s="39">
        <f t="shared" ca="1" si="204"/>
        <v>0</v>
      </c>
      <c r="AU224" s="686">
        <f ca="1">AV224+AW224</f>
        <v>0</v>
      </c>
      <c r="AV224" s="39">
        <f t="shared" si="205"/>
        <v>0</v>
      </c>
      <c r="AW224" s="39">
        <f t="shared" ca="1" si="205"/>
        <v>0</v>
      </c>
      <c r="AX224" s="686">
        <f ca="1">AY224+AZ224</f>
        <v>0</v>
      </c>
      <c r="AY224" s="39">
        <f t="shared" si="206"/>
        <v>0</v>
      </c>
      <c r="AZ224" s="39">
        <f t="shared" ca="1" si="206"/>
        <v>0</v>
      </c>
      <c r="BA224" s="686">
        <f ca="1">BB224+BC224</f>
        <v>0</v>
      </c>
      <c r="BB224" s="39">
        <f t="shared" si="207"/>
        <v>0</v>
      </c>
      <c r="BC224" s="39">
        <f t="shared" ca="1" si="207"/>
        <v>0</v>
      </c>
      <c r="BD224" s="686">
        <f ca="1">BE224+BF224</f>
        <v>0</v>
      </c>
      <c r="BE224" s="39">
        <f t="shared" si="208"/>
        <v>0</v>
      </c>
      <c r="BF224" s="39">
        <f t="shared" ca="1" si="208"/>
        <v>0</v>
      </c>
      <c r="BG224" s="686">
        <f ca="1">BH224+BI224</f>
        <v>0</v>
      </c>
      <c r="BH224" s="39">
        <f t="shared" si="209"/>
        <v>0</v>
      </c>
      <c r="BI224" s="39">
        <f t="shared" ca="1" si="209"/>
        <v>0</v>
      </c>
      <c r="BJ224" s="686">
        <f ca="1">BK224+BL224</f>
        <v>0</v>
      </c>
      <c r="BK224" s="39">
        <f t="shared" si="210"/>
        <v>0</v>
      </c>
      <c r="BL224" s="39">
        <f t="shared" ca="1" si="210"/>
        <v>0</v>
      </c>
      <c r="BM224" s="686">
        <f ca="1">BN224+BO224</f>
        <v>0</v>
      </c>
      <c r="BN224" s="39">
        <f t="shared" si="211"/>
        <v>0</v>
      </c>
      <c r="BO224" s="39">
        <f t="shared" ca="1" si="211"/>
        <v>0</v>
      </c>
      <c r="BP224" s="686">
        <f ca="1">BQ224+BR224</f>
        <v>0</v>
      </c>
      <c r="BQ224" s="758">
        <f t="shared" si="212"/>
        <v>0</v>
      </c>
      <c r="BR224" s="758">
        <f t="shared" ca="1" si="212"/>
        <v>0</v>
      </c>
      <c r="BS224" s="686">
        <f ca="1">BT224+BU224</f>
        <v>0</v>
      </c>
      <c r="BT224" s="39">
        <f t="shared" si="213"/>
        <v>0</v>
      </c>
      <c r="BU224" s="39">
        <f t="shared" ca="1" si="213"/>
        <v>0</v>
      </c>
      <c r="BV224" s="686">
        <f ca="1">BW224+BX224</f>
        <v>0</v>
      </c>
      <c r="BW224" s="39">
        <f t="shared" si="214"/>
        <v>0</v>
      </c>
      <c r="BX224" s="39">
        <f t="shared" ca="1" si="214"/>
        <v>0</v>
      </c>
      <c r="BY224" s="686">
        <f ca="1">BZ224+CA224</f>
        <v>0</v>
      </c>
      <c r="BZ224" s="39">
        <f t="shared" si="215"/>
        <v>0</v>
      </c>
      <c r="CA224" s="39">
        <f t="shared" ca="1" si="215"/>
        <v>0</v>
      </c>
      <c r="CB224" s="686">
        <f ca="1">CC224+CD224</f>
        <v>0</v>
      </c>
      <c r="CC224" s="39">
        <f t="shared" si="216"/>
        <v>0</v>
      </c>
      <c r="CD224" s="39">
        <f t="shared" ca="1" si="216"/>
        <v>0</v>
      </c>
      <c r="CE224" s="686">
        <f ca="1">CF224+CG224</f>
        <v>0</v>
      </c>
      <c r="CF224" s="39">
        <f t="shared" si="217"/>
        <v>0</v>
      </c>
      <c r="CG224" s="39">
        <f t="shared" ca="1" si="217"/>
        <v>0</v>
      </c>
      <c r="CH224" s="686">
        <f ca="1">CI224+CJ224</f>
        <v>0</v>
      </c>
      <c r="CI224" s="39">
        <f t="shared" si="218"/>
        <v>0</v>
      </c>
      <c r="CJ224" s="39">
        <f t="shared" ca="1" si="218"/>
        <v>0</v>
      </c>
      <c r="CK224" s="686">
        <f ca="1">CL224+CM224</f>
        <v>0</v>
      </c>
      <c r="CL224" s="39">
        <f t="shared" si="219"/>
        <v>0</v>
      </c>
      <c r="CM224" s="39">
        <f t="shared" ca="1" si="219"/>
        <v>0</v>
      </c>
      <c r="CN224" s="686">
        <f ca="1">CO224+CP224</f>
        <v>0</v>
      </c>
      <c r="CO224" s="39">
        <f t="shared" si="220"/>
        <v>0</v>
      </c>
      <c r="CP224" s="39">
        <f t="shared" ca="1" si="220"/>
        <v>0</v>
      </c>
      <c r="CQ224" s="686">
        <f ca="1">CR224+CS224</f>
        <v>0</v>
      </c>
      <c r="CR224" s="39">
        <f t="shared" si="221"/>
        <v>0</v>
      </c>
      <c r="CS224" s="39">
        <f t="shared" ca="1" si="221"/>
        <v>0</v>
      </c>
      <c r="CT224" s="25"/>
      <c r="CW224" s="894" t="s">
        <v>824</v>
      </c>
      <c r="CX224" s="897" t="s">
        <v>787</v>
      </c>
      <c r="CY224" s="899" t="str" cm="1">
        <f t="array" ref="CY224">AE224</f>
        <v>Газ природный - Газ лимитный - 4 группа</v>
      </c>
      <c r="CZ224" s="899" t="str" cm="1">
        <f t="array" ref="CZ224">AF224</f>
        <v/>
      </c>
    </row>
    <row r="225" spans="1:104" ht="16.5" hidden="1" customHeight="1" x14ac:dyDescent="0.15">
      <c r="A225"/>
      <c r="B225"/>
      <c r="C225"/>
      <c r="D225"/>
      <c r="E225" s="630">
        <v>17.100000000000001</v>
      </c>
      <c r="F225" s="725" t="str" cm="1">
        <f t="array" aca="1" ref="F225" ca="1">OFFSET(G225,-1,-1)</f>
        <v>1</v>
      </c>
      <c r="G225"/>
      <c r="H225"/>
      <c r="I225"/>
      <c r="J225"/>
      <c r="K225"/>
      <c r="L225" s="725" t="b" cm="1">
        <f t="array" aca="1" ref="L225" ca="1">OFFSET(M225,-1,-1)</f>
        <v>0</v>
      </c>
      <c r="M225"/>
      <c r="N225"/>
      <c r="O225"/>
      <c r="P225"/>
      <c r="Q225"/>
      <c r="R225" s="725" t="s">
        <v>725</v>
      </c>
      <c r="S225" s="111" t="b" cm="1">
        <f t="array" aca="1" ref="S225" ca="1">OFFSET(T225,-1,-1)</f>
        <v>1</v>
      </c>
      <c r="T225" s="111" t="b">
        <f ca="1">AND(L225,AD225&lt;&gt;"29.0")</f>
        <v>0</v>
      </c>
      <c r="U225" s="651" t="b">
        <f t="shared" ca="1" si="198"/>
        <v>0</v>
      </c>
      <c r="V225"/>
      <c r="W225"/>
      <c r="X225" s="111" t="str">
        <f>'Топливо 4.4'!$AE$220&amp;'Топливо 4.4'!$AF$220</f>
        <v>Газ природный - Газ лимитный - 3 группа</v>
      </c>
      <c r="Y225" s="1305"/>
      <c r="Z225" s="1305"/>
      <c r="AA225"/>
      <c r="AB225" s="1371"/>
      <c r="AD225" s="112" t="s">
        <v>920</v>
      </c>
      <c r="AE225" s="753" t="str" cm="1">
        <f t="array" ref="AE225">IF(ISBLANK('Топливо 4.4'!$AE$220),"",'Топливо 4.4'!$AE$220)</f>
        <v>Газ природный - Газ лимитный - 3 группа</v>
      </c>
      <c r="AF225" s="492" t="str" cm="1">
        <f t="array" ref="AF225">IF(ISBLANK('Топливо 4.4'!$AF$220),"",'Топливо 4.4'!$AF$220)</f>
        <v/>
      </c>
      <c r="AG225" s="683" t="s">
        <v>805</v>
      </c>
      <c r="AH225" s="38">
        <f t="shared" si="201"/>
        <v>0</v>
      </c>
      <c r="AI225" s="39">
        <f t="shared" si="201"/>
        <v>0</v>
      </c>
      <c r="AJ225" s="39">
        <f t="shared" si="201"/>
        <v>0</v>
      </c>
      <c r="AK225" s="39">
        <f t="shared" si="201"/>
        <v>0</v>
      </c>
      <c r="AL225" s="686">
        <f>AM225+AN225</f>
        <v>0</v>
      </c>
      <c r="AM225" s="39">
        <f t="shared" si="202"/>
        <v>0</v>
      </c>
      <c r="AN225" s="39">
        <f t="shared" si="202"/>
        <v>0</v>
      </c>
      <c r="AO225" s="686">
        <f ca="1">AP225+AQ225</f>
        <v>0</v>
      </c>
      <c r="AP225" s="39">
        <f t="shared" si="203"/>
        <v>0</v>
      </c>
      <c r="AQ225" s="39">
        <f t="shared" ca="1" si="203"/>
        <v>0</v>
      </c>
      <c r="AR225" s="686">
        <f ca="1">AS225+AT225</f>
        <v>0</v>
      </c>
      <c r="AS225" s="39">
        <f t="shared" si="204"/>
        <v>0</v>
      </c>
      <c r="AT225" s="39">
        <f t="shared" ca="1" si="204"/>
        <v>0</v>
      </c>
      <c r="AU225" s="686">
        <f ca="1">AV225+AW225</f>
        <v>0</v>
      </c>
      <c r="AV225" s="39">
        <f t="shared" si="205"/>
        <v>0</v>
      </c>
      <c r="AW225" s="39">
        <f t="shared" ca="1" si="205"/>
        <v>0</v>
      </c>
      <c r="AX225" s="686">
        <f ca="1">AY225+AZ225</f>
        <v>0</v>
      </c>
      <c r="AY225" s="39">
        <f t="shared" si="206"/>
        <v>0</v>
      </c>
      <c r="AZ225" s="39">
        <f t="shared" ca="1" si="206"/>
        <v>0</v>
      </c>
      <c r="BA225" s="686">
        <f ca="1">BB225+BC225</f>
        <v>0</v>
      </c>
      <c r="BB225" s="39">
        <f t="shared" si="207"/>
        <v>0</v>
      </c>
      <c r="BC225" s="39">
        <f t="shared" ca="1" si="207"/>
        <v>0</v>
      </c>
      <c r="BD225" s="686">
        <f ca="1">BE225+BF225</f>
        <v>0</v>
      </c>
      <c r="BE225" s="39">
        <f t="shared" si="208"/>
        <v>0</v>
      </c>
      <c r="BF225" s="39">
        <f t="shared" ca="1" si="208"/>
        <v>0</v>
      </c>
      <c r="BG225" s="686">
        <f ca="1">BH225+BI225</f>
        <v>0</v>
      </c>
      <c r="BH225" s="39">
        <f t="shared" si="209"/>
        <v>0</v>
      </c>
      <c r="BI225" s="39">
        <f t="shared" ca="1" si="209"/>
        <v>0</v>
      </c>
      <c r="BJ225" s="686">
        <f ca="1">BK225+BL225</f>
        <v>0</v>
      </c>
      <c r="BK225" s="39">
        <f t="shared" si="210"/>
        <v>0</v>
      </c>
      <c r="BL225" s="39">
        <f t="shared" ca="1" si="210"/>
        <v>0</v>
      </c>
      <c r="BM225" s="686">
        <f ca="1">BN225+BO225</f>
        <v>0</v>
      </c>
      <c r="BN225" s="39">
        <f t="shared" si="211"/>
        <v>0</v>
      </c>
      <c r="BO225" s="39">
        <f t="shared" ca="1" si="211"/>
        <v>0</v>
      </c>
      <c r="BP225" s="686">
        <f ca="1">BQ225+BR225</f>
        <v>0</v>
      </c>
      <c r="BQ225" s="758">
        <f t="shared" si="212"/>
        <v>0</v>
      </c>
      <c r="BR225" s="758">
        <f t="shared" ca="1" si="212"/>
        <v>0</v>
      </c>
      <c r="BS225" s="686">
        <f ca="1">BT225+BU225</f>
        <v>0</v>
      </c>
      <c r="BT225" s="39">
        <f t="shared" si="213"/>
        <v>0</v>
      </c>
      <c r="BU225" s="39">
        <f t="shared" ca="1" si="213"/>
        <v>0</v>
      </c>
      <c r="BV225" s="686">
        <f ca="1">BW225+BX225</f>
        <v>0</v>
      </c>
      <c r="BW225" s="39">
        <f t="shared" si="214"/>
        <v>0</v>
      </c>
      <c r="BX225" s="39">
        <f t="shared" ca="1" si="214"/>
        <v>0</v>
      </c>
      <c r="BY225" s="686">
        <f ca="1">BZ225+CA225</f>
        <v>0</v>
      </c>
      <c r="BZ225" s="39">
        <f t="shared" si="215"/>
        <v>0</v>
      </c>
      <c r="CA225" s="39">
        <f t="shared" ca="1" si="215"/>
        <v>0</v>
      </c>
      <c r="CB225" s="686">
        <f ca="1">CC225+CD225</f>
        <v>0</v>
      </c>
      <c r="CC225" s="39">
        <f t="shared" si="216"/>
        <v>0</v>
      </c>
      <c r="CD225" s="39">
        <f t="shared" ca="1" si="216"/>
        <v>0</v>
      </c>
      <c r="CE225" s="686">
        <f ca="1">CF225+CG225</f>
        <v>0</v>
      </c>
      <c r="CF225" s="39">
        <f t="shared" si="217"/>
        <v>0</v>
      </c>
      <c r="CG225" s="39">
        <f t="shared" ca="1" si="217"/>
        <v>0</v>
      </c>
      <c r="CH225" s="686">
        <f ca="1">CI225+CJ225</f>
        <v>0</v>
      </c>
      <c r="CI225" s="39">
        <f t="shared" si="218"/>
        <v>0</v>
      </c>
      <c r="CJ225" s="39">
        <f t="shared" ca="1" si="218"/>
        <v>0</v>
      </c>
      <c r="CK225" s="686">
        <f ca="1">CL225+CM225</f>
        <v>0</v>
      </c>
      <c r="CL225" s="39">
        <f t="shared" si="219"/>
        <v>0</v>
      </c>
      <c r="CM225" s="39">
        <f t="shared" ca="1" si="219"/>
        <v>0</v>
      </c>
      <c r="CN225" s="686">
        <f ca="1">CO225+CP225</f>
        <v>0</v>
      </c>
      <c r="CO225" s="39">
        <f t="shared" si="220"/>
        <v>0</v>
      </c>
      <c r="CP225" s="39">
        <f t="shared" ca="1" si="220"/>
        <v>0</v>
      </c>
      <c r="CQ225" s="686">
        <f ca="1">CR225+CS225</f>
        <v>0</v>
      </c>
      <c r="CR225" s="39">
        <f t="shared" si="221"/>
        <v>0</v>
      </c>
      <c r="CS225" s="39">
        <f t="shared" ca="1" si="221"/>
        <v>0</v>
      </c>
      <c r="CT225" s="25"/>
      <c r="CW225" s="894" t="s">
        <v>824</v>
      </c>
      <c r="CX225" s="897" t="s">
        <v>787</v>
      </c>
      <c r="CY225" s="899" t="str" cm="1">
        <f t="array" ref="CY225">AE225</f>
        <v>Газ природный - Газ лимитный - 3 группа</v>
      </c>
      <c r="CZ225" s="899" t="str" cm="1">
        <f t="array" ref="CZ225">AF225</f>
        <v/>
      </c>
    </row>
    <row r="226" spans="1:104" ht="15" hidden="1" customHeight="1" x14ac:dyDescent="0.15">
      <c r="E226" s="630">
        <v>0</v>
      </c>
      <c r="F226" s="725" t="str" cm="1">
        <f t="array" aca="1" ref="F226" ca="1">OFFSET(G226,-1,-1)</f>
        <v>1</v>
      </c>
      <c r="L226" s="725" t="b" cm="1">
        <f t="array" aca="1" ref="L226" ca="1">OFFSET(M226,-1,-1)</f>
        <v>0</v>
      </c>
      <c r="S226" s="111" t="b" cm="1">
        <f t="array" aca="1" ref="S226" ca="1">OFFSET(T226,-1,-1)</f>
        <v>1</v>
      </c>
      <c r="U226" s="651" t="b">
        <f t="shared" ca="1" si="198"/>
        <v>1</v>
      </c>
      <c r="X226" s="752" t="str">
        <f>"{                  
         funcDyn: 'msg1',
         blok: 'blok_2',
         wsCross: 'Топливо 4.4',
         linkFormula: 'AE-AE#AF-AF',
         levelDyn: "&amp;Y139&amp;"
}"</f>
        <v>{                  
         funcDyn: 'msg1',
         blok: 'blok_2',
         wsCross: 'Топливо 4.4',
         linkFormula: 'AE-AE#AF-AF',
         levelDyn: 1
}</v>
      </c>
      <c r="Y226" s="1272"/>
      <c r="Z226" s="1272"/>
      <c r="AB226" s="1372"/>
      <c r="AD226" s="755"/>
      <c r="AE226" s="754" t="s">
        <v>229</v>
      </c>
      <c r="AF226" s="695"/>
      <c r="AG226" s="683"/>
      <c r="AH226" s="685"/>
      <c r="AI226" s="687"/>
      <c r="AJ226" s="687"/>
      <c r="AK226" s="687"/>
      <c r="AL226" s="687"/>
      <c r="AM226" s="687"/>
      <c r="AN226" s="687"/>
      <c r="AO226" s="687"/>
      <c r="AP226" s="687"/>
      <c r="AQ226" s="687"/>
      <c r="AR226" s="687"/>
      <c r="AS226" s="687"/>
      <c r="AT226" s="687"/>
      <c r="AU226" s="687"/>
      <c r="AV226" s="687"/>
      <c r="AW226" s="687"/>
      <c r="AX226" s="687"/>
      <c r="AY226" s="687"/>
      <c r="AZ226" s="687"/>
      <c r="BA226" s="687"/>
      <c r="BB226" s="687"/>
      <c r="BC226" s="687"/>
      <c r="BD226" s="687"/>
      <c r="BE226" s="687"/>
      <c r="BF226" s="687"/>
      <c r="BG226" s="687"/>
      <c r="BH226" s="687"/>
      <c r="BI226" s="687"/>
      <c r="BJ226" s="687"/>
      <c r="BK226" s="687"/>
      <c r="BL226" s="687"/>
      <c r="BM226" s="687"/>
      <c r="BN226" s="687"/>
      <c r="BO226" s="687"/>
      <c r="BP226" s="687"/>
      <c r="BQ226" s="687"/>
      <c r="BR226" s="687"/>
      <c r="BS226" s="687"/>
      <c r="BT226" s="687"/>
      <c r="BU226" s="687"/>
      <c r="BV226" s="687"/>
      <c r="BW226" s="687"/>
      <c r="BX226" s="687"/>
      <c r="BY226" s="687"/>
      <c r="BZ226" s="687"/>
      <c r="CA226" s="687"/>
      <c r="CB226" s="687"/>
      <c r="CC226" s="687"/>
      <c r="CD226" s="687"/>
      <c r="CE226" s="687"/>
      <c r="CF226" s="687"/>
      <c r="CG226" s="687"/>
      <c r="CH226" s="687"/>
      <c r="CI226" s="687"/>
      <c r="CJ226" s="687"/>
      <c r="CK226" s="687"/>
      <c r="CL226" s="687"/>
      <c r="CM226" s="687"/>
      <c r="CN226" s="687"/>
      <c r="CO226" s="687"/>
      <c r="CP226" s="687"/>
      <c r="CQ226" s="687"/>
      <c r="CR226" s="687"/>
      <c r="CS226" s="687"/>
      <c r="CT226" s="43"/>
      <c r="CW226" s="894" t="str">
        <f>IF(AND(ISNUMBER(VALUE(TRIM(SUBSTITUTE(AD226,".","")))),TRIM(SUBSTITUTE(AD226,".",""))&lt;&gt;""),"P"&amp;SUBSTITUTE(AD226,".",""),"")</f>
        <v/>
      </c>
    </row>
    <row r="227" spans="1:104" ht="16.5" customHeight="1" x14ac:dyDescent="0.15">
      <c r="E227" s="630">
        <v>17.100000000000001</v>
      </c>
      <c r="F227" s="725" t="str" cm="1">
        <f t="array" aca="1" ref="F227" ca="1">OFFSET(G227,-1,-1)</f>
        <v>1</v>
      </c>
      <c r="L227" s="725" t="b" cm="1">
        <f t="array" aca="1" ref="L227" ca="1">OFFSET(M227,-1,-1)</f>
        <v>0</v>
      </c>
      <c r="S227" s="111" t="b" cm="1">
        <f t="array" aca="1" ref="S227" ca="1">OFFSET(T227,-1,-1)</f>
        <v>1</v>
      </c>
      <c r="U227" s="651" t="b">
        <f t="shared" ca="1" si="198"/>
        <v>1</v>
      </c>
      <c r="Y227" s="1272"/>
      <c r="Z227" s="1272"/>
      <c r="AB227" s="1373" t="s">
        <v>826</v>
      </c>
      <c r="AD227" s="125" t="s">
        <v>827</v>
      </c>
      <c r="AE227" s="1336" t="s">
        <v>828</v>
      </c>
      <c r="AF227" s="1319"/>
      <c r="AG227" s="780"/>
      <c r="AH227" s="685"/>
      <c r="AI227" s="687"/>
      <c r="AJ227" s="687"/>
      <c r="AK227" s="687"/>
      <c r="AL227" s="687"/>
      <c r="AM227" s="687"/>
      <c r="AN227" s="687"/>
      <c r="AO227" s="687"/>
      <c r="AP227" s="687"/>
      <c r="AQ227" s="687"/>
      <c r="AR227" s="687"/>
      <c r="AS227" s="687"/>
      <c r="AT227" s="687"/>
      <c r="AU227" s="687"/>
      <c r="AV227" s="687"/>
      <c r="AW227" s="687"/>
      <c r="AX227" s="687"/>
      <c r="AY227" s="687"/>
      <c r="AZ227" s="687"/>
      <c r="BA227" s="687"/>
      <c r="BB227" s="687"/>
      <c r="BC227" s="687"/>
      <c r="BD227" s="687"/>
      <c r="BE227" s="687"/>
      <c r="BF227" s="687"/>
      <c r="BG227" s="687"/>
      <c r="BH227" s="687"/>
      <c r="BI227" s="687"/>
      <c r="BJ227" s="687"/>
      <c r="BK227" s="687"/>
      <c r="BL227" s="687"/>
      <c r="BM227" s="687"/>
      <c r="BN227" s="687"/>
      <c r="BO227" s="687"/>
      <c r="BP227" s="687"/>
      <c r="BQ227" s="687"/>
      <c r="BR227" s="687"/>
      <c r="BS227" s="687"/>
      <c r="BT227" s="687"/>
      <c r="BU227" s="687"/>
      <c r="BV227" s="687"/>
      <c r="BW227" s="687"/>
      <c r="BX227" s="687"/>
      <c r="BY227" s="687"/>
      <c r="BZ227" s="687"/>
      <c r="CA227" s="687"/>
      <c r="CB227" s="687"/>
      <c r="CC227" s="687"/>
      <c r="CD227" s="687"/>
      <c r="CE227" s="687"/>
      <c r="CF227" s="687"/>
      <c r="CG227" s="687"/>
      <c r="CH227" s="687"/>
      <c r="CI227" s="687"/>
      <c r="CJ227" s="687"/>
      <c r="CK227" s="687"/>
      <c r="CL227" s="687"/>
      <c r="CM227" s="687"/>
      <c r="CN227" s="687"/>
      <c r="CO227" s="687"/>
      <c r="CP227" s="687"/>
      <c r="CQ227" s="687"/>
      <c r="CR227" s="687"/>
      <c r="CS227" s="687"/>
      <c r="CT227" s="1083"/>
      <c r="CW227" s="894" t="s">
        <v>829</v>
      </c>
    </row>
    <row r="228" spans="1:104" ht="16.5" hidden="1" customHeight="1" x14ac:dyDescent="0.15">
      <c r="A228"/>
      <c r="B228"/>
      <c r="C228"/>
      <c r="D228"/>
      <c r="E228" s="630">
        <v>17.100000000000001</v>
      </c>
      <c r="F228" s="725" t="str" cm="1">
        <f t="array" aca="1" ref="F228" ca="1">OFFSET(G228,-1,-1)</f>
        <v>1</v>
      </c>
      <c r="G228"/>
      <c r="H228"/>
      <c r="I228"/>
      <c r="J228"/>
      <c r="K228"/>
      <c r="L228" s="725" t="b" cm="1">
        <f t="array" aca="1" ref="L228" ca="1">OFFSET(M228,-1,-1)</f>
        <v>0</v>
      </c>
      <c r="M228"/>
      <c r="N228"/>
      <c r="O228"/>
      <c r="P228"/>
      <c r="Q228"/>
      <c r="R228"/>
      <c r="S228" s="111" t="b" cm="1">
        <f t="array" aca="1" ref="S228" ca="1">OFFSET(T228,-1,-1)</f>
        <v>1</v>
      </c>
      <c r="T228" s="111" t="b">
        <f>AD228&lt;&gt;"30.0"</f>
        <v>0</v>
      </c>
      <c r="U228" s="651" t="b">
        <f t="shared" ca="1" si="198"/>
        <v>0</v>
      </c>
      <c r="V228"/>
      <c r="W228"/>
      <c r="X228" s="111" t="s">
        <v>227</v>
      </c>
      <c r="Y228" s="1305"/>
      <c r="Z228" s="1305"/>
      <c r="AA228"/>
      <c r="AB228" s="1374"/>
      <c r="AD228" s="112" t="s">
        <v>830</v>
      </c>
      <c r="AE228" s="753"/>
      <c r="AF228" s="492"/>
      <c r="AG228" s="683" t="s">
        <v>491</v>
      </c>
      <c r="AH228" s="42"/>
      <c r="AI228" s="46"/>
      <c r="AJ228" s="46"/>
      <c r="AK228" s="46"/>
      <c r="AL228" s="687"/>
      <c r="AM228" s="46"/>
      <c r="AN228" s="46"/>
      <c r="AO228" s="687"/>
      <c r="AP228" s="46"/>
      <c r="AQ228" s="46"/>
      <c r="AR228" s="687"/>
      <c r="AS228" s="46"/>
      <c r="AT228" s="46"/>
      <c r="AU228" s="687"/>
      <c r="AV228" s="46"/>
      <c r="AW228" s="46"/>
      <c r="AX228" s="687"/>
      <c r="AY228" s="46"/>
      <c r="AZ228" s="46"/>
      <c r="BA228" s="687"/>
      <c r="BB228" s="46"/>
      <c r="BC228" s="46"/>
      <c r="BD228" s="687"/>
      <c r="BE228" s="46"/>
      <c r="BF228" s="46"/>
      <c r="BG228" s="687"/>
      <c r="BH228" s="46"/>
      <c r="BI228" s="46"/>
      <c r="BJ228" s="687"/>
      <c r="BK228" s="46"/>
      <c r="BL228" s="46"/>
      <c r="BM228" s="687"/>
      <c r="BN228" s="46"/>
      <c r="BO228" s="46"/>
      <c r="BP228" s="687"/>
      <c r="BQ228" s="761"/>
      <c r="BR228" s="761"/>
      <c r="BS228" s="687"/>
      <c r="BT228" s="46"/>
      <c r="BU228" s="46"/>
      <c r="BV228" s="687"/>
      <c r="BW228" s="46"/>
      <c r="BX228" s="46"/>
      <c r="BY228" s="687"/>
      <c r="BZ228" s="46"/>
      <c r="CA228" s="46"/>
      <c r="CB228" s="687"/>
      <c r="CC228" s="46"/>
      <c r="CD228" s="46"/>
      <c r="CE228" s="687"/>
      <c r="CF228" s="46"/>
      <c r="CG228" s="46"/>
      <c r="CH228" s="687"/>
      <c r="CI228" s="46"/>
      <c r="CJ228" s="46"/>
      <c r="CK228" s="687"/>
      <c r="CL228" s="46"/>
      <c r="CM228" s="46"/>
      <c r="CN228" s="687"/>
      <c r="CO228" s="46"/>
      <c r="CP228" s="46"/>
      <c r="CQ228" s="687"/>
      <c r="CR228" s="46"/>
      <c r="CS228" s="46"/>
      <c r="CT228" s="25"/>
      <c r="CW228" s="894" t="s">
        <v>829</v>
      </c>
      <c r="CX228" s="897" t="s">
        <v>787</v>
      </c>
      <c r="CY228" s="899" cm="1">
        <f t="array" ref="CY228">AE228</f>
        <v>0</v>
      </c>
      <c r="CZ228" s="899" cm="1">
        <f t="array" ref="CZ228">AF228</f>
        <v>0</v>
      </c>
    </row>
    <row r="229" spans="1:104" ht="16.5" customHeight="1" x14ac:dyDescent="0.15">
      <c r="A229"/>
      <c r="B229"/>
      <c r="C229"/>
      <c r="D229"/>
      <c r="E229" s="630">
        <v>17.100000000000001</v>
      </c>
      <c r="F229" s="725" t="str" cm="1">
        <f t="array" aca="1" ref="F229" ca="1">OFFSET(G229,-1,-1)</f>
        <v>1</v>
      </c>
      <c r="G229"/>
      <c r="H229"/>
      <c r="I229"/>
      <c r="J229"/>
      <c r="K229"/>
      <c r="L229" s="725" t="b" cm="1">
        <f t="array" aca="1" ref="L229" ca="1">OFFSET(M229,-1,-1)</f>
        <v>0</v>
      </c>
      <c r="M229"/>
      <c r="N229"/>
      <c r="O229"/>
      <c r="P229"/>
      <c r="Q229"/>
      <c r="R229"/>
      <c r="S229" s="111" t="b" cm="1">
        <f t="array" aca="1" ref="S229" ca="1">OFFSET(T229,-1,-1)</f>
        <v>1</v>
      </c>
      <c r="T229" s="111" t="b">
        <f>AD229&lt;&gt;"30.0"</f>
        <v>1</v>
      </c>
      <c r="U229" s="651" t="b">
        <f t="shared" ca="1" si="198"/>
        <v>1</v>
      </c>
      <c r="V229"/>
      <c r="W229"/>
      <c r="X229" s="111" t="str">
        <f>'Топливо 4.4'!$AE$224&amp;'Топливо 4.4'!$AF$224</f>
        <v>Газ природный - Газ лимитный - 4 группа</v>
      </c>
      <c r="Y229" s="1305"/>
      <c r="Z229" s="1305"/>
      <c r="AA229"/>
      <c r="AB229" s="1374"/>
      <c r="AD229" s="112" t="s">
        <v>921</v>
      </c>
      <c r="AE229" s="753" t="str" cm="1">
        <f t="array" ref="AE229">IF(ISBLANK('Топливо 4.4'!$AE$224),"",'Топливо 4.4'!$AE$224)</f>
        <v>Газ природный - Газ лимитный - 4 группа</v>
      </c>
      <c r="AF229" s="492" t="str" cm="1">
        <f t="array" ref="AF229">IF(ISBLANK('Топливо 4.4'!$AF$224),"",'Топливо 4.4'!$AF$224)</f>
        <v/>
      </c>
      <c r="AG229" s="683" t="s">
        <v>491</v>
      </c>
      <c r="AH229" s="1108"/>
      <c r="AI229" s="1111"/>
      <c r="AJ229" s="1111"/>
      <c r="AK229" s="1111"/>
      <c r="AL229" s="687"/>
      <c r="AM229" s="1110">
        <v>0</v>
      </c>
      <c r="AN229" s="1110">
        <v>9.0999999999999998E-2</v>
      </c>
      <c r="AO229" s="687"/>
      <c r="AP229" s="1111"/>
      <c r="AQ229" s="1111"/>
      <c r="AR229" s="687"/>
      <c r="AS229" s="1111"/>
      <c r="AT229" s="1111"/>
      <c r="AU229" s="687"/>
      <c r="AV229" s="1111"/>
      <c r="AW229" s="1111"/>
      <c r="AX229" s="687"/>
      <c r="AY229" s="1111"/>
      <c r="AZ229" s="1111"/>
      <c r="BA229" s="687"/>
      <c r="BB229" s="1111"/>
      <c r="BC229" s="1111"/>
      <c r="BD229" s="687"/>
      <c r="BE229" s="1111"/>
      <c r="BF229" s="1111"/>
      <c r="BG229" s="687"/>
      <c r="BH229" s="1111"/>
      <c r="BI229" s="1111"/>
      <c r="BJ229" s="687"/>
      <c r="BK229" s="1111"/>
      <c r="BL229" s="1111"/>
      <c r="BM229" s="687"/>
      <c r="BN229" s="1111"/>
      <c r="BO229" s="1111"/>
      <c r="BP229" s="687"/>
      <c r="BQ229" s="761"/>
      <c r="BR229" s="761"/>
      <c r="BS229" s="687"/>
      <c r="BT229" s="1111"/>
      <c r="BU229" s="1111"/>
      <c r="BV229" s="687"/>
      <c r="BW229" s="1111"/>
      <c r="BX229" s="1111"/>
      <c r="BY229" s="687"/>
      <c r="BZ229" s="1111"/>
      <c r="CA229" s="1111"/>
      <c r="CB229" s="687"/>
      <c r="CC229" s="1111"/>
      <c r="CD229" s="1111"/>
      <c r="CE229" s="687"/>
      <c r="CF229" s="1111"/>
      <c r="CG229" s="1111"/>
      <c r="CH229" s="687"/>
      <c r="CI229" s="1111"/>
      <c r="CJ229" s="1111"/>
      <c r="CK229" s="687"/>
      <c r="CL229" s="1111"/>
      <c r="CM229" s="1111"/>
      <c r="CN229" s="687"/>
      <c r="CO229" s="1111"/>
      <c r="CP229" s="1111"/>
      <c r="CQ229" s="687"/>
      <c r="CR229" s="1111"/>
      <c r="CS229" s="1111"/>
      <c r="CT229" s="1083"/>
      <c r="CW229" s="894" t="s">
        <v>829</v>
      </c>
      <c r="CX229" s="897" t="s">
        <v>787</v>
      </c>
      <c r="CY229" s="899" t="str" cm="1">
        <f t="array" ref="CY229">AE229</f>
        <v>Газ природный - Газ лимитный - 4 группа</v>
      </c>
      <c r="CZ229" s="899" t="str" cm="1">
        <f t="array" ref="CZ229">AF229</f>
        <v/>
      </c>
    </row>
    <row r="230" spans="1:104" ht="16.5" customHeight="1" x14ac:dyDescent="0.15">
      <c r="A230"/>
      <c r="B230"/>
      <c r="C230"/>
      <c r="D230"/>
      <c r="E230" s="630">
        <v>17.100000000000001</v>
      </c>
      <c r="F230" s="725" t="str" cm="1">
        <f t="array" aca="1" ref="F230" ca="1">OFFSET(G230,-1,-1)</f>
        <v>1</v>
      </c>
      <c r="G230"/>
      <c r="H230"/>
      <c r="I230"/>
      <c r="J230"/>
      <c r="K230"/>
      <c r="L230" s="725" t="b" cm="1">
        <f t="array" aca="1" ref="L230" ca="1">OFFSET(M230,-1,-1)</f>
        <v>0</v>
      </c>
      <c r="M230"/>
      <c r="N230"/>
      <c r="O230"/>
      <c r="P230"/>
      <c r="Q230"/>
      <c r="R230"/>
      <c r="S230" s="111" t="b" cm="1">
        <f t="array" aca="1" ref="S230" ca="1">OFFSET(T230,-1,-1)</f>
        <v>1</v>
      </c>
      <c r="T230" s="111" t="b">
        <f>AD230&lt;&gt;"30.0"</f>
        <v>1</v>
      </c>
      <c r="U230" s="651" t="b">
        <f t="shared" ca="1" si="198"/>
        <v>1</v>
      </c>
      <c r="V230"/>
      <c r="W230"/>
      <c r="X230" s="111" t="str">
        <f>'Топливо 4.4'!$AE$225&amp;'Топливо 4.4'!$AF$225</f>
        <v>Газ природный - Газ лимитный - 3 группа</v>
      </c>
      <c r="Y230" s="1305"/>
      <c r="Z230" s="1305"/>
      <c r="AA230"/>
      <c r="AB230" s="1374"/>
      <c r="AD230" s="112" t="s">
        <v>922</v>
      </c>
      <c r="AE230" s="753" t="str" cm="1">
        <f t="array" ref="AE230">IF(ISBLANK('Топливо 4.4'!$AE$225),"",'Топливо 4.4'!$AE$225)</f>
        <v>Газ природный - Газ лимитный - 3 группа</v>
      </c>
      <c r="AF230" s="492" t="str" cm="1">
        <f t="array" ref="AF230">IF(ISBLANK('Топливо 4.4'!$AF$225),"",'Топливо 4.4'!$AF$225)</f>
        <v/>
      </c>
      <c r="AG230" s="683" t="s">
        <v>491</v>
      </c>
      <c r="AH230" s="1108"/>
      <c r="AI230" s="1111"/>
      <c r="AJ230" s="1111"/>
      <c r="AK230" s="1111"/>
      <c r="AL230" s="687"/>
      <c r="AM230" s="1111"/>
      <c r="AN230" s="1111"/>
      <c r="AO230" s="687"/>
      <c r="AP230" s="1111"/>
      <c r="AQ230" s="1111"/>
      <c r="AR230" s="687"/>
      <c r="AS230" s="1111"/>
      <c r="AT230" s="1111"/>
      <c r="AU230" s="687"/>
      <c r="AV230" s="1111"/>
      <c r="AW230" s="1111"/>
      <c r="AX230" s="687"/>
      <c r="AY230" s="1111"/>
      <c r="AZ230" s="1111"/>
      <c r="BA230" s="687"/>
      <c r="BB230" s="1111"/>
      <c r="BC230" s="1111"/>
      <c r="BD230" s="687"/>
      <c r="BE230" s="1111"/>
      <c r="BF230" s="1111"/>
      <c r="BG230" s="687"/>
      <c r="BH230" s="1111"/>
      <c r="BI230" s="1111"/>
      <c r="BJ230" s="687"/>
      <c r="BK230" s="1111"/>
      <c r="BL230" s="1111"/>
      <c r="BM230" s="687"/>
      <c r="BN230" s="1111"/>
      <c r="BO230" s="1111"/>
      <c r="BP230" s="687"/>
      <c r="BQ230" s="761"/>
      <c r="BR230" s="761"/>
      <c r="BS230" s="687"/>
      <c r="BT230" s="1111"/>
      <c r="BU230" s="1111"/>
      <c r="BV230" s="687"/>
      <c r="BW230" s="1111"/>
      <c r="BX230" s="1111"/>
      <c r="BY230" s="687"/>
      <c r="BZ230" s="1111"/>
      <c r="CA230" s="1111"/>
      <c r="CB230" s="687"/>
      <c r="CC230" s="1111"/>
      <c r="CD230" s="1111"/>
      <c r="CE230" s="687"/>
      <c r="CF230" s="1111"/>
      <c r="CG230" s="1111"/>
      <c r="CH230" s="687"/>
      <c r="CI230" s="1111"/>
      <c r="CJ230" s="1111"/>
      <c r="CK230" s="687"/>
      <c r="CL230" s="1111"/>
      <c r="CM230" s="1111"/>
      <c r="CN230" s="687"/>
      <c r="CO230" s="1111"/>
      <c r="CP230" s="1111"/>
      <c r="CQ230" s="687"/>
      <c r="CR230" s="1111"/>
      <c r="CS230" s="1111"/>
      <c r="CT230" s="1083"/>
      <c r="CW230" s="894" t="s">
        <v>829</v>
      </c>
      <c r="CX230" s="897" t="s">
        <v>787</v>
      </c>
      <c r="CY230" s="899" t="str" cm="1">
        <f t="array" ref="CY230">AE230</f>
        <v>Газ природный - Газ лимитный - 3 группа</v>
      </c>
      <c r="CZ230" s="899" t="str" cm="1">
        <f t="array" ref="CZ230">AF230</f>
        <v/>
      </c>
    </row>
    <row r="231" spans="1:104" ht="15" hidden="1" customHeight="1" x14ac:dyDescent="0.15">
      <c r="E231" s="630">
        <v>0</v>
      </c>
      <c r="F231" s="725" t="str" cm="1">
        <f t="array" aca="1" ref="F231" ca="1">OFFSET(G231,-1,-1)</f>
        <v>1</v>
      </c>
      <c r="L231" s="725" t="b" cm="1">
        <f t="array" aca="1" ref="L231" ca="1">OFFSET(M231,-1,-1)</f>
        <v>0</v>
      </c>
      <c r="S231" s="111" t="b" cm="1">
        <f t="array" aca="1" ref="S231" ca="1">OFFSET(T231,-1,-1)</f>
        <v>1</v>
      </c>
      <c r="U231" s="651" t="b">
        <f t="shared" ca="1" si="198"/>
        <v>1</v>
      </c>
      <c r="X231" s="752" t="str">
        <f>"{                  
         funcDyn: 'msg1',
         blok: 'blok_2',
         wsCross: 'Топливо 4.4',
         linkFormula: 'AE-AE#AF-AF',
         levelDyn: "&amp;Y139&amp;"
}"</f>
        <v>{                  
         funcDyn: 'msg1',
         blok: 'blok_2',
         wsCross: 'Топливо 4.4',
         linkFormula: 'AE-AE#AF-AF',
         levelDyn: 1
}</v>
      </c>
      <c r="Y231" s="1272"/>
      <c r="Z231" s="1272"/>
      <c r="AB231" s="1374"/>
      <c r="AD231" s="755"/>
      <c r="AE231" s="754" t="s">
        <v>229</v>
      </c>
      <c r="AF231" s="695"/>
      <c r="AG231" s="683"/>
      <c r="AH231" s="696"/>
      <c r="AI231" s="47"/>
      <c r="AJ231" s="47"/>
      <c r="AK231" s="47"/>
      <c r="AL231" s="687"/>
      <c r="AM231" s="47"/>
      <c r="AN231" s="47"/>
      <c r="AO231" s="687"/>
      <c r="AP231" s="47"/>
      <c r="AQ231" s="47"/>
      <c r="AR231" s="687"/>
      <c r="AS231" s="47"/>
      <c r="AT231" s="47"/>
      <c r="AU231" s="687"/>
      <c r="AV231" s="47"/>
      <c r="AW231" s="47"/>
      <c r="AX231" s="687"/>
      <c r="AY231" s="47"/>
      <c r="AZ231" s="47"/>
      <c r="BA231" s="687"/>
      <c r="BB231" s="47"/>
      <c r="BC231" s="47"/>
      <c r="BD231" s="687"/>
      <c r="BE231" s="47"/>
      <c r="BF231" s="47"/>
      <c r="BG231" s="687"/>
      <c r="BH231" s="47"/>
      <c r="BI231" s="47"/>
      <c r="BJ231" s="687"/>
      <c r="BK231" s="47"/>
      <c r="BL231" s="47"/>
      <c r="BM231" s="687"/>
      <c r="BN231" s="47"/>
      <c r="BO231" s="47"/>
      <c r="BP231" s="687"/>
      <c r="BQ231" s="47"/>
      <c r="BR231" s="47"/>
      <c r="BS231" s="687"/>
      <c r="BT231" s="47"/>
      <c r="BU231" s="47"/>
      <c r="BV231" s="687"/>
      <c r="BW231" s="47"/>
      <c r="BX231" s="47"/>
      <c r="BY231" s="687"/>
      <c r="BZ231" s="47"/>
      <c r="CA231" s="47"/>
      <c r="CB231" s="687"/>
      <c r="CC231" s="47"/>
      <c r="CD231" s="47"/>
      <c r="CE231" s="687"/>
      <c r="CF231" s="47"/>
      <c r="CG231" s="47"/>
      <c r="CH231" s="687"/>
      <c r="CI231" s="47"/>
      <c r="CJ231" s="47"/>
      <c r="CK231" s="687"/>
      <c r="CL231" s="47"/>
      <c r="CM231" s="47"/>
      <c r="CN231" s="687"/>
      <c r="CO231" s="47"/>
      <c r="CP231" s="47"/>
      <c r="CQ231" s="687"/>
      <c r="CR231" s="47"/>
      <c r="CS231" s="47"/>
      <c r="CT231" s="43"/>
      <c r="CW231" s="894" t="str">
        <f>IF(AND(ISNUMBER(VALUE(TRIM(SUBSTITUTE(AD231,".","")))),TRIM(SUBSTITUTE(AD231,".",""))&lt;&gt;""),"P"&amp;SUBSTITUTE(AD231,".",""),"")</f>
        <v/>
      </c>
    </row>
    <row r="232" spans="1:104" ht="16.5" customHeight="1" x14ac:dyDescent="0.15">
      <c r="E232" s="630">
        <v>17.100000000000001</v>
      </c>
      <c r="F232" s="725" t="str" cm="1">
        <f t="array" aca="1" ref="F232" ca="1">OFFSET(G232,-1,-1)</f>
        <v>1</v>
      </c>
      <c r="L232" s="725" t="b" cm="1">
        <f t="array" aca="1" ref="L232" ca="1">OFFSET(M232,-1,-1)</f>
        <v>0</v>
      </c>
      <c r="S232" s="111" t="b" cm="1">
        <f t="array" aca="1" ref="S232" ca="1">OFFSET(T232,-1,-1)</f>
        <v>1</v>
      </c>
      <c r="U232" s="651" t="b">
        <f t="shared" ca="1" si="198"/>
        <v>1</v>
      </c>
      <c r="Y232" s="1272"/>
      <c r="Z232" s="1272"/>
      <c r="AB232" s="1374"/>
      <c r="AD232" s="125" t="s">
        <v>831</v>
      </c>
      <c r="AE232" s="1336" t="s">
        <v>832</v>
      </c>
      <c r="AF232" s="1319"/>
      <c r="AG232" s="780"/>
      <c r="AH232" s="685"/>
      <c r="AI232" s="687"/>
      <c r="AJ232" s="687"/>
      <c r="AK232" s="687"/>
      <c r="AL232" s="687"/>
      <c r="AM232" s="687"/>
      <c r="AN232" s="687"/>
      <c r="AO232" s="687"/>
      <c r="AP232" s="687"/>
      <c r="AQ232" s="687"/>
      <c r="AR232" s="687"/>
      <c r="AS232" s="687"/>
      <c r="AT232" s="687"/>
      <c r="AU232" s="687"/>
      <c r="AV232" s="687"/>
      <c r="AW232" s="687"/>
      <c r="AX232" s="687"/>
      <c r="AY232" s="687"/>
      <c r="AZ232" s="687"/>
      <c r="BA232" s="687"/>
      <c r="BB232" s="687"/>
      <c r="BC232" s="687"/>
      <c r="BD232" s="687"/>
      <c r="BE232" s="687"/>
      <c r="BF232" s="687"/>
      <c r="BG232" s="687"/>
      <c r="BH232" s="687"/>
      <c r="BI232" s="687"/>
      <c r="BJ232" s="687"/>
      <c r="BK232" s="687"/>
      <c r="BL232" s="687"/>
      <c r="BM232" s="687"/>
      <c r="BN232" s="687"/>
      <c r="BO232" s="687"/>
      <c r="BP232" s="687"/>
      <c r="BQ232" s="687"/>
      <c r="BR232" s="687"/>
      <c r="BS232" s="687"/>
      <c r="BT232" s="687"/>
      <c r="BU232" s="687"/>
      <c r="BV232" s="687"/>
      <c r="BW232" s="687"/>
      <c r="BX232" s="687"/>
      <c r="BY232" s="687"/>
      <c r="BZ232" s="687"/>
      <c r="CA232" s="687"/>
      <c r="CB232" s="687"/>
      <c r="CC232" s="687"/>
      <c r="CD232" s="687"/>
      <c r="CE232" s="687"/>
      <c r="CF232" s="687"/>
      <c r="CG232" s="687"/>
      <c r="CH232" s="687"/>
      <c r="CI232" s="687"/>
      <c r="CJ232" s="687"/>
      <c r="CK232" s="687"/>
      <c r="CL232" s="687"/>
      <c r="CM232" s="687"/>
      <c r="CN232" s="687"/>
      <c r="CO232" s="687"/>
      <c r="CP232" s="687"/>
      <c r="CQ232" s="687"/>
      <c r="CR232" s="687"/>
      <c r="CS232" s="687"/>
      <c r="CT232" s="1083"/>
      <c r="CW232" s="894" t="s">
        <v>833</v>
      </c>
    </row>
    <row r="233" spans="1:104" ht="16.5" hidden="1" customHeight="1" x14ac:dyDescent="0.15">
      <c r="A233"/>
      <c r="B233"/>
      <c r="C233"/>
      <c r="D233"/>
      <c r="E233" s="630">
        <v>17.100000000000001</v>
      </c>
      <c r="F233" s="725" t="str" cm="1">
        <f t="array" aca="1" ref="F233" ca="1">OFFSET(G233,-1,-1)</f>
        <v>1</v>
      </c>
      <c r="G233"/>
      <c r="H233"/>
      <c r="I233"/>
      <c r="J233"/>
      <c r="K233"/>
      <c r="L233" s="725" t="b" cm="1">
        <f t="array" aca="1" ref="L233" ca="1">OFFSET(M233,-1,-1)</f>
        <v>0</v>
      </c>
      <c r="M233"/>
      <c r="N233"/>
      <c r="O233"/>
      <c r="P233"/>
      <c r="Q233"/>
      <c r="R233"/>
      <c r="S233" s="111" t="b" cm="1">
        <f t="array" aca="1" ref="S233" ca="1">OFFSET(T233,-1,-1)</f>
        <v>1</v>
      </c>
      <c r="T233" s="111" t="b">
        <f>AD233&lt;&gt;"31.0"</f>
        <v>0</v>
      </c>
      <c r="U233" s="651" t="b">
        <f t="shared" ca="1" si="198"/>
        <v>0</v>
      </c>
      <c r="V233"/>
      <c r="W233"/>
      <c r="X233" s="111" t="s">
        <v>227</v>
      </c>
      <c r="Y233" s="1305"/>
      <c r="Z233" s="1305"/>
      <c r="AA233"/>
      <c r="AB233" s="1374"/>
      <c r="AD233" s="112" t="s">
        <v>834</v>
      </c>
      <c r="AE233" s="753"/>
      <c r="AF233" s="492"/>
      <c r="AG233" s="824" t="str">
        <f>"руб./"&amp;IFERROR(INDEX(fuel_ed_izm_list,MATCH(AE233,fuel_list,0)),"")</f>
        <v>руб./</v>
      </c>
      <c r="AH233" s="38">
        <f t="shared" ref="AH233:AL235" si="222">IFERROR(AH239/AH181,0)*1000</f>
        <v>0</v>
      </c>
      <c r="AI233" s="38">
        <f t="shared" si="222"/>
        <v>0</v>
      </c>
      <c r="AJ233" s="38">
        <f t="shared" si="222"/>
        <v>0</v>
      </c>
      <c r="AK233" s="38">
        <f t="shared" si="222"/>
        <v>0</v>
      </c>
      <c r="AL233" s="686">
        <f t="shared" si="222"/>
        <v>0</v>
      </c>
      <c r="AM233" s="39"/>
      <c r="AN233" s="39"/>
      <c r="AO233" s="686">
        <f ca="1">IFERROR(AO239/AO181,0)*1000</f>
        <v>0</v>
      </c>
      <c r="AP233" s="39"/>
      <c r="AQ233" s="39"/>
      <c r="AR233" s="686">
        <f ca="1">IFERROR(AR239/AR181,0)*1000</f>
        <v>0</v>
      </c>
      <c r="AS233" s="39"/>
      <c r="AT233" s="39"/>
      <c r="AU233" s="686">
        <f ca="1">IFERROR(AU239/AU181,0)*1000</f>
        <v>0</v>
      </c>
      <c r="AV233" s="39"/>
      <c r="AW233" s="39"/>
      <c r="AX233" s="686">
        <f ca="1">IFERROR(AX239/AX181,0)*1000</f>
        <v>0</v>
      </c>
      <c r="AY233" s="39"/>
      <c r="AZ233" s="39"/>
      <c r="BA233" s="686">
        <f ca="1">IFERROR(BA239/BA181,0)*1000</f>
        <v>0</v>
      </c>
      <c r="BB233" s="39"/>
      <c r="BC233" s="39"/>
      <c r="BD233" s="686">
        <f ca="1">IFERROR(BD239/BD181,0)*1000</f>
        <v>0</v>
      </c>
      <c r="BE233" s="39"/>
      <c r="BF233" s="39"/>
      <c r="BG233" s="686">
        <f ca="1">IFERROR(BG239/BG181,0)*1000</f>
        <v>0</v>
      </c>
      <c r="BH233" s="39"/>
      <c r="BI233" s="39"/>
      <c r="BJ233" s="686">
        <f ca="1">IFERROR(BJ239/BJ181,0)*1000</f>
        <v>0</v>
      </c>
      <c r="BK233" s="39"/>
      <c r="BL233" s="39"/>
      <c r="BM233" s="686">
        <f ca="1">IFERROR(BM239/BM181,0)*1000</f>
        <v>0</v>
      </c>
      <c r="BN233" s="39"/>
      <c r="BO233" s="39"/>
      <c r="BP233" s="686">
        <f ca="1">IFERROR(BP239/BP181,0)*1000</f>
        <v>0</v>
      </c>
      <c r="BQ233" s="758"/>
      <c r="BR233" s="758"/>
      <c r="BS233" s="686">
        <f ca="1">IFERROR(BS239/BS181,0)*1000</f>
        <v>0</v>
      </c>
      <c r="BT233" s="39"/>
      <c r="BU233" s="39"/>
      <c r="BV233" s="686">
        <f ca="1">IFERROR(BV239/BV181,0)*1000</f>
        <v>0</v>
      </c>
      <c r="BW233" s="39"/>
      <c r="BX233" s="39"/>
      <c r="BY233" s="686">
        <f ca="1">IFERROR(BY239/BY181,0)*1000</f>
        <v>0</v>
      </c>
      <c r="BZ233" s="39"/>
      <c r="CA233" s="39"/>
      <c r="CB233" s="686">
        <f ca="1">IFERROR(CB239/CB181,0)*1000</f>
        <v>0</v>
      </c>
      <c r="CC233" s="39"/>
      <c r="CD233" s="39"/>
      <c r="CE233" s="686">
        <f ca="1">IFERROR(CE239/CE181,0)*1000</f>
        <v>0</v>
      </c>
      <c r="CF233" s="39"/>
      <c r="CG233" s="39"/>
      <c r="CH233" s="686">
        <f ca="1">IFERROR(CH239/CH181,0)*1000</f>
        <v>0</v>
      </c>
      <c r="CI233" s="39"/>
      <c r="CJ233" s="39"/>
      <c r="CK233" s="686">
        <f ca="1">IFERROR(CK239/CK181,0)*1000</f>
        <v>0</v>
      </c>
      <c r="CL233" s="39"/>
      <c r="CM233" s="39"/>
      <c r="CN233" s="686">
        <f ca="1">IFERROR(CN239/CN181,0)*1000</f>
        <v>0</v>
      </c>
      <c r="CO233" s="39"/>
      <c r="CP233" s="39"/>
      <c r="CQ233" s="686">
        <f ca="1">IFERROR(CQ239/CQ181,0)*1000</f>
        <v>0</v>
      </c>
      <c r="CR233" s="39"/>
      <c r="CS233" s="39"/>
      <c r="CT233" s="25"/>
      <c r="CW233" s="894" t="s">
        <v>833</v>
      </c>
      <c r="CX233" s="897" t="s">
        <v>787</v>
      </c>
      <c r="CY233" s="899" cm="1">
        <f t="array" ref="CY233">AE233</f>
        <v>0</v>
      </c>
      <c r="CZ233" s="899" cm="1">
        <f t="array" ref="CZ233">AF233</f>
        <v>0</v>
      </c>
    </row>
    <row r="234" spans="1:104" ht="16.5" customHeight="1" x14ac:dyDescent="0.15">
      <c r="A234"/>
      <c r="B234"/>
      <c r="C234"/>
      <c r="D234"/>
      <c r="E234" s="630">
        <v>17.100000000000001</v>
      </c>
      <c r="F234" s="725" t="str" cm="1">
        <f t="array" aca="1" ref="F234" ca="1">OFFSET(G234,-1,-1)</f>
        <v>1</v>
      </c>
      <c r="G234"/>
      <c r="H234"/>
      <c r="I234"/>
      <c r="J234"/>
      <c r="K234"/>
      <c r="L234" s="725" t="b" cm="1">
        <f t="array" aca="1" ref="L234" ca="1">OFFSET(M234,-1,-1)</f>
        <v>0</v>
      </c>
      <c r="M234"/>
      <c r="N234"/>
      <c r="O234"/>
      <c r="P234"/>
      <c r="Q234"/>
      <c r="R234"/>
      <c r="S234" s="111" t="b" cm="1">
        <f t="array" aca="1" ref="S234" ca="1">OFFSET(T234,-1,-1)</f>
        <v>1</v>
      </c>
      <c r="T234" s="111" t="b">
        <f>AD234&lt;&gt;"31.0"</f>
        <v>1</v>
      </c>
      <c r="U234" s="651" t="b">
        <f t="shared" ca="1" si="198"/>
        <v>1</v>
      </c>
      <c r="V234"/>
      <c r="W234"/>
      <c r="X234" s="111" t="str">
        <f>'Топливо 4.4'!$AE$229&amp;'Топливо 4.4'!$AF$229</f>
        <v>Газ природный - Газ лимитный - 4 группа</v>
      </c>
      <c r="Y234" s="1305"/>
      <c r="Z234" s="1305"/>
      <c r="AA234"/>
      <c r="AB234" s="1374"/>
      <c r="AD234" s="112" t="s">
        <v>923</v>
      </c>
      <c r="AE234" s="753" t="str" cm="1">
        <f t="array" ref="AE234">IF(ISBLANK('Топливо 4.4'!$AE$229),"",'Топливо 4.4'!$AE$229)</f>
        <v>Газ природный - Газ лимитный - 4 группа</v>
      </c>
      <c r="AF234" s="492" t="str" cm="1">
        <f t="array" ref="AF234">IF(ISBLANK('Топливо 4.4'!$AF$229),"",'Топливо 4.4'!$AF$229)</f>
        <v/>
      </c>
      <c r="AG234" s="824" t="str">
        <f>"руб./"&amp;IFERROR(INDEX(fuel_ed_izm_list,MATCH(AE234,fuel_list,0)),"")</f>
        <v>руб./тыс.м3</v>
      </c>
      <c r="AH234" s="1103">
        <f t="shared" si="222"/>
        <v>0</v>
      </c>
      <c r="AI234" s="1103">
        <f t="shared" si="222"/>
        <v>159.66999947510979</v>
      </c>
      <c r="AJ234" s="1103">
        <f t="shared" si="222"/>
        <v>0</v>
      </c>
      <c r="AK234" s="1103">
        <f t="shared" si="222"/>
        <v>0</v>
      </c>
      <c r="AL234" s="686">
        <f t="shared" si="222"/>
        <v>181.81254549121024</v>
      </c>
      <c r="AM234" s="1104">
        <v>174.99832000000001</v>
      </c>
      <c r="AN234" s="1104">
        <v>190.92316711999999</v>
      </c>
      <c r="AO234" s="686">
        <f ca="1">IFERROR(AO240/AO182,0)*1000</f>
        <v>0</v>
      </c>
      <c r="AP234" s="1104"/>
      <c r="AQ234" s="1104"/>
      <c r="AR234" s="686">
        <f ca="1">IFERROR(AR240/AR182,0)*1000</f>
        <v>0</v>
      </c>
      <c r="AS234" s="1104"/>
      <c r="AT234" s="1104"/>
      <c r="AU234" s="686">
        <f ca="1">IFERROR(AU240/AU182,0)*1000</f>
        <v>0</v>
      </c>
      <c r="AV234" s="1104"/>
      <c r="AW234" s="1104"/>
      <c r="AX234" s="686">
        <f ca="1">IFERROR(AX240/AX182,0)*1000</f>
        <v>0</v>
      </c>
      <c r="AY234" s="1104"/>
      <c r="AZ234" s="1104"/>
      <c r="BA234" s="686">
        <f ca="1">IFERROR(BA240/BA182,0)*1000</f>
        <v>0</v>
      </c>
      <c r="BB234" s="1104"/>
      <c r="BC234" s="1104"/>
      <c r="BD234" s="686">
        <f ca="1">IFERROR(BD240/BD182,0)*1000</f>
        <v>0</v>
      </c>
      <c r="BE234" s="1104"/>
      <c r="BF234" s="1104"/>
      <c r="BG234" s="686">
        <f ca="1">IFERROR(BG240/BG182,0)*1000</f>
        <v>0</v>
      </c>
      <c r="BH234" s="1104"/>
      <c r="BI234" s="1104"/>
      <c r="BJ234" s="686">
        <f ca="1">IFERROR(BJ240/BJ182,0)*1000</f>
        <v>0</v>
      </c>
      <c r="BK234" s="1104"/>
      <c r="BL234" s="1104"/>
      <c r="BM234" s="686">
        <f ca="1">IFERROR(BM240/BM182,0)*1000</f>
        <v>0</v>
      </c>
      <c r="BN234" s="1104"/>
      <c r="BO234" s="1104"/>
      <c r="BP234" s="686">
        <f ca="1">IFERROR(BP240/BP182,0)*1000</f>
        <v>0</v>
      </c>
      <c r="BQ234" s="758"/>
      <c r="BR234" s="758"/>
      <c r="BS234" s="686">
        <f ca="1">IFERROR(BS240/BS182,0)*1000</f>
        <v>0</v>
      </c>
      <c r="BT234" s="1104"/>
      <c r="BU234" s="1104"/>
      <c r="BV234" s="686">
        <f ca="1">IFERROR(BV240/BV182,0)*1000</f>
        <v>0</v>
      </c>
      <c r="BW234" s="1104"/>
      <c r="BX234" s="1104"/>
      <c r="BY234" s="686">
        <f ca="1">IFERROR(BY240/BY182,0)*1000</f>
        <v>0</v>
      </c>
      <c r="BZ234" s="1104"/>
      <c r="CA234" s="1104"/>
      <c r="CB234" s="686">
        <f ca="1">IFERROR(CB240/CB182,0)*1000</f>
        <v>0</v>
      </c>
      <c r="CC234" s="1104"/>
      <c r="CD234" s="1104"/>
      <c r="CE234" s="686">
        <f ca="1">IFERROR(CE240/CE182,0)*1000</f>
        <v>0</v>
      </c>
      <c r="CF234" s="1104"/>
      <c r="CG234" s="1104"/>
      <c r="CH234" s="686">
        <f ca="1">IFERROR(CH240/CH182,0)*1000</f>
        <v>0</v>
      </c>
      <c r="CI234" s="1104"/>
      <c r="CJ234" s="1104"/>
      <c r="CK234" s="686">
        <f ca="1">IFERROR(CK240/CK182,0)*1000</f>
        <v>0</v>
      </c>
      <c r="CL234" s="1104"/>
      <c r="CM234" s="1104"/>
      <c r="CN234" s="686">
        <f ca="1">IFERROR(CN240/CN182,0)*1000</f>
        <v>0</v>
      </c>
      <c r="CO234" s="1104"/>
      <c r="CP234" s="1104"/>
      <c r="CQ234" s="686">
        <f ca="1">IFERROR(CQ240/CQ182,0)*1000</f>
        <v>0</v>
      </c>
      <c r="CR234" s="1104"/>
      <c r="CS234" s="1104"/>
      <c r="CT234" s="1083"/>
      <c r="CW234" s="894" t="s">
        <v>833</v>
      </c>
      <c r="CX234" s="897" t="s">
        <v>787</v>
      </c>
      <c r="CY234" s="899" t="str" cm="1">
        <f t="array" ref="CY234">AE234</f>
        <v>Газ природный - Газ лимитный - 4 группа</v>
      </c>
      <c r="CZ234" s="899" t="str" cm="1">
        <f t="array" ref="CZ234">AF234</f>
        <v/>
      </c>
    </row>
    <row r="235" spans="1:104" ht="16.5" customHeight="1" x14ac:dyDescent="0.15">
      <c r="A235"/>
      <c r="B235"/>
      <c r="C235"/>
      <c r="D235"/>
      <c r="E235" s="630">
        <v>17.100000000000001</v>
      </c>
      <c r="F235" s="725" t="str" cm="1">
        <f t="array" aca="1" ref="F235" ca="1">OFFSET(G235,-1,-1)</f>
        <v>1</v>
      </c>
      <c r="G235"/>
      <c r="H235"/>
      <c r="I235"/>
      <c r="J235"/>
      <c r="K235"/>
      <c r="L235" s="725" t="b" cm="1">
        <f t="array" aca="1" ref="L235" ca="1">OFFSET(M235,-1,-1)</f>
        <v>0</v>
      </c>
      <c r="M235"/>
      <c r="N235"/>
      <c r="O235"/>
      <c r="P235"/>
      <c r="Q235"/>
      <c r="R235"/>
      <c r="S235" s="111" t="b" cm="1">
        <f t="array" aca="1" ref="S235" ca="1">OFFSET(T235,-1,-1)</f>
        <v>1</v>
      </c>
      <c r="T235" s="111" t="b">
        <f>AD235&lt;&gt;"31.0"</f>
        <v>1</v>
      </c>
      <c r="U235" s="651" t="b">
        <f t="shared" ca="1" si="198"/>
        <v>1</v>
      </c>
      <c r="V235"/>
      <c r="W235"/>
      <c r="X235" s="111" t="str">
        <f>'Топливо 4.4'!$AE$230&amp;'Топливо 4.4'!$AF$230</f>
        <v>Газ природный - Газ лимитный - 3 группа</v>
      </c>
      <c r="Y235" s="1305"/>
      <c r="Z235" s="1305"/>
      <c r="AA235"/>
      <c r="AB235" s="1374"/>
      <c r="AD235" s="112" t="s">
        <v>924</v>
      </c>
      <c r="AE235" s="753" t="str" cm="1">
        <f t="array" ref="AE235">IF(ISBLANK('Топливо 4.4'!$AE$230),"",'Топливо 4.4'!$AE$230)</f>
        <v>Газ природный - Газ лимитный - 3 группа</v>
      </c>
      <c r="AF235" s="492" t="str" cm="1">
        <f t="array" ref="AF235">IF(ISBLANK('Топливо 4.4'!$AF$230),"",'Топливо 4.4'!$AF$230)</f>
        <v/>
      </c>
      <c r="AG235" s="824" t="str">
        <f>"руб./"&amp;IFERROR(INDEX(fuel_ed_izm_list,MATCH(AE235,fuel_list,0)),"")</f>
        <v>руб./тыс.м3</v>
      </c>
      <c r="AH235" s="1103">
        <f t="shared" si="222"/>
        <v>0</v>
      </c>
      <c r="AI235" s="1103">
        <f t="shared" si="222"/>
        <v>0</v>
      </c>
      <c r="AJ235" s="1103">
        <f t="shared" si="222"/>
        <v>0</v>
      </c>
      <c r="AK235" s="1103">
        <f t="shared" si="222"/>
        <v>0</v>
      </c>
      <c r="AL235" s="686">
        <f t="shared" si="222"/>
        <v>0</v>
      </c>
      <c r="AM235" s="1104"/>
      <c r="AN235" s="1104"/>
      <c r="AO235" s="686">
        <f ca="1">IFERROR(AO241/AO183,0)*1000</f>
        <v>0</v>
      </c>
      <c r="AP235" s="1104"/>
      <c r="AQ235" s="1104"/>
      <c r="AR235" s="686">
        <f ca="1">IFERROR(AR241/AR183,0)*1000</f>
        <v>0</v>
      </c>
      <c r="AS235" s="1104"/>
      <c r="AT235" s="1104"/>
      <c r="AU235" s="686">
        <f ca="1">IFERROR(AU241/AU183,0)*1000</f>
        <v>0</v>
      </c>
      <c r="AV235" s="1104"/>
      <c r="AW235" s="1104"/>
      <c r="AX235" s="686">
        <f ca="1">IFERROR(AX241/AX183,0)*1000</f>
        <v>0</v>
      </c>
      <c r="AY235" s="1104"/>
      <c r="AZ235" s="1104"/>
      <c r="BA235" s="686">
        <f ca="1">IFERROR(BA241/BA183,0)*1000</f>
        <v>0</v>
      </c>
      <c r="BB235" s="1104"/>
      <c r="BC235" s="1104"/>
      <c r="BD235" s="686">
        <f ca="1">IFERROR(BD241/BD183,0)*1000</f>
        <v>0</v>
      </c>
      <c r="BE235" s="1104"/>
      <c r="BF235" s="1104"/>
      <c r="BG235" s="686">
        <f ca="1">IFERROR(BG241/BG183,0)*1000</f>
        <v>0</v>
      </c>
      <c r="BH235" s="1104"/>
      <c r="BI235" s="1104"/>
      <c r="BJ235" s="686">
        <f ca="1">IFERROR(BJ241/BJ183,0)*1000</f>
        <v>0</v>
      </c>
      <c r="BK235" s="1104"/>
      <c r="BL235" s="1104"/>
      <c r="BM235" s="686">
        <f ca="1">IFERROR(BM241/BM183,0)*1000</f>
        <v>0</v>
      </c>
      <c r="BN235" s="1104"/>
      <c r="BO235" s="1104"/>
      <c r="BP235" s="686">
        <f ca="1">IFERROR(BP241/BP183,0)*1000</f>
        <v>0</v>
      </c>
      <c r="BQ235" s="758"/>
      <c r="BR235" s="758"/>
      <c r="BS235" s="686">
        <f ca="1">IFERROR(BS241/BS183,0)*1000</f>
        <v>0</v>
      </c>
      <c r="BT235" s="1104"/>
      <c r="BU235" s="1104"/>
      <c r="BV235" s="686">
        <f ca="1">IFERROR(BV241/BV183,0)*1000</f>
        <v>0</v>
      </c>
      <c r="BW235" s="1104"/>
      <c r="BX235" s="1104"/>
      <c r="BY235" s="686">
        <f ca="1">IFERROR(BY241/BY183,0)*1000</f>
        <v>0</v>
      </c>
      <c r="BZ235" s="1104"/>
      <c r="CA235" s="1104"/>
      <c r="CB235" s="686">
        <f ca="1">IFERROR(CB241/CB183,0)*1000</f>
        <v>0</v>
      </c>
      <c r="CC235" s="1104"/>
      <c r="CD235" s="1104"/>
      <c r="CE235" s="686">
        <f ca="1">IFERROR(CE241/CE183,0)*1000</f>
        <v>0</v>
      </c>
      <c r="CF235" s="1104"/>
      <c r="CG235" s="1104"/>
      <c r="CH235" s="686">
        <f ca="1">IFERROR(CH241/CH183,0)*1000</f>
        <v>0</v>
      </c>
      <c r="CI235" s="1104"/>
      <c r="CJ235" s="1104"/>
      <c r="CK235" s="686">
        <f ca="1">IFERROR(CK241/CK183,0)*1000</f>
        <v>0</v>
      </c>
      <c r="CL235" s="1104"/>
      <c r="CM235" s="1104"/>
      <c r="CN235" s="686">
        <f ca="1">IFERROR(CN241/CN183,0)*1000</f>
        <v>0</v>
      </c>
      <c r="CO235" s="1104"/>
      <c r="CP235" s="1104"/>
      <c r="CQ235" s="686">
        <f ca="1">IFERROR(CQ241/CQ183,0)*1000</f>
        <v>0</v>
      </c>
      <c r="CR235" s="1104"/>
      <c r="CS235" s="1104"/>
      <c r="CT235" s="1083"/>
      <c r="CW235" s="894" t="s">
        <v>833</v>
      </c>
      <c r="CX235" s="897" t="s">
        <v>787</v>
      </c>
      <c r="CY235" s="899" t="str" cm="1">
        <f t="array" ref="CY235">AE235</f>
        <v>Газ природный - Газ лимитный - 3 группа</v>
      </c>
      <c r="CZ235" s="899" t="str" cm="1">
        <f t="array" ref="CZ235">AF235</f>
        <v/>
      </c>
    </row>
    <row r="236" spans="1:104" ht="15" hidden="1" customHeight="1" x14ac:dyDescent="0.15">
      <c r="E236" s="630">
        <v>0</v>
      </c>
      <c r="F236" s="725" t="str" cm="1">
        <f t="array" aca="1" ref="F236" ca="1">OFFSET(G236,-1,-1)</f>
        <v>1</v>
      </c>
      <c r="L236" s="725" t="b" cm="1">
        <f t="array" aca="1" ref="L236" ca="1">OFFSET(M236,-1,-1)</f>
        <v>0</v>
      </c>
      <c r="S236" s="111" t="b" cm="1">
        <f t="array" aca="1" ref="S236" ca="1">OFFSET(T236,-1,-1)</f>
        <v>1</v>
      </c>
      <c r="U236" s="651" t="b">
        <f t="shared" ca="1" si="198"/>
        <v>1</v>
      </c>
      <c r="X236" s="752" t="str">
        <f>"{                  
         funcDyn: 'msg1',
         blok: 'blok_2',
         wsCross: 'Топливо 4.4',
         linkFormula: 'AE-AE#AF-AF',
         levelDyn: "&amp;Y139&amp;"
}"</f>
        <v>{                  
         funcDyn: 'msg1',
         blok: 'blok_2',
         wsCross: 'Топливо 4.4',
         linkFormula: 'AE-AE#AF-AF',
         levelDyn: 1
}</v>
      </c>
      <c r="Y236" s="1272"/>
      <c r="Z236" s="1272"/>
      <c r="AB236" s="1374"/>
      <c r="AD236" s="755"/>
      <c r="AE236" s="754" t="s">
        <v>229</v>
      </c>
      <c r="AF236" s="695"/>
      <c r="AG236" s="683"/>
      <c r="AH236" s="687"/>
      <c r="AI236" s="687"/>
      <c r="AJ236" s="687"/>
      <c r="AK236" s="687"/>
      <c r="AL236" s="687"/>
      <c r="AM236" s="687"/>
      <c r="AN236" s="687"/>
      <c r="AO236" s="687"/>
      <c r="AP236" s="687"/>
      <c r="AQ236" s="687"/>
      <c r="AR236" s="687"/>
      <c r="AS236" s="687"/>
      <c r="AT236" s="687"/>
      <c r="AU236" s="687"/>
      <c r="AV236" s="687"/>
      <c r="AW236" s="687"/>
      <c r="AX236" s="687"/>
      <c r="AY236" s="687"/>
      <c r="AZ236" s="687"/>
      <c r="BA236" s="687"/>
      <c r="BB236" s="687"/>
      <c r="BC236" s="687"/>
      <c r="BD236" s="687"/>
      <c r="BE236" s="687"/>
      <c r="BF236" s="687"/>
      <c r="BG236" s="687"/>
      <c r="BH236" s="687"/>
      <c r="BI236" s="687"/>
      <c r="BJ236" s="687"/>
      <c r="BK236" s="687"/>
      <c r="BL236" s="687"/>
      <c r="BM236" s="687"/>
      <c r="BN236" s="687"/>
      <c r="BO236" s="687"/>
      <c r="BP236" s="687"/>
      <c r="BQ236" s="687"/>
      <c r="BR236" s="687"/>
      <c r="BS236" s="687"/>
      <c r="BT236" s="687"/>
      <c r="BU236" s="687"/>
      <c r="BV236" s="687"/>
      <c r="BW236" s="687"/>
      <c r="BX236" s="687"/>
      <c r="BY236" s="687"/>
      <c r="BZ236" s="687"/>
      <c r="CA236" s="687"/>
      <c r="CB236" s="687"/>
      <c r="CC236" s="687"/>
      <c r="CD236" s="687"/>
      <c r="CE236" s="687"/>
      <c r="CF236" s="687"/>
      <c r="CG236" s="687"/>
      <c r="CH236" s="687"/>
      <c r="CI236" s="687"/>
      <c r="CJ236" s="687"/>
      <c r="CK236" s="687"/>
      <c r="CL236" s="687"/>
      <c r="CM236" s="687"/>
      <c r="CN236" s="687"/>
      <c r="CO236" s="687"/>
      <c r="CP236" s="687"/>
      <c r="CQ236" s="687"/>
      <c r="CR236" s="687"/>
      <c r="CS236" s="687"/>
      <c r="CT236" s="43"/>
      <c r="CW236" s="894" t="str">
        <f>IF(AND(ISNUMBER(VALUE(TRIM(SUBSTITUTE(AD236,".","")))),TRIM(SUBSTITUTE(AD236,".",""))&lt;&gt;""),"P"&amp;SUBSTITUTE(AD236,".",""),"")</f>
        <v/>
      </c>
    </row>
    <row r="237" spans="1:104" ht="16.5" customHeight="1" x14ac:dyDescent="0.15">
      <c r="E237" s="630">
        <v>17.100000000000001</v>
      </c>
      <c r="F237" s="725" t="str" cm="1">
        <f t="array" aca="1" ref="F237" ca="1">OFFSET(G237,-1,-1)</f>
        <v>1</v>
      </c>
      <c r="L237" s="725" t="b" cm="1">
        <f t="array" aca="1" ref="L237" ca="1">OFFSET(M237,-1,-1)</f>
        <v>0</v>
      </c>
      <c r="S237" s="111" t="b" cm="1">
        <f t="array" aca="1" ref="S237" ca="1">OFFSET(T237,-1,-1)</f>
        <v>1</v>
      </c>
      <c r="U237" s="651" t="b">
        <f t="shared" ca="1" si="198"/>
        <v>1</v>
      </c>
      <c r="Y237" s="1272"/>
      <c r="Z237" s="1272"/>
      <c r="AB237" s="1374"/>
      <c r="AD237" s="125" t="s">
        <v>835</v>
      </c>
      <c r="AE237" s="1336" t="s">
        <v>836</v>
      </c>
      <c r="AF237" s="1319"/>
      <c r="AG237" s="683" t="s">
        <v>805</v>
      </c>
      <c r="AH237" s="684">
        <f t="shared" ref="AH237:BM237" si="223">SUM(AH239:AH242)</f>
        <v>0</v>
      </c>
      <c r="AI237" s="684">
        <f t="shared" si="223"/>
        <v>544.51253999999994</v>
      </c>
      <c r="AJ237" s="684">
        <f t="shared" si="223"/>
        <v>0</v>
      </c>
      <c r="AK237" s="684">
        <f t="shared" si="223"/>
        <v>0</v>
      </c>
      <c r="AL237" s="684">
        <f t="shared" si="223"/>
        <v>714.60240000751185</v>
      </c>
      <c r="AM237" s="684">
        <f t="shared" si="223"/>
        <v>393.50226935049579</v>
      </c>
      <c r="AN237" s="684">
        <f t="shared" si="223"/>
        <v>321.10013065701605</v>
      </c>
      <c r="AO237" s="684">
        <f t="shared" ca="1" si="223"/>
        <v>0</v>
      </c>
      <c r="AP237" s="684">
        <f t="shared" si="223"/>
        <v>0</v>
      </c>
      <c r="AQ237" s="684">
        <f t="shared" ca="1" si="223"/>
        <v>0</v>
      </c>
      <c r="AR237" s="684">
        <f t="shared" ca="1" si="223"/>
        <v>0</v>
      </c>
      <c r="AS237" s="684">
        <f t="shared" si="223"/>
        <v>0</v>
      </c>
      <c r="AT237" s="684">
        <f t="shared" ca="1" si="223"/>
        <v>0</v>
      </c>
      <c r="AU237" s="684">
        <f t="shared" ca="1" si="223"/>
        <v>0</v>
      </c>
      <c r="AV237" s="684">
        <f t="shared" si="223"/>
        <v>0</v>
      </c>
      <c r="AW237" s="684">
        <f t="shared" ca="1" si="223"/>
        <v>0</v>
      </c>
      <c r="AX237" s="684">
        <f t="shared" ca="1" si="223"/>
        <v>0</v>
      </c>
      <c r="AY237" s="684">
        <f t="shared" si="223"/>
        <v>0</v>
      </c>
      <c r="AZ237" s="684">
        <f t="shared" ca="1" si="223"/>
        <v>0</v>
      </c>
      <c r="BA237" s="684">
        <f t="shared" ca="1" si="223"/>
        <v>0</v>
      </c>
      <c r="BB237" s="684">
        <f t="shared" si="223"/>
        <v>0</v>
      </c>
      <c r="BC237" s="684">
        <f t="shared" ca="1" si="223"/>
        <v>0</v>
      </c>
      <c r="BD237" s="684">
        <f t="shared" ca="1" si="223"/>
        <v>0</v>
      </c>
      <c r="BE237" s="684">
        <f t="shared" si="223"/>
        <v>0</v>
      </c>
      <c r="BF237" s="684">
        <f t="shared" ca="1" si="223"/>
        <v>0</v>
      </c>
      <c r="BG237" s="684">
        <f t="shared" ca="1" si="223"/>
        <v>0</v>
      </c>
      <c r="BH237" s="684">
        <f t="shared" si="223"/>
        <v>0</v>
      </c>
      <c r="BI237" s="684">
        <f t="shared" ca="1" si="223"/>
        <v>0</v>
      </c>
      <c r="BJ237" s="684">
        <f t="shared" ca="1" si="223"/>
        <v>0</v>
      </c>
      <c r="BK237" s="684">
        <f t="shared" si="223"/>
        <v>0</v>
      </c>
      <c r="BL237" s="684">
        <f t="shared" ca="1" si="223"/>
        <v>0</v>
      </c>
      <c r="BM237" s="684">
        <f t="shared" ca="1" si="223"/>
        <v>0</v>
      </c>
      <c r="BN237" s="684">
        <f t="shared" ref="BN237:CS237" si="224">SUM(BN239:BN242)</f>
        <v>0</v>
      </c>
      <c r="BO237" s="684">
        <f t="shared" ca="1" si="224"/>
        <v>0</v>
      </c>
      <c r="BP237" s="684">
        <f t="shared" ca="1" si="224"/>
        <v>0</v>
      </c>
      <c r="BQ237" s="684">
        <f t="shared" si="224"/>
        <v>0</v>
      </c>
      <c r="BR237" s="684">
        <f t="shared" ca="1" si="224"/>
        <v>0</v>
      </c>
      <c r="BS237" s="684">
        <f t="shared" ca="1" si="224"/>
        <v>0</v>
      </c>
      <c r="BT237" s="684">
        <f t="shared" si="224"/>
        <v>0</v>
      </c>
      <c r="BU237" s="684">
        <f t="shared" ca="1" si="224"/>
        <v>0</v>
      </c>
      <c r="BV237" s="684">
        <f t="shared" ca="1" si="224"/>
        <v>0</v>
      </c>
      <c r="BW237" s="684">
        <f t="shared" si="224"/>
        <v>0</v>
      </c>
      <c r="BX237" s="684">
        <f t="shared" ca="1" si="224"/>
        <v>0</v>
      </c>
      <c r="BY237" s="684">
        <f t="shared" ca="1" si="224"/>
        <v>0</v>
      </c>
      <c r="BZ237" s="684">
        <f t="shared" si="224"/>
        <v>0</v>
      </c>
      <c r="CA237" s="684">
        <f t="shared" ca="1" si="224"/>
        <v>0</v>
      </c>
      <c r="CB237" s="684">
        <f t="shared" ca="1" si="224"/>
        <v>0</v>
      </c>
      <c r="CC237" s="684">
        <f t="shared" si="224"/>
        <v>0</v>
      </c>
      <c r="CD237" s="684">
        <f t="shared" ca="1" si="224"/>
        <v>0</v>
      </c>
      <c r="CE237" s="684">
        <f t="shared" ca="1" si="224"/>
        <v>0</v>
      </c>
      <c r="CF237" s="684">
        <f t="shared" si="224"/>
        <v>0</v>
      </c>
      <c r="CG237" s="684">
        <f t="shared" ca="1" si="224"/>
        <v>0</v>
      </c>
      <c r="CH237" s="684">
        <f t="shared" ca="1" si="224"/>
        <v>0</v>
      </c>
      <c r="CI237" s="684">
        <f t="shared" si="224"/>
        <v>0</v>
      </c>
      <c r="CJ237" s="684">
        <f t="shared" ca="1" si="224"/>
        <v>0</v>
      </c>
      <c r="CK237" s="684">
        <f t="shared" ca="1" si="224"/>
        <v>0</v>
      </c>
      <c r="CL237" s="684">
        <f t="shared" si="224"/>
        <v>0</v>
      </c>
      <c r="CM237" s="684">
        <f t="shared" ca="1" si="224"/>
        <v>0</v>
      </c>
      <c r="CN237" s="684">
        <f t="shared" ca="1" si="224"/>
        <v>0</v>
      </c>
      <c r="CO237" s="684">
        <f t="shared" si="224"/>
        <v>0</v>
      </c>
      <c r="CP237" s="684">
        <f t="shared" ca="1" si="224"/>
        <v>0</v>
      </c>
      <c r="CQ237" s="684">
        <f t="shared" ca="1" si="224"/>
        <v>0</v>
      </c>
      <c r="CR237" s="684">
        <f t="shared" si="224"/>
        <v>0</v>
      </c>
      <c r="CS237" s="684">
        <f t="shared" ca="1" si="224"/>
        <v>0</v>
      </c>
      <c r="CT237" s="1083"/>
      <c r="CW237" s="894" t="s">
        <v>837</v>
      </c>
    </row>
    <row r="238" spans="1:104" ht="16.5" hidden="1" customHeight="1" x14ac:dyDescent="0.15">
      <c r="E238" s="630">
        <v>17.100000000000001</v>
      </c>
      <c r="F238" s="725" t="str" cm="1">
        <f t="array" aca="1" ref="F238" ca="1">OFFSET(G238,-1,-1)</f>
        <v>1</v>
      </c>
      <c r="L238" s="725" t="b" cm="1">
        <f t="array" aca="1" ref="L238" ca="1">OFFSET(M238,-1,-1)</f>
        <v>0</v>
      </c>
      <c r="R238" s="725" t="s">
        <v>725</v>
      </c>
      <c r="S238" s="111" t="b" cm="1">
        <f t="array" aca="1" ref="S238" ca="1">OFFSET(T238,-1,-1)</f>
        <v>1</v>
      </c>
      <c r="T238" s="725" t="b">
        <v>0</v>
      </c>
      <c r="U238" s="651" t="b">
        <f t="shared" ca="1" si="198"/>
        <v>0</v>
      </c>
      <c r="Y238" s="1272"/>
      <c r="Z238" s="1272"/>
      <c r="AB238" s="1374"/>
      <c r="AD238" s="112" t="str">
        <f>AD237&amp;".0"</f>
        <v>32.0</v>
      </c>
      <c r="AE238" s="1337" t="s">
        <v>736</v>
      </c>
      <c r="AF238" s="1338"/>
      <c r="AG238" s="683" t="s">
        <v>805</v>
      </c>
      <c r="AH238" s="38">
        <f>AH163*AH237</f>
        <v>0</v>
      </c>
      <c r="AI238" s="39">
        <f>AI$163*AI237</f>
        <v>544.51253999999994</v>
      </c>
      <c r="AJ238" s="39">
        <f>AJ$163*AJ237</f>
        <v>0</v>
      </c>
      <c r="AK238" s="39">
        <f>AK$163*AK237</f>
        <v>0</v>
      </c>
      <c r="AL238" s="686">
        <f>AM238+AN238</f>
        <v>714.60240000751185</v>
      </c>
      <c r="AM238" s="39">
        <f>AM$163*AM237</f>
        <v>393.50226935049579</v>
      </c>
      <c r="AN238" s="39">
        <f>AN$163*AN237</f>
        <v>321.10013065701605</v>
      </c>
      <c r="AO238" s="686">
        <f ca="1">AP238+AQ238</f>
        <v>0</v>
      </c>
      <c r="AP238" s="1102">
        <f>AP$163*AP237</f>
        <v>0</v>
      </c>
      <c r="AQ238" s="1102">
        <f ca="1">AQ$163*AQ237</f>
        <v>0</v>
      </c>
      <c r="AR238" s="686">
        <f ca="1">AS238+AT238</f>
        <v>0</v>
      </c>
      <c r="AS238" s="1102">
        <f>AS$163*AS237</f>
        <v>0</v>
      </c>
      <c r="AT238" s="1102">
        <f ca="1">AT$163*AT237</f>
        <v>0</v>
      </c>
      <c r="AU238" s="686">
        <f ca="1">AV238+AW238</f>
        <v>0</v>
      </c>
      <c r="AV238" s="39">
        <f>AV$163*AV237</f>
        <v>0</v>
      </c>
      <c r="AW238" s="39">
        <f ca="1">AW$163*AW237</f>
        <v>0</v>
      </c>
      <c r="AX238" s="686">
        <f ca="1">AY238+AZ238</f>
        <v>0</v>
      </c>
      <c r="AY238" s="39">
        <f>AY$163*AY237</f>
        <v>0</v>
      </c>
      <c r="AZ238" s="39">
        <f ca="1">AZ$163*AZ237</f>
        <v>0</v>
      </c>
      <c r="BA238" s="686">
        <f ca="1">BB238+BC238</f>
        <v>0</v>
      </c>
      <c r="BB238" s="39">
        <f>BB$163*BB237</f>
        <v>0</v>
      </c>
      <c r="BC238" s="39">
        <f ca="1">BC$163*BC237</f>
        <v>0</v>
      </c>
      <c r="BD238" s="686">
        <f ca="1">BE238+BF238</f>
        <v>0</v>
      </c>
      <c r="BE238" s="39">
        <f>BE$163*BE237</f>
        <v>0</v>
      </c>
      <c r="BF238" s="39">
        <f ca="1">BF$163*BF237</f>
        <v>0</v>
      </c>
      <c r="BG238" s="686">
        <f ca="1">BH238+BI238</f>
        <v>0</v>
      </c>
      <c r="BH238" s="39">
        <f>BH$163*BH237</f>
        <v>0</v>
      </c>
      <c r="BI238" s="39">
        <f ca="1">BI$163*BI237</f>
        <v>0</v>
      </c>
      <c r="BJ238" s="686">
        <f ca="1">BK238+BL238</f>
        <v>0</v>
      </c>
      <c r="BK238" s="39">
        <f>BK$163*BK237</f>
        <v>0</v>
      </c>
      <c r="BL238" s="39">
        <f ca="1">BL$163*BL237</f>
        <v>0</v>
      </c>
      <c r="BM238" s="686">
        <f ca="1">BN238+BO238</f>
        <v>0</v>
      </c>
      <c r="BN238" s="39">
        <f>BN$163*BN237</f>
        <v>0</v>
      </c>
      <c r="BO238" s="39">
        <f ca="1">BO$163*BO237</f>
        <v>0</v>
      </c>
      <c r="BP238" s="686">
        <f ca="1">BQ238+BR238</f>
        <v>0</v>
      </c>
      <c r="BQ238" s="758">
        <f>BQ$163*BQ237</f>
        <v>0</v>
      </c>
      <c r="BR238" s="758">
        <f ca="1">BR$163*BR237</f>
        <v>0</v>
      </c>
      <c r="BS238" s="686">
        <f ca="1">BT238+BU238</f>
        <v>0</v>
      </c>
      <c r="BT238" s="1102">
        <f>BT$163*BT237</f>
        <v>0</v>
      </c>
      <c r="BU238" s="1102">
        <f ca="1">BU$163*BU237</f>
        <v>0</v>
      </c>
      <c r="BV238" s="686">
        <f ca="1">BW238+BX238</f>
        <v>0</v>
      </c>
      <c r="BW238" s="1102">
        <f>BW$163*BW237</f>
        <v>0</v>
      </c>
      <c r="BX238" s="1102">
        <f ca="1">BX$163*BX237</f>
        <v>0</v>
      </c>
      <c r="BY238" s="686">
        <f ca="1">BZ238+CA238</f>
        <v>0</v>
      </c>
      <c r="BZ238" s="39">
        <f>BZ$163*BZ237</f>
        <v>0</v>
      </c>
      <c r="CA238" s="39">
        <f ca="1">CA$163*CA237</f>
        <v>0</v>
      </c>
      <c r="CB238" s="686">
        <f ca="1">CC238+CD238</f>
        <v>0</v>
      </c>
      <c r="CC238" s="39">
        <f>CC$163*CC237</f>
        <v>0</v>
      </c>
      <c r="CD238" s="39">
        <f ca="1">CD$163*CD237</f>
        <v>0</v>
      </c>
      <c r="CE238" s="686">
        <f ca="1">CF238+CG238</f>
        <v>0</v>
      </c>
      <c r="CF238" s="39">
        <f>CF$163*CF237</f>
        <v>0</v>
      </c>
      <c r="CG238" s="39">
        <f ca="1">CG$163*CG237</f>
        <v>0</v>
      </c>
      <c r="CH238" s="686">
        <f ca="1">CI238+CJ238</f>
        <v>0</v>
      </c>
      <c r="CI238" s="39">
        <f>CI$163*CI237</f>
        <v>0</v>
      </c>
      <c r="CJ238" s="39">
        <f ca="1">CJ$163*CJ237</f>
        <v>0</v>
      </c>
      <c r="CK238" s="686">
        <f ca="1">CL238+CM238</f>
        <v>0</v>
      </c>
      <c r="CL238" s="39">
        <f>CL$163*CL237</f>
        <v>0</v>
      </c>
      <c r="CM238" s="39">
        <f ca="1">CM$163*CM237</f>
        <v>0</v>
      </c>
      <c r="CN238" s="686">
        <f ca="1">CO238+CP238</f>
        <v>0</v>
      </c>
      <c r="CO238" s="39">
        <f>CO$163*CO237</f>
        <v>0</v>
      </c>
      <c r="CP238" s="39">
        <f ca="1">CP$163*CP237</f>
        <v>0</v>
      </c>
      <c r="CQ238" s="686">
        <f ca="1">CR238+CS238</f>
        <v>0</v>
      </c>
      <c r="CR238" s="39">
        <f>CR$163*CR237</f>
        <v>0</v>
      </c>
      <c r="CS238" s="39">
        <f ca="1">CS$163*CS237</f>
        <v>0</v>
      </c>
      <c r="CT238" s="25"/>
      <c r="CW238" s="894" t="s">
        <v>838</v>
      </c>
    </row>
    <row r="239" spans="1:104" ht="16.5" hidden="1" customHeight="1" x14ac:dyDescent="0.15">
      <c r="A239"/>
      <c r="B239"/>
      <c r="C239"/>
      <c r="D239"/>
      <c r="E239" s="630">
        <v>17.100000000000001</v>
      </c>
      <c r="F239" s="725" t="str" cm="1">
        <f t="array" aca="1" ref="F239" ca="1">OFFSET(G239,-1,-1)</f>
        <v>1</v>
      </c>
      <c r="G239"/>
      <c r="H239"/>
      <c r="I239"/>
      <c r="J239"/>
      <c r="K239"/>
      <c r="L239" s="725" t="b" cm="1">
        <f t="array" aca="1" ref="L239" ca="1">OFFSET(M239,-1,-1)</f>
        <v>0</v>
      </c>
      <c r="M239"/>
      <c r="N239"/>
      <c r="O239"/>
      <c r="P239"/>
      <c r="Q239"/>
      <c r="R239"/>
      <c r="S239" s="111" t="b" cm="1">
        <f t="array" aca="1" ref="S239" ca="1">OFFSET(T239,-1,-1)</f>
        <v>1</v>
      </c>
      <c r="T239" s="111" t="b">
        <f>AD239&lt;&gt;"32.0"</f>
        <v>0</v>
      </c>
      <c r="U239" s="651" t="b">
        <f t="shared" ca="1" si="198"/>
        <v>0</v>
      </c>
      <c r="V239"/>
      <c r="W239"/>
      <c r="X239" s="111" t="s">
        <v>227</v>
      </c>
      <c r="Y239" s="1305"/>
      <c r="Z239" s="1305"/>
      <c r="AA239"/>
      <c r="AB239" s="1374"/>
      <c r="AD239" s="112" t="s">
        <v>839</v>
      </c>
      <c r="AE239" s="753"/>
      <c r="AF239" s="492"/>
      <c r="AG239" s="683" t="s">
        <v>805</v>
      </c>
      <c r="AH239" s="38"/>
      <c r="AI239" s="39"/>
      <c r="AJ239" s="39"/>
      <c r="AK239" s="39"/>
      <c r="AL239" s="686">
        <f>AM239+AN239</f>
        <v>0</v>
      </c>
      <c r="AM239" s="39">
        <f t="shared" ref="AM239:AN241" si="225">AM233*AM181/1000</f>
        <v>0</v>
      </c>
      <c r="AN239" s="39">
        <f t="shared" si="225"/>
        <v>0</v>
      </c>
      <c r="AO239" s="686">
        <f ca="1">AP239+AQ239</f>
        <v>0</v>
      </c>
      <c r="AP239" s="39">
        <f t="shared" ref="AP239:AQ241" si="226">AP233*AP181/1000</f>
        <v>0</v>
      </c>
      <c r="AQ239" s="39">
        <f t="shared" ca="1" si="226"/>
        <v>0</v>
      </c>
      <c r="AR239" s="686">
        <f ca="1">AS239+AT239</f>
        <v>0</v>
      </c>
      <c r="AS239" s="39">
        <f t="shared" ref="AS239:AT241" si="227">AS233*AS181/1000</f>
        <v>0</v>
      </c>
      <c r="AT239" s="39">
        <f t="shared" ca="1" si="227"/>
        <v>0</v>
      </c>
      <c r="AU239" s="686">
        <f ca="1">AV239+AW239</f>
        <v>0</v>
      </c>
      <c r="AV239" s="39">
        <f t="shared" ref="AV239:AW241" si="228">AV233*AV181/1000</f>
        <v>0</v>
      </c>
      <c r="AW239" s="39">
        <f t="shared" ca="1" si="228"/>
        <v>0</v>
      </c>
      <c r="AX239" s="686">
        <f ca="1">AY239+AZ239</f>
        <v>0</v>
      </c>
      <c r="AY239" s="39">
        <f t="shared" ref="AY239:AZ241" si="229">AY233*AY181/1000</f>
        <v>0</v>
      </c>
      <c r="AZ239" s="39">
        <f t="shared" ca="1" si="229"/>
        <v>0</v>
      </c>
      <c r="BA239" s="686">
        <f ca="1">BB239+BC239</f>
        <v>0</v>
      </c>
      <c r="BB239" s="39">
        <f t="shared" ref="BB239:BC241" si="230">BB233*BB181/1000</f>
        <v>0</v>
      </c>
      <c r="BC239" s="39">
        <f t="shared" ca="1" si="230"/>
        <v>0</v>
      </c>
      <c r="BD239" s="686">
        <f ca="1">BE239+BF239</f>
        <v>0</v>
      </c>
      <c r="BE239" s="39">
        <f t="shared" ref="BE239:BF241" si="231">BE233*BE181/1000</f>
        <v>0</v>
      </c>
      <c r="BF239" s="39">
        <f t="shared" ca="1" si="231"/>
        <v>0</v>
      </c>
      <c r="BG239" s="686">
        <f ca="1">BH239+BI239</f>
        <v>0</v>
      </c>
      <c r="BH239" s="39">
        <f t="shared" ref="BH239:BI241" si="232">BH233*BH181/1000</f>
        <v>0</v>
      </c>
      <c r="BI239" s="39">
        <f t="shared" ca="1" si="232"/>
        <v>0</v>
      </c>
      <c r="BJ239" s="686">
        <f ca="1">BK239+BL239</f>
        <v>0</v>
      </c>
      <c r="BK239" s="39">
        <f t="shared" ref="BK239:BL241" si="233">BK233*BK181/1000</f>
        <v>0</v>
      </c>
      <c r="BL239" s="39">
        <f t="shared" ca="1" si="233"/>
        <v>0</v>
      </c>
      <c r="BM239" s="686">
        <f ca="1">BN239+BO239</f>
        <v>0</v>
      </c>
      <c r="BN239" s="39">
        <f t="shared" ref="BN239:BO241" si="234">BN233*BN181/1000</f>
        <v>0</v>
      </c>
      <c r="BO239" s="39">
        <f t="shared" ca="1" si="234"/>
        <v>0</v>
      </c>
      <c r="BP239" s="686">
        <f ca="1">BQ239+BR239</f>
        <v>0</v>
      </c>
      <c r="BQ239" s="758">
        <f t="shared" ref="BQ239:BR241" si="235">BQ233*BQ181/1000</f>
        <v>0</v>
      </c>
      <c r="BR239" s="758">
        <f t="shared" ca="1" si="235"/>
        <v>0</v>
      </c>
      <c r="BS239" s="686">
        <f ca="1">BT239+BU239</f>
        <v>0</v>
      </c>
      <c r="BT239" s="39">
        <f t="shared" ref="BT239:BU241" si="236">BT233*BT181/1000</f>
        <v>0</v>
      </c>
      <c r="BU239" s="39">
        <f t="shared" ca="1" si="236"/>
        <v>0</v>
      </c>
      <c r="BV239" s="686">
        <f ca="1">BW239+BX239</f>
        <v>0</v>
      </c>
      <c r="BW239" s="39">
        <f t="shared" ref="BW239:BX241" si="237">BW233*BW181/1000</f>
        <v>0</v>
      </c>
      <c r="BX239" s="39">
        <f t="shared" ca="1" si="237"/>
        <v>0</v>
      </c>
      <c r="BY239" s="686">
        <f ca="1">BZ239+CA239</f>
        <v>0</v>
      </c>
      <c r="BZ239" s="39">
        <f t="shared" ref="BZ239:CA241" si="238">BZ233*BZ181/1000</f>
        <v>0</v>
      </c>
      <c r="CA239" s="39">
        <f t="shared" ca="1" si="238"/>
        <v>0</v>
      </c>
      <c r="CB239" s="686">
        <f ca="1">CC239+CD239</f>
        <v>0</v>
      </c>
      <c r="CC239" s="39">
        <f t="shared" ref="CC239:CD241" si="239">CC233*CC181/1000</f>
        <v>0</v>
      </c>
      <c r="CD239" s="39">
        <f t="shared" ca="1" si="239"/>
        <v>0</v>
      </c>
      <c r="CE239" s="686">
        <f ca="1">CF239+CG239</f>
        <v>0</v>
      </c>
      <c r="CF239" s="39">
        <f t="shared" ref="CF239:CG241" si="240">CF233*CF181/1000</f>
        <v>0</v>
      </c>
      <c r="CG239" s="39">
        <f t="shared" ca="1" si="240"/>
        <v>0</v>
      </c>
      <c r="CH239" s="686">
        <f ca="1">CI239+CJ239</f>
        <v>0</v>
      </c>
      <c r="CI239" s="39">
        <f t="shared" ref="CI239:CJ241" si="241">CI233*CI181/1000</f>
        <v>0</v>
      </c>
      <c r="CJ239" s="39">
        <f t="shared" ca="1" si="241"/>
        <v>0</v>
      </c>
      <c r="CK239" s="686">
        <f ca="1">CL239+CM239</f>
        <v>0</v>
      </c>
      <c r="CL239" s="39">
        <f t="shared" ref="CL239:CM241" si="242">CL233*CL181/1000</f>
        <v>0</v>
      </c>
      <c r="CM239" s="39">
        <f t="shared" ca="1" si="242"/>
        <v>0</v>
      </c>
      <c r="CN239" s="686">
        <f ca="1">CO239+CP239</f>
        <v>0</v>
      </c>
      <c r="CO239" s="39">
        <f t="shared" ref="CO239:CP241" si="243">CO233*CO181/1000</f>
        <v>0</v>
      </c>
      <c r="CP239" s="39">
        <f t="shared" ca="1" si="243"/>
        <v>0</v>
      </c>
      <c r="CQ239" s="686">
        <f ca="1">CR239+CS239</f>
        <v>0</v>
      </c>
      <c r="CR239" s="39">
        <f t="shared" ref="CR239:CS241" si="244">CR233*CR181/1000</f>
        <v>0</v>
      </c>
      <c r="CS239" s="39">
        <f t="shared" ca="1" si="244"/>
        <v>0</v>
      </c>
      <c r="CT239" s="25"/>
      <c r="CW239" s="894" t="s">
        <v>838</v>
      </c>
      <c r="CX239" s="897" t="s">
        <v>787</v>
      </c>
      <c r="CY239" s="899" cm="1">
        <f t="array" ref="CY239">AE239</f>
        <v>0</v>
      </c>
      <c r="CZ239" s="899" cm="1">
        <f t="array" ref="CZ239">AF239</f>
        <v>0</v>
      </c>
    </row>
    <row r="240" spans="1:104" ht="16.5" customHeight="1" x14ac:dyDescent="0.15">
      <c r="A240"/>
      <c r="B240"/>
      <c r="C240"/>
      <c r="D240"/>
      <c r="E240" s="630">
        <v>17.100000000000001</v>
      </c>
      <c r="F240" s="725" t="str" cm="1">
        <f t="array" aca="1" ref="F240" ca="1">OFFSET(G240,-1,-1)</f>
        <v>1</v>
      </c>
      <c r="G240"/>
      <c r="H240"/>
      <c r="I240"/>
      <c r="J240"/>
      <c r="K240"/>
      <c r="L240" s="725" t="b" cm="1">
        <f t="array" aca="1" ref="L240" ca="1">OFFSET(M240,-1,-1)</f>
        <v>0</v>
      </c>
      <c r="M240"/>
      <c r="N240"/>
      <c r="O240"/>
      <c r="P240"/>
      <c r="Q240"/>
      <c r="R240"/>
      <c r="S240" s="111" t="b" cm="1">
        <f t="array" aca="1" ref="S240" ca="1">OFFSET(T240,-1,-1)</f>
        <v>1</v>
      </c>
      <c r="T240" s="111" t="b">
        <f>AD240&lt;&gt;"32.0"</f>
        <v>1</v>
      </c>
      <c r="U240" s="651" t="b">
        <f t="shared" ca="1" si="198"/>
        <v>1</v>
      </c>
      <c r="V240"/>
      <c r="W240"/>
      <c r="X240" s="111" t="str">
        <f>'Топливо 4.4'!$AE$234&amp;'Топливо 4.4'!$AF$234</f>
        <v>Газ природный - Газ лимитный - 4 группа</v>
      </c>
      <c r="Y240" s="1305"/>
      <c r="Z240" s="1305"/>
      <c r="AA240"/>
      <c r="AB240" s="1374"/>
      <c r="AD240" s="112" t="s">
        <v>925</v>
      </c>
      <c r="AE240" s="753" t="str" cm="1">
        <f t="array" ref="AE240">IF(ISBLANK('Топливо 4.4'!$AE$234),"",'Топливо 4.4'!$AE$234)</f>
        <v>Газ природный - Газ лимитный - 4 группа</v>
      </c>
      <c r="AF240" s="492" t="str" cm="1">
        <f t="array" ref="AF240">IF(ISBLANK('Топливо 4.4'!$AF$234),"",'Топливо 4.4'!$AF$234)</f>
        <v/>
      </c>
      <c r="AG240" s="683" t="s">
        <v>805</v>
      </c>
      <c r="AH240" s="1103"/>
      <c r="AI240" s="1104">
        <v>544.51253999999994</v>
      </c>
      <c r="AJ240" s="1104"/>
      <c r="AK240" s="1104"/>
      <c r="AL240" s="686">
        <f>AM240+AN240</f>
        <v>714.60240000751185</v>
      </c>
      <c r="AM240" s="1104">
        <f t="shared" si="225"/>
        <v>393.50226935049579</v>
      </c>
      <c r="AN240" s="1104">
        <f t="shared" si="225"/>
        <v>321.10013065701605</v>
      </c>
      <c r="AO240" s="686">
        <f ca="1">AP240+AQ240</f>
        <v>0</v>
      </c>
      <c r="AP240" s="1104">
        <f t="shared" si="226"/>
        <v>0</v>
      </c>
      <c r="AQ240" s="1104">
        <f t="shared" ca="1" si="226"/>
        <v>0</v>
      </c>
      <c r="AR240" s="686">
        <f ca="1">AS240+AT240</f>
        <v>0</v>
      </c>
      <c r="AS240" s="1104">
        <f t="shared" si="227"/>
        <v>0</v>
      </c>
      <c r="AT240" s="1104">
        <f t="shared" ca="1" si="227"/>
        <v>0</v>
      </c>
      <c r="AU240" s="686">
        <f ca="1">AV240+AW240</f>
        <v>0</v>
      </c>
      <c r="AV240" s="1104">
        <f t="shared" si="228"/>
        <v>0</v>
      </c>
      <c r="AW240" s="1104">
        <f t="shared" ca="1" si="228"/>
        <v>0</v>
      </c>
      <c r="AX240" s="686">
        <f ca="1">AY240+AZ240</f>
        <v>0</v>
      </c>
      <c r="AY240" s="1104">
        <f t="shared" si="229"/>
        <v>0</v>
      </c>
      <c r="AZ240" s="1104">
        <f t="shared" ca="1" si="229"/>
        <v>0</v>
      </c>
      <c r="BA240" s="686">
        <f ca="1">BB240+BC240</f>
        <v>0</v>
      </c>
      <c r="BB240" s="1104">
        <f t="shared" si="230"/>
        <v>0</v>
      </c>
      <c r="BC240" s="1104">
        <f t="shared" ca="1" si="230"/>
        <v>0</v>
      </c>
      <c r="BD240" s="686">
        <f ca="1">BE240+BF240</f>
        <v>0</v>
      </c>
      <c r="BE240" s="1104">
        <f t="shared" si="231"/>
        <v>0</v>
      </c>
      <c r="BF240" s="1104">
        <f t="shared" ca="1" si="231"/>
        <v>0</v>
      </c>
      <c r="BG240" s="686">
        <f ca="1">BH240+BI240</f>
        <v>0</v>
      </c>
      <c r="BH240" s="1104">
        <f t="shared" si="232"/>
        <v>0</v>
      </c>
      <c r="BI240" s="1104">
        <f t="shared" ca="1" si="232"/>
        <v>0</v>
      </c>
      <c r="BJ240" s="686">
        <f ca="1">BK240+BL240</f>
        <v>0</v>
      </c>
      <c r="BK240" s="1104">
        <f t="shared" si="233"/>
        <v>0</v>
      </c>
      <c r="BL240" s="1104">
        <f t="shared" ca="1" si="233"/>
        <v>0</v>
      </c>
      <c r="BM240" s="686">
        <f ca="1">BN240+BO240</f>
        <v>0</v>
      </c>
      <c r="BN240" s="1104">
        <f t="shared" si="234"/>
        <v>0</v>
      </c>
      <c r="BO240" s="1104">
        <f t="shared" ca="1" si="234"/>
        <v>0</v>
      </c>
      <c r="BP240" s="686">
        <f ca="1">BQ240+BR240</f>
        <v>0</v>
      </c>
      <c r="BQ240" s="758">
        <f t="shared" si="235"/>
        <v>0</v>
      </c>
      <c r="BR240" s="758">
        <f t="shared" ca="1" si="235"/>
        <v>0</v>
      </c>
      <c r="BS240" s="686">
        <f ca="1">BT240+BU240</f>
        <v>0</v>
      </c>
      <c r="BT240" s="1104">
        <f t="shared" si="236"/>
        <v>0</v>
      </c>
      <c r="BU240" s="1104">
        <f t="shared" ca="1" si="236"/>
        <v>0</v>
      </c>
      <c r="BV240" s="686">
        <f ca="1">BW240+BX240</f>
        <v>0</v>
      </c>
      <c r="BW240" s="1104">
        <f t="shared" si="237"/>
        <v>0</v>
      </c>
      <c r="BX240" s="1104">
        <f t="shared" ca="1" si="237"/>
        <v>0</v>
      </c>
      <c r="BY240" s="686">
        <f ca="1">BZ240+CA240</f>
        <v>0</v>
      </c>
      <c r="BZ240" s="1104">
        <f t="shared" si="238"/>
        <v>0</v>
      </c>
      <c r="CA240" s="1104">
        <f t="shared" ca="1" si="238"/>
        <v>0</v>
      </c>
      <c r="CB240" s="686">
        <f ca="1">CC240+CD240</f>
        <v>0</v>
      </c>
      <c r="CC240" s="1104">
        <f t="shared" si="239"/>
        <v>0</v>
      </c>
      <c r="CD240" s="1104">
        <f t="shared" ca="1" si="239"/>
        <v>0</v>
      </c>
      <c r="CE240" s="686">
        <f ca="1">CF240+CG240</f>
        <v>0</v>
      </c>
      <c r="CF240" s="1104">
        <f t="shared" si="240"/>
        <v>0</v>
      </c>
      <c r="CG240" s="1104">
        <f t="shared" ca="1" si="240"/>
        <v>0</v>
      </c>
      <c r="CH240" s="686">
        <f ca="1">CI240+CJ240</f>
        <v>0</v>
      </c>
      <c r="CI240" s="1104">
        <f t="shared" si="241"/>
        <v>0</v>
      </c>
      <c r="CJ240" s="1104">
        <f t="shared" ca="1" si="241"/>
        <v>0</v>
      </c>
      <c r="CK240" s="686">
        <f ca="1">CL240+CM240</f>
        <v>0</v>
      </c>
      <c r="CL240" s="1104">
        <f t="shared" si="242"/>
        <v>0</v>
      </c>
      <c r="CM240" s="1104">
        <f t="shared" ca="1" si="242"/>
        <v>0</v>
      </c>
      <c r="CN240" s="686">
        <f ca="1">CO240+CP240</f>
        <v>0</v>
      </c>
      <c r="CO240" s="1104">
        <f t="shared" si="243"/>
        <v>0</v>
      </c>
      <c r="CP240" s="1104">
        <f t="shared" ca="1" si="243"/>
        <v>0</v>
      </c>
      <c r="CQ240" s="686">
        <f ca="1">CR240+CS240</f>
        <v>0</v>
      </c>
      <c r="CR240" s="1104">
        <f t="shared" si="244"/>
        <v>0</v>
      </c>
      <c r="CS240" s="1104">
        <f t="shared" ca="1" si="244"/>
        <v>0</v>
      </c>
      <c r="CT240" s="1083"/>
      <c r="CW240" s="894" t="s">
        <v>838</v>
      </c>
      <c r="CX240" s="897" t="s">
        <v>787</v>
      </c>
      <c r="CY240" s="899" t="str" cm="1">
        <f t="array" ref="CY240">AE240</f>
        <v>Газ природный - Газ лимитный - 4 группа</v>
      </c>
      <c r="CZ240" s="899" t="str" cm="1">
        <f t="array" ref="CZ240">AF240</f>
        <v/>
      </c>
    </row>
    <row r="241" spans="1:104" ht="16.5" customHeight="1" thickBot="1" x14ac:dyDescent="0.2">
      <c r="A241"/>
      <c r="B241"/>
      <c r="C241"/>
      <c r="D241"/>
      <c r="E241" s="630">
        <v>17.100000000000001</v>
      </c>
      <c r="F241" s="725" t="str" cm="1">
        <f t="array" aca="1" ref="F241" ca="1">OFFSET(G241,-1,-1)</f>
        <v>1</v>
      </c>
      <c r="G241"/>
      <c r="H241"/>
      <c r="I241"/>
      <c r="J241"/>
      <c r="K241"/>
      <c r="L241" s="725" t="b" cm="1">
        <f t="array" aca="1" ref="L241" ca="1">OFFSET(M241,-1,-1)</f>
        <v>0</v>
      </c>
      <c r="M241"/>
      <c r="N241"/>
      <c r="O241"/>
      <c r="P241"/>
      <c r="Q241"/>
      <c r="R241"/>
      <c r="S241" s="111" t="b" cm="1">
        <f t="array" aca="1" ref="S241" ca="1">OFFSET(T241,-1,-1)</f>
        <v>1</v>
      </c>
      <c r="T241" s="111" t="b">
        <f>AD241&lt;&gt;"32.0"</f>
        <v>1</v>
      </c>
      <c r="U241" s="651" t="b">
        <f t="shared" ca="1" si="198"/>
        <v>1</v>
      </c>
      <c r="V241"/>
      <c r="W241"/>
      <c r="X241" s="111" t="str">
        <f>'Топливо 4.4'!$AE$235&amp;'Топливо 4.4'!$AF$235</f>
        <v>Газ природный - Газ лимитный - 3 группа</v>
      </c>
      <c r="Y241" s="1305"/>
      <c r="Z241" s="1305"/>
      <c r="AA241"/>
      <c r="AB241" s="1374"/>
      <c r="AD241" s="112" t="s">
        <v>926</v>
      </c>
      <c r="AE241" s="753" t="str" cm="1">
        <f t="array" ref="AE241">IF(ISBLANK('Топливо 4.4'!$AE$235),"",'Топливо 4.4'!$AE$235)</f>
        <v>Газ природный - Газ лимитный - 3 группа</v>
      </c>
      <c r="AF241" s="492" t="str" cm="1">
        <f t="array" ref="AF241">IF(ISBLANK('Топливо 4.4'!$AF$235),"",'Топливо 4.4'!$AF$235)</f>
        <v/>
      </c>
      <c r="AG241" s="683" t="s">
        <v>805</v>
      </c>
      <c r="AH241" s="1103"/>
      <c r="AI241" s="1104">
        <v>0</v>
      </c>
      <c r="AJ241" s="1104"/>
      <c r="AK241" s="1104"/>
      <c r="AL241" s="686">
        <f>AM241+AN241</f>
        <v>0</v>
      </c>
      <c r="AM241" s="1104">
        <f t="shared" si="225"/>
        <v>0</v>
      </c>
      <c r="AN241" s="1104">
        <f t="shared" si="225"/>
        <v>0</v>
      </c>
      <c r="AO241" s="686">
        <f ca="1">AP241+AQ241</f>
        <v>0</v>
      </c>
      <c r="AP241" s="1104">
        <f t="shared" si="226"/>
        <v>0</v>
      </c>
      <c r="AQ241" s="1104">
        <f t="shared" ca="1" si="226"/>
        <v>0</v>
      </c>
      <c r="AR241" s="686">
        <f ca="1">AS241+AT241</f>
        <v>0</v>
      </c>
      <c r="AS241" s="1104">
        <f t="shared" si="227"/>
        <v>0</v>
      </c>
      <c r="AT241" s="1104">
        <f t="shared" ca="1" si="227"/>
        <v>0</v>
      </c>
      <c r="AU241" s="686">
        <f ca="1">AV241+AW241</f>
        <v>0</v>
      </c>
      <c r="AV241" s="1104">
        <f t="shared" si="228"/>
        <v>0</v>
      </c>
      <c r="AW241" s="1104">
        <f t="shared" ca="1" si="228"/>
        <v>0</v>
      </c>
      <c r="AX241" s="686">
        <f ca="1">AY241+AZ241</f>
        <v>0</v>
      </c>
      <c r="AY241" s="1104">
        <f t="shared" si="229"/>
        <v>0</v>
      </c>
      <c r="AZ241" s="1104">
        <f t="shared" ca="1" si="229"/>
        <v>0</v>
      </c>
      <c r="BA241" s="686">
        <f ca="1">BB241+BC241</f>
        <v>0</v>
      </c>
      <c r="BB241" s="1104">
        <f t="shared" si="230"/>
        <v>0</v>
      </c>
      <c r="BC241" s="1104">
        <f t="shared" ca="1" si="230"/>
        <v>0</v>
      </c>
      <c r="BD241" s="686">
        <f ca="1">BE241+BF241</f>
        <v>0</v>
      </c>
      <c r="BE241" s="1104">
        <f t="shared" si="231"/>
        <v>0</v>
      </c>
      <c r="BF241" s="1104">
        <f t="shared" ca="1" si="231"/>
        <v>0</v>
      </c>
      <c r="BG241" s="686">
        <f ca="1">BH241+BI241</f>
        <v>0</v>
      </c>
      <c r="BH241" s="1104">
        <f t="shared" si="232"/>
        <v>0</v>
      </c>
      <c r="BI241" s="1104">
        <f t="shared" ca="1" si="232"/>
        <v>0</v>
      </c>
      <c r="BJ241" s="686">
        <f ca="1">BK241+BL241</f>
        <v>0</v>
      </c>
      <c r="BK241" s="1104">
        <f t="shared" si="233"/>
        <v>0</v>
      </c>
      <c r="BL241" s="1104">
        <f t="shared" ca="1" si="233"/>
        <v>0</v>
      </c>
      <c r="BM241" s="686">
        <f ca="1">BN241+BO241</f>
        <v>0</v>
      </c>
      <c r="BN241" s="1104">
        <f t="shared" si="234"/>
        <v>0</v>
      </c>
      <c r="BO241" s="1104">
        <f t="shared" ca="1" si="234"/>
        <v>0</v>
      </c>
      <c r="BP241" s="686">
        <f ca="1">BQ241+BR241</f>
        <v>0</v>
      </c>
      <c r="BQ241" s="758">
        <f t="shared" si="235"/>
        <v>0</v>
      </c>
      <c r="BR241" s="758">
        <f t="shared" ca="1" si="235"/>
        <v>0</v>
      </c>
      <c r="BS241" s="686">
        <f ca="1">BT241+BU241</f>
        <v>0</v>
      </c>
      <c r="BT241" s="1104">
        <f t="shared" si="236"/>
        <v>0</v>
      </c>
      <c r="BU241" s="1104">
        <f t="shared" ca="1" si="236"/>
        <v>0</v>
      </c>
      <c r="BV241" s="686">
        <f ca="1">BW241+BX241</f>
        <v>0</v>
      </c>
      <c r="BW241" s="1104">
        <f t="shared" si="237"/>
        <v>0</v>
      </c>
      <c r="BX241" s="1104">
        <f t="shared" ca="1" si="237"/>
        <v>0</v>
      </c>
      <c r="BY241" s="686">
        <f ca="1">BZ241+CA241</f>
        <v>0</v>
      </c>
      <c r="BZ241" s="1104">
        <f t="shared" si="238"/>
        <v>0</v>
      </c>
      <c r="CA241" s="1104">
        <f t="shared" ca="1" si="238"/>
        <v>0</v>
      </c>
      <c r="CB241" s="686">
        <f ca="1">CC241+CD241</f>
        <v>0</v>
      </c>
      <c r="CC241" s="1104">
        <f t="shared" si="239"/>
        <v>0</v>
      </c>
      <c r="CD241" s="1104">
        <f t="shared" ca="1" si="239"/>
        <v>0</v>
      </c>
      <c r="CE241" s="686">
        <f ca="1">CF241+CG241</f>
        <v>0</v>
      </c>
      <c r="CF241" s="1104">
        <f t="shared" si="240"/>
        <v>0</v>
      </c>
      <c r="CG241" s="1104">
        <f t="shared" ca="1" si="240"/>
        <v>0</v>
      </c>
      <c r="CH241" s="686">
        <f ca="1">CI241+CJ241</f>
        <v>0</v>
      </c>
      <c r="CI241" s="1104">
        <f t="shared" si="241"/>
        <v>0</v>
      </c>
      <c r="CJ241" s="1104">
        <f t="shared" ca="1" si="241"/>
        <v>0</v>
      </c>
      <c r="CK241" s="686">
        <f ca="1">CL241+CM241</f>
        <v>0</v>
      </c>
      <c r="CL241" s="1104">
        <f t="shared" si="242"/>
        <v>0</v>
      </c>
      <c r="CM241" s="1104">
        <f t="shared" ca="1" si="242"/>
        <v>0</v>
      </c>
      <c r="CN241" s="686">
        <f ca="1">CO241+CP241</f>
        <v>0</v>
      </c>
      <c r="CO241" s="1104">
        <f t="shared" si="243"/>
        <v>0</v>
      </c>
      <c r="CP241" s="1104">
        <f t="shared" ca="1" si="243"/>
        <v>0</v>
      </c>
      <c r="CQ241" s="686">
        <f ca="1">CR241+CS241</f>
        <v>0</v>
      </c>
      <c r="CR241" s="1104">
        <f t="shared" si="244"/>
        <v>0</v>
      </c>
      <c r="CS241" s="1104">
        <f t="shared" ca="1" si="244"/>
        <v>0</v>
      </c>
      <c r="CT241" s="1083"/>
      <c r="CW241" s="894" t="s">
        <v>838</v>
      </c>
      <c r="CX241" s="897" t="s">
        <v>787</v>
      </c>
      <c r="CY241" s="899" t="str" cm="1">
        <f t="array" ref="CY241">AE241</f>
        <v>Газ природный - Газ лимитный - 3 группа</v>
      </c>
      <c r="CZ241" s="899" t="str" cm="1">
        <f t="array" ref="CZ241">AF241</f>
        <v/>
      </c>
    </row>
    <row r="242" spans="1:104" ht="15" hidden="1" customHeight="1" x14ac:dyDescent="0.15">
      <c r="E242" s="630">
        <v>0</v>
      </c>
      <c r="F242" s="725" t="str" cm="1">
        <f t="array" aca="1" ref="F242" ca="1">OFFSET(G242,-1,-1)</f>
        <v>1</v>
      </c>
      <c r="L242" s="725" t="b" cm="1">
        <f t="array" aca="1" ref="L242" ca="1">OFFSET(M242,-1,-1)</f>
        <v>0</v>
      </c>
      <c r="S242" s="111" t="b" cm="1">
        <f t="array" aca="1" ref="S242" ca="1">OFFSET(T242,-1,-1)</f>
        <v>1</v>
      </c>
      <c r="U242" s="651" t="b">
        <f t="shared" ca="1" si="198"/>
        <v>1</v>
      </c>
      <c r="X242" s="752" t="str">
        <f>"{                  
         funcDyn: 'msg1',
         blok: 'blok_2',
         wsCross: 'Топливо 4.4',
         linkFormula: 'AE-AE#AF-AF',
         levelDyn: "&amp;Y139&amp;"
}"</f>
        <v>{                  
         funcDyn: 'msg1',
         blok: 'blok_2',
         wsCross: 'Топливо 4.4',
         linkFormula: 'AE-AE#AF-AF',
         levelDyn: 1
}</v>
      </c>
      <c r="Y242" s="1272"/>
      <c r="Z242" s="1272"/>
      <c r="AB242" s="1374"/>
      <c r="AD242" s="755"/>
      <c r="AE242" s="754" t="s">
        <v>229</v>
      </c>
      <c r="AF242" s="695"/>
      <c r="AG242" s="683"/>
      <c r="AH242" s="685"/>
      <c r="AI242" s="687"/>
      <c r="AJ242" s="687"/>
      <c r="AK242" s="687"/>
      <c r="AL242" s="687"/>
      <c r="AM242" s="687"/>
      <c r="AN242" s="687"/>
      <c r="AO242" s="687"/>
      <c r="AP242" s="687"/>
      <c r="AQ242" s="687"/>
      <c r="AR242" s="687"/>
      <c r="AS242" s="687"/>
      <c r="AT242" s="687"/>
      <c r="AU242" s="687"/>
      <c r="AV242" s="687"/>
      <c r="AW242" s="687"/>
      <c r="AX242" s="687"/>
      <c r="AY242" s="687"/>
      <c r="AZ242" s="687"/>
      <c r="BA242" s="687"/>
      <c r="BB242" s="687"/>
      <c r="BC242" s="687"/>
      <c r="BD242" s="687"/>
      <c r="BE242" s="687"/>
      <c r="BF242" s="687"/>
      <c r="BG242" s="687"/>
      <c r="BH242" s="687"/>
      <c r="BI242" s="687"/>
      <c r="BJ242" s="687"/>
      <c r="BK242" s="687"/>
      <c r="BL242" s="687"/>
      <c r="BM242" s="687"/>
      <c r="BN242" s="687"/>
      <c r="BO242" s="687"/>
      <c r="BP242" s="687"/>
      <c r="BQ242" s="687"/>
      <c r="BR242" s="687"/>
      <c r="BS242" s="687"/>
      <c r="BT242" s="687"/>
      <c r="BU242" s="687"/>
      <c r="BV242" s="687"/>
      <c r="BW242" s="687"/>
      <c r="BX242" s="687"/>
      <c r="BY242" s="687"/>
      <c r="BZ242" s="687"/>
      <c r="CA242" s="687"/>
      <c r="CB242" s="687"/>
      <c r="CC242" s="687"/>
      <c r="CD242" s="687"/>
      <c r="CE242" s="687"/>
      <c r="CF242" s="687"/>
      <c r="CG242" s="687"/>
      <c r="CH242" s="687"/>
      <c r="CI242" s="687"/>
      <c r="CJ242" s="687"/>
      <c r="CK242" s="687"/>
      <c r="CL242" s="687"/>
      <c r="CM242" s="687"/>
      <c r="CN242" s="687"/>
      <c r="CO242" s="687"/>
      <c r="CP242" s="687"/>
      <c r="CQ242" s="687"/>
      <c r="CR242" s="687"/>
      <c r="CS242" s="687"/>
      <c r="CT242" s="43"/>
      <c r="CW242" s="894" t="str">
        <f>IF(AND(ISNUMBER(VALUE(TRIM(SUBSTITUTE(AD242,".","")))),TRIM(SUBSTITUTE(AD242,".",""))&lt;&gt;""),"P"&amp;SUBSTITUTE(AD242,".",""),"")</f>
        <v/>
      </c>
    </row>
    <row r="243" spans="1:104" ht="29.25" hidden="1" customHeight="1" x14ac:dyDescent="0.15">
      <c r="E243" s="630">
        <v>30</v>
      </c>
      <c r="F243" s="725" t="str" cm="1">
        <f t="array" aca="1" ref="F243" ca="1">OFFSET(G243,-1,-1)</f>
        <v>1</v>
      </c>
      <c r="L243" s="725" t="b" cm="1">
        <f t="array" aca="1" ref="L243" ca="1">OFFSET(M243,-1,-1)</f>
        <v>0</v>
      </c>
      <c r="R243" s="725" t="s">
        <v>725</v>
      </c>
      <c r="S243" s="111" t="b" cm="1">
        <f t="array" aca="1" ref="S243" ca="1">OFFSET(T243,-1,-1)</f>
        <v>1</v>
      </c>
      <c r="T243" s="111" t="b" cm="1">
        <f t="array" aca="1" ref="T243" ca="1">L243</f>
        <v>0</v>
      </c>
      <c r="U243" s="651" t="b">
        <f t="shared" ca="1" si="198"/>
        <v>0</v>
      </c>
      <c r="Y243" s="1272"/>
      <c r="Z243" s="1272"/>
      <c r="AB243" s="1374"/>
      <c r="AD243" s="125" t="s">
        <v>840</v>
      </c>
      <c r="AE243" s="1358" t="s">
        <v>841</v>
      </c>
      <c r="AF243" s="1359"/>
      <c r="AG243" s="683" t="s">
        <v>805</v>
      </c>
      <c r="AH243" s="684">
        <f t="shared" ref="AH243:BM243" si="245">SUM(AH244:AH247)</f>
        <v>0</v>
      </c>
      <c r="AI243" s="684">
        <f t="shared" si="245"/>
        <v>544.51253999999994</v>
      </c>
      <c r="AJ243" s="684">
        <f t="shared" si="245"/>
        <v>0</v>
      </c>
      <c r="AK243" s="684">
        <f t="shared" si="245"/>
        <v>0</v>
      </c>
      <c r="AL243" s="684">
        <f t="shared" si="245"/>
        <v>714.60240000751185</v>
      </c>
      <c r="AM243" s="684">
        <f t="shared" si="245"/>
        <v>393.50226935049579</v>
      </c>
      <c r="AN243" s="684">
        <f t="shared" si="245"/>
        <v>321.10013065701605</v>
      </c>
      <c r="AO243" s="684">
        <f t="shared" ca="1" si="245"/>
        <v>0</v>
      </c>
      <c r="AP243" s="684">
        <f t="shared" si="245"/>
        <v>0</v>
      </c>
      <c r="AQ243" s="684">
        <f t="shared" ca="1" si="245"/>
        <v>0</v>
      </c>
      <c r="AR243" s="684">
        <f t="shared" ca="1" si="245"/>
        <v>0</v>
      </c>
      <c r="AS243" s="684">
        <f t="shared" si="245"/>
        <v>0</v>
      </c>
      <c r="AT243" s="684">
        <f t="shared" ca="1" si="245"/>
        <v>0</v>
      </c>
      <c r="AU243" s="684">
        <f t="shared" ca="1" si="245"/>
        <v>0</v>
      </c>
      <c r="AV243" s="684">
        <f t="shared" si="245"/>
        <v>0</v>
      </c>
      <c r="AW243" s="684">
        <f t="shared" ca="1" si="245"/>
        <v>0</v>
      </c>
      <c r="AX243" s="684">
        <f t="shared" ca="1" si="245"/>
        <v>0</v>
      </c>
      <c r="AY243" s="684">
        <f t="shared" si="245"/>
        <v>0</v>
      </c>
      <c r="AZ243" s="684">
        <f t="shared" ca="1" si="245"/>
        <v>0</v>
      </c>
      <c r="BA243" s="684">
        <f t="shared" ca="1" si="245"/>
        <v>0</v>
      </c>
      <c r="BB243" s="684">
        <f t="shared" si="245"/>
        <v>0</v>
      </c>
      <c r="BC243" s="684">
        <f t="shared" ca="1" si="245"/>
        <v>0</v>
      </c>
      <c r="BD243" s="684">
        <f t="shared" ca="1" si="245"/>
        <v>0</v>
      </c>
      <c r="BE243" s="684">
        <f t="shared" si="245"/>
        <v>0</v>
      </c>
      <c r="BF243" s="684">
        <f t="shared" ca="1" si="245"/>
        <v>0</v>
      </c>
      <c r="BG243" s="684">
        <f t="shared" ca="1" si="245"/>
        <v>0</v>
      </c>
      <c r="BH243" s="684">
        <f t="shared" si="245"/>
        <v>0</v>
      </c>
      <c r="BI243" s="684">
        <f t="shared" ca="1" si="245"/>
        <v>0</v>
      </c>
      <c r="BJ243" s="684">
        <f t="shared" ca="1" si="245"/>
        <v>0</v>
      </c>
      <c r="BK243" s="684">
        <f t="shared" si="245"/>
        <v>0</v>
      </c>
      <c r="BL243" s="684">
        <f t="shared" ca="1" si="245"/>
        <v>0</v>
      </c>
      <c r="BM243" s="684">
        <f t="shared" ca="1" si="245"/>
        <v>0</v>
      </c>
      <c r="BN243" s="684">
        <f t="shared" ref="BN243:CS243" si="246">SUM(BN244:BN247)</f>
        <v>0</v>
      </c>
      <c r="BO243" s="684">
        <f t="shared" ca="1" si="246"/>
        <v>0</v>
      </c>
      <c r="BP243" s="684">
        <f t="shared" ca="1" si="246"/>
        <v>0</v>
      </c>
      <c r="BQ243" s="684">
        <f t="shared" si="246"/>
        <v>0</v>
      </c>
      <c r="BR243" s="684">
        <f t="shared" ca="1" si="246"/>
        <v>0</v>
      </c>
      <c r="BS243" s="684">
        <f t="shared" ca="1" si="246"/>
        <v>0</v>
      </c>
      <c r="BT243" s="684">
        <f t="shared" si="246"/>
        <v>0</v>
      </c>
      <c r="BU243" s="684">
        <f t="shared" ca="1" si="246"/>
        <v>0</v>
      </c>
      <c r="BV243" s="684">
        <f t="shared" ca="1" si="246"/>
        <v>0</v>
      </c>
      <c r="BW243" s="684">
        <f t="shared" si="246"/>
        <v>0</v>
      </c>
      <c r="BX243" s="684">
        <f t="shared" ca="1" si="246"/>
        <v>0</v>
      </c>
      <c r="BY243" s="684">
        <f t="shared" ca="1" si="246"/>
        <v>0</v>
      </c>
      <c r="BZ243" s="684">
        <f t="shared" si="246"/>
        <v>0</v>
      </c>
      <c r="CA243" s="684">
        <f t="shared" ca="1" si="246"/>
        <v>0</v>
      </c>
      <c r="CB243" s="684">
        <f t="shared" ca="1" si="246"/>
        <v>0</v>
      </c>
      <c r="CC243" s="684">
        <f t="shared" si="246"/>
        <v>0</v>
      </c>
      <c r="CD243" s="684">
        <f t="shared" ca="1" si="246"/>
        <v>0</v>
      </c>
      <c r="CE243" s="684">
        <f t="shared" ca="1" si="246"/>
        <v>0</v>
      </c>
      <c r="CF243" s="684">
        <f t="shared" si="246"/>
        <v>0</v>
      </c>
      <c r="CG243" s="684">
        <f t="shared" ca="1" si="246"/>
        <v>0</v>
      </c>
      <c r="CH243" s="684">
        <f t="shared" ca="1" si="246"/>
        <v>0</v>
      </c>
      <c r="CI243" s="684">
        <f t="shared" si="246"/>
        <v>0</v>
      </c>
      <c r="CJ243" s="684">
        <f t="shared" ca="1" si="246"/>
        <v>0</v>
      </c>
      <c r="CK243" s="684">
        <f t="shared" ca="1" si="246"/>
        <v>0</v>
      </c>
      <c r="CL243" s="684">
        <f t="shared" si="246"/>
        <v>0</v>
      </c>
      <c r="CM243" s="684">
        <f t="shared" ca="1" si="246"/>
        <v>0</v>
      </c>
      <c r="CN243" s="684">
        <f t="shared" ca="1" si="246"/>
        <v>0</v>
      </c>
      <c r="CO243" s="684">
        <f t="shared" si="246"/>
        <v>0</v>
      </c>
      <c r="CP243" s="684">
        <f t="shared" ca="1" si="246"/>
        <v>0</v>
      </c>
      <c r="CQ243" s="684">
        <f t="shared" ca="1" si="246"/>
        <v>0</v>
      </c>
      <c r="CR243" s="684">
        <f t="shared" si="246"/>
        <v>0</v>
      </c>
      <c r="CS243" s="684">
        <f t="shared" ca="1" si="246"/>
        <v>0</v>
      </c>
      <c r="CT243" s="25"/>
      <c r="CW243" s="894" t="s">
        <v>842</v>
      </c>
    </row>
    <row r="244" spans="1:104" ht="16.5" hidden="1" customHeight="1" x14ac:dyDescent="0.15">
      <c r="A244"/>
      <c r="B244"/>
      <c r="C244"/>
      <c r="D244"/>
      <c r="E244" s="630">
        <v>17.100000000000001</v>
      </c>
      <c r="F244" s="725" t="str" cm="1">
        <f t="array" aca="1" ref="F244" ca="1">OFFSET(G244,-1,-1)</f>
        <v>1</v>
      </c>
      <c r="G244"/>
      <c r="H244"/>
      <c r="I244"/>
      <c r="J244"/>
      <c r="K244"/>
      <c r="L244" s="725" t="b" cm="1">
        <f t="array" aca="1" ref="L244" ca="1">OFFSET(M244,-1,-1)</f>
        <v>0</v>
      </c>
      <c r="M244"/>
      <c r="N244"/>
      <c r="O244"/>
      <c r="P244"/>
      <c r="Q244"/>
      <c r="R244" s="725" t="s">
        <v>725</v>
      </c>
      <c r="S244" s="111" t="b" cm="1">
        <f t="array" aca="1" ref="S244" ca="1">OFFSET(T244,-1,-1)</f>
        <v>1</v>
      </c>
      <c r="T244" s="111" t="b">
        <f ca="1">AND(L244,AD244&lt;&gt;"33.0")</f>
        <v>0</v>
      </c>
      <c r="U244" s="651" t="b">
        <f t="shared" ca="1" si="198"/>
        <v>0</v>
      </c>
      <c r="V244"/>
      <c r="W244"/>
      <c r="X244" s="111" t="s">
        <v>227</v>
      </c>
      <c r="Y244" s="1305"/>
      <c r="Z244" s="1305"/>
      <c r="AA244"/>
      <c r="AB244" s="1374"/>
      <c r="AD244" s="112" t="s">
        <v>843</v>
      </c>
      <c r="AE244" s="753"/>
      <c r="AF244" s="492"/>
      <c r="AG244" s="683" t="s">
        <v>805</v>
      </c>
      <c r="AH244" s="38">
        <f t="shared" ref="AH244:AK246" si="247">AH$163*AH239</f>
        <v>0</v>
      </c>
      <c r="AI244" s="39">
        <f t="shared" si="247"/>
        <v>0</v>
      </c>
      <c r="AJ244" s="39">
        <f t="shared" si="247"/>
        <v>0</v>
      </c>
      <c r="AK244" s="39">
        <f t="shared" si="247"/>
        <v>0</v>
      </c>
      <c r="AL244" s="686">
        <f>AM244+AN244</f>
        <v>0</v>
      </c>
      <c r="AM244" s="39">
        <f t="shared" ref="AM244:AN246" si="248">AM$163*AM239</f>
        <v>0</v>
      </c>
      <c r="AN244" s="39">
        <f t="shared" si="248"/>
        <v>0</v>
      </c>
      <c r="AO244" s="686">
        <f ca="1">AP244+AQ244</f>
        <v>0</v>
      </c>
      <c r="AP244" s="39">
        <f t="shared" ref="AP244:AQ246" si="249">AP$163*AP239</f>
        <v>0</v>
      </c>
      <c r="AQ244" s="39">
        <f t="shared" ca="1" si="249"/>
        <v>0</v>
      </c>
      <c r="AR244" s="686">
        <f ca="1">AS244+AT244</f>
        <v>0</v>
      </c>
      <c r="AS244" s="39">
        <f t="shared" ref="AS244:AT246" si="250">AS$163*AS239</f>
        <v>0</v>
      </c>
      <c r="AT244" s="39">
        <f t="shared" ca="1" si="250"/>
        <v>0</v>
      </c>
      <c r="AU244" s="686">
        <f ca="1">AV244+AW244</f>
        <v>0</v>
      </c>
      <c r="AV244" s="39">
        <f t="shared" ref="AV244:AW246" si="251">AV$163*AV239</f>
        <v>0</v>
      </c>
      <c r="AW244" s="39">
        <f t="shared" ca="1" si="251"/>
        <v>0</v>
      </c>
      <c r="AX244" s="686">
        <f ca="1">AY244+AZ244</f>
        <v>0</v>
      </c>
      <c r="AY244" s="39">
        <f t="shared" ref="AY244:AZ246" si="252">AY$163*AY239</f>
        <v>0</v>
      </c>
      <c r="AZ244" s="39">
        <f t="shared" ca="1" si="252"/>
        <v>0</v>
      </c>
      <c r="BA244" s="686">
        <f ca="1">BB244+BC244</f>
        <v>0</v>
      </c>
      <c r="BB244" s="39">
        <f t="shared" ref="BB244:BC246" si="253">BB$163*BB239</f>
        <v>0</v>
      </c>
      <c r="BC244" s="39">
        <f t="shared" ca="1" si="253"/>
        <v>0</v>
      </c>
      <c r="BD244" s="686">
        <f ca="1">BE244+BF244</f>
        <v>0</v>
      </c>
      <c r="BE244" s="39">
        <f t="shared" ref="BE244:BF246" si="254">BE$163*BE239</f>
        <v>0</v>
      </c>
      <c r="BF244" s="39">
        <f t="shared" ca="1" si="254"/>
        <v>0</v>
      </c>
      <c r="BG244" s="686">
        <f ca="1">BH244+BI244</f>
        <v>0</v>
      </c>
      <c r="BH244" s="39">
        <f t="shared" ref="BH244:BI246" si="255">BH$163*BH239</f>
        <v>0</v>
      </c>
      <c r="BI244" s="39">
        <f t="shared" ca="1" si="255"/>
        <v>0</v>
      </c>
      <c r="BJ244" s="686">
        <f ca="1">BK244+BL244</f>
        <v>0</v>
      </c>
      <c r="BK244" s="39">
        <f t="shared" ref="BK244:BL246" si="256">BK$163*BK239</f>
        <v>0</v>
      </c>
      <c r="BL244" s="39">
        <f t="shared" ca="1" si="256"/>
        <v>0</v>
      </c>
      <c r="BM244" s="686">
        <f ca="1">BN244+BO244</f>
        <v>0</v>
      </c>
      <c r="BN244" s="39">
        <f t="shared" ref="BN244:BO246" si="257">BN$163*BN239</f>
        <v>0</v>
      </c>
      <c r="BO244" s="39">
        <f t="shared" ca="1" si="257"/>
        <v>0</v>
      </c>
      <c r="BP244" s="686">
        <f ca="1">BQ244+BR244</f>
        <v>0</v>
      </c>
      <c r="BQ244" s="758">
        <f t="shared" ref="BQ244:BR246" si="258">BQ$163*BQ239</f>
        <v>0</v>
      </c>
      <c r="BR244" s="758">
        <f t="shared" ca="1" si="258"/>
        <v>0</v>
      </c>
      <c r="BS244" s="686">
        <f ca="1">BT244+BU244</f>
        <v>0</v>
      </c>
      <c r="BT244" s="39">
        <f t="shared" ref="BT244:BU246" si="259">BT$163*BT239</f>
        <v>0</v>
      </c>
      <c r="BU244" s="39">
        <f t="shared" ca="1" si="259"/>
        <v>0</v>
      </c>
      <c r="BV244" s="686">
        <f ca="1">BW244+BX244</f>
        <v>0</v>
      </c>
      <c r="BW244" s="39">
        <f t="shared" ref="BW244:BX246" si="260">BW$163*BW239</f>
        <v>0</v>
      </c>
      <c r="BX244" s="39">
        <f t="shared" ca="1" si="260"/>
        <v>0</v>
      </c>
      <c r="BY244" s="686">
        <f ca="1">BZ244+CA244</f>
        <v>0</v>
      </c>
      <c r="BZ244" s="39">
        <f t="shared" ref="BZ244:CA246" si="261">BZ$163*BZ239</f>
        <v>0</v>
      </c>
      <c r="CA244" s="39">
        <f t="shared" ca="1" si="261"/>
        <v>0</v>
      </c>
      <c r="CB244" s="686">
        <f ca="1">CC244+CD244</f>
        <v>0</v>
      </c>
      <c r="CC244" s="39">
        <f t="shared" ref="CC244:CD246" si="262">CC$163*CC239</f>
        <v>0</v>
      </c>
      <c r="CD244" s="39">
        <f t="shared" ca="1" si="262"/>
        <v>0</v>
      </c>
      <c r="CE244" s="686">
        <f ca="1">CF244+CG244</f>
        <v>0</v>
      </c>
      <c r="CF244" s="39">
        <f t="shared" ref="CF244:CG246" si="263">CF$163*CF239</f>
        <v>0</v>
      </c>
      <c r="CG244" s="39">
        <f t="shared" ca="1" si="263"/>
        <v>0</v>
      </c>
      <c r="CH244" s="686">
        <f ca="1">CI244+CJ244</f>
        <v>0</v>
      </c>
      <c r="CI244" s="39">
        <f t="shared" ref="CI244:CJ246" si="264">CI$163*CI239</f>
        <v>0</v>
      </c>
      <c r="CJ244" s="39">
        <f t="shared" ca="1" si="264"/>
        <v>0</v>
      </c>
      <c r="CK244" s="686">
        <f ca="1">CL244+CM244</f>
        <v>0</v>
      </c>
      <c r="CL244" s="39">
        <f t="shared" ref="CL244:CM246" si="265">CL$163*CL239</f>
        <v>0</v>
      </c>
      <c r="CM244" s="39">
        <f t="shared" ca="1" si="265"/>
        <v>0</v>
      </c>
      <c r="CN244" s="686">
        <f ca="1">CO244+CP244</f>
        <v>0</v>
      </c>
      <c r="CO244" s="39">
        <f t="shared" ref="CO244:CP246" si="266">CO$163*CO239</f>
        <v>0</v>
      </c>
      <c r="CP244" s="39">
        <f t="shared" ca="1" si="266"/>
        <v>0</v>
      </c>
      <c r="CQ244" s="686">
        <f ca="1">CR244+CS244</f>
        <v>0</v>
      </c>
      <c r="CR244" s="39">
        <f t="shared" ref="CR244:CS246" si="267">CR$163*CR239</f>
        <v>0</v>
      </c>
      <c r="CS244" s="39">
        <f t="shared" ca="1" si="267"/>
        <v>0</v>
      </c>
      <c r="CT244" s="25"/>
      <c r="CW244" s="894" t="s">
        <v>842</v>
      </c>
      <c r="CX244" s="897" t="s">
        <v>787</v>
      </c>
      <c r="CY244" s="899" cm="1">
        <f t="array" ref="CY244">AE244</f>
        <v>0</v>
      </c>
      <c r="CZ244" s="899" cm="1">
        <f t="array" ref="CZ244">AF244</f>
        <v>0</v>
      </c>
    </row>
    <row r="245" spans="1:104" ht="16.5" hidden="1" customHeight="1" x14ac:dyDescent="0.15">
      <c r="A245"/>
      <c r="B245"/>
      <c r="C245"/>
      <c r="D245"/>
      <c r="E245" s="630">
        <v>17.100000000000001</v>
      </c>
      <c r="F245" s="725" t="str" cm="1">
        <f t="array" aca="1" ref="F245" ca="1">OFFSET(G245,-1,-1)</f>
        <v>1</v>
      </c>
      <c r="G245"/>
      <c r="H245"/>
      <c r="I245"/>
      <c r="J245"/>
      <c r="K245"/>
      <c r="L245" s="725" t="b" cm="1">
        <f t="array" aca="1" ref="L245" ca="1">OFFSET(M245,-1,-1)</f>
        <v>0</v>
      </c>
      <c r="M245"/>
      <c r="N245"/>
      <c r="O245"/>
      <c r="P245"/>
      <c r="Q245"/>
      <c r="R245" s="725" t="s">
        <v>725</v>
      </c>
      <c r="S245" s="111" t="b" cm="1">
        <f t="array" aca="1" ref="S245" ca="1">OFFSET(T245,-1,-1)</f>
        <v>1</v>
      </c>
      <c r="T245" s="111" t="b">
        <f ca="1">AND(L245,AD245&lt;&gt;"33.0")</f>
        <v>0</v>
      </c>
      <c r="U245" s="651" t="b">
        <f t="shared" ca="1" si="198"/>
        <v>0</v>
      </c>
      <c r="V245"/>
      <c r="W245"/>
      <c r="X245" s="111" t="str">
        <f>'Топливо 4.4'!$AE$240&amp;'Топливо 4.4'!$AF$240</f>
        <v>Газ природный - Газ лимитный - 4 группа</v>
      </c>
      <c r="Y245" s="1305"/>
      <c r="Z245" s="1305"/>
      <c r="AA245"/>
      <c r="AB245" s="1374"/>
      <c r="AD245" s="112" t="s">
        <v>927</v>
      </c>
      <c r="AE245" s="753" t="str" cm="1">
        <f t="array" ref="AE245">IF(ISBLANK('Топливо 4.4'!$AE$240),"",'Топливо 4.4'!$AE$240)</f>
        <v>Газ природный - Газ лимитный - 4 группа</v>
      </c>
      <c r="AF245" s="492" t="str" cm="1">
        <f t="array" ref="AF245">IF(ISBLANK('Топливо 4.4'!$AF$240),"",'Топливо 4.4'!$AF$240)</f>
        <v/>
      </c>
      <c r="AG245" s="683" t="s">
        <v>805</v>
      </c>
      <c r="AH245" s="38">
        <f t="shared" si="247"/>
        <v>0</v>
      </c>
      <c r="AI245" s="39">
        <f t="shared" si="247"/>
        <v>544.51253999999994</v>
      </c>
      <c r="AJ245" s="39">
        <f t="shared" si="247"/>
        <v>0</v>
      </c>
      <c r="AK245" s="39">
        <f t="shared" si="247"/>
        <v>0</v>
      </c>
      <c r="AL245" s="686">
        <f>AM245+AN245</f>
        <v>714.60240000751185</v>
      </c>
      <c r="AM245" s="39">
        <f t="shared" si="248"/>
        <v>393.50226935049579</v>
      </c>
      <c r="AN245" s="39">
        <f t="shared" si="248"/>
        <v>321.10013065701605</v>
      </c>
      <c r="AO245" s="686">
        <f ca="1">AP245+AQ245</f>
        <v>0</v>
      </c>
      <c r="AP245" s="39">
        <f t="shared" si="249"/>
        <v>0</v>
      </c>
      <c r="AQ245" s="39">
        <f t="shared" ca="1" si="249"/>
        <v>0</v>
      </c>
      <c r="AR245" s="686">
        <f ca="1">AS245+AT245</f>
        <v>0</v>
      </c>
      <c r="AS245" s="39">
        <f t="shared" si="250"/>
        <v>0</v>
      </c>
      <c r="AT245" s="39">
        <f t="shared" ca="1" si="250"/>
        <v>0</v>
      </c>
      <c r="AU245" s="686">
        <f ca="1">AV245+AW245</f>
        <v>0</v>
      </c>
      <c r="AV245" s="39">
        <f t="shared" si="251"/>
        <v>0</v>
      </c>
      <c r="AW245" s="39">
        <f t="shared" ca="1" si="251"/>
        <v>0</v>
      </c>
      <c r="AX245" s="686">
        <f ca="1">AY245+AZ245</f>
        <v>0</v>
      </c>
      <c r="AY245" s="39">
        <f t="shared" si="252"/>
        <v>0</v>
      </c>
      <c r="AZ245" s="39">
        <f t="shared" ca="1" si="252"/>
        <v>0</v>
      </c>
      <c r="BA245" s="686">
        <f ca="1">BB245+BC245</f>
        <v>0</v>
      </c>
      <c r="BB245" s="39">
        <f t="shared" si="253"/>
        <v>0</v>
      </c>
      <c r="BC245" s="39">
        <f t="shared" ca="1" si="253"/>
        <v>0</v>
      </c>
      <c r="BD245" s="686">
        <f ca="1">BE245+BF245</f>
        <v>0</v>
      </c>
      <c r="BE245" s="39">
        <f t="shared" si="254"/>
        <v>0</v>
      </c>
      <c r="BF245" s="39">
        <f t="shared" ca="1" si="254"/>
        <v>0</v>
      </c>
      <c r="BG245" s="686">
        <f ca="1">BH245+BI245</f>
        <v>0</v>
      </c>
      <c r="BH245" s="39">
        <f t="shared" si="255"/>
        <v>0</v>
      </c>
      <c r="BI245" s="39">
        <f t="shared" ca="1" si="255"/>
        <v>0</v>
      </c>
      <c r="BJ245" s="686">
        <f ca="1">BK245+BL245</f>
        <v>0</v>
      </c>
      <c r="BK245" s="39">
        <f t="shared" si="256"/>
        <v>0</v>
      </c>
      <c r="BL245" s="39">
        <f t="shared" ca="1" si="256"/>
        <v>0</v>
      </c>
      <c r="BM245" s="686">
        <f ca="1">BN245+BO245</f>
        <v>0</v>
      </c>
      <c r="BN245" s="39">
        <f t="shared" si="257"/>
        <v>0</v>
      </c>
      <c r="BO245" s="39">
        <f t="shared" ca="1" si="257"/>
        <v>0</v>
      </c>
      <c r="BP245" s="686">
        <f ca="1">BQ245+BR245</f>
        <v>0</v>
      </c>
      <c r="BQ245" s="758">
        <f t="shared" si="258"/>
        <v>0</v>
      </c>
      <c r="BR245" s="758">
        <f t="shared" ca="1" si="258"/>
        <v>0</v>
      </c>
      <c r="BS245" s="686">
        <f ca="1">BT245+BU245</f>
        <v>0</v>
      </c>
      <c r="BT245" s="39">
        <f t="shared" si="259"/>
        <v>0</v>
      </c>
      <c r="BU245" s="39">
        <f t="shared" ca="1" si="259"/>
        <v>0</v>
      </c>
      <c r="BV245" s="686">
        <f ca="1">BW245+BX245</f>
        <v>0</v>
      </c>
      <c r="BW245" s="39">
        <f t="shared" si="260"/>
        <v>0</v>
      </c>
      <c r="BX245" s="39">
        <f t="shared" ca="1" si="260"/>
        <v>0</v>
      </c>
      <c r="BY245" s="686">
        <f ca="1">BZ245+CA245</f>
        <v>0</v>
      </c>
      <c r="BZ245" s="39">
        <f t="shared" si="261"/>
        <v>0</v>
      </c>
      <c r="CA245" s="39">
        <f t="shared" ca="1" si="261"/>
        <v>0</v>
      </c>
      <c r="CB245" s="686">
        <f ca="1">CC245+CD245</f>
        <v>0</v>
      </c>
      <c r="CC245" s="39">
        <f t="shared" si="262"/>
        <v>0</v>
      </c>
      <c r="CD245" s="39">
        <f t="shared" ca="1" si="262"/>
        <v>0</v>
      </c>
      <c r="CE245" s="686">
        <f ca="1">CF245+CG245</f>
        <v>0</v>
      </c>
      <c r="CF245" s="39">
        <f t="shared" si="263"/>
        <v>0</v>
      </c>
      <c r="CG245" s="39">
        <f t="shared" ca="1" si="263"/>
        <v>0</v>
      </c>
      <c r="CH245" s="686">
        <f ca="1">CI245+CJ245</f>
        <v>0</v>
      </c>
      <c r="CI245" s="39">
        <f t="shared" si="264"/>
        <v>0</v>
      </c>
      <c r="CJ245" s="39">
        <f t="shared" ca="1" si="264"/>
        <v>0</v>
      </c>
      <c r="CK245" s="686">
        <f ca="1">CL245+CM245</f>
        <v>0</v>
      </c>
      <c r="CL245" s="39">
        <f t="shared" si="265"/>
        <v>0</v>
      </c>
      <c r="CM245" s="39">
        <f t="shared" ca="1" si="265"/>
        <v>0</v>
      </c>
      <c r="CN245" s="686">
        <f ca="1">CO245+CP245</f>
        <v>0</v>
      </c>
      <c r="CO245" s="39">
        <f t="shared" si="266"/>
        <v>0</v>
      </c>
      <c r="CP245" s="39">
        <f t="shared" ca="1" si="266"/>
        <v>0</v>
      </c>
      <c r="CQ245" s="686">
        <f ca="1">CR245+CS245</f>
        <v>0</v>
      </c>
      <c r="CR245" s="39">
        <f t="shared" si="267"/>
        <v>0</v>
      </c>
      <c r="CS245" s="39">
        <f t="shared" ca="1" si="267"/>
        <v>0</v>
      </c>
      <c r="CT245" s="25"/>
      <c r="CW245" s="894" t="s">
        <v>842</v>
      </c>
      <c r="CX245" s="897" t="s">
        <v>787</v>
      </c>
      <c r="CY245" s="899" t="str" cm="1">
        <f t="array" ref="CY245">AE245</f>
        <v>Газ природный - Газ лимитный - 4 группа</v>
      </c>
      <c r="CZ245" s="899" t="str" cm="1">
        <f t="array" ref="CZ245">AF245</f>
        <v/>
      </c>
    </row>
    <row r="246" spans="1:104" ht="16.5" hidden="1" customHeight="1" x14ac:dyDescent="0.15">
      <c r="A246"/>
      <c r="B246"/>
      <c r="C246"/>
      <c r="D246"/>
      <c r="E246" s="630">
        <v>17.100000000000001</v>
      </c>
      <c r="F246" s="725" t="str" cm="1">
        <f t="array" aca="1" ref="F246" ca="1">OFFSET(G246,-1,-1)</f>
        <v>1</v>
      </c>
      <c r="G246"/>
      <c r="H246"/>
      <c r="I246"/>
      <c r="J246"/>
      <c r="K246"/>
      <c r="L246" s="725" t="b" cm="1">
        <f t="array" aca="1" ref="L246" ca="1">OFFSET(M246,-1,-1)</f>
        <v>0</v>
      </c>
      <c r="M246"/>
      <c r="N246"/>
      <c r="O246"/>
      <c r="P246"/>
      <c r="Q246"/>
      <c r="R246" s="725" t="s">
        <v>725</v>
      </c>
      <c r="S246" s="111" t="b" cm="1">
        <f t="array" aca="1" ref="S246" ca="1">OFFSET(T246,-1,-1)</f>
        <v>1</v>
      </c>
      <c r="T246" s="111" t="b">
        <f ca="1">AND(L246,AD246&lt;&gt;"33.0")</f>
        <v>0</v>
      </c>
      <c r="U246" s="651" t="b">
        <f t="shared" ca="1" si="198"/>
        <v>0</v>
      </c>
      <c r="V246"/>
      <c r="W246"/>
      <c r="X246" s="111" t="str">
        <f>'Топливо 4.4'!$AE$241&amp;'Топливо 4.4'!$AF$241</f>
        <v>Газ природный - Газ лимитный - 3 группа</v>
      </c>
      <c r="Y246" s="1305"/>
      <c r="Z246" s="1305"/>
      <c r="AA246"/>
      <c r="AB246" s="1374"/>
      <c r="AD246" s="112" t="s">
        <v>928</v>
      </c>
      <c r="AE246" s="753" t="str" cm="1">
        <f t="array" ref="AE246">IF(ISBLANK('Топливо 4.4'!$AE$241),"",'Топливо 4.4'!$AE$241)</f>
        <v>Газ природный - Газ лимитный - 3 группа</v>
      </c>
      <c r="AF246" s="492" t="str" cm="1">
        <f t="array" ref="AF246">IF(ISBLANK('Топливо 4.4'!$AF$241),"",'Топливо 4.4'!$AF$241)</f>
        <v/>
      </c>
      <c r="AG246" s="683" t="s">
        <v>805</v>
      </c>
      <c r="AH246" s="38">
        <f t="shared" si="247"/>
        <v>0</v>
      </c>
      <c r="AI246" s="39">
        <f t="shared" si="247"/>
        <v>0</v>
      </c>
      <c r="AJ246" s="39">
        <f t="shared" si="247"/>
        <v>0</v>
      </c>
      <c r="AK246" s="39">
        <f t="shared" si="247"/>
        <v>0</v>
      </c>
      <c r="AL246" s="686">
        <f>AM246+AN246</f>
        <v>0</v>
      </c>
      <c r="AM246" s="39">
        <f t="shared" si="248"/>
        <v>0</v>
      </c>
      <c r="AN246" s="39">
        <f t="shared" si="248"/>
        <v>0</v>
      </c>
      <c r="AO246" s="686">
        <f ca="1">AP246+AQ246</f>
        <v>0</v>
      </c>
      <c r="AP246" s="39">
        <f t="shared" si="249"/>
        <v>0</v>
      </c>
      <c r="AQ246" s="39">
        <f t="shared" ca="1" si="249"/>
        <v>0</v>
      </c>
      <c r="AR246" s="686">
        <f ca="1">AS246+AT246</f>
        <v>0</v>
      </c>
      <c r="AS246" s="39">
        <f t="shared" si="250"/>
        <v>0</v>
      </c>
      <c r="AT246" s="39">
        <f t="shared" ca="1" si="250"/>
        <v>0</v>
      </c>
      <c r="AU246" s="686">
        <f ca="1">AV246+AW246</f>
        <v>0</v>
      </c>
      <c r="AV246" s="39">
        <f t="shared" si="251"/>
        <v>0</v>
      </c>
      <c r="AW246" s="39">
        <f t="shared" ca="1" si="251"/>
        <v>0</v>
      </c>
      <c r="AX246" s="686">
        <f ca="1">AY246+AZ246</f>
        <v>0</v>
      </c>
      <c r="AY246" s="39">
        <f t="shared" si="252"/>
        <v>0</v>
      </c>
      <c r="AZ246" s="39">
        <f t="shared" ca="1" si="252"/>
        <v>0</v>
      </c>
      <c r="BA246" s="686">
        <f ca="1">BB246+BC246</f>
        <v>0</v>
      </c>
      <c r="BB246" s="39">
        <f t="shared" si="253"/>
        <v>0</v>
      </c>
      <c r="BC246" s="39">
        <f t="shared" ca="1" si="253"/>
        <v>0</v>
      </c>
      <c r="BD246" s="686">
        <f ca="1">BE246+BF246</f>
        <v>0</v>
      </c>
      <c r="BE246" s="39">
        <f t="shared" si="254"/>
        <v>0</v>
      </c>
      <c r="BF246" s="39">
        <f t="shared" ca="1" si="254"/>
        <v>0</v>
      </c>
      <c r="BG246" s="686">
        <f ca="1">BH246+BI246</f>
        <v>0</v>
      </c>
      <c r="BH246" s="39">
        <f t="shared" si="255"/>
        <v>0</v>
      </c>
      <c r="BI246" s="39">
        <f t="shared" ca="1" si="255"/>
        <v>0</v>
      </c>
      <c r="BJ246" s="686">
        <f ca="1">BK246+BL246</f>
        <v>0</v>
      </c>
      <c r="BK246" s="39">
        <f t="shared" si="256"/>
        <v>0</v>
      </c>
      <c r="BL246" s="39">
        <f t="shared" ca="1" si="256"/>
        <v>0</v>
      </c>
      <c r="BM246" s="686">
        <f ca="1">BN246+BO246</f>
        <v>0</v>
      </c>
      <c r="BN246" s="39">
        <f t="shared" si="257"/>
        <v>0</v>
      </c>
      <c r="BO246" s="39">
        <f t="shared" ca="1" si="257"/>
        <v>0</v>
      </c>
      <c r="BP246" s="686">
        <f ca="1">BQ246+BR246</f>
        <v>0</v>
      </c>
      <c r="BQ246" s="758">
        <f t="shared" si="258"/>
        <v>0</v>
      </c>
      <c r="BR246" s="758">
        <f t="shared" ca="1" si="258"/>
        <v>0</v>
      </c>
      <c r="BS246" s="686">
        <f ca="1">BT246+BU246</f>
        <v>0</v>
      </c>
      <c r="BT246" s="39">
        <f t="shared" si="259"/>
        <v>0</v>
      </c>
      <c r="BU246" s="39">
        <f t="shared" ca="1" si="259"/>
        <v>0</v>
      </c>
      <c r="BV246" s="686">
        <f ca="1">BW246+BX246</f>
        <v>0</v>
      </c>
      <c r="BW246" s="39">
        <f t="shared" si="260"/>
        <v>0</v>
      </c>
      <c r="BX246" s="39">
        <f t="shared" ca="1" si="260"/>
        <v>0</v>
      </c>
      <c r="BY246" s="686">
        <f ca="1">BZ246+CA246</f>
        <v>0</v>
      </c>
      <c r="BZ246" s="39">
        <f t="shared" si="261"/>
        <v>0</v>
      </c>
      <c r="CA246" s="39">
        <f t="shared" ca="1" si="261"/>
        <v>0</v>
      </c>
      <c r="CB246" s="686">
        <f ca="1">CC246+CD246</f>
        <v>0</v>
      </c>
      <c r="CC246" s="39">
        <f t="shared" si="262"/>
        <v>0</v>
      </c>
      <c r="CD246" s="39">
        <f t="shared" ca="1" si="262"/>
        <v>0</v>
      </c>
      <c r="CE246" s="686">
        <f ca="1">CF246+CG246</f>
        <v>0</v>
      </c>
      <c r="CF246" s="39">
        <f t="shared" si="263"/>
        <v>0</v>
      </c>
      <c r="CG246" s="39">
        <f t="shared" ca="1" si="263"/>
        <v>0</v>
      </c>
      <c r="CH246" s="686">
        <f ca="1">CI246+CJ246</f>
        <v>0</v>
      </c>
      <c r="CI246" s="39">
        <f t="shared" si="264"/>
        <v>0</v>
      </c>
      <c r="CJ246" s="39">
        <f t="shared" ca="1" si="264"/>
        <v>0</v>
      </c>
      <c r="CK246" s="686">
        <f ca="1">CL246+CM246</f>
        <v>0</v>
      </c>
      <c r="CL246" s="39">
        <f t="shared" si="265"/>
        <v>0</v>
      </c>
      <c r="CM246" s="39">
        <f t="shared" ca="1" si="265"/>
        <v>0</v>
      </c>
      <c r="CN246" s="686">
        <f ca="1">CO246+CP246</f>
        <v>0</v>
      </c>
      <c r="CO246" s="39">
        <f t="shared" si="266"/>
        <v>0</v>
      </c>
      <c r="CP246" s="39">
        <f t="shared" ca="1" si="266"/>
        <v>0</v>
      </c>
      <c r="CQ246" s="686">
        <f ca="1">CR246+CS246</f>
        <v>0</v>
      </c>
      <c r="CR246" s="39">
        <f t="shared" si="267"/>
        <v>0</v>
      </c>
      <c r="CS246" s="39">
        <f t="shared" ca="1" si="267"/>
        <v>0</v>
      </c>
      <c r="CT246" s="25"/>
      <c r="CW246" s="894" t="s">
        <v>842</v>
      </c>
      <c r="CX246" s="897" t="s">
        <v>787</v>
      </c>
      <c r="CY246" s="899" t="str" cm="1">
        <f t="array" ref="CY246">AE246</f>
        <v>Газ природный - Газ лимитный - 3 группа</v>
      </c>
      <c r="CZ246" s="899" t="str" cm="1">
        <f t="array" ref="CZ246">AF246</f>
        <v/>
      </c>
    </row>
    <row r="247" spans="1:104" ht="15" hidden="1" customHeight="1" x14ac:dyDescent="0.15">
      <c r="E247" s="630">
        <v>0</v>
      </c>
      <c r="F247" s="725" t="str" cm="1">
        <f t="array" aca="1" ref="F247" ca="1">OFFSET(G247,-1,-1)</f>
        <v>1</v>
      </c>
      <c r="L247" s="725" t="b" cm="1">
        <f t="array" aca="1" ref="L247" ca="1">OFFSET(M247,-1,-1)</f>
        <v>0</v>
      </c>
      <c r="S247" s="111" t="b" cm="1">
        <f t="array" aca="1" ref="S247" ca="1">OFFSET(T247,-1,-1)</f>
        <v>1</v>
      </c>
      <c r="U247" s="651" t="b">
        <f t="shared" ca="1" si="198"/>
        <v>1</v>
      </c>
      <c r="X247" s="752" t="str">
        <f>"{                  
         funcDyn: 'msg1',
         blok: 'blok_2',
         wsCross: 'Топливо 4.4',
         linkFormula: 'AE-AE#AF-AF',
         levelDyn: "&amp;Y139&amp;"
}"</f>
        <v>{                  
         funcDyn: 'msg1',
         blok: 'blok_2',
         wsCross: 'Топливо 4.4',
         linkFormula: 'AE-AE#AF-AF',
         levelDyn: 1
}</v>
      </c>
      <c r="Y247" s="1272"/>
      <c r="Z247" s="1272"/>
      <c r="AB247" s="1375"/>
      <c r="AD247" s="755"/>
      <c r="AE247" s="754" t="s">
        <v>229</v>
      </c>
      <c r="AF247" s="695"/>
      <c r="AG247" s="683"/>
      <c r="AH247" s="685"/>
      <c r="AI247" s="687"/>
      <c r="AJ247" s="687"/>
      <c r="AK247" s="687"/>
      <c r="AL247" s="687"/>
      <c r="AM247" s="687"/>
      <c r="AN247" s="687"/>
      <c r="AO247" s="687"/>
      <c r="AP247" s="687"/>
      <c r="AQ247" s="687"/>
      <c r="AR247" s="687"/>
      <c r="AS247" s="687"/>
      <c r="AT247" s="687"/>
      <c r="AU247" s="687"/>
      <c r="AV247" s="687"/>
      <c r="AW247" s="687"/>
      <c r="AX247" s="687"/>
      <c r="AY247" s="687"/>
      <c r="AZ247" s="687"/>
      <c r="BA247" s="687"/>
      <c r="BB247" s="687"/>
      <c r="BC247" s="687"/>
      <c r="BD247" s="687"/>
      <c r="BE247" s="687"/>
      <c r="BF247" s="687"/>
      <c r="BG247" s="687"/>
      <c r="BH247" s="687"/>
      <c r="BI247" s="687"/>
      <c r="BJ247" s="687"/>
      <c r="BK247" s="687"/>
      <c r="BL247" s="687"/>
      <c r="BM247" s="687"/>
      <c r="BN247" s="687"/>
      <c r="BO247" s="687"/>
      <c r="BP247" s="687"/>
      <c r="BQ247" s="687"/>
      <c r="BR247" s="687"/>
      <c r="BS247" s="687"/>
      <c r="BT247" s="687"/>
      <c r="BU247" s="687"/>
      <c r="BV247" s="687"/>
      <c r="BW247" s="687"/>
      <c r="BX247" s="687"/>
      <c r="BY247" s="687"/>
      <c r="BZ247" s="687"/>
      <c r="CA247" s="687"/>
      <c r="CB247" s="687"/>
      <c r="CC247" s="687"/>
      <c r="CD247" s="687"/>
      <c r="CE247" s="687"/>
      <c r="CF247" s="687"/>
      <c r="CG247" s="687"/>
      <c r="CH247" s="687"/>
      <c r="CI247" s="687"/>
      <c r="CJ247" s="687"/>
      <c r="CK247" s="687"/>
      <c r="CL247" s="687"/>
      <c r="CM247" s="687"/>
      <c r="CN247" s="687"/>
      <c r="CO247" s="687"/>
      <c r="CP247" s="687"/>
      <c r="CQ247" s="687"/>
      <c r="CR247" s="687"/>
      <c r="CS247" s="687"/>
      <c r="CT247" s="43"/>
      <c r="CW247" s="894" t="str">
        <f>IF(AND(ISNUMBER(VALUE(TRIM(SUBSTITUTE(AD247,".","")))),TRIM(SUBSTITUTE(AD247,".",""))&lt;&gt;""),"P"&amp;SUBSTITUTE(AD247,".",""),"")</f>
        <v/>
      </c>
    </row>
    <row r="248" spans="1:104" ht="16.5" customHeight="1" x14ac:dyDescent="0.15">
      <c r="E248" s="630">
        <v>17.100000000000001</v>
      </c>
      <c r="F248" s="725" t="str" cm="1">
        <f t="array" aca="1" ref="F248" ca="1">OFFSET(G248,-1,-1)</f>
        <v>1</v>
      </c>
      <c r="L248" s="725" t="b" cm="1">
        <f t="array" aca="1" ref="L248" ca="1">OFFSET(M248,-1,-1)</f>
        <v>0</v>
      </c>
      <c r="S248" s="111" t="b" cm="1">
        <f t="array" aca="1" ref="S248" ca="1">OFFSET(T248,-1,-1)</f>
        <v>1</v>
      </c>
      <c r="U248" s="651" t="b">
        <f t="shared" ca="1" si="198"/>
        <v>1</v>
      </c>
      <c r="Y248" s="1272"/>
      <c r="Z248" s="1272"/>
      <c r="AB248" s="1364" t="s">
        <v>844</v>
      </c>
      <c r="AD248" s="125" t="s">
        <v>845</v>
      </c>
      <c r="AE248" s="1336" t="s">
        <v>846</v>
      </c>
      <c r="AF248" s="1319"/>
      <c r="AG248" s="780"/>
      <c r="AH248" s="685"/>
      <c r="AI248" s="687"/>
      <c r="AJ248" s="687"/>
      <c r="AK248" s="687"/>
      <c r="AL248" s="687"/>
      <c r="AM248" s="687"/>
      <c r="AN248" s="687"/>
      <c r="AO248" s="687"/>
      <c r="AP248" s="687"/>
      <c r="AQ248" s="687"/>
      <c r="AR248" s="687"/>
      <c r="AS248" s="687"/>
      <c r="AT248" s="687"/>
      <c r="AU248" s="687"/>
      <c r="AV248" s="687"/>
      <c r="AW248" s="687"/>
      <c r="AX248" s="687"/>
      <c r="AY248" s="687"/>
      <c r="AZ248" s="687"/>
      <c r="BA248" s="687"/>
      <c r="BB248" s="687"/>
      <c r="BC248" s="687"/>
      <c r="BD248" s="687"/>
      <c r="BE248" s="687"/>
      <c r="BF248" s="687"/>
      <c r="BG248" s="687"/>
      <c r="BH248" s="687"/>
      <c r="BI248" s="687"/>
      <c r="BJ248" s="687"/>
      <c r="BK248" s="687"/>
      <c r="BL248" s="687"/>
      <c r="BM248" s="687"/>
      <c r="BN248" s="687"/>
      <c r="BO248" s="687"/>
      <c r="BP248" s="687"/>
      <c r="BQ248" s="687"/>
      <c r="BR248" s="687"/>
      <c r="BS248" s="687"/>
      <c r="BT248" s="687"/>
      <c r="BU248" s="687"/>
      <c r="BV248" s="687"/>
      <c r="BW248" s="687"/>
      <c r="BX248" s="687"/>
      <c r="BY248" s="687"/>
      <c r="BZ248" s="687"/>
      <c r="CA248" s="687"/>
      <c r="CB248" s="687"/>
      <c r="CC248" s="687"/>
      <c r="CD248" s="687"/>
      <c r="CE248" s="687"/>
      <c r="CF248" s="687"/>
      <c r="CG248" s="687"/>
      <c r="CH248" s="687"/>
      <c r="CI248" s="687"/>
      <c r="CJ248" s="687"/>
      <c r="CK248" s="687"/>
      <c r="CL248" s="687"/>
      <c r="CM248" s="687"/>
      <c r="CN248" s="687"/>
      <c r="CO248" s="687"/>
      <c r="CP248" s="687"/>
      <c r="CQ248" s="687"/>
      <c r="CR248" s="687"/>
      <c r="CS248" s="687"/>
      <c r="CT248" s="1083"/>
      <c r="CW248" s="894" t="s">
        <v>847</v>
      </c>
    </row>
    <row r="249" spans="1:104" ht="16.5" hidden="1" customHeight="1" x14ac:dyDescent="0.15">
      <c r="A249"/>
      <c r="B249"/>
      <c r="C249"/>
      <c r="D249"/>
      <c r="E249" s="630">
        <v>17.100000000000001</v>
      </c>
      <c r="F249" s="725" t="str" cm="1">
        <f t="array" aca="1" ref="F249" ca="1">OFFSET(G249,-1,-1)</f>
        <v>1</v>
      </c>
      <c r="G249"/>
      <c r="H249"/>
      <c r="I249"/>
      <c r="J249"/>
      <c r="K249"/>
      <c r="L249" s="725" t="b" cm="1">
        <f t="array" aca="1" ref="L249" ca="1">OFFSET(M249,-1,-1)</f>
        <v>0</v>
      </c>
      <c r="M249"/>
      <c r="N249"/>
      <c r="O249"/>
      <c r="P249"/>
      <c r="Q249"/>
      <c r="R249"/>
      <c r="S249" s="111" t="b" cm="1">
        <f t="array" aca="1" ref="S249" ca="1">OFFSET(T249,-1,-1)</f>
        <v>1</v>
      </c>
      <c r="T249" s="111" t="b">
        <f>AD249&lt;&gt;"34.0"</f>
        <v>0</v>
      </c>
      <c r="U249" s="651" t="b">
        <f t="shared" ca="1" si="198"/>
        <v>0</v>
      </c>
      <c r="V249"/>
      <c r="W249"/>
      <c r="X249" s="111" t="s">
        <v>227</v>
      </c>
      <c r="Y249" s="1305"/>
      <c r="Z249" s="1305"/>
      <c r="AA249"/>
      <c r="AB249" s="1365"/>
      <c r="AD249" s="112" t="s">
        <v>848</v>
      </c>
      <c r="AE249" s="753"/>
      <c r="AF249" s="492"/>
      <c r="AG249" s="683" t="s">
        <v>491</v>
      </c>
      <c r="AH249" s="42"/>
      <c r="AI249" s="46"/>
      <c r="AJ249" s="46"/>
      <c r="AK249" s="46"/>
      <c r="AL249" s="687"/>
      <c r="AM249" s="46"/>
      <c r="AN249" s="46"/>
      <c r="AO249" s="687"/>
      <c r="AP249" s="46"/>
      <c r="AQ249" s="46"/>
      <c r="AR249" s="687"/>
      <c r="AS249" s="46"/>
      <c r="AT249" s="46"/>
      <c r="AU249" s="687"/>
      <c r="AV249" s="46"/>
      <c r="AW249" s="46"/>
      <c r="AX249" s="687"/>
      <c r="AY249" s="46"/>
      <c r="AZ249" s="46"/>
      <c r="BA249" s="687"/>
      <c r="BB249" s="46"/>
      <c r="BC249" s="46"/>
      <c r="BD249" s="687"/>
      <c r="BE249" s="46"/>
      <c r="BF249" s="46"/>
      <c r="BG249" s="687"/>
      <c r="BH249" s="46"/>
      <c r="BI249" s="46"/>
      <c r="BJ249" s="687"/>
      <c r="BK249" s="46"/>
      <c r="BL249" s="46"/>
      <c r="BM249" s="687"/>
      <c r="BN249" s="46"/>
      <c r="BO249" s="46"/>
      <c r="BP249" s="687"/>
      <c r="BQ249" s="761"/>
      <c r="BR249" s="761"/>
      <c r="BS249" s="687"/>
      <c r="BT249" s="46"/>
      <c r="BU249" s="46"/>
      <c r="BV249" s="687"/>
      <c r="BW249" s="46"/>
      <c r="BX249" s="46"/>
      <c r="BY249" s="687"/>
      <c r="BZ249" s="46"/>
      <c r="CA249" s="46"/>
      <c r="CB249" s="687"/>
      <c r="CC249" s="46"/>
      <c r="CD249" s="46"/>
      <c r="CE249" s="687"/>
      <c r="CF249" s="46"/>
      <c r="CG249" s="46"/>
      <c r="CH249" s="687"/>
      <c r="CI249" s="46"/>
      <c r="CJ249" s="46"/>
      <c r="CK249" s="687"/>
      <c r="CL249" s="46"/>
      <c r="CM249" s="46"/>
      <c r="CN249" s="687"/>
      <c r="CO249" s="46"/>
      <c r="CP249" s="46"/>
      <c r="CQ249" s="687"/>
      <c r="CR249" s="46"/>
      <c r="CS249" s="46"/>
      <c r="CT249" s="25"/>
      <c r="CW249" s="894" t="s">
        <v>847</v>
      </c>
      <c r="CX249" s="897" t="s">
        <v>787</v>
      </c>
      <c r="CY249" s="899" cm="1">
        <f t="array" ref="CY249">AE249</f>
        <v>0</v>
      </c>
      <c r="CZ249" s="899" cm="1">
        <f t="array" ref="CZ249">AF249</f>
        <v>0</v>
      </c>
    </row>
    <row r="250" spans="1:104" ht="16.5" customHeight="1" x14ac:dyDescent="0.15">
      <c r="A250"/>
      <c r="B250"/>
      <c r="C250"/>
      <c r="D250"/>
      <c r="E250" s="630">
        <v>17.100000000000001</v>
      </c>
      <c r="F250" s="725" t="str" cm="1">
        <f t="array" aca="1" ref="F250" ca="1">OFFSET(G250,-1,-1)</f>
        <v>1</v>
      </c>
      <c r="G250"/>
      <c r="H250"/>
      <c r="I250"/>
      <c r="J250"/>
      <c r="K250"/>
      <c r="L250" s="725" t="b" cm="1">
        <f t="array" aca="1" ref="L250" ca="1">OFFSET(M250,-1,-1)</f>
        <v>0</v>
      </c>
      <c r="M250"/>
      <c r="N250"/>
      <c r="O250"/>
      <c r="P250"/>
      <c r="Q250"/>
      <c r="R250"/>
      <c r="S250" s="111" t="b" cm="1">
        <f t="array" aca="1" ref="S250" ca="1">OFFSET(T250,-1,-1)</f>
        <v>1</v>
      </c>
      <c r="T250" s="111" t="b">
        <f>AD250&lt;&gt;"34.0"</f>
        <v>1</v>
      </c>
      <c r="U250" s="651" t="b">
        <f t="shared" ca="1" si="198"/>
        <v>1</v>
      </c>
      <c r="V250"/>
      <c r="W250"/>
      <c r="X250" s="111" t="str">
        <f>'Топливо 4.4'!$AE$245&amp;'Топливо 4.4'!$AF$245</f>
        <v>Газ природный - Газ лимитный - 4 группа</v>
      </c>
      <c r="Y250" s="1305"/>
      <c r="Z250" s="1305"/>
      <c r="AA250"/>
      <c r="AB250" s="1365"/>
      <c r="AD250" s="112" t="s">
        <v>929</v>
      </c>
      <c r="AE250" s="753" t="str" cm="1">
        <f t="array" ref="AE250">IF(ISBLANK('Топливо 4.4'!$AE$245),"",'Топливо 4.4'!$AE$245)</f>
        <v>Газ природный - Газ лимитный - 4 группа</v>
      </c>
      <c r="AF250" s="492" t="str" cm="1">
        <f t="array" ref="AF250">IF(ISBLANK('Топливо 4.4'!$AF$245),"",'Топливо 4.4'!$AF$245)</f>
        <v/>
      </c>
      <c r="AG250" s="683" t="s">
        <v>491</v>
      </c>
      <c r="AH250" s="1108"/>
      <c r="AI250" s="1111"/>
      <c r="AJ250" s="1111"/>
      <c r="AK250" s="1111"/>
      <c r="AL250" s="687"/>
      <c r="AM250" s="1111">
        <v>0</v>
      </c>
      <c r="AN250" s="1189">
        <v>9.0999999999999998E-2</v>
      </c>
      <c r="AO250" s="687"/>
      <c r="AP250" s="1111"/>
      <c r="AQ250" s="1111"/>
      <c r="AR250" s="687"/>
      <c r="AS250" s="1111"/>
      <c r="AT250" s="1111"/>
      <c r="AU250" s="687"/>
      <c r="AV250" s="1111"/>
      <c r="AW250" s="1111"/>
      <c r="AX250" s="687"/>
      <c r="AY250" s="1111"/>
      <c r="AZ250" s="1111"/>
      <c r="BA250" s="687"/>
      <c r="BB250" s="1111"/>
      <c r="BC250" s="1111"/>
      <c r="BD250" s="687"/>
      <c r="BE250" s="1111"/>
      <c r="BF250" s="1111"/>
      <c r="BG250" s="687"/>
      <c r="BH250" s="1111"/>
      <c r="BI250" s="1111"/>
      <c r="BJ250" s="687"/>
      <c r="BK250" s="1111"/>
      <c r="BL250" s="1111"/>
      <c r="BM250" s="687"/>
      <c r="BN250" s="1111"/>
      <c r="BO250" s="1111"/>
      <c r="BP250" s="687"/>
      <c r="BQ250" s="761"/>
      <c r="BR250" s="761"/>
      <c r="BS250" s="687"/>
      <c r="BT250" s="1111"/>
      <c r="BU250" s="1111"/>
      <c r="BV250" s="687"/>
      <c r="BW250" s="1111"/>
      <c r="BX250" s="1111"/>
      <c r="BY250" s="687"/>
      <c r="BZ250" s="1111"/>
      <c r="CA250" s="1111"/>
      <c r="CB250" s="687"/>
      <c r="CC250" s="1111"/>
      <c r="CD250" s="1111"/>
      <c r="CE250" s="687"/>
      <c r="CF250" s="1111"/>
      <c r="CG250" s="1111"/>
      <c r="CH250" s="687"/>
      <c r="CI250" s="1111"/>
      <c r="CJ250" s="1111"/>
      <c r="CK250" s="687"/>
      <c r="CL250" s="1111"/>
      <c r="CM250" s="1111"/>
      <c r="CN250" s="687"/>
      <c r="CO250" s="1111"/>
      <c r="CP250" s="1111"/>
      <c r="CQ250" s="687"/>
      <c r="CR250" s="1111"/>
      <c r="CS250" s="1111"/>
      <c r="CT250" s="1083"/>
      <c r="CW250" s="894" t="s">
        <v>847</v>
      </c>
      <c r="CX250" s="897" t="s">
        <v>787</v>
      </c>
      <c r="CY250" s="899" t="str" cm="1">
        <f t="array" ref="CY250">AE250</f>
        <v>Газ природный - Газ лимитный - 4 группа</v>
      </c>
      <c r="CZ250" s="899" t="str" cm="1">
        <f t="array" ref="CZ250">AF250</f>
        <v/>
      </c>
    </row>
    <row r="251" spans="1:104" ht="16.5" customHeight="1" x14ac:dyDescent="0.15">
      <c r="A251"/>
      <c r="B251"/>
      <c r="C251"/>
      <c r="D251"/>
      <c r="E251" s="630">
        <v>17.100000000000001</v>
      </c>
      <c r="F251" s="725" t="str" cm="1">
        <f t="array" aca="1" ref="F251" ca="1">OFFSET(G251,-1,-1)</f>
        <v>1</v>
      </c>
      <c r="G251"/>
      <c r="H251"/>
      <c r="I251"/>
      <c r="J251"/>
      <c r="K251"/>
      <c r="L251" s="725" t="b" cm="1">
        <f t="array" aca="1" ref="L251" ca="1">OFFSET(M251,-1,-1)</f>
        <v>0</v>
      </c>
      <c r="M251"/>
      <c r="N251"/>
      <c r="O251"/>
      <c r="P251"/>
      <c r="Q251"/>
      <c r="R251"/>
      <c r="S251" s="111" t="b" cm="1">
        <f t="array" aca="1" ref="S251" ca="1">OFFSET(T251,-1,-1)</f>
        <v>1</v>
      </c>
      <c r="T251" s="111" t="b">
        <f>AD251&lt;&gt;"34.0"</f>
        <v>1</v>
      </c>
      <c r="U251" s="651" t="b">
        <f t="shared" ca="1" si="198"/>
        <v>1</v>
      </c>
      <c r="V251"/>
      <c r="W251"/>
      <c r="X251" s="111" t="str">
        <f>'Топливо 4.4'!$AE$246&amp;'Топливо 4.4'!$AF$246</f>
        <v>Газ природный - Газ лимитный - 3 группа</v>
      </c>
      <c r="Y251" s="1305"/>
      <c r="Z251" s="1305"/>
      <c r="AA251"/>
      <c r="AB251" s="1365"/>
      <c r="AD251" s="112" t="s">
        <v>930</v>
      </c>
      <c r="AE251" s="753" t="str" cm="1">
        <f t="array" ref="AE251">IF(ISBLANK('Топливо 4.4'!$AE$246),"",'Топливо 4.4'!$AE$246)</f>
        <v>Газ природный - Газ лимитный - 3 группа</v>
      </c>
      <c r="AF251" s="492" t="str" cm="1">
        <f t="array" ref="AF251">IF(ISBLANK('Топливо 4.4'!$AF$246),"",'Топливо 4.4'!$AF$246)</f>
        <v/>
      </c>
      <c r="AG251" s="683" t="s">
        <v>491</v>
      </c>
      <c r="AH251" s="1108"/>
      <c r="AI251" s="1111"/>
      <c r="AJ251" s="1111"/>
      <c r="AK251" s="1111"/>
      <c r="AL251" s="687"/>
      <c r="AM251" s="1111"/>
      <c r="AN251" s="1111"/>
      <c r="AO251" s="687"/>
      <c r="AP251" s="1111"/>
      <c r="AQ251" s="1111"/>
      <c r="AR251" s="687"/>
      <c r="AS251" s="1111"/>
      <c r="AT251" s="1111"/>
      <c r="AU251" s="687"/>
      <c r="AV251" s="1111"/>
      <c r="AW251" s="1111"/>
      <c r="AX251" s="687"/>
      <c r="AY251" s="1111"/>
      <c r="AZ251" s="1111"/>
      <c r="BA251" s="687"/>
      <c r="BB251" s="1111"/>
      <c r="BC251" s="1111"/>
      <c r="BD251" s="687"/>
      <c r="BE251" s="1111"/>
      <c r="BF251" s="1111"/>
      <c r="BG251" s="687"/>
      <c r="BH251" s="1111"/>
      <c r="BI251" s="1111"/>
      <c r="BJ251" s="687"/>
      <c r="BK251" s="1111"/>
      <c r="BL251" s="1111"/>
      <c r="BM251" s="687"/>
      <c r="BN251" s="1111"/>
      <c r="BO251" s="1111"/>
      <c r="BP251" s="687"/>
      <c r="BQ251" s="761"/>
      <c r="BR251" s="761"/>
      <c r="BS251" s="687"/>
      <c r="BT251" s="1111"/>
      <c r="BU251" s="1111"/>
      <c r="BV251" s="687"/>
      <c r="BW251" s="1111"/>
      <c r="BX251" s="1111"/>
      <c r="BY251" s="687"/>
      <c r="BZ251" s="1111"/>
      <c r="CA251" s="1111"/>
      <c r="CB251" s="687"/>
      <c r="CC251" s="1111"/>
      <c r="CD251" s="1111"/>
      <c r="CE251" s="687"/>
      <c r="CF251" s="1111"/>
      <c r="CG251" s="1111"/>
      <c r="CH251" s="687"/>
      <c r="CI251" s="1111"/>
      <c r="CJ251" s="1111"/>
      <c r="CK251" s="687"/>
      <c r="CL251" s="1111"/>
      <c r="CM251" s="1111"/>
      <c r="CN251" s="687"/>
      <c r="CO251" s="1111"/>
      <c r="CP251" s="1111"/>
      <c r="CQ251" s="687"/>
      <c r="CR251" s="1111"/>
      <c r="CS251" s="1111"/>
      <c r="CT251" s="1083"/>
      <c r="CW251" s="894" t="s">
        <v>847</v>
      </c>
      <c r="CX251" s="897" t="s">
        <v>787</v>
      </c>
      <c r="CY251" s="899" t="str" cm="1">
        <f t="array" ref="CY251">AE251</f>
        <v>Газ природный - Газ лимитный - 3 группа</v>
      </c>
      <c r="CZ251" s="899" t="str" cm="1">
        <f t="array" ref="CZ251">AF251</f>
        <v/>
      </c>
    </row>
    <row r="252" spans="1:104" ht="15" hidden="1" customHeight="1" x14ac:dyDescent="0.15">
      <c r="E252" s="630">
        <v>0</v>
      </c>
      <c r="F252" s="725" t="str" cm="1">
        <f t="array" aca="1" ref="F252" ca="1">OFFSET(G252,-1,-1)</f>
        <v>1</v>
      </c>
      <c r="L252" s="725" t="b" cm="1">
        <f t="array" aca="1" ref="L252" ca="1">OFFSET(M252,-1,-1)</f>
        <v>0</v>
      </c>
      <c r="S252" s="111" t="b" cm="1">
        <f t="array" aca="1" ref="S252" ca="1">OFFSET(T252,-1,-1)</f>
        <v>1</v>
      </c>
      <c r="U252" s="651" t="b">
        <f t="shared" ca="1" si="198"/>
        <v>1</v>
      </c>
      <c r="X252" s="752" t="str">
        <f>"{                  
         funcDyn: 'msg1',
         blok: 'blok_2',
         wsCross: 'Топливо 4.4',
         linkFormula: 'AE-AE#AF-AF',
         levelDyn: "&amp;Y139&amp;"
}"</f>
        <v>{                  
         funcDyn: 'msg1',
         blok: 'blok_2',
         wsCross: 'Топливо 4.4',
         linkFormula: 'AE-AE#AF-AF',
         levelDyn: 1
}</v>
      </c>
      <c r="Y252" s="1272"/>
      <c r="Z252" s="1272"/>
      <c r="AB252" s="1365"/>
      <c r="AD252" s="755"/>
      <c r="AE252" s="754" t="s">
        <v>229</v>
      </c>
      <c r="AF252" s="695"/>
      <c r="AG252" s="683"/>
      <c r="AH252" s="696"/>
      <c r="AI252" s="47"/>
      <c r="AJ252" s="47"/>
      <c r="AK252" s="47"/>
      <c r="AL252" s="687"/>
      <c r="AM252" s="47"/>
      <c r="AN252" s="47"/>
      <c r="AO252" s="687"/>
      <c r="AP252" s="47"/>
      <c r="AQ252" s="47"/>
      <c r="AR252" s="687"/>
      <c r="AS252" s="47"/>
      <c r="AT252" s="47"/>
      <c r="AU252" s="687"/>
      <c r="AV252" s="47"/>
      <c r="AW252" s="47"/>
      <c r="AX252" s="687"/>
      <c r="AY252" s="47"/>
      <c r="AZ252" s="47"/>
      <c r="BA252" s="687"/>
      <c r="BB252" s="47"/>
      <c r="BC252" s="47"/>
      <c r="BD252" s="687"/>
      <c r="BE252" s="47"/>
      <c r="BF252" s="47"/>
      <c r="BG252" s="687"/>
      <c r="BH252" s="47"/>
      <c r="BI252" s="47"/>
      <c r="BJ252" s="687"/>
      <c r="BK252" s="47"/>
      <c r="BL252" s="47"/>
      <c r="BM252" s="687"/>
      <c r="BN252" s="47"/>
      <c r="BO252" s="47"/>
      <c r="BP252" s="687"/>
      <c r="BQ252" s="47"/>
      <c r="BR252" s="47"/>
      <c r="BS252" s="687"/>
      <c r="BT252" s="47"/>
      <c r="BU252" s="47"/>
      <c r="BV252" s="687"/>
      <c r="BW252" s="47"/>
      <c r="BX252" s="47"/>
      <c r="BY252" s="687"/>
      <c r="BZ252" s="47"/>
      <c r="CA252" s="47"/>
      <c r="CB252" s="687"/>
      <c r="CC252" s="47"/>
      <c r="CD252" s="47"/>
      <c r="CE252" s="687"/>
      <c r="CF252" s="47"/>
      <c r="CG252" s="47"/>
      <c r="CH252" s="687"/>
      <c r="CI252" s="47"/>
      <c r="CJ252" s="47"/>
      <c r="CK252" s="687"/>
      <c r="CL252" s="47"/>
      <c r="CM252" s="47"/>
      <c r="CN252" s="687"/>
      <c r="CO252" s="47"/>
      <c r="CP252" s="47"/>
      <c r="CQ252" s="687"/>
      <c r="CR252" s="47"/>
      <c r="CS252" s="47"/>
      <c r="CT252" s="43"/>
      <c r="CW252" s="894" t="str">
        <f>IF(AND(ISNUMBER(VALUE(TRIM(SUBSTITUTE(AD252,".","")))),TRIM(SUBSTITUTE(AD252,".",""))&lt;&gt;""),"P"&amp;SUBSTITUTE(AD252,".",""),"")</f>
        <v/>
      </c>
    </row>
    <row r="253" spans="1:104" ht="16.5" customHeight="1" x14ac:dyDescent="0.15">
      <c r="E253" s="630">
        <v>17.100000000000001</v>
      </c>
      <c r="F253" s="725" t="str" cm="1">
        <f t="array" aca="1" ref="F253" ca="1">OFFSET(G253,-1,-1)</f>
        <v>1</v>
      </c>
      <c r="L253" s="725" t="b" cm="1">
        <f t="array" aca="1" ref="L253" ca="1">OFFSET(M253,-1,-1)</f>
        <v>0</v>
      </c>
      <c r="S253" s="111" t="b" cm="1">
        <f t="array" aca="1" ref="S253" ca="1">OFFSET(T253,-1,-1)</f>
        <v>1</v>
      </c>
      <c r="U253" s="651" t="b">
        <f t="shared" ca="1" si="198"/>
        <v>1</v>
      </c>
      <c r="Y253" s="1272"/>
      <c r="Z253" s="1272"/>
      <c r="AB253" s="1365"/>
      <c r="AD253" s="125" t="s">
        <v>849</v>
      </c>
      <c r="AE253" s="1336" t="s">
        <v>850</v>
      </c>
      <c r="AF253" s="1319"/>
      <c r="AG253" s="780"/>
      <c r="AH253" s="685"/>
      <c r="AI253" s="687"/>
      <c r="AJ253" s="687"/>
      <c r="AK253" s="687"/>
      <c r="AL253" s="687"/>
      <c r="AM253" s="687"/>
      <c r="AN253" s="687"/>
      <c r="AO253" s="687"/>
      <c r="AP253" s="687"/>
      <c r="AQ253" s="687"/>
      <c r="AR253" s="687"/>
      <c r="AS253" s="687"/>
      <c r="AT253" s="687"/>
      <c r="AU253" s="687"/>
      <c r="AV253" s="687"/>
      <c r="AW253" s="687"/>
      <c r="AX253" s="687"/>
      <c r="AY253" s="687"/>
      <c r="AZ253" s="687"/>
      <c r="BA253" s="687"/>
      <c r="BB253" s="687"/>
      <c r="BC253" s="687"/>
      <c r="BD253" s="687"/>
      <c r="BE253" s="687"/>
      <c r="BF253" s="687"/>
      <c r="BG253" s="687"/>
      <c r="BH253" s="687"/>
      <c r="BI253" s="687"/>
      <c r="BJ253" s="687"/>
      <c r="BK253" s="687"/>
      <c r="BL253" s="687"/>
      <c r="BM253" s="687"/>
      <c r="BN253" s="687"/>
      <c r="BO253" s="687"/>
      <c r="BP253" s="687"/>
      <c r="BQ253" s="687"/>
      <c r="BR253" s="687"/>
      <c r="BS253" s="687"/>
      <c r="BT253" s="687"/>
      <c r="BU253" s="687"/>
      <c r="BV253" s="687"/>
      <c r="BW253" s="687"/>
      <c r="BX253" s="687"/>
      <c r="BY253" s="687"/>
      <c r="BZ253" s="687"/>
      <c r="CA253" s="687"/>
      <c r="CB253" s="687"/>
      <c r="CC253" s="687"/>
      <c r="CD253" s="687"/>
      <c r="CE253" s="687"/>
      <c r="CF253" s="687"/>
      <c r="CG253" s="687"/>
      <c r="CH253" s="687"/>
      <c r="CI253" s="687"/>
      <c r="CJ253" s="687"/>
      <c r="CK253" s="687"/>
      <c r="CL253" s="687"/>
      <c r="CM253" s="687"/>
      <c r="CN253" s="687"/>
      <c r="CO253" s="687"/>
      <c r="CP253" s="687"/>
      <c r="CQ253" s="687"/>
      <c r="CR253" s="687"/>
      <c r="CS253" s="687"/>
      <c r="CT253" s="1083"/>
      <c r="CW253" s="894" t="s">
        <v>851</v>
      </c>
    </row>
    <row r="254" spans="1:104" ht="16.5" hidden="1" customHeight="1" x14ac:dyDescent="0.15">
      <c r="A254"/>
      <c r="B254"/>
      <c r="C254"/>
      <c r="D254"/>
      <c r="E254" s="630">
        <v>17.100000000000001</v>
      </c>
      <c r="F254" s="725" t="str" cm="1">
        <f t="array" aca="1" ref="F254" ca="1">OFFSET(G254,-1,-1)</f>
        <v>1</v>
      </c>
      <c r="G254"/>
      <c r="H254"/>
      <c r="I254"/>
      <c r="J254"/>
      <c r="K254"/>
      <c r="L254" s="725" t="b" cm="1">
        <f t="array" aca="1" ref="L254" ca="1">OFFSET(M254,-1,-1)</f>
        <v>0</v>
      </c>
      <c r="M254"/>
      <c r="N254"/>
      <c r="O254"/>
      <c r="P254"/>
      <c r="Q254"/>
      <c r="R254"/>
      <c r="S254" s="111" t="b" cm="1">
        <f t="array" aca="1" ref="S254" ca="1">OFFSET(T254,-1,-1)</f>
        <v>1</v>
      </c>
      <c r="T254" s="111" t="b">
        <f>AD254&lt;&gt;"35.0"</f>
        <v>0</v>
      </c>
      <c r="U254" s="651" t="b">
        <f t="shared" ca="1" si="198"/>
        <v>0</v>
      </c>
      <c r="V254"/>
      <c r="W254"/>
      <c r="X254" s="111" t="s">
        <v>227</v>
      </c>
      <c r="Y254" s="1305"/>
      <c r="Z254" s="1305"/>
      <c r="AA254"/>
      <c r="AB254" s="1365"/>
      <c r="AD254" s="112" t="s">
        <v>852</v>
      </c>
      <c r="AE254" s="753"/>
      <c r="AF254" s="492"/>
      <c r="AG254" s="824" t="str">
        <f>"руб./"&amp;IFERROR(INDEX(fuel_ed_izm_list,MATCH(AE254,fuel_list,0)),"")</f>
        <v>руб./</v>
      </c>
      <c r="AH254" s="38">
        <f t="shared" ref="AH254:AL256" si="268">IFERROR(AH260/AH181,0)*1000</f>
        <v>0</v>
      </c>
      <c r="AI254" s="38">
        <f t="shared" si="268"/>
        <v>0</v>
      </c>
      <c r="AJ254" s="38">
        <f t="shared" si="268"/>
        <v>0</v>
      </c>
      <c r="AK254" s="38">
        <f t="shared" si="268"/>
        <v>0</v>
      </c>
      <c r="AL254" s="686">
        <f t="shared" si="268"/>
        <v>0</v>
      </c>
      <c r="AM254" s="39"/>
      <c r="AN254" s="39"/>
      <c r="AO254" s="686">
        <f ca="1">IFERROR(AO260/AO181,0)*1000</f>
        <v>0</v>
      </c>
      <c r="AP254" s="39"/>
      <c r="AQ254" s="39"/>
      <c r="AR254" s="686">
        <f ca="1">IFERROR(AR260/AR181,0)*1000</f>
        <v>0</v>
      </c>
      <c r="AS254" s="39"/>
      <c r="AT254" s="39"/>
      <c r="AU254" s="686">
        <f ca="1">IFERROR(AU260/AU181,0)*1000</f>
        <v>0</v>
      </c>
      <c r="AV254" s="39"/>
      <c r="AW254" s="39"/>
      <c r="AX254" s="686">
        <f ca="1">IFERROR(AX260/AX181,0)*1000</f>
        <v>0</v>
      </c>
      <c r="AY254" s="39"/>
      <c r="AZ254" s="39"/>
      <c r="BA254" s="686">
        <f ca="1">IFERROR(BA260/BA181,0)*1000</f>
        <v>0</v>
      </c>
      <c r="BB254" s="39"/>
      <c r="BC254" s="39"/>
      <c r="BD254" s="686">
        <f ca="1">IFERROR(BD260/BD181,0)*1000</f>
        <v>0</v>
      </c>
      <c r="BE254" s="39"/>
      <c r="BF254" s="39"/>
      <c r="BG254" s="686">
        <f ca="1">IFERROR(BG260/BG181,0)*1000</f>
        <v>0</v>
      </c>
      <c r="BH254" s="39"/>
      <c r="BI254" s="39"/>
      <c r="BJ254" s="686">
        <f ca="1">IFERROR(BJ260/BJ181,0)*1000</f>
        <v>0</v>
      </c>
      <c r="BK254" s="39"/>
      <c r="BL254" s="39"/>
      <c r="BM254" s="686">
        <f ca="1">IFERROR(BM260/BM181,0)*1000</f>
        <v>0</v>
      </c>
      <c r="BN254" s="39"/>
      <c r="BO254" s="39"/>
      <c r="BP254" s="686">
        <f ca="1">IFERROR(BP260/BP181,0)*1000</f>
        <v>0</v>
      </c>
      <c r="BQ254" s="758"/>
      <c r="BR254" s="758"/>
      <c r="BS254" s="686">
        <f ca="1">IFERROR(BS260/BS181,0)*1000</f>
        <v>0</v>
      </c>
      <c r="BT254" s="39"/>
      <c r="BU254" s="39"/>
      <c r="BV254" s="686">
        <f ca="1">IFERROR(BV260/BV181,0)*1000</f>
        <v>0</v>
      </c>
      <c r="BW254" s="39"/>
      <c r="BX254" s="39"/>
      <c r="BY254" s="686">
        <f ca="1">IFERROR(BY260/BY181,0)*1000</f>
        <v>0</v>
      </c>
      <c r="BZ254" s="39"/>
      <c r="CA254" s="39"/>
      <c r="CB254" s="686">
        <f ca="1">IFERROR(CB260/CB181,0)*1000</f>
        <v>0</v>
      </c>
      <c r="CC254" s="39"/>
      <c r="CD254" s="39"/>
      <c r="CE254" s="686">
        <f ca="1">IFERROR(CE260/CE181,0)*1000</f>
        <v>0</v>
      </c>
      <c r="CF254" s="39"/>
      <c r="CG254" s="39"/>
      <c r="CH254" s="686">
        <f ca="1">IFERROR(CH260/CH181,0)*1000</f>
        <v>0</v>
      </c>
      <c r="CI254" s="39"/>
      <c r="CJ254" s="39"/>
      <c r="CK254" s="686">
        <f ca="1">IFERROR(CK260/CK181,0)*1000</f>
        <v>0</v>
      </c>
      <c r="CL254" s="39"/>
      <c r="CM254" s="39"/>
      <c r="CN254" s="686">
        <f ca="1">IFERROR(CN260/CN181,0)*1000</f>
        <v>0</v>
      </c>
      <c r="CO254" s="39"/>
      <c r="CP254" s="39"/>
      <c r="CQ254" s="686">
        <f ca="1">IFERROR(CQ260/CQ181,0)*1000</f>
        <v>0</v>
      </c>
      <c r="CR254" s="39"/>
      <c r="CS254" s="39"/>
      <c r="CT254" s="25"/>
      <c r="CW254" s="894" t="s">
        <v>851</v>
      </c>
      <c r="CX254" s="897" t="s">
        <v>787</v>
      </c>
      <c r="CY254" s="899" cm="1">
        <f t="array" ref="CY254">AE254</f>
        <v>0</v>
      </c>
      <c r="CZ254" s="899" cm="1">
        <f t="array" ref="CZ254">AF254</f>
        <v>0</v>
      </c>
    </row>
    <row r="255" spans="1:104" ht="16.5" customHeight="1" x14ac:dyDescent="0.15">
      <c r="A255"/>
      <c r="B255"/>
      <c r="C255"/>
      <c r="D255"/>
      <c r="E255" s="630">
        <v>17.100000000000001</v>
      </c>
      <c r="F255" s="725" t="str" cm="1">
        <f t="array" aca="1" ref="F255" ca="1">OFFSET(G255,-1,-1)</f>
        <v>1</v>
      </c>
      <c r="G255"/>
      <c r="H255"/>
      <c r="I255"/>
      <c r="J255"/>
      <c r="K255"/>
      <c r="L255" s="725" t="b" cm="1">
        <f t="array" aca="1" ref="L255" ca="1">OFFSET(M255,-1,-1)</f>
        <v>0</v>
      </c>
      <c r="M255"/>
      <c r="N255"/>
      <c r="O255"/>
      <c r="P255"/>
      <c r="Q255"/>
      <c r="R255"/>
      <c r="S255" s="111" t="b" cm="1">
        <f t="array" aca="1" ref="S255" ca="1">OFFSET(T255,-1,-1)</f>
        <v>1</v>
      </c>
      <c r="T255" s="111" t="b">
        <f>AD255&lt;&gt;"35.0"</f>
        <v>1</v>
      </c>
      <c r="U255" s="651" t="b">
        <f t="shared" ca="1" si="198"/>
        <v>1</v>
      </c>
      <c r="V255"/>
      <c r="W255"/>
      <c r="X255" s="111" t="str">
        <f>'Топливо 4.4'!$AE$250&amp;'Топливо 4.4'!$AF$250</f>
        <v>Газ природный - Газ лимитный - 4 группа</v>
      </c>
      <c r="Y255" s="1305"/>
      <c r="Z255" s="1305"/>
      <c r="AA255"/>
      <c r="AB255" s="1365"/>
      <c r="AD255" s="112" t="s">
        <v>931</v>
      </c>
      <c r="AE255" s="753" t="str" cm="1">
        <f t="array" ref="AE255">IF(ISBLANK('Топливо 4.4'!$AE$250),"",'Топливо 4.4'!$AE$250)</f>
        <v>Газ природный - Газ лимитный - 4 группа</v>
      </c>
      <c r="AF255" s="492" t="str" cm="1">
        <f t="array" ref="AF255">IF(ISBLANK('Топливо 4.4'!$AF$250),"",'Топливо 4.4'!$AF$250)</f>
        <v/>
      </c>
      <c r="AG255" s="824" t="str">
        <f>"руб./"&amp;IFERROR(INDEX(fuel_ed_izm_list,MATCH(AE255,fuel_list,0)),"")</f>
        <v>руб./тыс.м3</v>
      </c>
      <c r="AH255" s="1103">
        <f t="shared" si="268"/>
        <v>0</v>
      </c>
      <c r="AI255" s="1103">
        <f t="shared" si="268"/>
        <v>225.10191520413395</v>
      </c>
      <c r="AJ255" s="1103">
        <f t="shared" si="268"/>
        <v>0</v>
      </c>
      <c r="AK255" s="1103">
        <f t="shared" si="268"/>
        <v>0</v>
      </c>
      <c r="AL255" s="686">
        <f t="shared" si="268"/>
        <v>386.48972374664362</v>
      </c>
      <c r="AM255" s="1104">
        <v>372.00432000000006</v>
      </c>
      <c r="AN255" s="1104">
        <v>405.85671312000005</v>
      </c>
      <c r="AO255" s="686">
        <f ca="1">IFERROR(AO261/AO182,0)*1000</f>
        <v>0</v>
      </c>
      <c r="AP255" s="1104"/>
      <c r="AQ255" s="1104"/>
      <c r="AR255" s="686">
        <f ca="1">IFERROR(AR261/AR182,0)*1000</f>
        <v>0</v>
      </c>
      <c r="AS255" s="1104"/>
      <c r="AT255" s="1104"/>
      <c r="AU255" s="686">
        <f ca="1">IFERROR(AU261/AU182,0)*1000</f>
        <v>0</v>
      </c>
      <c r="AV255" s="1104"/>
      <c r="AW255" s="1104"/>
      <c r="AX255" s="686">
        <f ca="1">IFERROR(AX261/AX182,0)*1000</f>
        <v>0</v>
      </c>
      <c r="AY255" s="1104"/>
      <c r="AZ255" s="1104"/>
      <c r="BA255" s="686">
        <f ca="1">IFERROR(BA261/BA182,0)*1000</f>
        <v>0</v>
      </c>
      <c r="BB255" s="1104"/>
      <c r="BC255" s="1104"/>
      <c r="BD255" s="686">
        <f ca="1">IFERROR(BD261/BD182,0)*1000</f>
        <v>0</v>
      </c>
      <c r="BE255" s="1104"/>
      <c r="BF255" s="1104"/>
      <c r="BG255" s="686">
        <f ca="1">IFERROR(BG261/BG182,0)*1000</f>
        <v>0</v>
      </c>
      <c r="BH255" s="1104"/>
      <c r="BI255" s="1104"/>
      <c r="BJ255" s="686">
        <f ca="1">IFERROR(BJ261/BJ182,0)*1000</f>
        <v>0</v>
      </c>
      <c r="BK255" s="1104"/>
      <c r="BL255" s="1104"/>
      <c r="BM255" s="686">
        <f ca="1">IFERROR(BM261/BM182,0)*1000</f>
        <v>0</v>
      </c>
      <c r="BN255" s="1104"/>
      <c r="BO255" s="1104"/>
      <c r="BP255" s="686">
        <f ca="1">IFERROR(BP261/BP182,0)*1000</f>
        <v>0</v>
      </c>
      <c r="BQ255" s="758"/>
      <c r="BR255" s="758"/>
      <c r="BS255" s="686">
        <f ca="1">IFERROR(BS261/BS182,0)*1000</f>
        <v>0</v>
      </c>
      <c r="BT255" s="1104"/>
      <c r="BU255" s="1104"/>
      <c r="BV255" s="686">
        <f ca="1">IFERROR(BV261/BV182,0)*1000</f>
        <v>0</v>
      </c>
      <c r="BW255" s="1104"/>
      <c r="BX255" s="1104"/>
      <c r="BY255" s="686">
        <f ca="1">IFERROR(BY261/BY182,0)*1000</f>
        <v>0</v>
      </c>
      <c r="BZ255" s="1104"/>
      <c r="CA255" s="1104"/>
      <c r="CB255" s="686">
        <f ca="1">IFERROR(CB261/CB182,0)*1000</f>
        <v>0</v>
      </c>
      <c r="CC255" s="1104"/>
      <c r="CD255" s="1104"/>
      <c r="CE255" s="686">
        <f ca="1">IFERROR(CE261/CE182,0)*1000</f>
        <v>0</v>
      </c>
      <c r="CF255" s="1104"/>
      <c r="CG255" s="1104"/>
      <c r="CH255" s="686">
        <f ca="1">IFERROR(CH261/CH182,0)*1000</f>
        <v>0</v>
      </c>
      <c r="CI255" s="1104"/>
      <c r="CJ255" s="1104"/>
      <c r="CK255" s="686">
        <f ca="1">IFERROR(CK261/CK182,0)*1000</f>
        <v>0</v>
      </c>
      <c r="CL255" s="1104"/>
      <c r="CM255" s="1104"/>
      <c r="CN255" s="686">
        <f ca="1">IFERROR(CN261/CN182,0)*1000</f>
        <v>0</v>
      </c>
      <c r="CO255" s="1104"/>
      <c r="CP255" s="1104"/>
      <c r="CQ255" s="686">
        <f ca="1">IFERROR(CQ261/CQ182,0)*1000</f>
        <v>0</v>
      </c>
      <c r="CR255" s="1104"/>
      <c r="CS255" s="1104"/>
      <c r="CT255" s="1083"/>
      <c r="CW255" s="894" t="s">
        <v>851</v>
      </c>
      <c r="CX255" s="897" t="s">
        <v>787</v>
      </c>
      <c r="CY255" s="899" t="str" cm="1">
        <f t="array" ref="CY255">AE255</f>
        <v>Газ природный - Газ лимитный - 4 группа</v>
      </c>
      <c r="CZ255" s="899" t="str" cm="1">
        <f t="array" ref="CZ255">AF255</f>
        <v/>
      </c>
    </row>
    <row r="256" spans="1:104" ht="16.5" customHeight="1" x14ac:dyDescent="0.15">
      <c r="A256"/>
      <c r="B256"/>
      <c r="C256"/>
      <c r="D256"/>
      <c r="E256" s="630">
        <v>17.100000000000001</v>
      </c>
      <c r="F256" s="725" t="str" cm="1">
        <f t="array" aca="1" ref="F256" ca="1">OFFSET(G256,-1,-1)</f>
        <v>1</v>
      </c>
      <c r="G256"/>
      <c r="H256"/>
      <c r="I256"/>
      <c r="J256"/>
      <c r="K256"/>
      <c r="L256" s="725" t="b" cm="1">
        <f t="array" aca="1" ref="L256" ca="1">OFFSET(M256,-1,-1)</f>
        <v>0</v>
      </c>
      <c r="M256"/>
      <c r="N256"/>
      <c r="O256"/>
      <c r="P256"/>
      <c r="Q256"/>
      <c r="R256"/>
      <c r="S256" s="111" t="b" cm="1">
        <f t="array" aca="1" ref="S256" ca="1">OFFSET(T256,-1,-1)</f>
        <v>1</v>
      </c>
      <c r="T256" s="111" t="b">
        <f>AD256&lt;&gt;"35.0"</f>
        <v>1</v>
      </c>
      <c r="U256" s="651" t="b">
        <f t="shared" ca="1" si="198"/>
        <v>1</v>
      </c>
      <c r="V256"/>
      <c r="W256"/>
      <c r="X256" s="111" t="str">
        <f>'Топливо 4.4'!$AE$251&amp;'Топливо 4.4'!$AF$251</f>
        <v>Газ природный - Газ лимитный - 3 группа</v>
      </c>
      <c r="Y256" s="1305"/>
      <c r="Z256" s="1305"/>
      <c r="AA256"/>
      <c r="AB256" s="1365"/>
      <c r="AD256" s="112" t="s">
        <v>932</v>
      </c>
      <c r="AE256" s="753" t="str" cm="1">
        <f t="array" ref="AE256">IF(ISBLANK('Топливо 4.4'!$AE$251),"",'Топливо 4.4'!$AE$251)</f>
        <v>Газ природный - Газ лимитный - 3 группа</v>
      </c>
      <c r="AF256" s="492" t="str" cm="1">
        <f t="array" ref="AF256">IF(ISBLANK('Топливо 4.4'!$AF$251),"",'Топливо 4.4'!$AF$251)</f>
        <v/>
      </c>
      <c r="AG256" s="824" t="str">
        <f>"руб./"&amp;IFERROR(INDEX(fuel_ed_izm_list,MATCH(AE256,fuel_list,0)),"")</f>
        <v>руб./тыс.м3</v>
      </c>
      <c r="AH256" s="1103">
        <f t="shared" si="268"/>
        <v>0</v>
      </c>
      <c r="AI256" s="1103">
        <f t="shared" si="268"/>
        <v>0</v>
      </c>
      <c r="AJ256" s="1103">
        <f t="shared" si="268"/>
        <v>0</v>
      </c>
      <c r="AK256" s="1103">
        <f t="shared" si="268"/>
        <v>0</v>
      </c>
      <c r="AL256" s="686">
        <f t="shared" si="268"/>
        <v>0</v>
      </c>
      <c r="AM256" s="1104"/>
      <c r="AN256" s="1104"/>
      <c r="AO256" s="686">
        <f ca="1">IFERROR(AO262/AO183,0)*1000</f>
        <v>0</v>
      </c>
      <c r="AP256" s="1104"/>
      <c r="AQ256" s="1104"/>
      <c r="AR256" s="686">
        <f ca="1">IFERROR(AR262/AR183,0)*1000</f>
        <v>0</v>
      </c>
      <c r="AS256" s="1104"/>
      <c r="AT256" s="1104"/>
      <c r="AU256" s="686">
        <f ca="1">IFERROR(AU262/AU183,0)*1000</f>
        <v>0</v>
      </c>
      <c r="AV256" s="1104"/>
      <c r="AW256" s="1104"/>
      <c r="AX256" s="686">
        <f ca="1">IFERROR(AX262/AX183,0)*1000</f>
        <v>0</v>
      </c>
      <c r="AY256" s="1104"/>
      <c r="AZ256" s="1104"/>
      <c r="BA256" s="686">
        <f ca="1">IFERROR(BA262/BA183,0)*1000</f>
        <v>0</v>
      </c>
      <c r="BB256" s="1104"/>
      <c r="BC256" s="1104"/>
      <c r="BD256" s="686">
        <f ca="1">IFERROR(BD262/BD183,0)*1000</f>
        <v>0</v>
      </c>
      <c r="BE256" s="1104"/>
      <c r="BF256" s="1104"/>
      <c r="BG256" s="686">
        <f ca="1">IFERROR(BG262/BG183,0)*1000</f>
        <v>0</v>
      </c>
      <c r="BH256" s="1104"/>
      <c r="BI256" s="1104"/>
      <c r="BJ256" s="686">
        <f ca="1">IFERROR(BJ262/BJ183,0)*1000</f>
        <v>0</v>
      </c>
      <c r="BK256" s="1104"/>
      <c r="BL256" s="1104"/>
      <c r="BM256" s="686">
        <f ca="1">IFERROR(BM262/BM183,0)*1000</f>
        <v>0</v>
      </c>
      <c r="BN256" s="1104"/>
      <c r="BO256" s="1104"/>
      <c r="BP256" s="686">
        <f ca="1">IFERROR(BP262/BP183,0)*1000</f>
        <v>0</v>
      </c>
      <c r="BQ256" s="758"/>
      <c r="BR256" s="758"/>
      <c r="BS256" s="686">
        <f ca="1">IFERROR(BS262/BS183,0)*1000</f>
        <v>0</v>
      </c>
      <c r="BT256" s="1104"/>
      <c r="BU256" s="1104"/>
      <c r="BV256" s="686">
        <f ca="1">IFERROR(BV262/BV183,0)*1000</f>
        <v>0</v>
      </c>
      <c r="BW256" s="1104"/>
      <c r="BX256" s="1104"/>
      <c r="BY256" s="686">
        <f ca="1">IFERROR(BY262/BY183,0)*1000</f>
        <v>0</v>
      </c>
      <c r="BZ256" s="1104"/>
      <c r="CA256" s="1104"/>
      <c r="CB256" s="686">
        <f ca="1">IFERROR(CB262/CB183,0)*1000</f>
        <v>0</v>
      </c>
      <c r="CC256" s="1104"/>
      <c r="CD256" s="1104"/>
      <c r="CE256" s="686">
        <f ca="1">IFERROR(CE262/CE183,0)*1000</f>
        <v>0</v>
      </c>
      <c r="CF256" s="1104"/>
      <c r="CG256" s="1104"/>
      <c r="CH256" s="686">
        <f ca="1">IFERROR(CH262/CH183,0)*1000</f>
        <v>0</v>
      </c>
      <c r="CI256" s="1104"/>
      <c r="CJ256" s="1104"/>
      <c r="CK256" s="686">
        <f ca="1">IFERROR(CK262/CK183,0)*1000</f>
        <v>0</v>
      </c>
      <c r="CL256" s="1104"/>
      <c r="CM256" s="1104"/>
      <c r="CN256" s="686">
        <f ca="1">IFERROR(CN262/CN183,0)*1000</f>
        <v>0</v>
      </c>
      <c r="CO256" s="1104"/>
      <c r="CP256" s="1104"/>
      <c r="CQ256" s="686">
        <f ca="1">IFERROR(CQ262/CQ183,0)*1000</f>
        <v>0</v>
      </c>
      <c r="CR256" s="1104"/>
      <c r="CS256" s="1104"/>
      <c r="CT256" s="1083"/>
      <c r="CW256" s="894" t="s">
        <v>851</v>
      </c>
      <c r="CX256" s="897" t="s">
        <v>787</v>
      </c>
      <c r="CY256" s="899" t="str" cm="1">
        <f t="array" ref="CY256">AE256</f>
        <v>Газ природный - Газ лимитный - 3 группа</v>
      </c>
      <c r="CZ256" s="899" t="str" cm="1">
        <f t="array" ref="CZ256">AF256</f>
        <v/>
      </c>
    </row>
    <row r="257" spans="1:104" ht="15" hidden="1" customHeight="1" x14ac:dyDescent="0.15">
      <c r="E257" s="630">
        <v>0</v>
      </c>
      <c r="F257" s="725" t="str" cm="1">
        <f t="array" aca="1" ref="F257" ca="1">OFFSET(G257,-1,-1)</f>
        <v>1</v>
      </c>
      <c r="L257" s="725" t="b" cm="1">
        <f t="array" aca="1" ref="L257" ca="1">OFFSET(M257,-1,-1)</f>
        <v>0</v>
      </c>
      <c r="S257" s="111" t="b" cm="1">
        <f t="array" aca="1" ref="S257" ca="1">OFFSET(T257,-1,-1)</f>
        <v>1</v>
      </c>
      <c r="U257" s="651" t="b">
        <f t="shared" ca="1" si="198"/>
        <v>1</v>
      </c>
      <c r="X257" s="752" t="str">
        <f>"{                  
         funcDyn: 'msg1',
         blok: 'blok_2',
         wsCross: 'Топливо 4.4',
         linkFormula: 'AE-AE#AF-AF',
         levelDyn: "&amp;Y139&amp;"
}"</f>
        <v>{                  
         funcDyn: 'msg1',
         blok: 'blok_2',
         wsCross: 'Топливо 4.4',
         linkFormula: 'AE-AE#AF-AF',
         levelDyn: 1
}</v>
      </c>
      <c r="Y257" s="1272"/>
      <c r="Z257" s="1272"/>
      <c r="AB257" s="1365"/>
      <c r="AD257" s="755"/>
      <c r="AE257" s="754" t="s">
        <v>229</v>
      </c>
      <c r="AF257" s="695"/>
      <c r="AG257" s="683"/>
      <c r="AH257" s="685"/>
      <c r="AI257" s="687"/>
      <c r="AJ257" s="687"/>
      <c r="AK257" s="687"/>
      <c r="AL257" s="687"/>
      <c r="AM257" s="687"/>
      <c r="AN257" s="687"/>
      <c r="AO257" s="687"/>
      <c r="AP257" s="687"/>
      <c r="AQ257" s="687"/>
      <c r="AR257" s="687"/>
      <c r="AS257" s="687"/>
      <c r="AT257" s="687"/>
      <c r="AU257" s="687"/>
      <c r="AV257" s="687"/>
      <c r="AW257" s="687"/>
      <c r="AX257" s="687"/>
      <c r="AY257" s="687"/>
      <c r="AZ257" s="687"/>
      <c r="BA257" s="687"/>
      <c r="BB257" s="687"/>
      <c r="BC257" s="687"/>
      <c r="BD257" s="687"/>
      <c r="BE257" s="687"/>
      <c r="BF257" s="687"/>
      <c r="BG257" s="687"/>
      <c r="BH257" s="687"/>
      <c r="BI257" s="687"/>
      <c r="BJ257" s="687"/>
      <c r="BK257" s="687"/>
      <c r="BL257" s="687"/>
      <c r="BM257" s="687"/>
      <c r="BN257" s="687"/>
      <c r="BO257" s="687"/>
      <c r="BP257" s="687"/>
      <c r="BQ257" s="687"/>
      <c r="BR257" s="687"/>
      <c r="BS257" s="687"/>
      <c r="BT257" s="687"/>
      <c r="BU257" s="687"/>
      <c r="BV257" s="687"/>
      <c r="BW257" s="687"/>
      <c r="BX257" s="687"/>
      <c r="BY257" s="687"/>
      <c r="BZ257" s="687"/>
      <c r="CA257" s="687"/>
      <c r="CB257" s="687"/>
      <c r="CC257" s="687"/>
      <c r="CD257" s="687"/>
      <c r="CE257" s="687"/>
      <c r="CF257" s="687"/>
      <c r="CG257" s="687"/>
      <c r="CH257" s="687"/>
      <c r="CI257" s="687"/>
      <c r="CJ257" s="687"/>
      <c r="CK257" s="687"/>
      <c r="CL257" s="687"/>
      <c r="CM257" s="687"/>
      <c r="CN257" s="687"/>
      <c r="CO257" s="687"/>
      <c r="CP257" s="687"/>
      <c r="CQ257" s="687"/>
      <c r="CR257" s="687"/>
      <c r="CS257" s="687"/>
      <c r="CT257" s="43"/>
      <c r="CW257" s="894" t="str">
        <f>IF(AND(ISNUMBER(VALUE(TRIM(SUBSTITUTE(AD257,".","")))),TRIM(SUBSTITUTE(AD257,".",""))&lt;&gt;""),"P"&amp;SUBSTITUTE(AD257,".",""),"")</f>
        <v/>
      </c>
    </row>
    <row r="258" spans="1:104" ht="16.5" customHeight="1" x14ac:dyDescent="0.15">
      <c r="E258" s="630">
        <v>17.100000000000001</v>
      </c>
      <c r="F258" s="725" t="str" cm="1">
        <f t="array" aca="1" ref="F258" ca="1">OFFSET(G258,-1,-1)</f>
        <v>1</v>
      </c>
      <c r="L258" s="725" t="b" cm="1">
        <f t="array" aca="1" ref="L258" ca="1">OFFSET(M258,-1,-1)</f>
        <v>0</v>
      </c>
      <c r="S258" s="111" t="b" cm="1">
        <f t="array" aca="1" ref="S258" ca="1">OFFSET(T258,-1,-1)</f>
        <v>1</v>
      </c>
      <c r="U258" s="651" t="b">
        <f t="shared" ca="1" si="198"/>
        <v>1</v>
      </c>
      <c r="Y258" s="1272"/>
      <c r="Z258" s="1272"/>
      <c r="AB258" s="1365"/>
      <c r="AD258" s="125" t="s">
        <v>853</v>
      </c>
      <c r="AE258" s="1336" t="s">
        <v>854</v>
      </c>
      <c r="AF258" s="1319"/>
      <c r="AG258" s="683" t="s">
        <v>805</v>
      </c>
      <c r="AH258" s="684">
        <f t="shared" ref="AH258:BM258" si="269">SUM(AH260:AH263)</f>
        <v>0</v>
      </c>
      <c r="AI258" s="684">
        <f t="shared" si="269"/>
        <v>767.65088000000003</v>
      </c>
      <c r="AJ258" s="684">
        <f t="shared" si="269"/>
        <v>0</v>
      </c>
      <c r="AK258" s="684">
        <f t="shared" si="269"/>
        <v>0</v>
      </c>
      <c r="AL258" s="684">
        <f t="shared" si="269"/>
        <v>1519.0727538707943</v>
      </c>
      <c r="AM258" s="684">
        <f t="shared" si="269"/>
        <v>836.49113961887213</v>
      </c>
      <c r="AN258" s="684">
        <f t="shared" si="269"/>
        <v>682.58161425192225</v>
      </c>
      <c r="AO258" s="684">
        <f t="shared" ca="1" si="269"/>
        <v>0</v>
      </c>
      <c r="AP258" s="684">
        <f t="shared" si="269"/>
        <v>0</v>
      </c>
      <c r="AQ258" s="684">
        <f t="shared" ca="1" si="269"/>
        <v>0</v>
      </c>
      <c r="AR258" s="684">
        <f t="shared" ca="1" si="269"/>
        <v>0</v>
      </c>
      <c r="AS258" s="684">
        <f t="shared" si="269"/>
        <v>0</v>
      </c>
      <c r="AT258" s="684">
        <f t="shared" ca="1" si="269"/>
        <v>0</v>
      </c>
      <c r="AU258" s="684">
        <f t="shared" ca="1" si="269"/>
        <v>0</v>
      </c>
      <c r="AV258" s="684">
        <f t="shared" si="269"/>
        <v>0</v>
      </c>
      <c r="AW258" s="684">
        <f t="shared" ca="1" si="269"/>
        <v>0</v>
      </c>
      <c r="AX258" s="684">
        <f t="shared" ca="1" si="269"/>
        <v>0</v>
      </c>
      <c r="AY258" s="684">
        <f t="shared" si="269"/>
        <v>0</v>
      </c>
      <c r="AZ258" s="684">
        <f t="shared" ca="1" si="269"/>
        <v>0</v>
      </c>
      <c r="BA258" s="684">
        <f t="shared" ca="1" si="269"/>
        <v>0</v>
      </c>
      <c r="BB258" s="684">
        <f t="shared" si="269"/>
        <v>0</v>
      </c>
      <c r="BC258" s="684">
        <f t="shared" ca="1" si="269"/>
        <v>0</v>
      </c>
      <c r="BD258" s="684">
        <f t="shared" ca="1" si="269"/>
        <v>0</v>
      </c>
      <c r="BE258" s="684">
        <f t="shared" si="269"/>
        <v>0</v>
      </c>
      <c r="BF258" s="684">
        <f t="shared" ca="1" si="269"/>
        <v>0</v>
      </c>
      <c r="BG258" s="684">
        <f t="shared" ca="1" si="269"/>
        <v>0</v>
      </c>
      <c r="BH258" s="684">
        <f t="shared" si="269"/>
        <v>0</v>
      </c>
      <c r="BI258" s="684">
        <f t="shared" ca="1" si="269"/>
        <v>0</v>
      </c>
      <c r="BJ258" s="684">
        <f t="shared" ca="1" si="269"/>
        <v>0</v>
      </c>
      <c r="BK258" s="684">
        <f t="shared" si="269"/>
        <v>0</v>
      </c>
      <c r="BL258" s="684">
        <f t="shared" ca="1" si="269"/>
        <v>0</v>
      </c>
      <c r="BM258" s="684">
        <f t="shared" ca="1" si="269"/>
        <v>0</v>
      </c>
      <c r="BN258" s="684">
        <f t="shared" ref="BN258:CS258" si="270">SUM(BN260:BN263)</f>
        <v>0</v>
      </c>
      <c r="BO258" s="684">
        <f t="shared" ca="1" si="270"/>
        <v>0</v>
      </c>
      <c r="BP258" s="684">
        <f t="shared" ca="1" si="270"/>
        <v>0</v>
      </c>
      <c r="BQ258" s="684">
        <f t="shared" si="270"/>
        <v>0</v>
      </c>
      <c r="BR258" s="684">
        <f t="shared" ca="1" si="270"/>
        <v>0</v>
      </c>
      <c r="BS258" s="684">
        <f t="shared" ca="1" si="270"/>
        <v>0</v>
      </c>
      <c r="BT258" s="684">
        <f t="shared" si="270"/>
        <v>0</v>
      </c>
      <c r="BU258" s="684">
        <f t="shared" ca="1" si="270"/>
        <v>0</v>
      </c>
      <c r="BV258" s="684">
        <f t="shared" ca="1" si="270"/>
        <v>0</v>
      </c>
      <c r="BW258" s="684">
        <f t="shared" si="270"/>
        <v>0</v>
      </c>
      <c r="BX258" s="684">
        <f t="shared" ca="1" si="270"/>
        <v>0</v>
      </c>
      <c r="BY258" s="684">
        <f t="shared" ca="1" si="270"/>
        <v>0</v>
      </c>
      <c r="BZ258" s="684">
        <f t="shared" si="270"/>
        <v>0</v>
      </c>
      <c r="CA258" s="684">
        <f t="shared" ca="1" si="270"/>
        <v>0</v>
      </c>
      <c r="CB258" s="684">
        <f t="shared" ca="1" si="270"/>
        <v>0</v>
      </c>
      <c r="CC258" s="684">
        <f t="shared" si="270"/>
        <v>0</v>
      </c>
      <c r="CD258" s="684">
        <f t="shared" ca="1" si="270"/>
        <v>0</v>
      </c>
      <c r="CE258" s="684">
        <f t="shared" ca="1" si="270"/>
        <v>0</v>
      </c>
      <c r="CF258" s="684">
        <f t="shared" si="270"/>
        <v>0</v>
      </c>
      <c r="CG258" s="684">
        <f t="shared" ca="1" si="270"/>
        <v>0</v>
      </c>
      <c r="CH258" s="684">
        <f t="shared" ca="1" si="270"/>
        <v>0</v>
      </c>
      <c r="CI258" s="684">
        <f t="shared" si="270"/>
        <v>0</v>
      </c>
      <c r="CJ258" s="684">
        <f t="shared" ca="1" si="270"/>
        <v>0</v>
      </c>
      <c r="CK258" s="684">
        <f t="shared" ca="1" si="270"/>
        <v>0</v>
      </c>
      <c r="CL258" s="684">
        <f t="shared" si="270"/>
        <v>0</v>
      </c>
      <c r="CM258" s="684">
        <f t="shared" ca="1" si="270"/>
        <v>0</v>
      </c>
      <c r="CN258" s="684">
        <f t="shared" ca="1" si="270"/>
        <v>0</v>
      </c>
      <c r="CO258" s="684">
        <f t="shared" si="270"/>
        <v>0</v>
      </c>
      <c r="CP258" s="684">
        <f t="shared" ca="1" si="270"/>
        <v>0</v>
      </c>
      <c r="CQ258" s="684">
        <f t="shared" ca="1" si="270"/>
        <v>0</v>
      </c>
      <c r="CR258" s="684">
        <f t="shared" si="270"/>
        <v>0</v>
      </c>
      <c r="CS258" s="684">
        <f t="shared" ca="1" si="270"/>
        <v>0</v>
      </c>
      <c r="CT258" s="1083"/>
      <c r="CW258" s="894" t="s">
        <v>855</v>
      </c>
    </row>
    <row r="259" spans="1:104" ht="16.5" hidden="1" customHeight="1" x14ac:dyDescent="0.15">
      <c r="E259" s="630">
        <v>17.100000000000001</v>
      </c>
      <c r="F259" s="725" t="str" cm="1">
        <f t="array" aca="1" ref="F259" ca="1">OFFSET(G259,-1,-1)</f>
        <v>1</v>
      </c>
      <c r="L259" s="725" t="b" cm="1">
        <f t="array" aca="1" ref="L259" ca="1">OFFSET(M259,-1,-1)</f>
        <v>0</v>
      </c>
      <c r="R259" s="725" t="s">
        <v>725</v>
      </c>
      <c r="S259" s="111" t="b" cm="1">
        <f t="array" aca="1" ref="S259" ca="1">OFFSET(T259,-1,-1)</f>
        <v>1</v>
      </c>
      <c r="T259" s="725" t="b">
        <v>0</v>
      </c>
      <c r="U259" s="651" t="b">
        <f t="shared" ca="1" si="198"/>
        <v>0</v>
      </c>
      <c r="Y259" s="1272"/>
      <c r="Z259" s="1272"/>
      <c r="AB259" s="1365"/>
      <c r="AD259" s="112" t="str">
        <f>AD258&amp;".0"</f>
        <v>36.0</v>
      </c>
      <c r="AE259" s="1337" t="s">
        <v>736</v>
      </c>
      <c r="AF259" s="1338"/>
      <c r="AG259" s="683" t="s">
        <v>805</v>
      </c>
      <c r="AH259" s="38">
        <f>AH$163*AH258</f>
        <v>0</v>
      </c>
      <c r="AI259" s="39">
        <f>AI$163*AI258</f>
        <v>767.65088000000003</v>
      </c>
      <c r="AJ259" s="39">
        <f>AJ$163*AJ258</f>
        <v>0</v>
      </c>
      <c r="AK259" s="39">
        <f>AK$163*AK258</f>
        <v>0</v>
      </c>
      <c r="AL259" s="686">
        <f>AM259+AN259</f>
        <v>1519.0727538707943</v>
      </c>
      <c r="AM259" s="39">
        <f>AM$163*AM258</f>
        <v>836.49113961887213</v>
      </c>
      <c r="AN259" s="39">
        <f>AN$163*AN258</f>
        <v>682.58161425192225</v>
      </c>
      <c r="AO259" s="686">
        <f ca="1">AP259+AQ259</f>
        <v>0</v>
      </c>
      <c r="AP259" s="1102">
        <f>AP$163*AP258</f>
        <v>0</v>
      </c>
      <c r="AQ259" s="1102">
        <f ca="1">AQ$163*AQ258</f>
        <v>0</v>
      </c>
      <c r="AR259" s="686">
        <f ca="1">AS259+AT259</f>
        <v>0</v>
      </c>
      <c r="AS259" s="1102">
        <f>AS$163*AS258</f>
        <v>0</v>
      </c>
      <c r="AT259" s="1102">
        <f ca="1">AT$163*AT258</f>
        <v>0</v>
      </c>
      <c r="AU259" s="686">
        <f ca="1">AV259+AW259</f>
        <v>0</v>
      </c>
      <c r="AV259" s="39">
        <f>AV$163*AV258</f>
        <v>0</v>
      </c>
      <c r="AW259" s="39">
        <f ca="1">AW$163*AW258</f>
        <v>0</v>
      </c>
      <c r="AX259" s="686">
        <f ca="1">AY259+AZ259</f>
        <v>0</v>
      </c>
      <c r="AY259" s="39">
        <f>AY$163*AY258</f>
        <v>0</v>
      </c>
      <c r="AZ259" s="39">
        <f ca="1">AZ$163*AZ258</f>
        <v>0</v>
      </c>
      <c r="BA259" s="686">
        <f ca="1">BB259+BC259</f>
        <v>0</v>
      </c>
      <c r="BB259" s="39">
        <f>BB$163*BB258</f>
        <v>0</v>
      </c>
      <c r="BC259" s="39">
        <f ca="1">BC$163*BC258</f>
        <v>0</v>
      </c>
      <c r="BD259" s="686">
        <f ca="1">BE259+BF259</f>
        <v>0</v>
      </c>
      <c r="BE259" s="39">
        <f>BE$163*BE258</f>
        <v>0</v>
      </c>
      <c r="BF259" s="39">
        <f ca="1">BF$163*BF258</f>
        <v>0</v>
      </c>
      <c r="BG259" s="686">
        <f ca="1">BH259+BI259</f>
        <v>0</v>
      </c>
      <c r="BH259" s="39">
        <f>BH$163*BH258</f>
        <v>0</v>
      </c>
      <c r="BI259" s="39">
        <f ca="1">BI$163*BI258</f>
        <v>0</v>
      </c>
      <c r="BJ259" s="686">
        <f ca="1">BK259+BL259</f>
        <v>0</v>
      </c>
      <c r="BK259" s="39">
        <f>BK$163*BK258</f>
        <v>0</v>
      </c>
      <c r="BL259" s="39">
        <f ca="1">BL$163*BL258</f>
        <v>0</v>
      </c>
      <c r="BM259" s="686">
        <f ca="1">BN259+BO259</f>
        <v>0</v>
      </c>
      <c r="BN259" s="39">
        <f>BN$163*BN258</f>
        <v>0</v>
      </c>
      <c r="BO259" s="39">
        <f ca="1">BO$163*BO258</f>
        <v>0</v>
      </c>
      <c r="BP259" s="686">
        <f ca="1">BQ259+BR259</f>
        <v>0</v>
      </c>
      <c r="BQ259" s="758">
        <f>BQ$163*BQ258</f>
        <v>0</v>
      </c>
      <c r="BR259" s="758">
        <f ca="1">BR$163*BR258</f>
        <v>0</v>
      </c>
      <c r="BS259" s="686">
        <f ca="1">BT259+BU259</f>
        <v>0</v>
      </c>
      <c r="BT259" s="1102">
        <f>BT$163*BT258</f>
        <v>0</v>
      </c>
      <c r="BU259" s="1102">
        <f ca="1">BU$163*BU258</f>
        <v>0</v>
      </c>
      <c r="BV259" s="686">
        <f ca="1">BW259+BX259</f>
        <v>0</v>
      </c>
      <c r="BW259" s="1102">
        <f>BW$163*BW258</f>
        <v>0</v>
      </c>
      <c r="BX259" s="1102">
        <f ca="1">BX$163*BX258</f>
        <v>0</v>
      </c>
      <c r="BY259" s="686">
        <f ca="1">BZ259+CA259</f>
        <v>0</v>
      </c>
      <c r="BZ259" s="39">
        <f>BZ$163*BZ258</f>
        <v>0</v>
      </c>
      <c r="CA259" s="39">
        <f ca="1">CA$163*CA258</f>
        <v>0</v>
      </c>
      <c r="CB259" s="686">
        <f ca="1">CC259+CD259</f>
        <v>0</v>
      </c>
      <c r="CC259" s="39">
        <f>CC$163*CC258</f>
        <v>0</v>
      </c>
      <c r="CD259" s="39">
        <f ca="1">CD$163*CD258</f>
        <v>0</v>
      </c>
      <c r="CE259" s="686">
        <f ca="1">CF259+CG259</f>
        <v>0</v>
      </c>
      <c r="CF259" s="39">
        <f>CF$163*CF258</f>
        <v>0</v>
      </c>
      <c r="CG259" s="39">
        <f ca="1">CG$163*CG258</f>
        <v>0</v>
      </c>
      <c r="CH259" s="686">
        <f ca="1">CI259+CJ259</f>
        <v>0</v>
      </c>
      <c r="CI259" s="39">
        <f>CI$163*CI258</f>
        <v>0</v>
      </c>
      <c r="CJ259" s="39">
        <f ca="1">CJ$163*CJ258</f>
        <v>0</v>
      </c>
      <c r="CK259" s="686">
        <f ca="1">CL259+CM259</f>
        <v>0</v>
      </c>
      <c r="CL259" s="39">
        <f>CL$163*CL258</f>
        <v>0</v>
      </c>
      <c r="CM259" s="39">
        <f ca="1">CM$163*CM258</f>
        <v>0</v>
      </c>
      <c r="CN259" s="686">
        <f ca="1">CO259+CP259</f>
        <v>0</v>
      </c>
      <c r="CO259" s="39">
        <f>CO$163*CO258</f>
        <v>0</v>
      </c>
      <c r="CP259" s="39">
        <f ca="1">CP$163*CP258</f>
        <v>0</v>
      </c>
      <c r="CQ259" s="686">
        <f ca="1">CR259+CS259</f>
        <v>0</v>
      </c>
      <c r="CR259" s="39">
        <f>CR$163*CR258</f>
        <v>0</v>
      </c>
      <c r="CS259" s="39">
        <f ca="1">CS$163*CS258</f>
        <v>0</v>
      </c>
      <c r="CT259" s="25"/>
      <c r="CW259" s="894" t="s">
        <v>856</v>
      </c>
    </row>
    <row r="260" spans="1:104" ht="16.5" hidden="1" customHeight="1" x14ac:dyDescent="0.15">
      <c r="A260"/>
      <c r="B260"/>
      <c r="C260"/>
      <c r="D260"/>
      <c r="E260" s="630">
        <v>17.100000000000001</v>
      </c>
      <c r="F260" s="725" t="str" cm="1">
        <f t="array" aca="1" ref="F260" ca="1">OFFSET(G260,-1,-1)</f>
        <v>1</v>
      </c>
      <c r="G260"/>
      <c r="H260"/>
      <c r="I260"/>
      <c r="J260"/>
      <c r="K260"/>
      <c r="L260" s="725" t="b" cm="1">
        <f t="array" aca="1" ref="L260" ca="1">OFFSET(M260,-1,-1)</f>
        <v>0</v>
      </c>
      <c r="M260"/>
      <c r="N260"/>
      <c r="O260"/>
      <c r="P260"/>
      <c r="Q260"/>
      <c r="R260"/>
      <c r="S260" s="111" t="b" cm="1">
        <f t="array" aca="1" ref="S260" ca="1">OFFSET(T260,-1,-1)</f>
        <v>1</v>
      </c>
      <c r="T260" s="111" t="b">
        <f>AD260&lt;&gt;"36.0"</f>
        <v>0</v>
      </c>
      <c r="U260" s="651" t="b">
        <f t="shared" ca="1" si="198"/>
        <v>0</v>
      </c>
      <c r="V260"/>
      <c r="W260"/>
      <c r="X260" s="111" t="s">
        <v>227</v>
      </c>
      <c r="Y260" s="1305"/>
      <c r="Z260" s="1305"/>
      <c r="AA260"/>
      <c r="AB260" s="1365"/>
      <c r="AD260" s="112" t="s">
        <v>857</v>
      </c>
      <c r="AE260" s="753"/>
      <c r="AF260" s="492"/>
      <c r="AG260" s="683" t="s">
        <v>805</v>
      </c>
      <c r="AH260" s="38"/>
      <c r="AI260" s="39"/>
      <c r="AJ260" s="39"/>
      <c r="AK260" s="39"/>
      <c r="AL260" s="686">
        <f>AM260+AN260</f>
        <v>0</v>
      </c>
      <c r="AM260" s="39">
        <f t="shared" ref="AM260:AN262" si="271">AM254*AM181/1000</f>
        <v>0</v>
      </c>
      <c r="AN260" s="39">
        <f t="shared" si="271"/>
        <v>0</v>
      </c>
      <c r="AO260" s="686">
        <f ca="1">AP260+AQ260</f>
        <v>0</v>
      </c>
      <c r="AP260" s="39">
        <f t="shared" ref="AP260:AQ262" si="272">AP254*AP181/1000</f>
        <v>0</v>
      </c>
      <c r="AQ260" s="39">
        <f t="shared" ca="1" si="272"/>
        <v>0</v>
      </c>
      <c r="AR260" s="686">
        <f ca="1">AS260+AT260</f>
        <v>0</v>
      </c>
      <c r="AS260" s="39">
        <f t="shared" ref="AS260:AT262" si="273">AS254*AS181/1000</f>
        <v>0</v>
      </c>
      <c r="AT260" s="39">
        <f t="shared" ca="1" si="273"/>
        <v>0</v>
      </c>
      <c r="AU260" s="686">
        <f ca="1">AV260+AW260</f>
        <v>0</v>
      </c>
      <c r="AV260" s="39">
        <f t="shared" ref="AV260:AW262" si="274">AV254*AV181/1000</f>
        <v>0</v>
      </c>
      <c r="AW260" s="39">
        <f t="shared" ca="1" si="274"/>
        <v>0</v>
      </c>
      <c r="AX260" s="686">
        <f ca="1">AY260+AZ260</f>
        <v>0</v>
      </c>
      <c r="AY260" s="39">
        <f t="shared" ref="AY260:AZ262" si="275">AY254*AY181/1000</f>
        <v>0</v>
      </c>
      <c r="AZ260" s="39">
        <f t="shared" ca="1" si="275"/>
        <v>0</v>
      </c>
      <c r="BA260" s="686">
        <f ca="1">BB260+BC260</f>
        <v>0</v>
      </c>
      <c r="BB260" s="39">
        <f t="shared" ref="BB260:BC262" si="276">BB254*BB181/1000</f>
        <v>0</v>
      </c>
      <c r="BC260" s="39">
        <f t="shared" ca="1" si="276"/>
        <v>0</v>
      </c>
      <c r="BD260" s="686">
        <f ca="1">BE260+BF260</f>
        <v>0</v>
      </c>
      <c r="BE260" s="39">
        <f t="shared" ref="BE260:BF262" si="277">BE254*BE181/1000</f>
        <v>0</v>
      </c>
      <c r="BF260" s="39">
        <f t="shared" ca="1" si="277"/>
        <v>0</v>
      </c>
      <c r="BG260" s="686">
        <f ca="1">BH260+BI260</f>
        <v>0</v>
      </c>
      <c r="BH260" s="39">
        <f t="shared" ref="BH260:BI262" si="278">BH254*BH181/1000</f>
        <v>0</v>
      </c>
      <c r="BI260" s="39">
        <f t="shared" ca="1" si="278"/>
        <v>0</v>
      </c>
      <c r="BJ260" s="686">
        <f ca="1">BK260+BL260</f>
        <v>0</v>
      </c>
      <c r="BK260" s="39">
        <f t="shared" ref="BK260:BL262" si="279">BK254*BK181/1000</f>
        <v>0</v>
      </c>
      <c r="BL260" s="39">
        <f t="shared" ca="1" si="279"/>
        <v>0</v>
      </c>
      <c r="BM260" s="686">
        <f ca="1">BN260+BO260</f>
        <v>0</v>
      </c>
      <c r="BN260" s="39">
        <f t="shared" ref="BN260:BO262" si="280">BN254*BN181/1000</f>
        <v>0</v>
      </c>
      <c r="BO260" s="39">
        <f t="shared" ca="1" si="280"/>
        <v>0</v>
      </c>
      <c r="BP260" s="686">
        <f ca="1">BQ260+BR260</f>
        <v>0</v>
      </c>
      <c r="BQ260" s="758">
        <f t="shared" ref="BQ260:BR262" si="281">BQ254*BQ181/1000</f>
        <v>0</v>
      </c>
      <c r="BR260" s="758">
        <f t="shared" ca="1" si="281"/>
        <v>0</v>
      </c>
      <c r="BS260" s="686">
        <f ca="1">BT260+BU260</f>
        <v>0</v>
      </c>
      <c r="BT260" s="39">
        <f t="shared" ref="BT260:BU262" si="282">BT254*BT181/1000</f>
        <v>0</v>
      </c>
      <c r="BU260" s="39">
        <f t="shared" ca="1" si="282"/>
        <v>0</v>
      </c>
      <c r="BV260" s="686">
        <f ca="1">BW260+BX260</f>
        <v>0</v>
      </c>
      <c r="BW260" s="39">
        <f t="shared" ref="BW260:BX262" si="283">BW254*BW181/1000</f>
        <v>0</v>
      </c>
      <c r="BX260" s="39">
        <f t="shared" ca="1" si="283"/>
        <v>0</v>
      </c>
      <c r="BY260" s="686">
        <f ca="1">BZ260+CA260</f>
        <v>0</v>
      </c>
      <c r="BZ260" s="39">
        <f t="shared" ref="BZ260:CA262" si="284">BZ254*BZ181/1000</f>
        <v>0</v>
      </c>
      <c r="CA260" s="39">
        <f t="shared" ca="1" si="284"/>
        <v>0</v>
      </c>
      <c r="CB260" s="686">
        <f ca="1">CC260+CD260</f>
        <v>0</v>
      </c>
      <c r="CC260" s="39">
        <f t="shared" ref="CC260:CD262" si="285">CC254*CC181/1000</f>
        <v>0</v>
      </c>
      <c r="CD260" s="39">
        <f t="shared" ca="1" si="285"/>
        <v>0</v>
      </c>
      <c r="CE260" s="686">
        <f ca="1">CF260+CG260</f>
        <v>0</v>
      </c>
      <c r="CF260" s="39">
        <f t="shared" ref="CF260:CG262" si="286">CF254*CF181/1000</f>
        <v>0</v>
      </c>
      <c r="CG260" s="39">
        <f t="shared" ca="1" si="286"/>
        <v>0</v>
      </c>
      <c r="CH260" s="686">
        <f ca="1">CI260+CJ260</f>
        <v>0</v>
      </c>
      <c r="CI260" s="39">
        <f t="shared" ref="CI260:CJ262" si="287">CI254*CI181/1000</f>
        <v>0</v>
      </c>
      <c r="CJ260" s="39">
        <f t="shared" ca="1" si="287"/>
        <v>0</v>
      </c>
      <c r="CK260" s="686">
        <f ca="1">CL260+CM260</f>
        <v>0</v>
      </c>
      <c r="CL260" s="39">
        <f t="shared" ref="CL260:CM262" si="288">CL254*CL181/1000</f>
        <v>0</v>
      </c>
      <c r="CM260" s="39">
        <f t="shared" ca="1" si="288"/>
        <v>0</v>
      </c>
      <c r="CN260" s="686">
        <f ca="1">CO260+CP260</f>
        <v>0</v>
      </c>
      <c r="CO260" s="39">
        <f t="shared" ref="CO260:CP262" si="289">CO254*CO181/1000</f>
        <v>0</v>
      </c>
      <c r="CP260" s="39">
        <f t="shared" ca="1" si="289"/>
        <v>0</v>
      </c>
      <c r="CQ260" s="686">
        <f ca="1">CR260+CS260</f>
        <v>0</v>
      </c>
      <c r="CR260" s="39">
        <f t="shared" ref="CR260:CS262" si="290">CR254*CR181/1000</f>
        <v>0</v>
      </c>
      <c r="CS260" s="39">
        <f t="shared" ca="1" si="290"/>
        <v>0</v>
      </c>
      <c r="CT260" s="25"/>
      <c r="CW260" s="894" t="s">
        <v>856</v>
      </c>
      <c r="CX260" s="897" t="s">
        <v>787</v>
      </c>
      <c r="CY260" s="899" cm="1">
        <f t="array" ref="CY260">AE260</f>
        <v>0</v>
      </c>
      <c r="CZ260" s="899" cm="1">
        <f t="array" ref="CZ260">AF260</f>
        <v>0</v>
      </c>
    </row>
    <row r="261" spans="1:104" ht="16.5" customHeight="1" x14ac:dyDescent="0.15">
      <c r="A261"/>
      <c r="B261"/>
      <c r="C261"/>
      <c r="D261"/>
      <c r="E261" s="630">
        <v>17.100000000000001</v>
      </c>
      <c r="F261" s="725" t="str" cm="1">
        <f t="array" aca="1" ref="F261" ca="1">OFFSET(G261,-1,-1)</f>
        <v>1</v>
      </c>
      <c r="G261"/>
      <c r="H261"/>
      <c r="I261"/>
      <c r="J261"/>
      <c r="K261"/>
      <c r="L261" s="725" t="b" cm="1">
        <f t="array" aca="1" ref="L261" ca="1">OFFSET(M261,-1,-1)</f>
        <v>0</v>
      </c>
      <c r="M261"/>
      <c r="N261"/>
      <c r="O261"/>
      <c r="P261"/>
      <c r="Q261"/>
      <c r="R261"/>
      <c r="S261" s="111" t="b" cm="1">
        <f t="array" aca="1" ref="S261" ca="1">OFFSET(T261,-1,-1)</f>
        <v>1</v>
      </c>
      <c r="T261" s="111" t="b">
        <f>AD261&lt;&gt;"36.0"</f>
        <v>1</v>
      </c>
      <c r="U261" s="651" t="b">
        <f t="shared" ca="1" si="198"/>
        <v>1</v>
      </c>
      <c r="V261"/>
      <c r="W261"/>
      <c r="X261" s="111" t="str">
        <f>'Топливо 4.4'!$AE$255&amp;'Топливо 4.4'!$AF$255</f>
        <v>Газ природный - Газ лимитный - 4 группа</v>
      </c>
      <c r="Y261" s="1305"/>
      <c r="Z261" s="1305"/>
      <c r="AA261"/>
      <c r="AB261" s="1365"/>
      <c r="AD261" s="112" t="s">
        <v>933</v>
      </c>
      <c r="AE261" s="753" t="str" cm="1">
        <f t="array" ref="AE261">IF(ISBLANK('Топливо 4.4'!$AE$255),"",'Топливо 4.4'!$AE$255)</f>
        <v>Газ природный - Газ лимитный - 4 группа</v>
      </c>
      <c r="AF261" s="492" t="str" cm="1">
        <f t="array" ref="AF261">IF(ISBLANK('Топливо 4.4'!$AF$255),"",'Топливо 4.4'!$AF$255)</f>
        <v/>
      </c>
      <c r="AG261" s="683" t="s">
        <v>805</v>
      </c>
      <c r="AH261" s="1103"/>
      <c r="AI261" s="1104">
        <v>767.65088000000003</v>
      </c>
      <c r="AJ261" s="1104"/>
      <c r="AK261" s="1104"/>
      <c r="AL261" s="686">
        <f>AM261+AN261</f>
        <v>1519.0727538707943</v>
      </c>
      <c r="AM261" s="1104">
        <f t="shared" si="271"/>
        <v>836.49113961887213</v>
      </c>
      <c r="AN261" s="1104">
        <f t="shared" si="271"/>
        <v>682.58161425192225</v>
      </c>
      <c r="AO261" s="686">
        <f ca="1">AP261+AQ261</f>
        <v>0</v>
      </c>
      <c r="AP261" s="1104">
        <f t="shared" si="272"/>
        <v>0</v>
      </c>
      <c r="AQ261" s="1104">
        <f t="shared" ca="1" si="272"/>
        <v>0</v>
      </c>
      <c r="AR261" s="686">
        <f ca="1">AS261+AT261</f>
        <v>0</v>
      </c>
      <c r="AS261" s="1104">
        <f t="shared" si="273"/>
        <v>0</v>
      </c>
      <c r="AT261" s="1104">
        <f t="shared" ca="1" si="273"/>
        <v>0</v>
      </c>
      <c r="AU261" s="686">
        <f ca="1">AV261+AW261</f>
        <v>0</v>
      </c>
      <c r="AV261" s="1104">
        <f t="shared" si="274"/>
        <v>0</v>
      </c>
      <c r="AW261" s="1104">
        <f t="shared" ca="1" si="274"/>
        <v>0</v>
      </c>
      <c r="AX261" s="686">
        <f ca="1">AY261+AZ261</f>
        <v>0</v>
      </c>
      <c r="AY261" s="1104">
        <f t="shared" si="275"/>
        <v>0</v>
      </c>
      <c r="AZ261" s="1104">
        <f t="shared" ca="1" si="275"/>
        <v>0</v>
      </c>
      <c r="BA261" s="686">
        <f ca="1">BB261+BC261</f>
        <v>0</v>
      </c>
      <c r="BB261" s="1104">
        <f t="shared" si="276"/>
        <v>0</v>
      </c>
      <c r="BC261" s="1104">
        <f t="shared" ca="1" si="276"/>
        <v>0</v>
      </c>
      <c r="BD261" s="686">
        <f ca="1">BE261+BF261</f>
        <v>0</v>
      </c>
      <c r="BE261" s="1104">
        <f t="shared" si="277"/>
        <v>0</v>
      </c>
      <c r="BF261" s="1104">
        <f t="shared" ca="1" si="277"/>
        <v>0</v>
      </c>
      <c r="BG261" s="686">
        <f ca="1">BH261+BI261</f>
        <v>0</v>
      </c>
      <c r="BH261" s="1104">
        <f t="shared" si="278"/>
        <v>0</v>
      </c>
      <c r="BI261" s="1104">
        <f t="shared" ca="1" si="278"/>
        <v>0</v>
      </c>
      <c r="BJ261" s="686">
        <f ca="1">BK261+BL261</f>
        <v>0</v>
      </c>
      <c r="BK261" s="1104">
        <f t="shared" si="279"/>
        <v>0</v>
      </c>
      <c r="BL261" s="1104">
        <f t="shared" ca="1" si="279"/>
        <v>0</v>
      </c>
      <c r="BM261" s="686">
        <f ca="1">BN261+BO261</f>
        <v>0</v>
      </c>
      <c r="BN261" s="1104">
        <f t="shared" si="280"/>
        <v>0</v>
      </c>
      <c r="BO261" s="1104">
        <f t="shared" ca="1" si="280"/>
        <v>0</v>
      </c>
      <c r="BP261" s="686">
        <f ca="1">BQ261+BR261</f>
        <v>0</v>
      </c>
      <c r="BQ261" s="758">
        <f t="shared" si="281"/>
        <v>0</v>
      </c>
      <c r="BR261" s="758">
        <f t="shared" ca="1" si="281"/>
        <v>0</v>
      </c>
      <c r="BS261" s="686">
        <f ca="1">BT261+BU261</f>
        <v>0</v>
      </c>
      <c r="BT261" s="1104">
        <f t="shared" si="282"/>
        <v>0</v>
      </c>
      <c r="BU261" s="1104">
        <f t="shared" ca="1" si="282"/>
        <v>0</v>
      </c>
      <c r="BV261" s="686">
        <f ca="1">BW261+BX261</f>
        <v>0</v>
      </c>
      <c r="BW261" s="1104">
        <f t="shared" si="283"/>
        <v>0</v>
      </c>
      <c r="BX261" s="1104">
        <f t="shared" ca="1" si="283"/>
        <v>0</v>
      </c>
      <c r="BY261" s="686">
        <f ca="1">BZ261+CA261</f>
        <v>0</v>
      </c>
      <c r="BZ261" s="1104">
        <f t="shared" si="284"/>
        <v>0</v>
      </c>
      <c r="CA261" s="1104">
        <f t="shared" ca="1" si="284"/>
        <v>0</v>
      </c>
      <c r="CB261" s="686">
        <f ca="1">CC261+CD261</f>
        <v>0</v>
      </c>
      <c r="CC261" s="1104">
        <f t="shared" si="285"/>
        <v>0</v>
      </c>
      <c r="CD261" s="1104">
        <f t="shared" ca="1" si="285"/>
        <v>0</v>
      </c>
      <c r="CE261" s="686">
        <f ca="1">CF261+CG261</f>
        <v>0</v>
      </c>
      <c r="CF261" s="1104">
        <f t="shared" si="286"/>
        <v>0</v>
      </c>
      <c r="CG261" s="1104">
        <f t="shared" ca="1" si="286"/>
        <v>0</v>
      </c>
      <c r="CH261" s="686">
        <f ca="1">CI261+CJ261</f>
        <v>0</v>
      </c>
      <c r="CI261" s="1104">
        <f t="shared" si="287"/>
        <v>0</v>
      </c>
      <c r="CJ261" s="1104">
        <f t="shared" ca="1" si="287"/>
        <v>0</v>
      </c>
      <c r="CK261" s="686">
        <f ca="1">CL261+CM261</f>
        <v>0</v>
      </c>
      <c r="CL261" s="1104">
        <f t="shared" si="288"/>
        <v>0</v>
      </c>
      <c r="CM261" s="1104">
        <f t="shared" ca="1" si="288"/>
        <v>0</v>
      </c>
      <c r="CN261" s="686">
        <f ca="1">CO261+CP261</f>
        <v>0</v>
      </c>
      <c r="CO261" s="1104">
        <f t="shared" si="289"/>
        <v>0</v>
      </c>
      <c r="CP261" s="1104">
        <f t="shared" ca="1" si="289"/>
        <v>0</v>
      </c>
      <c r="CQ261" s="686">
        <f ca="1">CR261+CS261</f>
        <v>0</v>
      </c>
      <c r="CR261" s="1104">
        <f t="shared" si="290"/>
        <v>0</v>
      </c>
      <c r="CS261" s="1104">
        <f t="shared" ca="1" si="290"/>
        <v>0</v>
      </c>
      <c r="CT261" s="1083"/>
      <c r="CW261" s="894" t="s">
        <v>856</v>
      </c>
      <c r="CX261" s="897" t="s">
        <v>787</v>
      </c>
      <c r="CY261" s="899" t="str" cm="1">
        <f t="array" ref="CY261">AE261</f>
        <v>Газ природный - Газ лимитный - 4 группа</v>
      </c>
      <c r="CZ261" s="899" t="str" cm="1">
        <f t="array" ref="CZ261">AF261</f>
        <v/>
      </c>
    </row>
    <row r="262" spans="1:104" ht="16.5" customHeight="1" thickBot="1" x14ac:dyDescent="0.2">
      <c r="A262"/>
      <c r="B262"/>
      <c r="C262"/>
      <c r="D262"/>
      <c r="E262" s="630">
        <v>17.100000000000001</v>
      </c>
      <c r="F262" s="725" t="str" cm="1">
        <f t="array" aca="1" ref="F262" ca="1">OFFSET(G262,-1,-1)</f>
        <v>1</v>
      </c>
      <c r="G262"/>
      <c r="H262"/>
      <c r="I262"/>
      <c r="J262"/>
      <c r="K262"/>
      <c r="L262" s="725" t="b" cm="1">
        <f t="array" aca="1" ref="L262" ca="1">OFFSET(M262,-1,-1)</f>
        <v>0</v>
      </c>
      <c r="M262"/>
      <c r="N262"/>
      <c r="O262"/>
      <c r="P262"/>
      <c r="Q262"/>
      <c r="R262"/>
      <c r="S262" s="111" t="b" cm="1">
        <f t="array" aca="1" ref="S262" ca="1">OFFSET(T262,-1,-1)</f>
        <v>1</v>
      </c>
      <c r="T262" s="111" t="b">
        <f>AD262&lt;&gt;"36.0"</f>
        <v>1</v>
      </c>
      <c r="U262" s="651" t="b">
        <f t="shared" ca="1" si="198"/>
        <v>1</v>
      </c>
      <c r="V262"/>
      <c r="W262"/>
      <c r="X262" s="111" t="str">
        <f>'Топливо 4.4'!$AE$256&amp;'Топливо 4.4'!$AF$256</f>
        <v>Газ природный - Газ лимитный - 3 группа</v>
      </c>
      <c r="Y262" s="1305"/>
      <c r="Z262" s="1305"/>
      <c r="AA262"/>
      <c r="AB262" s="1365"/>
      <c r="AD262" s="112" t="s">
        <v>934</v>
      </c>
      <c r="AE262" s="753" t="str" cm="1">
        <f t="array" ref="AE262">IF(ISBLANK('Топливо 4.4'!$AE$256),"",'Топливо 4.4'!$AE$256)</f>
        <v>Газ природный - Газ лимитный - 3 группа</v>
      </c>
      <c r="AF262" s="492" t="str" cm="1">
        <f t="array" ref="AF262">IF(ISBLANK('Топливо 4.4'!$AF$256),"",'Топливо 4.4'!$AF$256)</f>
        <v/>
      </c>
      <c r="AG262" s="683" t="s">
        <v>805</v>
      </c>
      <c r="AH262" s="1103"/>
      <c r="AI262" s="1104"/>
      <c r="AJ262" s="1104"/>
      <c r="AK262" s="1104"/>
      <c r="AL262" s="686">
        <f>AM262+AN262</f>
        <v>0</v>
      </c>
      <c r="AM262" s="1104">
        <f t="shared" si="271"/>
        <v>0</v>
      </c>
      <c r="AN262" s="1104">
        <f t="shared" si="271"/>
        <v>0</v>
      </c>
      <c r="AO262" s="686">
        <f ca="1">AP262+AQ262</f>
        <v>0</v>
      </c>
      <c r="AP262" s="1104">
        <f t="shared" si="272"/>
        <v>0</v>
      </c>
      <c r="AQ262" s="1104">
        <f t="shared" ca="1" si="272"/>
        <v>0</v>
      </c>
      <c r="AR262" s="686">
        <f ca="1">AS262+AT262</f>
        <v>0</v>
      </c>
      <c r="AS262" s="1104">
        <f t="shared" si="273"/>
        <v>0</v>
      </c>
      <c r="AT262" s="1104">
        <f t="shared" ca="1" si="273"/>
        <v>0</v>
      </c>
      <c r="AU262" s="686">
        <f ca="1">AV262+AW262</f>
        <v>0</v>
      </c>
      <c r="AV262" s="1104">
        <f t="shared" si="274"/>
        <v>0</v>
      </c>
      <c r="AW262" s="1104">
        <f t="shared" ca="1" si="274"/>
        <v>0</v>
      </c>
      <c r="AX262" s="686">
        <f ca="1">AY262+AZ262</f>
        <v>0</v>
      </c>
      <c r="AY262" s="1104">
        <f t="shared" si="275"/>
        <v>0</v>
      </c>
      <c r="AZ262" s="1104">
        <f t="shared" ca="1" si="275"/>
        <v>0</v>
      </c>
      <c r="BA262" s="686">
        <f ca="1">BB262+BC262</f>
        <v>0</v>
      </c>
      <c r="BB262" s="1104">
        <f t="shared" si="276"/>
        <v>0</v>
      </c>
      <c r="BC262" s="1104">
        <f t="shared" ca="1" si="276"/>
        <v>0</v>
      </c>
      <c r="BD262" s="686">
        <f ca="1">BE262+BF262</f>
        <v>0</v>
      </c>
      <c r="BE262" s="1104">
        <f t="shared" si="277"/>
        <v>0</v>
      </c>
      <c r="BF262" s="1104">
        <f t="shared" ca="1" si="277"/>
        <v>0</v>
      </c>
      <c r="BG262" s="686">
        <f ca="1">BH262+BI262</f>
        <v>0</v>
      </c>
      <c r="BH262" s="1104">
        <f t="shared" si="278"/>
        <v>0</v>
      </c>
      <c r="BI262" s="1104">
        <f t="shared" ca="1" si="278"/>
        <v>0</v>
      </c>
      <c r="BJ262" s="686">
        <f ca="1">BK262+BL262</f>
        <v>0</v>
      </c>
      <c r="BK262" s="1104">
        <f t="shared" si="279"/>
        <v>0</v>
      </c>
      <c r="BL262" s="1104">
        <f t="shared" ca="1" si="279"/>
        <v>0</v>
      </c>
      <c r="BM262" s="686">
        <f ca="1">BN262+BO262</f>
        <v>0</v>
      </c>
      <c r="BN262" s="1104">
        <f t="shared" si="280"/>
        <v>0</v>
      </c>
      <c r="BO262" s="1104">
        <f t="shared" ca="1" si="280"/>
        <v>0</v>
      </c>
      <c r="BP262" s="686">
        <f ca="1">BQ262+BR262</f>
        <v>0</v>
      </c>
      <c r="BQ262" s="758">
        <f t="shared" si="281"/>
        <v>0</v>
      </c>
      <c r="BR262" s="758">
        <f t="shared" ca="1" si="281"/>
        <v>0</v>
      </c>
      <c r="BS262" s="686">
        <f ca="1">BT262+BU262</f>
        <v>0</v>
      </c>
      <c r="BT262" s="1104">
        <f t="shared" si="282"/>
        <v>0</v>
      </c>
      <c r="BU262" s="1104">
        <f t="shared" ca="1" si="282"/>
        <v>0</v>
      </c>
      <c r="BV262" s="686">
        <f ca="1">BW262+BX262</f>
        <v>0</v>
      </c>
      <c r="BW262" s="1104">
        <f t="shared" si="283"/>
        <v>0</v>
      </c>
      <c r="BX262" s="1104">
        <f t="shared" ca="1" si="283"/>
        <v>0</v>
      </c>
      <c r="BY262" s="686">
        <f ca="1">BZ262+CA262</f>
        <v>0</v>
      </c>
      <c r="BZ262" s="1104">
        <f t="shared" si="284"/>
        <v>0</v>
      </c>
      <c r="CA262" s="1104">
        <f t="shared" ca="1" si="284"/>
        <v>0</v>
      </c>
      <c r="CB262" s="686">
        <f ca="1">CC262+CD262</f>
        <v>0</v>
      </c>
      <c r="CC262" s="1104">
        <f t="shared" si="285"/>
        <v>0</v>
      </c>
      <c r="CD262" s="1104">
        <f t="shared" ca="1" si="285"/>
        <v>0</v>
      </c>
      <c r="CE262" s="686">
        <f ca="1">CF262+CG262</f>
        <v>0</v>
      </c>
      <c r="CF262" s="1104">
        <f t="shared" si="286"/>
        <v>0</v>
      </c>
      <c r="CG262" s="1104">
        <f t="shared" ca="1" si="286"/>
        <v>0</v>
      </c>
      <c r="CH262" s="686">
        <f ca="1">CI262+CJ262</f>
        <v>0</v>
      </c>
      <c r="CI262" s="1104">
        <f t="shared" si="287"/>
        <v>0</v>
      </c>
      <c r="CJ262" s="1104">
        <f t="shared" ca="1" si="287"/>
        <v>0</v>
      </c>
      <c r="CK262" s="686">
        <f ca="1">CL262+CM262</f>
        <v>0</v>
      </c>
      <c r="CL262" s="1104">
        <f t="shared" si="288"/>
        <v>0</v>
      </c>
      <c r="CM262" s="1104">
        <f t="shared" ca="1" si="288"/>
        <v>0</v>
      </c>
      <c r="CN262" s="686">
        <f ca="1">CO262+CP262</f>
        <v>0</v>
      </c>
      <c r="CO262" s="1104">
        <f t="shared" si="289"/>
        <v>0</v>
      </c>
      <c r="CP262" s="1104">
        <f t="shared" ca="1" si="289"/>
        <v>0</v>
      </c>
      <c r="CQ262" s="686">
        <f ca="1">CR262+CS262</f>
        <v>0</v>
      </c>
      <c r="CR262" s="1104">
        <f t="shared" si="290"/>
        <v>0</v>
      </c>
      <c r="CS262" s="1104">
        <f t="shared" ca="1" si="290"/>
        <v>0</v>
      </c>
      <c r="CT262" s="1083"/>
      <c r="CW262" s="894" t="s">
        <v>856</v>
      </c>
      <c r="CX262" s="897" t="s">
        <v>787</v>
      </c>
      <c r="CY262" s="899" t="str" cm="1">
        <f t="array" ref="CY262">AE262</f>
        <v>Газ природный - Газ лимитный - 3 группа</v>
      </c>
      <c r="CZ262" s="899" t="str" cm="1">
        <f t="array" ref="CZ262">AF262</f>
        <v/>
      </c>
    </row>
    <row r="263" spans="1:104" ht="15" hidden="1" customHeight="1" x14ac:dyDescent="0.15">
      <c r="E263" s="630">
        <v>0</v>
      </c>
      <c r="F263" s="725" t="str" cm="1">
        <f t="array" aca="1" ref="F263" ca="1">OFFSET(G263,-1,-1)</f>
        <v>1</v>
      </c>
      <c r="L263" s="725" t="b" cm="1">
        <f t="array" aca="1" ref="L263" ca="1">OFFSET(M263,-1,-1)</f>
        <v>0</v>
      </c>
      <c r="S263" s="111" t="b" cm="1">
        <f t="array" aca="1" ref="S263" ca="1">OFFSET(T263,-1,-1)</f>
        <v>1</v>
      </c>
      <c r="U263" s="651" t="b">
        <f t="shared" ca="1" si="198"/>
        <v>1</v>
      </c>
      <c r="X263" s="752" t="str">
        <f>"{                  
         funcDyn: 'msg1',
         blok: 'blok_2',
         wsCross: 'Топливо 4.4',
         linkFormula: 'AE-AE#AF-AF',
         levelDyn: "&amp;Y139&amp;"
}"</f>
        <v>{                  
         funcDyn: 'msg1',
         blok: 'blok_2',
         wsCross: 'Топливо 4.4',
         linkFormula: 'AE-AE#AF-AF',
         levelDyn: 1
}</v>
      </c>
      <c r="Y263" s="1272"/>
      <c r="Z263" s="1272"/>
      <c r="AB263" s="1365"/>
      <c r="AD263" s="755"/>
      <c r="AE263" s="754" t="s">
        <v>229</v>
      </c>
      <c r="AF263" s="695"/>
      <c r="AG263" s="683"/>
      <c r="AH263" s="685"/>
      <c r="AI263" s="687"/>
      <c r="AJ263" s="687"/>
      <c r="AK263" s="687"/>
      <c r="AL263" s="687"/>
      <c r="AM263" s="687"/>
      <c r="AN263" s="687"/>
      <c r="AO263" s="687"/>
      <c r="AP263" s="687"/>
      <c r="AQ263" s="687"/>
      <c r="AR263" s="687"/>
      <c r="AS263" s="687"/>
      <c r="AT263" s="687"/>
      <c r="AU263" s="687"/>
      <c r="AV263" s="687"/>
      <c r="AW263" s="687"/>
      <c r="AX263" s="687"/>
      <c r="AY263" s="687"/>
      <c r="AZ263" s="687"/>
      <c r="BA263" s="687"/>
      <c r="BB263" s="687"/>
      <c r="BC263" s="687"/>
      <c r="BD263" s="687"/>
      <c r="BE263" s="687"/>
      <c r="BF263" s="687"/>
      <c r="BG263" s="687"/>
      <c r="BH263" s="687"/>
      <c r="BI263" s="687"/>
      <c r="BJ263" s="687"/>
      <c r="BK263" s="687"/>
      <c r="BL263" s="687"/>
      <c r="BM263" s="687"/>
      <c r="BN263" s="687"/>
      <c r="BO263" s="687"/>
      <c r="BP263" s="687"/>
      <c r="BQ263" s="687"/>
      <c r="BR263" s="687"/>
      <c r="BS263" s="687"/>
      <c r="BT263" s="687"/>
      <c r="BU263" s="687"/>
      <c r="BV263" s="687"/>
      <c r="BW263" s="687"/>
      <c r="BX263" s="687"/>
      <c r="BY263" s="687"/>
      <c r="BZ263" s="687"/>
      <c r="CA263" s="687"/>
      <c r="CB263" s="687"/>
      <c r="CC263" s="687"/>
      <c r="CD263" s="687"/>
      <c r="CE263" s="687"/>
      <c r="CF263" s="687"/>
      <c r="CG263" s="687"/>
      <c r="CH263" s="687"/>
      <c r="CI263" s="687"/>
      <c r="CJ263" s="687"/>
      <c r="CK263" s="687"/>
      <c r="CL263" s="687"/>
      <c r="CM263" s="687"/>
      <c r="CN263" s="687"/>
      <c r="CO263" s="687"/>
      <c r="CP263" s="687"/>
      <c r="CQ263" s="687"/>
      <c r="CR263" s="687"/>
      <c r="CS263" s="687"/>
      <c r="CT263" s="43"/>
      <c r="CW263" s="894" t="str">
        <f>IF(AND(ISNUMBER(VALUE(TRIM(SUBSTITUTE(AD263,".","")))),TRIM(SUBSTITUTE(AD263,".",""))&lt;&gt;""),"P"&amp;SUBSTITUTE(AD263,".",""),"")</f>
        <v/>
      </c>
    </row>
    <row r="264" spans="1:104" ht="29.25" hidden="1" customHeight="1" x14ac:dyDescent="0.15">
      <c r="E264" s="630">
        <v>30</v>
      </c>
      <c r="F264" s="725" t="str" cm="1">
        <f t="array" aca="1" ref="F264" ca="1">OFFSET(G264,-1,-1)</f>
        <v>1</v>
      </c>
      <c r="L264" s="725" t="b" cm="1">
        <f t="array" aca="1" ref="L264" ca="1">OFFSET(M264,-1,-1)</f>
        <v>0</v>
      </c>
      <c r="R264" s="725" t="s">
        <v>725</v>
      </c>
      <c r="S264" s="111" t="b" cm="1">
        <f t="array" aca="1" ref="S264" ca="1">OFFSET(T264,-1,-1)</f>
        <v>1</v>
      </c>
      <c r="T264" s="111" t="b" cm="1">
        <f t="array" aca="1" ref="T264" ca="1">L264</f>
        <v>0</v>
      </c>
      <c r="U264" s="651" t="b">
        <f t="shared" ca="1" si="198"/>
        <v>0</v>
      </c>
      <c r="Y264" s="1272"/>
      <c r="Z264" s="1272"/>
      <c r="AB264" s="1365"/>
      <c r="AD264" s="125" t="s">
        <v>858</v>
      </c>
      <c r="AE264" s="1358" t="s">
        <v>859</v>
      </c>
      <c r="AF264" s="1359"/>
      <c r="AG264" s="683" t="s">
        <v>805</v>
      </c>
      <c r="AH264" s="684">
        <f t="shared" ref="AH264:BM264" si="291">SUM(AH265:AH268)</f>
        <v>0</v>
      </c>
      <c r="AI264" s="684">
        <f t="shared" si="291"/>
        <v>767.65088000000003</v>
      </c>
      <c r="AJ264" s="684">
        <f t="shared" si="291"/>
        <v>0</v>
      </c>
      <c r="AK264" s="684">
        <f t="shared" si="291"/>
        <v>0</v>
      </c>
      <c r="AL264" s="684">
        <f t="shared" si="291"/>
        <v>1519.0727538707943</v>
      </c>
      <c r="AM264" s="684">
        <f t="shared" si="291"/>
        <v>836.49113961887213</v>
      </c>
      <c r="AN264" s="684">
        <f t="shared" si="291"/>
        <v>682.58161425192225</v>
      </c>
      <c r="AO264" s="684">
        <f t="shared" ca="1" si="291"/>
        <v>0</v>
      </c>
      <c r="AP264" s="684">
        <f t="shared" si="291"/>
        <v>0</v>
      </c>
      <c r="AQ264" s="684">
        <f t="shared" ca="1" si="291"/>
        <v>0</v>
      </c>
      <c r="AR264" s="684">
        <f t="shared" ca="1" si="291"/>
        <v>0</v>
      </c>
      <c r="AS264" s="684">
        <f t="shared" si="291"/>
        <v>0</v>
      </c>
      <c r="AT264" s="684">
        <f t="shared" ca="1" si="291"/>
        <v>0</v>
      </c>
      <c r="AU264" s="684">
        <f t="shared" ca="1" si="291"/>
        <v>0</v>
      </c>
      <c r="AV264" s="684">
        <f t="shared" si="291"/>
        <v>0</v>
      </c>
      <c r="AW264" s="684">
        <f t="shared" ca="1" si="291"/>
        <v>0</v>
      </c>
      <c r="AX264" s="684">
        <f t="shared" ca="1" si="291"/>
        <v>0</v>
      </c>
      <c r="AY264" s="684">
        <f t="shared" si="291"/>
        <v>0</v>
      </c>
      <c r="AZ264" s="684">
        <f t="shared" ca="1" si="291"/>
        <v>0</v>
      </c>
      <c r="BA264" s="684">
        <f t="shared" ca="1" si="291"/>
        <v>0</v>
      </c>
      <c r="BB264" s="684">
        <f t="shared" si="291"/>
        <v>0</v>
      </c>
      <c r="BC264" s="684">
        <f t="shared" ca="1" si="291"/>
        <v>0</v>
      </c>
      <c r="BD264" s="684">
        <f t="shared" ca="1" si="291"/>
        <v>0</v>
      </c>
      <c r="BE264" s="684">
        <f t="shared" si="291"/>
        <v>0</v>
      </c>
      <c r="BF264" s="684">
        <f t="shared" ca="1" si="291"/>
        <v>0</v>
      </c>
      <c r="BG264" s="684">
        <f t="shared" ca="1" si="291"/>
        <v>0</v>
      </c>
      <c r="BH264" s="684">
        <f t="shared" si="291"/>
        <v>0</v>
      </c>
      <c r="BI264" s="684">
        <f t="shared" ca="1" si="291"/>
        <v>0</v>
      </c>
      <c r="BJ264" s="684">
        <f t="shared" ca="1" si="291"/>
        <v>0</v>
      </c>
      <c r="BK264" s="684">
        <f t="shared" si="291"/>
        <v>0</v>
      </c>
      <c r="BL264" s="684">
        <f t="shared" ca="1" si="291"/>
        <v>0</v>
      </c>
      <c r="BM264" s="684">
        <f t="shared" ca="1" si="291"/>
        <v>0</v>
      </c>
      <c r="BN264" s="684">
        <f t="shared" ref="BN264:CS264" si="292">SUM(BN265:BN268)</f>
        <v>0</v>
      </c>
      <c r="BO264" s="684">
        <f t="shared" ca="1" si="292"/>
        <v>0</v>
      </c>
      <c r="BP264" s="684">
        <f t="shared" ca="1" si="292"/>
        <v>0</v>
      </c>
      <c r="BQ264" s="684">
        <f t="shared" si="292"/>
        <v>0</v>
      </c>
      <c r="BR264" s="684">
        <f t="shared" ca="1" si="292"/>
        <v>0</v>
      </c>
      <c r="BS264" s="684">
        <f t="shared" ca="1" si="292"/>
        <v>0</v>
      </c>
      <c r="BT264" s="684">
        <f t="shared" si="292"/>
        <v>0</v>
      </c>
      <c r="BU264" s="684">
        <f t="shared" ca="1" si="292"/>
        <v>0</v>
      </c>
      <c r="BV264" s="684">
        <f t="shared" ca="1" si="292"/>
        <v>0</v>
      </c>
      <c r="BW264" s="684">
        <f t="shared" si="292"/>
        <v>0</v>
      </c>
      <c r="BX264" s="684">
        <f t="shared" ca="1" si="292"/>
        <v>0</v>
      </c>
      <c r="BY264" s="684">
        <f t="shared" ca="1" si="292"/>
        <v>0</v>
      </c>
      <c r="BZ264" s="684">
        <f t="shared" si="292"/>
        <v>0</v>
      </c>
      <c r="CA264" s="684">
        <f t="shared" ca="1" si="292"/>
        <v>0</v>
      </c>
      <c r="CB264" s="684">
        <f t="shared" ca="1" si="292"/>
        <v>0</v>
      </c>
      <c r="CC264" s="684">
        <f t="shared" si="292"/>
        <v>0</v>
      </c>
      <c r="CD264" s="684">
        <f t="shared" ca="1" si="292"/>
        <v>0</v>
      </c>
      <c r="CE264" s="684">
        <f t="shared" ca="1" si="292"/>
        <v>0</v>
      </c>
      <c r="CF264" s="684">
        <f t="shared" si="292"/>
        <v>0</v>
      </c>
      <c r="CG264" s="684">
        <f t="shared" ca="1" si="292"/>
        <v>0</v>
      </c>
      <c r="CH264" s="684">
        <f t="shared" ca="1" si="292"/>
        <v>0</v>
      </c>
      <c r="CI264" s="684">
        <f t="shared" si="292"/>
        <v>0</v>
      </c>
      <c r="CJ264" s="684">
        <f t="shared" ca="1" si="292"/>
        <v>0</v>
      </c>
      <c r="CK264" s="684">
        <f t="shared" ca="1" si="292"/>
        <v>0</v>
      </c>
      <c r="CL264" s="684">
        <f t="shared" si="292"/>
        <v>0</v>
      </c>
      <c r="CM264" s="684">
        <f t="shared" ca="1" si="292"/>
        <v>0</v>
      </c>
      <c r="CN264" s="684">
        <f t="shared" ca="1" si="292"/>
        <v>0</v>
      </c>
      <c r="CO264" s="684">
        <f t="shared" si="292"/>
        <v>0</v>
      </c>
      <c r="CP264" s="684">
        <f t="shared" ca="1" si="292"/>
        <v>0</v>
      </c>
      <c r="CQ264" s="684">
        <f t="shared" ca="1" si="292"/>
        <v>0</v>
      </c>
      <c r="CR264" s="684">
        <f t="shared" si="292"/>
        <v>0</v>
      </c>
      <c r="CS264" s="684">
        <f t="shared" ca="1" si="292"/>
        <v>0</v>
      </c>
      <c r="CT264" s="25"/>
      <c r="CW264" s="894" t="s">
        <v>860</v>
      </c>
    </row>
    <row r="265" spans="1:104" ht="16.5" hidden="1" customHeight="1" x14ac:dyDescent="0.15">
      <c r="A265"/>
      <c r="B265"/>
      <c r="C265"/>
      <c r="D265"/>
      <c r="E265" s="630">
        <v>17.100000000000001</v>
      </c>
      <c r="F265" s="725" t="str" cm="1">
        <f t="array" aca="1" ref="F265" ca="1">OFFSET(G265,-1,-1)</f>
        <v>1</v>
      </c>
      <c r="G265"/>
      <c r="H265"/>
      <c r="I265"/>
      <c r="J265"/>
      <c r="K265"/>
      <c r="L265" s="725" t="b" cm="1">
        <f t="array" aca="1" ref="L265" ca="1">OFFSET(M265,-1,-1)</f>
        <v>0</v>
      </c>
      <c r="M265"/>
      <c r="N265"/>
      <c r="O265"/>
      <c r="P265"/>
      <c r="Q265"/>
      <c r="R265" s="725" t="s">
        <v>725</v>
      </c>
      <c r="S265" s="111" t="b" cm="1">
        <f t="array" aca="1" ref="S265" ca="1">OFFSET(T265,-1,-1)</f>
        <v>1</v>
      </c>
      <c r="T265" s="111" t="b">
        <f ca="1">AND(L265,AD265&lt;&gt;"37.0")</f>
        <v>0</v>
      </c>
      <c r="U265" s="651" t="b">
        <f t="shared" ca="1" si="198"/>
        <v>0</v>
      </c>
      <c r="V265"/>
      <c r="W265"/>
      <c r="X265" s="111" t="s">
        <v>227</v>
      </c>
      <c r="Y265" s="1305"/>
      <c r="Z265" s="1305"/>
      <c r="AA265"/>
      <c r="AB265" s="1365"/>
      <c r="AD265" s="112" t="s">
        <v>861</v>
      </c>
      <c r="AE265" s="753"/>
      <c r="AF265" s="492"/>
      <c r="AG265" s="683" t="s">
        <v>805</v>
      </c>
      <c r="AH265" s="38">
        <f t="shared" ref="AH265:AK267" si="293">AH$163*AH260</f>
        <v>0</v>
      </c>
      <c r="AI265" s="39">
        <f t="shared" si="293"/>
        <v>0</v>
      </c>
      <c r="AJ265" s="39">
        <f t="shared" si="293"/>
        <v>0</v>
      </c>
      <c r="AK265" s="39">
        <f t="shared" si="293"/>
        <v>0</v>
      </c>
      <c r="AL265" s="686">
        <f>AM265+AN265</f>
        <v>0</v>
      </c>
      <c r="AM265" s="39">
        <f t="shared" ref="AM265:AN267" si="294">AM$163*AM260</f>
        <v>0</v>
      </c>
      <c r="AN265" s="39">
        <f t="shared" si="294"/>
        <v>0</v>
      </c>
      <c r="AO265" s="686">
        <f ca="1">AP265+AQ265</f>
        <v>0</v>
      </c>
      <c r="AP265" s="39">
        <f t="shared" ref="AP265:AQ267" si="295">AP$163*AP260</f>
        <v>0</v>
      </c>
      <c r="AQ265" s="39">
        <f t="shared" ca="1" si="295"/>
        <v>0</v>
      </c>
      <c r="AR265" s="686">
        <f ca="1">AS265+AT265</f>
        <v>0</v>
      </c>
      <c r="AS265" s="39">
        <f t="shared" ref="AS265:AT267" si="296">AS$163*AS260</f>
        <v>0</v>
      </c>
      <c r="AT265" s="39">
        <f t="shared" ca="1" si="296"/>
        <v>0</v>
      </c>
      <c r="AU265" s="686">
        <f ca="1">AV265+AW265</f>
        <v>0</v>
      </c>
      <c r="AV265" s="39">
        <f t="shared" ref="AV265:AW267" si="297">AV$163*AV260</f>
        <v>0</v>
      </c>
      <c r="AW265" s="39">
        <f t="shared" ca="1" si="297"/>
        <v>0</v>
      </c>
      <c r="AX265" s="686">
        <f ca="1">AY265+AZ265</f>
        <v>0</v>
      </c>
      <c r="AY265" s="39">
        <f t="shared" ref="AY265:AZ267" si="298">AY$163*AY260</f>
        <v>0</v>
      </c>
      <c r="AZ265" s="39">
        <f t="shared" ca="1" si="298"/>
        <v>0</v>
      </c>
      <c r="BA265" s="686">
        <f ca="1">BB265+BC265</f>
        <v>0</v>
      </c>
      <c r="BB265" s="39">
        <f t="shared" ref="BB265:BC267" si="299">BB$163*BB260</f>
        <v>0</v>
      </c>
      <c r="BC265" s="39">
        <f t="shared" ca="1" si="299"/>
        <v>0</v>
      </c>
      <c r="BD265" s="686">
        <f ca="1">BE265+BF265</f>
        <v>0</v>
      </c>
      <c r="BE265" s="39">
        <f t="shared" ref="BE265:BF267" si="300">BE$163*BE260</f>
        <v>0</v>
      </c>
      <c r="BF265" s="39">
        <f t="shared" ca="1" si="300"/>
        <v>0</v>
      </c>
      <c r="BG265" s="686">
        <f ca="1">BH265+BI265</f>
        <v>0</v>
      </c>
      <c r="BH265" s="39">
        <f t="shared" ref="BH265:BI267" si="301">BH$163*BH260</f>
        <v>0</v>
      </c>
      <c r="BI265" s="39">
        <f t="shared" ca="1" si="301"/>
        <v>0</v>
      </c>
      <c r="BJ265" s="686">
        <f ca="1">BK265+BL265</f>
        <v>0</v>
      </c>
      <c r="BK265" s="39">
        <f t="shared" ref="BK265:BL267" si="302">BK$163*BK260</f>
        <v>0</v>
      </c>
      <c r="BL265" s="39">
        <f t="shared" ca="1" si="302"/>
        <v>0</v>
      </c>
      <c r="BM265" s="686">
        <f ca="1">BN265+BO265</f>
        <v>0</v>
      </c>
      <c r="BN265" s="39">
        <f t="shared" ref="BN265:BO267" si="303">BN$163*BN260</f>
        <v>0</v>
      </c>
      <c r="BO265" s="39">
        <f t="shared" ca="1" si="303"/>
        <v>0</v>
      </c>
      <c r="BP265" s="686">
        <f ca="1">BQ265+BR265</f>
        <v>0</v>
      </c>
      <c r="BQ265" s="758">
        <f t="shared" ref="BQ265:BR267" si="304">BQ$163*BQ260</f>
        <v>0</v>
      </c>
      <c r="BR265" s="758">
        <f t="shared" ca="1" si="304"/>
        <v>0</v>
      </c>
      <c r="BS265" s="686">
        <f ca="1">BT265+BU265</f>
        <v>0</v>
      </c>
      <c r="BT265" s="39">
        <f t="shared" ref="BT265:BU267" si="305">BT$163*BT260</f>
        <v>0</v>
      </c>
      <c r="BU265" s="39">
        <f t="shared" ca="1" si="305"/>
        <v>0</v>
      </c>
      <c r="BV265" s="686">
        <f ca="1">BW265+BX265</f>
        <v>0</v>
      </c>
      <c r="BW265" s="39">
        <f t="shared" ref="BW265:BX267" si="306">BW$163*BW260</f>
        <v>0</v>
      </c>
      <c r="BX265" s="39">
        <f t="shared" ca="1" si="306"/>
        <v>0</v>
      </c>
      <c r="BY265" s="686">
        <f ca="1">BZ265+CA265</f>
        <v>0</v>
      </c>
      <c r="BZ265" s="39">
        <f t="shared" ref="BZ265:CA267" si="307">BZ$163*BZ260</f>
        <v>0</v>
      </c>
      <c r="CA265" s="39">
        <f t="shared" ca="1" si="307"/>
        <v>0</v>
      </c>
      <c r="CB265" s="686">
        <f ca="1">CC265+CD265</f>
        <v>0</v>
      </c>
      <c r="CC265" s="39">
        <f t="shared" ref="CC265:CD267" si="308">CC$163*CC260</f>
        <v>0</v>
      </c>
      <c r="CD265" s="39">
        <f t="shared" ca="1" si="308"/>
        <v>0</v>
      </c>
      <c r="CE265" s="686">
        <f ca="1">CF265+CG265</f>
        <v>0</v>
      </c>
      <c r="CF265" s="39">
        <f t="shared" ref="CF265:CG267" si="309">CF$163*CF260</f>
        <v>0</v>
      </c>
      <c r="CG265" s="39">
        <f t="shared" ca="1" si="309"/>
        <v>0</v>
      </c>
      <c r="CH265" s="686">
        <f ca="1">CI265+CJ265</f>
        <v>0</v>
      </c>
      <c r="CI265" s="39">
        <f t="shared" ref="CI265:CJ267" si="310">CI$163*CI260</f>
        <v>0</v>
      </c>
      <c r="CJ265" s="39">
        <f t="shared" ca="1" si="310"/>
        <v>0</v>
      </c>
      <c r="CK265" s="686">
        <f ca="1">CL265+CM265</f>
        <v>0</v>
      </c>
      <c r="CL265" s="39">
        <f t="shared" ref="CL265:CM267" si="311">CL$163*CL260</f>
        <v>0</v>
      </c>
      <c r="CM265" s="39">
        <f t="shared" ca="1" si="311"/>
        <v>0</v>
      </c>
      <c r="CN265" s="686">
        <f ca="1">CO265+CP265</f>
        <v>0</v>
      </c>
      <c r="CO265" s="39">
        <f t="shared" ref="CO265:CP267" si="312">CO$163*CO260</f>
        <v>0</v>
      </c>
      <c r="CP265" s="39">
        <f t="shared" ca="1" si="312"/>
        <v>0</v>
      </c>
      <c r="CQ265" s="686">
        <f ca="1">CR265+CS265</f>
        <v>0</v>
      </c>
      <c r="CR265" s="39">
        <f t="shared" ref="CR265:CS267" si="313">CR$163*CR260</f>
        <v>0</v>
      </c>
      <c r="CS265" s="39">
        <f t="shared" ca="1" si="313"/>
        <v>0</v>
      </c>
      <c r="CT265" s="25"/>
      <c r="CW265" s="894" t="s">
        <v>860</v>
      </c>
      <c r="CX265" s="897" t="s">
        <v>787</v>
      </c>
      <c r="CY265" s="899" cm="1">
        <f t="array" ref="CY265">AE265</f>
        <v>0</v>
      </c>
      <c r="CZ265" s="899" cm="1">
        <f t="array" ref="CZ265">AF265</f>
        <v>0</v>
      </c>
    </row>
    <row r="266" spans="1:104" ht="16.5" hidden="1" customHeight="1" x14ac:dyDescent="0.15">
      <c r="A266"/>
      <c r="B266"/>
      <c r="C266"/>
      <c r="D266"/>
      <c r="E266" s="630">
        <v>17.100000000000001</v>
      </c>
      <c r="F266" s="725" t="str" cm="1">
        <f t="array" aca="1" ref="F266" ca="1">OFFSET(G266,-1,-1)</f>
        <v>1</v>
      </c>
      <c r="G266"/>
      <c r="H266"/>
      <c r="I266"/>
      <c r="J266"/>
      <c r="K266"/>
      <c r="L266" s="725" t="b" cm="1">
        <f t="array" aca="1" ref="L266" ca="1">OFFSET(M266,-1,-1)</f>
        <v>0</v>
      </c>
      <c r="M266"/>
      <c r="N266"/>
      <c r="O266"/>
      <c r="P266"/>
      <c r="Q266"/>
      <c r="R266" s="725" t="s">
        <v>725</v>
      </c>
      <c r="S266" s="111" t="b" cm="1">
        <f t="array" aca="1" ref="S266" ca="1">OFFSET(T266,-1,-1)</f>
        <v>1</v>
      </c>
      <c r="T266" s="111" t="b">
        <f ca="1">AND(L266,AD266&lt;&gt;"37.0")</f>
        <v>0</v>
      </c>
      <c r="U266" s="651" t="b">
        <f t="shared" ca="1" si="198"/>
        <v>0</v>
      </c>
      <c r="V266"/>
      <c r="W266"/>
      <c r="X266" s="111" t="str">
        <f>'Топливо 4.4'!$AE$261&amp;'Топливо 4.4'!$AF$261</f>
        <v>Газ природный - Газ лимитный - 4 группа</v>
      </c>
      <c r="Y266" s="1305"/>
      <c r="Z266" s="1305"/>
      <c r="AA266"/>
      <c r="AB266" s="1365"/>
      <c r="AD266" s="112" t="s">
        <v>935</v>
      </c>
      <c r="AE266" s="753" t="str" cm="1">
        <f t="array" ref="AE266">IF(ISBLANK('Топливо 4.4'!$AE$261),"",'Топливо 4.4'!$AE$261)</f>
        <v>Газ природный - Газ лимитный - 4 группа</v>
      </c>
      <c r="AF266" s="492" t="str" cm="1">
        <f t="array" ref="AF266">IF(ISBLANK('Топливо 4.4'!$AF$261),"",'Топливо 4.4'!$AF$261)</f>
        <v/>
      </c>
      <c r="AG266" s="683" t="s">
        <v>805</v>
      </c>
      <c r="AH266" s="38">
        <f t="shared" si="293"/>
        <v>0</v>
      </c>
      <c r="AI266" s="39">
        <f t="shared" si="293"/>
        <v>767.65088000000003</v>
      </c>
      <c r="AJ266" s="39">
        <f t="shared" si="293"/>
        <v>0</v>
      </c>
      <c r="AK266" s="39">
        <f t="shared" si="293"/>
        <v>0</v>
      </c>
      <c r="AL266" s="686">
        <f>AM266+AN266</f>
        <v>1519.0727538707943</v>
      </c>
      <c r="AM266" s="39">
        <f t="shared" si="294"/>
        <v>836.49113961887213</v>
      </c>
      <c r="AN266" s="39">
        <f t="shared" si="294"/>
        <v>682.58161425192225</v>
      </c>
      <c r="AO266" s="686">
        <f ca="1">AP266+AQ266</f>
        <v>0</v>
      </c>
      <c r="AP266" s="39">
        <f t="shared" si="295"/>
        <v>0</v>
      </c>
      <c r="AQ266" s="39">
        <f t="shared" ca="1" si="295"/>
        <v>0</v>
      </c>
      <c r="AR266" s="686">
        <f ca="1">AS266+AT266</f>
        <v>0</v>
      </c>
      <c r="AS266" s="39">
        <f t="shared" si="296"/>
        <v>0</v>
      </c>
      <c r="AT266" s="39">
        <f t="shared" ca="1" si="296"/>
        <v>0</v>
      </c>
      <c r="AU266" s="686">
        <f ca="1">AV266+AW266</f>
        <v>0</v>
      </c>
      <c r="AV266" s="39">
        <f t="shared" si="297"/>
        <v>0</v>
      </c>
      <c r="AW266" s="39">
        <f t="shared" ca="1" si="297"/>
        <v>0</v>
      </c>
      <c r="AX266" s="686">
        <f ca="1">AY266+AZ266</f>
        <v>0</v>
      </c>
      <c r="AY266" s="39">
        <f t="shared" si="298"/>
        <v>0</v>
      </c>
      <c r="AZ266" s="39">
        <f t="shared" ca="1" si="298"/>
        <v>0</v>
      </c>
      <c r="BA266" s="686">
        <f ca="1">BB266+BC266</f>
        <v>0</v>
      </c>
      <c r="BB266" s="39">
        <f t="shared" si="299"/>
        <v>0</v>
      </c>
      <c r="BC266" s="39">
        <f t="shared" ca="1" si="299"/>
        <v>0</v>
      </c>
      <c r="BD266" s="686">
        <f ca="1">BE266+BF266</f>
        <v>0</v>
      </c>
      <c r="BE266" s="39">
        <f t="shared" si="300"/>
        <v>0</v>
      </c>
      <c r="BF266" s="39">
        <f t="shared" ca="1" si="300"/>
        <v>0</v>
      </c>
      <c r="BG266" s="686">
        <f ca="1">BH266+BI266</f>
        <v>0</v>
      </c>
      <c r="BH266" s="39">
        <f t="shared" si="301"/>
        <v>0</v>
      </c>
      <c r="BI266" s="39">
        <f t="shared" ca="1" si="301"/>
        <v>0</v>
      </c>
      <c r="BJ266" s="686">
        <f ca="1">BK266+BL266</f>
        <v>0</v>
      </c>
      <c r="BK266" s="39">
        <f t="shared" si="302"/>
        <v>0</v>
      </c>
      <c r="BL266" s="39">
        <f t="shared" ca="1" si="302"/>
        <v>0</v>
      </c>
      <c r="BM266" s="686">
        <f ca="1">BN266+BO266</f>
        <v>0</v>
      </c>
      <c r="BN266" s="39">
        <f t="shared" si="303"/>
        <v>0</v>
      </c>
      <c r="BO266" s="39">
        <f t="shared" ca="1" si="303"/>
        <v>0</v>
      </c>
      <c r="BP266" s="686">
        <f ca="1">BQ266+BR266</f>
        <v>0</v>
      </c>
      <c r="BQ266" s="758">
        <f t="shared" si="304"/>
        <v>0</v>
      </c>
      <c r="BR266" s="758">
        <f t="shared" ca="1" si="304"/>
        <v>0</v>
      </c>
      <c r="BS266" s="686">
        <f ca="1">BT266+BU266</f>
        <v>0</v>
      </c>
      <c r="BT266" s="39">
        <f t="shared" si="305"/>
        <v>0</v>
      </c>
      <c r="BU266" s="39">
        <f t="shared" ca="1" si="305"/>
        <v>0</v>
      </c>
      <c r="BV266" s="686">
        <f ca="1">BW266+BX266</f>
        <v>0</v>
      </c>
      <c r="BW266" s="39">
        <f t="shared" si="306"/>
        <v>0</v>
      </c>
      <c r="BX266" s="39">
        <f t="shared" ca="1" si="306"/>
        <v>0</v>
      </c>
      <c r="BY266" s="686">
        <f ca="1">BZ266+CA266</f>
        <v>0</v>
      </c>
      <c r="BZ266" s="39">
        <f t="shared" si="307"/>
        <v>0</v>
      </c>
      <c r="CA266" s="39">
        <f t="shared" ca="1" si="307"/>
        <v>0</v>
      </c>
      <c r="CB266" s="686">
        <f ca="1">CC266+CD266</f>
        <v>0</v>
      </c>
      <c r="CC266" s="39">
        <f t="shared" si="308"/>
        <v>0</v>
      </c>
      <c r="CD266" s="39">
        <f t="shared" ca="1" si="308"/>
        <v>0</v>
      </c>
      <c r="CE266" s="686">
        <f ca="1">CF266+CG266</f>
        <v>0</v>
      </c>
      <c r="CF266" s="39">
        <f t="shared" si="309"/>
        <v>0</v>
      </c>
      <c r="CG266" s="39">
        <f t="shared" ca="1" si="309"/>
        <v>0</v>
      </c>
      <c r="CH266" s="686">
        <f ca="1">CI266+CJ266</f>
        <v>0</v>
      </c>
      <c r="CI266" s="39">
        <f t="shared" si="310"/>
        <v>0</v>
      </c>
      <c r="CJ266" s="39">
        <f t="shared" ca="1" si="310"/>
        <v>0</v>
      </c>
      <c r="CK266" s="686">
        <f ca="1">CL266+CM266</f>
        <v>0</v>
      </c>
      <c r="CL266" s="39">
        <f t="shared" si="311"/>
        <v>0</v>
      </c>
      <c r="CM266" s="39">
        <f t="shared" ca="1" si="311"/>
        <v>0</v>
      </c>
      <c r="CN266" s="686">
        <f ca="1">CO266+CP266</f>
        <v>0</v>
      </c>
      <c r="CO266" s="39">
        <f t="shared" si="312"/>
        <v>0</v>
      </c>
      <c r="CP266" s="39">
        <f t="shared" ca="1" si="312"/>
        <v>0</v>
      </c>
      <c r="CQ266" s="686">
        <f ca="1">CR266+CS266</f>
        <v>0</v>
      </c>
      <c r="CR266" s="39">
        <f t="shared" si="313"/>
        <v>0</v>
      </c>
      <c r="CS266" s="39">
        <f t="shared" ca="1" si="313"/>
        <v>0</v>
      </c>
      <c r="CT266" s="25"/>
      <c r="CW266" s="894" t="s">
        <v>860</v>
      </c>
      <c r="CX266" s="897" t="s">
        <v>787</v>
      </c>
      <c r="CY266" s="899" t="str" cm="1">
        <f t="array" ref="CY266">AE266</f>
        <v>Газ природный - Газ лимитный - 4 группа</v>
      </c>
      <c r="CZ266" s="899" t="str" cm="1">
        <f t="array" ref="CZ266">AF266</f>
        <v/>
      </c>
    </row>
    <row r="267" spans="1:104" ht="16.5" hidden="1" customHeight="1" x14ac:dyDescent="0.15">
      <c r="A267"/>
      <c r="B267"/>
      <c r="C267"/>
      <c r="D267"/>
      <c r="E267" s="630">
        <v>17.100000000000001</v>
      </c>
      <c r="F267" s="725" t="str" cm="1">
        <f t="array" aca="1" ref="F267" ca="1">OFFSET(G267,-1,-1)</f>
        <v>1</v>
      </c>
      <c r="G267"/>
      <c r="H267"/>
      <c r="I267"/>
      <c r="J267"/>
      <c r="K267"/>
      <c r="L267" s="725" t="b" cm="1">
        <f t="array" aca="1" ref="L267" ca="1">OFFSET(M267,-1,-1)</f>
        <v>0</v>
      </c>
      <c r="M267"/>
      <c r="N267"/>
      <c r="O267"/>
      <c r="P267"/>
      <c r="Q267"/>
      <c r="R267" s="725" t="s">
        <v>725</v>
      </c>
      <c r="S267" s="111" t="b" cm="1">
        <f t="array" aca="1" ref="S267" ca="1">OFFSET(T267,-1,-1)</f>
        <v>1</v>
      </c>
      <c r="T267" s="111" t="b">
        <f ca="1">AND(L267,AD267&lt;&gt;"37.0")</f>
        <v>0</v>
      </c>
      <c r="U267" s="651" t="b">
        <f t="shared" ca="1" si="198"/>
        <v>0</v>
      </c>
      <c r="V267"/>
      <c r="W267"/>
      <c r="X267" s="111" t="str">
        <f>'Топливо 4.4'!$AE$262&amp;'Топливо 4.4'!$AF$262</f>
        <v>Газ природный - Газ лимитный - 3 группа</v>
      </c>
      <c r="Y267" s="1305"/>
      <c r="Z267" s="1305"/>
      <c r="AA267"/>
      <c r="AB267" s="1365"/>
      <c r="AD267" s="112" t="s">
        <v>936</v>
      </c>
      <c r="AE267" s="753" t="str" cm="1">
        <f t="array" ref="AE267">IF(ISBLANK('Топливо 4.4'!$AE$262),"",'Топливо 4.4'!$AE$262)</f>
        <v>Газ природный - Газ лимитный - 3 группа</v>
      </c>
      <c r="AF267" s="492" t="str" cm="1">
        <f t="array" ref="AF267">IF(ISBLANK('Топливо 4.4'!$AF$262),"",'Топливо 4.4'!$AF$262)</f>
        <v/>
      </c>
      <c r="AG267" s="683" t="s">
        <v>805</v>
      </c>
      <c r="AH267" s="38">
        <f t="shared" si="293"/>
        <v>0</v>
      </c>
      <c r="AI267" s="39">
        <f t="shared" si="293"/>
        <v>0</v>
      </c>
      <c r="AJ267" s="39">
        <f t="shared" si="293"/>
        <v>0</v>
      </c>
      <c r="AK267" s="39">
        <f t="shared" si="293"/>
        <v>0</v>
      </c>
      <c r="AL267" s="686">
        <f>AM267+AN267</f>
        <v>0</v>
      </c>
      <c r="AM267" s="39">
        <f t="shared" si="294"/>
        <v>0</v>
      </c>
      <c r="AN267" s="39">
        <f t="shared" si="294"/>
        <v>0</v>
      </c>
      <c r="AO267" s="686">
        <f ca="1">AP267+AQ267</f>
        <v>0</v>
      </c>
      <c r="AP267" s="39">
        <f t="shared" si="295"/>
        <v>0</v>
      </c>
      <c r="AQ267" s="39">
        <f t="shared" ca="1" si="295"/>
        <v>0</v>
      </c>
      <c r="AR267" s="686">
        <f ca="1">AS267+AT267</f>
        <v>0</v>
      </c>
      <c r="AS267" s="39">
        <f t="shared" si="296"/>
        <v>0</v>
      </c>
      <c r="AT267" s="39">
        <f t="shared" ca="1" si="296"/>
        <v>0</v>
      </c>
      <c r="AU267" s="686">
        <f ca="1">AV267+AW267</f>
        <v>0</v>
      </c>
      <c r="AV267" s="39">
        <f t="shared" si="297"/>
        <v>0</v>
      </c>
      <c r="AW267" s="39">
        <f t="shared" ca="1" si="297"/>
        <v>0</v>
      </c>
      <c r="AX267" s="686">
        <f ca="1">AY267+AZ267</f>
        <v>0</v>
      </c>
      <c r="AY267" s="39">
        <f t="shared" si="298"/>
        <v>0</v>
      </c>
      <c r="AZ267" s="39">
        <f t="shared" ca="1" si="298"/>
        <v>0</v>
      </c>
      <c r="BA267" s="686">
        <f ca="1">BB267+BC267</f>
        <v>0</v>
      </c>
      <c r="BB267" s="39">
        <f t="shared" si="299"/>
        <v>0</v>
      </c>
      <c r="BC267" s="39">
        <f t="shared" ca="1" si="299"/>
        <v>0</v>
      </c>
      <c r="BD267" s="686">
        <f ca="1">BE267+BF267</f>
        <v>0</v>
      </c>
      <c r="BE267" s="39">
        <f t="shared" si="300"/>
        <v>0</v>
      </c>
      <c r="BF267" s="39">
        <f t="shared" ca="1" si="300"/>
        <v>0</v>
      </c>
      <c r="BG267" s="686">
        <f ca="1">BH267+BI267</f>
        <v>0</v>
      </c>
      <c r="BH267" s="39">
        <f t="shared" si="301"/>
        <v>0</v>
      </c>
      <c r="BI267" s="39">
        <f t="shared" ca="1" si="301"/>
        <v>0</v>
      </c>
      <c r="BJ267" s="686">
        <f ca="1">BK267+BL267</f>
        <v>0</v>
      </c>
      <c r="BK267" s="39">
        <f t="shared" si="302"/>
        <v>0</v>
      </c>
      <c r="BL267" s="39">
        <f t="shared" ca="1" si="302"/>
        <v>0</v>
      </c>
      <c r="BM267" s="686">
        <f ca="1">BN267+BO267</f>
        <v>0</v>
      </c>
      <c r="BN267" s="39">
        <f t="shared" si="303"/>
        <v>0</v>
      </c>
      <c r="BO267" s="39">
        <f t="shared" ca="1" si="303"/>
        <v>0</v>
      </c>
      <c r="BP267" s="686">
        <f ca="1">BQ267+BR267</f>
        <v>0</v>
      </c>
      <c r="BQ267" s="758">
        <f t="shared" si="304"/>
        <v>0</v>
      </c>
      <c r="BR267" s="758">
        <f t="shared" ca="1" si="304"/>
        <v>0</v>
      </c>
      <c r="BS267" s="686">
        <f ca="1">BT267+BU267</f>
        <v>0</v>
      </c>
      <c r="BT267" s="39">
        <f t="shared" si="305"/>
        <v>0</v>
      </c>
      <c r="BU267" s="39">
        <f t="shared" ca="1" si="305"/>
        <v>0</v>
      </c>
      <c r="BV267" s="686">
        <f ca="1">BW267+BX267</f>
        <v>0</v>
      </c>
      <c r="BW267" s="39">
        <f t="shared" si="306"/>
        <v>0</v>
      </c>
      <c r="BX267" s="39">
        <f t="shared" ca="1" si="306"/>
        <v>0</v>
      </c>
      <c r="BY267" s="686">
        <f ca="1">BZ267+CA267</f>
        <v>0</v>
      </c>
      <c r="BZ267" s="39">
        <f t="shared" si="307"/>
        <v>0</v>
      </c>
      <c r="CA267" s="39">
        <f t="shared" ca="1" si="307"/>
        <v>0</v>
      </c>
      <c r="CB267" s="686">
        <f ca="1">CC267+CD267</f>
        <v>0</v>
      </c>
      <c r="CC267" s="39">
        <f t="shared" si="308"/>
        <v>0</v>
      </c>
      <c r="CD267" s="39">
        <f t="shared" ca="1" si="308"/>
        <v>0</v>
      </c>
      <c r="CE267" s="686">
        <f ca="1">CF267+CG267</f>
        <v>0</v>
      </c>
      <c r="CF267" s="39">
        <f t="shared" si="309"/>
        <v>0</v>
      </c>
      <c r="CG267" s="39">
        <f t="shared" ca="1" si="309"/>
        <v>0</v>
      </c>
      <c r="CH267" s="686">
        <f ca="1">CI267+CJ267</f>
        <v>0</v>
      </c>
      <c r="CI267" s="39">
        <f t="shared" si="310"/>
        <v>0</v>
      </c>
      <c r="CJ267" s="39">
        <f t="shared" ca="1" si="310"/>
        <v>0</v>
      </c>
      <c r="CK267" s="686">
        <f ca="1">CL267+CM267</f>
        <v>0</v>
      </c>
      <c r="CL267" s="39">
        <f t="shared" si="311"/>
        <v>0</v>
      </c>
      <c r="CM267" s="39">
        <f t="shared" ca="1" si="311"/>
        <v>0</v>
      </c>
      <c r="CN267" s="686">
        <f ca="1">CO267+CP267</f>
        <v>0</v>
      </c>
      <c r="CO267" s="39">
        <f t="shared" si="312"/>
        <v>0</v>
      </c>
      <c r="CP267" s="39">
        <f t="shared" ca="1" si="312"/>
        <v>0</v>
      </c>
      <c r="CQ267" s="686">
        <f ca="1">CR267+CS267</f>
        <v>0</v>
      </c>
      <c r="CR267" s="39">
        <f t="shared" si="313"/>
        <v>0</v>
      </c>
      <c r="CS267" s="39">
        <f t="shared" ca="1" si="313"/>
        <v>0</v>
      </c>
      <c r="CT267" s="25"/>
      <c r="CW267" s="894" t="s">
        <v>860</v>
      </c>
      <c r="CX267" s="897" t="s">
        <v>787</v>
      </c>
      <c r="CY267" s="899" t="str" cm="1">
        <f t="array" ref="CY267">AE267</f>
        <v>Газ природный - Газ лимитный - 3 группа</v>
      </c>
      <c r="CZ267" s="899" t="str" cm="1">
        <f t="array" ref="CZ267">AF267</f>
        <v/>
      </c>
    </row>
    <row r="268" spans="1:104" ht="15" hidden="1" customHeight="1" x14ac:dyDescent="0.15">
      <c r="E268" s="630">
        <v>0</v>
      </c>
      <c r="F268" s="725" t="str" cm="1">
        <f t="array" aca="1" ref="F268" ca="1">OFFSET(G268,-1,-1)</f>
        <v>1</v>
      </c>
      <c r="L268" s="725" t="b" cm="1">
        <f t="array" aca="1" ref="L268" ca="1">OFFSET(M268,-1,-1)</f>
        <v>0</v>
      </c>
      <c r="S268" s="111" t="b" cm="1">
        <f t="array" aca="1" ref="S268" ca="1">OFFSET(T268,-1,-1)</f>
        <v>1</v>
      </c>
      <c r="U268" s="651" t="b">
        <f t="shared" ca="1" si="198"/>
        <v>1</v>
      </c>
      <c r="X268" s="752" t="str">
        <f>"{                  
         funcDyn: 'msg1',
         blok: 'blok_2',
         wsCross: 'Топливо 4.4',
         linkFormula: 'AE-AE#AF-AF',
         levelDyn: "&amp;Y139&amp;"
}"</f>
        <v>{                  
         funcDyn: 'msg1',
         blok: 'blok_2',
         wsCross: 'Топливо 4.4',
         linkFormula: 'AE-AE#AF-AF',
         levelDyn: 1
}</v>
      </c>
      <c r="Y268" s="1272"/>
      <c r="Z268" s="1272"/>
      <c r="AB268" s="1366"/>
      <c r="AD268" s="755"/>
      <c r="AE268" s="754" t="s">
        <v>229</v>
      </c>
      <c r="AF268" s="695"/>
      <c r="AG268" s="683"/>
      <c r="AH268" s="685"/>
      <c r="AI268" s="687"/>
      <c r="AJ268" s="687"/>
      <c r="AK268" s="687"/>
      <c r="AL268" s="687"/>
      <c r="AM268" s="687"/>
      <c r="AN268" s="687"/>
      <c r="AO268" s="687"/>
      <c r="AP268" s="687"/>
      <c r="AQ268" s="687"/>
      <c r="AR268" s="687"/>
      <c r="AS268" s="687"/>
      <c r="AT268" s="687"/>
      <c r="AU268" s="687"/>
      <c r="AV268" s="687"/>
      <c r="AW268" s="687"/>
      <c r="AX268" s="687"/>
      <c r="AY268" s="687"/>
      <c r="AZ268" s="687"/>
      <c r="BA268" s="687"/>
      <c r="BB268" s="687"/>
      <c r="BC268" s="687"/>
      <c r="BD268" s="687"/>
      <c r="BE268" s="687"/>
      <c r="BF268" s="687"/>
      <c r="BG268" s="687"/>
      <c r="BH268" s="687"/>
      <c r="BI268" s="687"/>
      <c r="BJ268" s="687"/>
      <c r="BK268" s="687"/>
      <c r="BL268" s="687"/>
      <c r="BM268" s="687"/>
      <c r="BN268" s="687"/>
      <c r="BO268" s="687"/>
      <c r="BP268" s="687"/>
      <c r="BQ268" s="687"/>
      <c r="BR268" s="687"/>
      <c r="BS268" s="687"/>
      <c r="BT268" s="687"/>
      <c r="BU268" s="687"/>
      <c r="BV268" s="687"/>
      <c r="BW268" s="687"/>
      <c r="BX268" s="687"/>
      <c r="BY268" s="687"/>
      <c r="BZ268" s="687"/>
      <c r="CA268" s="687"/>
      <c r="CB268" s="687"/>
      <c r="CC268" s="687"/>
      <c r="CD268" s="687"/>
      <c r="CE268" s="687"/>
      <c r="CF268" s="687"/>
      <c r="CG268" s="687"/>
      <c r="CH268" s="687"/>
      <c r="CI268" s="687"/>
      <c r="CJ268" s="687"/>
      <c r="CK268" s="687"/>
      <c r="CL268" s="687"/>
      <c r="CM268" s="687"/>
      <c r="CN268" s="687"/>
      <c r="CO268" s="687"/>
      <c r="CP268" s="687"/>
      <c r="CQ268" s="687"/>
      <c r="CR268" s="687"/>
      <c r="CS268" s="687"/>
      <c r="CT268" s="43"/>
      <c r="CW268" s="894" t="str">
        <f>IF(AND(ISNUMBER(VALUE(TRIM(SUBSTITUTE(AD268,".","")))),TRIM(SUBSTITUTE(AD268,".",""))&lt;&gt;""),"P"&amp;SUBSTITUTE(AD268,".",""),"")</f>
        <v/>
      </c>
    </row>
    <row r="269" spans="1:104" ht="16.5" customHeight="1" x14ac:dyDescent="0.15">
      <c r="E269" s="630">
        <v>17.100000000000001</v>
      </c>
      <c r="F269" s="725" t="str" cm="1">
        <f t="array" aca="1" ref="F269" ca="1">OFFSET(G269,-1,-1)</f>
        <v>1</v>
      </c>
      <c r="L269" s="725" t="b" cm="1">
        <f t="array" aca="1" ref="L269" ca="1">OFFSET(M269,-1,-1)</f>
        <v>0</v>
      </c>
      <c r="S269" s="111" t="b" cm="1">
        <f t="array" aca="1" ref="S269" ca="1">OFFSET(T269,-1,-1)</f>
        <v>1</v>
      </c>
      <c r="U269" s="651" t="b">
        <f t="shared" ca="1" si="198"/>
        <v>1</v>
      </c>
      <c r="Y269" s="1272"/>
      <c r="Z269" s="1272"/>
      <c r="AB269" s="1364" t="s">
        <v>862</v>
      </c>
      <c r="AD269" s="125" t="s">
        <v>863</v>
      </c>
      <c r="AE269" s="1336" t="s">
        <v>864</v>
      </c>
      <c r="AF269" s="1319"/>
      <c r="AG269" s="683" t="s">
        <v>805</v>
      </c>
      <c r="AH269" s="684">
        <f t="shared" ref="AH269:BM269" si="314">SUM(AH271:AH274)</f>
        <v>0</v>
      </c>
      <c r="AI269" s="684">
        <f t="shared" si="314"/>
        <v>0</v>
      </c>
      <c r="AJ269" s="684">
        <f t="shared" si="314"/>
        <v>0</v>
      </c>
      <c r="AK269" s="684">
        <f t="shared" si="314"/>
        <v>0</v>
      </c>
      <c r="AL269" s="684">
        <f t="shared" si="314"/>
        <v>0</v>
      </c>
      <c r="AM269" s="684">
        <f t="shared" si="314"/>
        <v>0</v>
      </c>
      <c r="AN269" s="684">
        <f t="shared" si="314"/>
        <v>0</v>
      </c>
      <c r="AO269" s="684">
        <f t="shared" si="314"/>
        <v>0</v>
      </c>
      <c r="AP269" s="684">
        <f t="shared" si="314"/>
        <v>0</v>
      </c>
      <c r="AQ269" s="684">
        <f t="shared" si="314"/>
        <v>0</v>
      </c>
      <c r="AR269" s="684">
        <f t="shared" si="314"/>
        <v>0</v>
      </c>
      <c r="AS269" s="684">
        <f t="shared" si="314"/>
        <v>0</v>
      </c>
      <c r="AT269" s="684">
        <f t="shared" si="314"/>
        <v>0</v>
      </c>
      <c r="AU269" s="684">
        <f t="shared" si="314"/>
        <v>0</v>
      </c>
      <c r="AV269" s="684">
        <f t="shared" si="314"/>
        <v>0</v>
      </c>
      <c r="AW269" s="684">
        <f t="shared" si="314"/>
        <v>0</v>
      </c>
      <c r="AX269" s="684">
        <f t="shared" si="314"/>
        <v>0</v>
      </c>
      <c r="AY269" s="684">
        <f t="shared" si="314"/>
        <v>0</v>
      </c>
      <c r="AZ269" s="684">
        <f t="shared" si="314"/>
        <v>0</v>
      </c>
      <c r="BA269" s="684">
        <f t="shared" si="314"/>
        <v>0</v>
      </c>
      <c r="BB269" s="684">
        <f t="shared" si="314"/>
        <v>0</v>
      </c>
      <c r="BC269" s="684">
        <f t="shared" si="314"/>
        <v>0</v>
      </c>
      <c r="BD269" s="684">
        <f t="shared" si="314"/>
        <v>0</v>
      </c>
      <c r="BE269" s="684">
        <f t="shared" si="314"/>
        <v>0</v>
      </c>
      <c r="BF269" s="684">
        <f t="shared" si="314"/>
        <v>0</v>
      </c>
      <c r="BG269" s="684">
        <f t="shared" si="314"/>
        <v>0</v>
      </c>
      <c r="BH269" s="684">
        <f t="shared" si="314"/>
        <v>0</v>
      </c>
      <c r="BI269" s="684">
        <f t="shared" si="314"/>
        <v>0</v>
      </c>
      <c r="BJ269" s="684">
        <f t="shared" si="314"/>
        <v>0</v>
      </c>
      <c r="BK269" s="684">
        <f t="shared" si="314"/>
        <v>0</v>
      </c>
      <c r="BL269" s="684">
        <f t="shared" si="314"/>
        <v>0</v>
      </c>
      <c r="BM269" s="684">
        <f t="shared" si="314"/>
        <v>0</v>
      </c>
      <c r="BN269" s="684">
        <f t="shared" ref="BN269:CS269" si="315">SUM(BN271:BN274)</f>
        <v>0</v>
      </c>
      <c r="BO269" s="684">
        <f t="shared" si="315"/>
        <v>0</v>
      </c>
      <c r="BP269" s="684">
        <f t="shared" si="315"/>
        <v>0</v>
      </c>
      <c r="BQ269" s="684">
        <f t="shared" si="315"/>
        <v>0</v>
      </c>
      <c r="BR269" s="684">
        <f t="shared" si="315"/>
        <v>0</v>
      </c>
      <c r="BS269" s="684">
        <f t="shared" si="315"/>
        <v>0</v>
      </c>
      <c r="BT269" s="684">
        <f t="shared" si="315"/>
        <v>0</v>
      </c>
      <c r="BU269" s="684">
        <f t="shared" si="315"/>
        <v>0</v>
      </c>
      <c r="BV269" s="684">
        <f t="shared" si="315"/>
        <v>0</v>
      </c>
      <c r="BW269" s="684">
        <f t="shared" si="315"/>
        <v>0</v>
      </c>
      <c r="BX269" s="684">
        <f t="shared" si="315"/>
        <v>0</v>
      </c>
      <c r="BY269" s="684">
        <f t="shared" si="315"/>
        <v>0</v>
      </c>
      <c r="BZ269" s="684">
        <f t="shared" si="315"/>
        <v>0</v>
      </c>
      <c r="CA269" s="684">
        <f t="shared" si="315"/>
        <v>0</v>
      </c>
      <c r="CB269" s="684">
        <f t="shared" si="315"/>
        <v>0</v>
      </c>
      <c r="CC269" s="684">
        <f t="shared" si="315"/>
        <v>0</v>
      </c>
      <c r="CD269" s="684">
        <f t="shared" si="315"/>
        <v>0</v>
      </c>
      <c r="CE269" s="684">
        <f t="shared" si="315"/>
        <v>0</v>
      </c>
      <c r="CF269" s="684">
        <f t="shared" si="315"/>
        <v>0</v>
      </c>
      <c r="CG269" s="684">
        <f t="shared" si="315"/>
        <v>0</v>
      </c>
      <c r="CH269" s="684">
        <f t="shared" si="315"/>
        <v>0</v>
      </c>
      <c r="CI269" s="684">
        <f t="shared" si="315"/>
        <v>0</v>
      </c>
      <c r="CJ269" s="684">
        <f t="shared" si="315"/>
        <v>0</v>
      </c>
      <c r="CK269" s="684">
        <f t="shared" si="315"/>
        <v>0</v>
      </c>
      <c r="CL269" s="684">
        <f t="shared" si="315"/>
        <v>0</v>
      </c>
      <c r="CM269" s="684">
        <f t="shared" si="315"/>
        <v>0</v>
      </c>
      <c r="CN269" s="684">
        <f t="shared" si="315"/>
        <v>0</v>
      </c>
      <c r="CO269" s="684">
        <f t="shared" si="315"/>
        <v>0</v>
      </c>
      <c r="CP269" s="684">
        <f t="shared" si="315"/>
        <v>0</v>
      </c>
      <c r="CQ269" s="684">
        <f t="shared" si="315"/>
        <v>0</v>
      </c>
      <c r="CR269" s="684">
        <f t="shared" si="315"/>
        <v>0</v>
      </c>
      <c r="CS269" s="684">
        <f t="shared" si="315"/>
        <v>0</v>
      </c>
      <c r="CT269" s="1083"/>
      <c r="CW269" s="894" t="s">
        <v>865</v>
      </c>
    </row>
    <row r="270" spans="1:104" ht="16.5" hidden="1" customHeight="1" x14ac:dyDescent="0.15">
      <c r="E270" s="630">
        <v>17.100000000000001</v>
      </c>
      <c r="F270" s="725" t="str" cm="1">
        <f t="array" aca="1" ref="F270" ca="1">OFFSET(G270,-1,-1)</f>
        <v>1</v>
      </c>
      <c r="L270" s="725" t="b" cm="1">
        <f t="array" aca="1" ref="L270" ca="1">OFFSET(M270,-1,-1)</f>
        <v>0</v>
      </c>
      <c r="R270" s="725" t="s">
        <v>725</v>
      </c>
      <c r="S270" s="111" t="b" cm="1">
        <f t="array" aca="1" ref="S270" ca="1">OFFSET(T270,-1,-1)</f>
        <v>1</v>
      </c>
      <c r="T270" s="725" t="b">
        <v>0</v>
      </c>
      <c r="U270" s="651" t="b">
        <f t="shared" ca="1" si="198"/>
        <v>0</v>
      </c>
      <c r="Y270" s="1272"/>
      <c r="Z270" s="1272"/>
      <c r="AB270" s="1365"/>
      <c r="AD270" s="112" t="str">
        <f>AD269&amp;".0"</f>
        <v>38.0</v>
      </c>
      <c r="AE270" s="1337" t="s">
        <v>736</v>
      </c>
      <c r="AF270" s="1338"/>
      <c r="AG270" s="683" t="s">
        <v>805</v>
      </c>
      <c r="AH270" s="38">
        <f>AH$163*AH269</f>
        <v>0</v>
      </c>
      <c r="AI270" s="39">
        <f>AI$163*AI269</f>
        <v>0</v>
      </c>
      <c r="AJ270" s="39">
        <f>AJ$163*AJ269</f>
        <v>0</v>
      </c>
      <c r="AK270" s="39">
        <f>AK$163*AK269</f>
        <v>0</v>
      </c>
      <c r="AL270" s="686">
        <f>AM270+AN270</f>
        <v>0</v>
      </c>
      <c r="AM270" s="39">
        <f>AM$163*AM269</f>
        <v>0</v>
      </c>
      <c r="AN270" s="39">
        <f>AN$163*AN269</f>
        <v>0</v>
      </c>
      <c r="AO270" s="686">
        <f ca="1">AP270+AQ270</f>
        <v>0</v>
      </c>
      <c r="AP270" s="1102">
        <f>AP$163*AP269</f>
        <v>0</v>
      </c>
      <c r="AQ270" s="1102">
        <f ca="1">AQ$163*AQ269</f>
        <v>0</v>
      </c>
      <c r="AR270" s="686">
        <f ca="1">AS270+AT270</f>
        <v>0</v>
      </c>
      <c r="AS270" s="1102">
        <f>AS$163*AS269</f>
        <v>0</v>
      </c>
      <c r="AT270" s="1102">
        <f ca="1">AT$163*AT269</f>
        <v>0</v>
      </c>
      <c r="AU270" s="686">
        <f ca="1">AV270+AW270</f>
        <v>0</v>
      </c>
      <c r="AV270" s="39">
        <f>AV$163*AV269</f>
        <v>0</v>
      </c>
      <c r="AW270" s="39">
        <f ca="1">AW$163*AW269</f>
        <v>0</v>
      </c>
      <c r="AX270" s="686">
        <f ca="1">AY270+AZ270</f>
        <v>0</v>
      </c>
      <c r="AY270" s="39">
        <f>AY$163*AY269</f>
        <v>0</v>
      </c>
      <c r="AZ270" s="39">
        <f ca="1">AZ$163*AZ269</f>
        <v>0</v>
      </c>
      <c r="BA270" s="686">
        <f ca="1">BB270+BC270</f>
        <v>0</v>
      </c>
      <c r="BB270" s="39">
        <f>BB$163*BB269</f>
        <v>0</v>
      </c>
      <c r="BC270" s="39">
        <f ca="1">BC$163*BC269</f>
        <v>0</v>
      </c>
      <c r="BD270" s="686">
        <f ca="1">BE270+BF270</f>
        <v>0</v>
      </c>
      <c r="BE270" s="39">
        <f>BE$163*BE269</f>
        <v>0</v>
      </c>
      <c r="BF270" s="39">
        <f ca="1">BF$163*BF269</f>
        <v>0</v>
      </c>
      <c r="BG270" s="686">
        <f ca="1">BH270+BI270</f>
        <v>0</v>
      </c>
      <c r="BH270" s="39">
        <f>BH$163*BH269</f>
        <v>0</v>
      </c>
      <c r="BI270" s="39">
        <f ca="1">BI$163*BI269</f>
        <v>0</v>
      </c>
      <c r="BJ270" s="686">
        <f ca="1">BK270+BL270</f>
        <v>0</v>
      </c>
      <c r="BK270" s="39">
        <f>BK$163*BK269</f>
        <v>0</v>
      </c>
      <c r="BL270" s="39">
        <f ca="1">BL$163*BL269</f>
        <v>0</v>
      </c>
      <c r="BM270" s="686">
        <f ca="1">BN270+BO270</f>
        <v>0</v>
      </c>
      <c r="BN270" s="39">
        <f>BN$163*BN269</f>
        <v>0</v>
      </c>
      <c r="BO270" s="39">
        <f ca="1">BO$163*BO269</f>
        <v>0</v>
      </c>
      <c r="BP270" s="686">
        <f ca="1">BQ270+BR270</f>
        <v>0</v>
      </c>
      <c r="BQ270" s="758">
        <f>BQ$163*BQ269</f>
        <v>0</v>
      </c>
      <c r="BR270" s="758">
        <f ca="1">BR$163*BR269</f>
        <v>0</v>
      </c>
      <c r="BS270" s="686">
        <f ca="1">BT270+BU270</f>
        <v>0</v>
      </c>
      <c r="BT270" s="1102">
        <f>BT$163*BT269</f>
        <v>0</v>
      </c>
      <c r="BU270" s="1102">
        <f ca="1">BU$163*BU269</f>
        <v>0</v>
      </c>
      <c r="BV270" s="686">
        <f ca="1">BW270+BX270</f>
        <v>0</v>
      </c>
      <c r="BW270" s="1102">
        <f>BW$163*BW269</f>
        <v>0</v>
      </c>
      <c r="BX270" s="1102">
        <f ca="1">BX$163*BX269</f>
        <v>0</v>
      </c>
      <c r="BY270" s="686">
        <f ca="1">BZ270+CA270</f>
        <v>0</v>
      </c>
      <c r="BZ270" s="39">
        <f>BZ$163*BZ269</f>
        <v>0</v>
      </c>
      <c r="CA270" s="39">
        <f ca="1">CA$163*CA269</f>
        <v>0</v>
      </c>
      <c r="CB270" s="686">
        <f ca="1">CC270+CD270</f>
        <v>0</v>
      </c>
      <c r="CC270" s="39">
        <f>CC$163*CC269</f>
        <v>0</v>
      </c>
      <c r="CD270" s="39">
        <f ca="1">CD$163*CD269</f>
        <v>0</v>
      </c>
      <c r="CE270" s="686">
        <f ca="1">CF270+CG270</f>
        <v>0</v>
      </c>
      <c r="CF270" s="39">
        <f>CF$163*CF269</f>
        <v>0</v>
      </c>
      <c r="CG270" s="39">
        <f ca="1">CG$163*CG269</f>
        <v>0</v>
      </c>
      <c r="CH270" s="686">
        <f ca="1">CI270+CJ270</f>
        <v>0</v>
      </c>
      <c r="CI270" s="39">
        <f>CI$163*CI269</f>
        <v>0</v>
      </c>
      <c r="CJ270" s="39">
        <f ca="1">CJ$163*CJ269</f>
        <v>0</v>
      </c>
      <c r="CK270" s="686">
        <f ca="1">CL270+CM270</f>
        <v>0</v>
      </c>
      <c r="CL270" s="39">
        <f>CL$163*CL269</f>
        <v>0</v>
      </c>
      <c r="CM270" s="39">
        <f ca="1">CM$163*CM269</f>
        <v>0</v>
      </c>
      <c r="CN270" s="686">
        <f ca="1">CO270+CP270</f>
        <v>0</v>
      </c>
      <c r="CO270" s="39">
        <f>CO$163*CO269</f>
        <v>0</v>
      </c>
      <c r="CP270" s="39">
        <f ca="1">CP$163*CP269</f>
        <v>0</v>
      </c>
      <c r="CQ270" s="686">
        <f ca="1">CR270+CS270</f>
        <v>0</v>
      </c>
      <c r="CR270" s="39">
        <f>CR$163*CR269</f>
        <v>0</v>
      </c>
      <c r="CS270" s="39">
        <f ca="1">CS$163*CS269</f>
        <v>0</v>
      </c>
      <c r="CT270" s="25"/>
      <c r="CW270" s="894" t="s">
        <v>866</v>
      </c>
    </row>
    <row r="271" spans="1:104" ht="16.5" hidden="1" customHeight="1" x14ac:dyDescent="0.15">
      <c r="A271"/>
      <c r="B271"/>
      <c r="C271"/>
      <c r="D271"/>
      <c r="E271" s="630">
        <v>17.100000000000001</v>
      </c>
      <c r="F271" s="725" t="str" cm="1">
        <f t="array" aca="1" ref="F271" ca="1">OFFSET(G271,-1,-1)</f>
        <v>1</v>
      </c>
      <c r="G271"/>
      <c r="H271"/>
      <c r="I271"/>
      <c r="J271"/>
      <c r="K271"/>
      <c r="L271" s="725" t="b" cm="1">
        <f t="array" aca="1" ref="L271" ca="1">OFFSET(M271,-1,-1)</f>
        <v>0</v>
      </c>
      <c r="M271"/>
      <c r="N271"/>
      <c r="O271"/>
      <c r="P271"/>
      <c r="Q271"/>
      <c r="R271"/>
      <c r="S271" s="111" t="b" cm="1">
        <f t="array" aca="1" ref="S271" ca="1">OFFSET(T271,-1,-1)</f>
        <v>1</v>
      </c>
      <c r="T271" s="111" t="b">
        <f>AD271&lt;&gt;"38.0"</f>
        <v>0</v>
      </c>
      <c r="U271" s="651" t="b">
        <f t="shared" ca="1" si="198"/>
        <v>0</v>
      </c>
      <c r="V271"/>
      <c r="W271"/>
      <c r="X271" s="111" t="s">
        <v>227</v>
      </c>
      <c r="Y271" s="1305"/>
      <c r="Z271" s="1305"/>
      <c r="AA271"/>
      <c r="AB271" s="1365"/>
      <c r="AD271" s="112" t="s">
        <v>867</v>
      </c>
      <c r="AE271" s="753"/>
      <c r="AF271" s="492"/>
      <c r="AG271" s="683" t="s">
        <v>805</v>
      </c>
      <c r="AH271" s="38"/>
      <c r="AI271" s="39"/>
      <c r="AJ271" s="39"/>
      <c r="AK271" s="39"/>
      <c r="AL271" s="686">
        <f>AM271+AN271</f>
        <v>0</v>
      </c>
      <c r="AM271" s="39"/>
      <c r="AN271" s="39"/>
      <c r="AO271" s="686">
        <f>AP271+AQ271</f>
        <v>0</v>
      </c>
      <c r="AP271" s="39"/>
      <c r="AQ271" s="39"/>
      <c r="AR271" s="686">
        <f>AS271+AT271</f>
        <v>0</v>
      </c>
      <c r="AS271" s="39"/>
      <c r="AT271" s="39"/>
      <c r="AU271" s="686">
        <f>AV271+AW271</f>
        <v>0</v>
      </c>
      <c r="AV271" s="39"/>
      <c r="AW271" s="39"/>
      <c r="AX271" s="686">
        <f>AY271+AZ271</f>
        <v>0</v>
      </c>
      <c r="AY271" s="39"/>
      <c r="AZ271" s="39"/>
      <c r="BA271" s="686">
        <f>BB271+BC271</f>
        <v>0</v>
      </c>
      <c r="BB271" s="39"/>
      <c r="BC271" s="39"/>
      <c r="BD271" s="686">
        <f>BE271+BF271</f>
        <v>0</v>
      </c>
      <c r="BE271" s="39"/>
      <c r="BF271" s="39"/>
      <c r="BG271" s="686">
        <f>BH271+BI271</f>
        <v>0</v>
      </c>
      <c r="BH271" s="39"/>
      <c r="BI271" s="39"/>
      <c r="BJ271" s="686">
        <f>BK271+BL271</f>
        <v>0</v>
      </c>
      <c r="BK271" s="39"/>
      <c r="BL271" s="39"/>
      <c r="BM271" s="686">
        <f>BN271+BO271</f>
        <v>0</v>
      </c>
      <c r="BN271" s="39"/>
      <c r="BO271" s="39"/>
      <c r="BP271" s="686">
        <f>BQ271+BR271</f>
        <v>0</v>
      </c>
      <c r="BQ271" s="758"/>
      <c r="BR271" s="758"/>
      <c r="BS271" s="686">
        <f>BT271+BU271</f>
        <v>0</v>
      </c>
      <c r="BT271" s="39"/>
      <c r="BU271" s="39"/>
      <c r="BV271" s="686">
        <f>BW271+BX271</f>
        <v>0</v>
      </c>
      <c r="BW271" s="39"/>
      <c r="BX271" s="39"/>
      <c r="BY271" s="686">
        <f>BZ271+CA271</f>
        <v>0</v>
      </c>
      <c r="BZ271" s="39"/>
      <c r="CA271" s="39"/>
      <c r="CB271" s="686">
        <f>CC271+CD271</f>
        <v>0</v>
      </c>
      <c r="CC271" s="39"/>
      <c r="CD271" s="39"/>
      <c r="CE271" s="686">
        <f>CF271+CG271</f>
        <v>0</v>
      </c>
      <c r="CF271" s="39"/>
      <c r="CG271" s="39"/>
      <c r="CH271" s="686">
        <f>CI271+CJ271</f>
        <v>0</v>
      </c>
      <c r="CI271" s="39"/>
      <c r="CJ271" s="39"/>
      <c r="CK271" s="686">
        <f>CL271+CM271</f>
        <v>0</v>
      </c>
      <c r="CL271" s="39"/>
      <c r="CM271" s="39"/>
      <c r="CN271" s="686">
        <f>CO271+CP271</f>
        <v>0</v>
      </c>
      <c r="CO271" s="39"/>
      <c r="CP271" s="39"/>
      <c r="CQ271" s="686">
        <f>CR271+CS271</f>
        <v>0</v>
      </c>
      <c r="CR271" s="39"/>
      <c r="CS271" s="39"/>
      <c r="CT271" s="25"/>
      <c r="CW271" s="894" t="s">
        <v>866</v>
      </c>
      <c r="CX271" s="897" t="s">
        <v>787</v>
      </c>
      <c r="CY271" s="899" cm="1">
        <f t="array" ref="CY271">AE271</f>
        <v>0</v>
      </c>
      <c r="CZ271" s="899" cm="1">
        <f t="array" ref="CZ271">AF271</f>
        <v>0</v>
      </c>
    </row>
    <row r="272" spans="1:104" ht="16.5" customHeight="1" x14ac:dyDescent="0.15">
      <c r="A272"/>
      <c r="B272"/>
      <c r="C272"/>
      <c r="D272"/>
      <c r="E272" s="630">
        <v>17.100000000000001</v>
      </c>
      <c r="F272" s="725" t="str" cm="1">
        <f t="array" aca="1" ref="F272" ca="1">OFFSET(G272,-1,-1)</f>
        <v>1</v>
      </c>
      <c r="G272"/>
      <c r="H272"/>
      <c r="I272"/>
      <c r="J272"/>
      <c r="K272"/>
      <c r="L272" s="725" t="b" cm="1">
        <f t="array" aca="1" ref="L272" ca="1">OFFSET(M272,-1,-1)</f>
        <v>0</v>
      </c>
      <c r="M272"/>
      <c r="N272"/>
      <c r="O272"/>
      <c r="P272"/>
      <c r="Q272"/>
      <c r="R272"/>
      <c r="S272" s="111" t="b" cm="1">
        <f t="array" aca="1" ref="S272" ca="1">OFFSET(T272,-1,-1)</f>
        <v>1</v>
      </c>
      <c r="T272" s="111" t="b">
        <f>AD272&lt;&gt;"38.0"</f>
        <v>1</v>
      </c>
      <c r="U272" s="651" t="b">
        <f t="shared" ca="1" si="198"/>
        <v>1</v>
      </c>
      <c r="V272"/>
      <c r="W272"/>
      <c r="X272" s="111" t="str">
        <f>'Топливо 4.4'!$AE$266&amp;'Топливо 4.4'!$AF$266</f>
        <v>Газ природный - Газ лимитный - 4 группа</v>
      </c>
      <c r="Y272" s="1305"/>
      <c r="Z272" s="1305"/>
      <c r="AA272"/>
      <c r="AB272" s="1365"/>
      <c r="AD272" s="112" t="s">
        <v>937</v>
      </c>
      <c r="AE272" s="753" t="str" cm="1">
        <f t="array" ref="AE272">IF(ISBLANK('Топливо 4.4'!$AE$266),"",'Топливо 4.4'!$AE$266)</f>
        <v>Газ природный - Газ лимитный - 4 группа</v>
      </c>
      <c r="AF272" s="492" t="str" cm="1">
        <f t="array" ref="AF272">IF(ISBLANK('Топливо 4.4'!$AF$266),"",'Топливо 4.4'!$AF$266)</f>
        <v/>
      </c>
      <c r="AG272" s="683" t="s">
        <v>805</v>
      </c>
      <c r="AH272" s="1103"/>
      <c r="AI272" s="1104"/>
      <c r="AJ272" s="1104"/>
      <c r="AK272" s="1104"/>
      <c r="AL272" s="686">
        <f>AM272+AN272</f>
        <v>0</v>
      </c>
      <c r="AM272" s="1104"/>
      <c r="AN272" s="1104"/>
      <c r="AO272" s="686">
        <f>AP272+AQ272</f>
        <v>0</v>
      </c>
      <c r="AP272" s="1104"/>
      <c r="AQ272" s="1104"/>
      <c r="AR272" s="686">
        <f>AS272+AT272</f>
        <v>0</v>
      </c>
      <c r="AS272" s="1104"/>
      <c r="AT272" s="1104"/>
      <c r="AU272" s="686">
        <f>AV272+AW272</f>
        <v>0</v>
      </c>
      <c r="AV272" s="1104"/>
      <c r="AW272" s="1104"/>
      <c r="AX272" s="686">
        <f>AY272+AZ272</f>
        <v>0</v>
      </c>
      <c r="AY272" s="1104"/>
      <c r="AZ272" s="1104"/>
      <c r="BA272" s="686">
        <f>BB272+BC272</f>
        <v>0</v>
      </c>
      <c r="BB272" s="1104"/>
      <c r="BC272" s="1104"/>
      <c r="BD272" s="686">
        <f>BE272+BF272</f>
        <v>0</v>
      </c>
      <c r="BE272" s="1104"/>
      <c r="BF272" s="1104"/>
      <c r="BG272" s="686">
        <f>BH272+BI272</f>
        <v>0</v>
      </c>
      <c r="BH272" s="1104"/>
      <c r="BI272" s="1104"/>
      <c r="BJ272" s="686">
        <f>BK272+BL272</f>
        <v>0</v>
      </c>
      <c r="BK272" s="1104"/>
      <c r="BL272" s="1104"/>
      <c r="BM272" s="686">
        <f>BN272+BO272</f>
        <v>0</v>
      </c>
      <c r="BN272" s="1104"/>
      <c r="BO272" s="1104"/>
      <c r="BP272" s="686">
        <f>BQ272+BR272</f>
        <v>0</v>
      </c>
      <c r="BQ272" s="758"/>
      <c r="BR272" s="758"/>
      <c r="BS272" s="686">
        <f>BT272+BU272</f>
        <v>0</v>
      </c>
      <c r="BT272" s="1104"/>
      <c r="BU272" s="1104"/>
      <c r="BV272" s="686">
        <f>BW272+BX272</f>
        <v>0</v>
      </c>
      <c r="BW272" s="1104"/>
      <c r="BX272" s="1104"/>
      <c r="BY272" s="686">
        <f>BZ272+CA272</f>
        <v>0</v>
      </c>
      <c r="BZ272" s="1104"/>
      <c r="CA272" s="1104"/>
      <c r="CB272" s="686">
        <f>CC272+CD272</f>
        <v>0</v>
      </c>
      <c r="CC272" s="1104"/>
      <c r="CD272" s="1104"/>
      <c r="CE272" s="686">
        <f>CF272+CG272</f>
        <v>0</v>
      </c>
      <c r="CF272" s="1104"/>
      <c r="CG272" s="1104"/>
      <c r="CH272" s="686">
        <f>CI272+CJ272</f>
        <v>0</v>
      </c>
      <c r="CI272" s="1104"/>
      <c r="CJ272" s="1104"/>
      <c r="CK272" s="686">
        <f>CL272+CM272</f>
        <v>0</v>
      </c>
      <c r="CL272" s="1104"/>
      <c r="CM272" s="1104"/>
      <c r="CN272" s="686">
        <f>CO272+CP272</f>
        <v>0</v>
      </c>
      <c r="CO272" s="1104"/>
      <c r="CP272" s="1104"/>
      <c r="CQ272" s="686">
        <f>CR272+CS272</f>
        <v>0</v>
      </c>
      <c r="CR272" s="1104"/>
      <c r="CS272" s="1104"/>
      <c r="CT272" s="1083"/>
      <c r="CW272" s="894" t="s">
        <v>866</v>
      </c>
      <c r="CX272" s="897" t="s">
        <v>787</v>
      </c>
      <c r="CY272" s="899" t="str" cm="1">
        <f t="array" ref="CY272">AE272</f>
        <v>Газ природный - Газ лимитный - 4 группа</v>
      </c>
      <c r="CZ272" s="899" t="str" cm="1">
        <f t="array" ref="CZ272">AF272</f>
        <v/>
      </c>
    </row>
    <row r="273" spans="1:104" ht="16.5" customHeight="1" thickBot="1" x14ac:dyDescent="0.2">
      <c r="A273"/>
      <c r="B273"/>
      <c r="C273"/>
      <c r="D273"/>
      <c r="E273" s="630">
        <v>17.100000000000001</v>
      </c>
      <c r="F273" s="725" t="str" cm="1">
        <f t="array" aca="1" ref="F273" ca="1">OFFSET(G273,-1,-1)</f>
        <v>1</v>
      </c>
      <c r="G273"/>
      <c r="H273"/>
      <c r="I273"/>
      <c r="J273"/>
      <c r="K273"/>
      <c r="L273" s="725" t="b" cm="1">
        <f t="array" aca="1" ref="L273" ca="1">OFFSET(M273,-1,-1)</f>
        <v>0</v>
      </c>
      <c r="M273"/>
      <c r="N273"/>
      <c r="O273"/>
      <c r="P273"/>
      <c r="Q273"/>
      <c r="R273"/>
      <c r="S273" s="111" t="b" cm="1">
        <f t="array" aca="1" ref="S273" ca="1">OFFSET(T273,-1,-1)</f>
        <v>1</v>
      </c>
      <c r="T273" s="111" t="b">
        <f>AD273&lt;&gt;"38.0"</f>
        <v>1</v>
      </c>
      <c r="U273" s="651" t="b">
        <f t="shared" ca="1" si="198"/>
        <v>1</v>
      </c>
      <c r="V273"/>
      <c r="W273"/>
      <c r="X273" s="111" t="str">
        <f>'Топливо 4.4'!$AE$267&amp;'Топливо 4.4'!$AF$267</f>
        <v>Газ природный - Газ лимитный - 3 группа</v>
      </c>
      <c r="Y273" s="1305"/>
      <c r="Z273" s="1305"/>
      <c r="AA273"/>
      <c r="AB273" s="1365"/>
      <c r="AD273" s="112" t="s">
        <v>938</v>
      </c>
      <c r="AE273" s="753" t="str" cm="1">
        <f t="array" ref="AE273">IF(ISBLANK('Топливо 4.4'!$AE$267),"",'Топливо 4.4'!$AE$267)</f>
        <v>Газ природный - Газ лимитный - 3 группа</v>
      </c>
      <c r="AF273" s="492" t="str" cm="1">
        <f t="array" ref="AF273">IF(ISBLANK('Топливо 4.4'!$AF$267),"",'Топливо 4.4'!$AF$267)</f>
        <v/>
      </c>
      <c r="AG273" s="683" t="s">
        <v>805</v>
      </c>
      <c r="AH273" s="1103"/>
      <c r="AI273" s="1104"/>
      <c r="AJ273" s="1104"/>
      <c r="AK273" s="1104"/>
      <c r="AL273" s="686">
        <f>AM273+AN273</f>
        <v>0</v>
      </c>
      <c r="AM273" s="1104"/>
      <c r="AN273" s="1104"/>
      <c r="AO273" s="686">
        <f>AP273+AQ273</f>
        <v>0</v>
      </c>
      <c r="AP273" s="1104"/>
      <c r="AQ273" s="1104"/>
      <c r="AR273" s="686">
        <f>AS273+AT273</f>
        <v>0</v>
      </c>
      <c r="AS273" s="1104"/>
      <c r="AT273" s="1104"/>
      <c r="AU273" s="686">
        <f>AV273+AW273</f>
        <v>0</v>
      </c>
      <c r="AV273" s="1104"/>
      <c r="AW273" s="1104"/>
      <c r="AX273" s="686">
        <f>AY273+AZ273</f>
        <v>0</v>
      </c>
      <c r="AY273" s="1104"/>
      <c r="AZ273" s="1104"/>
      <c r="BA273" s="686">
        <f>BB273+BC273</f>
        <v>0</v>
      </c>
      <c r="BB273" s="1104"/>
      <c r="BC273" s="1104"/>
      <c r="BD273" s="686">
        <f>BE273+BF273</f>
        <v>0</v>
      </c>
      <c r="BE273" s="1104"/>
      <c r="BF273" s="1104"/>
      <c r="BG273" s="686">
        <f>BH273+BI273</f>
        <v>0</v>
      </c>
      <c r="BH273" s="1104"/>
      <c r="BI273" s="1104"/>
      <c r="BJ273" s="686">
        <f>BK273+BL273</f>
        <v>0</v>
      </c>
      <c r="BK273" s="1104"/>
      <c r="BL273" s="1104"/>
      <c r="BM273" s="686">
        <f>BN273+BO273</f>
        <v>0</v>
      </c>
      <c r="BN273" s="1104"/>
      <c r="BO273" s="1104"/>
      <c r="BP273" s="686">
        <f>BQ273+BR273</f>
        <v>0</v>
      </c>
      <c r="BQ273" s="758"/>
      <c r="BR273" s="758"/>
      <c r="BS273" s="686">
        <f>BT273+BU273</f>
        <v>0</v>
      </c>
      <c r="BT273" s="1104"/>
      <c r="BU273" s="1104"/>
      <c r="BV273" s="686">
        <f>BW273+BX273</f>
        <v>0</v>
      </c>
      <c r="BW273" s="1104"/>
      <c r="BX273" s="1104"/>
      <c r="BY273" s="686">
        <f>BZ273+CA273</f>
        <v>0</v>
      </c>
      <c r="BZ273" s="1104"/>
      <c r="CA273" s="1104"/>
      <c r="CB273" s="686">
        <f>CC273+CD273</f>
        <v>0</v>
      </c>
      <c r="CC273" s="1104"/>
      <c r="CD273" s="1104"/>
      <c r="CE273" s="686">
        <f>CF273+CG273</f>
        <v>0</v>
      </c>
      <c r="CF273" s="1104"/>
      <c r="CG273" s="1104"/>
      <c r="CH273" s="686">
        <f>CI273+CJ273</f>
        <v>0</v>
      </c>
      <c r="CI273" s="1104"/>
      <c r="CJ273" s="1104"/>
      <c r="CK273" s="686">
        <f>CL273+CM273</f>
        <v>0</v>
      </c>
      <c r="CL273" s="1104"/>
      <c r="CM273" s="1104"/>
      <c r="CN273" s="686">
        <f>CO273+CP273</f>
        <v>0</v>
      </c>
      <c r="CO273" s="1104"/>
      <c r="CP273" s="1104"/>
      <c r="CQ273" s="686">
        <f>CR273+CS273</f>
        <v>0</v>
      </c>
      <c r="CR273" s="1104"/>
      <c r="CS273" s="1104"/>
      <c r="CT273" s="1083"/>
      <c r="CW273" s="894" t="s">
        <v>866</v>
      </c>
      <c r="CX273" s="897" t="s">
        <v>787</v>
      </c>
      <c r="CY273" s="899" t="str" cm="1">
        <f t="array" ref="CY273">AE273</f>
        <v>Газ природный - Газ лимитный - 3 группа</v>
      </c>
      <c r="CZ273" s="899" t="str" cm="1">
        <f t="array" ref="CZ273">AF273</f>
        <v/>
      </c>
    </row>
    <row r="274" spans="1:104" ht="15" hidden="1" customHeight="1" x14ac:dyDescent="0.15">
      <c r="E274" s="630">
        <v>0</v>
      </c>
      <c r="F274" s="725" t="str" cm="1">
        <f t="array" aca="1" ref="F274" ca="1">OFFSET(G274,-1,-1)</f>
        <v>1</v>
      </c>
      <c r="L274" s="725" t="b" cm="1">
        <f t="array" aca="1" ref="L274" ca="1">OFFSET(M274,-1,-1)</f>
        <v>0</v>
      </c>
      <c r="S274" s="111" t="b" cm="1">
        <f t="array" aca="1" ref="S274" ca="1">OFFSET(T274,-1,-1)</f>
        <v>1</v>
      </c>
      <c r="U274" s="651" t="b">
        <f t="shared" ca="1" si="198"/>
        <v>1</v>
      </c>
      <c r="X274" s="752" t="str">
        <f>"{                  
         funcDyn: 'msg1',
         blok: 'blok_2',
         wsCross: 'Топливо 4.4',
         linkFormula: 'AE-AE#AF-AF',
         levelDyn: "&amp;Y139&amp;"
}"</f>
        <v>{                  
         funcDyn: 'msg1',
         blok: 'blok_2',
         wsCross: 'Топливо 4.4',
         linkFormula: 'AE-AE#AF-AF',
         levelDyn: 1
}</v>
      </c>
      <c r="Y274" s="1272"/>
      <c r="Z274" s="1272"/>
      <c r="AB274" s="1365"/>
      <c r="AD274" s="755"/>
      <c r="AE274" s="754" t="s">
        <v>229</v>
      </c>
      <c r="AF274" s="695"/>
      <c r="AG274" s="683"/>
      <c r="AH274" s="685"/>
      <c r="AI274" s="687"/>
      <c r="AJ274" s="687"/>
      <c r="AK274" s="687"/>
      <c r="AL274" s="687"/>
      <c r="AM274" s="687"/>
      <c r="AN274" s="687"/>
      <c r="AO274" s="687"/>
      <c r="AP274" s="687"/>
      <c r="AQ274" s="687"/>
      <c r="AR274" s="687"/>
      <c r="AS274" s="687"/>
      <c r="AT274" s="687"/>
      <c r="AU274" s="687"/>
      <c r="AV274" s="687"/>
      <c r="AW274" s="687"/>
      <c r="AX274" s="687"/>
      <c r="AY274" s="687"/>
      <c r="AZ274" s="687"/>
      <c r="BA274" s="687"/>
      <c r="BB274" s="687"/>
      <c r="BC274" s="687"/>
      <c r="BD274" s="687"/>
      <c r="BE274" s="687"/>
      <c r="BF274" s="687"/>
      <c r="BG274" s="687"/>
      <c r="BH274" s="687"/>
      <c r="BI274" s="687"/>
      <c r="BJ274" s="687"/>
      <c r="BK274" s="687"/>
      <c r="BL274" s="687"/>
      <c r="BM274" s="687"/>
      <c r="BN274" s="687"/>
      <c r="BO274" s="687"/>
      <c r="BP274" s="687"/>
      <c r="BQ274" s="687"/>
      <c r="BR274" s="687"/>
      <c r="BS274" s="687"/>
      <c r="BT274" s="687"/>
      <c r="BU274" s="687"/>
      <c r="BV274" s="687"/>
      <c r="BW274" s="687"/>
      <c r="BX274" s="687"/>
      <c r="BY274" s="687"/>
      <c r="BZ274" s="687"/>
      <c r="CA274" s="687"/>
      <c r="CB274" s="687"/>
      <c r="CC274" s="687"/>
      <c r="CD274" s="687"/>
      <c r="CE274" s="687"/>
      <c r="CF274" s="687"/>
      <c r="CG274" s="687"/>
      <c r="CH274" s="687"/>
      <c r="CI274" s="687"/>
      <c r="CJ274" s="687"/>
      <c r="CK274" s="687"/>
      <c r="CL274" s="687"/>
      <c r="CM274" s="687"/>
      <c r="CN274" s="687"/>
      <c r="CO274" s="687"/>
      <c r="CP274" s="687"/>
      <c r="CQ274" s="687"/>
      <c r="CR274" s="687"/>
      <c r="CS274" s="687"/>
      <c r="CT274" s="43"/>
      <c r="CW274" s="894" t="str">
        <f>IF(AND(ISNUMBER(VALUE(TRIM(SUBSTITUTE(AD274,".","")))),TRIM(SUBSTITUTE(AD274,".",""))&lt;&gt;""),"P"&amp;SUBSTITUTE(AD274,".",""),"")</f>
        <v/>
      </c>
    </row>
    <row r="275" spans="1:104" ht="29.25" hidden="1" customHeight="1" x14ac:dyDescent="0.15">
      <c r="E275" s="630">
        <v>30</v>
      </c>
      <c r="F275" s="725" t="str" cm="1">
        <f t="array" aca="1" ref="F275" ca="1">OFFSET(G275,-1,-1)</f>
        <v>1</v>
      </c>
      <c r="L275" s="725" t="b" cm="1">
        <f t="array" aca="1" ref="L275" ca="1">OFFSET(M275,-1,-1)</f>
        <v>0</v>
      </c>
      <c r="R275" s="725" t="s">
        <v>725</v>
      </c>
      <c r="S275" s="111" t="b" cm="1">
        <f t="array" aca="1" ref="S275" ca="1">OFFSET(T275,-1,-1)</f>
        <v>1</v>
      </c>
      <c r="T275" s="111" t="b" cm="1">
        <f t="array" aca="1" ref="T275" ca="1">L275</f>
        <v>0</v>
      </c>
      <c r="U275" s="651" t="b">
        <f t="shared" ca="1" si="198"/>
        <v>0</v>
      </c>
      <c r="Y275" s="1272"/>
      <c r="Z275" s="1272"/>
      <c r="AB275" s="1365"/>
      <c r="AD275" s="125" t="s">
        <v>868</v>
      </c>
      <c r="AE275" s="1358" t="s">
        <v>869</v>
      </c>
      <c r="AF275" s="1359"/>
      <c r="AG275" s="683" t="s">
        <v>805</v>
      </c>
      <c r="AH275" s="684">
        <f t="shared" ref="AH275:BM275" si="316">SUM(AH276:AH279)</f>
        <v>0</v>
      </c>
      <c r="AI275" s="684">
        <f t="shared" si="316"/>
        <v>0</v>
      </c>
      <c r="AJ275" s="684">
        <f t="shared" si="316"/>
        <v>0</v>
      </c>
      <c r="AK275" s="684">
        <f t="shared" si="316"/>
        <v>0</v>
      </c>
      <c r="AL275" s="684">
        <f t="shared" si="316"/>
        <v>0</v>
      </c>
      <c r="AM275" s="684">
        <f t="shared" si="316"/>
        <v>0</v>
      </c>
      <c r="AN275" s="684">
        <f t="shared" si="316"/>
        <v>0</v>
      </c>
      <c r="AO275" s="684">
        <f t="shared" ca="1" si="316"/>
        <v>0</v>
      </c>
      <c r="AP275" s="684">
        <f t="shared" si="316"/>
        <v>0</v>
      </c>
      <c r="AQ275" s="684">
        <f t="shared" ca="1" si="316"/>
        <v>0</v>
      </c>
      <c r="AR275" s="684">
        <f t="shared" ca="1" si="316"/>
        <v>0</v>
      </c>
      <c r="AS275" s="684">
        <f t="shared" si="316"/>
        <v>0</v>
      </c>
      <c r="AT275" s="684">
        <f t="shared" ca="1" si="316"/>
        <v>0</v>
      </c>
      <c r="AU275" s="684">
        <f t="shared" ca="1" si="316"/>
        <v>0</v>
      </c>
      <c r="AV275" s="684">
        <f t="shared" si="316"/>
        <v>0</v>
      </c>
      <c r="AW275" s="684">
        <f t="shared" ca="1" si="316"/>
        <v>0</v>
      </c>
      <c r="AX275" s="684">
        <f t="shared" ca="1" si="316"/>
        <v>0</v>
      </c>
      <c r="AY275" s="684">
        <f t="shared" si="316"/>
        <v>0</v>
      </c>
      <c r="AZ275" s="684">
        <f t="shared" ca="1" si="316"/>
        <v>0</v>
      </c>
      <c r="BA275" s="684">
        <f t="shared" ca="1" si="316"/>
        <v>0</v>
      </c>
      <c r="BB275" s="684">
        <f t="shared" si="316"/>
        <v>0</v>
      </c>
      <c r="BC275" s="684">
        <f t="shared" ca="1" si="316"/>
        <v>0</v>
      </c>
      <c r="BD275" s="684">
        <f t="shared" ca="1" si="316"/>
        <v>0</v>
      </c>
      <c r="BE275" s="684">
        <f t="shared" si="316"/>
        <v>0</v>
      </c>
      <c r="BF275" s="684">
        <f t="shared" ca="1" si="316"/>
        <v>0</v>
      </c>
      <c r="BG275" s="684">
        <f t="shared" ca="1" si="316"/>
        <v>0</v>
      </c>
      <c r="BH275" s="684">
        <f t="shared" si="316"/>
        <v>0</v>
      </c>
      <c r="BI275" s="684">
        <f t="shared" ca="1" si="316"/>
        <v>0</v>
      </c>
      <c r="BJ275" s="684">
        <f t="shared" ca="1" si="316"/>
        <v>0</v>
      </c>
      <c r="BK275" s="684">
        <f t="shared" si="316"/>
        <v>0</v>
      </c>
      <c r="BL275" s="684">
        <f t="shared" ca="1" si="316"/>
        <v>0</v>
      </c>
      <c r="BM275" s="684">
        <f t="shared" ca="1" si="316"/>
        <v>0</v>
      </c>
      <c r="BN275" s="684">
        <f t="shared" ref="BN275:CS275" si="317">SUM(BN276:BN279)</f>
        <v>0</v>
      </c>
      <c r="BO275" s="684">
        <f t="shared" ca="1" si="317"/>
        <v>0</v>
      </c>
      <c r="BP275" s="684">
        <f t="shared" ca="1" si="317"/>
        <v>0</v>
      </c>
      <c r="BQ275" s="684">
        <f t="shared" si="317"/>
        <v>0</v>
      </c>
      <c r="BR275" s="684">
        <f t="shared" ca="1" si="317"/>
        <v>0</v>
      </c>
      <c r="BS275" s="684">
        <f t="shared" ca="1" si="317"/>
        <v>0</v>
      </c>
      <c r="BT275" s="684">
        <f t="shared" si="317"/>
        <v>0</v>
      </c>
      <c r="BU275" s="684">
        <f t="shared" ca="1" si="317"/>
        <v>0</v>
      </c>
      <c r="BV275" s="684">
        <f t="shared" ca="1" si="317"/>
        <v>0</v>
      </c>
      <c r="BW275" s="684">
        <f t="shared" si="317"/>
        <v>0</v>
      </c>
      <c r="BX275" s="684">
        <f t="shared" ca="1" si="317"/>
        <v>0</v>
      </c>
      <c r="BY275" s="684">
        <f t="shared" ca="1" si="317"/>
        <v>0</v>
      </c>
      <c r="BZ275" s="684">
        <f t="shared" si="317"/>
        <v>0</v>
      </c>
      <c r="CA275" s="684">
        <f t="shared" ca="1" si="317"/>
        <v>0</v>
      </c>
      <c r="CB275" s="684">
        <f t="shared" ca="1" si="317"/>
        <v>0</v>
      </c>
      <c r="CC275" s="684">
        <f t="shared" si="317"/>
        <v>0</v>
      </c>
      <c r="CD275" s="684">
        <f t="shared" ca="1" si="317"/>
        <v>0</v>
      </c>
      <c r="CE275" s="684">
        <f t="shared" ca="1" si="317"/>
        <v>0</v>
      </c>
      <c r="CF275" s="684">
        <f t="shared" si="317"/>
        <v>0</v>
      </c>
      <c r="CG275" s="684">
        <f t="shared" ca="1" si="317"/>
        <v>0</v>
      </c>
      <c r="CH275" s="684">
        <f t="shared" ca="1" si="317"/>
        <v>0</v>
      </c>
      <c r="CI275" s="684">
        <f t="shared" si="317"/>
        <v>0</v>
      </c>
      <c r="CJ275" s="684">
        <f t="shared" ca="1" si="317"/>
        <v>0</v>
      </c>
      <c r="CK275" s="684">
        <f t="shared" ca="1" si="317"/>
        <v>0</v>
      </c>
      <c r="CL275" s="684">
        <f t="shared" si="317"/>
        <v>0</v>
      </c>
      <c r="CM275" s="684">
        <f t="shared" ca="1" si="317"/>
        <v>0</v>
      </c>
      <c r="CN275" s="684">
        <f t="shared" ca="1" si="317"/>
        <v>0</v>
      </c>
      <c r="CO275" s="684">
        <f t="shared" si="317"/>
        <v>0</v>
      </c>
      <c r="CP275" s="684">
        <f t="shared" ca="1" si="317"/>
        <v>0</v>
      </c>
      <c r="CQ275" s="684">
        <f t="shared" ca="1" si="317"/>
        <v>0</v>
      </c>
      <c r="CR275" s="684">
        <f t="shared" si="317"/>
        <v>0</v>
      </c>
      <c r="CS275" s="684">
        <f t="shared" ca="1" si="317"/>
        <v>0</v>
      </c>
      <c r="CT275" s="25"/>
      <c r="CW275" s="894" t="s">
        <v>870</v>
      </c>
    </row>
    <row r="276" spans="1:104" ht="16.5" hidden="1" customHeight="1" x14ac:dyDescent="0.15">
      <c r="A276"/>
      <c r="B276"/>
      <c r="C276"/>
      <c r="D276"/>
      <c r="E276" s="630">
        <v>17.100000000000001</v>
      </c>
      <c r="F276" s="725" t="str" cm="1">
        <f t="array" aca="1" ref="F276" ca="1">OFFSET(G276,-1,-1)</f>
        <v>1</v>
      </c>
      <c r="G276"/>
      <c r="H276"/>
      <c r="I276"/>
      <c r="J276"/>
      <c r="K276"/>
      <c r="L276" s="725" t="b" cm="1">
        <f t="array" aca="1" ref="L276" ca="1">OFFSET(M276,-1,-1)</f>
        <v>0</v>
      </c>
      <c r="M276"/>
      <c r="N276"/>
      <c r="O276"/>
      <c r="P276"/>
      <c r="Q276"/>
      <c r="R276" s="725" t="s">
        <v>725</v>
      </c>
      <c r="S276" s="111" t="b" cm="1">
        <f t="array" aca="1" ref="S276" ca="1">OFFSET(T276,-1,-1)</f>
        <v>1</v>
      </c>
      <c r="T276" s="111" t="b">
        <f ca="1">AND(L276,AD276&lt;&gt;"39.0")</f>
        <v>0</v>
      </c>
      <c r="U276" s="651" t="b">
        <f t="shared" ca="1" si="198"/>
        <v>0</v>
      </c>
      <c r="V276"/>
      <c r="W276"/>
      <c r="X276" s="111" t="s">
        <v>227</v>
      </c>
      <c r="Y276" s="1305"/>
      <c r="Z276" s="1305"/>
      <c r="AA276"/>
      <c r="AB276" s="1365"/>
      <c r="AD276" s="112" t="s">
        <v>871</v>
      </c>
      <c r="AE276" s="753"/>
      <c r="AF276" s="492"/>
      <c r="AG276" s="683" t="s">
        <v>805</v>
      </c>
      <c r="AH276" s="38">
        <f t="shared" ref="AH276:AK278" si="318">AH$163*AH271</f>
        <v>0</v>
      </c>
      <c r="AI276" s="39">
        <f t="shared" si="318"/>
        <v>0</v>
      </c>
      <c r="AJ276" s="39">
        <f t="shared" si="318"/>
        <v>0</v>
      </c>
      <c r="AK276" s="39">
        <f t="shared" si="318"/>
        <v>0</v>
      </c>
      <c r="AL276" s="686">
        <f>AM276+AN276</f>
        <v>0</v>
      </c>
      <c r="AM276" s="39">
        <f t="shared" ref="AM276:AN278" si="319">AM$163*AM271</f>
        <v>0</v>
      </c>
      <c r="AN276" s="39">
        <f t="shared" si="319"/>
        <v>0</v>
      </c>
      <c r="AO276" s="686">
        <f ca="1">AP276+AQ276</f>
        <v>0</v>
      </c>
      <c r="AP276" s="39">
        <f t="shared" ref="AP276:AQ278" si="320">AP$163*AP271</f>
        <v>0</v>
      </c>
      <c r="AQ276" s="39">
        <f t="shared" ca="1" si="320"/>
        <v>0</v>
      </c>
      <c r="AR276" s="686">
        <f ca="1">AS276+AT276</f>
        <v>0</v>
      </c>
      <c r="AS276" s="39">
        <f t="shared" ref="AS276:AT278" si="321">AS$163*AS271</f>
        <v>0</v>
      </c>
      <c r="AT276" s="39">
        <f t="shared" ca="1" si="321"/>
        <v>0</v>
      </c>
      <c r="AU276" s="686">
        <f ca="1">AV276+AW276</f>
        <v>0</v>
      </c>
      <c r="AV276" s="39">
        <f t="shared" ref="AV276:AW278" si="322">AV$163*AV271</f>
        <v>0</v>
      </c>
      <c r="AW276" s="39">
        <f t="shared" ca="1" si="322"/>
        <v>0</v>
      </c>
      <c r="AX276" s="686">
        <f ca="1">AY276+AZ276</f>
        <v>0</v>
      </c>
      <c r="AY276" s="39">
        <f t="shared" ref="AY276:AZ278" si="323">AY$163*AY271</f>
        <v>0</v>
      </c>
      <c r="AZ276" s="39">
        <f t="shared" ca="1" si="323"/>
        <v>0</v>
      </c>
      <c r="BA276" s="686">
        <f ca="1">BB276+BC276</f>
        <v>0</v>
      </c>
      <c r="BB276" s="39">
        <f t="shared" ref="BB276:BC278" si="324">BB$163*BB271</f>
        <v>0</v>
      </c>
      <c r="BC276" s="39">
        <f t="shared" ca="1" si="324"/>
        <v>0</v>
      </c>
      <c r="BD276" s="686">
        <f ca="1">BE276+BF276</f>
        <v>0</v>
      </c>
      <c r="BE276" s="39">
        <f t="shared" ref="BE276:BF278" si="325">BE$163*BE271</f>
        <v>0</v>
      </c>
      <c r="BF276" s="39">
        <f t="shared" ca="1" si="325"/>
        <v>0</v>
      </c>
      <c r="BG276" s="686">
        <f ca="1">BH276+BI276</f>
        <v>0</v>
      </c>
      <c r="BH276" s="39">
        <f t="shared" ref="BH276:BI278" si="326">BH$163*BH271</f>
        <v>0</v>
      </c>
      <c r="BI276" s="39">
        <f t="shared" ca="1" si="326"/>
        <v>0</v>
      </c>
      <c r="BJ276" s="686">
        <f ca="1">BK276+BL276</f>
        <v>0</v>
      </c>
      <c r="BK276" s="39">
        <f t="shared" ref="BK276:BL278" si="327">BK$163*BK271</f>
        <v>0</v>
      </c>
      <c r="BL276" s="39">
        <f t="shared" ca="1" si="327"/>
        <v>0</v>
      </c>
      <c r="BM276" s="686">
        <f ca="1">BN276+BO276</f>
        <v>0</v>
      </c>
      <c r="BN276" s="39">
        <f t="shared" ref="BN276:BO278" si="328">BN$163*BN271</f>
        <v>0</v>
      </c>
      <c r="BO276" s="39">
        <f t="shared" ca="1" si="328"/>
        <v>0</v>
      </c>
      <c r="BP276" s="686">
        <f ca="1">BQ276+BR276</f>
        <v>0</v>
      </c>
      <c r="BQ276" s="758">
        <f t="shared" ref="BQ276:BR278" si="329">BQ$163*BQ271</f>
        <v>0</v>
      </c>
      <c r="BR276" s="758">
        <f t="shared" ca="1" si="329"/>
        <v>0</v>
      </c>
      <c r="BS276" s="686">
        <f ca="1">BT276+BU276</f>
        <v>0</v>
      </c>
      <c r="BT276" s="39">
        <f t="shared" ref="BT276:BU278" si="330">BT$163*BT271</f>
        <v>0</v>
      </c>
      <c r="BU276" s="39">
        <f t="shared" ca="1" si="330"/>
        <v>0</v>
      </c>
      <c r="BV276" s="686">
        <f ca="1">BW276+BX276</f>
        <v>0</v>
      </c>
      <c r="BW276" s="39">
        <f t="shared" ref="BW276:BX278" si="331">BW$163*BW271</f>
        <v>0</v>
      </c>
      <c r="BX276" s="39">
        <f t="shared" ca="1" si="331"/>
        <v>0</v>
      </c>
      <c r="BY276" s="686">
        <f ca="1">BZ276+CA276</f>
        <v>0</v>
      </c>
      <c r="BZ276" s="39">
        <f t="shared" ref="BZ276:CA278" si="332">BZ$163*BZ271</f>
        <v>0</v>
      </c>
      <c r="CA276" s="39">
        <f t="shared" ca="1" si="332"/>
        <v>0</v>
      </c>
      <c r="CB276" s="686">
        <f ca="1">CC276+CD276</f>
        <v>0</v>
      </c>
      <c r="CC276" s="39">
        <f t="shared" ref="CC276:CD278" si="333">CC$163*CC271</f>
        <v>0</v>
      </c>
      <c r="CD276" s="39">
        <f t="shared" ca="1" si="333"/>
        <v>0</v>
      </c>
      <c r="CE276" s="686">
        <f ca="1">CF276+CG276</f>
        <v>0</v>
      </c>
      <c r="CF276" s="39">
        <f t="shared" ref="CF276:CG278" si="334">CF$163*CF271</f>
        <v>0</v>
      </c>
      <c r="CG276" s="39">
        <f t="shared" ca="1" si="334"/>
        <v>0</v>
      </c>
      <c r="CH276" s="686">
        <f ca="1">CI276+CJ276</f>
        <v>0</v>
      </c>
      <c r="CI276" s="39">
        <f t="shared" ref="CI276:CJ278" si="335">CI$163*CI271</f>
        <v>0</v>
      </c>
      <c r="CJ276" s="39">
        <f t="shared" ca="1" si="335"/>
        <v>0</v>
      </c>
      <c r="CK276" s="686">
        <f ca="1">CL276+CM276</f>
        <v>0</v>
      </c>
      <c r="CL276" s="39">
        <f t="shared" ref="CL276:CM278" si="336">CL$163*CL271</f>
        <v>0</v>
      </c>
      <c r="CM276" s="39">
        <f t="shared" ca="1" si="336"/>
        <v>0</v>
      </c>
      <c r="CN276" s="686">
        <f ca="1">CO276+CP276</f>
        <v>0</v>
      </c>
      <c r="CO276" s="39">
        <f t="shared" ref="CO276:CP278" si="337">CO$163*CO271</f>
        <v>0</v>
      </c>
      <c r="CP276" s="39">
        <f t="shared" ca="1" si="337"/>
        <v>0</v>
      </c>
      <c r="CQ276" s="686">
        <f ca="1">CR276+CS276</f>
        <v>0</v>
      </c>
      <c r="CR276" s="39">
        <f t="shared" ref="CR276:CS278" si="338">CR$163*CR271</f>
        <v>0</v>
      </c>
      <c r="CS276" s="39">
        <f t="shared" ca="1" si="338"/>
        <v>0</v>
      </c>
      <c r="CT276" s="25"/>
      <c r="CW276" s="894" t="s">
        <v>870</v>
      </c>
      <c r="CX276" s="897" t="s">
        <v>787</v>
      </c>
      <c r="CY276" s="899" cm="1">
        <f t="array" ref="CY276">AE276</f>
        <v>0</v>
      </c>
      <c r="CZ276" s="899" cm="1">
        <f t="array" ref="CZ276">AF276</f>
        <v>0</v>
      </c>
    </row>
    <row r="277" spans="1:104" ht="16.5" hidden="1" customHeight="1" x14ac:dyDescent="0.15">
      <c r="A277"/>
      <c r="B277"/>
      <c r="C277"/>
      <c r="D277"/>
      <c r="E277" s="630">
        <v>17.100000000000001</v>
      </c>
      <c r="F277" s="725" t="str" cm="1">
        <f t="array" aca="1" ref="F277" ca="1">OFFSET(G277,-1,-1)</f>
        <v>1</v>
      </c>
      <c r="G277"/>
      <c r="H277"/>
      <c r="I277"/>
      <c r="J277"/>
      <c r="K277"/>
      <c r="L277" s="725" t="b" cm="1">
        <f t="array" aca="1" ref="L277" ca="1">OFFSET(M277,-1,-1)</f>
        <v>0</v>
      </c>
      <c r="M277"/>
      <c r="N277"/>
      <c r="O277"/>
      <c r="P277"/>
      <c r="Q277"/>
      <c r="R277" s="725" t="s">
        <v>725</v>
      </c>
      <c r="S277" s="111" t="b" cm="1">
        <f t="array" aca="1" ref="S277" ca="1">OFFSET(T277,-1,-1)</f>
        <v>1</v>
      </c>
      <c r="T277" s="111" t="b">
        <f ca="1">AND(L277,AD277&lt;&gt;"39.0")</f>
        <v>0</v>
      </c>
      <c r="U277" s="651" t="b">
        <f t="shared" ca="1" si="198"/>
        <v>0</v>
      </c>
      <c r="V277"/>
      <c r="W277"/>
      <c r="X277" s="111" t="str">
        <f>'Топливо 4.4'!$AE$272&amp;'Топливо 4.4'!$AF$272</f>
        <v>Газ природный - Газ лимитный - 4 группа</v>
      </c>
      <c r="Y277" s="1305"/>
      <c r="Z277" s="1305"/>
      <c r="AA277"/>
      <c r="AB277" s="1365"/>
      <c r="AD277" s="112" t="s">
        <v>939</v>
      </c>
      <c r="AE277" s="753" t="str" cm="1">
        <f t="array" ref="AE277">IF(ISBLANK('Топливо 4.4'!$AE$272),"",'Топливо 4.4'!$AE$272)</f>
        <v>Газ природный - Газ лимитный - 4 группа</v>
      </c>
      <c r="AF277" s="492" t="str" cm="1">
        <f t="array" ref="AF277">IF(ISBLANK('Топливо 4.4'!$AF$272),"",'Топливо 4.4'!$AF$272)</f>
        <v/>
      </c>
      <c r="AG277" s="683" t="s">
        <v>805</v>
      </c>
      <c r="AH277" s="38">
        <f t="shared" si="318"/>
        <v>0</v>
      </c>
      <c r="AI277" s="39">
        <f t="shared" si="318"/>
        <v>0</v>
      </c>
      <c r="AJ277" s="39">
        <f t="shared" si="318"/>
        <v>0</v>
      </c>
      <c r="AK277" s="39">
        <f t="shared" si="318"/>
        <v>0</v>
      </c>
      <c r="AL277" s="686">
        <f>AM277+AN277</f>
        <v>0</v>
      </c>
      <c r="AM277" s="39">
        <f t="shared" si="319"/>
        <v>0</v>
      </c>
      <c r="AN277" s="39">
        <f t="shared" si="319"/>
        <v>0</v>
      </c>
      <c r="AO277" s="686">
        <f ca="1">AP277+AQ277</f>
        <v>0</v>
      </c>
      <c r="AP277" s="39">
        <f t="shared" si="320"/>
        <v>0</v>
      </c>
      <c r="AQ277" s="39">
        <f t="shared" ca="1" si="320"/>
        <v>0</v>
      </c>
      <c r="AR277" s="686">
        <f ca="1">AS277+AT277</f>
        <v>0</v>
      </c>
      <c r="AS277" s="39">
        <f t="shared" si="321"/>
        <v>0</v>
      </c>
      <c r="AT277" s="39">
        <f t="shared" ca="1" si="321"/>
        <v>0</v>
      </c>
      <c r="AU277" s="686">
        <f ca="1">AV277+AW277</f>
        <v>0</v>
      </c>
      <c r="AV277" s="39">
        <f t="shared" si="322"/>
        <v>0</v>
      </c>
      <c r="AW277" s="39">
        <f t="shared" ca="1" si="322"/>
        <v>0</v>
      </c>
      <c r="AX277" s="686">
        <f ca="1">AY277+AZ277</f>
        <v>0</v>
      </c>
      <c r="AY277" s="39">
        <f t="shared" si="323"/>
        <v>0</v>
      </c>
      <c r="AZ277" s="39">
        <f t="shared" ca="1" si="323"/>
        <v>0</v>
      </c>
      <c r="BA277" s="686">
        <f ca="1">BB277+BC277</f>
        <v>0</v>
      </c>
      <c r="BB277" s="39">
        <f t="shared" si="324"/>
        <v>0</v>
      </c>
      <c r="BC277" s="39">
        <f t="shared" ca="1" si="324"/>
        <v>0</v>
      </c>
      <c r="BD277" s="686">
        <f ca="1">BE277+BF277</f>
        <v>0</v>
      </c>
      <c r="BE277" s="39">
        <f t="shared" si="325"/>
        <v>0</v>
      </c>
      <c r="BF277" s="39">
        <f t="shared" ca="1" si="325"/>
        <v>0</v>
      </c>
      <c r="BG277" s="686">
        <f ca="1">BH277+BI277</f>
        <v>0</v>
      </c>
      <c r="BH277" s="39">
        <f t="shared" si="326"/>
        <v>0</v>
      </c>
      <c r="BI277" s="39">
        <f t="shared" ca="1" si="326"/>
        <v>0</v>
      </c>
      <c r="BJ277" s="686">
        <f ca="1">BK277+BL277</f>
        <v>0</v>
      </c>
      <c r="BK277" s="39">
        <f t="shared" si="327"/>
        <v>0</v>
      </c>
      <c r="BL277" s="39">
        <f t="shared" ca="1" si="327"/>
        <v>0</v>
      </c>
      <c r="BM277" s="686">
        <f ca="1">BN277+BO277</f>
        <v>0</v>
      </c>
      <c r="BN277" s="39">
        <f t="shared" si="328"/>
        <v>0</v>
      </c>
      <c r="BO277" s="39">
        <f t="shared" ca="1" si="328"/>
        <v>0</v>
      </c>
      <c r="BP277" s="686">
        <f ca="1">BQ277+BR277</f>
        <v>0</v>
      </c>
      <c r="BQ277" s="758">
        <f t="shared" si="329"/>
        <v>0</v>
      </c>
      <c r="BR277" s="758">
        <f t="shared" ca="1" si="329"/>
        <v>0</v>
      </c>
      <c r="BS277" s="686">
        <f ca="1">BT277+BU277</f>
        <v>0</v>
      </c>
      <c r="BT277" s="39">
        <f t="shared" si="330"/>
        <v>0</v>
      </c>
      <c r="BU277" s="39">
        <f t="shared" ca="1" si="330"/>
        <v>0</v>
      </c>
      <c r="BV277" s="686">
        <f ca="1">BW277+BX277</f>
        <v>0</v>
      </c>
      <c r="BW277" s="39">
        <f t="shared" si="331"/>
        <v>0</v>
      </c>
      <c r="BX277" s="39">
        <f t="shared" ca="1" si="331"/>
        <v>0</v>
      </c>
      <c r="BY277" s="686">
        <f ca="1">BZ277+CA277</f>
        <v>0</v>
      </c>
      <c r="BZ277" s="39">
        <f t="shared" si="332"/>
        <v>0</v>
      </c>
      <c r="CA277" s="39">
        <f t="shared" ca="1" si="332"/>
        <v>0</v>
      </c>
      <c r="CB277" s="686">
        <f ca="1">CC277+CD277</f>
        <v>0</v>
      </c>
      <c r="CC277" s="39">
        <f t="shared" si="333"/>
        <v>0</v>
      </c>
      <c r="CD277" s="39">
        <f t="shared" ca="1" si="333"/>
        <v>0</v>
      </c>
      <c r="CE277" s="686">
        <f ca="1">CF277+CG277</f>
        <v>0</v>
      </c>
      <c r="CF277" s="39">
        <f t="shared" si="334"/>
        <v>0</v>
      </c>
      <c r="CG277" s="39">
        <f t="shared" ca="1" si="334"/>
        <v>0</v>
      </c>
      <c r="CH277" s="686">
        <f ca="1">CI277+CJ277</f>
        <v>0</v>
      </c>
      <c r="CI277" s="39">
        <f t="shared" si="335"/>
        <v>0</v>
      </c>
      <c r="CJ277" s="39">
        <f t="shared" ca="1" si="335"/>
        <v>0</v>
      </c>
      <c r="CK277" s="686">
        <f ca="1">CL277+CM277</f>
        <v>0</v>
      </c>
      <c r="CL277" s="39">
        <f t="shared" si="336"/>
        <v>0</v>
      </c>
      <c r="CM277" s="39">
        <f t="shared" ca="1" si="336"/>
        <v>0</v>
      </c>
      <c r="CN277" s="686">
        <f ca="1">CO277+CP277</f>
        <v>0</v>
      </c>
      <c r="CO277" s="39">
        <f t="shared" si="337"/>
        <v>0</v>
      </c>
      <c r="CP277" s="39">
        <f t="shared" ca="1" si="337"/>
        <v>0</v>
      </c>
      <c r="CQ277" s="686">
        <f ca="1">CR277+CS277</f>
        <v>0</v>
      </c>
      <c r="CR277" s="39">
        <f t="shared" si="338"/>
        <v>0</v>
      </c>
      <c r="CS277" s="39">
        <f t="shared" ca="1" si="338"/>
        <v>0</v>
      </c>
      <c r="CT277" s="25"/>
      <c r="CW277" s="894" t="s">
        <v>870</v>
      </c>
      <c r="CX277" s="897" t="s">
        <v>787</v>
      </c>
      <c r="CY277" s="899" t="str" cm="1">
        <f t="array" ref="CY277">AE277</f>
        <v>Газ природный - Газ лимитный - 4 группа</v>
      </c>
      <c r="CZ277" s="899" t="str" cm="1">
        <f t="array" ref="CZ277">AF277</f>
        <v/>
      </c>
    </row>
    <row r="278" spans="1:104" ht="16.5" hidden="1" customHeight="1" x14ac:dyDescent="0.15">
      <c r="A278"/>
      <c r="B278"/>
      <c r="C278"/>
      <c r="D278"/>
      <c r="E278" s="630">
        <v>17.100000000000001</v>
      </c>
      <c r="F278" s="725" t="str" cm="1">
        <f t="array" aca="1" ref="F278" ca="1">OFFSET(G278,-1,-1)</f>
        <v>1</v>
      </c>
      <c r="G278"/>
      <c r="H278"/>
      <c r="I278"/>
      <c r="J278"/>
      <c r="K278"/>
      <c r="L278" s="725" t="b" cm="1">
        <f t="array" aca="1" ref="L278" ca="1">OFFSET(M278,-1,-1)</f>
        <v>0</v>
      </c>
      <c r="M278"/>
      <c r="N278"/>
      <c r="O278"/>
      <c r="P278"/>
      <c r="Q278"/>
      <c r="R278" s="725" t="s">
        <v>725</v>
      </c>
      <c r="S278" s="111" t="b" cm="1">
        <f t="array" aca="1" ref="S278" ca="1">OFFSET(T278,-1,-1)</f>
        <v>1</v>
      </c>
      <c r="T278" s="111" t="b">
        <f ca="1">AND(L278,AD278&lt;&gt;"39.0")</f>
        <v>0</v>
      </c>
      <c r="U278" s="651" t="b">
        <f t="shared" ca="1" si="198"/>
        <v>0</v>
      </c>
      <c r="V278"/>
      <c r="W278"/>
      <c r="X278" s="111" t="str">
        <f>'Топливо 4.4'!$AE$273&amp;'Топливо 4.4'!$AF$273</f>
        <v>Газ природный - Газ лимитный - 3 группа</v>
      </c>
      <c r="Y278" s="1305"/>
      <c r="Z278" s="1305"/>
      <c r="AA278"/>
      <c r="AB278" s="1365"/>
      <c r="AD278" s="112" t="s">
        <v>940</v>
      </c>
      <c r="AE278" s="753" t="str" cm="1">
        <f t="array" ref="AE278">IF(ISBLANK('Топливо 4.4'!$AE$273),"",'Топливо 4.4'!$AE$273)</f>
        <v>Газ природный - Газ лимитный - 3 группа</v>
      </c>
      <c r="AF278" s="492" t="str" cm="1">
        <f t="array" ref="AF278">IF(ISBLANK('Топливо 4.4'!$AF$273),"",'Топливо 4.4'!$AF$273)</f>
        <v/>
      </c>
      <c r="AG278" s="683" t="s">
        <v>805</v>
      </c>
      <c r="AH278" s="38">
        <f t="shared" si="318"/>
        <v>0</v>
      </c>
      <c r="AI278" s="39">
        <f t="shared" si="318"/>
        <v>0</v>
      </c>
      <c r="AJ278" s="39">
        <f t="shared" si="318"/>
        <v>0</v>
      </c>
      <c r="AK278" s="39">
        <f t="shared" si="318"/>
        <v>0</v>
      </c>
      <c r="AL278" s="686">
        <f>AM278+AN278</f>
        <v>0</v>
      </c>
      <c r="AM278" s="39">
        <f t="shared" si="319"/>
        <v>0</v>
      </c>
      <c r="AN278" s="39">
        <f t="shared" si="319"/>
        <v>0</v>
      </c>
      <c r="AO278" s="686">
        <f ca="1">AP278+AQ278</f>
        <v>0</v>
      </c>
      <c r="AP278" s="39">
        <f t="shared" si="320"/>
        <v>0</v>
      </c>
      <c r="AQ278" s="39">
        <f t="shared" ca="1" si="320"/>
        <v>0</v>
      </c>
      <c r="AR278" s="686">
        <f ca="1">AS278+AT278</f>
        <v>0</v>
      </c>
      <c r="AS278" s="39">
        <f t="shared" si="321"/>
        <v>0</v>
      </c>
      <c r="AT278" s="39">
        <f t="shared" ca="1" si="321"/>
        <v>0</v>
      </c>
      <c r="AU278" s="686">
        <f ca="1">AV278+AW278</f>
        <v>0</v>
      </c>
      <c r="AV278" s="39">
        <f t="shared" si="322"/>
        <v>0</v>
      </c>
      <c r="AW278" s="39">
        <f t="shared" ca="1" si="322"/>
        <v>0</v>
      </c>
      <c r="AX278" s="686">
        <f ca="1">AY278+AZ278</f>
        <v>0</v>
      </c>
      <c r="AY278" s="39">
        <f t="shared" si="323"/>
        <v>0</v>
      </c>
      <c r="AZ278" s="39">
        <f t="shared" ca="1" si="323"/>
        <v>0</v>
      </c>
      <c r="BA278" s="686">
        <f ca="1">BB278+BC278</f>
        <v>0</v>
      </c>
      <c r="BB278" s="39">
        <f t="shared" si="324"/>
        <v>0</v>
      </c>
      <c r="BC278" s="39">
        <f t="shared" ca="1" si="324"/>
        <v>0</v>
      </c>
      <c r="BD278" s="686">
        <f ca="1">BE278+BF278</f>
        <v>0</v>
      </c>
      <c r="BE278" s="39">
        <f t="shared" si="325"/>
        <v>0</v>
      </c>
      <c r="BF278" s="39">
        <f t="shared" ca="1" si="325"/>
        <v>0</v>
      </c>
      <c r="BG278" s="686">
        <f ca="1">BH278+BI278</f>
        <v>0</v>
      </c>
      <c r="BH278" s="39">
        <f t="shared" si="326"/>
        <v>0</v>
      </c>
      <c r="BI278" s="39">
        <f t="shared" ca="1" si="326"/>
        <v>0</v>
      </c>
      <c r="BJ278" s="686">
        <f ca="1">BK278+BL278</f>
        <v>0</v>
      </c>
      <c r="BK278" s="39">
        <f t="shared" si="327"/>
        <v>0</v>
      </c>
      <c r="BL278" s="39">
        <f t="shared" ca="1" si="327"/>
        <v>0</v>
      </c>
      <c r="BM278" s="686">
        <f ca="1">BN278+BO278</f>
        <v>0</v>
      </c>
      <c r="BN278" s="39">
        <f t="shared" si="328"/>
        <v>0</v>
      </c>
      <c r="BO278" s="39">
        <f t="shared" ca="1" si="328"/>
        <v>0</v>
      </c>
      <c r="BP278" s="686">
        <f ca="1">BQ278+BR278</f>
        <v>0</v>
      </c>
      <c r="BQ278" s="758">
        <f t="shared" si="329"/>
        <v>0</v>
      </c>
      <c r="BR278" s="758">
        <f t="shared" ca="1" si="329"/>
        <v>0</v>
      </c>
      <c r="BS278" s="686">
        <f ca="1">BT278+BU278</f>
        <v>0</v>
      </c>
      <c r="BT278" s="39">
        <f t="shared" si="330"/>
        <v>0</v>
      </c>
      <c r="BU278" s="39">
        <f t="shared" ca="1" si="330"/>
        <v>0</v>
      </c>
      <c r="BV278" s="686">
        <f ca="1">BW278+BX278</f>
        <v>0</v>
      </c>
      <c r="BW278" s="39">
        <f t="shared" si="331"/>
        <v>0</v>
      </c>
      <c r="BX278" s="39">
        <f t="shared" ca="1" si="331"/>
        <v>0</v>
      </c>
      <c r="BY278" s="686">
        <f ca="1">BZ278+CA278</f>
        <v>0</v>
      </c>
      <c r="BZ278" s="39">
        <f t="shared" si="332"/>
        <v>0</v>
      </c>
      <c r="CA278" s="39">
        <f t="shared" ca="1" si="332"/>
        <v>0</v>
      </c>
      <c r="CB278" s="686">
        <f ca="1">CC278+CD278</f>
        <v>0</v>
      </c>
      <c r="CC278" s="39">
        <f t="shared" si="333"/>
        <v>0</v>
      </c>
      <c r="CD278" s="39">
        <f t="shared" ca="1" si="333"/>
        <v>0</v>
      </c>
      <c r="CE278" s="686">
        <f ca="1">CF278+CG278</f>
        <v>0</v>
      </c>
      <c r="CF278" s="39">
        <f t="shared" si="334"/>
        <v>0</v>
      </c>
      <c r="CG278" s="39">
        <f t="shared" ca="1" si="334"/>
        <v>0</v>
      </c>
      <c r="CH278" s="686">
        <f ca="1">CI278+CJ278</f>
        <v>0</v>
      </c>
      <c r="CI278" s="39">
        <f t="shared" si="335"/>
        <v>0</v>
      </c>
      <c r="CJ278" s="39">
        <f t="shared" ca="1" si="335"/>
        <v>0</v>
      </c>
      <c r="CK278" s="686">
        <f ca="1">CL278+CM278</f>
        <v>0</v>
      </c>
      <c r="CL278" s="39">
        <f t="shared" si="336"/>
        <v>0</v>
      </c>
      <c r="CM278" s="39">
        <f t="shared" ca="1" si="336"/>
        <v>0</v>
      </c>
      <c r="CN278" s="686">
        <f ca="1">CO278+CP278</f>
        <v>0</v>
      </c>
      <c r="CO278" s="39">
        <f t="shared" si="337"/>
        <v>0</v>
      </c>
      <c r="CP278" s="39">
        <f t="shared" ca="1" si="337"/>
        <v>0</v>
      </c>
      <c r="CQ278" s="686">
        <f ca="1">CR278+CS278</f>
        <v>0</v>
      </c>
      <c r="CR278" s="39">
        <f t="shared" si="338"/>
        <v>0</v>
      </c>
      <c r="CS278" s="39">
        <f t="shared" ca="1" si="338"/>
        <v>0</v>
      </c>
      <c r="CT278" s="25"/>
      <c r="CW278" s="894" t="s">
        <v>870</v>
      </c>
      <c r="CX278" s="897" t="s">
        <v>787</v>
      </c>
      <c r="CY278" s="899" t="str" cm="1">
        <f t="array" ref="CY278">AE278</f>
        <v>Газ природный - Газ лимитный - 3 группа</v>
      </c>
      <c r="CZ278" s="899" t="str" cm="1">
        <f t="array" ref="CZ278">AF278</f>
        <v/>
      </c>
    </row>
    <row r="279" spans="1:104" ht="15" hidden="1" customHeight="1" x14ac:dyDescent="0.15">
      <c r="E279" s="630">
        <v>0</v>
      </c>
      <c r="F279" s="725" t="str" cm="1">
        <f t="array" aca="1" ref="F279" ca="1">OFFSET(G279,-1,-1)</f>
        <v>1</v>
      </c>
      <c r="L279" s="725" t="b" cm="1">
        <f t="array" aca="1" ref="L279" ca="1">OFFSET(M279,-1,-1)</f>
        <v>0</v>
      </c>
      <c r="S279" s="111" t="b" cm="1">
        <f t="array" aca="1" ref="S279" ca="1">OFFSET(T279,-1,-1)</f>
        <v>1</v>
      </c>
      <c r="U279" s="651" t="b">
        <f t="shared" ca="1" si="198"/>
        <v>1</v>
      </c>
      <c r="X279" s="752" t="str">
        <f>"{                  
         funcDyn: 'msg1',
         blok: 'blok_2',
         wsCross: 'Топливо 4.4',
         linkFormula: 'AE-AE#AF-AF',
         levelDyn: "&amp;Y139&amp;"
}"</f>
        <v>{                  
         funcDyn: 'msg1',
         blok: 'blok_2',
         wsCross: 'Топливо 4.4',
         linkFormula: 'AE-AE#AF-AF',
         levelDyn: 1
}</v>
      </c>
      <c r="Y279" s="1272"/>
      <c r="Z279" s="1272"/>
      <c r="AB279" s="1366"/>
      <c r="AD279" s="755"/>
      <c r="AE279" s="754" t="s">
        <v>229</v>
      </c>
      <c r="AF279" s="695"/>
      <c r="AG279" s="683"/>
      <c r="AH279" s="685"/>
      <c r="AI279" s="687"/>
      <c r="AJ279" s="687"/>
      <c r="AK279" s="687"/>
      <c r="AL279" s="687"/>
      <c r="AM279" s="687"/>
      <c r="AN279" s="687"/>
      <c r="AO279" s="687"/>
      <c r="AP279" s="687"/>
      <c r="AQ279" s="687"/>
      <c r="AR279" s="687"/>
      <c r="AS279" s="687"/>
      <c r="AT279" s="687"/>
      <c r="AU279" s="687"/>
      <c r="AV279" s="687"/>
      <c r="AW279" s="687"/>
      <c r="AX279" s="687"/>
      <c r="AY279" s="687"/>
      <c r="AZ279" s="687"/>
      <c r="BA279" s="687"/>
      <c r="BB279" s="687"/>
      <c r="BC279" s="687"/>
      <c r="BD279" s="687"/>
      <c r="BE279" s="687"/>
      <c r="BF279" s="687"/>
      <c r="BG279" s="687"/>
      <c r="BH279" s="687"/>
      <c r="BI279" s="687"/>
      <c r="BJ279" s="687"/>
      <c r="BK279" s="687"/>
      <c r="BL279" s="687"/>
      <c r="BM279" s="687"/>
      <c r="BN279" s="687"/>
      <c r="BO279" s="687"/>
      <c r="BP279" s="687"/>
      <c r="BQ279" s="687"/>
      <c r="BR279" s="687"/>
      <c r="BS279" s="687"/>
      <c r="BT279" s="687"/>
      <c r="BU279" s="687"/>
      <c r="BV279" s="687"/>
      <c r="BW279" s="687"/>
      <c r="BX279" s="687"/>
      <c r="BY279" s="687"/>
      <c r="BZ279" s="687"/>
      <c r="CA279" s="687"/>
      <c r="CB279" s="687"/>
      <c r="CC279" s="687"/>
      <c r="CD279" s="687"/>
      <c r="CE279" s="687"/>
      <c r="CF279" s="687"/>
      <c r="CG279" s="687"/>
      <c r="CH279" s="687"/>
      <c r="CI279" s="687"/>
      <c r="CJ279" s="687"/>
      <c r="CK279" s="687"/>
      <c r="CL279" s="687"/>
      <c r="CM279" s="687"/>
      <c r="CN279" s="687"/>
      <c r="CO279" s="687"/>
      <c r="CP279" s="687"/>
      <c r="CQ279" s="687"/>
      <c r="CR279" s="687"/>
      <c r="CS279" s="687"/>
      <c r="CT279" s="43"/>
      <c r="CW279" s="894" t="str">
        <f>IF(AND(ISNUMBER(VALUE(TRIM(SUBSTITUTE(AD279,".","")))),TRIM(SUBSTITUTE(AD279,".",""))&lt;&gt;""),"P"&amp;SUBSTITUTE(AD279,".",""),"")</f>
        <v/>
      </c>
    </row>
    <row r="280" spans="1:104" ht="16.5" customHeight="1" x14ac:dyDescent="0.15">
      <c r="E280" s="630">
        <v>17.100000000000001</v>
      </c>
      <c r="F280" s="725" t="str" cm="1">
        <f t="array" aca="1" ref="F280" ca="1">OFFSET(G280,-1,-1)</f>
        <v>1</v>
      </c>
      <c r="L280" s="725" t="b" cm="1">
        <f t="array" aca="1" ref="L280" ca="1">OFFSET(M280,-1,-1)</f>
        <v>0</v>
      </c>
      <c r="S280" s="111" t="b" cm="1">
        <f t="array" aca="1" ref="S280" ca="1">OFFSET(T280,-1,-1)</f>
        <v>1</v>
      </c>
      <c r="U280" s="651" t="b">
        <f t="shared" ca="1" si="198"/>
        <v>1</v>
      </c>
      <c r="Y280" s="1272"/>
      <c r="Z280" s="1272"/>
      <c r="AB280" s="1377" t="s">
        <v>872</v>
      </c>
      <c r="AD280" s="125" t="s">
        <v>873</v>
      </c>
      <c r="AE280" s="1358" t="s">
        <v>874</v>
      </c>
      <c r="AF280" s="1359"/>
      <c r="AG280" s="683" t="s">
        <v>805</v>
      </c>
      <c r="AH280" s="684">
        <f t="shared" ref="AH280:BM280" si="339">SUM(AH284:AH287)</f>
        <v>0</v>
      </c>
      <c r="AI280" s="684">
        <f t="shared" si="339"/>
        <v>26952.470780000003</v>
      </c>
      <c r="AJ280" s="684">
        <f t="shared" si="339"/>
        <v>0</v>
      </c>
      <c r="AK280" s="684">
        <f t="shared" si="339"/>
        <v>0</v>
      </c>
      <c r="AL280" s="684">
        <f t="shared" si="339"/>
        <v>39784.848643134494</v>
      </c>
      <c r="AM280" s="684">
        <f t="shared" si="339"/>
        <v>21908.778812837954</v>
      </c>
      <c r="AN280" s="684">
        <f t="shared" si="339"/>
        <v>17876.069830296536</v>
      </c>
      <c r="AO280" s="684">
        <f t="shared" ca="1" si="339"/>
        <v>0</v>
      </c>
      <c r="AP280" s="684">
        <f t="shared" si="339"/>
        <v>0</v>
      </c>
      <c r="AQ280" s="684">
        <f t="shared" ca="1" si="339"/>
        <v>0</v>
      </c>
      <c r="AR280" s="684">
        <f t="shared" ca="1" si="339"/>
        <v>0</v>
      </c>
      <c r="AS280" s="684">
        <f t="shared" si="339"/>
        <v>0</v>
      </c>
      <c r="AT280" s="684">
        <f t="shared" ca="1" si="339"/>
        <v>0</v>
      </c>
      <c r="AU280" s="684">
        <f t="shared" ca="1" si="339"/>
        <v>0</v>
      </c>
      <c r="AV280" s="684">
        <f t="shared" si="339"/>
        <v>0</v>
      </c>
      <c r="AW280" s="684">
        <f t="shared" ca="1" si="339"/>
        <v>0</v>
      </c>
      <c r="AX280" s="684">
        <f t="shared" ca="1" si="339"/>
        <v>0</v>
      </c>
      <c r="AY280" s="684">
        <f t="shared" si="339"/>
        <v>0</v>
      </c>
      <c r="AZ280" s="684">
        <f t="shared" ca="1" si="339"/>
        <v>0</v>
      </c>
      <c r="BA280" s="684">
        <f t="shared" ca="1" si="339"/>
        <v>0</v>
      </c>
      <c r="BB280" s="684">
        <f t="shared" si="339"/>
        <v>0</v>
      </c>
      <c r="BC280" s="684">
        <f t="shared" ca="1" si="339"/>
        <v>0</v>
      </c>
      <c r="BD280" s="684">
        <f t="shared" ca="1" si="339"/>
        <v>0</v>
      </c>
      <c r="BE280" s="684">
        <f t="shared" si="339"/>
        <v>0</v>
      </c>
      <c r="BF280" s="684">
        <f t="shared" ca="1" si="339"/>
        <v>0</v>
      </c>
      <c r="BG280" s="684">
        <f t="shared" ca="1" si="339"/>
        <v>0</v>
      </c>
      <c r="BH280" s="684">
        <f t="shared" si="339"/>
        <v>0</v>
      </c>
      <c r="BI280" s="684">
        <f t="shared" ca="1" si="339"/>
        <v>0</v>
      </c>
      <c r="BJ280" s="684">
        <f t="shared" ca="1" si="339"/>
        <v>0</v>
      </c>
      <c r="BK280" s="684">
        <f t="shared" si="339"/>
        <v>0</v>
      </c>
      <c r="BL280" s="684">
        <f t="shared" ca="1" si="339"/>
        <v>0</v>
      </c>
      <c r="BM280" s="684">
        <f t="shared" ca="1" si="339"/>
        <v>0</v>
      </c>
      <c r="BN280" s="684">
        <f t="shared" ref="BN280:CS280" si="340">SUM(BN284:BN287)</f>
        <v>0</v>
      </c>
      <c r="BO280" s="684">
        <f t="shared" ca="1" si="340"/>
        <v>0</v>
      </c>
      <c r="BP280" s="684">
        <f t="shared" ca="1" si="340"/>
        <v>0</v>
      </c>
      <c r="BQ280" s="684">
        <f t="shared" si="340"/>
        <v>0</v>
      </c>
      <c r="BR280" s="684">
        <f t="shared" ca="1" si="340"/>
        <v>0</v>
      </c>
      <c r="BS280" s="684">
        <f t="shared" ca="1" si="340"/>
        <v>0</v>
      </c>
      <c r="BT280" s="684">
        <f t="shared" si="340"/>
        <v>0</v>
      </c>
      <c r="BU280" s="684">
        <f t="shared" ca="1" si="340"/>
        <v>0</v>
      </c>
      <c r="BV280" s="684">
        <f t="shared" ca="1" si="340"/>
        <v>0</v>
      </c>
      <c r="BW280" s="684">
        <f t="shared" si="340"/>
        <v>0</v>
      </c>
      <c r="BX280" s="684">
        <f t="shared" ca="1" si="340"/>
        <v>0</v>
      </c>
      <c r="BY280" s="684">
        <f t="shared" ca="1" si="340"/>
        <v>0</v>
      </c>
      <c r="BZ280" s="684">
        <f t="shared" si="340"/>
        <v>0</v>
      </c>
      <c r="CA280" s="684">
        <f t="shared" ca="1" si="340"/>
        <v>0</v>
      </c>
      <c r="CB280" s="684">
        <f t="shared" ca="1" si="340"/>
        <v>0</v>
      </c>
      <c r="CC280" s="684">
        <f t="shared" si="340"/>
        <v>0</v>
      </c>
      <c r="CD280" s="684">
        <f t="shared" ca="1" si="340"/>
        <v>0</v>
      </c>
      <c r="CE280" s="684">
        <f t="shared" ca="1" si="340"/>
        <v>0</v>
      </c>
      <c r="CF280" s="684">
        <f t="shared" si="340"/>
        <v>0</v>
      </c>
      <c r="CG280" s="684">
        <f t="shared" ca="1" si="340"/>
        <v>0</v>
      </c>
      <c r="CH280" s="684">
        <f t="shared" ca="1" si="340"/>
        <v>0</v>
      </c>
      <c r="CI280" s="684">
        <f t="shared" si="340"/>
        <v>0</v>
      </c>
      <c r="CJ280" s="684">
        <f t="shared" ca="1" si="340"/>
        <v>0</v>
      </c>
      <c r="CK280" s="684">
        <f t="shared" ca="1" si="340"/>
        <v>0</v>
      </c>
      <c r="CL280" s="684">
        <f t="shared" si="340"/>
        <v>0</v>
      </c>
      <c r="CM280" s="684">
        <f t="shared" ca="1" si="340"/>
        <v>0</v>
      </c>
      <c r="CN280" s="684">
        <f t="shared" ca="1" si="340"/>
        <v>0</v>
      </c>
      <c r="CO280" s="684">
        <f t="shared" si="340"/>
        <v>0</v>
      </c>
      <c r="CP280" s="684">
        <f t="shared" ca="1" si="340"/>
        <v>0</v>
      </c>
      <c r="CQ280" s="684">
        <f t="shared" ca="1" si="340"/>
        <v>0</v>
      </c>
      <c r="CR280" s="684">
        <f t="shared" si="340"/>
        <v>0</v>
      </c>
      <c r="CS280" s="684">
        <f t="shared" ca="1" si="340"/>
        <v>0</v>
      </c>
      <c r="CT280" s="1083"/>
      <c r="CW280" s="894" t="s">
        <v>875</v>
      </c>
    </row>
    <row r="281" spans="1:104" ht="16.5" hidden="1" customHeight="1" x14ac:dyDescent="0.15">
      <c r="E281" s="630">
        <v>17.100000000000001</v>
      </c>
      <c r="F281" s="725" t="str" cm="1">
        <f t="array" aca="1" ref="F281" ca="1">OFFSET(G281,-1,-1)</f>
        <v>1</v>
      </c>
      <c r="G281" s="576" t="str">
        <f>IF(J139="вода+пар","топливо","")</f>
        <v/>
      </c>
      <c r="L281" s="725" t="b" cm="1">
        <f t="array" aca="1" ref="L281" ca="1">OFFSET(M281,-1,-1)</f>
        <v>0</v>
      </c>
      <c r="R281" s="725" t="s">
        <v>725</v>
      </c>
      <c r="S281" s="111" t="b" cm="1">
        <f t="array" aca="1" ref="S281" ca="1">OFFSET(T281,-1,-1)</f>
        <v>1</v>
      </c>
      <c r="T281" s="111" t="b" cm="1">
        <f t="array" aca="1" ref="T281" ca="1">L281</f>
        <v>0</v>
      </c>
      <c r="U281" s="651" t="b">
        <f t="shared" ca="1" si="198"/>
        <v>0</v>
      </c>
      <c r="Y281" s="1272"/>
      <c r="Z281" s="1272"/>
      <c r="AB281" s="1378"/>
      <c r="AD281" s="112" t="str">
        <f>AD280&amp;".0"</f>
        <v>40.0</v>
      </c>
      <c r="AE281" s="1360" t="s">
        <v>736</v>
      </c>
      <c r="AF281" s="1361"/>
      <c r="AG281" s="683" t="s">
        <v>805</v>
      </c>
      <c r="AH281" s="38">
        <f>AH$163*AH280</f>
        <v>0</v>
      </c>
      <c r="AI281" s="39">
        <f>AI$163*AI280</f>
        <v>26952.470780000003</v>
      </c>
      <c r="AJ281" s="39">
        <f>AJ$163*AJ280</f>
        <v>0</v>
      </c>
      <c r="AK281" s="39">
        <f>AK$163*AK280</f>
        <v>0</v>
      </c>
      <c r="AL281" s="686">
        <f>AM281+AN281</f>
        <v>39784.848643134494</v>
      </c>
      <c r="AM281" s="39">
        <f>AM$163*AM280</f>
        <v>21908.778812837954</v>
      </c>
      <c r="AN281" s="39">
        <f>AN$163*AN280</f>
        <v>17876.069830296536</v>
      </c>
      <c r="AO281" s="686">
        <f ca="1">AP281+AQ281</f>
        <v>0</v>
      </c>
      <c r="AP281" s="1102">
        <f>AP$163*AP280</f>
        <v>0</v>
      </c>
      <c r="AQ281" s="1102">
        <f ca="1">AQ$163*AQ280</f>
        <v>0</v>
      </c>
      <c r="AR281" s="686">
        <f ca="1">AS281+AT281</f>
        <v>0</v>
      </c>
      <c r="AS281" s="1102">
        <f>AS$163*AS280</f>
        <v>0</v>
      </c>
      <c r="AT281" s="1102">
        <f ca="1">AT$163*AT280</f>
        <v>0</v>
      </c>
      <c r="AU281" s="686">
        <f ca="1">AV281+AW281</f>
        <v>0</v>
      </c>
      <c r="AV281" s="39">
        <f>AV$163*AV280</f>
        <v>0</v>
      </c>
      <c r="AW281" s="39">
        <f ca="1">AW$163*AW280</f>
        <v>0</v>
      </c>
      <c r="AX281" s="686">
        <f ca="1">AY281+AZ281</f>
        <v>0</v>
      </c>
      <c r="AY281" s="39">
        <f>AY$163*AY280</f>
        <v>0</v>
      </c>
      <c r="AZ281" s="39">
        <f ca="1">AZ$163*AZ280</f>
        <v>0</v>
      </c>
      <c r="BA281" s="686">
        <f ca="1">BB281+BC281</f>
        <v>0</v>
      </c>
      <c r="BB281" s="39">
        <f>BB$163*BB280</f>
        <v>0</v>
      </c>
      <c r="BC281" s="39">
        <f ca="1">BC$163*BC280</f>
        <v>0</v>
      </c>
      <c r="BD281" s="686">
        <f ca="1">BE281+BF281</f>
        <v>0</v>
      </c>
      <c r="BE281" s="39">
        <f>BE$163*BE280</f>
        <v>0</v>
      </c>
      <c r="BF281" s="39">
        <f ca="1">BF$163*BF280</f>
        <v>0</v>
      </c>
      <c r="BG281" s="686">
        <f ca="1">BH281+BI281</f>
        <v>0</v>
      </c>
      <c r="BH281" s="39">
        <f>BH$163*BH280</f>
        <v>0</v>
      </c>
      <c r="BI281" s="39">
        <f ca="1">BI$163*BI280</f>
        <v>0</v>
      </c>
      <c r="BJ281" s="686">
        <f ca="1">BK281+BL281</f>
        <v>0</v>
      </c>
      <c r="BK281" s="39">
        <f>BK$163*BK280</f>
        <v>0</v>
      </c>
      <c r="BL281" s="39">
        <f ca="1">BL$163*BL280</f>
        <v>0</v>
      </c>
      <c r="BM281" s="686">
        <f ca="1">BN281+BO281</f>
        <v>0</v>
      </c>
      <c r="BN281" s="39">
        <f>BN$163*BN280</f>
        <v>0</v>
      </c>
      <c r="BO281" s="39">
        <f ca="1">BO$163*BO280</f>
        <v>0</v>
      </c>
      <c r="BP281" s="686">
        <f ca="1">BQ281+BR281</f>
        <v>0</v>
      </c>
      <c r="BQ281" s="758">
        <f>BQ$163*BQ280</f>
        <v>0</v>
      </c>
      <c r="BR281" s="758">
        <f ca="1">BR$163*BR280</f>
        <v>0</v>
      </c>
      <c r="BS281" s="686">
        <f ca="1">BT281+BU281</f>
        <v>0</v>
      </c>
      <c r="BT281" s="1102">
        <f>BT$163*BT280</f>
        <v>0</v>
      </c>
      <c r="BU281" s="1102">
        <f ca="1">BU$163*BU280</f>
        <v>0</v>
      </c>
      <c r="BV281" s="686">
        <f ca="1">BW281+BX281</f>
        <v>0</v>
      </c>
      <c r="BW281" s="1102">
        <f>BW$163*BW280</f>
        <v>0</v>
      </c>
      <c r="BX281" s="1102">
        <f ca="1">BX$163*BX280</f>
        <v>0</v>
      </c>
      <c r="BY281" s="686">
        <f ca="1">BZ281+CA281</f>
        <v>0</v>
      </c>
      <c r="BZ281" s="39">
        <f>BZ$163*BZ280</f>
        <v>0</v>
      </c>
      <c r="CA281" s="39">
        <f ca="1">CA$163*CA280</f>
        <v>0</v>
      </c>
      <c r="CB281" s="686">
        <f ca="1">CC281+CD281</f>
        <v>0</v>
      </c>
      <c r="CC281" s="39">
        <f>CC$163*CC280</f>
        <v>0</v>
      </c>
      <c r="CD281" s="39">
        <f ca="1">CD$163*CD280</f>
        <v>0</v>
      </c>
      <c r="CE281" s="686">
        <f ca="1">CF281+CG281</f>
        <v>0</v>
      </c>
      <c r="CF281" s="39">
        <f>CF$163*CF280</f>
        <v>0</v>
      </c>
      <c r="CG281" s="39">
        <f ca="1">CG$163*CG280</f>
        <v>0</v>
      </c>
      <c r="CH281" s="686">
        <f ca="1">CI281+CJ281</f>
        <v>0</v>
      </c>
      <c r="CI281" s="39">
        <f>CI$163*CI280</f>
        <v>0</v>
      </c>
      <c r="CJ281" s="39">
        <f ca="1">CJ$163*CJ280</f>
        <v>0</v>
      </c>
      <c r="CK281" s="686">
        <f ca="1">CL281+CM281</f>
        <v>0</v>
      </c>
      <c r="CL281" s="39">
        <f>CL$163*CL280</f>
        <v>0</v>
      </c>
      <c r="CM281" s="39">
        <f ca="1">CM$163*CM280</f>
        <v>0</v>
      </c>
      <c r="CN281" s="686">
        <f ca="1">CO281+CP281</f>
        <v>0</v>
      </c>
      <c r="CO281" s="39">
        <f>CO$163*CO280</f>
        <v>0</v>
      </c>
      <c r="CP281" s="39">
        <f ca="1">CP$163*CP280</f>
        <v>0</v>
      </c>
      <c r="CQ281" s="686">
        <f ca="1">CR281+CS281</f>
        <v>0</v>
      </c>
      <c r="CR281" s="39">
        <f>CR$163*CR280</f>
        <v>0</v>
      </c>
      <c r="CS281" s="39">
        <f ca="1">CS$163*CS280</f>
        <v>0</v>
      </c>
      <c r="CT281" s="25"/>
      <c r="CW281" s="894" t="s">
        <v>876</v>
      </c>
    </row>
    <row r="282" spans="1:104" ht="16.5" customHeight="1" x14ac:dyDescent="0.15">
      <c r="E282" s="630">
        <v>17.100000000000001</v>
      </c>
      <c r="F282" s="725" t="str" cm="1">
        <f t="array" aca="1" ref="F282" ca="1">OFFSET(G282,-1,-1)</f>
        <v>1</v>
      </c>
      <c r="G282" s="576" t="str">
        <f>IF(J139="вода","топливо","")</f>
        <v>топливо</v>
      </c>
      <c r="L282" s="725" t="b" cm="1">
        <f t="array" aca="1" ref="L282" ca="1">OFFSET(M282,-1,-1)</f>
        <v>0</v>
      </c>
      <c r="S282" s="111" t="b" cm="1">
        <f t="array" aca="1" ref="S282" ca="1">OFFSET(T282,-1,-1)</f>
        <v>1</v>
      </c>
      <c r="U282" s="651" t="b">
        <f t="shared" ca="1" si="198"/>
        <v>1</v>
      </c>
      <c r="Y282" s="1272"/>
      <c r="Z282" s="1272"/>
      <c r="AB282" s="1378"/>
      <c r="AD282" s="756" t="s">
        <v>877</v>
      </c>
      <c r="AE282" s="1362" t="s">
        <v>596</v>
      </c>
      <c r="AF282" s="1363"/>
      <c r="AG282" s="783" t="s">
        <v>805</v>
      </c>
      <c r="AH282" s="688">
        <f t="shared" ref="AH282:BM282" si="341">AH281-AH283</f>
        <v>0</v>
      </c>
      <c r="AI282" s="688">
        <f t="shared" si="341"/>
        <v>26952.470780000003</v>
      </c>
      <c r="AJ282" s="688">
        <f t="shared" si="341"/>
        <v>0</v>
      </c>
      <c r="AK282" s="688">
        <f t="shared" si="341"/>
        <v>0</v>
      </c>
      <c r="AL282" s="688">
        <f t="shared" si="341"/>
        <v>39784.848643134494</v>
      </c>
      <c r="AM282" s="688">
        <f t="shared" si="341"/>
        <v>21908.778812837954</v>
      </c>
      <c r="AN282" s="688">
        <f t="shared" si="341"/>
        <v>17876.069830296536</v>
      </c>
      <c r="AO282" s="688">
        <f t="shared" ca="1" si="341"/>
        <v>0</v>
      </c>
      <c r="AP282" s="688">
        <f t="shared" si="341"/>
        <v>0</v>
      </c>
      <c r="AQ282" s="688">
        <f t="shared" ca="1" si="341"/>
        <v>0</v>
      </c>
      <c r="AR282" s="688">
        <f t="shared" ca="1" si="341"/>
        <v>0</v>
      </c>
      <c r="AS282" s="688">
        <f t="shared" si="341"/>
        <v>0</v>
      </c>
      <c r="AT282" s="688">
        <f t="shared" ca="1" si="341"/>
        <v>0</v>
      </c>
      <c r="AU282" s="688">
        <f t="shared" ca="1" si="341"/>
        <v>0</v>
      </c>
      <c r="AV282" s="688">
        <f t="shared" si="341"/>
        <v>0</v>
      </c>
      <c r="AW282" s="688">
        <f t="shared" ca="1" si="341"/>
        <v>0</v>
      </c>
      <c r="AX282" s="688">
        <f t="shared" ca="1" si="341"/>
        <v>0</v>
      </c>
      <c r="AY282" s="688">
        <f t="shared" si="341"/>
        <v>0</v>
      </c>
      <c r="AZ282" s="688">
        <f t="shared" ca="1" si="341"/>
        <v>0</v>
      </c>
      <c r="BA282" s="688">
        <f t="shared" ca="1" si="341"/>
        <v>0</v>
      </c>
      <c r="BB282" s="688">
        <f t="shared" si="341"/>
        <v>0</v>
      </c>
      <c r="BC282" s="688">
        <f t="shared" ca="1" si="341"/>
        <v>0</v>
      </c>
      <c r="BD282" s="688">
        <f t="shared" ca="1" si="341"/>
        <v>0</v>
      </c>
      <c r="BE282" s="688">
        <f t="shared" si="341"/>
        <v>0</v>
      </c>
      <c r="BF282" s="688">
        <f t="shared" ca="1" si="341"/>
        <v>0</v>
      </c>
      <c r="BG282" s="688">
        <f t="shared" ca="1" si="341"/>
        <v>0</v>
      </c>
      <c r="BH282" s="688">
        <f t="shared" si="341"/>
        <v>0</v>
      </c>
      <c r="BI282" s="688">
        <f t="shared" ca="1" si="341"/>
        <v>0</v>
      </c>
      <c r="BJ282" s="688">
        <f t="shared" ca="1" si="341"/>
        <v>0</v>
      </c>
      <c r="BK282" s="688">
        <f t="shared" si="341"/>
        <v>0</v>
      </c>
      <c r="BL282" s="688">
        <f t="shared" ca="1" si="341"/>
        <v>0</v>
      </c>
      <c r="BM282" s="688">
        <f t="shared" ca="1" si="341"/>
        <v>0</v>
      </c>
      <c r="BN282" s="688">
        <f t="shared" ref="BN282:CS282" si="342">BN281-BN283</f>
        <v>0</v>
      </c>
      <c r="BO282" s="688">
        <f t="shared" ca="1" si="342"/>
        <v>0</v>
      </c>
      <c r="BP282" s="688">
        <f t="shared" ca="1" si="342"/>
        <v>0</v>
      </c>
      <c r="BQ282" s="688">
        <f t="shared" si="342"/>
        <v>0</v>
      </c>
      <c r="BR282" s="688">
        <f t="shared" ca="1" si="342"/>
        <v>0</v>
      </c>
      <c r="BS282" s="688">
        <f t="shared" ca="1" si="342"/>
        <v>0</v>
      </c>
      <c r="BT282" s="688">
        <f t="shared" si="342"/>
        <v>0</v>
      </c>
      <c r="BU282" s="688">
        <f t="shared" ca="1" si="342"/>
        <v>0</v>
      </c>
      <c r="BV282" s="688">
        <f t="shared" ca="1" si="342"/>
        <v>0</v>
      </c>
      <c r="BW282" s="688">
        <f t="shared" si="342"/>
        <v>0</v>
      </c>
      <c r="BX282" s="688">
        <f t="shared" ca="1" si="342"/>
        <v>0</v>
      </c>
      <c r="BY282" s="688">
        <f t="shared" ca="1" si="342"/>
        <v>0</v>
      </c>
      <c r="BZ282" s="688">
        <f t="shared" si="342"/>
        <v>0</v>
      </c>
      <c r="CA282" s="688">
        <f t="shared" ca="1" si="342"/>
        <v>0</v>
      </c>
      <c r="CB282" s="688">
        <f t="shared" ca="1" si="342"/>
        <v>0</v>
      </c>
      <c r="CC282" s="688">
        <f t="shared" si="342"/>
        <v>0</v>
      </c>
      <c r="CD282" s="688">
        <f t="shared" ca="1" si="342"/>
        <v>0</v>
      </c>
      <c r="CE282" s="688">
        <f t="shared" ca="1" si="342"/>
        <v>0</v>
      </c>
      <c r="CF282" s="688">
        <f t="shared" si="342"/>
        <v>0</v>
      </c>
      <c r="CG282" s="688">
        <f t="shared" ca="1" si="342"/>
        <v>0</v>
      </c>
      <c r="CH282" s="688">
        <f t="shared" ca="1" si="342"/>
        <v>0</v>
      </c>
      <c r="CI282" s="688">
        <f t="shared" si="342"/>
        <v>0</v>
      </c>
      <c r="CJ282" s="688">
        <f t="shared" ca="1" si="342"/>
        <v>0</v>
      </c>
      <c r="CK282" s="688">
        <f t="shared" ca="1" si="342"/>
        <v>0</v>
      </c>
      <c r="CL282" s="688">
        <f t="shared" si="342"/>
        <v>0</v>
      </c>
      <c r="CM282" s="688">
        <f t="shared" ca="1" si="342"/>
        <v>0</v>
      </c>
      <c r="CN282" s="688">
        <f t="shared" ca="1" si="342"/>
        <v>0</v>
      </c>
      <c r="CO282" s="688">
        <f t="shared" si="342"/>
        <v>0</v>
      </c>
      <c r="CP282" s="688">
        <f t="shared" ca="1" si="342"/>
        <v>0</v>
      </c>
      <c r="CQ282" s="688">
        <f t="shared" ca="1" si="342"/>
        <v>0</v>
      </c>
      <c r="CR282" s="688">
        <f t="shared" si="342"/>
        <v>0</v>
      </c>
      <c r="CS282" s="688">
        <f t="shared" ca="1" si="342"/>
        <v>0</v>
      </c>
      <c r="CT282" s="1083"/>
      <c r="CW282" s="894" t="s">
        <v>878</v>
      </c>
    </row>
    <row r="283" spans="1:104" ht="16.5" customHeight="1" x14ac:dyDescent="0.15">
      <c r="E283" s="630">
        <v>17.100000000000001</v>
      </c>
      <c r="F283" s="725" t="str" cm="1">
        <f t="array" aca="1" ref="F283" ca="1">OFFSET(G283,-1,-1)</f>
        <v>1</v>
      </c>
      <c r="G283" s="576" t="str">
        <f>IF(J139="пар","топливо","")</f>
        <v/>
      </c>
      <c r="L283" s="725" t="b" cm="1">
        <f t="array" aca="1" ref="L283" ca="1">OFFSET(M283,-1,-1)</f>
        <v>0</v>
      </c>
      <c r="S283" s="111" t="b" cm="1">
        <f t="array" aca="1" ref="S283" ca="1">OFFSET(T283,-1,-1)</f>
        <v>1</v>
      </c>
      <c r="U283" s="651" t="b">
        <f t="shared" ca="1" si="198"/>
        <v>1</v>
      </c>
      <c r="Y283" s="1272"/>
      <c r="Z283" s="1272"/>
      <c r="AB283" s="1378"/>
      <c r="AD283" s="756" t="s">
        <v>879</v>
      </c>
      <c r="AE283" s="1362" t="s">
        <v>598</v>
      </c>
      <c r="AF283" s="1363"/>
      <c r="AG283" s="783" t="s">
        <v>805</v>
      </c>
      <c r="AH283" s="1112"/>
      <c r="AI283" s="1112"/>
      <c r="AJ283" s="1112"/>
      <c r="AK283" s="1112"/>
      <c r="AL283" s="1112"/>
      <c r="AM283" s="1112"/>
      <c r="AN283" s="1112"/>
      <c r="AO283" s="1113"/>
      <c r="AP283" s="1113"/>
      <c r="AQ283" s="1113"/>
      <c r="AR283" s="1113"/>
      <c r="AS283" s="1113"/>
      <c r="AT283" s="1113"/>
      <c r="AU283" s="1112"/>
      <c r="AV283" s="1112"/>
      <c r="AW283" s="1112"/>
      <c r="AX283" s="1112"/>
      <c r="AY283" s="1112"/>
      <c r="AZ283" s="1112"/>
      <c r="BA283" s="1112"/>
      <c r="BB283" s="1112"/>
      <c r="BC283" s="1112"/>
      <c r="BD283" s="1112"/>
      <c r="BE283" s="1112"/>
      <c r="BF283" s="1112"/>
      <c r="BG283" s="1112"/>
      <c r="BH283" s="1112"/>
      <c r="BI283" s="1112"/>
      <c r="BJ283" s="1112"/>
      <c r="BK283" s="1112"/>
      <c r="BL283" s="1112"/>
      <c r="BM283" s="1112"/>
      <c r="BN283" s="1112"/>
      <c r="BO283" s="1112"/>
      <c r="BP283" s="762"/>
      <c r="BQ283" s="762"/>
      <c r="BR283" s="762"/>
      <c r="BS283" s="1113"/>
      <c r="BT283" s="1113"/>
      <c r="BU283" s="1113"/>
      <c r="BV283" s="1113"/>
      <c r="BW283" s="1113"/>
      <c r="BX283" s="1113"/>
      <c r="BY283" s="1112"/>
      <c r="BZ283" s="1112"/>
      <c r="CA283" s="1112"/>
      <c r="CB283" s="1112"/>
      <c r="CC283" s="1112"/>
      <c r="CD283" s="1112"/>
      <c r="CE283" s="1112"/>
      <c r="CF283" s="1112"/>
      <c r="CG283" s="1112"/>
      <c r="CH283" s="1112"/>
      <c r="CI283" s="1112"/>
      <c r="CJ283" s="1112"/>
      <c r="CK283" s="1112"/>
      <c r="CL283" s="1112"/>
      <c r="CM283" s="1112"/>
      <c r="CN283" s="1112"/>
      <c r="CO283" s="1112"/>
      <c r="CP283" s="1112"/>
      <c r="CQ283" s="1112"/>
      <c r="CR283" s="1112"/>
      <c r="CS283" s="1112"/>
      <c r="CT283" s="1083"/>
      <c r="CW283" s="894" t="s">
        <v>880</v>
      </c>
    </row>
    <row r="284" spans="1:104" ht="16.5" hidden="1" customHeight="1" x14ac:dyDescent="0.15">
      <c r="A284"/>
      <c r="B284"/>
      <c r="C284"/>
      <c r="D284"/>
      <c r="E284" s="630">
        <v>17.100000000000001</v>
      </c>
      <c r="F284" s="725" t="str" cm="1">
        <f t="array" aca="1" ref="F284" ca="1">OFFSET(G284,-1,-1)</f>
        <v>1</v>
      </c>
      <c r="G284"/>
      <c r="H284"/>
      <c r="I284"/>
      <c r="J284"/>
      <c r="K284"/>
      <c r="L284" s="725" t="b" cm="1">
        <f t="array" aca="1" ref="L284" ca="1">OFFSET(M284,-1,-1)</f>
        <v>0</v>
      </c>
      <c r="M284"/>
      <c r="N284"/>
      <c r="O284"/>
      <c r="P284"/>
      <c r="Q284"/>
      <c r="R284"/>
      <c r="S284" s="111" t="b" cm="1">
        <f t="array" aca="1" ref="S284" ca="1">OFFSET(T284,-1,-1)</f>
        <v>1</v>
      </c>
      <c r="T284" s="111" t="b">
        <f>AD284&lt;&gt;"40.0"</f>
        <v>0</v>
      </c>
      <c r="U284" s="651" t="b">
        <f t="shared" ref="U284:U347" ca="1" si="343">AND(S284,IF(ISBLANK(T284),TRUE,T284))</f>
        <v>0</v>
      </c>
      <c r="V284"/>
      <c r="W284"/>
      <c r="X284" s="111" t="s">
        <v>227</v>
      </c>
      <c r="Y284" s="1305"/>
      <c r="Z284" s="1305"/>
      <c r="AA284"/>
      <c r="AB284" s="1378"/>
      <c r="AD284" s="112" t="s">
        <v>881</v>
      </c>
      <c r="AE284" s="753"/>
      <c r="AF284" s="492"/>
      <c r="AG284" s="683" t="s">
        <v>805</v>
      </c>
      <c r="AH284" s="38">
        <f t="shared" ref="AH284:BM284" si="344">AH197+AH218+AH239+AH260+AH271</f>
        <v>0</v>
      </c>
      <c r="AI284" s="38">
        <f t="shared" si="344"/>
        <v>0</v>
      </c>
      <c r="AJ284" s="38">
        <f t="shared" si="344"/>
        <v>0</v>
      </c>
      <c r="AK284" s="38">
        <f t="shared" si="344"/>
        <v>0</v>
      </c>
      <c r="AL284" s="38">
        <f t="shared" si="344"/>
        <v>0</v>
      </c>
      <c r="AM284" s="38">
        <f t="shared" si="344"/>
        <v>0</v>
      </c>
      <c r="AN284" s="38">
        <f t="shared" si="344"/>
        <v>0</v>
      </c>
      <c r="AO284" s="38">
        <f t="shared" ca="1" si="344"/>
        <v>0</v>
      </c>
      <c r="AP284" s="38">
        <f t="shared" si="344"/>
        <v>0</v>
      </c>
      <c r="AQ284" s="38">
        <f t="shared" ca="1" si="344"/>
        <v>0</v>
      </c>
      <c r="AR284" s="38">
        <f t="shared" ca="1" si="344"/>
        <v>0</v>
      </c>
      <c r="AS284" s="38">
        <f t="shared" si="344"/>
        <v>0</v>
      </c>
      <c r="AT284" s="38">
        <f t="shared" ca="1" si="344"/>
        <v>0</v>
      </c>
      <c r="AU284" s="38">
        <f t="shared" ca="1" si="344"/>
        <v>0</v>
      </c>
      <c r="AV284" s="38">
        <f t="shared" si="344"/>
        <v>0</v>
      </c>
      <c r="AW284" s="38">
        <f t="shared" ca="1" si="344"/>
        <v>0</v>
      </c>
      <c r="AX284" s="38">
        <f t="shared" ca="1" si="344"/>
        <v>0</v>
      </c>
      <c r="AY284" s="38">
        <f t="shared" si="344"/>
        <v>0</v>
      </c>
      <c r="AZ284" s="38">
        <f t="shared" ca="1" si="344"/>
        <v>0</v>
      </c>
      <c r="BA284" s="38">
        <f t="shared" ca="1" si="344"/>
        <v>0</v>
      </c>
      <c r="BB284" s="38">
        <f t="shared" si="344"/>
        <v>0</v>
      </c>
      <c r="BC284" s="38">
        <f t="shared" ca="1" si="344"/>
        <v>0</v>
      </c>
      <c r="BD284" s="38">
        <f t="shared" ca="1" si="344"/>
        <v>0</v>
      </c>
      <c r="BE284" s="38">
        <f t="shared" si="344"/>
        <v>0</v>
      </c>
      <c r="BF284" s="38">
        <f t="shared" ca="1" si="344"/>
        <v>0</v>
      </c>
      <c r="BG284" s="38">
        <f t="shared" ca="1" si="344"/>
        <v>0</v>
      </c>
      <c r="BH284" s="38">
        <f t="shared" si="344"/>
        <v>0</v>
      </c>
      <c r="BI284" s="38">
        <f t="shared" ca="1" si="344"/>
        <v>0</v>
      </c>
      <c r="BJ284" s="38">
        <f t="shared" ca="1" si="344"/>
        <v>0</v>
      </c>
      <c r="BK284" s="38">
        <f t="shared" si="344"/>
        <v>0</v>
      </c>
      <c r="BL284" s="38">
        <f t="shared" ca="1" si="344"/>
        <v>0</v>
      </c>
      <c r="BM284" s="38">
        <f t="shared" ca="1" si="344"/>
        <v>0</v>
      </c>
      <c r="BN284" s="38">
        <f t="shared" ref="BN284:CS284" si="345">BN197+BN218+BN239+BN260+BN271</f>
        <v>0</v>
      </c>
      <c r="BO284" s="38">
        <f t="shared" ca="1" si="345"/>
        <v>0</v>
      </c>
      <c r="BP284" s="759">
        <f t="shared" ca="1" si="345"/>
        <v>0</v>
      </c>
      <c r="BQ284" s="759">
        <f t="shared" si="345"/>
        <v>0</v>
      </c>
      <c r="BR284" s="759">
        <f t="shared" ca="1" si="345"/>
        <v>0</v>
      </c>
      <c r="BS284" s="38">
        <f t="shared" ca="1" si="345"/>
        <v>0</v>
      </c>
      <c r="BT284" s="38">
        <f t="shared" si="345"/>
        <v>0</v>
      </c>
      <c r="BU284" s="38">
        <f t="shared" ca="1" si="345"/>
        <v>0</v>
      </c>
      <c r="BV284" s="38">
        <f t="shared" ca="1" si="345"/>
        <v>0</v>
      </c>
      <c r="BW284" s="38">
        <f t="shared" si="345"/>
        <v>0</v>
      </c>
      <c r="BX284" s="38">
        <f t="shared" ca="1" si="345"/>
        <v>0</v>
      </c>
      <c r="BY284" s="38">
        <f t="shared" ca="1" si="345"/>
        <v>0</v>
      </c>
      <c r="BZ284" s="38">
        <f t="shared" si="345"/>
        <v>0</v>
      </c>
      <c r="CA284" s="38">
        <f t="shared" ca="1" si="345"/>
        <v>0</v>
      </c>
      <c r="CB284" s="38">
        <f t="shared" ca="1" si="345"/>
        <v>0</v>
      </c>
      <c r="CC284" s="38">
        <f t="shared" si="345"/>
        <v>0</v>
      </c>
      <c r="CD284" s="38">
        <f t="shared" ca="1" si="345"/>
        <v>0</v>
      </c>
      <c r="CE284" s="38">
        <f t="shared" ca="1" si="345"/>
        <v>0</v>
      </c>
      <c r="CF284" s="38">
        <f t="shared" si="345"/>
        <v>0</v>
      </c>
      <c r="CG284" s="38">
        <f t="shared" ca="1" si="345"/>
        <v>0</v>
      </c>
      <c r="CH284" s="38">
        <f t="shared" ca="1" si="345"/>
        <v>0</v>
      </c>
      <c r="CI284" s="38">
        <f t="shared" si="345"/>
        <v>0</v>
      </c>
      <c r="CJ284" s="38">
        <f t="shared" ca="1" si="345"/>
        <v>0</v>
      </c>
      <c r="CK284" s="38">
        <f t="shared" ca="1" si="345"/>
        <v>0</v>
      </c>
      <c r="CL284" s="38">
        <f t="shared" si="345"/>
        <v>0</v>
      </c>
      <c r="CM284" s="38">
        <f t="shared" ca="1" si="345"/>
        <v>0</v>
      </c>
      <c r="CN284" s="38">
        <f t="shared" ca="1" si="345"/>
        <v>0</v>
      </c>
      <c r="CO284" s="38">
        <f t="shared" si="345"/>
        <v>0</v>
      </c>
      <c r="CP284" s="38">
        <f t="shared" ca="1" si="345"/>
        <v>0</v>
      </c>
      <c r="CQ284" s="38">
        <f t="shared" ca="1" si="345"/>
        <v>0</v>
      </c>
      <c r="CR284" s="38">
        <f t="shared" si="345"/>
        <v>0</v>
      </c>
      <c r="CS284" s="38">
        <f t="shared" ca="1" si="345"/>
        <v>0</v>
      </c>
      <c r="CT284" s="25"/>
      <c r="CW284" s="894" t="s">
        <v>882</v>
      </c>
      <c r="CX284" s="897" t="s">
        <v>787</v>
      </c>
      <c r="CY284" s="899" cm="1">
        <f t="array" ref="CY284">AE284</f>
        <v>0</v>
      </c>
      <c r="CZ284" s="899" cm="1">
        <f t="array" ref="CZ284">AF284</f>
        <v>0</v>
      </c>
    </row>
    <row r="285" spans="1:104" ht="16.5" customHeight="1" x14ac:dyDescent="0.15">
      <c r="A285"/>
      <c r="B285"/>
      <c r="C285"/>
      <c r="D285"/>
      <c r="E285" s="630">
        <v>17.100000000000001</v>
      </c>
      <c r="F285" s="725" t="str" cm="1">
        <f t="array" aca="1" ref="F285" ca="1">OFFSET(G285,-1,-1)</f>
        <v>1</v>
      </c>
      <c r="G285"/>
      <c r="H285"/>
      <c r="I285"/>
      <c r="J285"/>
      <c r="K285"/>
      <c r="L285" s="725" t="b" cm="1">
        <f t="array" aca="1" ref="L285" ca="1">OFFSET(M285,-1,-1)</f>
        <v>0</v>
      </c>
      <c r="M285"/>
      <c r="N285"/>
      <c r="O285"/>
      <c r="P285"/>
      <c r="Q285"/>
      <c r="R285"/>
      <c r="S285" s="111" t="b" cm="1">
        <f t="array" aca="1" ref="S285" ca="1">OFFSET(T285,-1,-1)</f>
        <v>1</v>
      </c>
      <c r="T285" s="111" t="b">
        <f>AD285&lt;&gt;"40.0"</f>
        <v>1</v>
      </c>
      <c r="U285" s="651" t="b">
        <f t="shared" ca="1" si="343"/>
        <v>1</v>
      </c>
      <c r="V285"/>
      <c r="W285"/>
      <c r="X285" s="111" t="str">
        <f>'Топливо 4.4'!$AE$277&amp;'Топливо 4.4'!$AF$277</f>
        <v>Газ природный - Газ лимитный - 4 группа</v>
      </c>
      <c r="Y285" s="1305"/>
      <c r="Z285" s="1305"/>
      <c r="AA285"/>
      <c r="AB285" s="1378"/>
      <c r="AD285" s="112" t="s">
        <v>941</v>
      </c>
      <c r="AE285" s="753" t="str" cm="1">
        <f t="array" ref="AE285">IF(ISBLANK('Топливо 4.4'!$AE$277),"",'Топливо 4.4'!$AE$277)</f>
        <v>Газ природный - Газ лимитный - 4 группа</v>
      </c>
      <c r="AF285" s="492" t="str" cm="1">
        <f t="array" ref="AF285">IF(ISBLANK('Топливо 4.4'!$AF$277),"",'Топливо 4.4'!$AF$277)</f>
        <v/>
      </c>
      <c r="AG285" s="683" t="s">
        <v>805</v>
      </c>
      <c r="AH285" s="1103">
        <f t="shared" ref="AH285:BM285" si="346">AH198+AH219+AH240+AH261+AH272</f>
        <v>0</v>
      </c>
      <c r="AI285" s="1103">
        <f t="shared" si="346"/>
        <v>26952.470780000003</v>
      </c>
      <c r="AJ285" s="1103">
        <f t="shared" si="346"/>
        <v>0</v>
      </c>
      <c r="AK285" s="1103">
        <f t="shared" si="346"/>
        <v>0</v>
      </c>
      <c r="AL285" s="1103">
        <f t="shared" si="346"/>
        <v>39784.848643134494</v>
      </c>
      <c r="AM285" s="1103">
        <f t="shared" si="346"/>
        <v>21908.778812837954</v>
      </c>
      <c r="AN285" s="1103">
        <f t="shared" si="346"/>
        <v>17876.069830296536</v>
      </c>
      <c r="AO285" s="1103">
        <f t="shared" ca="1" si="346"/>
        <v>0</v>
      </c>
      <c r="AP285" s="1103">
        <f t="shared" si="346"/>
        <v>0</v>
      </c>
      <c r="AQ285" s="1103">
        <f t="shared" ca="1" si="346"/>
        <v>0</v>
      </c>
      <c r="AR285" s="1103">
        <f t="shared" ca="1" si="346"/>
        <v>0</v>
      </c>
      <c r="AS285" s="1103">
        <f t="shared" si="346"/>
        <v>0</v>
      </c>
      <c r="AT285" s="1103">
        <f t="shared" ca="1" si="346"/>
        <v>0</v>
      </c>
      <c r="AU285" s="1103">
        <f t="shared" ca="1" si="346"/>
        <v>0</v>
      </c>
      <c r="AV285" s="1103">
        <f t="shared" si="346"/>
        <v>0</v>
      </c>
      <c r="AW285" s="1103">
        <f t="shared" ca="1" si="346"/>
        <v>0</v>
      </c>
      <c r="AX285" s="1103">
        <f t="shared" ca="1" si="346"/>
        <v>0</v>
      </c>
      <c r="AY285" s="1103">
        <f t="shared" si="346"/>
        <v>0</v>
      </c>
      <c r="AZ285" s="1103">
        <f t="shared" ca="1" si="346"/>
        <v>0</v>
      </c>
      <c r="BA285" s="1103">
        <f t="shared" ca="1" si="346"/>
        <v>0</v>
      </c>
      <c r="BB285" s="1103">
        <f t="shared" si="346"/>
        <v>0</v>
      </c>
      <c r="BC285" s="1103">
        <f t="shared" ca="1" si="346"/>
        <v>0</v>
      </c>
      <c r="BD285" s="1103">
        <f t="shared" ca="1" si="346"/>
        <v>0</v>
      </c>
      <c r="BE285" s="1103">
        <f t="shared" si="346"/>
        <v>0</v>
      </c>
      <c r="BF285" s="1103">
        <f t="shared" ca="1" si="346"/>
        <v>0</v>
      </c>
      <c r="BG285" s="1103">
        <f t="shared" ca="1" si="346"/>
        <v>0</v>
      </c>
      <c r="BH285" s="1103">
        <f t="shared" si="346"/>
        <v>0</v>
      </c>
      <c r="BI285" s="1103">
        <f t="shared" ca="1" si="346"/>
        <v>0</v>
      </c>
      <c r="BJ285" s="1103">
        <f t="shared" ca="1" si="346"/>
        <v>0</v>
      </c>
      <c r="BK285" s="1103">
        <f t="shared" si="346"/>
        <v>0</v>
      </c>
      <c r="BL285" s="1103">
        <f t="shared" ca="1" si="346"/>
        <v>0</v>
      </c>
      <c r="BM285" s="1103">
        <f t="shared" ca="1" si="346"/>
        <v>0</v>
      </c>
      <c r="BN285" s="1103">
        <f t="shared" ref="BN285:CS285" si="347">BN198+BN219+BN240+BN261+BN272</f>
        <v>0</v>
      </c>
      <c r="BO285" s="1103">
        <f t="shared" ca="1" si="347"/>
        <v>0</v>
      </c>
      <c r="BP285" s="759">
        <f t="shared" ca="1" si="347"/>
        <v>0</v>
      </c>
      <c r="BQ285" s="759">
        <f t="shared" si="347"/>
        <v>0</v>
      </c>
      <c r="BR285" s="759">
        <f t="shared" ca="1" si="347"/>
        <v>0</v>
      </c>
      <c r="BS285" s="1103">
        <f t="shared" ca="1" si="347"/>
        <v>0</v>
      </c>
      <c r="BT285" s="1103">
        <f t="shared" si="347"/>
        <v>0</v>
      </c>
      <c r="BU285" s="1103">
        <f t="shared" ca="1" si="347"/>
        <v>0</v>
      </c>
      <c r="BV285" s="1103">
        <f t="shared" ca="1" si="347"/>
        <v>0</v>
      </c>
      <c r="BW285" s="1103">
        <f t="shared" si="347"/>
        <v>0</v>
      </c>
      <c r="BX285" s="1103">
        <f t="shared" ca="1" si="347"/>
        <v>0</v>
      </c>
      <c r="BY285" s="1103">
        <f t="shared" ca="1" si="347"/>
        <v>0</v>
      </c>
      <c r="BZ285" s="1103">
        <f t="shared" si="347"/>
        <v>0</v>
      </c>
      <c r="CA285" s="1103">
        <f t="shared" ca="1" si="347"/>
        <v>0</v>
      </c>
      <c r="CB285" s="1103">
        <f t="shared" ca="1" si="347"/>
        <v>0</v>
      </c>
      <c r="CC285" s="1103">
        <f t="shared" si="347"/>
        <v>0</v>
      </c>
      <c r="CD285" s="1103">
        <f t="shared" ca="1" si="347"/>
        <v>0</v>
      </c>
      <c r="CE285" s="1103">
        <f t="shared" ca="1" si="347"/>
        <v>0</v>
      </c>
      <c r="CF285" s="1103">
        <f t="shared" si="347"/>
        <v>0</v>
      </c>
      <c r="CG285" s="1103">
        <f t="shared" ca="1" si="347"/>
        <v>0</v>
      </c>
      <c r="CH285" s="1103">
        <f t="shared" ca="1" si="347"/>
        <v>0</v>
      </c>
      <c r="CI285" s="1103">
        <f t="shared" si="347"/>
        <v>0</v>
      </c>
      <c r="CJ285" s="1103">
        <f t="shared" ca="1" si="347"/>
        <v>0</v>
      </c>
      <c r="CK285" s="1103">
        <f t="shared" ca="1" si="347"/>
        <v>0</v>
      </c>
      <c r="CL285" s="1103">
        <f t="shared" si="347"/>
        <v>0</v>
      </c>
      <c r="CM285" s="1103">
        <f t="shared" ca="1" si="347"/>
        <v>0</v>
      </c>
      <c r="CN285" s="1103">
        <f t="shared" ca="1" si="347"/>
        <v>0</v>
      </c>
      <c r="CO285" s="1103">
        <f t="shared" si="347"/>
        <v>0</v>
      </c>
      <c r="CP285" s="1103">
        <f t="shared" ca="1" si="347"/>
        <v>0</v>
      </c>
      <c r="CQ285" s="1103">
        <f t="shared" ca="1" si="347"/>
        <v>0</v>
      </c>
      <c r="CR285" s="1103">
        <f t="shared" si="347"/>
        <v>0</v>
      </c>
      <c r="CS285" s="1103">
        <f t="shared" ca="1" si="347"/>
        <v>0</v>
      </c>
      <c r="CT285" s="1083"/>
      <c r="CW285" s="894" t="s">
        <v>882</v>
      </c>
      <c r="CX285" s="897" t="s">
        <v>787</v>
      </c>
      <c r="CY285" s="899" t="str" cm="1">
        <f t="array" ref="CY285">AE285</f>
        <v>Газ природный - Газ лимитный - 4 группа</v>
      </c>
      <c r="CZ285" s="899" t="str" cm="1">
        <f t="array" ref="CZ285">AF285</f>
        <v/>
      </c>
    </row>
    <row r="286" spans="1:104" ht="16.5" customHeight="1" x14ac:dyDescent="0.15">
      <c r="A286"/>
      <c r="B286"/>
      <c r="C286"/>
      <c r="D286"/>
      <c r="E286" s="630">
        <v>17.100000000000001</v>
      </c>
      <c r="F286" s="725" t="str" cm="1">
        <f t="array" aca="1" ref="F286" ca="1">OFFSET(G286,-1,-1)</f>
        <v>1</v>
      </c>
      <c r="G286"/>
      <c r="H286"/>
      <c r="I286"/>
      <c r="J286"/>
      <c r="K286"/>
      <c r="L286" s="725" t="b" cm="1">
        <f t="array" aca="1" ref="L286" ca="1">OFFSET(M286,-1,-1)</f>
        <v>0</v>
      </c>
      <c r="M286"/>
      <c r="N286"/>
      <c r="O286"/>
      <c r="P286"/>
      <c r="Q286"/>
      <c r="R286"/>
      <c r="S286" s="111" t="b" cm="1">
        <f t="array" aca="1" ref="S286" ca="1">OFFSET(T286,-1,-1)</f>
        <v>1</v>
      </c>
      <c r="T286" s="111" t="b">
        <f>AD286&lt;&gt;"40.0"</f>
        <v>1</v>
      </c>
      <c r="U286" s="651" t="b">
        <f t="shared" ca="1" si="343"/>
        <v>1</v>
      </c>
      <c r="V286"/>
      <c r="W286"/>
      <c r="X286" s="111" t="str">
        <f>'Топливо 4.4'!$AE$278&amp;'Топливо 4.4'!$AF$278</f>
        <v>Газ природный - Газ лимитный - 3 группа</v>
      </c>
      <c r="Y286" s="1305"/>
      <c r="Z286" s="1305"/>
      <c r="AA286"/>
      <c r="AB286" s="1378"/>
      <c r="AD286" s="112" t="s">
        <v>942</v>
      </c>
      <c r="AE286" s="753" t="str" cm="1">
        <f t="array" ref="AE286">IF(ISBLANK('Топливо 4.4'!$AE$278),"",'Топливо 4.4'!$AE$278)</f>
        <v>Газ природный - Газ лимитный - 3 группа</v>
      </c>
      <c r="AF286" s="492" t="str" cm="1">
        <f t="array" ref="AF286">IF(ISBLANK('Топливо 4.4'!$AF$278),"",'Топливо 4.4'!$AF$278)</f>
        <v/>
      </c>
      <c r="AG286" s="683" t="s">
        <v>805</v>
      </c>
      <c r="AH286" s="1103">
        <f t="shared" ref="AH286:BM286" si="348">AH199+AH220+AH241+AH262+AH273</f>
        <v>0</v>
      </c>
      <c r="AI286" s="1103">
        <f t="shared" si="348"/>
        <v>0</v>
      </c>
      <c r="AJ286" s="1103">
        <f t="shared" si="348"/>
        <v>0</v>
      </c>
      <c r="AK286" s="1103">
        <f t="shared" si="348"/>
        <v>0</v>
      </c>
      <c r="AL286" s="1103">
        <f t="shared" si="348"/>
        <v>0</v>
      </c>
      <c r="AM286" s="1103">
        <f t="shared" si="348"/>
        <v>0</v>
      </c>
      <c r="AN286" s="1103">
        <f t="shared" si="348"/>
        <v>0</v>
      </c>
      <c r="AO286" s="1103">
        <f t="shared" ca="1" si="348"/>
        <v>0</v>
      </c>
      <c r="AP286" s="1103">
        <f t="shared" si="348"/>
        <v>0</v>
      </c>
      <c r="AQ286" s="1103">
        <f t="shared" ca="1" si="348"/>
        <v>0</v>
      </c>
      <c r="AR286" s="1103">
        <f t="shared" ca="1" si="348"/>
        <v>0</v>
      </c>
      <c r="AS286" s="1103">
        <f t="shared" si="348"/>
        <v>0</v>
      </c>
      <c r="AT286" s="1103">
        <f t="shared" ca="1" si="348"/>
        <v>0</v>
      </c>
      <c r="AU286" s="1103">
        <f t="shared" ca="1" si="348"/>
        <v>0</v>
      </c>
      <c r="AV286" s="1103">
        <f t="shared" si="348"/>
        <v>0</v>
      </c>
      <c r="AW286" s="1103">
        <f t="shared" ca="1" si="348"/>
        <v>0</v>
      </c>
      <c r="AX286" s="1103">
        <f t="shared" ca="1" si="348"/>
        <v>0</v>
      </c>
      <c r="AY286" s="1103">
        <f t="shared" si="348"/>
        <v>0</v>
      </c>
      <c r="AZ286" s="1103">
        <f t="shared" ca="1" si="348"/>
        <v>0</v>
      </c>
      <c r="BA286" s="1103">
        <f t="shared" ca="1" si="348"/>
        <v>0</v>
      </c>
      <c r="BB286" s="1103">
        <f t="shared" si="348"/>
        <v>0</v>
      </c>
      <c r="BC286" s="1103">
        <f t="shared" ca="1" si="348"/>
        <v>0</v>
      </c>
      <c r="BD286" s="1103">
        <f t="shared" ca="1" si="348"/>
        <v>0</v>
      </c>
      <c r="BE286" s="1103">
        <f t="shared" si="348"/>
        <v>0</v>
      </c>
      <c r="BF286" s="1103">
        <f t="shared" ca="1" si="348"/>
        <v>0</v>
      </c>
      <c r="BG286" s="1103">
        <f t="shared" ca="1" si="348"/>
        <v>0</v>
      </c>
      <c r="BH286" s="1103">
        <f t="shared" si="348"/>
        <v>0</v>
      </c>
      <c r="BI286" s="1103">
        <f t="shared" ca="1" si="348"/>
        <v>0</v>
      </c>
      <c r="BJ286" s="1103">
        <f t="shared" ca="1" si="348"/>
        <v>0</v>
      </c>
      <c r="BK286" s="1103">
        <f t="shared" si="348"/>
        <v>0</v>
      </c>
      <c r="BL286" s="1103">
        <f t="shared" ca="1" si="348"/>
        <v>0</v>
      </c>
      <c r="BM286" s="1103">
        <f t="shared" ca="1" si="348"/>
        <v>0</v>
      </c>
      <c r="BN286" s="1103">
        <f t="shared" ref="BN286:CS286" si="349">BN199+BN220+BN241+BN262+BN273</f>
        <v>0</v>
      </c>
      <c r="BO286" s="1103">
        <f t="shared" ca="1" si="349"/>
        <v>0</v>
      </c>
      <c r="BP286" s="759">
        <f t="shared" ca="1" si="349"/>
        <v>0</v>
      </c>
      <c r="BQ286" s="759">
        <f t="shared" si="349"/>
        <v>0</v>
      </c>
      <c r="BR286" s="759">
        <f t="shared" ca="1" si="349"/>
        <v>0</v>
      </c>
      <c r="BS286" s="1103">
        <f t="shared" ca="1" si="349"/>
        <v>0</v>
      </c>
      <c r="BT286" s="1103">
        <f t="shared" si="349"/>
        <v>0</v>
      </c>
      <c r="BU286" s="1103">
        <f t="shared" ca="1" si="349"/>
        <v>0</v>
      </c>
      <c r="BV286" s="1103">
        <f t="shared" ca="1" si="349"/>
        <v>0</v>
      </c>
      <c r="BW286" s="1103">
        <f t="shared" si="349"/>
        <v>0</v>
      </c>
      <c r="BX286" s="1103">
        <f t="shared" ca="1" si="349"/>
        <v>0</v>
      </c>
      <c r="BY286" s="1103">
        <f t="shared" ca="1" si="349"/>
        <v>0</v>
      </c>
      <c r="BZ286" s="1103">
        <f t="shared" si="349"/>
        <v>0</v>
      </c>
      <c r="CA286" s="1103">
        <f t="shared" ca="1" si="349"/>
        <v>0</v>
      </c>
      <c r="CB286" s="1103">
        <f t="shared" ca="1" si="349"/>
        <v>0</v>
      </c>
      <c r="CC286" s="1103">
        <f t="shared" si="349"/>
        <v>0</v>
      </c>
      <c r="CD286" s="1103">
        <f t="shared" ca="1" si="349"/>
        <v>0</v>
      </c>
      <c r="CE286" s="1103">
        <f t="shared" ca="1" si="349"/>
        <v>0</v>
      </c>
      <c r="CF286" s="1103">
        <f t="shared" si="349"/>
        <v>0</v>
      </c>
      <c r="CG286" s="1103">
        <f t="shared" ca="1" si="349"/>
        <v>0</v>
      </c>
      <c r="CH286" s="1103">
        <f t="shared" ca="1" si="349"/>
        <v>0</v>
      </c>
      <c r="CI286" s="1103">
        <f t="shared" si="349"/>
        <v>0</v>
      </c>
      <c r="CJ286" s="1103">
        <f t="shared" ca="1" si="349"/>
        <v>0</v>
      </c>
      <c r="CK286" s="1103">
        <f t="shared" ca="1" si="349"/>
        <v>0</v>
      </c>
      <c r="CL286" s="1103">
        <f t="shared" si="349"/>
        <v>0</v>
      </c>
      <c r="CM286" s="1103">
        <f t="shared" ca="1" si="349"/>
        <v>0</v>
      </c>
      <c r="CN286" s="1103">
        <f t="shared" ca="1" si="349"/>
        <v>0</v>
      </c>
      <c r="CO286" s="1103">
        <f t="shared" si="349"/>
        <v>0</v>
      </c>
      <c r="CP286" s="1103">
        <f t="shared" ca="1" si="349"/>
        <v>0</v>
      </c>
      <c r="CQ286" s="1103">
        <f t="shared" ca="1" si="349"/>
        <v>0</v>
      </c>
      <c r="CR286" s="1103">
        <f t="shared" si="349"/>
        <v>0</v>
      </c>
      <c r="CS286" s="1103">
        <f t="shared" ca="1" si="349"/>
        <v>0</v>
      </c>
      <c r="CT286" s="1083"/>
      <c r="CW286" s="894" t="s">
        <v>882</v>
      </c>
      <c r="CX286" s="897" t="s">
        <v>787</v>
      </c>
      <c r="CY286" s="899" t="str" cm="1">
        <f t="array" ref="CY286">AE286</f>
        <v>Газ природный - Газ лимитный - 3 группа</v>
      </c>
      <c r="CZ286" s="899" t="str" cm="1">
        <f t="array" ref="CZ286">AF286</f>
        <v/>
      </c>
    </row>
    <row r="287" spans="1:104" ht="15" hidden="1" customHeight="1" x14ac:dyDescent="0.15">
      <c r="E287" s="630">
        <v>0</v>
      </c>
      <c r="F287" s="725" t="str" cm="1">
        <f t="array" aca="1" ref="F287" ca="1">OFFSET(G287,-1,-1)</f>
        <v>1</v>
      </c>
      <c r="L287" s="725" t="b" cm="1">
        <f t="array" aca="1" ref="L287" ca="1">OFFSET(M287,-1,-1)</f>
        <v>0</v>
      </c>
      <c r="S287" s="111" t="b" cm="1">
        <f t="array" aca="1" ref="S287" ca="1">OFFSET(T287,-1,-1)</f>
        <v>1</v>
      </c>
      <c r="U287" s="651" t="b">
        <f t="shared" ca="1" si="343"/>
        <v>1</v>
      </c>
      <c r="X287" s="752" t="str">
        <f>"{                  
         funcDyn: 'msg1',
         blok: 'blok_2',
         wsCross: 'Топливо 4.4',
         linkFormula: 'AE-AE#AF-AF',
         levelDyn: "&amp;Y139&amp;"
}"</f>
        <v>{                  
         funcDyn: 'msg1',
         blok: 'blok_2',
         wsCross: 'Топливо 4.4',
         linkFormula: 'AE-AE#AF-AF',
         levelDyn: 1
}</v>
      </c>
      <c r="Y287" s="1272"/>
      <c r="Z287" s="1272"/>
      <c r="AB287" s="1378"/>
      <c r="AD287" s="755"/>
      <c r="AE287" s="754" t="s">
        <v>229</v>
      </c>
      <c r="AF287" s="695"/>
      <c r="AG287" s="683"/>
      <c r="AH287" s="685"/>
      <c r="AI287" s="687"/>
      <c r="AJ287" s="687"/>
      <c r="AK287" s="687"/>
      <c r="AL287" s="687"/>
      <c r="AM287" s="687"/>
      <c r="AN287" s="687"/>
      <c r="AO287" s="687"/>
      <c r="AP287" s="687"/>
      <c r="AQ287" s="687"/>
      <c r="AR287" s="687"/>
      <c r="AS287" s="687"/>
      <c r="AT287" s="687"/>
      <c r="AU287" s="687"/>
      <c r="AV287" s="687"/>
      <c r="AW287" s="687"/>
      <c r="AX287" s="687"/>
      <c r="AY287" s="687"/>
      <c r="AZ287" s="687"/>
      <c r="BA287" s="687"/>
      <c r="BB287" s="687"/>
      <c r="BC287" s="687"/>
      <c r="BD287" s="687"/>
      <c r="BE287" s="687"/>
      <c r="BF287" s="687"/>
      <c r="BG287" s="687"/>
      <c r="BH287" s="687"/>
      <c r="BI287" s="687"/>
      <c r="BJ287" s="687"/>
      <c r="BK287" s="687"/>
      <c r="BL287" s="687"/>
      <c r="BM287" s="687"/>
      <c r="BN287" s="687"/>
      <c r="BO287" s="687"/>
      <c r="BP287" s="687"/>
      <c r="BQ287" s="687"/>
      <c r="BR287" s="687"/>
      <c r="BS287" s="687"/>
      <c r="BT287" s="687"/>
      <c r="BU287" s="687"/>
      <c r="BV287" s="687"/>
      <c r="BW287" s="687"/>
      <c r="BX287" s="687"/>
      <c r="BY287" s="687"/>
      <c r="BZ287" s="687"/>
      <c r="CA287" s="687"/>
      <c r="CB287" s="687"/>
      <c r="CC287" s="687"/>
      <c r="CD287" s="687"/>
      <c r="CE287" s="687"/>
      <c r="CF287" s="687"/>
      <c r="CG287" s="687"/>
      <c r="CH287" s="687"/>
      <c r="CI287" s="687"/>
      <c r="CJ287" s="687"/>
      <c r="CK287" s="687"/>
      <c r="CL287" s="687"/>
      <c r="CM287" s="687"/>
      <c r="CN287" s="687"/>
      <c r="CO287" s="687"/>
      <c r="CP287" s="687"/>
      <c r="CQ287" s="687"/>
      <c r="CR287" s="687"/>
      <c r="CS287" s="687"/>
      <c r="CT287" s="43"/>
      <c r="CW287" s="894" t="str">
        <f>IF(AND(ISNUMBER(VALUE(TRIM(SUBSTITUTE(AD287,".","")))),TRIM(SUBSTITUTE(AD287,".",""))&lt;&gt;""),"P"&amp;SUBSTITUTE(AD287,".",""),"")</f>
        <v/>
      </c>
    </row>
    <row r="288" spans="1:104" ht="16.5" customHeight="1" x14ac:dyDescent="0.15">
      <c r="E288" s="630">
        <v>17.100000000000001</v>
      </c>
      <c r="F288" s="725" t="str" cm="1">
        <f t="array" aca="1" ref="F288" ca="1">OFFSET(G288,-1,-1)</f>
        <v>1</v>
      </c>
      <c r="L288" s="725" t="b" cm="1">
        <f t="array" aca="1" ref="L288" ca="1">OFFSET(M288,-1,-1)</f>
        <v>0</v>
      </c>
      <c r="S288" s="111" t="b" cm="1">
        <f t="array" aca="1" ref="S288" ca="1">OFFSET(T288,-1,-1)</f>
        <v>1</v>
      </c>
      <c r="U288" s="651" t="b">
        <f t="shared" ca="1" si="343"/>
        <v>1</v>
      </c>
      <c r="Y288" s="1272"/>
      <c r="Z288" s="1272"/>
      <c r="AB288" s="1378"/>
      <c r="AD288" s="125" t="s">
        <v>883</v>
      </c>
      <c r="AE288" s="1336" t="s">
        <v>884</v>
      </c>
      <c r="AF288" s="1319"/>
      <c r="AG288" s="683" t="s">
        <v>885</v>
      </c>
      <c r="AH288" s="684">
        <f t="shared" ref="AH288:BM288" si="350">IFERROR(AH280/AH164,0)*1000</f>
        <v>0</v>
      </c>
      <c r="AI288" s="684">
        <f t="shared" si="350"/>
        <v>6755.0436559001082</v>
      </c>
      <c r="AJ288" s="684">
        <f t="shared" si="350"/>
        <v>0</v>
      </c>
      <c r="AK288" s="684">
        <f t="shared" si="350"/>
        <v>0</v>
      </c>
      <c r="AL288" s="684">
        <f t="shared" si="350"/>
        <v>8651.4962770556249</v>
      </c>
      <c r="AM288" s="684">
        <f t="shared" si="350"/>
        <v>8327.5825641025658</v>
      </c>
      <c r="AN288" s="684">
        <f t="shared" si="350"/>
        <v>9084.5690133333337</v>
      </c>
      <c r="AO288" s="684">
        <f t="shared" ca="1" si="350"/>
        <v>0</v>
      </c>
      <c r="AP288" s="684">
        <f t="shared" si="350"/>
        <v>0</v>
      </c>
      <c r="AQ288" s="684">
        <f t="shared" ca="1" si="350"/>
        <v>0</v>
      </c>
      <c r="AR288" s="684">
        <f t="shared" ca="1" si="350"/>
        <v>0</v>
      </c>
      <c r="AS288" s="684">
        <f t="shared" si="350"/>
        <v>0</v>
      </c>
      <c r="AT288" s="684">
        <f t="shared" ca="1" si="350"/>
        <v>0</v>
      </c>
      <c r="AU288" s="684">
        <f t="shared" ca="1" si="350"/>
        <v>0</v>
      </c>
      <c r="AV288" s="684">
        <f t="shared" si="350"/>
        <v>0</v>
      </c>
      <c r="AW288" s="684">
        <f t="shared" ca="1" si="350"/>
        <v>0</v>
      </c>
      <c r="AX288" s="684">
        <f t="shared" ca="1" si="350"/>
        <v>0</v>
      </c>
      <c r="AY288" s="684">
        <f t="shared" si="350"/>
        <v>0</v>
      </c>
      <c r="AZ288" s="684">
        <f t="shared" ca="1" si="350"/>
        <v>0</v>
      </c>
      <c r="BA288" s="684">
        <f t="shared" ca="1" si="350"/>
        <v>0</v>
      </c>
      <c r="BB288" s="684">
        <f t="shared" si="350"/>
        <v>0</v>
      </c>
      <c r="BC288" s="684">
        <f t="shared" ca="1" si="350"/>
        <v>0</v>
      </c>
      <c r="BD288" s="684">
        <f t="shared" ca="1" si="350"/>
        <v>0</v>
      </c>
      <c r="BE288" s="684">
        <f t="shared" si="350"/>
        <v>0</v>
      </c>
      <c r="BF288" s="684">
        <f t="shared" ca="1" si="350"/>
        <v>0</v>
      </c>
      <c r="BG288" s="684">
        <f t="shared" ca="1" si="350"/>
        <v>0</v>
      </c>
      <c r="BH288" s="684">
        <f t="shared" si="350"/>
        <v>0</v>
      </c>
      <c r="BI288" s="684">
        <f t="shared" ca="1" si="350"/>
        <v>0</v>
      </c>
      <c r="BJ288" s="684">
        <f t="shared" ca="1" si="350"/>
        <v>0</v>
      </c>
      <c r="BK288" s="684">
        <f t="shared" si="350"/>
        <v>0</v>
      </c>
      <c r="BL288" s="684">
        <f t="shared" ca="1" si="350"/>
        <v>0</v>
      </c>
      <c r="BM288" s="684">
        <f t="shared" ca="1" si="350"/>
        <v>0</v>
      </c>
      <c r="BN288" s="684">
        <f t="shared" ref="BN288:CS288" si="351">IFERROR(BN280/BN164,0)*1000</f>
        <v>0</v>
      </c>
      <c r="BO288" s="684">
        <f t="shared" ca="1" si="351"/>
        <v>0</v>
      </c>
      <c r="BP288" s="684">
        <f t="shared" ca="1" si="351"/>
        <v>0</v>
      </c>
      <c r="BQ288" s="684">
        <f t="shared" si="351"/>
        <v>0</v>
      </c>
      <c r="BR288" s="684">
        <f t="shared" ca="1" si="351"/>
        <v>0</v>
      </c>
      <c r="BS288" s="684">
        <f t="shared" ca="1" si="351"/>
        <v>0</v>
      </c>
      <c r="BT288" s="684">
        <f t="shared" si="351"/>
        <v>0</v>
      </c>
      <c r="BU288" s="684">
        <f t="shared" ca="1" si="351"/>
        <v>0</v>
      </c>
      <c r="BV288" s="684">
        <f t="shared" ca="1" si="351"/>
        <v>0</v>
      </c>
      <c r="BW288" s="684">
        <f t="shared" si="351"/>
        <v>0</v>
      </c>
      <c r="BX288" s="684">
        <f t="shared" ca="1" si="351"/>
        <v>0</v>
      </c>
      <c r="BY288" s="684">
        <f t="shared" ca="1" si="351"/>
        <v>0</v>
      </c>
      <c r="BZ288" s="684">
        <f t="shared" si="351"/>
        <v>0</v>
      </c>
      <c r="CA288" s="684">
        <f t="shared" ca="1" si="351"/>
        <v>0</v>
      </c>
      <c r="CB288" s="684">
        <f t="shared" ca="1" si="351"/>
        <v>0</v>
      </c>
      <c r="CC288" s="684">
        <f t="shared" si="351"/>
        <v>0</v>
      </c>
      <c r="CD288" s="684">
        <f t="shared" ca="1" si="351"/>
        <v>0</v>
      </c>
      <c r="CE288" s="684">
        <f t="shared" ca="1" si="351"/>
        <v>0</v>
      </c>
      <c r="CF288" s="684">
        <f t="shared" si="351"/>
        <v>0</v>
      </c>
      <c r="CG288" s="684">
        <f t="shared" ca="1" si="351"/>
        <v>0</v>
      </c>
      <c r="CH288" s="684">
        <f t="shared" ca="1" si="351"/>
        <v>0</v>
      </c>
      <c r="CI288" s="684">
        <f t="shared" si="351"/>
        <v>0</v>
      </c>
      <c r="CJ288" s="684">
        <f t="shared" ca="1" si="351"/>
        <v>0</v>
      </c>
      <c r="CK288" s="684">
        <f t="shared" ca="1" si="351"/>
        <v>0</v>
      </c>
      <c r="CL288" s="684">
        <f t="shared" si="351"/>
        <v>0</v>
      </c>
      <c r="CM288" s="684">
        <f t="shared" ca="1" si="351"/>
        <v>0</v>
      </c>
      <c r="CN288" s="684">
        <f t="shared" ca="1" si="351"/>
        <v>0</v>
      </c>
      <c r="CO288" s="684">
        <f t="shared" si="351"/>
        <v>0</v>
      </c>
      <c r="CP288" s="684">
        <f t="shared" ca="1" si="351"/>
        <v>0</v>
      </c>
      <c r="CQ288" s="684">
        <f t="shared" ca="1" si="351"/>
        <v>0</v>
      </c>
      <c r="CR288" s="684">
        <f t="shared" si="351"/>
        <v>0</v>
      </c>
      <c r="CS288" s="684">
        <f t="shared" ca="1" si="351"/>
        <v>0</v>
      </c>
      <c r="CT288" s="1083"/>
      <c r="CW288" s="894" t="s">
        <v>886</v>
      </c>
    </row>
    <row r="289" spans="1:104" ht="16.5" hidden="1" customHeight="1" x14ac:dyDescent="0.15">
      <c r="E289" s="630">
        <v>17.100000000000001</v>
      </c>
      <c r="F289" s="725" t="str" cm="1">
        <f t="array" aca="1" ref="F289" ca="1">OFFSET(G289,-1,-1)</f>
        <v>1</v>
      </c>
      <c r="L289" s="725" t="b" cm="1">
        <f t="array" aca="1" ref="L289" ca="1">OFFSET(M289,-1,-1)</f>
        <v>0</v>
      </c>
      <c r="R289" s="725" t="s">
        <v>725</v>
      </c>
      <c r="S289" s="111" t="b" cm="1">
        <f t="array" aca="1" ref="S289" ca="1">OFFSET(T289,-1,-1)</f>
        <v>1</v>
      </c>
      <c r="T289" s="111" t="b" cm="1">
        <f t="array" aca="1" ref="T289" ca="1">L289</f>
        <v>0</v>
      </c>
      <c r="U289" s="651" t="b">
        <f t="shared" ca="1" si="343"/>
        <v>0</v>
      </c>
      <c r="Y289" s="1272"/>
      <c r="Z289" s="1272"/>
      <c r="AB289" s="1378"/>
      <c r="AD289" s="112" t="str">
        <f>AD288&amp;".0"</f>
        <v>41.0</v>
      </c>
      <c r="AE289" s="1337" t="s">
        <v>736</v>
      </c>
      <c r="AF289" s="1338"/>
      <c r="AG289" s="683" t="s">
        <v>885</v>
      </c>
      <c r="AH289" s="684">
        <f t="shared" ref="AH289:BM289" si="352">IFERROR(AH281/AH165,0)*1000</f>
        <v>0</v>
      </c>
      <c r="AI289" s="684">
        <f t="shared" si="352"/>
        <v>6755.0436559001082</v>
      </c>
      <c r="AJ289" s="684">
        <f t="shared" si="352"/>
        <v>0</v>
      </c>
      <c r="AK289" s="684">
        <f t="shared" si="352"/>
        <v>0</v>
      </c>
      <c r="AL289" s="684">
        <f t="shared" si="352"/>
        <v>8651.4962770556249</v>
      </c>
      <c r="AM289" s="684">
        <f t="shared" si="352"/>
        <v>8327.5825641025658</v>
      </c>
      <c r="AN289" s="684">
        <f t="shared" si="352"/>
        <v>9084.5690133333337</v>
      </c>
      <c r="AO289" s="684">
        <f t="shared" ca="1" si="352"/>
        <v>0</v>
      </c>
      <c r="AP289" s="684">
        <f t="shared" si="352"/>
        <v>0</v>
      </c>
      <c r="AQ289" s="684">
        <f t="shared" ca="1" si="352"/>
        <v>0</v>
      </c>
      <c r="AR289" s="684">
        <f t="shared" ca="1" si="352"/>
        <v>0</v>
      </c>
      <c r="AS289" s="684">
        <f t="shared" si="352"/>
        <v>0</v>
      </c>
      <c r="AT289" s="684">
        <f t="shared" ca="1" si="352"/>
        <v>0</v>
      </c>
      <c r="AU289" s="684">
        <f t="shared" ca="1" si="352"/>
        <v>0</v>
      </c>
      <c r="AV289" s="684">
        <f t="shared" si="352"/>
        <v>0</v>
      </c>
      <c r="AW289" s="684">
        <f t="shared" ca="1" si="352"/>
        <v>0</v>
      </c>
      <c r="AX289" s="684">
        <f t="shared" ca="1" si="352"/>
        <v>0</v>
      </c>
      <c r="AY289" s="684">
        <f t="shared" si="352"/>
        <v>0</v>
      </c>
      <c r="AZ289" s="684">
        <f t="shared" ca="1" si="352"/>
        <v>0</v>
      </c>
      <c r="BA289" s="684">
        <f t="shared" ca="1" si="352"/>
        <v>0</v>
      </c>
      <c r="BB289" s="684">
        <f t="shared" si="352"/>
        <v>0</v>
      </c>
      <c r="BC289" s="684">
        <f t="shared" ca="1" si="352"/>
        <v>0</v>
      </c>
      <c r="BD289" s="684">
        <f t="shared" ca="1" si="352"/>
        <v>0</v>
      </c>
      <c r="BE289" s="684">
        <f t="shared" si="352"/>
        <v>0</v>
      </c>
      <c r="BF289" s="684">
        <f t="shared" ca="1" si="352"/>
        <v>0</v>
      </c>
      <c r="BG289" s="684">
        <f t="shared" ca="1" si="352"/>
        <v>0</v>
      </c>
      <c r="BH289" s="684">
        <f t="shared" si="352"/>
        <v>0</v>
      </c>
      <c r="BI289" s="684">
        <f t="shared" ca="1" si="352"/>
        <v>0</v>
      </c>
      <c r="BJ289" s="684">
        <f t="shared" ca="1" si="352"/>
        <v>0</v>
      </c>
      <c r="BK289" s="684">
        <f t="shared" si="352"/>
        <v>0</v>
      </c>
      <c r="BL289" s="684">
        <f t="shared" ca="1" si="352"/>
        <v>0</v>
      </c>
      <c r="BM289" s="684">
        <f t="shared" ca="1" si="352"/>
        <v>0</v>
      </c>
      <c r="BN289" s="684">
        <f t="shared" ref="BN289:CS289" si="353">IFERROR(BN281/BN165,0)*1000</f>
        <v>0</v>
      </c>
      <c r="BO289" s="684">
        <f t="shared" ca="1" si="353"/>
        <v>0</v>
      </c>
      <c r="BP289" s="684">
        <f t="shared" ca="1" si="353"/>
        <v>0</v>
      </c>
      <c r="BQ289" s="684">
        <f t="shared" si="353"/>
        <v>0</v>
      </c>
      <c r="BR289" s="684">
        <f t="shared" ca="1" si="353"/>
        <v>0</v>
      </c>
      <c r="BS289" s="684">
        <f t="shared" ca="1" si="353"/>
        <v>0</v>
      </c>
      <c r="BT289" s="684">
        <f t="shared" si="353"/>
        <v>0</v>
      </c>
      <c r="BU289" s="684">
        <f t="shared" ca="1" si="353"/>
        <v>0</v>
      </c>
      <c r="BV289" s="684">
        <f t="shared" ca="1" si="353"/>
        <v>0</v>
      </c>
      <c r="BW289" s="684">
        <f t="shared" si="353"/>
        <v>0</v>
      </c>
      <c r="BX289" s="684">
        <f t="shared" ca="1" si="353"/>
        <v>0</v>
      </c>
      <c r="BY289" s="684">
        <f t="shared" ca="1" si="353"/>
        <v>0</v>
      </c>
      <c r="BZ289" s="684">
        <f t="shared" si="353"/>
        <v>0</v>
      </c>
      <c r="CA289" s="684">
        <f t="shared" ca="1" si="353"/>
        <v>0</v>
      </c>
      <c r="CB289" s="684">
        <f t="shared" ca="1" si="353"/>
        <v>0</v>
      </c>
      <c r="CC289" s="684">
        <f t="shared" si="353"/>
        <v>0</v>
      </c>
      <c r="CD289" s="684">
        <f t="shared" ca="1" si="353"/>
        <v>0</v>
      </c>
      <c r="CE289" s="684">
        <f t="shared" ca="1" si="353"/>
        <v>0</v>
      </c>
      <c r="CF289" s="684">
        <f t="shared" si="353"/>
        <v>0</v>
      </c>
      <c r="CG289" s="684">
        <f t="shared" ca="1" si="353"/>
        <v>0</v>
      </c>
      <c r="CH289" s="684">
        <f t="shared" ca="1" si="353"/>
        <v>0</v>
      </c>
      <c r="CI289" s="684">
        <f t="shared" si="353"/>
        <v>0</v>
      </c>
      <c r="CJ289" s="684">
        <f t="shared" ca="1" si="353"/>
        <v>0</v>
      </c>
      <c r="CK289" s="684">
        <f t="shared" ca="1" si="353"/>
        <v>0</v>
      </c>
      <c r="CL289" s="684">
        <f t="shared" si="353"/>
        <v>0</v>
      </c>
      <c r="CM289" s="684">
        <f t="shared" ca="1" si="353"/>
        <v>0</v>
      </c>
      <c r="CN289" s="684">
        <f t="shared" ca="1" si="353"/>
        <v>0</v>
      </c>
      <c r="CO289" s="684">
        <f t="shared" si="353"/>
        <v>0</v>
      </c>
      <c r="CP289" s="684">
        <f t="shared" ca="1" si="353"/>
        <v>0</v>
      </c>
      <c r="CQ289" s="684">
        <f t="shared" ca="1" si="353"/>
        <v>0</v>
      </c>
      <c r="CR289" s="684">
        <f t="shared" si="353"/>
        <v>0</v>
      </c>
      <c r="CS289" s="684">
        <f t="shared" ca="1" si="353"/>
        <v>0</v>
      </c>
      <c r="CT289" s="25"/>
      <c r="CW289" s="894" t="s">
        <v>887</v>
      </c>
    </row>
    <row r="290" spans="1:104" ht="16.5" hidden="1" customHeight="1" x14ac:dyDescent="0.15">
      <c r="A290"/>
      <c r="B290"/>
      <c r="C290"/>
      <c r="D290"/>
      <c r="E290" s="630">
        <v>17.100000000000001</v>
      </c>
      <c r="F290" s="725" t="str" cm="1">
        <f t="array" aca="1" ref="F290" ca="1">OFFSET(G290,-1,-1)</f>
        <v>1</v>
      </c>
      <c r="G290"/>
      <c r="H290"/>
      <c r="I290"/>
      <c r="J290"/>
      <c r="K290"/>
      <c r="L290" s="725" t="b" cm="1">
        <f t="array" aca="1" ref="L290" ca="1">OFFSET(M290,-1,-1)</f>
        <v>0</v>
      </c>
      <c r="M290"/>
      <c r="N290"/>
      <c r="O290"/>
      <c r="P290"/>
      <c r="Q290"/>
      <c r="R290"/>
      <c r="S290" s="111" t="b" cm="1">
        <f t="array" aca="1" ref="S290" ca="1">OFFSET(T290,-1,-1)</f>
        <v>1</v>
      </c>
      <c r="T290" s="111" t="b">
        <f>AD290&lt;&gt;"41.0"</f>
        <v>0</v>
      </c>
      <c r="U290" s="651" t="b">
        <f t="shared" ca="1" si="343"/>
        <v>0</v>
      </c>
      <c r="V290"/>
      <c r="W290"/>
      <c r="X290" s="111" t="s">
        <v>227</v>
      </c>
      <c r="Y290" s="1305"/>
      <c r="Z290" s="1305"/>
      <c r="AA290"/>
      <c r="AB290" s="1378"/>
      <c r="AD290" s="112" t="s">
        <v>888</v>
      </c>
      <c r="AE290" s="753"/>
      <c r="AF290" s="492"/>
      <c r="AG290" s="683" t="s">
        <v>885</v>
      </c>
      <c r="AH290" s="684">
        <f t="shared" ref="AH290:BM290" si="354">IFERROR(AH284/AH166,0)*1000</f>
        <v>0</v>
      </c>
      <c r="AI290" s="684">
        <f t="shared" si="354"/>
        <v>0</v>
      </c>
      <c r="AJ290" s="684">
        <f t="shared" si="354"/>
        <v>0</v>
      </c>
      <c r="AK290" s="684">
        <f t="shared" si="354"/>
        <v>0</v>
      </c>
      <c r="AL290" s="684">
        <f t="shared" si="354"/>
        <v>0</v>
      </c>
      <c r="AM290" s="684">
        <f t="shared" si="354"/>
        <v>0</v>
      </c>
      <c r="AN290" s="684">
        <f t="shared" si="354"/>
        <v>0</v>
      </c>
      <c r="AO290" s="684">
        <f t="shared" ca="1" si="354"/>
        <v>0</v>
      </c>
      <c r="AP290" s="684">
        <f t="shared" si="354"/>
        <v>0</v>
      </c>
      <c r="AQ290" s="684">
        <f t="shared" ca="1" si="354"/>
        <v>0</v>
      </c>
      <c r="AR290" s="684">
        <f t="shared" ca="1" si="354"/>
        <v>0</v>
      </c>
      <c r="AS290" s="684">
        <f t="shared" si="354"/>
        <v>0</v>
      </c>
      <c r="AT290" s="684">
        <f t="shared" ca="1" si="354"/>
        <v>0</v>
      </c>
      <c r="AU290" s="684">
        <f t="shared" ca="1" si="354"/>
        <v>0</v>
      </c>
      <c r="AV290" s="684">
        <f t="shared" si="354"/>
        <v>0</v>
      </c>
      <c r="AW290" s="684">
        <f t="shared" ca="1" si="354"/>
        <v>0</v>
      </c>
      <c r="AX290" s="684">
        <f t="shared" ca="1" si="354"/>
        <v>0</v>
      </c>
      <c r="AY290" s="684">
        <f t="shared" si="354"/>
        <v>0</v>
      </c>
      <c r="AZ290" s="684">
        <f t="shared" ca="1" si="354"/>
        <v>0</v>
      </c>
      <c r="BA290" s="684">
        <f t="shared" ca="1" si="354"/>
        <v>0</v>
      </c>
      <c r="BB290" s="684">
        <f t="shared" si="354"/>
        <v>0</v>
      </c>
      <c r="BC290" s="684">
        <f t="shared" ca="1" si="354"/>
        <v>0</v>
      </c>
      <c r="BD290" s="684">
        <f t="shared" ca="1" si="354"/>
        <v>0</v>
      </c>
      <c r="BE290" s="684">
        <f t="shared" si="354"/>
        <v>0</v>
      </c>
      <c r="BF290" s="684">
        <f t="shared" ca="1" si="354"/>
        <v>0</v>
      </c>
      <c r="BG290" s="684">
        <f t="shared" ca="1" si="354"/>
        <v>0</v>
      </c>
      <c r="BH290" s="684">
        <f t="shared" si="354"/>
        <v>0</v>
      </c>
      <c r="BI290" s="684">
        <f t="shared" ca="1" si="354"/>
        <v>0</v>
      </c>
      <c r="BJ290" s="684">
        <f t="shared" ca="1" si="354"/>
        <v>0</v>
      </c>
      <c r="BK290" s="684">
        <f t="shared" si="354"/>
        <v>0</v>
      </c>
      <c r="BL290" s="684">
        <f t="shared" ca="1" si="354"/>
        <v>0</v>
      </c>
      <c r="BM290" s="684">
        <f t="shared" ca="1" si="354"/>
        <v>0</v>
      </c>
      <c r="BN290" s="684">
        <f t="shared" ref="BN290:CS290" si="355">IFERROR(BN284/BN166,0)*1000</f>
        <v>0</v>
      </c>
      <c r="BO290" s="684">
        <f t="shared" ca="1" si="355"/>
        <v>0</v>
      </c>
      <c r="BP290" s="684">
        <f t="shared" ca="1" si="355"/>
        <v>0</v>
      </c>
      <c r="BQ290" s="684">
        <f t="shared" si="355"/>
        <v>0</v>
      </c>
      <c r="BR290" s="684">
        <f t="shared" ca="1" si="355"/>
        <v>0</v>
      </c>
      <c r="BS290" s="684">
        <f t="shared" ca="1" si="355"/>
        <v>0</v>
      </c>
      <c r="BT290" s="684">
        <f t="shared" si="355"/>
        <v>0</v>
      </c>
      <c r="BU290" s="684">
        <f t="shared" ca="1" si="355"/>
        <v>0</v>
      </c>
      <c r="BV290" s="684">
        <f t="shared" ca="1" si="355"/>
        <v>0</v>
      </c>
      <c r="BW290" s="684">
        <f t="shared" si="355"/>
        <v>0</v>
      </c>
      <c r="BX290" s="684">
        <f t="shared" ca="1" si="355"/>
        <v>0</v>
      </c>
      <c r="BY290" s="684">
        <f t="shared" ca="1" si="355"/>
        <v>0</v>
      </c>
      <c r="BZ290" s="684">
        <f t="shared" si="355"/>
        <v>0</v>
      </c>
      <c r="CA290" s="684">
        <f t="shared" ca="1" si="355"/>
        <v>0</v>
      </c>
      <c r="CB290" s="684">
        <f t="shared" ca="1" si="355"/>
        <v>0</v>
      </c>
      <c r="CC290" s="684">
        <f t="shared" si="355"/>
        <v>0</v>
      </c>
      <c r="CD290" s="684">
        <f t="shared" ca="1" si="355"/>
        <v>0</v>
      </c>
      <c r="CE290" s="684">
        <f t="shared" ca="1" si="355"/>
        <v>0</v>
      </c>
      <c r="CF290" s="684">
        <f t="shared" si="355"/>
        <v>0</v>
      </c>
      <c r="CG290" s="684">
        <f t="shared" ca="1" si="355"/>
        <v>0</v>
      </c>
      <c r="CH290" s="684">
        <f t="shared" ca="1" si="355"/>
        <v>0</v>
      </c>
      <c r="CI290" s="684">
        <f t="shared" si="355"/>
        <v>0</v>
      </c>
      <c r="CJ290" s="684">
        <f t="shared" ca="1" si="355"/>
        <v>0</v>
      </c>
      <c r="CK290" s="684">
        <f t="shared" ca="1" si="355"/>
        <v>0</v>
      </c>
      <c r="CL290" s="684">
        <f t="shared" si="355"/>
        <v>0</v>
      </c>
      <c r="CM290" s="684">
        <f t="shared" ca="1" si="355"/>
        <v>0</v>
      </c>
      <c r="CN290" s="684">
        <f t="shared" ca="1" si="355"/>
        <v>0</v>
      </c>
      <c r="CO290" s="684">
        <f t="shared" si="355"/>
        <v>0</v>
      </c>
      <c r="CP290" s="684">
        <f t="shared" ca="1" si="355"/>
        <v>0</v>
      </c>
      <c r="CQ290" s="684">
        <f t="shared" ca="1" si="355"/>
        <v>0</v>
      </c>
      <c r="CR290" s="684">
        <f t="shared" si="355"/>
        <v>0</v>
      </c>
      <c r="CS290" s="684">
        <f t="shared" ca="1" si="355"/>
        <v>0</v>
      </c>
      <c r="CT290" s="25"/>
      <c r="CW290" s="894" t="s">
        <v>887</v>
      </c>
      <c r="CX290" s="897" t="s">
        <v>787</v>
      </c>
      <c r="CY290" s="899" cm="1">
        <f t="array" ref="CY290">AE290</f>
        <v>0</v>
      </c>
      <c r="CZ290" s="899" cm="1">
        <f t="array" ref="CZ290">AF290</f>
        <v>0</v>
      </c>
    </row>
    <row r="291" spans="1:104" ht="16.5" customHeight="1" x14ac:dyDescent="0.15">
      <c r="A291"/>
      <c r="B291"/>
      <c r="C291"/>
      <c r="D291"/>
      <c r="E291" s="630">
        <v>17.100000000000001</v>
      </c>
      <c r="F291" s="725" t="str" cm="1">
        <f t="array" aca="1" ref="F291" ca="1">OFFSET(G291,-1,-1)</f>
        <v>1</v>
      </c>
      <c r="G291"/>
      <c r="H291"/>
      <c r="I291"/>
      <c r="J291"/>
      <c r="K291"/>
      <c r="L291" s="725" t="b" cm="1">
        <f t="array" aca="1" ref="L291" ca="1">OFFSET(M291,-1,-1)</f>
        <v>0</v>
      </c>
      <c r="M291"/>
      <c r="N291"/>
      <c r="O291"/>
      <c r="P291"/>
      <c r="Q291"/>
      <c r="R291"/>
      <c r="S291" s="111" t="b" cm="1">
        <f t="array" aca="1" ref="S291" ca="1">OFFSET(T291,-1,-1)</f>
        <v>1</v>
      </c>
      <c r="T291" s="111" t="b">
        <f>AD291&lt;&gt;"41.0"</f>
        <v>1</v>
      </c>
      <c r="U291" s="651" t="b">
        <f t="shared" ca="1" si="343"/>
        <v>1</v>
      </c>
      <c r="V291"/>
      <c r="W291"/>
      <c r="X291" s="111" t="str">
        <f>'Топливо 4.4'!$AE$285&amp;'Топливо 4.4'!$AF$285</f>
        <v>Газ природный - Газ лимитный - 4 группа</v>
      </c>
      <c r="Y291" s="1305"/>
      <c r="Z291" s="1305"/>
      <c r="AA291"/>
      <c r="AB291" s="1378"/>
      <c r="AD291" s="112" t="s">
        <v>943</v>
      </c>
      <c r="AE291" s="753" t="str" cm="1">
        <f t="array" ref="AE291">IF(ISBLANK('Топливо 4.4'!$AE$285),"",'Топливо 4.4'!$AE$285)</f>
        <v>Газ природный - Газ лимитный - 4 группа</v>
      </c>
      <c r="AF291" s="492" t="str" cm="1">
        <f t="array" ref="AF291">IF(ISBLANK('Топливо 4.4'!$AF$285),"",'Топливо 4.4'!$AF$285)</f>
        <v/>
      </c>
      <c r="AG291" s="683" t="s">
        <v>885</v>
      </c>
      <c r="AH291" s="684">
        <f t="shared" ref="AH291:BM291" si="356">IFERROR(AH285/AH167,0)*1000</f>
        <v>0</v>
      </c>
      <c r="AI291" s="684">
        <f t="shared" si="356"/>
        <v>6755.0436559001082</v>
      </c>
      <c r="AJ291" s="684">
        <f t="shared" si="356"/>
        <v>0</v>
      </c>
      <c r="AK291" s="684">
        <f t="shared" si="356"/>
        <v>0</v>
      </c>
      <c r="AL291" s="684">
        <f t="shared" si="356"/>
        <v>8651.4962770556249</v>
      </c>
      <c r="AM291" s="684">
        <f t="shared" si="356"/>
        <v>8327.5825641025658</v>
      </c>
      <c r="AN291" s="684">
        <f t="shared" si="356"/>
        <v>9084.5690133333337</v>
      </c>
      <c r="AO291" s="684">
        <f t="shared" ca="1" si="356"/>
        <v>0</v>
      </c>
      <c r="AP291" s="684">
        <f t="shared" si="356"/>
        <v>0</v>
      </c>
      <c r="AQ291" s="684">
        <f t="shared" ca="1" si="356"/>
        <v>0</v>
      </c>
      <c r="AR291" s="684">
        <f t="shared" ca="1" si="356"/>
        <v>0</v>
      </c>
      <c r="AS291" s="684">
        <f t="shared" si="356"/>
        <v>0</v>
      </c>
      <c r="AT291" s="684">
        <f t="shared" ca="1" si="356"/>
        <v>0</v>
      </c>
      <c r="AU291" s="684">
        <f t="shared" ca="1" si="356"/>
        <v>0</v>
      </c>
      <c r="AV291" s="684">
        <f t="shared" si="356"/>
        <v>0</v>
      </c>
      <c r="AW291" s="684">
        <f t="shared" ca="1" si="356"/>
        <v>0</v>
      </c>
      <c r="AX291" s="684">
        <f t="shared" ca="1" si="356"/>
        <v>0</v>
      </c>
      <c r="AY291" s="684">
        <f t="shared" si="356"/>
        <v>0</v>
      </c>
      <c r="AZ291" s="684">
        <f t="shared" ca="1" si="356"/>
        <v>0</v>
      </c>
      <c r="BA291" s="684">
        <f t="shared" ca="1" si="356"/>
        <v>0</v>
      </c>
      <c r="BB291" s="684">
        <f t="shared" si="356"/>
        <v>0</v>
      </c>
      <c r="BC291" s="684">
        <f t="shared" ca="1" si="356"/>
        <v>0</v>
      </c>
      <c r="BD291" s="684">
        <f t="shared" ca="1" si="356"/>
        <v>0</v>
      </c>
      <c r="BE291" s="684">
        <f t="shared" si="356"/>
        <v>0</v>
      </c>
      <c r="BF291" s="684">
        <f t="shared" ca="1" si="356"/>
        <v>0</v>
      </c>
      <c r="BG291" s="684">
        <f t="shared" ca="1" si="356"/>
        <v>0</v>
      </c>
      <c r="BH291" s="684">
        <f t="shared" si="356"/>
        <v>0</v>
      </c>
      <c r="BI291" s="684">
        <f t="shared" ca="1" si="356"/>
        <v>0</v>
      </c>
      <c r="BJ291" s="684">
        <f t="shared" ca="1" si="356"/>
        <v>0</v>
      </c>
      <c r="BK291" s="684">
        <f t="shared" si="356"/>
        <v>0</v>
      </c>
      <c r="BL291" s="684">
        <f t="shared" ca="1" si="356"/>
        <v>0</v>
      </c>
      <c r="BM291" s="684">
        <f t="shared" ca="1" si="356"/>
        <v>0</v>
      </c>
      <c r="BN291" s="684">
        <f t="shared" ref="BN291:CS291" si="357">IFERROR(BN285/BN167,0)*1000</f>
        <v>0</v>
      </c>
      <c r="BO291" s="684">
        <f t="shared" ca="1" si="357"/>
        <v>0</v>
      </c>
      <c r="BP291" s="684">
        <f t="shared" ca="1" si="357"/>
        <v>0</v>
      </c>
      <c r="BQ291" s="684">
        <f t="shared" si="357"/>
        <v>0</v>
      </c>
      <c r="BR291" s="684">
        <f t="shared" ca="1" si="357"/>
        <v>0</v>
      </c>
      <c r="BS291" s="684">
        <f t="shared" ca="1" si="357"/>
        <v>0</v>
      </c>
      <c r="BT291" s="684">
        <f t="shared" si="357"/>
        <v>0</v>
      </c>
      <c r="BU291" s="684">
        <f t="shared" ca="1" si="357"/>
        <v>0</v>
      </c>
      <c r="BV291" s="684">
        <f t="shared" ca="1" si="357"/>
        <v>0</v>
      </c>
      <c r="BW291" s="684">
        <f t="shared" si="357"/>
        <v>0</v>
      </c>
      <c r="BX291" s="684">
        <f t="shared" ca="1" si="357"/>
        <v>0</v>
      </c>
      <c r="BY291" s="684">
        <f t="shared" ca="1" si="357"/>
        <v>0</v>
      </c>
      <c r="BZ291" s="684">
        <f t="shared" si="357"/>
        <v>0</v>
      </c>
      <c r="CA291" s="684">
        <f t="shared" ca="1" si="357"/>
        <v>0</v>
      </c>
      <c r="CB291" s="684">
        <f t="shared" ca="1" si="357"/>
        <v>0</v>
      </c>
      <c r="CC291" s="684">
        <f t="shared" si="357"/>
        <v>0</v>
      </c>
      <c r="CD291" s="684">
        <f t="shared" ca="1" si="357"/>
        <v>0</v>
      </c>
      <c r="CE291" s="684">
        <f t="shared" ca="1" si="357"/>
        <v>0</v>
      </c>
      <c r="CF291" s="684">
        <f t="shared" si="357"/>
        <v>0</v>
      </c>
      <c r="CG291" s="684">
        <f t="shared" ca="1" si="357"/>
        <v>0</v>
      </c>
      <c r="CH291" s="684">
        <f t="shared" ca="1" si="357"/>
        <v>0</v>
      </c>
      <c r="CI291" s="684">
        <f t="shared" si="357"/>
        <v>0</v>
      </c>
      <c r="CJ291" s="684">
        <f t="shared" ca="1" si="357"/>
        <v>0</v>
      </c>
      <c r="CK291" s="684">
        <f t="shared" ca="1" si="357"/>
        <v>0</v>
      </c>
      <c r="CL291" s="684">
        <f t="shared" si="357"/>
        <v>0</v>
      </c>
      <c r="CM291" s="684">
        <f t="shared" ca="1" si="357"/>
        <v>0</v>
      </c>
      <c r="CN291" s="684">
        <f t="shared" ca="1" si="357"/>
        <v>0</v>
      </c>
      <c r="CO291" s="684">
        <f t="shared" si="357"/>
        <v>0</v>
      </c>
      <c r="CP291" s="684">
        <f t="shared" ca="1" si="357"/>
        <v>0</v>
      </c>
      <c r="CQ291" s="684">
        <f t="shared" ca="1" si="357"/>
        <v>0</v>
      </c>
      <c r="CR291" s="684">
        <f t="shared" si="357"/>
        <v>0</v>
      </c>
      <c r="CS291" s="684">
        <f t="shared" ca="1" si="357"/>
        <v>0</v>
      </c>
      <c r="CT291" s="1083"/>
      <c r="CW291" s="894" t="s">
        <v>887</v>
      </c>
      <c r="CX291" s="897" t="s">
        <v>787</v>
      </c>
      <c r="CY291" s="899" t="str" cm="1">
        <f t="array" ref="CY291">AE291</f>
        <v>Газ природный - Газ лимитный - 4 группа</v>
      </c>
      <c r="CZ291" s="899" t="str" cm="1">
        <f t="array" ref="CZ291">AF291</f>
        <v/>
      </c>
    </row>
    <row r="292" spans="1:104" ht="16.5" customHeight="1" x14ac:dyDescent="0.15">
      <c r="A292"/>
      <c r="B292"/>
      <c r="C292"/>
      <c r="D292"/>
      <c r="E292" s="630">
        <v>17.100000000000001</v>
      </c>
      <c r="F292" s="725" t="str" cm="1">
        <f t="array" aca="1" ref="F292" ca="1">OFFSET(G292,-1,-1)</f>
        <v>1</v>
      </c>
      <c r="G292"/>
      <c r="H292"/>
      <c r="I292"/>
      <c r="J292"/>
      <c r="K292"/>
      <c r="L292" s="725" t="b" cm="1">
        <f t="array" aca="1" ref="L292" ca="1">OFFSET(M292,-1,-1)</f>
        <v>0</v>
      </c>
      <c r="M292"/>
      <c r="N292"/>
      <c r="O292"/>
      <c r="P292"/>
      <c r="Q292"/>
      <c r="R292"/>
      <c r="S292" s="111" t="b" cm="1">
        <f t="array" aca="1" ref="S292" ca="1">OFFSET(T292,-1,-1)</f>
        <v>1</v>
      </c>
      <c r="T292" s="111" t="b">
        <f>AD292&lt;&gt;"41.0"</f>
        <v>1</v>
      </c>
      <c r="U292" s="651" t="b">
        <f t="shared" ca="1" si="343"/>
        <v>1</v>
      </c>
      <c r="V292"/>
      <c r="W292"/>
      <c r="X292" s="111" t="str">
        <f>'Топливо 4.4'!$AE$286&amp;'Топливо 4.4'!$AF$286</f>
        <v>Газ природный - Газ лимитный - 3 группа</v>
      </c>
      <c r="Y292" s="1305"/>
      <c r="Z292" s="1305"/>
      <c r="AA292"/>
      <c r="AB292" s="1378"/>
      <c r="AD292" s="112" t="s">
        <v>944</v>
      </c>
      <c r="AE292" s="753" t="str" cm="1">
        <f t="array" ref="AE292">IF(ISBLANK('Топливо 4.4'!$AE$286),"",'Топливо 4.4'!$AE$286)</f>
        <v>Газ природный - Газ лимитный - 3 группа</v>
      </c>
      <c r="AF292" s="492" t="str" cm="1">
        <f t="array" ref="AF292">IF(ISBLANK('Топливо 4.4'!$AF$286),"",'Топливо 4.4'!$AF$286)</f>
        <v/>
      </c>
      <c r="AG292" s="683" t="s">
        <v>885</v>
      </c>
      <c r="AH292" s="684">
        <f t="shared" ref="AH292:BM292" si="358">IFERROR(AH286/AH168,0)*1000</f>
        <v>0</v>
      </c>
      <c r="AI292" s="684">
        <f t="shared" si="358"/>
        <v>0</v>
      </c>
      <c r="AJ292" s="684">
        <f t="shared" si="358"/>
        <v>0</v>
      </c>
      <c r="AK292" s="684">
        <f t="shared" si="358"/>
        <v>0</v>
      </c>
      <c r="AL292" s="684">
        <f t="shared" si="358"/>
        <v>0</v>
      </c>
      <c r="AM292" s="684">
        <f t="shared" si="358"/>
        <v>0</v>
      </c>
      <c r="AN292" s="684">
        <f t="shared" si="358"/>
        <v>0</v>
      </c>
      <c r="AO292" s="684">
        <f t="shared" ca="1" si="358"/>
        <v>0</v>
      </c>
      <c r="AP292" s="684">
        <f t="shared" si="358"/>
        <v>0</v>
      </c>
      <c r="AQ292" s="684">
        <f t="shared" ca="1" si="358"/>
        <v>0</v>
      </c>
      <c r="AR292" s="684">
        <f t="shared" ca="1" si="358"/>
        <v>0</v>
      </c>
      <c r="AS292" s="684">
        <f t="shared" si="358"/>
        <v>0</v>
      </c>
      <c r="AT292" s="684">
        <f t="shared" ca="1" si="358"/>
        <v>0</v>
      </c>
      <c r="AU292" s="684">
        <f t="shared" ca="1" si="358"/>
        <v>0</v>
      </c>
      <c r="AV292" s="684">
        <f t="shared" si="358"/>
        <v>0</v>
      </c>
      <c r="AW292" s="684">
        <f t="shared" ca="1" si="358"/>
        <v>0</v>
      </c>
      <c r="AX292" s="684">
        <f t="shared" ca="1" si="358"/>
        <v>0</v>
      </c>
      <c r="AY292" s="684">
        <f t="shared" si="358"/>
        <v>0</v>
      </c>
      <c r="AZ292" s="684">
        <f t="shared" ca="1" si="358"/>
        <v>0</v>
      </c>
      <c r="BA292" s="684">
        <f t="shared" ca="1" si="358"/>
        <v>0</v>
      </c>
      <c r="BB292" s="684">
        <f t="shared" si="358"/>
        <v>0</v>
      </c>
      <c r="BC292" s="684">
        <f t="shared" ca="1" si="358"/>
        <v>0</v>
      </c>
      <c r="BD292" s="684">
        <f t="shared" ca="1" si="358"/>
        <v>0</v>
      </c>
      <c r="BE292" s="684">
        <f t="shared" si="358"/>
        <v>0</v>
      </c>
      <c r="BF292" s="684">
        <f t="shared" ca="1" si="358"/>
        <v>0</v>
      </c>
      <c r="BG292" s="684">
        <f t="shared" ca="1" si="358"/>
        <v>0</v>
      </c>
      <c r="BH292" s="684">
        <f t="shared" si="358"/>
        <v>0</v>
      </c>
      <c r="BI292" s="684">
        <f t="shared" ca="1" si="358"/>
        <v>0</v>
      </c>
      <c r="BJ292" s="684">
        <f t="shared" ca="1" si="358"/>
        <v>0</v>
      </c>
      <c r="BK292" s="684">
        <f t="shared" si="358"/>
        <v>0</v>
      </c>
      <c r="BL292" s="684">
        <f t="shared" ca="1" si="358"/>
        <v>0</v>
      </c>
      <c r="BM292" s="684">
        <f t="shared" ca="1" si="358"/>
        <v>0</v>
      </c>
      <c r="BN292" s="684">
        <f t="shared" ref="BN292:CS292" si="359">IFERROR(BN286/BN168,0)*1000</f>
        <v>0</v>
      </c>
      <c r="BO292" s="684">
        <f t="shared" ca="1" si="359"/>
        <v>0</v>
      </c>
      <c r="BP292" s="684">
        <f t="shared" ca="1" si="359"/>
        <v>0</v>
      </c>
      <c r="BQ292" s="684">
        <f t="shared" si="359"/>
        <v>0</v>
      </c>
      <c r="BR292" s="684">
        <f t="shared" ca="1" si="359"/>
        <v>0</v>
      </c>
      <c r="BS292" s="684">
        <f t="shared" ca="1" si="359"/>
        <v>0</v>
      </c>
      <c r="BT292" s="684">
        <f t="shared" si="359"/>
        <v>0</v>
      </c>
      <c r="BU292" s="684">
        <f t="shared" ca="1" si="359"/>
        <v>0</v>
      </c>
      <c r="BV292" s="684">
        <f t="shared" ca="1" si="359"/>
        <v>0</v>
      </c>
      <c r="BW292" s="684">
        <f t="shared" si="359"/>
        <v>0</v>
      </c>
      <c r="BX292" s="684">
        <f t="shared" ca="1" si="359"/>
        <v>0</v>
      </c>
      <c r="BY292" s="684">
        <f t="shared" ca="1" si="359"/>
        <v>0</v>
      </c>
      <c r="BZ292" s="684">
        <f t="shared" si="359"/>
        <v>0</v>
      </c>
      <c r="CA292" s="684">
        <f t="shared" ca="1" si="359"/>
        <v>0</v>
      </c>
      <c r="CB292" s="684">
        <f t="shared" ca="1" si="359"/>
        <v>0</v>
      </c>
      <c r="CC292" s="684">
        <f t="shared" si="359"/>
        <v>0</v>
      </c>
      <c r="CD292" s="684">
        <f t="shared" ca="1" si="359"/>
        <v>0</v>
      </c>
      <c r="CE292" s="684">
        <f t="shared" ca="1" si="359"/>
        <v>0</v>
      </c>
      <c r="CF292" s="684">
        <f t="shared" si="359"/>
        <v>0</v>
      </c>
      <c r="CG292" s="684">
        <f t="shared" ca="1" si="359"/>
        <v>0</v>
      </c>
      <c r="CH292" s="684">
        <f t="shared" ca="1" si="359"/>
        <v>0</v>
      </c>
      <c r="CI292" s="684">
        <f t="shared" si="359"/>
        <v>0</v>
      </c>
      <c r="CJ292" s="684">
        <f t="shared" ca="1" si="359"/>
        <v>0</v>
      </c>
      <c r="CK292" s="684">
        <f t="shared" ca="1" si="359"/>
        <v>0</v>
      </c>
      <c r="CL292" s="684">
        <f t="shared" si="359"/>
        <v>0</v>
      </c>
      <c r="CM292" s="684">
        <f t="shared" ca="1" si="359"/>
        <v>0</v>
      </c>
      <c r="CN292" s="684">
        <f t="shared" ca="1" si="359"/>
        <v>0</v>
      </c>
      <c r="CO292" s="684">
        <f t="shared" si="359"/>
        <v>0</v>
      </c>
      <c r="CP292" s="684">
        <f t="shared" ca="1" si="359"/>
        <v>0</v>
      </c>
      <c r="CQ292" s="684">
        <f t="shared" ca="1" si="359"/>
        <v>0</v>
      </c>
      <c r="CR292" s="684">
        <f t="shared" si="359"/>
        <v>0</v>
      </c>
      <c r="CS292" s="684">
        <f t="shared" ca="1" si="359"/>
        <v>0</v>
      </c>
      <c r="CT292" s="1083"/>
      <c r="CW292" s="894" t="s">
        <v>887</v>
      </c>
      <c r="CX292" s="897" t="s">
        <v>787</v>
      </c>
      <c r="CY292" s="899" t="str" cm="1">
        <f t="array" ref="CY292">AE292</f>
        <v>Газ природный - Газ лимитный - 3 группа</v>
      </c>
      <c r="CZ292" s="899" t="str" cm="1">
        <f t="array" ref="CZ292">AF292</f>
        <v/>
      </c>
    </row>
    <row r="293" spans="1:104" ht="15" hidden="1" customHeight="1" x14ac:dyDescent="0.15">
      <c r="E293" s="630">
        <v>0</v>
      </c>
      <c r="F293" s="725" t="str" cm="1">
        <f t="array" aca="1" ref="F293" ca="1">OFFSET(G293,-1,-1)</f>
        <v>1</v>
      </c>
      <c r="L293" s="725" t="b" cm="1">
        <f t="array" aca="1" ref="L293" ca="1">OFFSET(M293,-1,-1)</f>
        <v>0</v>
      </c>
      <c r="S293" s="111" t="b" cm="1">
        <f t="array" aca="1" ref="S293" ca="1">OFFSET(T293,-1,-1)</f>
        <v>1</v>
      </c>
      <c r="U293" s="651" t="b">
        <f t="shared" ca="1" si="343"/>
        <v>1</v>
      </c>
      <c r="X293" s="752" t="str">
        <f>"{                  
         funcDyn: 'msg1',
         blok: 'blok_2',
         wsCross: 'Топливо 4.4',
         linkFormula: 'AE-AE#AF-AF',
         levelDyn: "&amp;Y139&amp;"
}"</f>
        <v>{                  
         funcDyn: 'msg1',
         blok: 'blok_2',
         wsCross: 'Топливо 4.4',
         linkFormula: 'AE-AE#AF-AF',
         levelDyn: 1
}</v>
      </c>
      <c r="Y293" s="1272"/>
      <c r="Z293" s="1272"/>
      <c r="AB293" s="1378"/>
      <c r="AD293" s="755"/>
      <c r="AE293" s="754" t="s">
        <v>229</v>
      </c>
      <c r="AF293" s="695"/>
      <c r="AG293" s="683"/>
      <c r="AH293" s="685"/>
      <c r="AI293" s="687"/>
      <c r="AJ293" s="687"/>
      <c r="AK293" s="687"/>
      <c r="AL293" s="687"/>
      <c r="AM293" s="687"/>
      <c r="AN293" s="687"/>
      <c r="AO293" s="687"/>
      <c r="AP293" s="687"/>
      <c r="AQ293" s="687"/>
      <c r="AR293" s="687"/>
      <c r="AS293" s="687"/>
      <c r="AT293" s="687"/>
      <c r="AU293" s="687"/>
      <c r="AV293" s="687"/>
      <c r="AW293" s="687"/>
      <c r="AX293" s="687"/>
      <c r="AY293" s="687"/>
      <c r="AZ293" s="687"/>
      <c r="BA293" s="687"/>
      <c r="BB293" s="687"/>
      <c r="BC293" s="687"/>
      <c r="BD293" s="687"/>
      <c r="BE293" s="687"/>
      <c r="BF293" s="687"/>
      <c r="BG293" s="687"/>
      <c r="BH293" s="687"/>
      <c r="BI293" s="687"/>
      <c r="BJ293" s="687"/>
      <c r="BK293" s="687"/>
      <c r="BL293" s="687"/>
      <c r="BM293" s="687"/>
      <c r="BN293" s="687"/>
      <c r="BO293" s="687"/>
      <c r="BP293" s="687"/>
      <c r="BQ293" s="687"/>
      <c r="BR293" s="687"/>
      <c r="BS293" s="687"/>
      <c r="BT293" s="687"/>
      <c r="BU293" s="687"/>
      <c r="BV293" s="687"/>
      <c r="BW293" s="687"/>
      <c r="BX293" s="687"/>
      <c r="BY293" s="687"/>
      <c r="BZ293" s="687"/>
      <c r="CA293" s="687"/>
      <c r="CB293" s="687"/>
      <c r="CC293" s="687"/>
      <c r="CD293" s="687"/>
      <c r="CE293" s="687"/>
      <c r="CF293" s="687"/>
      <c r="CG293" s="687"/>
      <c r="CH293" s="687"/>
      <c r="CI293" s="687"/>
      <c r="CJ293" s="687"/>
      <c r="CK293" s="687"/>
      <c r="CL293" s="687"/>
      <c r="CM293" s="687"/>
      <c r="CN293" s="687"/>
      <c r="CO293" s="687"/>
      <c r="CP293" s="687"/>
      <c r="CQ293" s="687"/>
      <c r="CR293" s="687"/>
      <c r="CS293" s="687"/>
      <c r="CT293" s="43"/>
      <c r="CW293" s="894" t="str">
        <f>IF(AND(ISNUMBER(VALUE(TRIM(SUBSTITUTE(AD293,".","")))),TRIM(SUBSTITUTE(AD293,".",""))&lt;&gt;""),"P"&amp;SUBSTITUTE(AD293,".",""),"")</f>
        <v/>
      </c>
    </row>
    <row r="294" spans="1:104" ht="16.5" customHeight="1" x14ac:dyDescent="0.15">
      <c r="E294" s="630">
        <v>17.100000000000001</v>
      </c>
      <c r="F294" s="725" t="str" cm="1">
        <f t="array" aca="1" ref="F294" ca="1">OFFSET(G294,-1,-1)</f>
        <v>1</v>
      </c>
      <c r="L294" s="725" t="b" cm="1">
        <f t="array" aca="1" ref="L294" ca="1">OFFSET(M294,-1,-1)</f>
        <v>0</v>
      </c>
      <c r="S294" s="111" t="b" cm="1">
        <f t="array" aca="1" ref="S294" ca="1">OFFSET(T294,-1,-1)</f>
        <v>1</v>
      </c>
      <c r="U294" s="651" t="b">
        <f t="shared" ca="1" si="343"/>
        <v>1</v>
      </c>
      <c r="Y294" s="1272"/>
      <c r="Z294" s="1272"/>
      <c r="AB294" s="1378"/>
      <c r="AD294" s="125" t="s">
        <v>889</v>
      </c>
      <c r="AE294" s="1336" t="s">
        <v>890</v>
      </c>
      <c r="AF294" s="1319"/>
      <c r="AG294" s="780"/>
      <c r="AH294" s="685"/>
      <c r="AI294" s="687"/>
      <c r="AJ294" s="687"/>
      <c r="AK294" s="687"/>
      <c r="AL294" s="687"/>
      <c r="AM294" s="687"/>
      <c r="AN294" s="687"/>
      <c r="AO294" s="687"/>
      <c r="AP294" s="687"/>
      <c r="AQ294" s="687"/>
      <c r="AR294" s="687"/>
      <c r="AS294" s="687"/>
      <c r="AT294" s="687"/>
      <c r="AU294" s="687"/>
      <c r="AV294" s="687"/>
      <c r="AW294" s="687"/>
      <c r="AX294" s="687"/>
      <c r="AY294" s="687"/>
      <c r="AZ294" s="687"/>
      <c r="BA294" s="687"/>
      <c r="BB294" s="687"/>
      <c r="BC294" s="687"/>
      <c r="BD294" s="687"/>
      <c r="BE294" s="687"/>
      <c r="BF294" s="687"/>
      <c r="BG294" s="687"/>
      <c r="BH294" s="687"/>
      <c r="BI294" s="687"/>
      <c r="BJ294" s="687"/>
      <c r="BK294" s="687"/>
      <c r="BL294" s="687"/>
      <c r="BM294" s="687"/>
      <c r="BN294" s="687"/>
      <c r="BO294" s="687"/>
      <c r="BP294" s="687"/>
      <c r="BQ294" s="687"/>
      <c r="BR294" s="687"/>
      <c r="BS294" s="687"/>
      <c r="BT294" s="687"/>
      <c r="BU294" s="687"/>
      <c r="BV294" s="687"/>
      <c r="BW294" s="687"/>
      <c r="BX294" s="687"/>
      <c r="BY294" s="687"/>
      <c r="BZ294" s="687"/>
      <c r="CA294" s="687"/>
      <c r="CB294" s="687"/>
      <c r="CC294" s="687"/>
      <c r="CD294" s="687"/>
      <c r="CE294" s="687"/>
      <c r="CF294" s="687"/>
      <c r="CG294" s="687"/>
      <c r="CH294" s="687"/>
      <c r="CI294" s="687"/>
      <c r="CJ294" s="687"/>
      <c r="CK294" s="687"/>
      <c r="CL294" s="687"/>
      <c r="CM294" s="687"/>
      <c r="CN294" s="687"/>
      <c r="CO294" s="687"/>
      <c r="CP294" s="687"/>
      <c r="CQ294" s="687"/>
      <c r="CR294" s="687"/>
      <c r="CS294" s="687"/>
      <c r="CT294" s="1083"/>
      <c r="CW294" s="894" t="s">
        <v>891</v>
      </c>
    </row>
    <row r="295" spans="1:104" ht="16.5" hidden="1" customHeight="1" x14ac:dyDescent="0.15">
      <c r="A295"/>
      <c r="B295"/>
      <c r="C295"/>
      <c r="D295"/>
      <c r="E295" s="630">
        <v>17.100000000000001</v>
      </c>
      <c r="F295" s="725" t="str" cm="1">
        <f t="array" aca="1" ref="F295" ca="1">OFFSET(G295,-1,-1)</f>
        <v>1</v>
      </c>
      <c r="G295"/>
      <c r="H295"/>
      <c r="I295"/>
      <c r="J295"/>
      <c r="K295"/>
      <c r="L295" s="725" t="b" cm="1">
        <f t="array" aca="1" ref="L295" ca="1">OFFSET(M295,-1,-1)</f>
        <v>0</v>
      </c>
      <c r="M295"/>
      <c r="N295"/>
      <c r="O295"/>
      <c r="P295"/>
      <c r="Q295"/>
      <c r="R295"/>
      <c r="S295" s="111" t="b" cm="1">
        <f t="array" aca="1" ref="S295" ca="1">OFFSET(T295,-1,-1)</f>
        <v>1</v>
      </c>
      <c r="T295" s="111" t="b">
        <f>AD295&lt;&gt;"42.0"</f>
        <v>0</v>
      </c>
      <c r="U295" s="651" t="b">
        <f t="shared" ca="1" si="343"/>
        <v>0</v>
      </c>
      <c r="V295"/>
      <c r="W295"/>
      <c r="X295" s="111" t="s">
        <v>227</v>
      </c>
      <c r="Y295" s="1305"/>
      <c r="Z295" s="1305"/>
      <c r="AA295"/>
      <c r="AB295" s="1378"/>
      <c r="AD295" s="112" t="s">
        <v>892</v>
      </c>
      <c r="AE295" s="753"/>
      <c r="AF295" s="492"/>
      <c r="AG295" s="824" t="str">
        <f>"руб./"&amp;IFERROR(INDEX(fuel_ed_izm_list,MATCH(AE295,fuel_list,0)),"")</f>
        <v>руб./</v>
      </c>
      <c r="AH295" s="868">
        <f t="shared" ref="AH295:BM295" si="360">IFERROR(AH284/AH181,0)*1000</f>
        <v>0</v>
      </c>
      <c r="AI295" s="868">
        <f t="shared" si="360"/>
        <v>0</v>
      </c>
      <c r="AJ295" s="868">
        <f t="shared" si="360"/>
        <v>0</v>
      </c>
      <c r="AK295" s="868">
        <f t="shared" si="360"/>
        <v>0</v>
      </c>
      <c r="AL295" s="868">
        <f t="shared" si="360"/>
        <v>0</v>
      </c>
      <c r="AM295" s="868">
        <f t="shared" si="360"/>
        <v>0</v>
      </c>
      <c r="AN295" s="868">
        <f t="shared" si="360"/>
        <v>0</v>
      </c>
      <c r="AO295" s="868">
        <f t="shared" ca="1" si="360"/>
        <v>0</v>
      </c>
      <c r="AP295" s="868">
        <f t="shared" si="360"/>
        <v>0</v>
      </c>
      <c r="AQ295" s="868">
        <f t="shared" ca="1" si="360"/>
        <v>0</v>
      </c>
      <c r="AR295" s="868">
        <f t="shared" ca="1" si="360"/>
        <v>0</v>
      </c>
      <c r="AS295" s="868">
        <f t="shared" si="360"/>
        <v>0</v>
      </c>
      <c r="AT295" s="868">
        <f t="shared" ca="1" si="360"/>
        <v>0</v>
      </c>
      <c r="AU295" s="868">
        <f t="shared" ca="1" si="360"/>
        <v>0</v>
      </c>
      <c r="AV295" s="868">
        <f t="shared" si="360"/>
        <v>0</v>
      </c>
      <c r="AW295" s="868">
        <f t="shared" ca="1" si="360"/>
        <v>0</v>
      </c>
      <c r="AX295" s="868">
        <f t="shared" ca="1" si="360"/>
        <v>0</v>
      </c>
      <c r="AY295" s="868">
        <f t="shared" si="360"/>
        <v>0</v>
      </c>
      <c r="AZ295" s="868">
        <f t="shared" ca="1" si="360"/>
        <v>0</v>
      </c>
      <c r="BA295" s="868">
        <f t="shared" ca="1" si="360"/>
        <v>0</v>
      </c>
      <c r="BB295" s="868">
        <f t="shared" si="360"/>
        <v>0</v>
      </c>
      <c r="BC295" s="868">
        <f t="shared" ca="1" si="360"/>
        <v>0</v>
      </c>
      <c r="BD295" s="868">
        <f t="shared" ca="1" si="360"/>
        <v>0</v>
      </c>
      <c r="BE295" s="868">
        <f t="shared" si="360"/>
        <v>0</v>
      </c>
      <c r="BF295" s="868">
        <f t="shared" ca="1" si="360"/>
        <v>0</v>
      </c>
      <c r="BG295" s="868">
        <f t="shared" ca="1" si="360"/>
        <v>0</v>
      </c>
      <c r="BH295" s="868">
        <f t="shared" si="360"/>
        <v>0</v>
      </c>
      <c r="BI295" s="868">
        <f t="shared" ca="1" si="360"/>
        <v>0</v>
      </c>
      <c r="BJ295" s="868">
        <f t="shared" ca="1" si="360"/>
        <v>0</v>
      </c>
      <c r="BK295" s="868">
        <f t="shared" si="360"/>
        <v>0</v>
      </c>
      <c r="BL295" s="868">
        <f t="shared" ca="1" si="360"/>
        <v>0</v>
      </c>
      <c r="BM295" s="868">
        <f t="shared" ca="1" si="360"/>
        <v>0</v>
      </c>
      <c r="BN295" s="868">
        <f t="shared" ref="BN295:CS295" si="361">IFERROR(BN284/BN181,0)*1000</f>
        <v>0</v>
      </c>
      <c r="BO295" s="868">
        <f t="shared" ca="1" si="361"/>
        <v>0</v>
      </c>
      <c r="BP295" s="868">
        <f t="shared" ca="1" si="361"/>
        <v>0</v>
      </c>
      <c r="BQ295" s="868">
        <f t="shared" si="361"/>
        <v>0</v>
      </c>
      <c r="BR295" s="868">
        <f t="shared" ca="1" si="361"/>
        <v>0</v>
      </c>
      <c r="BS295" s="868">
        <f t="shared" ca="1" si="361"/>
        <v>0</v>
      </c>
      <c r="BT295" s="868">
        <f t="shared" si="361"/>
        <v>0</v>
      </c>
      <c r="BU295" s="868">
        <f t="shared" ca="1" si="361"/>
        <v>0</v>
      </c>
      <c r="BV295" s="868">
        <f t="shared" ca="1" si="361"/>
        <v>0</v>
      </c>
      <c r="BW295" s="868">
        <f t="shared" si="361"/>
        <v>0</v>
      </c>
      <c r="BX295" s="868">
        <f t="shared" ca="1" si="361"/>
        <v>0</v>
      </c>
      <c r="BY295" s="868">
        <f t="shared" ca="1" si="361"/>
        <v>0</v>
      </c>
      <c r="BZ295" s="868">
        <f t="shared" si="361"/>
        <v>0</v>
      </c>
      <c r="CA295" s="868">
        <f t="shared" ca="1" si="361"/>
        <v>0</v>
      </c>
      <c r="CB295" s="868">
        <f t="shared" ca="1" si="361"/>
        <v>0</v>
      </c>
      <c r="CC295" s="868">
        <f t="shared" si="361"/>
        <v>0</v>
      </c>
      <c r="CD295" s="868">
        <f t="shared" ca="1" si="361"/>
        <v>0</v>
      </c>
      <c r="CE295" s="868">
        <f t="shared" ca="1" si="361"/>
        <v>0</v>
      </c>
      <c r="CF295" s="868">
        <f t="shared" si="361"/>
        <v>0</v>
      </c>
      <c r="CG295" s="868">
        <f t="shared" ca="1" si="361"/>
        <v>0</v>
      </c>
      <c r="CH295" s="868">
        <f t="shared" ca="1" si="361"/>
        <v>0</v>
      </c>
      <c r="CI295" s="868">
        <f t="shared" si="361"/>
        <v>0</v>
      </c>
      <c r="CJ295" s="868">
        <f t="shared" ca="1" si="361"/>
        <v>0</v>
      </c>
      <c r="CK295" s="868">
        <f t="shared" ca="1" si="361"/>
        <v>0</v>
      </c>
      <c r="CL295" s="868">
        <f t="shared" si="361"/>
        <v>0</v>
      </c>
      <c r="CM295" s="868">
        <f t="shared" ca="1" si="361"/>
        <v>0</v>
      </c>
      <c r="CN295" s="868">
        <f t="shared" ca="1" si="361"/>
        <v>0</v>
      </c>
      <c r="CO295" s="868">
        <f t="shared" si="361"/>
        <v>0</v>
      </c>
      <c r="CP295" s="868">
        <f t="shared" ca="1" si="361"/>
        <v>0</v>
      </c>
      <c r="CQ295" s="868">
        <f t="shared" ca="1" si="361"/>
        <v>0</v>
      </c>
      <c r="CR295" s="868">
        <f t="shared" si="361"/>
        <v>0</v>
      </c>
      <c r="CS295" s="868">
        <f t="shared" ca="1" si="361"/>
        <v>0</v>
      </c>
      <c r="CT295" s="25"/>
      <c r="CW295" s="894" t="s">
        <v>891</v>
      </c>
      <c r="CX295" s="897" t="s">
        <v>787</v>
      </c>
      <c r="CY295" s="899" cm="1">
        <f t="array" ref="CY295">AE295</f>
        <v>0</v>
      </c>
      <c r="CZ295" s="899" cm="1">
        <f t="array" ref="CZ295">AF295</f>
        <v>0</v>
      </c>
    </row>
    <row r="296" spans="1:104" ht="16.5" customHeight="1" x14ac:dyDescent="0.15">
      <c r="A296"/>
      <c r="B296"/>
      <c r="C296"/>
      <c r="D296"/>
      <c r="E296" s="630">
        <v>17.100000000000001</v>
      </c>
      <c r="F296" s="725" t="str" cm="1">
        <f t="array" aca="1" ref="F296" ca="1">OFFSET(G296,-1,-1)</f>
        <v>1</v>
      </c>
      <c r="G296"/>
      <c r="H296"/>
      <c r="I296"/>
      <c r="J296"/>
      <c r="K296"/>
      <c r="L296" s="725" t="b" cm="1">
        <f t="array" aca="1" ref="L296" ca="1">OFFSET(M296,-1,-1)</f>
        <v>0</v>
      </c>
      <c r="M296"/>
      <c r="N296"/>
      <c r="O296"/>
      <c r="P296"/>
      <c r="Q296"/>
      <c r="R296"/>
      <c r="S296" s="111" t="b" cm="1">
        <f t="array" aca="1" ref="S296" ca="1">OFFSET(T296,-1,-1)</f>
        <v>1</v>
      </c>
      <c r="T296" s="111" t="b">
        <f>AD296&lt;&gt;"42.0"</f>
        <v>1</v>
      </c>
      <c r="U296" s="651" t="b">
        <f t="shared" ca="1" si="343"/>
        <v>1</v>
      </c>
      <c r="V296"/>
      <c r="W296"/>
      <c r="X296" s="111" t="str">
        <f>'Топливо 4.4'!$AE$291&amp;'Топливо 4.4'!$AF$291</f>
        <v>Газ природный - Газ лимитный - 4 группа</v>
      </c>
      <c r="Y296" s="1305"/>
      <c r="Z296" s="1305"/>
      <c r="AA296"/>
      <c r="AB296" s="1378"/>
      <c r="AD296" s="112" t="s">
        <v>945</v>
      </c>
      <c r="AE296" s="753" t="str" cm="1">
        <f t="array" ref="AE296">IF(ISBLANK('Топливо 4.4'!$AE$291),"",'Топливо 4.4'!$AE$291)</f>
        <v>Газ природный - Газ лимитный - 4 группа</v>
      </c>
      <c r="AF296" s="492" t="str" cm="1">
        <f t="array" ref="AF296">IF(ISBLANK('Топливо 4.4'!$AF$291),"",'Топливо 4.4'!$AF$291)</f>
        <v/>
      </c>
      <c r="AG296" s="824" t="str">
        <f>"руб./"&amp;IFERROR(INDEX(fuel_ed_izm_list,MATCH(AE296,fuel_list,0)),"")</f>
        <v>руб./тыс.м3</v>
      </c>
      <c r="AH296" s="868">
        <f t="shared" ref="AH296:BM296" si="362">IFERROR(AH285/AH182,0)*1000</f>
        <v>0</v>
      </c>
      <c r="AI296" s="868">
        <f t="shared" si="362"/>
        <v>7903.4010774031267</v>
      </c>
      <c r="AJ296" s="868">
        <f t="shared" si="362"/>
        <v>0</v>
      </c>
      <c r="AK296" s="868">
        <f t="shared" si="362"/>
        <v>0</v>
      </c>
      <c r="AL296" s="868">
        <f t="shared" si="362"/>
        <v>10122.250644155081</v>
      </c>
      <c r="AM296" s="868">
        <f t="shared" si="362"/>
        <v>9743.2716000000019</v>
      </c>
      <c r="AN296" s="868">
        <f t="shared" si="362"/>
        <v>10628.9457456</v>
      </c>
      <c r="AO296" s="868">
        <f t="shared" ca="1" si="362"/>
        <v>0</v>
      </c>
      <c r="AP296" s="868">
        <f t="shared" si="362"/>
        <v>0</v>
      </c>
      <c r="AQ296" s="868">
        <f t="shared" ca="1" si="362"/>
        <v>0</v>
      </c>
      <c r="AR296" s="868">
        <f t="shared" ca="1" si="362"/>
        <v>0</v>
      </c>
      <c r="AS296" s="868">
        <f t="shared" si="362"/>
        <v>0</v>
      </c>
      <c r="AT296" s="868">
        <f t="shared" ca="1" si="362"/>
        <v>0</v>
      </c>
      <c r="AU296" s="868">
        <f t="shared" ca="1" si="362"/>
        <v>0</v>
      </c>
      <c r="AV296" s="868">
        <f t="shared" si="362"/>
        <v>0</v>
      </c>
      <c r="AW296" s="868">
        <f t="shared" ca="1" si="362"/>
        <v>0</v>
      </c>
      <c r="AX296" s="868">
        <f t="shared" ca="1" si="362"/>
        <v>0</v>
      </c>
      <c r="AY296" s="868">
        <f t="shared" si="362"/>
        <v>0</v>
      </c>
      <c r="AZ296" s="868">
        <f t="shared" ca="1" si="362"/>
        <v>0</v>
      </c>
      <c r="BA296" s="868">
        <f t="shared" ca="1" si="362"/>
        <v>0</v>
      </c>
      <c r="BB296" s="868">
        <f t="shared" si="362"/>
        <v>0</v>
      </c>
      <c r="BC296" s="868">
        <f t="shared" ca="1" si="362"/>
        <v>0</v>
      </c>
      <c r="BD296" s="868">
        <f t="shared" ca="1" si="362"/>
        <v>0</v>
      </c>
      <c r="BE296" s="868">
        <f t="shared" si="362"/>
        <v>0</v>
      </c>
      <c r="BF296" s="868">
        <f t="shared" ca="1" si="362"/>
        <v>0</v>
      </c>
      <c r="BG296" s="868">
        <f t="shared" ca="1" si="362"/>
        <v>0</v>
      </c>
      <c r="BH296" s="868">
        <f t="shared" si="362"/>
        <v>0</v>
      </c>
      <c r="BI296" s="868">
        <f t="shared" ca="1" si="362"/>
        <v>0</v>
      </c>
      <c r="BJ296" s="868">
        <f t="shared" ca="1" si="362"/>
        <v>0</v>
      </c>
      <c r="BK296" s="868">
        <f t="shared" si="362"/>
        <v>0</v>
      </c>
      <c r="BL296" s="868">
        <f t="shared" ca="1" si="362"/>
        <v>0</v>
      </c>
      <c r="BM296" s="868">
        <f t="shared" ca="1" si="362"/>
        <v>0</v>
      </c>
      <c r="BN296" s="868">
        <f t="shared" ref="BN296:CS296" si="363">IFERROR(BN285/BN182,0)*1000</f>
        <v>0</v>
      </c>
      <c r="BO296" s="868">
        <f t="shared" ca="1" si="363"/>
        <v>0</v>
      </c>
      <c r="BP296" s="868">
        <f t="shared" ca="1" si="363"/>
        <v>0</v>
      </c>
      <c r="BQ296" s="868">
        <f t="shared" si="363"/>
        <v>0</v>
      </c>
      <c r="BR296" s="868">
        <f t="shared" ca="1" si="363"/>
        <v>0</v>
      </c>
      <c r="BS296" s="868">
        <f t="shared" ca="1" si="363"/>
        <v>0</v>
      </c>
      <c r="BT296" s="868">
        <f t="shared" si="363"/>
        <v>0</v>
      </c>
      <c r="BU296" s="868">
        <f t="shared" ca="1" si="363"/>
        <v>0</v>
      </c>
      <c r="BV296" s="868">
        <f t="shared" ca="1" si="363"/>
        <v>0</v>
      </c>
      <c r="BW296" s="868">
        <f t="shared" si="363"/>
        <v>0</v>
      </c>
      <c r="BX296" s="868">
        <f t="shared" ca="1" si="363"/>
        <v>0</v>
      </c>
      <c r="BY296" s="868">
        <f t="shared" ca="1" si="363"/>
        <v>0</v>
      </c>
      <c r="BZ296" s="868">
        <f t="shared" si="363"/>
        <v>0</v>
      </c>
      <c r="CA296" s="868">
        <f t="shared" ca="1" si="363"/>
        <v>0</v>
      </c>
      <c r="CB296" s="868">
        <f t="shared" ca="1" si="363"/>
        <v>0</v>
      </c>
      <c r="CC296" s="868">
        <f t="shared" si="363"/>
        <v>0</v>
      </c>
      <c r="CD296" s="868">
        <f t="shared" ca="1" si="363"/>
        <v>0</v>
      </c>
      <c r="CE296" s="868">
        <f t="shared" ca="1" si="363"/>
        <v>0</v>
      </c>
      <c r="CF296" s="868">
        <f t="shared" si="363"/>
        <v>0</v>
      </c>
      <c r="CG296" s="868">
        <f t="shared" ca="1" si="363"/>
        <v>0</v>
      </c>
      <c r="CH296" s="868">
        <f t="shared" ca="1" si="363"/>
        <v>0</v>
      </c>
      <c r="CI296" s="868">
        <f t="shared" si="363"/>
        <v>0</v>
      </c>
      <c r="CJ296" s="868">
        <f t="shared" ca="1" si="363"/>
        <v>0</v>
      </c>
      <c r="CK296" s="868">
        <f t="shared" ca="1" si="363"/>
        <v>0</v>
      </c>
      <c r="CL296" s="868">
        <f t="shared" si="363"/>
        <v>0</v>
      </c>
      <c r="CM296" s="868">
        <f t="shared" ca="1" si="363"/>
        <v>0</v>
      </c>
      <c r="CN296" s="868">
        <f t="shared" ca="1" si="363"/>
        <v>0</v>
      </c>
      <c r="CO296" s="868">
        <f t="shared" si="363"/>
        <v>0</v>
      </c>
      <c r="CP296" s="868">
        <f t="shared" ca="1" si="363"/>
        <v>0</v>
      </c>
      <c r="CQ296" s="868">
        <f t="shared" ca="1" si="363"/>
        <v>0</v>
      </c>
      <c r="CR296" s="868">
        <f t="shared" si="363"/>
        <v>0</v>
      </c>
      <c r="CS296" s="868">
        <f t="shared" ca="1" si="363"/>
        <v>0</v>
      </c>
      <c r="CT296" s="1083"/>
      <c r="CW296" s="894" t="s">
        <v>891</v>
      </c>
      <c r="CX296" s="897" t="s">
        <v>787</v>
      </c>
      <c r="CY296" s="899" t="str" cm="1">
        <f t="array" ref="CY296">AE296</f>
        <v>Газ природный - Газ лимитный - 4 группа</v>
      </c>
      <c r="CZ296" s="899" t="str" cm="1">
        <f t="array" ref="CZ296">AF296</f>
        <v/>
      </c>
    </row>
    <row r="297" spans="1:104" ht="16.5" customHeight="1" x14ac:dyDescent="0.15">
      <c r="A297"/>
      <c r="B297"/>
      <c r="C297"/>
      <c r="D297"/>
      <c r="E297" s="630">
        <v>17.100000000000001</v>
      </c>
      <c r="F297" s="725" t="str" cm="1">
        <f t="array" aca="1" ref="F297" ca="1">OFFSET(G297,-1,-1)</f>
        <v>1</v>
      </c>
      <c r="G297"/>
      <c r="H297"/>
      <c r="I297"/>
      <c r="J297"/>
      <c r="K297"/>
      <c r="L297" s="725" t="b" cm="1">
        <f t="array" aca="1" ref="L297" ca="1">OFFSET(M297,-1,-1)</f>
        <v>0</v>
      </c>
      <c r="M297"/>
      <c r="N297"/>
      <c r="O297"/>
      <c r="P297"/>
      <c r="Q297"/>
      <c r="R297"/>
      <c r="S297" s="111" t="b" cm="1">
        <f t="array" aca="1" ref="S297" ca="1">OFFSET(T297,-1,-1)</f>
        <v>1</v>
      </c>
      <c r="T297" s="111" t="b">
        <f>AD297&lt;&gt;"42.0"</f>
        <v>1</v>
      </c>
      <c r="U297" s="651" t="b">
        <f t="shared" ca="1" si="343"/>
        <v>1</v>
      </c>
      <c r="V297"/>
      <c r="W297"/>
      <c r="X297" s="111" t="str">
        <f>'Топливо 4.4'!$AE$292&amp;'Топливо 4.4'!$AF$292</f>
        <v>Газ природный - Газ лимитный - 3 группа</v>
      </c>
      <c r="Y297" s="1305"/>
      <c r="Z297" s="1305"/>
      <c r="AA297"/>
      <c r="AB297" s="1378"/>
      <c r="AD297" s="112" t="s">
        <v>946</v>
      </c>
      <c r="AE297" s="753" t="str" cm="1">
        <f t="array" ref="AE297">IF(ISBLANK('Топливо 4.4'!$AE$292),"",'Топливо 4.4'!$AE$292)</f>
        <v>Газ природный - Газ лимитный - 3 группа</v>
      </c>
      <c r="AF297" s="492" t="str" cm="1">
        <f t="array" ref="AF297">IF(ISBLANK('Топливо 4.4'!$AF$292),"",'Топливо 4.4'!$AF$292)</f>
        <v/>
      </c>
      <c r="AG297" s="824" t="str">
        <f>"руб./"&amp;IFERROR(INDEX(fuel_ed_izm_list,MATCH(AE297,fuel_list,0)),"")</f>
        <v>руб./тыс.м3</v>
      </c>
      <c r="AH297" s="868">
        <f t="shared" ref="AH297:BM297" si="364">IFERROR(AH286/AH183,0)*1000</f>
        <v>0</v>
      </c>
      <c r="AI297" s="868">
        <f t="shared" si="364"/>
        <v>0</v>
      </c>
      <c r="AJ297" s="868">
        <f t="shared" si="364"/>
        <v>0</v>
      </c>
      <c r="AK297" s="868">
        <f t="shared" si="364"/>
        <v>0</v>
      </c>
      <c r="AL297" s="868">
        <f t="shared" si="364"/>
        <v>0</v>
      </c>
      <c r="AM297" s="868">
        <f t="shared" si="364"/>
        <v>0</v>
      </c>
      <c r="AN297" s="868">
        <f t="shared" si="364"/>
        <v>0</v>
      </c>
      <c r="AO297" s="868">
        <f t="shared" ca="1" si="364"/>
        <v>0</v>
      </c>
      <c r="AP297" s="868">
        <f t="shared" si="364"/>
        <v>0</v>
      </c>
      <c r="AQ297" s="868">
        <f t="shared" ca="1" si="364"/>
        <v>0</v>
      </c>
      <c r="AR297" s="868">
        <f t="shared" ca="1" si="364"/>
        <v>0</v>
      </c>
      <c r="AS297" s="868">
        <f t="shared" si="364"/>
        <v>0</v>
      </c>
      <c r="AT297" s="868">
        <f t="shared" ca="1" si="364"/>
        <v>0</v>
      </c>
      <c r="AU297" s="868">
        <f t="shared" ca="1" si="364"/>
        <v>0</v>
      </c>
      <c r="AV297" s="868">
        <f t="shared" si="364"/>
        <v>0</v>
      </c>
      <c r="AW297" s="868">
        <f t="shared" ca="1" si="364"/>
        <v>0</v>
      </c>
      <c r="AX297" s="868">
        <f t="shared" ca="1" si="364"/>
        <v>0</v>
      </c>
      <c r="AY297" s="868">
        <f t="shared" si="364"/>
        <v>0</v>
      </c>
      <c r="AZ297" s="868">
        <f t="shared" ca="1" si="364"/>
        <v>0</v>
      </c>
      <c r="BA297" s="868">
        <f t="shared" ca="1" si="364"/>
        <v>0</v>
      </c>
      <c r="BB297" s="868">
        <f t="shared" si="364"/>
        <v>0</v>
      </c>
      <c r="BC297" s="868">
        <f t="shared" ca="1" si="364"/>
        <v>0</v>
      </c>
      <c r="BD297" s="868">
        <f t="shared" ca="1" si="364"/>
        <v>0</v>
      </c>
      <c r="BE297" s="868">
        <f t="shared" si="364"/>
        <v>0</v>
      </c>
      <c r="BF297" s="868">
        <f t="shared" ca="1" si="364"/>
        <v>0</v>
      </c>
      <c r="BG297" s="868">
        <f t="shared" ca="1" si="364"/>
        <v>0</v>
      </c>
      <c r="BH297" s="868">
        <f t="shared" si="364"/>
        <v>0</v>
      </c>
      <c r="BI297" s="868">
        <f t="shared" ca="1" si="364"/>
        <v>0</v>
      </c>
      <c r="BJ297" s="868">
        <f t="shared" ca="1" si="364"/>
        <v>0</v>
      </c>
      <c r="BK297" s="868">
        <f t="shared" si="364"/>
        <v>0</v>
      </c>
      <c r="BL297" s="868">
        <f t="shared" ca="1" si="364"/>
        <v>0</v>
      </c>
      <c r="BM297" s="868">
        <f t="shared" ca="1" si="364"/>
        <v>0</v>
      </c>
      <c r="BN297" s="868">
        <f t="shared" ref="BN297:CS297" si="365">IFERROR(BN286/BN183,0)*1000</f>
        <v>0</v>
      </c>
      <c r="BO297" s="868">
        <f t="shared" ca="1" si="365"/>
        <v>0</v>
      </c>
      <c r="BP297" s="868">
        <f t="shared" ca="1" si="365"/>
        <v>0</v>
      </c>
      <c r="BQ297" s="868">
        <f t="shared" si="365"/>
        <v>0</v>
      </c>
      <c r="BR297" s="868">
        <f t="shared" ca="1" si="365"/>
        <v>0</v>
      </c>
      <c r="BS297" s="868">
        <f t="shared" ca="1" si="365"/>
        <v>0</v>
      </c>
      <c r="BT297" s="868">
        <f t="shared" si="365"/>
        <v>0</v>
      </c>
      <c r="BU297" s="868">
        <f t="shared" ca="1" si="365"/>
        <v>0</v>
      </c>
      <c r="BV297" s="868">
        <f t="shared" ca="1" si="365"/>
        <v>0</v>
      </c>
      <c r="BW297" s="868">
        <f t="shared" si="365"/>
        <v>0</v>
      </c>
      <c r="BX297" s="868">
        <f t="shared" ca="1" si="365"/>
        <v>0</v>
      </c>
      <c r="BY297" s="868">
        <f t="shared" ca="1" si="365"/>
        <v>0</v>
      </c>
      <c r="BZ297" s="868">
        <f t="shared" si="365"/>
        <v>0</v>
      </c>
      <c r="CA297" s="868">
        <f t="shared" ca="1" si="365"/>
        <v>0</v>
      </c>
      <c r="CB297" s="868">
        <f t="shared" ca="1" si="365"/>
        <v>0</v>
      </c>
      <c r="CC297" s="868">
        <f t="shared" si="365"/>
        <v>0</v>
      </c>
      <c r="CD297" s="868">
        <f t="shared" ca="1" si="365"/>
        <v>0</v>
      </c>
      <c r="CE297" s="868">
        <f t="shared" ca="1" si="365"/>
        <v>0</v>
      </c>
      <c r="CF297" s="868">
        <f t="shared" si="365"/>
        <v>0</v>
      </c>
      <c r="CG297" s="868">
        <f t="shared" ca="1" si="365"/>
        <v>0</v>
      </c>
      <c r="CH297" s="868">
        <f t="shared" ca="1" si="365"/>
        <v>0</v>
      </c>
      <c r="CI297" s="868">
        <f t="shared" si="365"/>
        <v>0</v>
      </c>
      <c r="CJ297" s="868">
        <f t="shared" ca="1" si="365"/>
        <v>0</v>
      </c>
      <c r="CK297" s="868">
        <f t="shared" ca="1" si="365"/>
        <v>0</v>
      </c>
      <c r="CL297" s="868">
        <f t="shared" si="365"/>
        <v>0</v>
      </c>
      <c r="CM297" s="868">
        <f t="shared" ca="1" si="365"/>
        <v>0</v>
      </c>
      <c r="CN297" s="868">
        <f t="shared" ca="1" si="365"/>
        <v>0</v>
      </c>
      <c r="CO297" s="868">
        <f t="shared" si="365"/>
        <v>0</v>
      </c>
      <c r="CP297" s="868">
        <f t="shared" ca="1" si="365"/>
        <v>0</v>
      </c>
      <c r="CQ297" s="868">
        <f t="shared" ca="1" si="365"/>
        <v>0</v>
      </c>
      <c r="CR297" s="868">
        <f t="shared" si="365"/>
        <v>0</v>
      </c>
      <c r="CS297" s="868">
        <f t="shared" ca="1" si="365"/>
        <v>0</v>
      </c>
      <c r="CT297" s="1083"/>
      <c r="CW297" s="894" t="s">
        <v>891</v>
      </c>
      <c r="CX297" s="897" t="s">
        <v>787</v>
      </c>
      <c r="CY297" s="899" t="str" cm="1">
        <f t="array" ref="CY297">AE297</f>
        <v>Газ природный - Газ лимитный - 3 группа</v>
      </c>
      <c r="CZ297" s="899" t="str" cm="1">
        <f t="array" ref="CZ297">AF297</f>
        <v/>
      </c>
    </row>
    <row r="298" spans="1:104" ht="15" hidden="1" customHeight="1" x14ac:dyDescent="0.15">
      <c r="E298" s="630">
        <v>0</v>
      </c>
      <c r="F298" s="725" t="str" cm="1">
        <f t="array" aca="1" ref="F298" ca="1">OFFSET(G298,-1,-1)</f>
        <v>1</v>
      </c>
      <c r="L298" s="725" t="b" cm="1">
        <f t="array" aca="1" ref="L298" ca="1">OFFSET(M298,-1,-1)</f>
        <v>0</v>
      </c>
      <c r="S298" s="111" t="b" cm="1">
        <f t="array" aca="1" ref="S298" ca="1">OFFSET(T298,-1,-1)</f>
        <v>1</v>
      </c>
      <c r="U298" s="651" t="b">
        <f t="shared" ca="1" si="343"/>
        <v>1</v>
      </c>
      <c r="X298" s="752" t="str">
        <f>"{                  
         funcDyn: 'msg1',
         blok: '',
         wsCross: '',
         linkFormula: '',
         levelDyn: "&amp;Y139&amp;"
}"</f>
        <v>{                  
         funcDyn: 'msg1',
         blok: '',
         wsCross: '',
         linkFormula: '',
         levelDyn: 1
}</v>
      </c>
      <c r="Y298" s="1272"/>
      <c r="Z298" s="1272"/>
      <c r="AB298" s="1378"/>
      <c r="AD298" s="755"/>
      <c r="AE298" s="754" t="s">
        <v>229</v>
      </c>
      <c r="AF298" s="695"/>
      <c r="AG298" s="683"/>
      <c r="AH298" s="697"/>
      <c r="AI298" s="698"/>
      <c r="AJ298" s="698"/>
      <c r="AK298" s="698"/>
      <c r="AL298" s="698"/>
      <c r="AM298" s="698"/>
      <c r="AN298" s="698"/>
      <c r="AO298" s="698"/>
      <c r="AP298" s="698"/>
      <c r="AQ298" s="698"/>
      <c r="AR298" s="698"/>
      <c r="AS298" s="698"/>
      <c r="AT298" s="698"/>
      <c r="AU298" s="698"/>
      <c r="AV298" s="698"/>
      <c r="AW298" s="698"/>
      <c r="AX298" s="698"/>
      <c r="AY298" s="698"/>
      <c r="AZ298" s="698"/>
      <c r="BA298" s="698"/>
      <c r="BB298" s="698"/>
      <c r="BC298" s="698"/>
      <c r="BD298" s="698"/>
      <c r="BE298" s="698"/>
      <c r="BF298" s="698"/>
      <c r="BG298" s="698"/>
      <c r="BH298" s="698"/>
      <c r="BI298" s="698"/>
      <c r="BJ298" s="698"/>
      <c r="BK298" s="698"/>
      <c r="BL298" s="698"/>
      <c r="BM298" s="698"/>
      <c r="BN298" s="698"/>
      <c r="BO298" s="698"/>
      <c r="BP298" s="698"/>
      <c r="BQ298" s="698"/>
      <c r="BR298" s="698"/>
      <c r="BS298" s="698"/>
      <c r="BT298" s="698"/>
      <c r="BU298" s="698"/>
      <c r="BV298" s="698"/>
      <c r="BW298" s="698"/>
      <c r="BX298" s="698"/>
      <c r="BY298" s="698"/>
      <c r="BZ298" s="698"/>
      <c r="CA298" s="698"/>
      <c r="CB298" s="698"/>
      <c r="CC298" s="698"/>
      <c r="CD298" s="698"/>
      <c r="CE298" s="698"/>
      <c r="CF298" s="698"/>
      <c r="CG298" s="698"/>
      <c r="CH298" s="698"/>
      <c r="CI298" s="698"/>
      <c r="CJ298" s="698"/>
      <c r="CK298" s="698"/>
      <c r="CL298" s="698"/>
      <c r="CM298" s="698"/>
      <c r="CN298" s="698"/>
      <c r="CO298" s="698"/>
      <c r="CP298" s="698"/>
      <c r="CQ298" s="698"/>
      <c r="CR298" s="698"/>
      <c r="CS298" s="698"/>
      <c r="CT298" s="43"/>
      <c r="CW298" s="894" t="str">
        <f>IF(AND(ISNUMBER(VALUE(TRIM(SUBSTITUTE(AD298,".","")))),TRIM(SUBSTITUTE(AD298,".",""))&lt;&gt;""),"P"&amp;SUBSTITUTE(AD298,".",""),"")</f>
        <v/>
      </c>
    </row>
    <row r="299" spans="1:104" ht="16.5" customHeight="1" thickBot="1" x14ac:dyDescent="0.2">
      <c r="E299" s="630">
        <v>17.100000000000001</v>
      </c>
      <c r="F299" s="725" t="str" cm="1">
        <f t="array" aca="1" ref="F299" ca="1">OFFSET(G299,-1,-1)</f>
        <v>1</v>
      </c>
      <c r="L299" s="725" t="b" cm="1">
        <f t="array" aca="1" ref="L299" ca="1">OFFSET(M299,-1,-1)</f>
        <v>0</v>
      </c>
      <c r="S299" s="111" t="b" cm="1">
        <f t="array" aca="1" ref="S299" ca="1">OFFSET(T299,-1,-1)</f>
        <v>1</v>
      </c>
      <c r="U299" s="651" t="b">
        <f t="shared" ca="1" si="343"/>
        <v>1</v>
      </c>
      <c r="Y299" s="1272"/>
      <c r="Z299" s="1272"/>
      <c r="AB299" s="1379"/>
      <c r="AC299" s="757"/>
      <c r="AD299" s="125" t="s">
        <v>893</v>
      </c>
      <c r="AE299" s="1336" t="s">
        <v>894</v>
      </c>
      <c r="AF299" s="1319"/>
      <c r="AG299" s="683" t="s">
        <v>895</v>
      </c>
      <c r="AH299" s="684">
        <f t="shared" ref="AH299:BM299" ca="1" si="366">IFERROR(AH281/AH155*1000,0)</f>
        <v>0</v>
      </c>
      <c r="AI299" s="684">
        <f t="shared" ca="1" si="366"/>
        <v>970.44105112858983</v>
      </c>
      <c r="AJ299" s="684">
        <f t="shared" ca="1" si="366"/>
        <v>0</v>
      </c>
      <c r="AK299" s="684">
        <f t="shared" ca="1" si="366"/>
        <v>0</v>
      </c>
      <c r="AL299" s="684">
        <f t="shared" si="366"/>
        <v>1337.0942837089437</v>
      </c>
      <c r="AM299" s="684">
        <f t="shared" si="366"/>
        <v>1286.8227475742071</v>
      </c>
      <c r="AN299" s="684">
        <f t="shared" si="366"/>
        <v>1404.3330394921586</v>
      </c>
      <c r="AO299" s="684">
        <f t="shared" ca="1" si="366"/>
        <v>0</v>
      </c>
      <c r="AP299" s="684">
        <f t="shared" si="366"/>
        <v>0</v>
      </c>
      <c r="AQ299" s="684">
        <f t="shared" ca="1" si="366"/>
        <v>0</v>
      </c>
      <c r="AR299" s="684">
        <f t="shared" ca="1" si="366"/>
        <v>0</v>
      </c>
      <c r="AS299" s="684">
        <f t="shared" si="366"/>
        <v>0</v>
      </c>
      <c r="AT299" s="684">
        <f t="shared" ca="1" si="366"/>
        <v>0</v>
      </c>
      <c r="AU299" s="684">
        <f t="shared" ca="1" si="366"/>
        <v>0</v>
      </c>
      <c r="AV299" s="684">
        <f t="shared" si="366"/>
        <v>0</v>
      </c>
      <c r="AW299" s="684">
        <f t="shared" ca="1" si="366"/>
        <v>0</v>
      </c>
      <c r="AX299" s="684">
        <f t="shared" ca="1" si="366"/>
        <v>0</v>
      </c>
      <c r="AY299" s="684">
        <f t="shared" si="366"/>
        <v>0</v>
      </c>
      <c r="AZ299" s="684">
        <f t="shared" ca="1" si="366"/>
        <v>0</v>
      </c>
      <c r="BA299" s="684">
        <f t="shared" ca="1" si="366"/>
        <v>0</v>
      </c>
      <c r="BB299" s="684">
        <f t="shared" si="366"/>
        <v>0</v>
      </c>
      <c r="BC299" s="684">
        <f t="shared" ca="1" si="366"/>
        <v>0</v>
      </c>
      <c r="BD299" s="684">
        <f t="shared" ca="1" si="366"/>
        <v>0</v>
      </c>
      <c r="BE299" s="684">
        <f t="shared" si="366"/>
        <v>0</v>
      </c>
      <c r="BF299" s="684">
        <f t="shared" ca="1" si="366"/>
        <v>0</v>
      </c>
      <c r="BG299" s="684">
        <f t="shared" ca="1" si="366"/>
        <v>0</v>
      </c>
      <c r="BH299" s="684">
        <f t="shared" si="366"/>
        <v>0</v>
      </c>
      <c r="BI299" s="684">
        <f t="shared" ca="1" si="366"/>
        <v>0</v>
      </c>
      <c r="BJ299" s="684">
        <f t="shared" ca="1" si="366"/>
        <v>0</v>
      </c>
      <c r="BK299" s="684">
        <f t="shared" si="366"/>
        <v>0</v>
      </c>
      <c r="BL299" s="684">
        <f t="shared" ca="1" si="366"/>
        <v>0</v>
      </c>
      <c r="BM299" s="684">
        <f t="shared" ca="1" si="366"/>
        <v>0</v>
      </c>
      <c r="BN299" s="684">
        <f t="shared" ref="BN299:CS299" si="367">IFERROR(BN281/BN155*1000,0)</f>
        <v>0</v>
      </c>
      <c r="BO299" s="684">
        <f t="shared" ca="1" si="367"/>
        <v>0</v>
      </c>
      <c r="BP299" s="684">
        <f t="shared" ca="1" si="367"/>
        <v>0</v>
      </c>
      <c r="BQ299" s="684">
        <f t="shared" si="367"/>
        <v>0</v>
      </c>
      <c r="BR299" s="684">
        <f t="shared" ca="1" si="367"/>
        <v>0</v>
      </c>
      <c r="BS299" s="684">
        <f t="shared" ca="1" si="367"/>
        <v>0</v>
      </c>
      <c r="BT299" s="684">
        <f t="shared" si="367"/>
        <v>0</v>
      </c>
      <c r="BU299" s="684">
        <f t="shared" ca="1" si="367"/>
        <v>0</v>
      </c>
      <c r="BV299" s="684">
        <f t="shared" ca="1" si="367"/>
        <v>0</v>
      </c>
      <c r="BW299" s="684">
        <f t="shared" si="367"/>
        <v>0</v>
      </c>
      <c r="BX299" s="684">
        <f t="shared" ca="1" si="367"/>
        <v>0</v>
      </c>
      <c r="BY299" s="684">
        <f t="shared" ca="1" si="367"/>
        <v>0</v>
      </c>
      <c r="BZ299" s="684">
        <f t="shared" si="367"/>
        <v>0</v>
      </c>
      <c r="CA299" s="684">
        <f t="shared" ca="1" si="367"/>
        <v>0</v>
      </c>
      <c r="CB299" s="684">
        <f t="shared" ca="1" si="367"/>
        <v>0</v>
      </c>
      <c r="CC299" s="684">
        <f t="shared" si="367"/>
        <v>0</v>
      </c>
      <c r="CD299" s="684">
        <f t="shared" ca="1" si="367"/>
        <v>0</v>
      </c>
      <c r="CE299" s="684">
        <f t="shared" ca="1" si="367"/>
        <v>0</v>
      </c>
      <c r="CF299" s="684">
        <f t="shared" si="367"/>
        <v>0</v>
      </c>
      <c r="CG299" s="684">
        <f t="shared" ca="1" si="367"/>
        <v>0</v>
      </c>
      <c r="CH299" s="684">
        <f t="shared" ca="1" si="367"/>
        <v>0</v>
      </c>
      <c r="CI299" s="684">
        <f t="shared" si="367"/>
        <v>0</v>
      </c>
      <c r="CJ299" s="684">
        <f t="shared" ca="1" si="367"/>
        <v>0</v>
      </c>
      <c r="CK299" s="684">
        <f t="shared" ca="1" si="367"/>
        <v>0</v>
      </c>
      <c r="CL299" s="684">
        <f t="shared" si="367"/>
        <v>0</v>
      </c>
      <c r="CM299" s="684">
        <f t="shared" ca="1" si="367"/>
        <v>0</v>
      </c>
      <c r="CN299" s="684">
        <f t="shared" ca="1" si="367"/>
        <v>0</v>
      </c>
      <c r="CO299" s="684">
        <f t="shared" si="367"/>
        <v>0</v>
      </c>
      <c r="CP299" s="684">
        <f t="shared" ca="1" si="367"/>
        <v>0</v>
      </c>
      <c r="CQ299" s="684">
        <f t="shared" ca="1" si="367"/>
        <v>0</v>
      </c>
      <c r="CR299" s="684">
        <f t="shared" si="367"/>
        <v>0</v>
      </c>
      <c r="CS299" s="684">
        <f t="shared" ca="1" si="367"/>
        <v>0</v>
      </c>
      <c r="CT299" s="1083"/>
      <c r="CW299" s="894" t="s">
        <v>896</v>
      </c>
    </row>
    <row r="300" spans="1:104" ht="16.5" customHeight="1" x14ac:dyDescent="0.15">
      <c r="E300" s="630">
        <v>17.100000000000001</v>
      </c>
      <c r="F300" s="725" t="str" cm="1">
        <f t="array" ref="F300">Y300</f>
        <v>2</v>
      </c>
      <c r="G300" s="160" t="str" cm="1">
        <f t="array" ref="G300">INDEX('Общие сведения'!$AE$169:$AE$234,MATCH($F300,'Общие сведения'!$Z$169:$Z$234,0))</f>
        <v>Теплоснабжение</v>
      </c>
      <c r="H300" s="160" t="str" cm="1">
        <f t="array" ref="H300">INDEX('Общие сведения'!$AK$169:$AK$234,MATCH($F300,'Общие сведения'!$Z$169:$Z$234,0))</f>
        <v>одноставочный</v>
      </c>
      <c r="I300" s="160" cm="1">
        <f t="array" ref="I300">INDEX('Общие сведения'!$AH$169:$AH$234,MATCH($F300,'Общие сведения'!$Z$169:$Z$234,0))</f>
        <v>0</v>
      </c>
      <c r="J300" s="160" t="str" cm="1">
        <f t="array" ref="J300">INDEX('Общие сведения'!$AI$169:$AI$234,MATCH($F300,'Общие сведения'!$Z$169:$Z$234,0))</f>
        <v>вода</v>
      </c>
      <c r="K300" s="160" t="str" cm="1">
        <f t="array" ref="K300">INDEX('Общие сведения'!$AJ$169:$AJ$234,MATCH($F300,'Общие сведения'!$Z$169:$Z$234,0))</f>
        <v>Оказание услуг на территории: г Нижний Новгород (ОКТМО: 22701000001) - котельная (ул. Карла Маркса)</v>
      </c>
      <c r="L300" s="161" t="b" cm="1">
        <f t="array" ref="L300">INDEX('Общие сведения'!$AN$169:$AN$234,MATCH($F300,'Общие сведения'!$Z$169:$Z$234,0))</f>
        <v>0</v>
      </c>
      <c r="S300" s="111" t="b">
        <f>Y300&gt;0</f>
        <v>1</v>
      </c>
      <c r="U300" s="651" t="b">
        <f t="shared" si="343"/>
        <v>1</v>
      </c>
      <c r="W300" s="127" t="str" cm="1">
        <f t="array" ref="W300">'Баланс Тр'!$AB$42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Y300" s="1376" t="s">
        <v>331</v>
      </c>
      <c r="Z300" s="1272"/>
      <c r="AB300" s="373" t="str" cm="1">
        <f t="array" ref="AB300">IF(ISBLANK('Баланс Тр'!$AB$42),"",'Баланс Тр'!$AB$42)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300" s="373"/>
      <c r="AD300" s="203"/>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c r="BG300" s="200"/>
      <c r="BH300" s="200"/>
      <c r="BI300" s="200"/>
      <c r="BJ300" s="200"/>
      <c r="BK300" s="200"/>
      <c r="BL300" s="200"/>
      <c r="BM300" s="200"/>
      <c r="BN300" s="200"/>
      <c r="BO300" s="200"/>
      <c r="BP300" s="200"/>
      <c r="BQ300" s="200"/>
      <c r="BR300" s="200"/>
      <c r="BS300" s="200"/>
      <c r="BT300" s="200"/>
      <c r="BU300" s="200"/>
      <c r="BV300" s="200"/>
      <c r="BW300" s="200"/>
      <c r="BX300" s="200"/>
      <c r="BY300" s="200"/>
      <c r="BZ300" s="200"/>
      <c r="CA300" s="200"/>
      <c r="CB300" s="200"/>
      <c r="CC300" s="200"/>
      <c r="CD300" s="257"/>
      <c r="CE300" s="257"/>
      <c r="CF300" s="200"/>
      <c r="CG300" s="200"/>
      <c r="CH300" s="200"/>
      <c r="CI300" s="200"/>
      <c r="CJ300" s="200"/>
      <c r="CK300" s="200"/>
      <c r="CL300" s="200"/>
      <c r="CM300" s="200"/>
      <c r="CN300" s="200"/>
      <c r="CO300" s="200"/>
      <c r="CP300" s="200"/>
      <c r="CQ300" s="200"/>
      <c r="CR300" s="200"/>
      <c r="CS300" s="200"/>
      <c r="CT300" s="200"/>
      <c r="CW300" s="894" t="str">
        <f>IF(AND(ISNUMBER(VALUE(TRIM(SUBSTITUTE(AD300,".","")))),TRIM(SUBSTITUTE(AD300,".",""))&lt;&gt;""),"P"&amp;SUBSTITUTE(AD300,".",""),"")</f>
        <v/>
      </c>
    </row>
    <row r="301" spans="1:104" ht="16.5" hidden="1" customHeight="1" x14ac:dyDescent="0.15">
      <c r="E301" s="630">
        <v>17.100000000000001</v>
      </c>
      <c r="F301" s="725" t="str" cm="1">
        <f t="array" aca="1" ref="F301" ca="1">OFFSET(G301,-1,-1)</f>
        <v>2</v>
      </c>
      <c r="L301" s="725" t="b" cm="1">
        <f t="array" aca="1" ref="L301" ca="1">OFFSET(M301,-1,-1)</f>
        <v>0</v>
      </c>
      <c r="R301" s="725" t="s">
        <v>725</v>
      </c>
      <c r="S301" s="111" t="b" cm="1">
        <f t="array" aca="1" ref="S301" ca="1">OFFSET(T301,-1,-1)</f>
        <v>1</v>
      </c>
      <c r="T301" s="111" t="b" cm="1">
        <f t="array" aca="1" ref="T301" ca="1">L301</f>
        <v>0</v>
      </c>
      <c r="U301" s="651" t="b">
        <f t="shared" ca="1" si="343"/>
        <v>0</v>
      </c>
      <c r="Y301" s="1272"/>
      <c r="Z301" s="1272"/>
      <c r="AB301" s="1354" t="s">
        <v>726</v>
      </c>
      <c r="AD301" s="112">
        <v>1</v>
      </c>
      <c r="AE301" s="1339" t="s">
        <v>727</v>
      </c>
      <c r="AF301" s="1340"/>
      <c r="AG301" s="112" t="s">
        <v>728</v>
      </c>
      <c r="AH301" s="38"/>
      <c r="AI301" s="39"/>
      <c r="AJ301" s="39"/>
      <c r="AK301" s="39"/>
      <c r="AL301" s="686">
        <f>AM301+AN301</f>
        <v>0</v>
      </c>
      <c r="AM301" s="39"/>
      <c r="AN301" s="39"/>
      <c r="AO301" s="686">
        <f>AP301+AQ301</f>
        <v>0</v>
      </c>
      <c r="AP301" s="39"/>
      <c r="AQ301" s="39"/>
      <c r="AR301" s="686">
        <f>AS301+AT301</f>
        <v>0</v>
      </c>
      <c r="AS301" s="39"/>
      <c r="AT301" s="39"/>
      <c r="AU301" s="686">
        <f>AV301+AW301</f>
        <v>0</v>
      </c>
      <c r="AV301" s="39"/>
      <c r="AW301" s="39"/>
      <c r="AX301" s="686">
        <f>AY301+AZ301</f>
        <v>0</v>
      </c>
      <c r="AY301" s="39"/>
      <c r="AZ301" s="39"/>
      <c r="BA301" s="686">
        <f>BB301+BC301</f>
        <v>0</v>
      </c>
      <c r="BB301" s="39"/>
      <c r="BC301" s="39"/>
      <c r="BD301" s="686">
        <f>BE301+BF301</f>
        <v>0</v>
      </c>
      <c r="BE301" s="39"/>
      <c r="BF301" s="39"/>
      <c r="BG301" s="686">
        <f>BH301+BI301</f>
        <v>0</v>
      </c>
      <c r="BH301" s="39"/>
      <c r="BI301" s="39"/>
      <c r="BJ301" s="686">
        <f>BK301+BL301</f>
        <v>0</v>
      </c>
      <c r="BK301" s="39"/>
      <c r="BL301" s="39"/>
      <c r="BM301" s="686">
        <f>BN301+BO301</f>
        <v>0</v>
      </c>
      <c r="BN301" s="39"/>
      <c r="BO301" s="39"/>
      <c r="BP301" s="686">
        <f>BQ301+BR301</f>
        <v>0</v>
      </c>
      <c r="BQ301" s="758"/>
      <c r="BR301" s="758"/>
      <c r="BS301" s="686">
        <f>BT301+BU301</f>
        <v>0</v>
      </c>
      <c r="BT301" s="39"/>
      <c r="BU301" s="39"/>
      <c r="BV301" s="686">
        <f>BW301+BX301</f>
        <v>0</v>
      </c>
      <c r="BW301" s="39"/>
      <c r="BX301" s="39"/>
      <c r="BY301" s="686">
        <f>BZ301+CA301</f>
        <v>0</v>
      </c>
      <c r="BZ301" s="39"/>
      <c r="CA301" s="39"/>
      <c r="CB301" s="686">
        <f>CC301+CD301</f>
        <v>0</v>
      </c>
      <c r="CC301" s="39"/>
      <c r="CD301" s="39"/>
      <c r="CE301" s="686">
        <f>CF301+CG301</f>
        <v>0</v>
      </c>
      <c r="CF301" s="39"/>
      <c r="CG301" s="39"/>
      <c r="CH301" s="686">
        <f>CI301+CJ301</f>
        <v>0</v>
      </c>
      <c r="CI301" s="39"/>
      <c r="CJ301" s="39"/>
      <c r="CK301" s="686">
        <f>CL301+CM301</f>
        <v>0</v>
      </c>
      <c r="CL301" s="39"/>
      <c r="CM301" s="39"/>
      <c r="CN301" s="686">
        <f>CO301+CP301</f>
        <v>0</v>
      </c>
      <c r="CO301" s="39"/>
      <c r="CP301" s="39"/>
      <c r="CQ301" s="686">
        <f>CR301+CS301</f>
        <v>0</v>
      </c>
      <c r="CR301" s="39"/>
      <c r="CS301" s="39"/>
      <c r="CT301" s="25"/>
      <c r="CW301" s="894" t="s">
        <v>729</v>
      </c>
    </row>
    <row r="302" spans="1:104" ht="16.5" hidden="1" customHeight="1" x14ac:dyDescent="0.15">
      <c r="E302" s="630">
        <v>17.100000000000001</v>
      </c>
      <c r="F302" s="725" t="str" cm="1">
        <f t="array" aca="1" ref="F302" ca="1">OFFSET(G302,-1,-1)</f>
        <v>2</v>
      </c>
      <c r="L302" s="725" t="b" cm="1">
        <f t="array" aca="1" ref="L302" ca="1">OFFSET(M302,-1,-1)</f>
        <v>0</v>
      </c>
      <c r="R302" s="725" t="s">
        <v>725</v>
      </c>
      <c r="S302" s="111" t="b" cm="1">
        <f t="array" aca="1" ref="S302" ca="1">OFFSET(T302,-1,-1)</f>
        <v>1</v>
      </c>
      <c r="T302" s="111" t="b" cm="1">
        <f t="array" aca="1" ref="T302" ca="1">T301</f>
        <v>0</v>
      </c>
      <c r="U302" s="651" t="b">
        <f t="shared" ca="1" si="343"/>
        <v>0</v>
      </c>
      <c r="Y302" s="1272"/>
      <c r="Z302" s="1272"/>
      <c r="AB302" s="1355"/>
      <c r="AD302" s="112">
        <v>2</v>
      </c>
      <c r="AE302" s="1339" t="s">
        <v>730</v>
      </c>
      <c r="AF302" s="1340"/>
      <c r="AG302" s="112" t="s">
        <v>728</v>
      </c>
      <c r="AH302" s="684">
        <f t="shared" ref="AH302:BM302" si="368">AH303+AH305</f>
        <v>0</v>
      </c>
      <c r="AI302" s="686">
        <f t="shared" si="368"/>
        <v>0</v>
      </c>
      <c r="AJ302" s="686">
        <f t="shared" si="368"/>
        <v>0</v>
      </c>
      <c r="AK302" s="686">
        <f t="shared" si="368"/>
        <v>0</v>
      </c>
      <c r="AL302" s="686">
        <f t="shared" si="368"/>
        <v>0</v>
      </c>
      <c r="AM302" s="686">
        <f t="shared" si="368"/>
        <v>0</v>
      </c>
      <c r="AN302" s="686">
        <f t="shared" si="368"/>
        <v>0</v>
      </c>
      <c r="AO302" s="686">
        <f t="shared" si="368"/>
        <v>0</v>
      </c>
      <c r="AP302" s="686">
        <f t="shared" si="368"/>
        <v>0</v>
      </c>
      <c r="AQ302" s="686">
        <f t="shared" si="368"/>
        <v>0</v>
      </c>
      <c r="AR302" s="686">
        <f t="shared" si="368"/>
        <v>0</v>
      </c>
      <c r="AS302" s="686">
        <f t="shared" si="368"/>
        <v>0</v>
      </c>
      <c r="AT302" s="686">
        <f t="shared" si="368"/>
        <v>0</v>
      </c>
      <c r="AU302" s="686">
        <f t="shared" si="368"/>
        <v>0</v>
      </c>
      <c r="AV302" s="686">
        <f t="shared" si="368"/>
        <v>0</v>
      </c>
      <c r="AW302" s="686">
        <f t="shared" si="368"/>
        <v>0</v>
      </c>
      <c r="AX302" s="686">
        <f t="shared" si="368"/>
        <v>0</v>
      </c>
      <c r="AY302" s="686">
        <f t="shared" si="368"/>
        <v>0</v>
      </c>
      <c r="AZ302" s="686">
        <f t="shared" si="368"/>
        <v>0</v>
      </c>
      <c r="BA302" s="686">
        <f t="shared" si="368"/>
        <v>0</v>
      </c>
      <c r="BB302" s="686">
        <f t="shared" si="368"/>
        <v>0</v>
      </c>
      <c r="BC302" s="686">
        <f t="shared" si="368"/>
        <v>0</v>
      </c>
      <c r="BD302" s="686">
        <f t="shared" si="368"/>
        <v>0</v>
      </c>
      <c r="BE302" s="686">
        <f t="shared" si="368"/>
        <v>0</v>
      </c>
      <c r="BF302" s="686">
        <f t="shared" si="368"/>
        <v>0</v>
      </c>
      <c r="BG302" s="686">
        <f t="shared" si="368"/>
        <v>0</v>
      </c>
      <c r="BH302" s="686">
        <f t="shared" si="368"/>
        <v>0</v>
      </c>
      <c r="BI302" s="686">
        <f t="shared" si="368"/>
        <v>0</v>
      </c>
      <c r="BJ302" s="686">
        <f t="shared" si="368"/>
        <v>0</v>
      </c>
      <c r="BK302" s="686">
        <f t="shared" si="368"/>
        <v>0</v>
      </c>
      <c r="BL302" s="686">
        <f t="shared" si="368"/>
        <v>0</v>
      </c>
      <c r="BM302" s="686">
        <f t="shared" si="368"/>
        <v>0</v>
      </c>
      <c r="BN302" s="686">
        <f t="shared" ref="BN302:CS302" si="369">BN303+BN305</f>
        <v>0</v>
      </c>
      <c r="BO302" s="686">
        <f t="shared" si="369"/>
        <v>0</v>
      </c>
      <c r="BP302" s="686">
        <f t="shared" si="369"/>
        <v>0</v>
      </c>
      <c r="BQ302" s="686">
        <f t="shared" si="369"/>
        <v>0</v>
      </c>
      <c r="BR302" s="686">
        <f t="shared" si="369"/>
        <v>0</v>
      </c>
      <c r="BS302" s="686">
        <f t="shared" si="369"/>
        <v>0</v>
      </c>
      <c r="BT302" s="686">
        <f t="shared" si="369"/>
        <v>0</v>
      </c>
      <c r="BU302" s="686">
        <f t="shared" si="369"/>
        <v>0</v>
      </c>
      <c r="BV302" s="686">
        <f t="shared" si="369"/>
        <v>0</v>
      </c>
      <c r="BW302" s="686">
        <f t="shared" si="369"/>
        <v>0</v>
      </c>
      <c r="BX302" s="686">
        <f t="shared" si="369"/>
        <v>0</v>
      </c>
      <c r="BY302" s="686">
        <f t="shared" si="369"/>
        <v>0</v>
      </c>
      <c r="BZ302" s="686">
        <f t="shared" si="369"/>
        <v>0</v>
      </c>
      <c r="CA302" s="686">
        <f t="shared" si="369"/>
        <v>0</v>
      </c>
      <c r="CB302" s="686">
        <f t="shared" si="369"/>
        <v>0</v>
      </c>
      <c r="CC302" s="686">
        <f t="shared" si="369"/>
        <v>0</v>
      </c>
      <c r="CD302" s="686">
        <f t="shared" si="369"/>
        <v>0</v>
      </c>
      <c r="CE302" s="686">
        <f t="shared" si="369"/>
        <v>0</v>
      </c>
      <c r="CF302" s="686">
        <f t="shared" si="369"/>
        <v>0</v>
      </c>
      <c r="CG302" s="686">
        <f t="shared" si="369"/>
        <v>0</v>
      </c>
      <c r="CH302" s="686">
        <f t="shared" si="369"/>
        <v>0</v>
      </c>
      <c r="CI302" s="686">
        <f t="shared" si="369"/>
        <v>0</v>
      </c>
      <c r="CJ302" s="686">
        <f t="shared" si="369"/>
        <v>0</v>
      </c>
      <c r="CK302" s="686">
        <f t="shared" si="369"/>
        <v>0</v>
      </c>
      <c r="CL302" s="686">
        <f t="shared" si="369"/>
        <v>0</v>
      </c>
      <c r="CM302" s="686">
        <f t="shared" si="369"/>
        <v>0</v>
      </c>
      <c r="CN302" s="686">
        <f t="shared" si="369"/>
        <v>0</v>
      </c>
      <c r="CO302" s="686">
        <f t="shared" si="369"/>
        <v>0</v>
      </c>
      <c r="CP302" s="686">
        <f t="shared" si="369"/>
        <v>0</v>
      </c>
      <c r="CQ302" s="686">
        <f t="shared" si="369"/>
        <v>0</v>
      </c>
      <c r="CR302" s="686">
        <f t="shared" si="369"/>
        <v>0</v>
      </c>
      <c r="CS302" s="686">
        <f t="shared" si="369"/>
        <v>0</v>
      </c>
      <c r="CT302" s="25"/>
      <c r="CW302" s="894" t="s">
        <v>731</v>
      </c>
    </row>
    <row r="303" spans="1:104" ht="16.5" hidden="1" customHeight="1" x14ac:dyDescent="0.15">
      <c r="E303" s="630">
        <v>17.100000000000001</v>
      </c>
      <c r="F303" s="725" t="str" cm="1">
        <f t="array" aca="1" ref="F303" ca="1">OFFSET(G303,-1,-1)</f>
        <v>2</v>
      </c>
      <c r="L303" s="725" t="b" cm="1">
        <f t="array" aca="1" ref="L303" ca="1">OFFSET(M303,-1,-1)</f>
        <v>0</v>
      </c>
      <c r="R303" s="725" t="s">
        <v>725</v>
      </c>
      <c r="S303" s="111" t="b" cm="1">
        <f t="array" aca="1" ref="S303" ca="1">OFFSET(T303,-1,-1)</f>
        <v>1</v>
      </c>
      <c r="T303" s="111" t="b" cm="1">
        <f t="array" aca="1" ref="T303" ca="1">T302</f>
        <v>0</v>
      </c>
      <c r="U303" s="651" t="b">
        <f t="shared" ca="1" si="343"/>
        <v>0</v>
      </c>
      <c r="Y303" s="1272"/>
      <c r="Z303" s="1272"/>
      <c r="AB303" s="1355"/>
      <c r="AD303" s="112" t="s">
        <v>449</v>
      </c>
      <c r="AE303" s="1345" t="s">
        <v>732</v>
      </c>
      <c r="AF303" s="1346"/>
      <c r="AG303" s="112" t="s">
        <v>728</v>
      </c>
      <c r="AH303" s="38"/>
      <c r="AI303" s="39"/>
      <c r="AJ303" s="39"/>
      <c r="AK303" s="39"/>
      <c r="AL303" s="686">
        <f>AM303+AN303</f>
        <v>0</v>
      </c>
      <c r="AM303" s="39"/>
      <c r="AN303" s="39"/>
      <c r="AO303" s="686">
        <f>AP303+AQ303</f>
        <v>0</v>
      </c>
      <c r="AP303" s="39"/>
      <c r="AQ303" s="39"/>
      <c r="AR303" s="686">
        <f>AS303+AT303</f>
        <v>0</v>
      </c>
      <c r="AS303" s="39"/>
      <c r="AT303" s="39"/>
      <c r="AU303" s="686">
        <f>AV303+AW303</f>
        <v>0</v>
      </c>
      <c r="AV303" s="39"/>
      <c r="AW303" s="39"/>
      <c r="AX303" s="686">
        <f>AY303+AZ303</f>
        <v>0</v>
      </c>
      <c r="AY303" s="39"/>
      <c r="AZ303" s="39"/>
      <c r="BA303" s="686">
        <f>BB303+BC303</f>
        <v>0</v>
      </c>
      <c r="BB303" s="39"/>
      <c r="BC303" s="39"/>
      <c r="BD303" s="686">
        <f>BE303+BF303</f>
        <v>0</v>
      </c>
      <c r="BE303" s="39"/>
      <c r="BF303" s="39"/>
      <c r="BG303" s="686">
        <f>BH303+BI303</f>
        <v>0</v>
      </c>
      <c r="BH303" s="39"/>
      <c r="BI303" s="39"/>
      <c r="BJ303" s="686">
        <f>BK303+BL303</f>
        <v>0</v>
      </c>
      <c r="BK303" s="39"/>
      <c r="BL303" s="39"/>
      <c r="BM303" s="686">
        <f>BN303+BO303</f>
        <v>0</v>
      </c>
      <c r="BN303" s="39"/>
      <c r="BO303" s="39"/>
      <c r="BP303" s="686">
        <f>BQ303+BR303</f>
        <v>0</v>
      </c>
      <c r="BQ303" s="758"/>
      <c r="BR303" s="758"/>
      <c r="BS303" s="686">
        <f>BT303+BU303</f>
        <v>0</v>
      </c>
      <c r="BT303" s="39"/>
      <c r="BU303" s="39"/>
      <c r="BV303" s="686">
        <f>BW303+BX303</f>
        <v>0</v>
      </c>
      <c r="BW303" s="39"/>
      <c r="BX303" s="39"/>
      <c r="BY303" s="686">
        <f>BZ303+CA303</f>
        <v>0</v>
      </c>
      <c r="BZ303" s="39"/>
      <c r="CA303" s="39"/>
      <c r="CB303" s="686">
        <f>CC303+CD303</f>
        <v>0</v>
      </c>
      <c r="CC303" s="39"/>
      <c r="CD303" s="39"/>
      <c r="CE303" s="686">
        <f>CF303+CG303</f>
        <v>0</v>
      </c>
      <c r="CF303" s="39"/>
      <c r="CG303" s="39"/>
      <c r="CH303" s="686">
        <f>CI303+CJ303</f>
        <v>0</v>
      </c>
      <c r="CI303" s="39"/>
      <c r="CJ303" s="39"/>
      <c r="CK303" s="686">
        <f>CL303+CM303</f>
        <v>0</v>
      </c>
      <c r="CL303" s="39"/>
      <c r="CM303" s="39"/>
      <c r="CN303" s="686">
        <f>CO303+CP303</f>
        <v>0</v>
      </c>
      <c r="CO303" s="39"/>
      <c r="CP303" s="39"/>
      <c r="CQ303" s="686">
        <f>CR303+CS303</f>
        <v>0</v>
      </c>
      <c r="CR303" s="39"/>
      <c r="CS303" s="39"/>
      <c r="CT303" s="25"/>
      <c r="CW303" s="894" t="s">
        <v>733</v>
      </c>
    </row>
    <row r="304" spans="1:104" ht="16.5" hidden="1" customHeight="1" x14ac:dyDescent="0.15">
      <c r="E304" s="630">
        <v>17.100000000000001</v>
      </c>
      <c r="F304" s="725" t="str" cm="1">
        <f t="array" aca="1" ref="F304" ca="1">OFFSET(G304,-1,-1)</f>
        <v>2</v>
      </c>
      <c r="L304" s="725" t="b" cm="1">
        <f t="array" aca="1" ref="L304" ca="1">OFFSET(M304,-1,-1)</f>
        <v>0</v>
      </c>
      <c r="R304" s="725" t="s">
        <v>725</v>
      </c>
      <c r="S304" s="111" t="b" cm="1">
        <f t="array" aca="1" ref="S304" ca="1">OFFSET(T304,-1,-1)</f>
        <v>1</v>
      </c>
      <c r="T304" s="111" t="b" cm="1">
        <f t="array" aca="1" ref="T304" ca="1">T303</f>
        <v>0</v>
      </c>
      <c r="U304" s="651" t="b">
        <f t="shared" ca="1" si="343"/>
        <v>0</v>
      </c>
      <c r="Y304" s="1272"/>
      <c r="Z304" s="1272"/>
      <c r="AB304" s="1355"/>
      <c r="AD304" s="112" t="s">
        <v>452</v>
      </c>
      <c r="AE304" s="1347" t="s">
        <v>734</v>
      </c>
      <c r="AF304" s="1348"/>
      <c r="AG304" s="112" t="s">
        <v>491</v>
      </c>
      <c r="AH304" s="690">
        <f t="shared" ref="AH304:BM304" si="370">IFERROR(AH303/AH301,0)</f>
        <v>0</v>
      </c>
      <c r="AI304" s="691">
        <f t="shared" si="370"/>
        <v>0</v>
      </c>
      <c r="AJ304" s="691">
        <f t="shared" si="370"/>
        <v>0</v>
      </c>
      <c r="AK304" s="691">
        <f t="shared" si="370"/>
        <v>0</v>
      </c>
      <c r="AL304" s="691">
        <f t="shared" si="370"/>
        <v>0</v>
      </c>
      <c r="AM304" s="691">
        <f t="shared" si="370"/>
        <v>0</v>
      </c>
      <c r="AN304" s="691">
        <f t="shared" si="370"/>
        <v>0</v>
      </c>
      <c r="AO304" s="691">
        <f t="shared" si="370"/>
        <v>0</v>
      </c>
      <c r="AP304" s="691">
        <f t="shared" si="370"/>
        <v>0</v>
      </c>
      <c r="AQ304" s="691">
        <f t="shared" si="370"/>
        <v>0</v>
      </c>
      <c r="AR304" s="691">
        <f t="shared" si="370"/>
        <v>0</v>
      </c>
      <c r="AS304" s="691">
        <f t="shared" si="370"/>
        <v>0</v>
      </c>
      <c r="AT304" s="691">
        <f t="shared" si="370"/>
        <v>0</v>
      </c>
      <c r="AU304" s="691">
        <f t="shared" si="370"/>
        <v>0</v>
      </c>
      <c r="AV304" s="691">
        <f t="shared" si="370"/>
        <v>0</v>
      </c>
      <c r="AW304" s="691">
        <f t="shared" si="370"/>
        <v>0</v>
      </c>
      <c r="AX304" s="691">
        <f t="shared" si="370"/>
        <v>0</v>
      </c>
      <c r="AY304" s="691">
        <f t="shared" si="370"/>
        <v>0</v>
      </c>
      <c r="AZ304" s="691">
        <f t="shared" si="370"/>
        <v>0</v>
      </c>
      <c r="BA304" s="691">
        <f t="shared" si="370"/>
        <v>0</v>
      </c>
      <c r="BB304" s="691">
        <f t="shared" si="370"/>
        <v>0</v>
      </c>
      <c r="BC304" s="691">
        <f t="shared" si="370"/>
        <v>0</v>
      </c>
      <c r="BD304" s="691">
        <f t="shared" si="370"/>
        <v>0</v>
      </c>
      <c r="BE304" s="691">
        <f t="shared" si="370"/>
        <v>0</v>
      </c>
      <c r="BF304" s="691">
        <f t="shared" si="370"/>
        <v>0</v>
      </c>
      <c r="BG304" s="691">
        <f t="shared" si="370"/>
        <v>0</v>
      </c>
      <c r="BH304" s="691">
        <f t="shared" si="370"/>
        <v>0</v>
      </c>
      <c r="BI304" s="691">
        <f t="shared" si="370"/>
        <v>0</v>
      </c>
      <c r="BJ304" s="691">
        <f t="shared" si="370"/>
        <v>0</v>
      </c>
      <c r="BK304" s="691">
        <f t="shared" si="370"/>
        <v>0</v>
      </c>
      <c r="BL304" s="691">
        <f t="shared" si="370"/>
        <v>0</v>
      </c>
      <c r="BM304" s="691">
        <f t="shared" si="370"/>
        <v>0</v>
      </c>
      <c r="BN304" s="691">
        <f t="shared" ref="BN304:CS304" si="371">IFERROR(BN303/BN301,0)</f>
        <v>0</v>
      </c>
      <c r="BO304" s="691">
        <f t="shared" si="371"/>
        <v>0</v>
      </c>
      <c r="BP304" s="691">
        <f t="shared" si="371"/>
        <v>0</v>
      </c>
      <c r="BQ304" s="691">
        <f t="shared" si="371"/>
        <v>0</v>
      </c>
      <c r="BR304" s="691">
        <f t="shared" si="371"/>
        <v>0</v>
      </c>
      <c r="BS304" s="691">
        <f t="shared" si="371"/>
        <v>0</v>
      </c>
      <c r="BT304" s="691">
        <f t="shared" si="371"/>
        <v>0</v>
      </c>
      <c r="BU304" s="691">
        <f t="shared" si="371"/>
        <v>0</v>
      </c>
      <c r="BV304" s="691">
        <f t="shared" si="371"/>
        <v>0</v>
      </c>
      <c r="BW304" s="691">
        <f t="shared" si="371"/>
        <v>0</v>
      </c>
      <c r="BX304" s="691">
        <f t="shared" si="371"/>
        <v>0</v>
      </c>
      <c r="BY304" s="691">
        <f t="shared" si="371"/>
        <v>0</v>
      </c>
      <c r="BZ304" s="691">
        <f t="shared" si="371"/>
        <v>0</v>
      </c>
      <c r="CA304" s="691">
        <f t="shared" si="371"/>
        <v>0</v>
      </c>
      <c r="CB304" s="691">
        <f t="shared" si="371"/>
        <v>0</v>
      </c>
      <c r="CC304" s="691">
        <f t="shared" si="371"/>
        <v>0</v>
      </c>
      <c r="CD304" s="691">
        <f t="shared" si="371"/>
        <v>0</v>
      </c>
      <c r="CE304" s="691">
        <f t="shared" si="371"/>
        <v>0</v>
      </c>
      <c r="CF304" s="691">
        <f t="shared" si="371"/>
        <v>0</v>
      </c>
      <c r="CG304" s="691">
        <f t="shared" si="371"/>
        <v>0</v>
      </c>
      <c r="CH304" s="691">
        <f t="shared" si="371"/>
        <v>0</v>
      </c>
      <c r="CI304" s="691">
        <f t="shared" si="371"/>
        <v>0</v>
      </c>
      <c r="CJ304" s="691">
        <f t="shared" si="371"/>
        <v>0</v>
      </c>
      <c r="CK304" s="691">
        <f t="shared" si="371"/>
        <v>0</v>
      </c>
      <c r="CL304" s="691">
        <f t="shared" si="371"/>
        <v>0</v>
      </c>
      <c r="CM304" s="691">
        <f t="shared" si="371"/>
        <v>0</v>
      </c>
      <c r="CN304" s="691">
        <f t="shared" si="371"/>
        <v>0</v>
      </c>
      <c r="CO304" s="691">
        <f t="shared" si="371"/>
        <v>0</v>
      </c>
      <c r="CP304" s="691">
        <f t="shared" si="371"/>
        <v>0</v>
      </c>
      <c r="CQ304" s="691">
        <f t="shared" si="371"/>
        <v>0</v>
      </c>
      <c r="CR304" s="691">
        <f t="shared" si="371"/>
        <v>0</v>
      </c>
      <c r="CS304" s="691">
        <f t="shared" si="371"/>
        <v>0</v>
      </c>
      <c r="CT304" s="25"/>
      <c r="CW304" s="894" t="s">
        <v>735</v>
      </c>
    </row>
    <row r="305" spans="5:101" ht="16.5" hidden="1" customHeight="1" x14ac:dyDescent="0.15">
      <c r="E305" s="630">
        <v>17.100000000000001</v>
      </c>
      <c r="F305" s="725" t="str" cm="1">
        <f t="array" aca="1" ref="F305" ca="1">OFFSET(G305,-1,-1)</f>
        <v>2</v>
      </c>
      <c r="L305" s="725" t="b" cm="1">
        <f t="array" aca="1" ref="L305" ca="1">OFFSET(M305,-1,-1)</f>
        <v>0</v>
      </c>
      <c r="R305" s="725" t="s">
        <v>725</v>
      </c>
      <c r="S305" s="111" t="b" cm="1">
        <f t="array" aca="1" ref="S305" ca="1">OFFSET(T305,-1,-1)</f>
        <v>1</v>
      </c>
      <c r="T305" s="111" t="b" cm="1">
        <f t="array" aca="1" ref="T305" ca="1">T304</f>
        <v>0</v>
      </c>
      <c r="U305" s="651" t="b">
        <f t="shared" ca="1" si="343"/>
        <v>0</v>
      </c>
      <c r="Y305" s="1272"/>
      <c r="Z305" s="1272"/>
      <c r="AB305" s="1355"/>
      <c r="AD305" s="112" t="s">
        <v>476</v>
      </c>
      <c r="AE305" s="1345" t="s">
        <v>736</v>
      </c>
      <c r="AF305" s="1346"/>
      <c r="AG305" s="112" t="s">
        <v>728</v>
      </c>
      <c r="AH305" s="38"/>
      <c r="AI305" s="39"/>
      <c r="AJ305" s="39"/>
      <c r="AK305" s="39"/>
      <c r="AL305" s="686">
        <f>AM305+AN305</f>
        <v>0</v>
      </c>
      <c r="AM305" s="39"/>
      <c r="AN305" s="39"/>
      <c r="AO305" s="686">
        <f>AP305+AQ305</f>
        <v>0</v>
      </c>
      <c r="AP305" s="39"/>
      <c r="AQ305" s="39"/>
      <c r="AR305" s="686">
        <f>AS305+AT305</f>
        <v>0</v>
      </c>
      <c r="AS305" s="39"/>
      <c r="AT305" s="39"/>
      <c r="AU305" s="686">
        <f>AV305+AW305</f>
        <v>0</v>
      </c>
      <c r="AV305" s="39"/>
      <c r="AW305" s="39"/>
      <c r="AX305" s="686">
        <f>AY305+AZ305</f>
        <v>0</v>
      </c>
      <c r="AY305" s="39"/>
      <c r="AZ305" s="39"/>
      <c r="BA305" s="686">
        <f>BB305+BC305</f>
        <v>0</v>
      </c>
      <c r="BB305" s="39"/>
      <c r="BC305" s="39"/>
      <c r="BD305" s="686">
        <f>BE305+BF305</f>
        <v>0</v>
      </c>
      <c r="BE305" s="39"/>
      <c r="BF305" s="39"/>
      <c r="BG305" s="686">
        <f>BH305+BI305</f>
        <v>0</v>
      </c>
      <c r="BH305" s="39"/>
      <c r="BI305" s="39"/>
      <c r="BJ305" s="686">
        <f>BK305+BL305</f>
        <v>0</v>
      </c>
      <c r="BK305" s="39"/>
      <c r="BL305" s="39"/>
      <c r="BM305" s="686">
        <f>BN305+BO305</f>
        <v>0</v>
      </c>
      <c r="BN305" s="39"/>
      <c r="BO305" s="39"/>
      <c r="BP305" s="686">
        <f>BQ305+BR305</f>
        <v>0</v>
      </c>
      <c r="BQ305" s="758"/>
      <c r="BR305" s="758"/>
      <c r="BS305" s="686">
        <f>BT305+BU305</f>
        <v>0</v>
      </c>
      <c r="BT305" s="39"/>
      <c r="BU305" s="39"/>
      <c r="BV305" s="686">
        <f>BW305+BX305</f>
        <v>0</v>
      </c>
      <c r="BW305" s="39"/>
      <c r="BX305" s="39"/>
      <c r="BY305" s="686">
        <f>BZ305+CA305</f>
        <v>0</v>
      </c>
      <c r="BZ305" s="39"/>
      <c r="CA305" s="39"/>
      <c r="CB305" s="686">
        <f>CC305+CD305</f>
        <v>0</v>
      </c>
      <c r="CC305" s="39"/>
      <c r="CD305" s="39"/>
      <c r="CE305" s="686">
        <f>CF305+CG305</f>
        <v>0</v>
      </c>
      <c r="CF305" s="39"/>
      <c r="CG305" s="39"/>
      <c r="CH305" s="686">
        <f>CI305+CJ305</f>
        <v>0</v>
      </c>
      <c r="CI305" s="39"/>
      <c r="CJ305" s="39"/>
      <c r="CK305" s="686">
        <f>CL305+CM305</f>
        <v>0</v>
      </c>
      <c r="CL305" s="39"/>
      <c r="CM305" s="39"/>
      <c r="CN305" s="686">
        <f>CO305+CP305</f>
        <v>0</v>
      </c>
      <c r="CO305" s="39"/>
      <c r="CP305" s="39"/>
      <c r="CQ305" s="686">
        <f>CR305+CS305</f>
        <v>0</v>
      </c>
      <c r="CR305" s="39"/>
      <c r="CS305" s="39"/>
      <c r="CT305" s="25"/>
      <c r="CW305" s="894" t="s">
        <v>737</v>
      </c>
    </row>
    <row r="306" spans="5:101" ht="16.5" hidden="1" customHeight="1" x14ac:dyDescent="0.15">
      <c r="E306" s="630">
        <v>17.100000000000001</v>
      </c>
      <c r="F306" s="725" t="str" cm="1">
        <f t="array" aca="1" ref="F306" ca="1">OFFSET(G306,-1,-1)</f>
        <v>2</v>
      </c>
      <c r="L306" s="725" t="b" cm="1">
        <f t="array" aca="1" ref="L306" ca="1">OFFSET(M306,-1,-1)</f>
        <v>0</v>
      </c>
      <c r="R306" s="725" t="s">
        <v>725</v>
      </c>
      <c r="S306" s="111" t="b" cm="1">
        <f t="array" aca="1" ref="S306" ca="1">OFFSET(T306,-1,-1)</f>
        <v>1</v>
      </c>
      <c r="T306" s="111" t="b" cm="1">
        <f t="array" aca="1" ref="T306" ca="1">T305</f>
        <v>0</v>
      </c>
      <c r="U306" s="651" t="b">
        <f t="shared" ca="1" si="343"/>
        <v>0</v>
      </c>
      <c r="Y306" s="1272"/>
      <c r="Z306" s="1272"/>
      <c r="AB306" s="1355"/>
      <c r="AD306" s="112" t="s">
        <v>738</v>
      </c>
      <c r="AE306" s="1347" t="s">
        <v>739</v>
      </c>
      <c r="AF306" s="1348"/>
      <c r="AG306" s="112" t="s">
        <v>740</v>
      </c>
      <c r="AH306" s="38"/>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758"/>
      <c r="BQ306" s="758"/>
      <c r="BR306" s="758"/>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25"/>
      <c r="CW306" s="894" t="s">
        <v>741</v>
      </c>
    </row>
    <row r="307" spans="5:101" ht="16.5" hidden="1" customHeight="1" x14ac:dyDescent="0.15">
      <c r="E307" s="630">
        <v>17.100000000000001</v>
      </c>
      <c r="F307" s="725" t="str" cm="1">
        <f t="array" aca="1" ref="F307" ca="1">OFFSET(G307,-1,-1)</f>
        <v>2</v>
      </c>
      <c r="L307" s="725" t="b" cm="1">
        <f t="array" aca="1" ref="L307" ca="1">OFFSET(M307,-1,-1)</f>
        <v>0</v>
      </c>
      <c r="R307" s="725" t="s">
        <v>725</v>
      </c>
      <c r="S307" s="111" t="b" cm="1">
        <f t="array" aca="1" ref="S307" ca="1">OFFSET(T307,-1,-1)</f>
        <v>1</v>
      </c>
      <c r="T307" s="111" t="b" cm="1">
        <f t="array" aca="1" ref="T307" ca="1">T306</f>
        <v>0</v>
      </c>
      <c r="U307" s="651" t="b">
        <f t="shared" ca="1" si="343"/>
        <v>0</v>
      </c>
      <c r="Y307" s="1272"/>
      <c r="Z307" s="1272"/>
      <c r="AB307" s="1355"/>
      <c r="AD307" s="112">
        <v>3</v>
      </c>
      <c r="AE307" s="1339" t="s">
        <v>742</v>
      </c>
      <c r="AF307" s="1340"/>
      <c r="AG307" s="112" t="s">
        <v>728</v>
      </c>
      <c r="AH307" s="684">
        <f t="shared" ref="AH307:BM307" si="372">AH301-AH302</f>
        <v>0</v>
      </c>
      <c r="AI307" s="686">
        <f t="shared" si="372"/>
        <v>0</v>
      </c>
      <c r="AJ307" s="686">
        <f t="shared" si="372"/>
        <v>0</v>
      </c>
      <c r="AK307" s="686">
        <f t="shared" si="372"/>
        <v>0</v>
      </c>
      <c r="AL307" s="686">
        <f t="shared" si="372"/>
        <v>0</v>
      </c>
      <c r="AM307" s="686">
        <f t="shared" si="372"/>
        <v>0</v>
      </c>
      <c r="AN307" s="686">
        <f t="shared" si="372"/>
        <v>0</v>
      </c>
      <c r="AO307" s="686">
        <f t="shared" si="372"/>
        <v>0</v>
      </c>
      <c r="AP307" s="686">
        <f t="shared" si="372"/>
        <v>0</v>
      </c>
      <c r="AQ307" s="686">
        <f t="shared" si="372"/>
        <v>0</v>
      </c>
      <c r="AR307" s="686">
        <f t="shared" si="372"/>
        <v>0</v>
      </c>
      <c r="AS307" s="686">
        <f t="shared" si="372"/>
        <v>0</v>
      </c>
      <c r="AT307" s="686">
        <f t="shared" si="372"/>
        <v>0</v>
      </c>
      <c r="AU307" s="686">
        <f t="shared" si="372"/>
        <v>0</v>
      </c>
      <c r="AV307" s="686">
        <f t="shared" si="372"/>
        <v>0</v>
      </c>
      <c r="AW307" s="686">
        <f t="shared" si="372"/>
        <v>0</v>
      </c>
      <c r="AX307" s="686">
        <f t="shared" si="372"/>
        <v>0</v>
      </c>
      <c r="AY307" s="686">
        <f t="shared" si="372"/>
        <v>0</v>
      </c>
      <c r="AZ307" s="686">
        <f t="shared" si="372"/>
        <v>0</v>
      </c>
      <c r="BA307" s="686">
        <f t="shared" si="372"/>
        <v>0</v>
      </c>
      <c r="BB307" s="686">
        <f t="shared" si="372"/>
        <v>0</v>
      </c>
      <c r="BC307" s="686">
        <f t="shared" si="372"/>
        <v>0</v>
      </c>
      <c r="BD307" s="686">
        <f t="shared" si="372"/>
        <v>0</v>
      </c>
      <c r="BE307" s="686">
        <f t="shared" si="372"/>
        <v>0</v>
      </c>
      <c r="BF307" s="686">
        <f t="shared" si="372"/>
        <v>0</v>
      </c>
      <c r="BG307" s="686">
        <f t="shared" si="372"/>
        <v>0</v>
      </c>
      <c r="BH307" s="686">
        <f t="shared" si="372"/>
        <v>0</v>
      </c>
      <c r="BI307" s="686">
        <f t="shared" si="372"/>
        <v>0</v>
      </c>
      <c r="BJ307" s="686">
        <f t="shared" si="372"/>
        <v>0</v>
      </c>
      <c r="BK307" s="686">
        <f t="shared" si="372"/>
        <v>0</v>
      </c>
      <c r="BL307" s="686">
        <f t="shared" si="372"/>
        <v>0</v>
      </c>
      <c r="BM307" s="686">
        <f t="shared" si="372"/>
        <v>0</v>
      </c>
      <c r="BN307" s="686">
        <f t="shared" ref="BN307:CS307" si="373">BN301-BN302</f>
        <v>0</v>
      </c>
      <c r="BO307" s="686">
        <f t="shared" si="373"/>
        <v>0</v>
      </c>
      <c r="BP307" s="686">
        <f t="shared" si="373"/>
        <v>0</v>
      </c>
      <c r="BQ307" s="686">
        <f t="shared" si="373"/>
        <v>0</v>
      </c>
      <c r="BR307" s="686">
        <f t="shared" si="373"/>
        <v>0</v>
      </c>
      <c r="BS307" s="686">
        <f t="shared" si="373"/>
        <v>0</v>
      </c>
      <c r="BT307" s="686">
        <f t="shared" si="373"/>
        <v>0</v>
      </c>
      <c r="BU307" s="686">
        <f t="shared" si="373"/>
        <v>0</v>
      </c>
      <c r="BV307" s="686">
        <f t="shared" si="373"/>
        <v>0</v>
      </c>
      <c r="BW307" s="686">
        <f t="shared" si="373"/>
        <v>0</v>
      </c>
      <c r="BX307" s="686">
        <f t="shared" si="373"/>
        <v>0</v>
      </c>
      <c r="BY307" s="686">
        <f t="shared" si="373"/>
        <v>0</v>
      </c>
      <c r="BZ307" s="686">
        <f t="shared" si="373"/>
        <v>0</v>
      </c>
      <c r="CA307" s="686">
        <f t="shared" si="373"/>
        <v>0</v>
      </c>
      <c r="CB307" s="686">
        <f t="shared" si="373"/>
        <v>0</v>
      </c>
      <c r="CC307" s="686">
        <f t="shared" si="373"/>
        <v>0</v>
      </c>
      <c r="CD307" s="686">
        <f t="shared" si="373"/>
        <v>0</v>
      </c>
      <c r="CE307" s="686">
        <f t="shared" si="373"/>
        <v>0</v>
      </c>
      <c r="CF307" s="686">
        <f t="shared" si="373"/>
        <v>0</v>
      </c>
      <c r="CG307" s="686">
        <f t="shared" si="373"/>
        <v>0</v>
      </c>
      <c r="CH307" s="686">
        <f t="shared" si="373"/>
        <v>0</v>
      </c>
      <c r="CI307" s="686">
        <f t="shared" si="373"/>
        <v>0</v>
      </c>
      <c r="CJ307" s="686">
        <f t="shared" si="373"/>
        <v>0</v>
      </c>
      <c r="CK307" s="686">
        <f t="shared" si="373"/>
        <v>0</v>
      </c>
      <c r="CL307" s="686">
        <f t="shared" si="373"/>
        <v>0</v>
      </c>
      <c r="CM307" s="686">
        <f t="shared" si="373"/>
        <v>0</v>
      </c>
      <c r="CN307" s="686">
        <f t="shared" si="373"/>
        <v>0</v>
      </c>
      <c r="CO307" s="686">
        <f t="shared" si="373"/>
        <v>0</v>
      </c>
      <c r="CP307" s="686">
        <f t="shared" si="373"/>
        <v>0</v>
      </c>
      <c r="CQ307" s="686">
        <f t="shared" si="373"/>
        <v>0</v>
      </c>
      <c r="CR307" s="686">
        <f t="shared" si="373"/>
        <v>0</v>
      </c>
      <c r="CS307" s="686">
        <f t="shared" si="373"/>
        <v>0</v>
      </c>
      <c r="CT307" s="25"/>
      <c r="CW307" s="894" t="s">
        <v>743</v>
      </c>
    </row>
    <row r="308" spans="5:101" ht="16.5" hidden="1" customHeight="1" x14ac:dyDescent="0.15">
      <c r="E308" s="630">
        <v>17.100000000000001</v>
      </c>
      <c r="F308" s="725" t="str" cm="1">
        <f t="array" aca="1" ref="F308" ca="1">OFFSET(G308,-1,-1)</f>
        <v>2</v>
      </c>
      <c r="L308" s="725" t="b" cm="1">
        <f t="array" aca="1" ref="L308" ca="1">OFFSET(M308,-1,-1)</f>
        <v>0</v>
      </c>
      <c r="R308" s="725" t="s">
        <v>725</v>
      </c>
      <c r="S308" s="111" t="b" cm="1">
        <f t="array" aca="1" ref="S308" ca="1">OFFSET(T308,-1,-1)</f>
        <v>1</v>
      </c>
      <c r="T308" s="111" t="b" cm="1">
        <f t="array" aca="1" ref="T308" ca="1">T307</f>
        <v>0</v>
      </c>
      <c r="U308" s="651" t="b">
        <f t="shared" ca="1" si="343"/>
        <v>0</v>
      </c>
      <c r="Y308" s="1272"/>
      <c r="Z308" s="1272"/>
      <c r="AB308" s="1355"/>
      <c r="AD308" s="112">
        <v>4</v>
      </c>
      <c r="AE308" s="1339" t="s">
        <v>744</v>
      </c>
      <c r="AF308" s="1340"/>
      <c r="AG308" s="112" t="s">
        <v>728</v>
      </c>
      <c r="AH308" s="38"/>
      <c r="AI308" s="39"/>
      <c r="AJ308" s="39"/>
      <c r="AK308" s="39"/>
      <c r="AL308" s="686">
        <f>AM308+AN308</f>
        <v>0</v>
      </c>
      <c r="AM308" s="39"/>
      <c r="AN308" s="39"/>
      <c r="AO308" s="686">
        <f>AP308+AQ308</f>
        <v>0</v>
      </c>
      <c r="AP308" s="39"/>
      <c r="AQ308" s="39"/>
      <c r="AR308" s="686">
        <f>AS308+AT308</f>
        <v>0</v>
      </c>
      <c r="AS308" s="39"/>
      <c r="AT308" s="39"/>
      <c r="AU308" s="686">
        <f>AV308+AW308</f>
        <v>0</v>
      </c>
      <c r="AV308" s="39"/>
      <c r="AW308" s="39"/>
      <c r="AX308" s="686">
        <f>AY308+AZ308</f>
        <v>0</v>
      </c>
      <c r="AY308" s="39"/>
      <c r="AZ308" s="39"/>
      <c r="BA308" s="686">
        <f>BB308+BC308</f>
        <v>0</v>
      </c>
      <c r="BB308" s="39"/>
      <c r="BC308" s="39"/>
      <c r="BD308" s="686">
        <f>BE308+BF308</f>
        <v>0</v>
      </c>
      <c r="BE308" s="39"/>
      <c r="BF308" s="39"/>
      <c r="BG308" s="686">
        <f>BH308+BI308</f>
        <v>0</v>
      </c>
      <c r="BH308" s="39"/>
      <c r="BI308" s="39"/>
      <c r="BJ308" s="686">
        <f>BK308+BL308</f>
        <v>0</v>
      </c>
      <c r="BK308" s="39"/>
      <c r="BL308" s="39"/>
      <c r="BM308" s="686">
        <f>BN308+BO308</f>
        <v>0</v>
      </c>
      <c r="BN308" s="39"/>
      <c r="BO308" s="39"/>
      <c r="BP308" s="686">
        <f>BQ308+BR308</f>
        <v>0</v>
      </c>
      <c r="BQ308" s="758"/>
      <c r="BR308" s="758"/>
      <c r="BS308" s="686">
        <f>BT308+BU308</f>
        <v>0</v>
      </c>
      <c r="BT308" s="39"/>
      <c r="BU308" s="39"/>
      <c r="BV308" s="686">
        <f>BW308+BX308</f>
        <v>0</v>
      </c>
      <c r="BW308" s="39"/>
      <c r="BX308" s="39"/>
      <c r="BY308" s="686">
        <f>BZ308+CA308</f>
        <v>0</v>
      </c>
      <c r="BZ308" s="39"/>
      <c r="CA308" s="39"/>
      <c r="CB308" s="686">
        <f>CC308+CD308</f>
        <v>0</v>
      </c>
      <c r="CC308" s="39"/>
      <c r="CD308" s="39"/>
      <c r="CE308" s="686">
        <f>CF308+CG308</f>
        <v>0</v>
      </c>
      <c r="CF308" s="39"/>
      <c r="CG308" s="39"/>
      <c r="CH308" s="686">
        <f>CI308+CJ308</f>
        <v>0</v>
      </c>
      <c r="CI308" s="39"/>
      <c r="CJ308" s="39"/>
      <c r="CK308" s="686">
        <f>CL308+CM308</f>
        <v>0</v>
      </c>
      <c r="CL308" s="39"/>
      <c r="CM308" s="39"/>
      <c r="CN308" s="686">
        <f>CO308+CP308</f>
        <v>0</v>
      </c>
      <c r="CO308" s="39"/>
      <c r="CP308" s="39"/>
      <c r="CQ308" s="686">
        <f>CR308+CS308</f>
        <v>0</v>
      </c>
      <c r="CR308" s="39"/>
      <c r="CS308" s="39"/>
      <c r="CT308" s="25"/>
      <c r="CW308" s="894" t="s">
        <v>745</v>
      </c>
    </row>
    <row r="309" spans="5:101" ht="16.5" hidden="1" customHeight="1" x14ac:dyDescent="0.15">
      <c r="E309" s="630">
        <v>17.100000000000001</v>
      </c>
      <c r="F309" s="725" t="str" cm="1">
        <f t="array" aca="1" ref="F309" ca="1">OFFSET(G309,-1,-1)</f>
        <v>2</v>
      </c>
      <c r="L309" s="725" t="b" cm="1">
        <f t="array" aca="1" ref="L309" ca="1">OFFSET(M309,-1,-1)</f>
        <v>0</v>
      </c>
      <c r="R309" s="725" t="s">
        <v>725</v>
      </c>
      <c r="S309" s="111" t="b" cm="1">
        <f t="array" aca="1" ref="S309" ca="1">OFFSET(T309,-1,-1)</f>
        <v>1</v>
      </c>
      <c r="T309" s="111" t="b" cm="1">
        <f t="array" aca="1" ref="T309" ca="1">T308</f>
        <v>0</v>
      </c>
      <c r="U309" s="651" t="b">
        <f t="shared" ca="1" si="343"/>
        <v>0</v>
      </c>
      <c r="Y309" s="1272"/>
      <c r="Z309" s="1272"/>
      <c r="AB309" s="1355"/>
      <c r="AD309" s="112" t="s">
        <v>746</v>
      </c>
      <c r="AE309" s="1345" t="s">
        <v>747</v>
      </c>
      <c r="AF309" s="1346"/>
      <c r="AG309" s="112" t="s">
        <v>491</v>
      </c>
      <c r="AH309" s="690">
        <f t="shared" ref="AH309:BM309" si="374">IFERROR(AH308/AH307,0)</f>
        <v>0</v>
      </c>
      <c r="AI309" s="691">
        <f t="shared" si="374"/>
        <v>0</v>
      </c>
      <c r="AJ309" s="691">
        <f t="shared" si="374"/>
        <v>0</v>
      </c>
      <c r="AK309" s="691">
        <f t="shared" si="374"/>
        <v>0</v>
      </c>
      <c r="AL309" s="691">
        <f t="shared" si="374"/>
        <v>0</v>
      </c>
      <c r="AM309" s="691">
        <f t="shared" si="374"/>
        <v>0</v>
      </c>
      <c r="AN309" s="691">
        <f t="shared" si="374"/>
        <v>0</v>
      </c>
      <c r="AO309" s="691">
        <f t="shared" si="374"/>
        <v>0</v>
      </c>
      <c r="AP309" s="691">
        <f t="shared" si="374"/>
        <v>0</v>
      </c>
      <c r="AQ309" s="691">
        <f t="shared" si="374"/>
        <v>0</v>
      </c>
      <c r="AR309" s="691">
        <f t="shared" si="374"/>
        <v>0</v>
      </c>
      <c r="AS309" s="691">
        <f t="shared" si="374"/>
        <v>0</v>
      </c>
      <c r="AT309" s="691">
        <f t="shared" si="374"/>
        <v>0</v>
      </c>
      <c r="AU309" s="691">
        <f t="shared" si="374"/>
        <v>0</v>
      </c>
      <c r="AV309" s="691">
        <f t="shared" si="374"/>
        <v>0</v>
      </c>
      <c r="AW309" s="691">
        <f t="shared" si="374"/>
        <v>0</v>
      </c>
      <c r="AX309" s="691">
        <f t="shared" si="374"/>
        <v>0</v>
      </c>
      <c r="AY309" s="691">
        <f t="shared" si="374"/>
        <v>0</v>
      </c>
      <c r="AZ309" s="691">
        <f t="shared" si="374"/>
        <v>0</v>
      </c>
      <c r="BA309" s="691">
        <f t="shared" si="374"/>
        <v>0</v>
      </c>
      <c r="BB309" s="691">
        <f t="shared" si="374"/>
        <v>0</v>
      </c>
      <c r="BC309" s="691">
        <f t="shared" si="374"/>
        <v>0</v>
      </c>
      <c r="BD309" s="691">
        <f t="shared" si="374"/>
        <v>0</v>
      </c>
      <c r="BE309" s="691">
        <f t="shared" si="374"/>
        <v>0</v>
      </c>
      <c r="BF309" s="691">
        <f t="shared" si="374"/>
        <v>0</v>
      </c>
      <c r="BG309" s="691">
        <f t="shared" si="374"/>
        <v>0</v>
      </c>
      <c r="BH309" s="691">
        <f t="shared" si="374"/>
        <v>0</v>
      </c>
      <c r="BI309" s="691">
        <f t="shared" si="374"/>
        <v>0</v>
      </c>
      <c r="BJ309" s="691">
        <f t="shared" si="374"/>
        <v>0</v>
      </c>
      <c r="BK309" s="691">
        <f t="shared" si="374"/>
        <v>0</v>
      </c>
      <c r="BL309" s="691">
        <f t="shared" si="374"/>
        <v>0</v>
      </c>
      <c r="BM309" s="691">
        <f t="shared" si="374"/>
        <v>0</v>
      </c>
      <c r="BN309" s="691">
        <f t="shared" ref="BN309:CS309" si="375">IFERROR(BN308/BN307,0)</f>
        <v>0</v>
      </c>
      <c r="BO309" s="691">
        <f t="shared" si="375"/>
        <v>0</v>
      </c>
      <c r="BP309" s="691">
        <f t="shared" si="375"/>
        <v>0</v>
      </c>
      <c r="BQ309" s="691">
        <f t="shared" si="375"/>
        <v>0</v>
      </c>
      <c r="BR309" s="691">
        <f t="shared" si="375"/>
        <v>0</v>
      </c>
      <c r="BS309" s="691">
        <f t="shared" si="375"/>
        <v>0</v>
      </c>
      <c r="BT309" s="691">
        <f t="shared" si="375"/>
        <v>0</v>
      </c>
      <c r="BU309" s="691">
        <f t="shared" si="375"/>
        <v>0</v>
      </c>
      <c r="BV309" s="691">
        <f t="shared" si="375"/>
        <v>0</v>
      </c>
      <c r="BW309" s="691">
        <f t="shared" si="375"/>
        <v>0</v>
      </c>
      <c r="BX309" s="691">
        <f t="shared" si="375"/>
        <v>0</v>
      </c>
      <c r="BY309" s="691">
        <f t="shared" si="375"/>
        <v>0</v>
      </c>
      <c r="BZ309" s="691">
        <f t="shared" si="375"/>
        <v>0</v>
      </c>
      <c r="CA309" s="691">
        <f t="shared" si="375"/>
        <v>0</v>
      </c>
      <c r="CB309" s="691">
        <f t="shared" si="375"/>
        <v>0</v>
      </c>
      <c r="CC309" s="691">
        <f t="shared" si="375"/>
        <v>0</v>
      </c>
      <c r="CD309" s="691">
        <f t="shared" si="375"/>
        <v>0</v>
      </c>
      <c r="CE309" s="691">
        <f t="shared" si="375"/>
        <v>0</v>
      </c>
      <c r="CF309" s="691">
        <f t="shared" si="375"/>
        <v>0</v>
      </c>
      <c r="CG309" s="691">
        <f t="shared" si="375"/>
        <v>0</v>
      </c>
      <c r="CH309" s="691">
        <f t="shared" si="375"/>
        <v>0</v>
      </c>
      <c r="CI309" s="691">
        <f t="shared" si="375"/>
        <v>0</v>
      </c>
      <c r="CJ309" s="691">
        <f t="shared" si="375"/>
        <v>0</v>
      </c>
      <c r="CK309" s="691">
        <f t="shared" si="375"/>
        <v>0</v>
      </c>
      <c r="CL309" s="691">
        <f t="shared" si="375"/>
        <v>0</v>
      </c>
      <c r="CM309" s="691">
        <f t="shared" si="375"/>
        <v>0</v>
      </c>
      <c r="CN309" s="691">
        <f t="shared" si="375"/>
        <v>0</v>
      </c>
      <c r="CO309" s="691">
        <f t="shared" si="375"/>
        <v>0</v>
      </c>
      <c r="CP309" s="691">
        <f t="shared" si="375"/>
        <v>0</v>
      </c>
      <c r="CQ309" s="691">
        <f t="shared" si="375"/>
        <v>0</v>
      </c>
      <c r="CR309" s="691">
        <f t="shared" si="375"/>
        <v>0</v>
      </c>
      <c r="CS309" s="691">
        <f t="shared" si="375"/>
        <v>0</v>
      </c>
      <c r="CT309" s="25"/>
      <c r="CW309" s="894" t="s">
        <v>748</v>
      </c>
    </row>
    <row r="310" spans="5:101" ht="16.5" hidden="1" customHeight="1" x14ac:dyDescent="0.15">
      <c r="E310" s="630">
        <v>17.100000000000001</v>
      </c>
      <c r="F310" s="725" t="str" cm="1">
        <f t="array" aca="1" ref="F310" ca="1">OFFSET(G310,-1,-1)</f>
        <v>2</v>
      </c>
      <c r="L310" s="725" t="b" cm="1">
        <f t="array" aca="1" ref="L310" ca="1">OFFSET(M310,-1,-1)</f>
        <v>0</v>
      </c>
      <c r="R310" s="725" t="s">
        <v>725</v>
      </c>
      <c r="S310" s="111" t="b" cm="1">
        <f t="array" aca="1" ref="S310" ca="1">OFFSET(T310,-1,-1)</f>
        <v>1</v>
      </c>
      <c r="T310" s="111" t="b" cm="1">
        <f t="array" aca="1" ref="T310" ca="1">T309</f>
        <v>0</v>
      </c>
      <c r="U310" s="651" t="b">
        <f t="shared" ca="1" si="343"/>
        <v>0</v>
      </c>
      <c r="Y310" s="1272"/>
      <c r="Z310" s="1272"/>
      <c r="AB310" s="1355"/>
      <c r="AD310" s="112">
        <v>5</v>
      </c>
      <c r="AE310" s="1352" t="s">
        <v>749</v>
      </c>
      <c r="AF310" s="1353"/>
      <c r="AG310" s="112" t="s">
        <v>728</v>
      </c>
      <c r="AH310" s="38"/>
      <c r="AI310" s="39"/>
      <c r="AJ310" s="39"/>
      <c r="AK310" s="39"/>
      <c r="AL310" s="686">
        <f>AM310+AN310</f>
        <v>0</v>
      </c>
      <c r="AM310" s="39"/>
      <c r="AN310" s="39"/>
      <c r="AO310" s="686">
        <f>AP310+AQ310</f>
        <v>0</v>
      </c>
      <c r="AP310" s="39"/>
      <c r="AQ310" s="39"/>
      <c r="AR310" s="686">
        <f>AS310+AT310</f>
        <v>0</v>
      </c>
      <c r="AS310" s="39"/>
      <c r="AT310" s="39"/>
      <c r="AU310" s="686">
        <f>AV310+AW310</f>
        <v>0</v>
      </c>
      <c r="AV310" s="39"/>
      <c r="AW310" s="39"/>
      <c r="AX310" s="686">
        <f>AY310+AZ310</f>
        <v>0</v>
      </c>
      <c r="AY310" s="39"/>
      <c r="AZ310" s="39"/>
      <c r="BA310" s="686">
        <f>BB310+BC310</f>
        <v>0</v>
      </c>
      <c r="BB310" s="39"/>
      <c r="BC310" s="39"/>
      <c r="BD310" s="686">
        <f>BE310+BF310</f>
        <v>0</v>
      </c>
      <c r="BE310" s="39"/>
      <c r="BF310" s="39"/>
      <c r="BG310" s="686">
        <f>BH310+BI310</f>
        <v>0</v>
      </c>
      <c r="BH310" s="39"/>
      <c r="BI310" s="39"/>
      <c r="BJ310" s="686">
        <f>BK310+BL310</f>
        <v>0</v>
      </c>
      <c r="BK310" s="39"/>
      <c r="BL310" s="39"/>
      <c r="BM310" s="686">
        <f>BN310+BO310</f>
        <v>0</v>
      </c>
      <c r="BN310" s="39"/>
      <c r="BO310" s="39"/>
      <c r="BP310" s="686">
        <f>BQ310+BR310</f>
        <v>0</v>
      </c>
      <c r="BQ310" s="758"/>
      <c r="BR310" s="758"/>
      <c r="BS310" s="686">
        <f>BT310+BU310</f>
        <v>0</v>
      </c>
      <c r="BT310" s="39"/>
      <c r="BU310" s="39"/>
      <c r="BV310" s="686">
        <f>BW310+BX310</f>
        <v>0</v>
      </c>
      <c r="BW310" s="39"/>
      <c r="BX310" s="39"/>
      <c r="BY310" s="686">
        <f>BZ310+CA310</f>
        <v>0</v>
      </c>
      <c r="BZ310" s="39"/>
      <c r="CA310" s="39"/>
      <c r="CB310" s="686">
        <f>CC310+CD310</f>
        <v>0</v>
      </c>
      <c r="CC310" s="39"/>
      <c r="CD310" s="39"/>
      <c r="CE310" s="686">
        <f>CF310+CG310</f>
        <v>0</v>
      </c>
      <c r="CF310" s="39"/>
      <c r="CG310" s="39"/>
      <c r="CH310" s="686">
        <f>CI310+CJ310</f>
        <v>0</v>
      </c>
      <c r="CI310" s="39"/>
      <c r="CJ310" s="39"/>
      <c r="CK310" s="686">
        <f>CL310+CM310</f>
        <v>0</v>
      </c>
      <c r="CL310" s="39"/>
      <c r="CM310" s="39"/>
      <c r="CN310" s="686">
        <f>CO310+CP310</f>
        <v>0</v>
      </c>
      <c r="CO310" s="39"/>
      <c r="CP310" s="39"/>
      <c r="CQ310" s="686">
        <f>CR310+CS310</f>
        <v>0</v>
      </c>
      <c r="CR310" s="39"/>
      <c r="CS310" s="39"/>
      <c r="CT310" s="25"/>
      <c r="CW310" s="894" t="s">
        <v>750</v>
      </c>
    </row>
    <row r="311" spans="5:101" ht="16.5" hidden="1" customHeight="1" x14ac:dyDescent="0.15">
      <c r="E311" s="630">
        <v>17.100000000000001</v>
      </c>
      <c r="F311" s="725" t="str" cm="1">
        <f t="array" aca="1" ref="F311" ca="1">OFFSET(G311,-1,-1)</f>
        <v>2</v>
      </c>
      <c r="L311" s="725" t="b" cm="1">
        <f t="array" aca="1" ref="L311" ca="1">OFFSET(M311,-1,-1)</f>
        <v>0</v>
      </c>
      <c r="R311" s="725" t="s">
        <v>725</v>
      </c>
      <c r="S311" s="111" t="b" cm="1">
        <f t="array" aca="1" ref="S311" ca="1">OFFSET(T311,-1,-1)</f>
        <v>1</v>
      </c>
      <c r="T311" s="111" t="b" cm="1">
        <f t="array" aca="1" ref="T311" ca="1">T310</f>
        <v>0</v>
      </c>
      <c r="U311" s="651" t="b">
        <f t="shared" ca="1" si="343"/>
        <v>0</v>
      </c>
      <c r="Y311" s="1272"/>
      <c r="Z311" s="1272"/>
      <c r="AB311" s="1355"/>
      <c r="AD311" s="112" t="s">
        <v>751</v>
      </c>
      <c r="AE311" s="1345" t="s">
        <v>747</v>
      </c>
      <c r="AF311" s="1346"/>
      <c r="AG311" s="112" t="s">
        <v>491</v>
      </c>
      <c r="AH311" s="690">
        <f t="shared" ref="AH311:BM311" si="376">IFERROR(AH310/AH307,0)</f>
        <v>0</v>
      </c>
      <c r="AI311" s="691">
        <f t="shared" si="376"/>
        <v>0</v>
      </c>
      <c r="AJ311" s="691">
        <f t="shared" si="376"/>
        <v>0</v>
      </c>
      <c r="AK311" s="691">
        <f t="shared" si="376"/>
        <v>0</v>
      </c>
      <c r="AL311" s="691">
        <f t="shared" si="376"/>
        <v>0</v>
      </c>
      <c r="AM311" s="691">
        <f t="shared" si="376"/>
        <v>0</v>
      </c>
      <c r="AN311" s="691">
        <f t="shared" si="376"/>
        <v>0</v>
      </c>
      <c r="AO311" s="691">
        <f t="shared" si="376"/>
        <v>0</v>
      </c>
      <c r="AP311" s="691">
        <f t="shared" si="376"/>
        <v>0</v>
      </c>
      <c r="AQ311" s="691">
        <f t="shared" si="376"/>
        <v>0</v>
      </c>
      <c r="AR311" s="691">
        <f t="shared" si="376"/>
        <v>0</v>
      </c>
      <c r="AS311" s="691">
        <f t="shared" si="376"/>
        <v>0</v>
      </c>
      <c r="AT311" s="691">
        <f t="shared" si="376"/>
        <v>0</v>
      </c>
      <c r="AU311" s="691">
        <f t="shared" si="376"/>
        <v>0</v>
      </c>
      <c r="AV311" s="691">
        <f t="shared" si="376"/>
        <v>0</v>
      </c>
      <c r="AW311" s="691">
        <f t="shared" si="376"/>
        <v>0</v>
      </c>
      <c r="AX311" s="691">
        <f t="shared" si="376"/>
        <v>0</v>
      </c>
      <c r="AY311" s="691">
        <f t="shared" si="376"/>
        <v>0</v>
      </c>
      <c r="AZ311" s="691">
        <f t="shared" si="376"/>
        <v>0</v>
      </c>
      <c r="BA311" s="691">
        <f t="shared" si="376"/>
        <v>0</v>
      </c>
      <c r="BB311" s="691">
        <f t="shared" si="376"/>
        <v>0</v>
      </c>
      <c r="BC311" s="691">
        <f t="shared" si="376"/>
        <v>0</v>
      </c>
      <c r="BD311" s="691">
        <f t="shared" si="376"/>
        <v>0</v>
      </c>
      <c r="BE311" s="691">
        <f t="shared" si="376"/>
        <v>0</v>
      </c>
      <c r="BF311" s="691">
        <f t="shared" si="376"/>
        <v>0</v>
      </c>
      <c r="BG311" s="691">
        <f t="shared" si="376"/>
        <v>0</v>
      </c>
      <c r="BH311" s="691">
        <f t="shared" si="376"/>
        <v>0</v>
      </c>
      <c r="BI311" s="691">
        <f t="shared" si="376"/>
        <v>0</v>
      </c>
      <c r="BJ311" s="691">
        <f t="shared" si="376"/>
        <v>0</v>
      </c>
      <c r="BK311" s="691">
        <f t="shared" si="376"/>
        <v>0</v>
      </c>
      <c r="BL311" s="691">
        <f t="shared" si="376"/>
        <v>0</v>
      </c>
      <c r="BM311" s="691">
        <f t="shared" si="376"/>
        <v>0</v>
      </c>
      <c r="BN311" s="691">
        <f t="shared" ref="BN311:CS311" si="377">IFERROR(BN310/BN307,0)</f>
        <v>0</v>
      </c>
      <c r="BO311" s="691">
        <f t="shared" si="377"/>
        <v>0</v>
      </c>
      <c r="BP311" s="691">
        <f t="shared" si="377"/>
        <v>0</v>
      </c>
      <c r="BQ311" s="691">
        <f t="shared" si="377"/>
        <v>0</v>
      </c>
      <c r="BR311" s="691">
        <f t="shared" si="377"/>
        <v>0</v>
      </c>
      <c r="BS311" s="691">
        <f t="shared" si="377"/>
        <v>0</v>
      </c>
      <c r="BT311" s="691">
        <f t="shared" si="377"/>
        <v>0</v>
      </c>
      <c r="BU311" s="691">
        <f t="shared" si="377"/>
        <v>0</v>
      </c>
      <c r="BV311" s="691">
        <f t="shared" si="377"/>
        <v>0</v>
      </c>
      <c r="BW311" s="691">
        <f t="shared" si="377"/>
        <v>0</v>
      </c>
      <c r="BX311" s="691">
        <f t="shared" si="377"/>
        <v>0</v>
      </c>
      <c r="BY311" s="691">
        <f t="shared" si="377"/>
        <v>0</v>
      </c>
      <c r="BZ311" s="691">
        <f t="shared" si="377"/>
        <v>0</v>
      </c>
      <c r="CA311" s="691">
        <f t="shared" si="377"/>
        <v>0</v>
      </c>
      <c r="CB311" s="691">
        <f t="shared" si="377"/>
        <v>0</v>
      </c>
      <c r="CC311" s="691">
        <f t="shared" si="377"/>
        <v>0</v>
      </c>
      <c r="CD311" s="691">
        <f t="shared" si="377"/>
        <v>0</v>
      </c>
      <c r="CE311" s="691">
        <f t="shared" si="377"/>
        <v>0</v>
      </c>
      <c r="CF311" s="691">
        <f t="shared" si="377"/>
        <v>0</v>
      </c>
      <c r="CG311" s="691">
        <f t="shared" si="377"/>
        <v>0</v>
      </c>
      <c r="CH311" s="691">
        <f t="shared" si="377"/>
        <v>0</v>
      </c>
      <c r="CI311" s="691">
        <f t="shared" si="377"/>
        <v>0</v>
      </c>
      <c r="CJ311" s="691">
        <f t="shared" si="377"/>
        <v>0</v>
      </c>
      <c r="CK311" s="691">
        <f t="shared" si="377"/>
        <v>0</v>
      </c>
      <c r="CL311" s="691">
        <f t="shared" si="377"/>
        <v>0</v>
      </c>
      <c r="CM311" s="691">
        <f t="shared" si="377"/>
        <v>0</v>
      </c>
      <c r="CN311" s="691">
        <f t="shared" si="377"/>
        <v>0</v>
      </c>
      <c r="CO311" s="691">
        <f t="shared" si="377"/>
        <v>0</v>
      </c>
      <c r="CP311" s="691">
        <f t="shared" si="377"/>
        <v>0</v>
      </c>
      <c r="CQ311" s="691">
        <f t="shared" si="377"/>
        <v>0</v>
      </c>
      <c r="CR311" s="691">
        <f t="shared" si="377"/>
        <v>0</v>
      </c>
      <c r="CS311" s="691">
        <f t="shared" si="377"/>
        <v>0</v>
      </c>
      <c r="CT311" s="25"/>
      <c r="CW311" s="894" t="s">
        <v>752</v>
      </c>
    </row>
    <row r="312" spans="5:101" ht="16.5" hidden="1" customHeight="1" x14ac:dyDescent="0.15">
      <c r="E312" s="630">
        <v>17.100000000000001</v>
      </c>
      <c r="F312" s="725" t="str" cm="1">
        <f t="array" aca="1" ref="F312" ca="1">OFFSET(G312,-1,-1)</f>
        <v>2</v>
      </c>
      <c r="L312" s="725" t="b" cm="1">
        <f t="array" aca="1" ref="L312" ca="1">OFFSET(M312,-1,-1)</f>
        <v>0</v>
      </c>
      <c r="R312" s="725" t="s">
        <v>725</v>
      </c>
      <c r="S312" s="111" t="b" cm="1">
        <f t="array" aca="1" ref="S312" ca="1">OFFSET(T312,-1,-1)</f>
        <v>1</v>
      </c>
      <c r="T312" s="111" t="b" cm="1">
        <f t="array" aca="1" ref="T312" ca="1">T311</f>
        <v>0</v>
      </c>
      <c r="U312" s="651" t="b">
        <f t="shared" ca="1" si="343"/>
        <v>0</v>
      </c>
      <c r="Y312" s="1272"/>
      <c r="Z312" s="1272"/>
      <c r="AB312" s="1355"/>
      <c r="AD312" s="112">
        <v>6</v>
      </c>
      <c r="AE312" s="1352" t="s">
        <v>753</v>
      </c>
      <c r="AF312" s="1353"/>
      <c r="AG312" s="112" t="s">
        <v>728</v>
      </c>
      <c r="AH312" s="684">
        <f t="shared" ref="AH312:BM312" si="378">AH307-AH308-AH310</f>
        <v>0</v>
      </c>
      <c r="AI312" s="686">
        <f t="shared" si="378"/>
        <v>0</v>
      </c>
      <c r="AJ312" s="686">
        <f t="shared" si="378"/>
        <v>0</v>
      </c>
      <c r="AK312" s="686">
        <f t="shared" si="378"/>
        <v>0</v>
      </c>
      <c r="AL312" s="686">
        <f t="shared" si="378"/>
        <v>0</v>
      </c>
      <c r="AM312" s="686">
        <f t="shared" si="378"/>
        <v>0</v>
      </c>
      <c r="AN312" s="686">
        <f t="shared" si="378"/>
        <v>0</v>
      </c>
      <c r="AO312" s="686">
        <f t="shared" si="378"/>
        <v>0</v>
      </c>
      <c r="AP312" s="686">
        <f t="shared" si="378"/>
        <v>0</v>
      </c>
      <c r="AQ312" s="686">
        <f t="shared" si="378"/>
        <v>0</v>
      </c>
      <c r="AR312" s="686">
        <f t="shared" si="378"/>
        <v>0</v>
      </c>
      <c r="AS312" s="686">
        <f t="shared" si="378"/>
        <v>0</v>
      </c>
      <c r="AT312" s="686">
        <f t="shared" si="378"/>
        <v>0</v>
      </c>
      <c r="AU312" s="686">
        <f t="shared" si="378"/>
        <v>0</v>
      </c>
      <c r="AV312" s="686">
        <f t="shared" si="378"/>
        <v>0</v>
      </c>
      <c r="AW312" s="686">
        <f t="shared" si="378"/>
        <v>0</v>
      </c>
      <c r="AX312" s="686">
        <f t="shared" si="378"/>
        <v>0</v>
      </c>
      <c r="AY312" s="686">
        <f t="shared" si="378"/>
        <v>0</v>
      </c>
      <c r="AZ312" s="686">
        <f t="shared" si="378"/>
        <v>0</v>
      </c>
      <c r="BA312" s="686">
        <f t="shared" si="378"/>
        <v>0</v>
      </c>
      <c r="BB312" s="686">
        <f t="shared" si="378"/>
        <v>0</v>
      </c>
      <c r="BC312" s="686">
        <f t="shared" si="378"/>
        <v>0</v>
      </c>
      <c r="BD312" s="686">
        <f t="shared" si="378"/>
        <v>0</v>
      </c>
      <c r="BE312" s="686">
        <f t="shared" si="378"/>
        <v>0</v>
      </c>
      <c r="BF312" s="686">
        <f t="shared" si="378"/>
        <v>0</v>
      </c>
      <c r="BG312" s="686">
        <f t="shared" si="378"/>
        <v>0</v>
      </c>
      <c r="BH312" s="686">
        <f t="shared" si="378"/>
        <v>0</v>
      </c>
      <c r="BI312" s="686">
        <f t="shared" si="378"/>
        <v>0</v>
      </c>
      <c r="BJ312" s="686">
        <f t="shared" si="378"/>
        <v>0</v>
      </c>
      <c r="BK312" s="686">
        <f t="shared" si="378"/>
        <v>0</v>
      </c>
      <c r="BL312" s="686">
        <f t="shared" si="378"/>
        <v>0</v>
      </c>
      <c r="BM312" s="686">
        <f t="shared" si="378"/>
        <v>0</v>
      </c>
      <c r="BN312" s="686">
        <f t="shared" ref="BN312:CS312" si="379">BN307-BN308-BN310</f>
        <v>0</v>
      </c>
      <c r="BO312" s="686">
        <f t="shared" si="379"/>
        <v>0</v>
      </c>
      <c r="BP312" s="686">
        <f t="shared" si="379"/>
        <v>0</v>
      </c>
      <c r="BQ312" s="686">
        <f t="shared" si="379"/>
        <v>0</v>
      </c>
      <c r="BR312" s="686">
        <f t="shared" si="379"/>
        <v>0</v>
      </c>
      <c r="BS312" s="686">
        <f t="shared" si="379"/>
        <v>0</v>
      </c>
      <c r="BT312" s="686">
        <f t="shared" si="379"/>
        <v>0</v>
      </c>
      <c r="BU312" s="686">
        <f t="shared" si="379"/>
        <v>0</v>
      </c>
      <c r="BV312" s="686">
        <f t="shared" si="379"/>
        <v>0</v>
      </c>
      <c r="BW312" s="686">
        <f t="shared" si="379"/>
        <v>0</v>
      </c>
      <c r="BX312" s="686">
        <f t="shared" si="379"/>
        <v>0</v>
      </c>
      <c r="BY312" s="686">
        <f t="shared" si="379"/>
        <v>0</v>
      </c>
      <c r="BZ312" s="686">
        <f t="shared" si="379"/>
        <v>0</v>
      </c>
      <c r="CA312" s="686">
        <f t="shared" si="379"/>
        <v>0</v>
      </c>
      <c r="CB312" s="686">
        <f t="shared" si="379"/>
        <v>0</v>
      </c>
      <c r="CC312" s="686">
        <f t="shared" si="379"/>
        <v>0</v>
      </c>
      <c r="CD312" s="686">
        <f t="shared" si="379"/>
        <v>0</v>
      </c>
      <c r="CE312" s="686">
        <f t="shared" si="379"/>
        <v>0</v>
      </c>
      <c r="CF312" s="686">
        <f t="shared" si="379"/>
        <v>0</v>
      </c>
      <c r="CG312" s="686">
        <f t="shared" si="379"/>
        <v>0</v>
      </c>
      <c r="CH312" s="686">
        <f t="shared" si="379"/>
        <v>0</v>
      </c>
      <c r="CI312" s="686">
        <f t="shared" si="379"/>
        <v>0</v>
      </c>
      <c r="CJ312" s="686">
        <f t="shared" si="379"/>
        <v>0</v>
      </c>
      <c r="CK312" s="686">
        <f t="shared" si="379"/>
        <v>0</v>
      </c>
      <c r="CL312" s="686">
        <f t="shared" si="379"/>
        <v>0</v>
      </c>
      <c r="CM312" s="686">
        <f t="shared" si="379"/>
        <v>0</v>
      </c>
      <c r="CN312" s="686">
        <f t="shared" si="379"/>
        <v>0</v>
      </c>
      <c r="CO312" s="686">
        <f t="shared" si="379"/>
        <v>0</v>
      </c>
      <c r="CP312" s="686">
        <f t="shared" si="379"/>
        <v>0</v>
      </c>
      <c r="CQ312" s="686">
        <f t="shared" si="379"/>
        <v>0</v>
      </c>
      <c r="CR312" s="686">
        <f t="shared" si="379"/>
        <v>0</v>
      </c>
      <c r="CS312" s="686">
        <f t="shared" si="379"/>
        <v>0</v>
      </c>
      <c r="CT312" s="25"/>
      <c r="CW312" s="894" t="s">
        <v>754</v>
      </c>
    </row>
    <row r="313" spans="5:101" ht="29.25" customHeight="1" x14ac:dyDescent="0.15">
      <c r="E313" s="630">
        <v>30</v>
      </c>
      <c r="F313" s="725" t="str" cm="1">
        <f t="array" aca="1" ref="F313" ca="1">OFFSET(G313,-1,-1)</f>
        <v>2</v>
      </c>
      <c r="L313" s="725" t="b" cm="1">
        <f t="array" aca="1" ref="L313" ca="1">OFFSET(M313,-1,-1)</f>
        <v>0</v>
      </c>
      <c r="S313" s="111" t="b" cm="1">
        <f t="array" aca="1" ref="S313" ca="1">OFFSET(T313,-1,-1)</f>
        <v>1</v>
      </c>
      <c r="U313" s="651" t="b">
        <f t="shared" ca="1" si="343"/>
        <v>1</v>
      </c>
      <c r="Y313" s="1272"/>
      <c r="Z313" s="1272"/>
      <c r="AB313" s="1355"/>
      <c r="AD313" s="112">
        <v>7</v>
      </c>
      <c r="AE313" s="1341" t="s">
        <v>755</v>
      </c>
      <c r="AF313" s="1342"/>
      <c r="AG313" s="694" t="s">
        <v>592</v>
      </c>
      <c r="AH313" s="1103">
        <f ca="1">SUMIFS('Баланс Пр'!AE$27:AE$301,'Баланс Пр'!$AB$27:$AB$301,"3.1",'Баланс Пр'!$F$27:$F$301,$F313)+SUMIFS('Баланс Пр'!AE$27:AE$301,'Баланс Пр'!$AB$27:$AB$301,"3.2",'Баланс Пр'!$F$27:$F$301,$F313)</f>
        <v>0</v>
      </c>
      <c r="AI313" s="1103">
        <f ca="1">SUMIFS('Баланс Пр'!AF$27:AF$301,'Баланс Пр'!$AB$27:$AB$301,"3.1",'Баланс Пр'!$F$27:$F$301,$F313)+SUMIFS('Баланс Пр'!AF$27:AF$301,'Баланс Пр'!$AB$27:$AB$301,"3.2",'Баланс Пр'!$F$27:$F$301,$F313)</f>
        <v>53074.130000000005</v>
      </c>
      <c r="AJ313" s="1103">
        <f ca="1">SUMIFS('Баланс Пр'!AG$27:AG$301,'Баланс Пр'!$AB$27:$AB$301,"3.1",'Баланс Пр'!$F$27:$F$301,$F313)+SUMIFS('Баланс Пр'!AG$27:AG$301,'Баланс Пр'!$AB$27:$AB$301,"3.2",'Баланс Пр'!$F$27:$F$301,$F313)</f>
        <v>0</v>
      </c>
      <c r="AK313" s="1103">
        <f ca="1">SUMIFS('Баланс Пр'!AH$27:AH$301,'Баланс Пр'!$AB$27:$AB$301,"3.1",'Баланс Пр'!$F$27:$F$301,$F313)+SUMIFS('Баланс Пр'!AH$27:AH$301,'Баланс Пр'!$AB$27:$AB$301,"3.2",'Баланс Пр'!$F$27:$F$301,$F313)</f>
        <v>0</v>
      </c>
      <c r="AL313" s="1103">
        <f ca="1">SUMIFS('Баланс Пр'!AI$27:AI$301,'Баланс Пр'!$AB$27:$AB$301,"3.1",'Баланс Пр'!$F$27:$F$301,$F313)+SUMIFS('Баланс Пр'!AI$27:AI$301,'Баланс Пр'!$AB$27:$AB$301,"3.2",'Баланс Пр'!$F$27:$F$301,$F313)</f>
        <v>66448.209000000003</v>
      </c>
      <c r="AM313" s="1104">
        <v>38114.906999999999</v>
      </c>
      <c r="AN313" s="1104">
        <v>28828.388000000006</v>
      </c>
      <c r="AO313" s="1103">
        <f ca="1">SUMIFS('Баланс Пр'!AJ$27:AJ$301,'Баланс Пр'!$AB$27:$AB$301,"3.1",'Баланс Пр'!$F$27:$F$301,$F313)+SUMIFS('Баланс Пр'!AJ$27:AJ$301,'Баланс Пр'!$AB$27:$AB$301,"3.2",'Баланс Пр'!$F$27:$F$301,$F313)</f>
        <v>0</v>
      </c>
      <c r="AP313" s="1104"/>
      <c r="AQ313" s="1104">
        <f ca="1">AO313-AP313</f>
        <v>0</v>
      </c>
      <c r="AR313" s="1103">
        <f ca="1">SUMIFS('Баланс Пр'!AK$27:AK$301,'Баланс Пр'!$AB$27:$AB$301,"3.1",'Баланс Пр'!$F$27:$F$301,$F313)+SUMIFS('Баланс Пр'!AK$27:AK$301,'Баланс Пр'!$AB$27:$AB$301,"3.2",'Баланс Пр'!$F$27:$F$301,$F313)</f>
        <v>0</v>
      </c>
      <c r="AS313" s="1104"/>
      <c r="AT313" s="1104">
        <f ca="1">AR313-AS313</f>
        <v>0</v>
      </c>
      <c r="AU313" s="1103">
        <f ca="1">SUMIFS('Баланс Пр'!AL$27:AL$301,'Баланс Пр'!$AB$27:$AB$301,"3.1",'Баланс Пр'!$F$27:$F$301,$F313)+SUMIFS('Баланс Пр'!AL$27:AL$301,'Баланс Пр'!$AB$27:$AB$301,"3.2",'Баланс Пр'!$F$27:$F$301,$F313)</f>
        <v>0</v>
      </c>
      <c r="AV313" s="1104"/>
      <c r="AW313" s="1104">
        <f ca="1">AU313-AV313</f>
        <v>0</v>
      </c>
      <c r="AX313" s="1103">
        <f ca="1">SUMIFS('Баланс Пр'!AM$27:AM$301,'Баланс Пр'!$AB$27:$AB$301,"3.1",'Баланс Пр'!$F$27:$F$301,$F313)+SUMIFS('Баланс Пр'!AM$27:AM$301,'Баланс Пр'!$AB$27:$AB$301,"3.2",'Баланс Пр'!$F$27:$F$301,$F313)</f>
        <v>0</v>
      </c>
      <c r="AY313" s="1104"/>
      <c r="AZ313" s="1104">
        <f ca="1">AX313-AY313</f>
        <v>0</v>
      </c>
      <c r="BA313" s="1103">
        <f ca="1">SUMIFS('Баланс Пр'!AN$27:AN$301,'Баланс Пр'!$AB$27:$AB$301,"3.1",'Баланс Пр'!$F$27:$F$301,$F313)+SUMIFS('Баланс Пр'!AN$27:AN$301,'Баланс Пр'!$AB$27:$AB$301,"3.2",'Баланс Пр'!$F$27:$F$301,$F313)</f>
        <v>0</v>
      </c>
      <c r="BB313" s="1104"/>
      <c r="BC313" s="1104">
        <f ca="1">BA313-BB313</f>
        <v>0</v>
      </c>
      <c r="BD313" s="1103">
        <f ca="1">SUMIFS('Баланс Пр'!AO$27:AO$301,'Баланс Пр'!$AB$27:$AB$301,"3.1",'Баланс Пр'!$F$27:$F$301,$F313)+SUMIFS('Баланс Пр'!AO$27:AO$301,'Баланс Пр'!$AB$27:$AB$301,"3.2",'Баланс Пр'!$F$27:$F$301,$F313)</f>
        <v>0</v>
      </c>
      <c r="BE313" s="1104"/>
      <c r="BF313" s="1104">
        <f ca="1">BD313-BE313</f>
        <v>0</v>
      </c>
      <c r="BG313" s="1103">
        <f ca="1">SUMIFS('Баланс Пр'!AP$27:AP$301,'Баланс Пр'!$AB$27:$AB$301,"3.1",'Баланс Пр'!$F$27:$F$301,$F313)+SUMIFS('Баланс Пр'!AP$27:AP$301,'Баланс Пр'!$AB$27:$AB$301,"3.2",'Баланс Пр'!$F$27:$F$301,$F313)</f>
        <v>0</v>
      </c>
      <c r="BH313" s="1104"/>
      <c r="BI313" s="1104">
        <f ca="1">BG313-BH313</f>
        <v>0</v>
      </c>
      <c r="BJ313" s="1103">
        <f ca="1">SUMIFS('Баланс Пр'!AQ$27:AQ$301,'Баланс Пр'!$AB$27:$AB$301,"3.1",'Баланс Пр'!$F$27:$F$301,$F313)+SUMIFS('Баланс Пр'!AQ$27:AQ$301,'Баланс Пр'!$AB$27:$AB$301,"3.2",'Баланс Пр'!$F$27:$F$301,$F313)</f>
        <v>0</v>
      </c>
      <c r="BK313" s="1104"/>
      <c r="BL313" s="1104">
        <f ca="1">BJ313-BK313</f>
        <v>0</v>
      </c>
      <c r="BM313" s="1103">
        <f ca="1">SUMIFS('Баланс Пр'!AR$27:AR$301,'Баланс Пр'!$AB$27:$AB$301,"3.1",'Баланс Пр'!$F$27:$F$301,$F313)+SUMIFS('Баланс Пр'!AR$27:AR$301,'Баланс Пр'!$AB$27:$AB$301,"3.2",'Баланс Пр'!$F$27:$F$301,$F313)</f>
        <v>0</v>
      </c>
      <c r="BN313" s="1104"/>
      <c r="BO313" s="1104">
        <f ca="1">BM313-BN313</f>
        <v>0</v>
      </c>
      <c r="BP313" s="759">
        <f ca="1">SUMIFS('Баланс Пр'!AS$27:AS$301,'Баланс Пр'!$AB$27:$AB$301,"3.1",'Баланс Пр'!$F$27:$F$301,$F313)+SUMIFS('Баланс Пр'!AS$27:AS$301,'Баланс Пр'!$AB$27:$AB$301,"3.2",'Баланс Пр'!$F$27:$F$301,$F313)</f>
        <v>0</v>
      </c>
      <c r="BQ313" s="758"/>
      <c r="BR313" s="758">
        <f ca="1">BP313-BQ313</f>
        <v>0</v>
      </c>
      <c r="BS313" s="1103">
        <f ca="1">SUMIFS('Баланс Пр'!AT$27:AT$301,'Баланс Пр'!$AB$27:$AB$301,"3.1",'Баланс Пр'!$F$27:$F$301,$F313)+SUMIFS('Баланс Пр'!AT$27:AT$301,'Баланс Пр'!$AB$27:$AB$301,"3.2",'Баланс Пр'!$F$27:$F$301,$F313)</f>
        <v>0</v>
      </c>
      <c r="BT313" s="1104"/>
      <c r="BU313" s="1104">
        <f ca="1">BS313-BT313</f>
        <v>0</v>
      </c>
      <c r="BV313" s="1103">
        <f ca="1">SUMIFS('Баланс Пр'!AU$27:AU$301,'Баланс Пр'!$AB$27:$AB$301,"3.1",'Баланс Пр'!$F$27:$F$301,$F313)+SUMIFS('Баланс Пр'!AU$27:AU$301,'Баланс Пр'!$AB$27:$AB$301,"3.2",'Баланс Пр'!$F$27:$F$301,$F313)</f>
        <v>0</v>
      </c>
      <c r="BW313" s="1104"/>
      <c r="BX313" s="1104">
        <f ca="1">BV313-BW313</f>
        <v>0</v>
      </c>
      <c r="BY313" s="1103">
        <f ca="1">SUMIFS('Баланс Пр'!AV$27:AV$301,'Баланс Пр'!$AB$27:$AB$301,"3.1",'Баланс Пр'!$F$27:$F$301,$F313)+SUMIFS('Баланс Пр'!AV$27:AV$301,'Баланс Пр'!$AB$27:$AB$301,"3.2",'Баланс Пр'!$F$27:$F$301,$F313)</f>
        <v>0</v>
      </c>
      <c r="BZ313" s="1104"/>
      <c r="CA313" s="1104">
        <f ca="1">BY313-BZ313</f>
        <v>0</v>
      </c>
      <c r="CB313" s="1103">
        <f ca="1">SUMIFS('Баланс Пр'!AW$27:AW$301,'Баланс Пр'!$AB$27:$AB$301,"3.1",'Баланс Пр'!$F$27:$F$301,$F313)+SUMIFS('Баланс Пр'!AW$27:AW$301,'Баланс Пр'!$AB$27:$AB$301,"3.2",'Баланс Пр'!$F$27:$F$301,$F313)</f>
        <v>0</v>
      </c>
      <c r="CC313" s="1104"/>
      <c r="CD313" s="1104">
        <f ca="1">CB313-CC313</f>
        <v>0</v>
      </c>
      <c r="CE313" s="1103">
        <f ca="1">SUMIFS('Баланс Пр'!AX$27:AX$301,'Баланс Пр'!$AB$27:$AB$301,"3.1",'Баланс Пр'!$F$27:$F$301,$F313)+SUMIFS('Баланс Пр'!AX$27:AX$301,'Баланс Пр'!$AB$27:$AB$301,"3.2",'Баланс Пр'!$F$27:$F$301,$F313)</f>
        <v>0</v>
      </c>
      <c r="CF313" s="1104"/>
      <c r="CG313" s="1104">
        <f ca="1">CE313-CF313</f>
        <v>0</v>
      </c>
      <c r="CH313" s="1103">
        <f ca="1">SUMIFS('Баланс Пр'!AY$27:AY$301,'Баланс Пр'!$AB$27:$AB$301,"3.1",'Баланс Пр'!$F$27:$F$301,$F313)+SUMIFS('Баланс Пр'!AY$27:AY$301,'Баланс Пр'!$AB$27:$AB$301,"3.2",'Баланс Пр'!$F$27:$F$301,$F313)</f>
        <v>0</v>
      </c>
      <c r="CI313" s="1104"/>
      <c r="CJ313" s="1104">
        <f ca="1">CH313-CI313</f>
        <v>0</v>
      </c>
      <c r="CK313" s="1103">
        <f ca="1">SUMIFS('Баланс Пр'!AZ$27:AZ$301,'Баланс Пр'!$AB$27:$AB$301,"3.1",'Баланс Пр'!$F$27:$F$301,$F313)+SUMIFS('Баланс Пр'!AZ$27:AZ$301,'Баланс Пр'!$AB$27:$AB$301,"3.2",'Баланс Пр'!$F$27:$F$301,$F313)</f>
        <v>0</v>
      </c>
      <c r="CL313" s="1104"/>
      <c r="CM313" s="1104">
        <f ca="1">CK313-CL313</f>
        <v>0</v>
      </c>
      <c r="CN313" s="1103">
        <f ca="1">SUMIFS('Баланс Пр'!BA$27:BA$301,'Баланс Пр'!$AB$27:$AB$301,"3.1",'Баланс Пр'!$F$27:$F$301,$F313)+SUMIFS('Баланс Пр'!BA$27:BA$301,'Баланс Пр'!$AB$27:$AB$301,"3.2",'Баланс Пр'!$F$27:$F$301,$F313)</f>
        <v>0</v>
      </c>
      <c r="CO313" s="1104"/>
      <c r="CP313" s="1104">
        <f ca="1">CN313-CO313</f>
        <v>0</v>
      </c>
      <c r="CQ313" s="1103">
        <f ca="1">SUMIFS('Баланс Пр'!BB$27:BB$301,'Баланс Пр'!$AB$27:$AB$301,"3.1",'Баланс Пр'!$F$27:$F$301,$F313)+SUMIFS('Баланс Пр'!BB$27:BB$301,'Баланс Пр'!$AB$27:$AB$301,"3.2",'Баланс Пр'!$F$27:$F$301,$F313)</f>
        <v>0</v>
      </c>
      <c r="CR313" s="1104"/>
      <c r="CS313" s="1104">
        <f ca="1">CQ313-CR313</f>
        <v>0</v>
      </c>
      <c r="CT313" s="1083"/>
      <c r="CW313" s="894" t="s">
        <v>756</v>
      </c>
    </row>
    <row r="314" spans="5:101" ht="16.5" customHeight="1" x14ac:dyDescent="0.15">
      <c r="E314" s="630">
        <v>17.100000000000001</v>
      </c>
      <c r="F314" s="725" t="str" cm="1">
        <f t="array" aca="1" ref="F314" ca="1">OFFSET(G314,-1,-1)</f>
        <v>2</v>
      </c>
      <c r="L314" s="725" t="b" cm="1">
        <f t="array" aca="1" ref="L314" ca="1">OFFSET(M314,-1,-1)</f>
        <v>0</v>
      </c>
      <c r="S314" s="111" t="b" cm="1">
        <f t="array" aca="1" ref="S314" ca="1">OFFSET(T314,-1,-1)</f>
        <v>1</v>
      </c>
      <c r="U314" s="651" t="b">
        <f t="shared" ca="1" si="343"/>
        <v>1</v>
      </c>
      <c r="Y314" s="1272"/>
      <c r="Z314" s="1272"/>
      <c r="AB314" s="1355"/>
      <c r="AD314" s="112">
        <v>8</v>
      </c>
      <c r="AE314" s="1341" t="s">
        <v>757</v>
      </c>
      <c r="AF314" s="1342"/>
      <c r="AG314" s="694" t="s">
        <v>592</v>
      </c>
      <c r="AH314" s="1103">
        <f ca="1">SUMIFS('Баланс Пр'!AE$27:AE$301,'Баланс Пр'!$AB$27:$AB$301,"5",'Баланс Пр'!$F$27:$F$301,$F313)</f>
        <v>0</v>
      </c>
      <c r="AI314" s="1103">
        <f ca="1">SUMIFS('Баланс Пр'!AF$27:AF$301,'Баланс Пр'!$AB$27:$AB$301,"5",'Баланс Пр'!$F$27:$F$301,$F313)</f>
        <v>0</v>
      </c>
      <c r="AJ314" s="1103">
        <f ca="1">SUMIFS('Баланс Пр'!AG$27:AG$301,'Баланс Пр'!$AB$27:$AB$301,"5",'Баланс Пр'!$F$27:$F$301,$F313)</f>
        <v>0</v>
      </c>
      <c r="AK314" s="1103">
        <f ca="1">SUMIFS('Баланс Пр'!AH$27:AH$301,'Баланс Пр'!$AB$27:$AB$301,"5",'Баланс Пр'!$F$27:$F$301,$F313)</f>
        <v>0</v>
      </c>
      <c r="AL314" s="1103">
        <f ca="1">SUMIFS('Баланс Пр'!AI$27:AI$301,'Баланс Пр'!$AB$27:$AB$301,"5",'Баланс Пр'!$F$27:$F$301,$F313)</f>
        <v>0</v>
      </c>
      <c r="AM314" s="1104">
        <v>288.20299999999997</v>
      </c>
      <c r="AN314" s="1104">
        <v>206.88300000000001</v>
      </c>
      <c r="AO314" s="1103">
        <f ca="1">SUMIFS('Баланс Пр'!AJ$27:AJ$301,'Баланс Пр'!$AB$27:$AB$301,"5",'Баланс Пр'!$F$27:$F$301,$F313)</f>
        <v>0</v>
      </c>
      <c r="AP314" s="1104"/>
      <c r="AQ314" s="1104">
        <f ca="1">AO314-AP314</f>
        <v>0</v>
      </c>
      <c r="AR314" s="1103">
        <f ca="1">SUMIFS('Баланс Пр'!AK$27:AK$301,'Баланс Пр'!$AB$27:$AB$301,"5",'Баланс Пр'!$F$27:$F$301,$F313)</f>
        <v>0</v>
      </c>
      <c r="AS314" s="1104"/>
      <c r="AT314" s="1104">
        <f ca="1">AR314-AS314</f>
        <v>0</v>
      </c>
      <c r="AU314" s="1103">
        <f ca="1">SUMIFS('Баланс Пр'!AL$27:AL$301,'Баланс Пр'!$AB$27:$AB$301,"5",'Баланс Пр'!$F$27:$F$301,$F313)</f>
        <v>0</v>
      </c>
      <c r="AV314" s="1104"/>
      <c r="AW314" s="1104">
        <f ca="1">AU314-AV314</f>
        <v>0</v>
      </c>
      <c r="AX314" s="1103">
        <f ca="1">SUMIFS('Баланс Пр'!AM$27:AM$301,'Баланс Пр'!$AB$27:$AB$301,"5",'Баланс Пр'!$F$27:$F$301,$F313)</f>
        <v>0</v>
      </c>
      <c r="AY314" s="1104"/>
      <c r="AZ314" s="1104">
        <f ca="1">AX314-AY314</f>
        <v>0</v>
      </c>
      <c r="BA314" s="1103">
        <f ca="1">SUMIFS('Баланс Пр'!AN$27:AN$301,'Баланс Пр'!$AB$27:$AB$301,"5",'Баланс Пр'!$F$27:$F$301,$F313)</f>
        <v>0</v>
      </c>
      <c r="BB314" s="1104"/>
      <c r="BC314" s="1104">
        <f ca="1">BA314-BB314</f>
        <v>0</v>
      </c>
      <c r="BD314" s="1103">
        <f ca="1">SUMIFS('Баланс Пр'!AO$27:AO$301,'Баланс Пр'!$AB$27:$AB$301,"5",'Баланс Пр'!$F$27:$F$301,$F313)</f>
        <v>0</v>
      </c>
      <c r="BE314" s="1104"/>
      <c r="BF314" s="1104">
        <f ca="1">BD314-BE314</f>
        <v>0</v>
      </c>
      <c r="BG314" s="1103">
        <f ca="1">SUMIFS('Баланс Пр'!AP$27:AP$301,'Баланс Пр'!$AB$27:$AB$301,"5",'Баланс Пр'!$F$27:$F$301,$F313)</f>
        <v>0</v>
      </c>
      <c r="BH314" s="1104"/>
      <c r="BI314" s="1104">
        <f ca="1">BG314-BH314</f>
        <v>0</v>
      </c>
      <c r="BJ314" s="1103">
        <f ca="1">SUMIFS('Баланс Пр'!AQ$27:AQ$301,'Баланс Пр'!$AB$27:$AB$301,"5",'Баланс Пр'!$F$27:$F$301,$F313)</f>
        <v>0</v>
      </c>
      <c r="BK314" s="1104"/>
      <c r="BL314" s="1104">
        <f ca="1">BJ314-BK314</f>
        <v>0</v>
      </c>
      <c r="BM314" s="1103">
        <f ca="1">SUMIFS('Баланс Пр'!AR$27:AR$301,'Баланс Пр'!$AB$27:$AB$301,"5",'Баланс Пр'!$F$27:$F$301,$F313)</f>
        <v>0</v>
      </c>
      <c r="BN314" s="1104"/>
      <c r="BO314" s="1104">
        <f ca="1">BM314-BN314</f>
        <v>0</v>
      </c>
      <c r="BP314" s="759">
        <f ca="1">SUMIFS('Баланс Пр'!AS$27:AS$301,'Баланс Пр'!$AB$27:$AB$301,"5",'Баланс Пр'!$F$27:$F$301,$F313)</f>
        <v>0</v>
      </c>
      <c r="BQ314" s="758"/>
      <c r="BR314" s="758">
        <f ca="1">BP314-BQ314</f>
        <v>0</v>
      </c>
      <c r="BS314" s="1103">
        <f ca="1">SUMIFS('Баланс Пр'!AT$27:AT$301,'Баланс Пр'!$AB$27:$AB$301,"5",'Баланс Пр'!$F$27:$F$301,$F313)</f>
        <v>0</v>
      </c>
      <c r="BT314" s="1104"/>
      <c r="BU314" s="1104">
        <f ca="1">BS314-BT314</f>
        <v>0</v>
      </c>
      <c r="BV314" s="1103">
        <f ca="1">SUMIFS('Баланс Пр'!AU$27:AU$301,'Баланс Пр'!$AB$27:$AB$301,"5",'Баланс Пр'!$F$27:$F$301,$F313)</f>
        <v>0</v>
      </c>
      <c r="BW314" s="1104"/>
      <c r="BX314" s="1104">
        <f ca="1">BV314-BW314</f>
        <v>0</v>
      </c>
      <c r="BY314" s="1103">
        <f ca="1">SUMIFS('Баланс Пр'!AV$27:AV$301,'Баланс Пр'!$AB$27:$AB$301,"5",'Баланс Пр'!$F$27:$F$301,$F313)</f>
        <v>0</v>
      </c>
      <c r="BZ314" s="1104"/>
      <c r="CA314" s="1104">
        <f ca="1">BY314-BZ314</f>
        <v>0</v>
      </c>
      <c r="CB314" s="1103">
        <f ca="1">SUMIFS('Баланс Пр'!AW$27:AW$301,'Баланс Пр'!$AB$27:$AB$301,"5",'Баланс Пр'!$F$27:$F$301,$F313)</f>
        <v>0</v>
      </c>
      <c r="CC314" s="1104"/>
      <c r="CD314" s="1104">
        <f ca="1">CB314-CC314</f>
        <v>0</v>
      </c>
      <c r="CE314" s="1103">
        <f ca="1">SUMIFS('Баланс Пр'!AX$27:AX$301,'Баланс Пр'!$AB$27:$AB$301,"5",'Баланс Пр'!$F$27:$F$301,$F313)</f>
        <v>0</v>
      </c>
      <c r="CF314" s="1104"/>
      <c r="CG314" s="1104">
        <f ca="1">CE314-CF314</f>
        <v>0</v>
      </c>
      <c r="CH314" s="1103">
        <f ca="1">SUMIFS('Баланс Пр'!AY$27:AY$301,'Баланс Пр'!$AB$27:$AB$301,"5",'Баланс Пр'!$F$27:$F$301,$F313)</f>
        <v>0</v>
      </c>
      <c r="CI314" s="1104"/>
      <c r="CJ314" s="1104">
        <f ca="1">CH314-CI314</f>
        <v>0</v>
      </c>
      <c r="CK314" s="1103">
        <f ca="1">SUMIFS('Баланс Пр'!AZ$27:AZ$301,'Баланс Пр'!$AB$27:$AB$301,"5",'Баланс Пр'!$F$27:$F$301,$F313)</f>
        <v>0</v>
      </c>
      <c r="CL314" s="1104"/>
      <c r="CM314" s="1104">
        <f ca="1">CK314-CL314</f>
        <v>0</v>
      </c>
      <c r="CN314" s="1103">
        <f ca="1">SUMIFS('Баланс Пр'!BA$27:BA$301,'Баланс Пр'!$AB$27:$AB$301,"5",'Баланс Пр'!$F$27:$F$301,$F313)</f>
        <v>0</v>
      </c>
      <c r="CO314" s="1104"/>
      <c r="CP314" s="1104">
        <f ca="1">CN314-CO314</f>
        <v>0</v>
      </c>
      <c r="CQ314" s="1103">
        <f ca="1">SUMIFS('Баланс Пр'!BB$27:BB$301,'Баланс Пр'!$AB$27:$AB$301,"5",'Баланс Пр'!$F$27:$F$301,$F313)</f>
        <v>0</v>
      </c>
      <c r="CR314" s="1104"/>
      <c r="CS314" s="1104">
        <f ca="1">CQ314-CR314</f>
        <v>0</v>
      </c>
      <c r="CT314" s="1083"/>
      <c r="CW314" s="894" t="s">
        <v>758</v>
      </c>
    </row>
    <row r="315" spans="5:101" ht="16.5" customHeight="1" x14ac:dyDescent="0.15">
      <c r="E315" s="630">
        <v>17.100000000000001</v>
      </c>
      <c r="F315" s="725" t="str" cm="1">
        <f t="array" aca="1" ref="F315" ca="1">OFFSET(G315,-1,-1)</f>
        <v>2</v>
      </c>
      <c r="L315" s="725" t="b" cm="1">
        <f t="array" aca="1" ref="L315" ca="1">OFFSET(M315,-1,-1)</f>
        <v>0</v>
      </c>
      <c r="S315" s="111" t="b" cm="1">
        <f t="array" aca="1" ref="S315" ca="1">OFFSET(T315,-1,-1)</f>
        <v>1</v>
      </c>
      <c r="U315" s="651" t="b">
        <f t="shared" ca="1" si="343"/>
        <v>1</v>
      </c>
      <c r="Y315" s="1272"/>
      <c r="Z315" s="1272"/>
      <c r="AB315" s="1355"/>
      <c r="AD315" s="112" t="s">
        <v>759</v>
      </c>
      <c r="AE315" s="1343" t="s">
        <v>760</v>
      </c>
      <c r="AF315" s="1344"/>
      <c r="AG315" s="515" t="s">
        <v>491</v>
      </c>
      <c r="AH315" s="690">
        <f t="shared" ref="AH315:BM315" ca="1" si="380">IFERROR(AH314/AH313,0)</f>
        <v>0</v>
      </c>
      <c r="AI315" s="691">
        <f t="shared" ca="1" si="380"/>
        <v>0</v>
      </c>
      <c r="AJ315" s="691">
        <f t="shared" ca="1" si="380"/>
        <v>0</v>
      </c>
      <c r="AK315" s="691">
        <f t="shared" ca="1" si="380"/>
        <v>0</v>
      </c>
      <c r="AL315" s="691">
        <f t="shared" ca="1" si="380"/>
        <v>0</v>
      </c>
      <c r="AM315" s="691">
        <f t="shared" si="380"/>
        <v>7.5614247202544661E-3</v>
      </c>
      <c r="AN315" s="691">
        <f t="shared" si="380"/>
        <v>7.1763637980729262E-3</v>
      </c>
      <c r="AO315" s="691">
        <f t="shared" ca="1" si="380"/>
        <v>0</v>
      </c>
      <c r="AP315" s="691">
        <f t="shared" si="380"/>
        <v>0</v>
      </c>
      <c r="AQ315" s="691">
        <f t="shared" ca="1" si="380"/>
        <v>0</v>
      </c>
      <c r="AR315" s="691">
        <f t="shared" ca="1" si="380"/>
        <v>0</v>
      </c>
      <c r="AS315" s="691">
        <f t="shared" si="380"/>
        <v>0</v>
      </c>
      <c r="AT315" s="691">
        <f t="shared" ca="1" si="380"/>
        <v>0</v>
      </c>
      <c r="AU315" s="691">
        <f t="shared" ca="1" si="380"/>
        <v>0</v>
      </c>
      <c r="AV315" s="691">
        <f t="shared" si="380"/>
        <v>0</v>
      </c>
      <c r="AW315" s="691">
        <f t="shared" ca="1" si="380"/>
        <v>0</v>
      </c>
      <c r="AX315" s="691">
        <f t="shared" ca="1" si="380"/>
        <v>0</v>
      </c>
      <c r="AY315" s="691">
        <f t="shared" si="380"/>
        <v>0</v>
      </c>
      <c r="AZ315" s="691">
        <f t="shared" ca="1" si="380"/>
        <v>0</v>
      </c>
      <c r="BA315" s="691">
        <f t="shared" ca="1" si="380"/>
        <v>0</v>
      </c>
      <c r="BB315" s="691">
        <f t="shared" si="380"/>
        <v>0</v>
      </c>
      <c r="BC315" s="691">
        <f t="shared" ca="1" si="380"/>
        <v>0</v>
      </c>
      <c r="BD315" s="691">
        <f t="shared" ca="1" si="380"/>
        <v>0</v>
      </c>
      <c r="BE315" s="691">
        <f t="shared" si="380"/>
        <v>0</v>
      </c>
      <c r="BF315" s="691">
        <f t="shared" ca="1" si="380"/>
        <v>0</v>
      </c>
      <c r="BG315" s="691">
        <f t="shared" ca="1" si="380"/>
        <v>0</v>
      </c>
      <c r="BH315" s="691">
        <f t="shared" si="380"/>
        <v>0</v>
      </c>
      <c r="BI315" s="691">
        <f t="shared" ca="1" si="380"/>
        <v>0</v>
      </c>
      <c r="BJ315" s="691">
        <f t="shared" ca="1" si="380"/>
        <v>0</v>
      </c>
      <c r="BK315" s="691">
        <f t="shared" si="380"/>
        <v>0</v>
      </c>
      <c r="BL315" s="691">
        <f t="shared" ca="1" si="380"/>
        <v>0</v>
      </c>
      <c r="BM315" s="691">
        <f t="shared" ca="1" si="380"/>
        <v>0</v>
      </c>
      <c r="BN315" s="691">
        <f t="shared" ref="BN315:CS315" si="381">IFERROR(BN314/BN313,0)</f>
        <v>0</v>
      </c>
      <c r="BO315" s="691">
        <f t="shared" ca="1" si="381"/>
        <v>0</v>
      </c>
      <c r="BP315" s="691">
        <f t="shared" ca="1" si="381"/>
        <v>0</v>
      </c>
      <c r="BQ315" s="691">
        <f t="shared" si="381"/>
        <v>0</v>
      </c>
      <c r="BR315" s="691">
        <f t="shared" ca="1" si="381"/>
        <v>0</v>
      </c>
      <c r="BS315" s="691">
        <f t="shared" ca="1" si="381"/>
        <v>0</v>
      </c>
      <c r="BT315" s="691">
        <f t="shared" si="381"/>
        <v>0</v>
      </c>
      <c r="BU315" s="691">
        <f t="shared" ca="1" si="381"/>
        <v>0</v>
      </c>
      <c r="BV315" s="691">
        <f t="shared" ca="1" si="381"/>
        <v>0</v>
      </c>
      <c r="BW315" s="691">
        <f t="shared" si="381"/>
        <v>0</v>
      </c>
      <c r="BX315" s="691">
        <f t="shared" ca="1" si="381"/>
        <v>0</v>
      </c>
      <c r="BY315" s="691">
        <f t="shared" ca="1" si="381"/>
        <v>0</v>
      </c>
      <c r="BZ315" s="691">
        <f t="shared" si="381"/>
        <v>0</v>
      </c>
      <c r="CA315" s="691">
        <f t="shared" ca="1" si="381"/>
        <v>0</v>
      </c>
      <c r="CB315" s="691">
        <f t="shared" ca="1" si="381"/>
        <v>0</v>
      </c>
      <c r="CC315" s="691">
        <f t="shared" si="381"/>
        <v>0</v>
      </c>
      <c r="CD315" s="691">
        <f t="shared" ca="1" si="381"/>
        <v>0</v>
      </c>
      <c r="CE315" s="691">
        <f t="shared" ca="1" si="381"/>
        <v>0</v>
      </c>
      <c r="CF315" s="691">
        <f t="shared" si="381"/>
        <v>0</v>
      </c>
      <c r="CG315" s="691">
        <f t="shared" ca="1" si="381"/>
        <v>0</v>
      </c>
      <c r="CH315" s="691">
        <f t="shared" ca="1" si="381"/>
        <v>0</v>
      </c>
      <c r="CI315" s="691">
        <f t="shared" si="381"/>
        <v>0</v>
      </c>
      <c r="CJ315" s="691">
        <f t="shared" ca="1" si="381"/>
        <v>0</v>
      </c>
      <c r="CK315" s="691">
        <f t="shared" ca="1" si="381"/>
        <v>0</v>
      </c>
      <c r="CL315" s="691">
        <f t="shared" si="381"/>
        <v>0</v>
      </c>
      <c r="CM315" s="691">
        <f t="shared" ca="1" si="381"/>
        <v>0</v>
      </c>
      <c r="CN315" s="691">
        <f t="shared" ca="1" si="381"/>
        <v>0</v>
      </c>
      <c r="CO315" s="691">
        <f t="shared" si="381"/>
        <v>0</v>
      </c>
      <c r="CP315" s="691">
        <f t="shared" ca="1" si="381"/>
        <v>0</v>
      </c>
      <c r="CQ315" s="691">
        <f t="shared" ca="1" si="381"/>
        <v>0</v>
      </c>
      <c r="CR315" s="691">
        <f t="shared" si="381"/>
        <v>0</v>
      </c>
      <c r="CS315" s="691">
        <f t="shared" ca="1" si="381"/>
        <v>0</v>
      </c>
      <c r="CT315" s="1083"/>
      <c r="CW315" s="894" t="s">
        <v>761</v>
      </c>
    </row>
    <row r="316" spans="5:101" ht="29.25" customHeight="1" x14ac:dyDescent="0.15">
      <c r="E316" s="630">
        <v>30</v>
      </c>
      <c r="F316" s="725" t="str" cm="1">
        <f t="array" aca="1" ref="F316" ca="1">OFFSET(G316,-1,-1)</f>
        <v>2</v>
      </c>
      <c r="L316" s="725" t="b" cm="1">
        <f t="array" aca="1" ref="L316" ca="1">OFFSET(M316,-1,-1)</f>
        <v>0</v>
      </c>
      <c r="S316" s="111" t="b" cm="1">
        <f t="array" aca="1" ref="S316" ca="1">OFFSET(T316,-1,-1)</f>
        <v>1</v>
      </c>
      <c r="U316" s="651" t="b">
        <f t="shared" ca="1" si="343"/>
        <v>1</v>
      </c>
      <c r="Y316" s="1272"/>
      <c r="Z316" s="1272"/>
      <c r="AB316" s="1355"/>
      <c r="AD316" s="112">
        <v>9</v>
      </c>
      <c r="AE316" s="1339" t="s">
        <v>762</v>
      </c>
      <c r="AF316" s="1340"/>
      <c r="AG316" s="694" t="s">
        <v>592</v>
      </c>
      <c r="AH316" s="684">
        <f t="shared" ref="AH316:BM316" ca="1" si="382">AH313-AH314</f>
        <v>0</v>
      </c>
      <c r="AI316" s="686">
        <f t="shared" ca="1" si="382"/>
        <v>53074.130000000005</v>
      </c>
      <c r="AJ316" s="686">
        <f t="shared" ca="1" si="382"/>
        <v>0</v>
      </c>
      <c r="AK316" s="686">
        <f t="shared" ca="1" si="382"/>
        <v>0</v>
      </c>
      <c r="AL316" s="686">
        <f t="shared" ca="1" si="382"/>
        <v>66448.209000000003</v>
      </c>
      <c r="AM316" s="686">
        <f t="shared" si="382"/>
        <v>37826.703999999998</v>
      </c>
      <c r="AN316" s="686">
        <f t="shared" si="382"/>
        <v>28621.505000000005</v>
      </c>
      <c r="AO316" s="686">
        <f t="shared" ca="1" si="382"/>
        <v>0</v>
      </c>
      <c r="AP316" s="686">
        <f t="shared" si="382"/>
        <v>0</v>
      </c>
      <c r="AQ316" s="686">
        <f t="shared" ca="1" si="382"/>
        <v>0</v>
      </c>
      <c r="AR316" s="686">
        <f t="shared" ca="1" si="382"/>
        <v>0</v>
      </c>
      <c r="AS316" s="686">
        <f t="shared" si="382"/>
        <v>0</v>
      </c>
      <c r="AT316" s="686">
        <f t="shared" ca="1" si="382"/>
        <v>0</v>
      </c>
      <c r="AU316" s="686">
        <f t="shared" ca="1" si="382"/>
        <v>0</v>
      </c>
      <c r="AV316" s="686">
        <f t="shared" si="382"/>
        <v>0</v>
      </c>
      <c r="AW316" s="686">
        <f t="shared" ca="1" si="382"/>
        <v>0</v>
      </c>
      <c r="AX316" s="686">
        <f t="shared" ca="1" si="382"/>
        <v>0</v>
      </c>
      <c r="AY316" s="686">
        <f t="shared" si="382"/>
        <v>0</v>
      </c>
      <c r="AZ316" s="686">
        <f t="shared" ca="1" si="382"/>
        <v>0</v>
      </c>
      <c r="BA316" s="686">
        <f t="shared" ca="1" si="382"/>
        <v>0</v>
      </c>
      <c r="BB316" s="686">
        <f t="shared" si="382"/>
        <v>0</v>
      </c>
      <c r="BC316" s="686">
        <f t="shared" ca="1" si="382"/>
        <v>0</v>
      </c>
      <c r="BD316" s="686">
        <f t="shared" ca="1" si="382"/>
        <v>0</v>
      </c>
      <c r="BE316" s="686">
        <f t="shared" si="382"/>
        <v>0</v>
      </c>
      <c r="BF316" s="686">
        <f t="shared" ca="1" si="382"/>
        <v>0</v>
      </c>
      <c r="BG316" s="686">
        <f t="shared" ca="1" si="382"/>
        <v>0</v>
      </c>
      <c r="BH316" s="686">
        <f t="shared" si="382"/>
        <v>0</v>
      </c>
      <c r="BI316" s="686">
        <f t="shared" ca="1" si="382"/>
        <v>0</v>
      </c>
      <c r="BJ316" s="686">
        <f t="shared" ca="1" si="382"/>
        <v>0</v>
      </c>
      <c r="BK316" s="686">
        <f t="shared" si="382"/>
        <v>0</v>
      </c>
      <c r="BL316" s="686">
        <f t="shared" ca="1" si="382"/>
        <v>0</v>
      </c>
      <c r="BM316" s="686">
        <f t="shared" ca="1" si="382"/>
        <v>0</v>
      </c>
      <c r="BN316" s="686">
        <f t="shared" ref="BN316:CS316" si="383">BN313-BN314</f>
        <v>0</v>
      </c>
      <c r="BO316" s="686">
        <f t="shared" ca="1" si="383"/>
        <v>0</v>
      </c>
      <c r="BP316" s="686">
        <f t="shared" ca="1" si="383"/>
        <v>0</v>
      </c>
      <c r="BQ316" s="686">
        <f t="shared" si="383"/>
        <v>0</v>
      </c>
      <c r="BR316" s="686">
        <f t="shared" ca="1" si="383"/>
        <v>0</v>
      </c>
      <c r="BS316" s="686">
        <f t="shared" ca="1" si="383"/>
        <v>0</v>
      </c>
      <c r="BT316" s="686">
        <f t="shared" si="383"/>
        <v>0</v>
      </c>
      <c r="BU316" s="686">
        <f t="shared" ca="1" si="383"/>
        <v>0</v>
      </c>
      <c r="BV316" s="686">
        <f t="shared" ca="1" si="383"/>
        <v>0</v>
      </c>
      <c r="BW316" s="686">
        <f t="shared" si="383"/>
        <v>0</v>
      </c>
      <c r="BX316" s="686">
        <f t="shared" ca="1" si="383"/>
        <v>0</v>
      </c>
      <c r="BY316" s="686">
        <f t="shared" ca="1" si="383"/>
        <v>0</v>
      </c>
      <c r="BZ316" s="686">
        <f t="shared" si="383"/>
        <v>0</v>
      </c>
      <c r="CA316" s="686">
        <f t="shared" ca="1" si="383"/>
        <v>0</v>
      </c>
      <c r="CB316" s="686">
        <f t="shared" ca="1" si="383"/>
        <v>0</v>
      </c>
      <c r="CC316" s="686">
        <f t="shared" si="383"/>
        <v>0</v>
      </c>
      <c r="CD316" s="686">
        <f t="shared" ca="1" si="383"/>
        <v>0</v>
      </c>
      <c r="CE316" s="686">
        <f t="shared" ca="1" si="383"/>
        <v>0</v>
      </c>
      <c r="CF316" s="686">
        <f t="shared" si="383"/>
        <v>0</v>
      </c>
      <c r="CG316" s="686">
        <f t="shared" ca="1" si="383"/>
        <v>0</v>
      </c>
      <c r="CH316" s="686">
        <f t="shared" ca="1" si="383"/>
        <v>0</v>
      </c>
      <c r="CI316" s="686">
        <f t="shared" si="383"/>
        <v>0</v>
      </c>
      <c r="CJ316" s="686">
        <f t="shared" ca="1" si="383"/>
        <v>0</v>
      </c>
      <c r="CK316" s="686">
        <f t="shared" ca="1" si="383"/>
        <v>0</v>
      </c>
      <c r="CL316" s="686">
        <f t="shared" si="383"/>
        <v>0</v>
      </c>
      <c r="CM316" s="686">
        <f t="shared" ca="1" si="383"/>
        <v>0</v>
      </c>
      <c r="CN316" s="686">
        <f t="shared" ca="1" si="383"/>
        <v>0</v>
      </c>
      <c r="CO316" s="686">
        <f t="shared" si="383"/>
        <v>0</v>
      </c>
      <c r="CP316" s="686">
        <f t="shared" ca="1" si="383"/>
        <v>0</v>
      </c>
      <c r="CQ316" s="686">
        <f t="shared" ca="1" si="383"/>
        <v>0</v>
      </c>
      <c r="CR316" s="686">
        <f t="shared" si="383"/>
        <v>0</v>
      </c>
      <c r="CS316" s="686">
        <f t="shared" ca="1" si="383"/>
        <v>0</v>
      </c>
      <c r="CT316" s="1083"/>
      <c r="CW316" s="894" t="s">
        <v>763</v>
      </c>
    </row>
    <row r="317" spans="5:101" ht="16.5" hidden="1" customHeight="1" x14ac:dyDescent="0.15">
      <c r="E317" s="630">
        <v>17.100000000000001</v>
      </c>
      <c r="F317" s="725" t="str" cm="1">
        <f t="array" aca="1" ref="F317" ca="1">OFFSET(G317,-1,-1)</f>
        <v>2</v>
      </c>
      <c r="L317" s="725" t="b" cm="1">
        <f t="array" aca="1" ref="L317" ca="1">OFFSET(M317,-1,-1)</f>
        <v>0</v>
      </c>
      <c r="R317" s="725" t="s">
        <v>725</v>
      </c>
      <c r="S317" s="111" t="b" cm="1">
        <f t="array" aca="1" ref="S317" ca="1">OFFSET(T317,-1,-1)</f>
        <v>1</v>
      </c>
      <c r="T317" s="111" t="b" cm="1">
        <f t="array" aca="1" ref="T317" ca="1">L317</f>
        <v>0</v>
      </c>
      <c r="U317" s="651" t="b">
        <f t="shared" ca="1" si="343"/>
        <v>0</v>
      </c>
      <c r="Y317" s="1272"/>
      <c r="Z317" s="1272"/>
      <c r="AB317" s="1355"/>
      <c r="AD317" s="112">
        <v>10</v>
      </c>
      <c r="AE317" s="1339" t="s">
        <v>742</v>
      </c>
      <c r="AF317" s="1340"/>
      <c r="AG317" s="515" t="s">
        <v>728</v>
      </c>
      <c r="AH317" s="38"/>
      <c r="AI317" s="39"/>
      <c r="AJ317" s="39"/>
      <c r="AK317" s="39"/>
      <c r="AL317" s="686">
        <f>AM317+AN317</f>
        <v>0</v>
      </c>
      <c r="AM317" s="39"/>
      <c r="AN317" s="39"/>
      <c r="AO317" s="686">
        <f>AP317+AQ317</f>
        <v>0</v>
      </c>
      <c r="AP317" s="39"/>
      <c r="AQ317" s="39"/>
      <c r="AR317" s="686">
        <f>AS317+AT317</f>
        <v>0</v>
      </c>
      <c r="AS317" s="39"/>
      <c r="AT317" s="39"/>
      <c r="AU317" s="686">
        <f>AV317+AW317</f>
        <v>0</v>
      </c>
      <c r="AV317" s="39"/>
      <c r="AW317" s="39"/>
      <c r="AX317" s="686">
        <f>AY317+AZ317</f>
        <v>0</v>
      </c>
      <c r="AY317" s="39"/>
      <c r="AZ317" s="39"/>
      <c r="BA317" s="686">
        <f>BB317+BC317</f>
        <v>0</v>
      </c>
      <c r="BB317" s="39"/>
      <c r="BC317" s="39"/>
      <c r="BD317" s="686">
        <f>BE317+BF317</f>
        <v>0</v>
      </c>
      <c r="BE317" s="39"/>
      <c r="BF317" s="39"/>
      <c r="BG317" s="686">
        <f>BH317+BI317</f>
        <v>0</v>
      </c>
      <c r="BH317" s="39"/>
      <c r="BI317" s="39"/>
      <c r="BJ317" s="686">
        <f>BK317+BL317</f>
        <v>0</v>
      </c>
      <c r="BK317" s="39"/>
      <c r="BL317" s="39"/>
      <c r="BM317" s="686">
        <f>BN317+BO317</f>
        <v>0</v>
      </c>
      <c r="BN317" s="39"/>
      <c r="BO317" s="39"/>
      <c r="BP317" s="686">
        <f>BQ317+BR317</f>
        <v>0</v>
      </c>
      <c r="BQ317" s="758"/>
      <c r="BR317" s="758"/>
      <c r="BS317" s="686">
        <f>BT317+BU317</f>
        <v>0</v>
      </c>
      <c r="BT317" s="39"/>
      <c r="BU317" s="39"/>
      <c r="BV317" s="686">
        <f>BW317+BX317</f>
        <v>0</v>
      </c>
      <c r="BW317" s="39"/>
      <c r="BX317" s="39"/>
      <c r="BY317" s="686">
        <f>BZ317+CA317</f>
        <v>0</v>
      </c>
      <c r="BZ317" s="39"/>
      <c r="CA317" s="39"/>
      <c r="CB317" s="686">
        <f>CC317+CD317</f>
        <v>0</v>
      </c>
      <c r="CC317" s="39"/>
      <c r="CD317" s="39"/>
      <c r="CE317" s="686">
        <f>CF317+CG317</f>
        <v>0</v>
      </c>
      <c r="CF317" s="39"/>
      <c r="CG317" s="39"/>
      <c r="CH317" s="686">
        <f>CI317+CJ317</f>
        <v>0</v>
      </c>
      <c r="CI317" s="39"/>
      <c r="CJ317" s="39"/>
      <c r="CK317" s="686">
        <f>CL317+CM317</f>
        <v>0</v>
      </c>
      <c r="CL317" s="39"/>
      <c r="CM317" s="39"/>
      <c r="CN317" s="686">
        <f>CO317+CP317</f>
        <v>0</v>
      </c>
      <c r="CO317" s="39"/>
      <c r="CP317" s="39"/>
      <c r="CQ317" s="686">
        <f>CR317+CS317</f>
        <v>0</v>
      </c>
      <c r="CR317" s="39"/>
      <c r="CS317" s="39"/>
      <c r="CT317" s="25"/>
      <c r="CW317" s="894" t="s">
        <v>764</v>
      </c>
    </row>
    <row r="318" spans="5:101" ht="29.25" hidden="1" customHeight="1" x14ac:dyDescent="0.15">
      <c r="E318" s="630">
        <v>30</v>
      </c>
      <c r="F318" s="725" t="str" cm="1">
        <f t="array" aca="1" ref="F318" ca="1">OFFSET(G318,-1,-1)</f>
        <v>2</v>
      </c>
      <c r="L318" s="725" t="b" cm="1">
        <f t="array" aca="1" ref="L318" ca="1">OFFSET(M318,-1,-1)</f>
        <v>0</v>
      </c>
      <c r="R318" s="725" t="s">
        <v>725</v>
      </c>
      <c r="S318" s="111" t="b" cm="1">
        <f t="array" aca="1" ref="S318" ca="1">OFFSET(T318,-1,-1)</f>
        <v>1</v>
      </c>
      <c r="T318" s="111" t="b" cm="1">
        <f t="array" aca="1" ref="T318" ca="1">L318</f>
        <v>0</v>
      </c>
      <c r="U318" s="651" t="b">
        <f t="shared" ca="1" si="343"/>
        <v>0</v>
      </c>
      <c r="Y318" s="1272"/>
      <c r="Z318" s="1272"/>
      <c r="AB318" s="1355"/>
      <c r="AD318" s="112">
        <v>11</v>
      </c>
      <c r="AE318" s="1339" t="s">
        <v>765</v>
      </c>
      <c r="AF318" s="1340"/>
      <c r="AG318" s="515" t="s">
        <v>766</v>
      </c>
      <c r="AH318" s="38"/>
      <c r="AI318" s="39"/>
      <c r="AJ318" s="39"/>
      <c r="AK318" s="39"/>
      <c r="AL318" s="686">
        <f>IFERROR(AL319*1000/AL317,0)</f>
        <v>0</v>
      </c>
      <c r="AM318" s="39"/>
      <c r="AN318" s="39" cm="1">
        <f t="array" ref="AN318">AM318</f>
        <v>0</v>
      </c>
      <c r="AO318" s="686">
        <f>IFERROR(AO319*1000/AO317,0)</f>
        <v>0</v>
      </c>
      <c r="AP318" s="39"/>
      <c r="AQ318" s="39" cm="1">
        <f t="array" ref="AQ318">AP318</f>
        <v>0</v>
      </c>
      <c r="AR318" s="686">
        <f>IFERROR(AR319*1000/AR317,0)</f>
        <v>0</v>
      </c>
      <c r="AS318" s="39"/>
      <c r="AT318" s="39" cm="1">
        <f t="array" ref="AT318">AS318</f>
        <v>0</v>
      </c>
      <c r="AU318" s="686">
        <f>IFERROR(AU319*1000/AU317,0)</f>
        <v>0</v>
      </c>
      <c r="AV318" s="39"/>
      <c r="AW318" s="39" cm="1">
        <f t="array" ref="AW318">AV318</f>
        <v>0</v>
      </c>
      <c r="AX318" s="686">
        <f>IFERROR(AX319*1000/AX317,0)</f>
        <v>0</v>
      </c>
      <c r="AY318" s="39"/>
      <c r="AZ318" s="39" cm="1">
        <f t="array" ref="AZ318">AY318</f>
        <v>0</v>
      </c>
      <c r="BA318" s="686">
        <f>IFERROR(BA319*1000/BA317,0)</f>
        <v>0</v>
      </c>
      <c r="BB318" s="39"/>
      <c r="BC318" s="39" cm="1">
        <f t="array" ref="BC318">BB318</f>
        <v>0</v>
      </c>
      <c r="BD318" s="686">
        <f>IFERROR(BD319*1000/BD317,0)</f>
        <v>0</v>
      </c>
      <c r="BE318" s="39"/>
      <c r="BF318" s="39" cm="1">
        <f t="array" ref="BF318">BE318</f>
        <v>0</v>
      </c>
      <c r="BG318" s="686">
        <f>IFERROR(BG319*1000/BG317,0)</f>
        <v>0</v>
      </c>
      <c r="BH318" s="39"/>
      <c r="BI318" s="39" cm="1">
        <f t="array" ref="BI318">BH318</f>
        <v>0</v>
      </c>
      <c r="BJ318" s="686">
        <f>IFERROR(BJ319*1000/BJ317,0)</f>
        <v>0</v>
      </c>
      <c r="BK318" s="39"/>
      <c r="BL318" s="39" cm="1">
        <f t="array" ref="BL318">BK318</f>
        <v>0</v>
      </c>
      <c r="BM318" s="686">
        <f>IFERROR(BM319*1000/BM317,0)</f>
        <v>0</v>
      </c>
      <c r="BN318" s="39"/>
      <c r="BO318" s="39" cm="1">
        <f t="array" ref="BO318">BN318</f>
        <v>0</v>
      </c>
      <c r="BP318" s="686">
        <f>IFERROR(BP319*1000/BP317,0)</f>
        <v>0</v>
      </c>
      <c r="BQ318" s="758"/>
      <c r="BR318" s="758" cm="1">
        <f t="array" ref="BR318">BQ318</f>
        <v>0</v>
      </c>
      <c r="BS318" s="686">
        <f>IFERROR(BS319*1000/BS317,0)</f>
        <v>0</v>
      </c>
      <c r="BT318" s="39"/>
      <c r="BU318" s="39" cm="1">
        <f t="array" ref="BU318">BT318</f>
        <v>0</v>
      </c>
      <c r="BV318" s="686">
        <f>IFERROR(BV319*1000/BV317,0)</f>
        <v>0</v>
      </c>
      <c r="BW318" s="39"/>
      <c r="BX318" s="39" cm="1">
        <f t="array" ref="BX318">BW318</f>
        <v>0</v>
      </c>
      <c r="BY318" s="686">
        <f>IFERROR(BY319*1000/BY317,0)</f>
        <v>0</v>
      </c>
      <c r="BZ318" s="39"/>
      <c r="CA318" s="39" cm="1">
        <f t="array" ref="CA318">BZ318</f>
        <v>0</v>
      </c>
      <c r="CB318" s="686">
        <f>IFERROR(CB319*1000/CB317,0)</f>
        <v>0</v>
      </c>
      <c r="CC318" s="39"/>
      <c r="CD318" s="39" cm="1">
        <f t="array" ref="CD318">CC318</f>
        <v>0</v>
      </c>
      <c r="CE318" s="686">
        <f>IFERROR(CE319*1000/CE317,0)</f>
        <v>0</v>
      </c>
      <c r="CF318" s="39"/>
      <c r="CG318" s="39" cm="1">
        <f t="array" ref="CG318">CF318</f>
        <v>0</v>
      </c>
      <c r="CH318" s="686">
        <f>IFERROR(CH319*1000/CH317,0)</f>
        <v>0</v>
      </c>
      <c r="CI318" s="39"/>
      <c r="CJ318" s="39" cm="1">
        <f t="array" ref="CJ318">CI318</f>
        <v>0</v>
      </c>
      <c r="CK318" s="686">
        <f>IFERROR(CK319*1000/CK317,0)</f>
        <v>0</v>
      </c>
      <c r="CL318" s="39"/>
      <c r="CM318" s="39" cm="1">
        <f t="array" ref="CM318">CL318</f>
        <v>0</v>
      </c>
      <c r="CN318" s="686">
        <f>IFERROR(CN319*1000/CN317,0)</f>
        <v>0</v>
      </c>
      <c r="CO318" s="39"/>
      <c r="CP318" s="39" cm="1">
        <f t="array" ref="CP318">CO318</f>
        <v>0</v>
      </c>
      <c r="CQ318" s="686">
        <f>IFERROR(CQ319*1000/CQ317,0)</f>
        <v>0</v>
      </c>
      <c r="CR318" s="39"/>
      <c r="CS318" s="39" cm="1">
        <f t="array" ref="CS318">CR318</f>
        <v>0</v>
      </c>
      <c r="CT318" s="25"/>
      <c r="CW318" s="894" t="s">
        <v>767</v>
      </c>
    </row>
    <row r="319" spans="5:101" ht="16.5" hidden="1" customHeight="1" x14ac:dyDescent="0.15">
      <c r="E319" s="630">
        <v>17.100000000000001</v>
      </c>
      <c r="F319" s="725" t="str" cm="1">
        <f t="array" aca="1" ref="F319" ca="1">OFFSET(G319,-1,-1)</f>
        <v>2</v>
      </c>
      <c r="L319" s="725" t="b" cm="1">
        <f t="array" aca="1" ref="L319" ca="1">OFFSET(M319,-1,-1)</f>
        <v>0</v>
      </c>
      <c r="R319" s="725" t="s">
        <v>725</v>
      </c>
      <c r="S319" s="111" t="b" cm="1">
        <f t="array" aca="1" ref="S319" ca="1">OFFSET(T319,-1,-1)</f>
        <v>1</v>
      </c>
      <c r="T319" s="111" t="b" cm="1">
        <f t="array" aca="1" ref="T319" ca="1">L319</f>
        <v>0</v>
      </c>
      <c r="U319" s="651" t="b">
        <f t="shared" ca="1" si="343"/>
        <v>0</v>
      </c>
      <c r="Y319" s="1272"/>
      <c r="Z319" s="1272"/>
      <c r="AB319" s="1355"/>
      <c r="AD319" s="112">
        <v>12</v>
      </c>
      <c r="AE319" s="1339" t="s">
        <v>768</v>
      </c>
      <c r="AF319" s="1340"/>
      <c r="AG319" s="515" t="s">
        <v>769</v>
      </c>
      <c r="AH319" s="437">
        <f>AH317*AH318/1000</f>
        <v>0</v>
      </c>
      <c r="AI319" s="292">
        <f>AI317*AI318/1000</f>
        <v>0</v>
      </c>
      <c r="AJ319" s="292">
        <f>AJ317*AJ318/1000</f>
        <v>0</v>
      </c>
      <c r="AK319" s="292">
        <f>AK317*AK318/1000</f>
        <v>0</v>
      </c>
      <c r="AL319" s="686">
        <f>AM319+AN319</f>
        <v>0</v>
      </c>
      <c r="AM319" s="292">
        <f>AM317*AM318/1000</f>
        <v>0</v>
      </c>
      <c r="AN319" s="292">
        <f>AN317*AN318/1000</f>
        <v>0</v>
      </c>
      <c r="AO319" s="686">
        <f>AP319+AQ319</f>
        <v>0</v>
      </c>
      <c r="AP319" s="292">
        <f>AP317*AP318/1000</f>
        <v>0</v>
      </c>
      <c r="AQ319" s="292">
        <f>AQ317*AQ318/1000</f>
        <v>0</v>
      </c>
      <c r="AR319" s="686">
        <f>AS319+AT319</f>
        <v>0</v>
      </c>
      <c r="AS319" s="292">
        <f>AS317*AS318/1000</f>
        <v>0</v>
      </c>
      <c r="AT319" s="292">
        <f>AT317*AT318/1000</f>
        <v>0</v>
      </c>
      <c r="AU319" s="686">
        <f>AV319+AW319</f>
        <v>0</v>
      </c>
      <c r="AV319" s="292">
        <f>AV317*AV318/1000</f>
        <v>0</v>
      </c>
      <c r="AW319" s="292">
        <f>AW317*AW318/1000</f>
        <v>0</v>
      </c>
      <c r="AX319" s="686">
        <f>AY319+AZ319</f>
        <v>0</v>
      </c>
      <c r="AY319" s="292">
        <f>AY317*AY318/1000</f>
        <v>0</v>
      </c>
      <c r="AZ319" s="292">
        <f>AZ317*AZ318/1000</f>
        <v>0</v>
      </c>
      <c r="BA319" s="686">
        <f>BB319+BC319</f>
        <v>0</v>
      </c>
      <c r="BB319" s="292">
        <f>BB317*BB318/1000</f>
        <v>0</v>
      </c>
      <c r="BC319" s="292">
        <f>BC317*BC318/1000</f>
        <v>0</v>
      </c>
      <c r="BD319" s="686">
        <f>BE319+BF319</f>
        <v>0</v>
      </c>
      <c r="BE319" s="292">
        <f>BE317*BE318/1000</f>
        <v>0</v>
      </c>
      <c r="BF319" s="292">
        <f>BF317*BF318/1000</f>
        <v>0</v>
      </c>
      <c r="BG319" s="686">
        <f>BH319+BI319</f>
        <v>0</v>
      </c>
      <c r="BH319" s="292">
        <f>BH317*BH318/1000</f>
        <v>0</v>
      </c>
      <c r="BI319" s="292">
        <f>BI317*BI318/1000</f>
        <v>0</v>
      </c>
      <c r="BJ319" s="686">
        <f>BK319+BL319</f>
        <v>0</v>
      </c>
      <c r="BK319" s="292">
        <f>BK317*BK318/1000</f>
        <v>0</v>
      </c>
      <c r="BL319" s="292">
        <f>BL317*BL318/1000</f>
        <v>0</v>
      </c>
      <c r="BM319" s="686">
        <f>BN319+BO319</f>
        <v>0</v>
      </c>
      <c r="BN319" s="292">
        <f>BN317*BN318/1000</f>
        <v>0</v>
      </c>
      <c r="BO319" s="292">
        <f>BO317*BO318/1000</f>
        <v>0</v>
      </c>
      <c r="BP319" s="686">
        <f>BQ319+BR319</f>
        <v>0</v>
      </c>
      <c r="BQ319" s="292">
        <f>BQ317*BQ318/1000</f>
        <v>0</v>
      </c>
      <c r="BR319" s="292">
        <f>BR317*BR318/1000</f>
        <v>0</v>
      </c>
      <c r="BS319" s="686">
        <f>BT319+BU319</f>
        <v>0</v>
      </c>
      <c r="BT319" s="292">
        <f>BT317*BT318/1000</f>
        <v>0</v>
      </c>
      <c r="BU319" s="292">
        <f>BU317*BU318/1000</f>
        <v>0</v>
      </c>
      <c r="BV319" s="686">
        <f>BW319+BX319</f>
        <v>0</v>
      </c>
      <c r="BW319" s="292">
        <f>BW317*BW318/1000</f>
        <v>0</v>
      </c>
      <c r="BX319" s="292">
        <f>BX317*BX318/1000</f>
        <v>0</v>
      </c>
      <c r="BY319" s="686">
        <f>BZ319+CA319</f>
        <v>0</v>
      </c>
      <c r="BZ319" s="292">
        <f>BZ317*BZ318/1000</f>
        <v>0</v>
      </c>
      <c r="CA319" s="292">
        <f>CA317*CA318/1000</f>
        <v>0</v>
      </c>
      <c r="CB319" s="686">
        <f>CC319+CD319</f>
        <v>0</v>
      </c>
      <c r="CC319" s="292">
        <f>CC317*CC318/1000</f>
        <v>0</v>
      </c>
      <c r="CD319" s="292">
        <f>CD317*CD318/1000</f>
        <v>0</v>
      </c>
      <c r="CE319" s="686">
        <f>CF319+CG319</f>
        <v>0</v>
      </c>
      <c r="CF319" s="292">
        <f>CF317*CF318/1000</f>
        <v>0</v>
      </c>
      <c r="CG319" s="292">
        <f>CG317*CG318/1000</f>
        <v>0</v>
      </c>
      <c r="CH319" s="686">
        <f>CI319+CJ319</f>
        <v>0</v>
      </c>
      <c r="CI319" s="292">
        <f>CI317*CI318/1000</f>
        <v>0</v>
      </c>
      <c r="CJ319" s="292">
        <f>CJ317*CJ318/1000</f>
        <v>0</v>
      </c>
      <c r="CK319" s="686">
        <f>CL319+CM319</f>
        <v>0</v>
      </c>
      <c r="CL319" s="292">
        <f>CL317*CL318/1000</f>
        <v>0</v>
      </c>
      <c r="CM319" s="292">
        <f>CM317*CM318/1000</f>
        <v>0</v>
      </c>
      <c r="CN319" s="686">
        <f>CO319+CP319</f>
        <v>0</v>
      </c>
      <c r="CO319" s="292">
        <f>CO317*CO318/1000</f>
        <v>0</v>
      </c>
      <c r="CP319" s="292">
        <f>CP317*CP318/1000</f>
        <v>0</v>
      </c>
      <c r="CQ319" s="686">
        <f>CR319+CS319</f>
        <v>0</v>
      </c>
      <c r="CR319" s="292">
        <f>CR317*CR318/1000</f>
        <v>0</v>
      </c>
      <c r="CS319" s="292">
        <f>CS317*CS318/1000</f>
        <v>0</v>
      </c>
      <c r="CT319" s="25"/>
      <c r="CW319" s="894" t="s">
        <v>770</v>
      </c>
    </row>
    <row r="320" spans="5:101" ht="29.25" customHeight="1" x14ac:dyDescent="0.15">
      <c r="E320" s="630">
        <v>30</v>
      </c>
      <c r="F320" s="725" t="str" cm="1">
        <f t="array" aca="1" ref="F320" ca="1">OFFSET(G320,-1,-1)</f>
        <v>2</v>
      </c>
      <c r="L320" s="725" t="b" cm="1">
        <f t="array" aca="1" ref="L320" ca="1">OFFSET(M320,-1,-1)</f>
        <v>0</v>
      </c>
      <c r="S320" s="111" t="b" cm="1">
        <f t="array" aca="1" ref="S320" ca="1">OFFSET(T320,-1,-1)</f>
        <v>1</v>
      </c>
      <c r="U320" s="651" t="b">
        <f t="shared" ca="1" si="343"/>
        <v>1</v>
      </c>
      <c r="Y320" s="1272"/>
      <c r="Z320" s="1272"/>
      <c r="AB320" s="1355"/>
      <c r="AD320" s="112">
        <v>13</v>
      </c>
      <c r="AE320" s="1339" t="s">
        <v>755</v>
      </c>
      <c r="AF320" s="1340"/>
      <c r="AG320" s="515" t="s">
        <v>592</v>
      </c>
      <c r="AH320" s="1103" cm="1">
        <f t="array" aca="1" ref="AH320" ca="1">AH313</f>
        <v>0</v>
      </c>
      <c r="AI320" s="1103" cm="1">
        <f t="array" aca="1" ref="AI320" ca="1">AI313</f>
        <v>53074.130000000005</v>
      </c>
      <c r="AJ320" s="1103" cm="1">
        <f t="array" aca="1" ref="AJ320" ca="1">AJ313</f>
        <v>0</v>
      </c>
      <c r="AK320" s="1103" cm="1">
        <f t="array" aca="1" ref="AK320" ca="1">AK313</f>
        <v>0</v>
      </c>
      <c r="AL320" s="1103" cm="1">
        <f t="array" aca="1" ref="AL320" ca="1">AL313</f>
        <v>66448.209000000003</v>
      </c>
      <c r="AM320" s="1103">
        <v>37826.703999999998</v>
      </c>
      <c r="AN320" s="1103">
        <v>28621.505000000001</v>
      </c>
      <c r="AO320" s="1103" cm="1">
        <f t="array" aca="1" ref="AO320" ca="1">AO313</f>
        <v>0</v>
      </c>
      <c r="AP320" s="1103" cm="1">
        <f t="array" ref="AP320">AP313</f>
        <v>0</v>
      </c>
      <c r="AQ320" s="1103" cm="1">
        <f t="array" aca="1" ref="AQ320" ca="1">AQ313</f>
        <v>0</v>
      </c>
      <c r="AR320" s="1103" cm="1">
        <f t="array" aca="1" ref="AR320" ca="1">AR313</f>
        <v>0</v>
      </c>
      <c r="AS320" s="1103" cm="1">
        <f t="array" ref="AS320">AS313</f>
        <v>0</v>
      </c>
      <c r="AT320" s="1103" cm="1">
        <f t="array" aca="1" ref="AT320" ca="1">AT313</f>
        <v>0</v>
      </c>
      <c r="AU320" s="1103" cm="1">
        <f t="array" aca="1" ref="AU320" ca="1">AU313</f>
        <v>0</v>
      </c>
      <c r="AV320" s="1103" cm="1">
        <f t="array" ref="AV320">AV313</f>
        <v>0</v>
      </c>
      <c r="AW320" s="1103" cm="1">
        <f t="array" aca="1" ref="AW320" ca="1">AW313</f>
        <v>0</v>
      </c>
      <c r="AX320" s="1103" cm="1">
        <f t="array" aca="1" ref="AX320" ca="1">AX313</f>
        <v>0</v>
      </c>
      <c r="AY320" s="1103" cm="1">
        <f t="array" ref="AY320">AY313</f>
        <v>0</v>
      </c>
      <c r="AZ320" s="1103" cm="1">
        <f t="array" aca="1" ref="AZ320" ca="1">AZ313</f>
        <v>0</v>
      </c>
      <c r="BA320" s="1103" cm="1">
        <f t="array" aca="1" ref="BA320" ca="1">BA313</f>
        <v>0</v>
      </c>
      <c r="BB320" s="1103" cm="1">
        <f t="array" ref="BB320">BB313</f>
        <v>0</v>
      </c>
      <c r="BC320" s="1103" cm="1">
        <f t="array" aca="1" ref="BC320" ca="1">BC313</f>
        <v>0</v>
      </c>
      <c r="BD320" s="1103" cm="1">
        <f t="array" aca="1" ref="BD320" ca="1">BD313</f>
        <v>0</v>
      </c>
      <c r="BE320" s="1103" cm="1">
        <f t="array" ref="BE320">BE313</f>
        <v>0</v>
      </c>
      <c r="BF320" s="1103" cm="1">
        <f t="array" aca="1" ref="BF320" ca="1">BF313</f>
        <v>0</v>
      </c>
      <c r="BG320" s="1103" cm="1">
        <f t="array" aca="1" ref="BG320" ca="1">BG313</f>
        <v>0</v>
      </c>
      <c r="BH320" s="1103" cm="1">
        <f t="array" ref="BH320">BH313</f>
        <v>0</v>
      </c>
      <c r="BI320" s="1103" cm="1">
        <f t="array" aca="1" ref="BI320" ca="1">BI313</f>
        <v>0</v>
      </c>
      <c r="BJ320" s="1103" cm="1">
        <f t="array" aca="1" ref="BJ320" ca="1">BJ313</f>
        <v>0</v>
      </c>
      <c r="BK320" s="1103" cm="1">
        <f t="array" ref="BK320">BK313</f>
        <v>0</v>
      </c>
      <c r="BL320" s="1103" cm="1">
        <f t="array" aca="1" ref="BL320" ca="1">BL313</f>
        <v>0</v>
      </c>
      <c r="BM320" s="1103" cm="1">
        <f t="array" aca="1" ref="BM320" ca="1">BM313</f>
        <v>0</v>
      </c>
      <c r="BN320" s="1103" cm="1">
        <f t="array" ref="BN320">BN313</f>
        <v>0</v>
      </c>
      <c r="BO320" s="1103" cm="1">
        <f t="array" aca="1" ref="BO320" ca="1">BO313</f>
        <v>0</v>
      </c>
      <c r="BP320" s="759" cm="1">
        <f t="array" aca="1" ref="BP320" ca="1">BP313</f>
        <v>0</v>
      </c>
      <c r="BQ320" s="759" cm="1">
        <f t="array" ref="BQ320">BQ313</f>
        <v>0</v>
      </c>
      <c r="BR320" s="759" cm="1">
        <f t="array" aca="1" ref="BR320" ca="1">BR313</f>
        <v>0</v>
      </c>
      <c r="BS320" s="1103" cm="1">
        <f t="array" aca="1" ref="BS320" ca="1">BS313</f>
        <v>0</v>
      </c>
      <c r="BT320" s="1103" cm="1">
        <f t="array" ref="BT320">BT313</f>
        <v>0</v>
      </c>
      <c r="BU320" s="1103" cm="1">
        <f t="array" aca="1" ref="BU320" ca="1">BU313</f>
        <v>0</v>
      </c>
      <c r="BV320" s="1103" cm="1">
        <f t="array" aca="1" ref="BV320" ca="1">BV313</f>
        <v>0</v>
      </c>
      <c r="BW320" s="1103" cm="1">
        <f t="array" ref="BW320">BW313</f>
        <v>0</v>
      </c>
      <c r="BX320" s="1103" cm="1">
        <f t="array" aca="1" ref="BX320" ca="1">BX313</f>
        <v>0</v>
      </c>
      <c r="BY320" s="1103" cm="1">
        <f t="array" aca="1" ref="BY320" ca="1">BY313</f>
        <v>0</v>
      </c>
      <c r="BZ320" s="1103" cm="1">
        <f t="array" ref="BZ320">BZ313</f>
        <v>0</v>
      </c>
      <c r="CA320" s="1103" cm="1">
        <f t="array" aca="1" ref="CA320" ca="1">CA313</f>
        <v>0</v>
      </c>
      <c r="CB320" s="1103" cm="1">
        <f t="array" aca="1" ref="CB320" ca="1">CB313</f>
        <v>0</v>
      </c>
      <c r="CC320" s="1103" cm="1">
        <f t="array" ref="CC320">CC313</f>
        <v>0</v>
      </c>
      <c r="CD320" s="1103" cm="1">
        <f t="array" aca="1" ref="CD320" ca="1">CD313</f>
        <v>0</v>
      </c>
      <c r="CE320" s="1103" cm="1">
        <f t="array" aca="1" ref="CE320" ca="1">CE313</f>
        <v>0</v>
      </c>
      <c r="CF320" s="1103" cm="1">
        <f t="array" ref="CF320">CF313</f>
        <v>0</v>
      </c>
      <c r="CG320" s="1103" cm="1">
        <f t="array" aca="1" ref="CG320" ca="1">CG313</f>
        <v>0</v>
      </c>
      <c r="CH320" s="1103" cm="1">
        <f t="array" aca="1" ref="CH320" ca="1">CH313</f>
        <v>0</v>
      </c>
      <c r="CI320" s="1103" cm="1">
        <f t="array" ref="CI320">CI313</f>
        <v>0</v>
      </c>
      <c r="CJ320" s="1103" cm="1">
        <f t="array" aca="1" ref="CJ320" ca="1">CJ313</f>
        <v>0</v>
      </c>
      <c r="CK320" s="1103" cm="1">
        <f t="array" aca="1" ref="CK320" ca="1">CK313</f>
        <v>0</v>
      </c>
      <c r="CL320" s="1103" cm="1">
        <f t="array" ref="CL320">CL313</f>
        <v>0</v>
      </c>
      <c r="CM320" s="1103" cm="1">
        <f t="array" aca="1" ref="CM320" ca="1">CM313</f>
        <v>0</v>
      </c>
      <c r="CN320" s="1103" cm="1">
        <f t="array" aca="1" ref="CN320" ca="1">CN313</f>
        <v>0</v>
      </c>
      <c r="CO320" s="1103" cm="1">
        <f t="array" ref="CO320">CO313</f>
        <v>0</v>
      </c>
      <c r="CP320" s="1103" cm="1">
        <f t="array" aca="1" ref="CP320" ca="1">CP313</f>
        <v>0</v>
      </c>
      <c r="CQ320" s="1103" cm="1">
        <f t="array" aca="1" ref="CQ320" ca="1">CQ313</f>
        <v>0</v>
      </c>
      <c r="CR320" s="1103" cm="1">
        <f t="array" ref="CR320">CR313</f>
        <v>0</v>
      </c>
      <c r="CS320" s="1103" cm="1">
        <f t="array" aca="1" ref="CS320" ca="1">CS313</f>
        <v>0</v>
      </c>
      <c r="CT320" s="1083"/>
      <c r="CW320" s="894" t="s">
        <v>771</v>
      </c>
    </row>
    <row r="321" spans="1:106" ht="29.25" customHeight="1" thickBot="1" x14ac:dyDescent="0.2">
      <c r="E321" s="630">
        <v>30</v>
      </c>
      <c r="F321" s="725" t="str" cm="1">
        <f t="array" aca="1" ref="F321" ca="1">OFFSET(G321,-1,-1)</f>
        <v>2</v>
      </c>
      <c r="L321" s="725" t="b" cm="1">
        <f t="array" aca="1" ref="L321" ca="1">OFFSET(M321,-1,-1)</f>
        <v>0</v>
      </c>
      <c r="S321" s="111" t="b" cm="1">
        <f t="array" aca="1" ref="S321" ca="1">OFFSET(T321,-1,-1)</f>
        <v>1</v>
      </c>
      <c r="U321" s="651" t="b">
        <f t="shared" ca="1" si="343"/>
        <v>1</v>
      </c>
      <c r="Y321" s="1272"/>
      <c r="Z321" s="1272"/>
      <c r="AB321" s="1355"/>
      <c r="AD321" s="112">
        <v>14</v>
      </c>
      <c r="AE321" s="1339" t="s">
        <v>772</v>
      </c>
      <c r="AF321" s="1340"/>
      <c r="AG321" s="112" t="s">
        <v>773</v>
      </c>
      <c r="AH321" s="1103">
        <f ca="1">IFERROR(AH322/AH320*1000,0)</f>
        <v>0</v>
      </c>
      <c r="AI321" s="1103">
        <f ca="1">IFERROR(AI322/AI320*1000,0)</f>
        <v>154.24659886087625</v>
      </c>
      <c r="AJ321" s="1103">
        <f ca="1">IFERROR(AJ322/AJ320*1000,0)</f>
        <v>0</v>
      </c>
      <c r="AK321" s="1103">
        <f ca="1">IFERROR(AK322/AK320*1000,0)</f>
        <v>0</v>
      </c>
      <c r="AL321" s="1103"/>
      <c r="AM321" s="1103">
        <f>AM322/AM320*1000</f>
        <v>156.99937800554869</v>
      </c>
      <c r="AN321" s="1103">
        <f>AN322/AN320*1000</f>
        <v>156.79493443828335</v>
      </c>
      <c r="AO321" s="1103"/>
      <c r="AP321" s="1103" cm="1">
        <f t="array" ref="AP321">AO321</f>
        <v>0</v>
      </c>
      <c r="AQ321" s="1103" cm="1">
        <f t="array" ref="AQ321">AO321</f>
        <v>0</v>
      </c>
      <c r="AR321" s="1103"/>
      <c r="AS321" s="1103" cm="1">
        <f t="array" ref="AS321">AR321</f>
        <v>0</v>
      </c>
      <c r="AT321" s="1103" cm="1">
        <f t="array" ref="AT321">AR321</f>
        <v>0</v>
      </c>
      <c r="AU321" s="1103"/>
      <c r="AV321" s="1103" cm="1">
        <f t="array" ref="AV321">AU321</f>
        <v>0</v>
      </c>
      <c r="AW321" s="1103" cm="1">
        <f t="array" ref="AW321">AU321</f>
        <v>0</v>
      </c>
      <c r="AX321" s="1103"/>
      <c r="AY321" s="1103" cm="1">
        <f t="array" ref="AY321">AX321</f>
        <v>0</v>
      </c>
      <c r="AZ321" s="1103" cm="1">
        <f t="array" ref="AZ321">AX321</f>
        <v>0</v>
      </c>
      <c r="BA321" s="1103"/>
      <c r="BB321" s="1103" cm="1">
        <f t="array" ref="BB321">BA321</f>
        <v>0</v>
      </c>
      <c r="BC321" s="1103" cm="1">
        <f t="array" ref="BC321">BA321</f>
        <v>0</v>
      </c>
      <c r="BD321" s="1103"/>
      <c r="BE321" s="1103" cm="1">
        <f t="array" ref="BE321">BD321</f>
        <v>0</v>
      </c>
      <c r="BF321" s="1103" cm="1">
        <f t="array" ref="BF321">BD321</f>
        <v>0</v>
      </c>
      <c r="BG321" s="1103"/>
      <c r="BH321" s="1103" cm="1">
        <f t="array" ref="BH321">BG321</f>
        <v>0</v>
      </c>
      <c r="BI321" s="1103" cm="1">
        <f t="array" ref="BI321">BG321</f>
        <v>0</v>
      </c>
      <c r="BJ321" s="1103"/>
      <c r="BK321" s="1103" cm="1">
        <f t="array" ref="BK321">BJ321</f>
        <v>0</v>
      </c>
      <c r="BL321" s="1103" cm="1">
        <f t="array" ref="BL321">BJ321</f>
        <v>0</v>
      </c>
      <c r="BM321" s="1103"/>
      <c r="BN321" s="1103" cm="1">
        <f t="array" ref="BN321">BM321</f>
        <v>0</v>
      </c>
      <c r="BO321" s="1103" cm="1">
        <f t="array" ref="BO321">BM321</f>
        <v>0</v>
      </c>
      <c r="BP321" s="759"/>
      <c r="BQ321" s="759" cm="1">
        <f t="array" ref="BQ321">BP321</f>
        <v>0</v>
      </c>
      <c r="BR321" s="759" cm="1">
        <f t="array" ref="BR321">BP321</f>
        <v>0</v>
      </c>
      <c r="BS321" s="1103"/>
      <c r="BT321" s="1103" cm="1">
        <f t="array" ref="BT321">BS321</f>
        <v>0</v>
      </c>
      <c r="BU321" s="1103" cm="1">
        <f t="array" ref="BU321">BS321</f>
        <v>0</v>
      </c>
      <c r="BV321" s="1103"/>
      <c r="BW321" s="1103" cm="1">
        <f t="array" ref="BW321">BV321</f>
        <v>0</v>
      </c>
      <c r="BX321" s="1103" cm="1">
        <f t="array" ref="BX321">BV321</f>
        <v>0</v>
      </c>
      <c r="BY321" s="1103"/>
      <c r="BZ321" s="1103" cm="1">
        <f t="array" ref="BZ321">BY321</f>
        <v>0</v>
      </c>
      <c r="CA321" s="1103" cm="1">
        <f t="array" ref="CA321">BY321</f>
        <v>0</v>
      </c>
      <c r="CB321" s="1103"/>
      <c r="CC321" s="1103" cm="1">
        <f t="array" ref="CC321">CB321</f>
        <v>0</v>
      </c>
      <c r="CD321" s="1103" cm="1">
        <f t="array" ref="CD321">CB321</f>
        <v>0</v>
      </c>
      <c r="CE321" s="1103"/>
      <c r="CF321" s="1103" cm="1">
        <f t="array" ref="CF321">CE321</f>
        <v>0</v>
      </c>
      <c r="CG321" s="1103" cm="1">
        <f t="array" ref="CG321">CE321</f>
        <v>0</v>
      </c>
      <c r="CH321" s="1103"/>
      <c r="CI321" s="1103" cm="1">
        <f t="array" ref="CI321">CH321</f>
        <v>0</v>
      </c>
      <c r="CJ321" s="1103" cm="1">
        <f t="array" ref="CJ321">CH321</f>
        <v>0</v>
      </c>
      <c r="CK321" s="1103"/>
      <c r="CL321" s="1103" cm="1">
        <f t="array" ref="CL321">CK321</f>
        <v>0</v>
      </c>
      <c r="CM321" s="1103" cm="1">
        <f t="array" ref="CM321">CK321</f>
        <v>0</v>
      </c>
      <c r="CN321" s="1103"/>
      <c r="CO321" s="1103" cm="1">
        <f t="array" ref="CO321">CN321</f>
        <v>0</v>
      </c>
      <c r="CP321" s="1103" cm="1">
        <f t="array" ref="CP321">CN321</f>
        <v>0</v>
      </c>
      <c r="CQ321" s="1103"/>
      <c r="CR321" s="1103" cm="1">
        <f t="array" ref="CR321">CQ321</f>
        <v>0</v>
      </c>
      <c r="CS321" s="1103" cm="1">
        <f t="array" ref="CS321">CQ321</f>
        <v>0</v>
      </c>
      <c r="CT321" s="1083"/>
      <c r="CW321" s="894" t="s">
        <v>774</v>
      </c>
    </row>
    <row r="322" spans="1:106" ht="16.5" customHeight="1" x14ac:dyDescent="0.15">
      <c r="E322" s="630">
        <v>17.100000000000001</v>
      </c>
      <c r="F322" s="725" t="str" cm="1">
        <f t="array" aca="1" ref="F322" ca="1">OFFSET(G322,-1,-1)</f>
        <v>2</v>
      </c>
      <c r="L322" s="725" t="b" cm="1">
        <f t="array" aca="1" ref="L322" ca="1">OFFSET(M322,-1,-1)</f>
        <v>0</v>
      </c>
      <c r="S322" s="111" t="b" cm="1">
        <f t="array" aca="1" ref="S322" ca="1">OFFSET(T322,-1,-1)</f>
        <v>1</v>
      </c>
      <c r="U322" s="651" t="b">
        <f t="shared" ca="1" si="343"/>
        <v>1</v>
      </c>
      <c r="Y322" s="1272"/>
      <c r="Z322" s="1272"/>
      <c r="AB322" s="1367" t="s">
        <v>775</v>
      </c>
      <c r="AD322" s="112">
        <v>15</v>
      </c>
      <c r="AE322" s="1339" t="s">
        <v>776</v>
      </c>
      <c r="AF322" s="1340"/>
      <c r="AG322" s="112" t="s">
        <v>769</v>
      </c>
      <c r="AH322" s="1103"/>
      <c r="AI322" s="1103">
        <v>8186.5040399999989</v>
      </c>
      <c r="AJ322" s="1103"/>
      <c r="AK322" s="1103"/>
      <c r="AL322" s="684">
        <f>AM322+AN322</f>
        <v>10426.475999999999</v>
      </c>
      <c r="AM322" s="1103">
        <v>5938.7690000000002</v>
      </c>
      <c r="AN322" s="1103">
        <v>4487.7069999999994</v>
      </c>
      <c r="AO322" s="684">
        <f ca="1">AP322+AQ322</f>
        <v>0</v>
      </c>
      <c r="AP322" s="1103">
        <f>AP321*AP320/1000</f>
        <v>0</v>
      </c>
      <c r="AQ322" s="1103">
        <f ca="1">AQ321*AQ320/1000</f>
        <v>0</v>
      </c>
      <c r="AR322" s="684">
        <f ca="1">AS322+AT322</f>
        <v>0</v>
      </c>
      <c r="AS322" s="1103">
        <f>AS321*AS320/1000</f>
        <v>0</v>
      </c>
      <c r="AT322" s="1103">
        <f ca="1">AT321*AT320/1000</f>
        <v>0</v>
      </c>
      <c r="AU322" s="684">
        <f ca="1">AV322+AW322</f>
        <v>0</v>
      </c>
      <c r="AV322" s="1103">
        <f>AV321*AV320/1000</f>
        <v>0</v>
      </c>
      <c r="AW322" s="1103">
        <f ca="1">AW321*AW320/1000</f>
        <v>0</v>
      </c>
      <c r="AX322" s="684">
        <f ca="1">AY322+AZ322</f>
        <v>0</v>
      </c>
      <c r="AY322" s="1103">
        <f>AY321*AY320/1000</f>
        <v>0</v>
      </c>
      <c r="AZ322" s="1103">
        <f ca="1">AZ321*AZ320/1000</f>
        <v>0</v>
      </c>
      <c r="BA322" s="684">
        <f ca="1">BB322+BC322</f>
        <v>0</v>
      </c>
      <c r="BB322" s="1103">
        <f>BB321*BB320/1000</f>
        <v>0</v>
      </c>
      <c r="BC322" s="1103">
        <f ca="1">BC321*BC320/1000</f>
        <v>0</v>
      </c>
      <c r="BD322" s="684">
        <f ca="1">BE322+BF322</f>
        <v>0</v>
      </c>
      <c r="BE322" s="1103">
        <f>BE321*BE320/1000</f>
        <v>0</v>
      </c>
      <c r="BF322" s="1103">
        <f ca="1">BF321*BF320/1000</f>
        <v>0</v>
      </c>
      <c r="BG322" s="684">
        <f ca="1">BH322+BI322</f>
        <v>0</v>
      </c>
      <c r="BH322" s="1103">
        <f>BH321*BH320/1000</f>
        <v>0</v>
      </c>
      <c r="BI322" s="1103">
        <f ca="1">BI321*BI320/1000</f>
        <v>0</v>
      </c>
      <c r="BJ322" s="684">
        <f ca="1">BK322+BL322</f>
        <v>0</v>
      </c>
      <c r="BK322" s="1103">
        <f>BK321*BK320/1000</f>
        <v>0</v>
      </c>
      <c r="BL322" s="1103">
        <f ca="1">BL321*BL320/1000</f>
        <v>0</v>
      </c>
      <c r="BM322" s="684">
        <f ca="1">BN322+BO322</f>
        <v>0</v>
      </c>
      <c r="BN322" s="1103">
        <f>BN321*BN320/1000</f>
        <v>0</v>
      </c>
      <c r="BO322" s="1103">
        <f ca="1">BO321*BO320/1000</f>
        <v>0</v>
      </c>
      <c r="BP322" s="684">
        <f ca="1">BQ322+BR322</f>
        <v>0</v>
      </c>
      <c r="BQ322" s="759">
        <f>BQ321*BQ320/1000</f>
        <v>0</v>
      </c>
      <c r="BR322" s="759">
        <f ca="1">BR321*BR320/1000</f>
        <v>0</v>
      </c>
      <c r="BS322" s="684">
        <f ca="1">BT322+BU322</f>
        <v>0</v>
      </c>
      <c r="BT322" s="1103">
        <f>BT321*BT320/1000</f>
        <v>0</v>
      </c>
      <c r="BU322" s="1103">
        <f ca="1">BU321*BU320/1000</f>
        <v>0</v>
      </c>
      <c r="BV322" s="684">
        <f ca="1">BW322+BX322</f>
        <v>0</v>
      </c>
      <c r="BW322" s="1103">
        <f>BW321*BW320/1000</f>
        <v>0</v>
      </c>
      <c r="BX322" s="1103">
        <f ca="1">BX321*BX320/1000</f>
        <v>0</v>
      </c>
      <c r="BY322" s="684">
        <f ca="1">BZ322+CA322</f>
        <v>0</v>
      </c>
      <c r="BZ322" s="1103">
        <f>BZ321*BZ320/1000</f>
        <v>0</v>
      </c>
      <c r="CA322" s="1103">
        <f ca="1">CA321*CA320/1000</f>
        <v>0</v>
      </c>
      <c r="CB322" s="684">
        <f ca="1">CC322+CD322</f>
        <v>0</v>
      </c>
      <c r="CC322" s="1103">
        <f>CC321*CC320/1000</f>
        <v>0</v>
      </c>
      <c r="CD322" s="1103">
        <f ca="1">CD321*CD320/1000</f>
        <v>0</v>
      </c>
      <c r="CE322" s="684">
        <f ca="1">CF322+CG322</f>
        <v>0</v>
      </c>
      <c r="CF322" s="1103">
        <f>CF321*CF320/1000</f>
        <v>0</v>
      </c>
      <c r="CG322" s="1103">
        <f ca="1">CG321*CG320/1000</f>
        <v>0</v>
      </c>
      <c r="CH322" s="684">
        <f ca="1">CI322+CJ322</f>
        <v>0</v>
      </c>
      <c r="CI322" s="1103">
        <f>CI321*CI320/1000</f>
        <v>0</v>
      </c>
      <c r="CJ322" s="1103">
        <f ca="1">CJ321*CJ320/1000</f>
        <v>0</v>
      </c>
      <c r="CK322" s="684">
        <f ca="1">CL322+CM322</f>
        <v>0</v>
      </c>
      <c r="CL322" s="1103">
        <f>CL321*CL320/1000</f>
        <v>0</v>
      </c>
      <c r="CM322" s="1103">
        <f ca="1">CM321*CM320/1000</f>
        <v>0</v>
      </c>
      <c r="CN322" s="684">
        <f ca="1">CO322+CP322</f>
        <v>0</v>
      </c>
      <c r="CO322" s="1103">
        <f>CO321*CO320/1000</f>
        <v>0</v>
      </c>
      <c r="CP322" s="1103">
        <f ca="1">CP321*CP320/1000</f>
        <v>0</v>
      </c>
      <c r="CQ322" s="684">
        <f ca="1">CR322+CS322</f>
        <v>0</v>
      </c>
      <c r="CR322" s="1103">
        <f>CR321*CR320/1000</f>
        <v>0</v>
      </c>
      <c r="CS322" s="1103">
        <f ca="1">CS321*CS320/1000</f>
        <v>0</v>
      </c>
      <c r="CT322" s="1083"/>
      <c r="CW322" s="894" t="s">
        <v>777</v>
      </c>
    </row>
    <row r="323" spans="1:106" ht="16.5" customHeight="1" x14ac:dyDescent="0.15">
      <c r="E323" s="630">
        <v>17.100000000000001</v>
      </c>
      <c r="F323" s="725" t="str" cm="1">
        <f t="array" aca="1" ref="F323" ca="1">OFFSET(G323,-1,-1)</f>
        <v>2</v>
      </c>
      <c r="L323" s="725" t="b" cm="1">
        <f t="array" aca="1" ref="L323" ca="1">OFFSET(M323,-1,-1)</f>
        <v>0</v>
      </c>
      <c r="S323" s="111" t="b" cm="1">
        <f t="array" aca="1" ref="S323" ca="1">OFFSET(T323,-1,-1)</f>
        <v>1</v>
      </c>
      <c r="U323" s="651" t="b">
        <f t="shared" ca="1" si="343"/>
        <v>1</v>
      </c>
      <c r="Y323" s="1272"/>
      <c r="Z323" s="1272"/>
      <c r="AB323" s="1368"/>
      <c r="AD323" s="112">
        <v>16</v>
      </c>
      <c r="AE323" s="1339" t="s">
        <v>778</v>
      </c>
      <c r="AF323" s="1340"/>
      <c r="AG323" s="112" t="s">
        <v>769</v>
      </c>
      <c r="AH323" s="684">
        <f>AH322+AH319</f>
        <v>0</v>
      </c>
      <c r="AI323" s="684">
        <f>AI322+AI319</f>
        <v>8186.5040399999989</v>
      </c>
      <c r="AJ323" s="684">
        <f>AJ322+AJ319</f>
        <v>0</v>
      </c>
      <c r="AK323" s="684">
        <f>AK322+AK319</f>
        <v>0</v>
      </c>
      <c r="AL323" s="684">
        <f>AM323+AN323</f>
        <v>10426.475999999999</v>
      </c>
      <c r="AM323" s="684">
        <f>AM322+AM319</f>
        <v>5938.7690000000002</v>
      </c>
      <c r="AN323" s="684">
        <f>AN322+AN319</f>
        <v>4487.7069999999994</v>
      </c>
      <c r="AO323" s="684">
        <f ca="1">AP323+AQ323</f>
        <v>0</v>
      </c>
      <c r="AP323" s="684">
        <f>AP322+AP319</f>
        <v>0</v>
      </c>
      <c r="AQ323" s="684">
        <f ca="1">AQ322+AQ319</f>
        <v>0</v>
      </c>
      <c r="AR323" s="684">
        <f ca="1">AS323+AT323</f>
        <v>0</v>
      </c>
      <c r="AS323" s="684">
        <f>AS322+AS319</f>
        <v>0</v>
      </c>
      <c r="AT323" s="684">
        <f ca="1">AT322+AT319</f>
        <v>0</v>
      </c>
      <c r="AU323" s="684">
        <f ca="1">AV323+AW323</f>
        <v>0</v>
      </c>
      <c r="AV323" s="684">
        <f>AV322+AV319</f>
        <v>0</v>
      </c>
      <c r="AW323" s="684">
        <f ca="1">AW322+AW319</f>
        <v>0</v>
      </c>
      <c r="AX323" s="684">
        <f ca="1">AY323+AZ323</f>
        <v>0</v>
      </c>
      <c r="AY323" s="684">
        <f>AY322+AY319</f>
        <v>0</v>
      </c>
      <c r="AZ323" s="684">
        <f ca="1">AZ322+AZ319</f>
        <v>0</v>
      </c>
      <c r="BA323" s="684">
        <f ca="1">BB323+BC323</f>
        <v>0</v>
      </c>
      <c r="BB323" s="684">
        <f>BB322+BB319</f>
        <v>0</v>
      </c>
      <c r="BC323" s="684">
        <f ca="1">BC322+BC319</f>
        <v>0</v>
      </c>
      <c r="BD323" s="684">
        <f ca="1">BE323+BF323</f>
        <v>0</v>
      </c>
      <c r="BE323" s="684">
        <f>BE322+BE319</f>
        <v>0</v>
      </c>
      <c r="BF323" s="684">
        <f ca="1">BF322+BF319</f>
        <v>0</v>
      </c>
      <c r="BG323" s="684">
        <f ca="1">BH323+BI323</f>
        <v>0</v>
      </c>
      <c r="BH323" s="684">
        <f>BH322+BH319</f>
        <v>0</v>
      </c>
      <c r="BI323" s="684">
        <f ca="1">BI322+BI319</f>
        <v>0</v>
      </c>
      <c r="BJ323" s="684">
        <f ca="1">BK323+BL323</f>
        <v>0</v>
      </c>
      <c r="BK323" s="684">
        <f>BK322+BK319</f>
        <v>0</v>
      </c>
      <c r="BL323" s="684">
        <f ca="1">BL322+BL319</f>
        <v>0</v>
      </c>
      <c r="BM323" s="684">
        <f ca="1">BN323+BO323</f>
        <v>0</v>
      </c>
      <c r="BN323" s="684">
        <f>BN322+BN319</f>
        <v>0</v>
      </c>
      <c r="BO323" s="684">
        <f ca="1">BO322+BO319</f>
        <v>0</v>
      </c>
      <c r="BP323" s="684">
        <f ca="1">BQ323+BR323</f>
        <v>0</v>
      </c>
      <c r="BQ323" s="684">
        <f>BQ322+BQ319</f>
        <v>0</v>
      </c>
      <c r="BR323" s="684">
        <f ca="1">BR322+BR319</f>
        <v>0</v>
      </c>
      <c r="BS323" s="684">
        <f ca="1">BT323+BU323</f>
        <v>0</v>
      </c>
      <c r="BT323" s="684">
        <f>BT322+BT319</f>
        <v>0</v>
      </c>
      <c r="BU323" s="684">
        <f ca="1">BU322+BU319</f>
        <v>0</v>
      </c>
      <c r="BV323" s="684">
        <f ca="1">BW323+BX323</f>
        <v>0</v>
      </c>
      <c r="BW323" s="684">
        <f>BW322+BW319</f>
        <v>0</v>
      </c>
      <c r="BX323" s="684">
        <f ca="1">BX322+BX319</f>
        <v>0</v>
      </c>
      <c r="BY323" s="684">
        <f ca="1">BZ323+CA323</f>
        <v>0</v>
      </c>
      <c r="BZ323" s="684">
        <f>BZ322+BZ319</f>
        <v>0</v>
      </c>
      <c r="CA323" s="684">
        <f ca="1">CA322+CA319</f>
        <v>0</v>
      </c>
      <c r="CB323" s="684">
        <f ca="1">CC323+CD323</f>
        <v>0</v>
      </c>
      <c r="CC323" s="684">
        <f>CC322+CC319</f>
        <v>0</v>
      </c>
      <c r="CD323" s="684">
        <f ca="1">CD322+CD319</f>
        <v>0</v>
      </c>
      <c r="CE323" s="684">
        <f ca="1">CF323+CG323</f>
        <v>0</v>
      </c>
      <c r="CF323" s="684">
        <f>CF322+CF319</f>
        <v>0</v>
      </c>
      <c r="CG323" s="684">
        <f ca="1">CG322+CG319</f>
        <v>0</v>
      </c>
      <c r="CH323" s="684">
        <f ca="1">CI323+CJ323</f>
        <v>0</v>
      </c>
      <c r="CI323" s="684">
        <f>CI322+CI319</f>
        <v>0</v>
      </c>
      <c r="CJ323" s="684">
        <f ca="1">CJ322+CJ319</f>
        <v>0</v>
      </c>
      <c r="CK323" s="684">
        <f ca="1">CL323+CM323</f>
        <v>0</v>
      </c>
      <c r="CL323" s="684">
        <f>CL322+CL319</f>
        <v>0</v>
      </c>
      <c r="CM323" s="684">
        <f ca="1">CM322+CM319</f>
        <v>0</v>
      </c>
      <c r="CN323" s="684">
        <f ca="1">CO323+CP323</f>
        <v>0</v>
      </c>
      <c r="CO323" s="684">
        <f>CO322+CO319</f>
        <v>0</v>
      </c>
      <c r="CP323" s="684">
        <f ca="1">CP322+CP319</f>
        <v>0</v>
      </c>
      <c r="CQ323" s="684">
        <f ca="1">CR323+CS323</f>
        <v>0</v>
      </c>
      <c r="CR323" s="684">
        <f>CR322+CR319</f>
        <v>0</v>
      </c>
      <c r="CS323" s="684">
        <f ca="1">CS322+CS319</f>
        <v>0</v>
      </c>
      <c r="CT323" s="1083"/>
      <c r="CW323" s="894" t="s">
        <v>779</v>
      </c>
    </row>
    <row r="324" spans="1:106" ht="16.5" hidden="1" customHeight="1" x14ac:dyDescent="0.15">
      <c r="E324" s="630">
        <v>17.100000000000001</v>
      </c>
      <c r="F324" s="725" t="str" cm="1">
        <f t="array" aca="1" ref="F324" ca="1">OFFSET(G324,-1,-1)</f>
        <v>2</v>
      </c>
      <c r="L324" s="725" t="b" cm="1">
        <f t="array" aca="1" ref="L324" ca="1">OFFSET(M324,-1,-1)</f>
        <v>0</v>
      </c>
      <c r="R324" s="725" t="s">
        <v>725</v>
      </c>
      <c r="S324" s="111" t="b" cm="1">
        <f t="array" aca="1" ref="S324" ca="1">OFFSET(T324,-1,-1)</f>
        <v>1</v>
      </c>
      <c r="T324" s="111" t="b" cm="1">
        <f t="array" aca="1" ref="T324" ca="1">L324</f>
        <v>0</v>
      </c>
      <c r="U324" s="651" t="b">
        <f t="shared" ca="1" si="343"/>
        <v>0</v>
      </c>
      <c r="Y324" s="1272"/>
      <c r="Z324" s="1272"/>
      <c r="AB324" s="1368"/>
      <c r="AD324" s="112">
        <v>17</v>
      </c>
      <c r="AE324" s="1339" t="s">
        <v>780</v>
      </c>
      <c r="AF324" s="1340"/>
      <c r="AG324" s="112" t="s">
        <v>491</v>
      </c>
      <c r="AH324" s="690">
        <f t="shared" ref="AH324:BM324" si="384">IFERROR(AH322/AH323,0)</f>
        <v>0</v>
      </c>
      <c r="AI324" s="691">
        <f t="shared" si="384"/>
        <v>1</v>
      </c>
      <c r="AJ324" s="691">
        <f t="shared" si="384"/>
        <v>0</v>
      </c>
      <c r="AK324" s="691">
        <f t="shared" si="384"/>
        <v>0</v>
      </c>
      <c r="AL324" s="691">
        <f t="shared" si="384"/>
        <v>1</v>
      </c>
      <c r="AM324" s="691">
        <f t="shared" si="384"/>
        <v>1</v>
      </c>
      <c r="AN324" s="691">
        <f t="shared" si="384"/>
        <v>1</v>
      </c>
      <c r="AO324" s="691">
        <f t="shared" ca="1" si="384"/>
        <v>0</v>
      </c>
      <c r="AP324" s="691">
        <f t="shared" si="384"/>
        <v>0</v>
      </c>
      <c r="AQ324" s="691">
        <f t="shared" ca="1" si="384"/>
        <v>0</v>
      </c>
      <c r="AR324" s="691">
        <f t="shared" ca="1" si="384"/>
        <v>0</v>
      </c>
      <c r="AS324" s="691">
        <f t="shared" si="384"/>
        <v>0</v>
      </c>
      <c r="AT324" s="691">
        <f t="shared" ca="1" si="384"/>
        <v>0</v>
      </c>
      <c r="AU324" s="691">
        <f t="shared" ca="1" si="384"/>
        <v>0</v>
      </c>
      <c r="AV324" s="691">
        <f t="shared" si="384"/>
        <v>0</v>
      </c>
      <c r="AW324" s="691">
        <f t="shared" ca="1" si="384"/>
        <v>0</v>
      </c>
      <c r="AX324" s="691">
        <f t="shared" ca="1" si="384"/>
        <v>0</v>
      </c>
      <c r="AY324" s="691">
        <f t="shared" si="384"/>
        <v>0</v>
      </c>
      <c r="AZ324" s="691">
        <f t="shared" ca="1" si="384"/>
        <v>0</v>
      </c>
      <c r="BA324" s="691">
        <f t="shared" ca="1" si="384"/>
        <v>0</v>
      </c>
      <c r="BB324" s="691">
        <f t="shared" si="384"/>
        <v>0</v>
      </c>
      <c r="BC324" s="691">
        <f t="shared" ca="1" si="384"/>
        <v>0</v>
      </c>
      <c r="BD324" s="691">
        <f t="shared" ca="1" si="384"/>
        <v>0</v>
      </c>
      <c r="BE324" s="691">
        <f t="shared" si="384"/>
        <v>0</v>
      </c>
      <c r="BF324" s="691">
        <f t="shared" ca="1" si="384"/>
        <v>0</v>
      </c>
      <c r="BG324" s="691">
        <f t="shared" ca="1" si="384"/>
        <v>0</v>
      </c>
      <c r="BH324" s="691">
        <f t="shared" si="384"/>
        <v>0</v>
      </c>
      <c r="BI324" s="691">
        <f t="shared" ca="1" si="384"/>
        <v>0</v>
      </c>
      <c r="BJ324" s="691">
        <f t="shared" ca="1" si="384"/>
        <v>0</v>
      </c>
      <c r="BK324" s="691">
        <f t="shared" si="384"/>
        <v>0</v>
      </c>
      <c r="BL324" s="691">
        <f t="shared" ca="1" si="384"/>
        <v>0</v>
      </c>
      <c r="BM324" s="691">
        <f t="shared" ca="1" si="384"/>
        <v>0</v>
      </c>
      <c r="BN324" s="691">
        <f t="shared" ref="BN324:CS324" si="385">IFERROR(BN322/BN323,0)</f>
        <v>0</v>
      </c>
      <c r="BO324" s="691">
        <f t="shared" ca="1" si="385"/>
        <v>0</v>
      </c>
      <c r="BP324" s="691">
        <f t="shared" ca="1" si="385"/>
        <v>0</v>
      </c>
      <c r="BQ324" s="691">
        <f t="shared" si="385"/>
        <v>0</v>
      </c>
      <c r="BR324" s="691">
        <f t="shared" ca="1" si="385"/>
        <v>0</v>
      </c>
      <c r="BS324" s="691">
        <f t="shared" ca="1" si="385"/>
        <v>0</v>
      </c>
      <c r="BT324" s="691">
        <f t="shared" si="385"/>
        <v>0</v>
      </c>
      <c r="BU324" s="691">
        <f t="shared" ca="1" si="385"/>
        <v>0</v>
      </c>
      <c r="BV324" s="691">
        <f t="shared" ca="1" si="385"/>
        <v>0</v>
      </c>
      <c r="BW324" s="691">
        <f t="shared" si="385"/>
        <v>0</v>
      </c>
      <c r="BX324" s="691">
        <f t="shared" ca="1" si="385"/>
        <v>0</v>
      </c>
      <c r="BY324" s="691">
        <f t="shared" ca="1" si="385"/>
        <v>0</v>
      </c>
      <c r="BZ324" s="691">
        <f t="shared" si="385"/>
        <v>0</v>
      </c>
      <c r="CA324" s="691">
        <f t="shared" ca="1" si="385"/>
        <v>0</v>
      </c>
      <c r="CB324" s="691">
        <f t="shared" ca="1" si="385"/>
        <v>0</v>
      </c>
      <c r="CC324" s="691">
        <f t="shared" si="385"/>
        <v>0</v>
      </c>
      <c r="CD324" s="691">
        <f t="shared" ca="1" si="385"/>
        <v>0</v>
      </c>
      <c r="CE324" s="691">
        <f t="shared" ca="1" si="385"/>
        <v>0</v>
      </c>
      <c r="CF324" s="691">
        <f t="shared" si="385"/>
        <v>0</v>
      </c>
      <c r="CG324" s="691">
        <f t="shared" ca="1" si="385"/>
        <v>0</v>
      </c>
      <c r="CH324" s="691">
        <f t="shared" ca="1" si="385"/>
        <v>0</v>
      </c>
      <c r="CI324" s="691">
        <f t="shared" si="385"/>
        <v>0</v>
      </c>
      <c r="CJ324" s="691">
        <f t="shared" ca="1" si="385"/>
        <v>0</v>
      </c>
      <c r="CK324" s="691">
        <f t="shared" ca="1" si="385"/>
        <v>0</v>
      </c>
      <c r="CL324" s="691">
        <f t="shared" si="385"/>
        <v>0</v>
      </c>
      <c r="CM324" s="691">
        <f t="shared" ca="1" si="385"/>
        <v>0</v>
      </c>
      <c r="CN324" s="691">
        <f t="shared" ca="1" si="385"/>
        <v>0</v>
      </c>
      <c r="CO324" s="691">
        <f t="shared" si="385"/>
        <v>0</v>
      </c>
      <c r="CP324" s="691">
        <f t="shared" ca="1" si="385"/>
        <v>0</v>
      </c>
      <c r="CQ324" s="691">
        <f t="shared" ca="1" si="385"/>
        <v>0</v>
      </c>
      <c r="CR324" s="691">
        <f t="shared" si="385"/>
        <v>0</v>
      </c>
      <c r="CS324" s="691">
        <f t="shared" ca="1" si="385"/>
        <v>0</v>
      </c>
      <c r="CT324" s="25"/>
      <c r="CW324" s="894" t="s">
        <v>781</v>
      </c>
    </row>
    <row r="325" spans="1:106" ht="16.5" customHeight="1" x14ac:dyDescent="0.15">
      <c r="E325" s="630">
        <v>17.100000000000001</v>
      </c>
      <c r="F325" s="725" t="str" cm="1">
        <f t="array" aca="1" ref="F325" ca="1">OFFSET(G325,-1,-1)</f>
        <v>2</v>
      </c>
      <c r="L325" s="725" t="b" cm="1">
        <f t="array" aca="1" ref="L325" ca="1">OFFSET(M325,-1,-1)</f>
        <v>0</v>
      </c>
      <c r="S325" s="111" t="b" cm="1">
        <f t="array" aca="1" ref="S325" ca="1">OFFSET(T325,-1,-1)</f>
        <v>1</v>
      </c>
      <c r="U325" s="651" t="b">
        <f t="shared" ca="1" si="343"/>
        <v>1</v>
      </c>
      <c r="Y325" s="1272"/>
      <c r="Z325" s="1272"/>
      <c r="AB325" s="1368"/>
      <c r="AD325" s="112">
        <v>18</v>
      </c>
      <c r="AE325" s="1339" t="s">
        <v>782</v>
      </c>
      <c r="AF325" s="1340"/>
      <c r="AG325" s="112" t="s">
        <v>769</v>
      </c>
      <c r="AH325" s="684">
        <f t="shared" ref="AH325:BM325" si="386">SUM(AH327:AH329)</f>
        <v>0</v>
      </c>
      <c r="AI325" s="684">
        <f t="shared" si="386"/>
        <v>8186.5040399999989</v>
      </c>
      <c r="AJ325" s="684">
        <f t="shared" si="386"/>
        <v>0</v>
      </c>
      <c r="AK325" s="684">
        <f t="shared" si="386"/>
        <v>0</v>
      </c>
      <c r="AL325" s="684">
        <f t="shared" si="386"/>
        <v>10426.475999999999</v>
      </c>
      <c r="AM325" s="684">
        <f t="shared" si="386"/>
        <v>5938.7690000000002</v>
      </c>
      <c r="AN325" s="684">
        <f t="shared" si="386"/>
        <v>4487.7069999999994</v>
      </c>
      <c r="AO325" s="684">
        <f t="shared" ca="1" si="386"/>
        <v>0</v>
      </c>
      <c r="AP325" s="684">
        <f t="shared" si="386"/>
        <v>0</v>
      </c>
      <c r="AQ325" s="684">
        <f t="shared" ca="1" si="386"/>
        <v>0</v>
      </c>
      <c r="AR325" s="684">
        <f t="shared" ca="1" si="386"/>
        <v>0</v>
      </c>
      <c r="AS325" s="684">
        <f t="shared" si="386"/>
        <v>0</v>
      </c>
      <c r="AT325" s="684">
        <f t="shared" ca="1" si="386"/>
        <v>0</v>
      </c>
      <c r="AU325" s="684">
        <f t="shared" ca="1" si="386"/>
        <v>0</v>
      </c>
      <c r="AV325" s="684">
        <f t="shared" si="386"/>
        <v>0</v>
      </c>
      <c r="AW325" s="684">
        <f t="shared" ca="1" si="386"/>
        <v>0</v>
      </c>
      <c r="AX325" s="684">
        <f t="shared" ca="1" si="386"/>
        <v>0</v>
      </c>
      <c r="AY325" s="684">
        <f t="shared" si="386"/>
        <v>0</v>
      </c>
      <c r="AZ325" s="684">
        <f t="shared" ca="1" si="386"/>
        <v>0</v>
      </c>
      <c r="BA325" s="684">
        <f t="shared" ca="1" si="386"/>
        <v>0</v>
      </c>
      <c r="BB325" s="684">
        <f t="shared" si="386"/>
        <v>0</v>
      </c>
      <c r="BC325" s="684">
        <f t="shared" ca="1" si="386"/>
        <v>0</v>
      </c>
      <c r="BD325" s="684">
        <f t="shared" ca="1" si="386"/>
        <v>0</v>
      </c>
      <c r="BE325" s="684">
        <f t="shared" si="386"/>
        <v>0</v>
      </c>
      <c r="BF325" s="684">
        <f t="shared" ca="1" si="386"/>
        <v>0</v>
      </c>
      <c r="BG325" s="684">
        <f t="shared" ca="1" si="386"/>
        <v>0</v>
      </c>
      <c r="BH325" s="684">
        <f t="shared" si="386"/>
        <v>0</v>
      </c>
      <c r="BI325" s="684">
        <f t="shared" ca="1" si="386"/>
        <v>0</v>
      </c>
      <c r="BJ325" s="684">
        <f t="shared" ca="1" si="386"/>
        <v>0</v>
      </c>
      <c r="BK325" s="684">
        <f t="shared" si="386"/>
        <v>0</v>
      </c>
      <c r="BL325" s="684">
        <f t="shared" ca="1" si="386"/>
        <v>0</v>
      </c>
      <c r="BM325" s="684">
        <f t="shared" ca="1" si="386"/>
        <v>0</v>
      </c>
      <c r="BN325" s="684">
        <f t="shared" ref="BN325:CS325" si="387">SUM(BN327:BN329)</f>
        <v>0</v>
      </c>
      <c r="BO325" s="684">
        <f t="shared" ca="1" si="387"/>
        <v>0</v>
      </c>
      <c r="BP325" s="684">
        <f t="shared" ca="1" si="387"/>
        <v>0</v>
      </c>
      <c r="BQ325" s="684">
        <f t="shared" si="387"/>
        <v>0</v>
      </c>
      <c r="BR325" s="684">
        <f t="shared" ca="1" si="387"/>
        <v>0</v>
      </c>
      <c r="BS325" s="684">
        <f t="shared" ca="1" si="387"/>
        <v>0</v>
      </c>
      <c r="BT325" s="684">
        <f t="shared" si="387"/>
        <v>0</v>
      </c>
      <c r="BU325" s="684">
        <f t="shared" ca="1" si="387"/>
        <v>0</v>
      </c>
      <c r="BV325" s="684">
        <f t="shared" ca="1" si="387"/>
        <v>0</v>
      </c>
      <c r="BW325" s="684">
        <f t="shared" si="387"/>
        <v>0</v>
      </c>
      <c r="BX325" s="684">
        <f t="shared" ca="1" si="387"/>
        <v>0</v>
      </c>
      <c r="BY325" s="684">
        <f t="shared" ca="1" si="387"/>
        <v>0</v>
      </c>
      <c r="BZ325" s="684">
        <f t="shared" si="387"/>
        <v>0</v>
      </c>
      <c r="CA325" s="684">
        <f t="shared" ca="1" si="387"/>
        <v>0</v>
      </c>
      <c r="CB325" s="684">
        <f t="shared" ca="1" si="387"/>
        <v>0</v>
      </c>
      <c r="CC325" s="684">
        <f t="shared" si="387"/>
        <v>0</v>
      </c>
      <c r="CD325" s="684">
        <f t="shared" ca="1" si="387"/>
        <v>0</v>
      </c>
      <c r="CE325" s="684">
        <f t="shared" ca="1" si="387"/>
        <v>0</v>
      </c>
      <c r="CF325" s="684">
        <f t="shared" si="387"/>
        <v>0</v>
      </c>
      <c r="CG325" s="684">
        <f t="shared" ca="1" si="387"/>
        <v>0</v>
      </c>
      <c r="CH325" s="684">
        <f t="shared" ca="1" si="387"/>
        <v>0</v>
      </c>
      <c r="CI325" s="684">
        <f t="shared" si="387"/>
        <v>0</v>
      </c>
      <c r="CJ325" s="684">
        <f t="shared" ca="1" si="387"/>
        <v>0</v>
      </c>
      <c r="CK325" s="684">
        <f t="shared" ca="1" si="387"/>
        <v>0</v>
      </c>
      <c r="CL325" s="684">
        <f t="shared" si="387"/>
        <v>0</v>
      </c>
      <c r="CM325" s="684">
        <f t="shared" ca="1" si="387"/>
        <v>0</v>
      </c>
      <c r="CN325" s="684">
        <f t="shared" ca="1" si="387"/>
        <v>0</v>
      </c>
      <c r="CO325" s="684">
        <f t="shared" si="387"/>
        <v>0</v>
      </c>
      <c r="CP325" s="684">
        <f t="shared" ca="1" si="387"/>
        <v>0</v>
      </c>
      <c r="CQ325" s="684">
        <f t="shared" ca="1" si="387"/>
        <v>0</v>
      </c>
      <c r="CR325" s="684">
        <f t="shared" si="387"/>
        <v>0</v>
      </c>
      <c r="CS325" s="684">
        <f t="shared" ca="1" si="387"/>
        <v>0</v>
      </c>
      <c r="CT325" s="1083"/>
      <c r="CW325" s="894" t="s">
        <v>783</v>
      </c>
    </row>
    <row r="326" spans="1:106" ht="16.5" hidden="1" customHeight="1" x14ac:dyDescent="0.15">
      <c r="E326" s="630">
        <v>17.100000000000001</v>
      </c>
      <c r="F326" s="725" t="str" cm="1">
        <f t="array" aca="1" ref="F326" ca="1">OFFSET(G326,-1,-1)</f>
        <v>2</v>
      </c>
      <c r="L326" s="725" t="b" cm="1">
        <f t="array" aca="1" ref="L326" ca="1">OFFSET(M326,-1,-1)</f>
        <v>0</v>
      </c>
      <c r="R326" s="725" t="s">
        <v>725</v>
      </c>
      <c r="S326" s="111" t="b" cm="1">
        <f t="array" aca="1" ref="S326" ca="1">OFFSET(T326,-1,-1)</f>
        <v>1</v>
      </c>
      <c r="T326" s="111" t="b" cm="1">
        <f t="array" aca="1" ref="T326" ca="1">L326</f>
        <v>0</v>
      </c>
      <c r="U326" s="651" t="b">
        <f t="shared" ca="1" si="343"/>
        <v>0</v>
      </c>
      <c r="Y326" s="1272"/>
      <c r="Z326" s="1272"/>
      <c r="AB326" s="1368"/>
      <c r="AD326" s="112" t="s">
        <v>784</v>
      </c>
      <c r="AE326" s="1339" t="s">
        <v>736</v>
      </c>
      <c r="AF326" s="1340"/>
      <c r="AG326" s="112" t="s">
        <v>769</v>
      </c>
      <c r="AH326" s="38">
        <f>AH$324*AH325</f>
        <v>0</v>
      </c>
      <c r="AI326" s="39">
        <f>AI$324*AI325</f>
        <v>8186.5040399999989</v>
      </c>
      <c r="AJ326" s="39">
        <f>AJ$324*AJ325</f>
        <v>0</v>
      </c>
      <c r="AK326" s="39">
        <f>AK$324*AK325</f>
        <v>0</v>
      </c>
      <c r="AL326" s="684">
        <f>AM326+AN326</f>
        <v>10426.475999999999</v>
      </c>
      <c r="AM326" s="39">
        <f>AM$324*AM325</f>
        <v>5938.7690000000002</v>
      </c>
      <c r="AN326" s="39">
        <f>AN$324*AN325</f>
        <v>4487.7069999999994</v>
      </c>
      <c r="AO326" s="684">
        <f ca="1">AP326+AQ326</f>
        <v>0</v>
      </c>
      <c r="AP326" s="39">
        <f>AP$324*AP325</f>
        <v>0</v>
      </c>
      <c r="AQ326" s="39">
        <f ca="1">AQ$324*AQ325</f>
        <v>0</v>
      </c>
      <c r="AR326" s="684">
        <f ca="1">AS326+AT326</f>
        <v>0</v>
      </c>
      <c r="AS326" s="39">
        <f>AS$324*AS325</f>
        <v>0</v>
      </c>
      <c r="AT326" s="39">
        <f ca="1">AT$324*AT325</f>
        <v>0</v>
      </c>
      <c r="AU326" s="684">
        <f ca="1">AV326+AW326</f>
        <v>0</v>
      </c>
      <c r="AV326" s="39">
        <f>AV$324*AV325</f>
        <v>0</v>
      </c>
      <c r="AW326" s="39">
        <f ca="1">AW$324*AW325</f>
        <v>0</v>
      </c>
      <c r="AX326" s="684">
        <f ca="1">AY326+AZ326</f>
        <v>0</v>
      </c>
      <c r="AY326" s="39">
        <f>AY$324*AY325</f>
        <v>0</v>
      </c>
      <c r="AZ326" s="39">
        <f ca="1">AZ$324*AZ325</f>
        <v>0</v>
      </c>
      <c r="BA326" s="684">
        <f ca="1">BB326+BC326</f>
        <v>0</v>
      </c>
      <c r="BB326" s="39">
        <f>BB$324*BB325</f>
        <v>0</v>
      </c>
      <c r="BC326" s="39">
        <f ca="1">BC$324*BC325</f>
        <v>0</v>
      </c>
      <c r="BD326" s="684">
        <f ca="1">BE326+BF326</f>
        <v>0</v>
      </c>
      <c r="BE326" s="39">
        <f>BE$324*BE325</f>
        <v>0</v>
      </c>
      <c r="BF326" s="39">
        <f ca="1">BF$324*BF325</f>
        <v>0</v>
      </c>
      <c r="BG326" s="684">
        <f ca="1">BH326+BI326</f>
        <v>0</v>
      </c>
      <c r="BH326" s="39">
        <f>BH$324*BH325</f>
        <v>0</v>
      </c>
      <c r="BI326" s="39">
        <f ca="1">BI$324*BI325</f>
        <v>0</v>
      </c>
      <c r="BJ326" s="684">
        <f ca="1">BK326+BL326</f>
        <v>0</v>
      </c>
      <c r="BK326" s="39">
        <f>BK$324*BK325</f>
        <v>0</v>
      </c>
      <c r="BL326" s="39">
        <f ca="1">BL$324*BL325</f>
        <v>0</v>
      </c>
      <c r="BM326" s="684">
        <f ca="1">BN326+BO326</f>
        <v>0</v>
      </c>
      <c r="BN326" s="39">
        <f>BN$324*BN325</f>
        <v>0</v>
      </c>
      <c r="BO326" s="39">
        <f ca="1">BO$324*BO325</f>
        <v>0</v>
      </c>
      <c r="BP326" s="684">
        <f ca="1">BQ326+BR326</f>
        <v>0</v>
      </c>
      <c r="BQ326" s="758">
        <f>BQ$324*BQ325</f>
        <v>0</v>
      </c>
      <c r="BR326" s="758">
        <f ca="1">BR$324*BR325</f>
        <v>0</v>
      </c>
      <c r="BS326" s="684">
        <f ca="1">BT326+BU326</f>
        <v>0</v>
      </c>
      <c r="BT326" s="39">
        <f>BT$324*BT325</f>
        <v>0</v>
      </c>
      <c r="BU326" s="39">
        <f ca="1">BU$324*BU325</f>
        <v>0</v>
      </c>
      <c r="BV326" s="684">
        <f ca="1">BW326+BX326</f>
        <v>0</v>
      </c>
      <c r="BW326" s="39">
        <f>BW$324*BW325</f>
        <v>0</v>
      </c>
      <c r="BX326" s="39">
        <f ca="1">BX$324*BX325</f>
        <v>0</v>
      </c>
      <c r="BY326" s="684">
        <f ca="1">BZ326+CA326</f>
        <v>0</v>
      </c>
      <c r="BZ326" s="39">
        <f>BZ$324*BZ325</f>
        <v>0</v>
      </c>
      <c r="CA326" s="39">
        <f ca="1">CA$324*CA325</f>
        <v>0</v>
      </c>
      <c r="CB326" s="684">
        <f ca="1">CC326+CD326</f>
        <v>0</v>
      </c>
      <c r="CC326" s="39">
        <f>CC$324*CC325</f>
        <v>0</v>
      </c>
      <c r="CD326" s="39">
        <f ca="1">CD$324*CD325</f>
        <v>0</v>
      </c>
      <c r="CE326" s="684">
        <f ca="1">CF326+CG326</f>
        <v>0</v>
      </c>
      <c r="CF326" s="39">
        <f>CF$324*CF325</f>
        <v>0</v>
      </c>
      <c r="CG326" s="39">
        <f ca="1">CG$324*CG325</f>
        <v>0</v>
      </c>
      <c r="CH326" s="684">
        <f ca="1">CI326+CJ326</f>
        <v>0</v>
      </c>
      <c r="CI326" s="39">
        <f>CI$324*CI325</f>
        <v>0</v>
      </c>
      <c r="CJ326" s="39">
        <f ca="1">CJ$324*CJ325</f>
        <v>0</v>
      </c>
      <c r="CK326" s="684">
        <f ca="1">CL326+CM326</f>
        <v>0</v>
      </c>
      <c r="CL326" s="39">
        <f>CL$324*CL325</f>
        <v>0</v>
      </c>
      <c r="CM326" s="39">
        <f ca="1">CM$324*CM325</f>
        <v>0</v>
      </c>
      <c r="CN326" s="684">
        <f ca="1">CO326+CP326</f>
        <v>0</v>
      </c>
      <c r="CO326" s="39">
        <f>CO$324*CO325</f>
        <v>0</v>
      </c>
      <c r="CP326" s="39">
        <f ca="1">CP$324*CP325</f>
        <v>0</v>
      </c>
      <c r="CQ326" s="684">
        <f ca="1">CR326+CS326</f>
        <v>0</v>
      </c>
      <c r="CR326" s="39">
        <f>CR$324*CR325</f>
        <v>0</v>
      </c>
      <c r="CS326" s="39">
        <f ca="1">CS$324*CS325</f>
        <v>0</v>
      </c>
      <c r="CT326" s="25"/>
      <c r="CW326" s="894" t="s">
        <v>785</v>
      </c>
    </row>
    <row r="327" spans="1:106" ht="16.5" hidden="1" customHeight="1" x14ac:dyDescent="0.15">
      <c r="A327"/>
      <c r="B327"/>
      <c r="C327"/>
      <c r="D327"/>
      <c r="E327" s="630">
        <v>17.100000000000001</v>
      </c>
      <c r="F327" s="725" t="str" cm="1">
        <f t="array" aca="1" ref="F327" ca="1">OFFSET(G327,-1,-1)</f>
        <v>2</v>
      </c>
      <c r="G327"/>
      <c r="H327"/>
      <c r="I327"/>
      <c r="J327"/>
      <c r="K327"/>
      <c r="L327" s="725" t="b" cm="1">
        <f t="array" aca="1" ref="L327" ca="1">OFFSET(M327,-1,-1)</f>
        <v>0</v>
      </c>
      <c r="M327"/>
      <c r="N327"/>
      <c r="O327"/>
      <c r="P327"/>
      <c r="Q327"/>
      <c r="R327"/>
      <c r="S327" s="111" t="b" cm="1">
        <f t="array" aca="1" ref="S327" ca="1">OFFSET(T327,-1,-1)</f>
        <v>1</v>
      </c>
      <c r="T327" s="111" t="b">
        <f>AD327&lt;&gt;"18.0"</f>
        <v>0</v>
      </c>
      <c r="U327" s="651" t="b">
        <f t="shared" ca="1" si="343"/>
        <v>0</v>
      </c>
      <c r="V327"/>
      <c r="W327"/>
      <c r="X327" s="111" t="s">
        <v>227</v>
      </c>
      <c r="Y327" s="1305"/>
      <c r="Z327" s="1305"/>
      <c r="AA327"/>
      <c r="AB327" s="1368"/>
      <c r="AC327" s="721" t="s">
        <v>211</v>
      </c>
      <c r="AD327" s="112" t="s">
        <v>784</v>
      </c>
      <c r="AE327" s="40"/>
      <c r="AF327" s="41"/>
      <c r="AG327" s="112" t="s">
        <v>769</v>
      </c>
      <c r="AH327" s="38">
        <f>AH$323*AH331</f>
        <v>0</v>
      </c>
      <c r="AI327" s="38">
        <f>AI339*AI335</f>
        <v>0</v>
      </c>
      <c r="AJ327" s="38">
        <f>AJ339*AJ335</f>
        <v>0</v>
      </c>
      <c r="AK327" s="38">
        <f>AK$323*AK331</f>
        <v>0</v>
      </c>
      <c r="AL327" s="684">
        <f>AM327+AN327</f>
        <v>0</v>
      </c>
      <c r="AM327" s="38">
        <f>AM$323*AM331</f>
        <v>0</v>
      </c>
      <c r="AN327" s="38">
        <f>AN$323*AN331</f>
        <v>0</v>
      </c>
      <c r="AO327" s="684">
        <f ca="1">AP327+AQ327</f>
        <v>0</v>
      </c>
      <c r="AP327" s="38">
        <f>AP$323*AP331</f>
        <v>0</v>
      </c>
      <c r="AQ327" s="38">
        <f ca="1">AQ$323*AQ331</f>
        <v>0</v>
      </c>
      <c r="AR327" s="684">
        <f ca="1">AS327+AT327</f>
        <v>0</v>
      </c>
      <c r="AS327" s="38">
        <f>AS$323*AS331</f>
        <v>0</v>
      </c>
      <c r="AT327" s="38">
        <f ca="1">AT$323*AT331</f>
        <v>0</v>
      </c>
      <c r="AU327" s="684">
        <f ca="1">AV327+AW327</f>
        <v>0</v>
      </c>
      <c r="AV327" s="38">
        <f>AV$323*AV331</f>
        <v>0</v>
      </c>
      <c r="AW327" s="38">
        <f ca="1">AW$323*AW331</f>
        <v>0</v>
      </c>
      <c r="AX327" s="684">
        <f ca="1">AY327+AZ327</f>
        <v>0</v>
      </c>
      <c r="AY327" s="38">
        <f>AY$323*AY331</f>
        <v>0</v>
      </c>
      <c r="AZ327" s="38">
        <f ca="1">AZ$323*AZ331</f>
        <v>0</v>
      </c>
      <c r="BA327" s="684">
        <f ca="1">BB327+BC327</f>
        <v>0</v>
      </c>
      <c r="BB327" s="38">
        <f>BB$323*BB331</f>
        <v>0</v>
      </c>
      <c r="BC327" s="38">
        <f ca="1">BC$323*BC331</f>
        <v>0</v>
      </c>
      <c r="BD327" s="684">
        <f ca="1">BE327+BF327</f>
        <v>0</v>
      </c>
      <c r="BE327" s="38">
        <f>BE$323*BE331</f>
        <v>0</v>
      </c>
      <c r="BF327" s="38">
        <f ca="1">BF$323*BF331</f>
        <v>0</v>
      </c>
      <c r="BG327" s="684">
        <f ca="1">BH327+BI327</f>
        <v>0</v>
      </c>
      <c r="BH327" s="38">
        <f>BH$323*BH331</f>
        <v>0</v>
      </c>
      <c r="BI327" s="38">
        <f ca="1">BI$323*BI331</f>
        <v>0</v>
      </c>
      <c r="BJ327" s="684">
        <f ca="1">BK327+BL327</f>
        <v>0</v>
      </c>
      <c r="BK327" s="38">
        <f>BK$323*BK331</f>
        <v>0</v>
      </c>
      <c r="BL327" s="38">
        <f ca="1">BL$323*BL331</f>
        <v>0</v>
      </c>
      <c r="BM327" s="684">
        <f ca="1">BN327+BO327</f>
        <v>0</v>
      </c>
      <c r="BN327" s="38">
        <f>BN$323*BN331</f>
        <v>0</v>
      </c>
      <c r="BO327" s="38">
        <f ca="1">BO$323*BO331</f>
        <v>0</v>
      </c>
      <c r="BP327" s="684">
        <f ca="1">BQ327+BR327</f>
        <v>0</v>
      </c>
      <c r="BQ327" s="759">
        <f>BQ$323*BQ331</f>
        <v>0</v>
      </c>
      <c r="BR327" s="759">
        <f ca="1">BR$323*BR331</f>
        <v>0</v>
      </c>
      <c r="BS327" s="684">
        <f ca="1">BT327+BU327</f>
        <v>0</v>
      </c>
      <c r="BT327" s="38">
        <f>BT$323*BT331</f>
        <v>0</v>
      </c>
      <c r="BU327" s="38">
        <f ca="1">BU$323*BU331</f>
        <v>0</v>
      </c>
      <c r="BV327" s="684">
        <f ca="1">BW327+BX327</f>
        <v>0</v>
      </c>
      <c r="BW327" s="38">
        <f>BW$323*BW331</f>
        <v>0</v>
      </c>
      <c r="BX327" s="38">
        <f ca="1">BX$323*BX331</f>
        <v>0</v>
      </c>
      <c r="BY327" s="684">
        <f ca="1">BZ327+CA327</f>
        <v>0</v>
      </c>
      <c r="BZ327" s="38">
        <f>BZ$323*BZ331</f>
        <v>0</v>
      </c>
      <c r="CA327" s="38">
        <f ca="1">CA$323*CA331</f>
        <v>0</v>
      </c>
      <c r="CB327" s="684">
        <f ca="1">CC327+CD327</f>
        <v>0</v>
      </c>
      <c r="CC327" s="38">
        <f>CC$323*CC331</f>
        <v>0</v>
      </c>
      <c r="CD327" s="38">
        <f ca="1">CD$323*CD331</f>
        <v>0</v>
      </c>
      <c r="CE327" s="684">
        <f ca="1">CF327+CG327</f>
        <v>0</v>
      </c>
      <c r="CF327" s="38">
        <f>CF$323*CF331</f>
        <v>0</v>
      </c>
      <c r="CG327" s="38">
        <f ca="1">CG$323*CG331</f>
        <v>0</v>
      </c>
      <c r="CH327" s="684">
        <f ca="1">CI327+CJ327</f>
        <v>0</v>
      </c>
      <c r="CI327" s="38">
        <f>CI$323*CI331</f>
        <v>0</v>
      </c>
      <c r="CJ327" s="38">
        <f ca="1">CJ$323*CJ331</f>
        <v>0</v>
      </c>
      <c r="CK327" s="684">
        <f ca="1">CL327+CM327</f>
        <v>0</v>
      </c>
      <c r="CL327" s="38">
        <f>CL$323*CL331</f>
        <v>0</v>
      </c>
      <c r="CM327" s="38">
        <f ca="1">CM$323*CM331</f>
        <v>0</v>
      </c>
      <c r="CN327" s="684">
        <f ca="1">CO327+CP327</f>
        <v>0</v>
      </c>
      <c r="CO327" s="38">
        <f>CO$323*CO331</f>
        <v>0</v>
      </c>
      <c r="CP327" s="38">
        <f ca="1">CP$323*CP331</f>
        <v>0</v>
      </c>
      <c r="CQ327" s="684">
        <f ca="1">CR327+CS327</f>
        <v>0</v>
      </c>
      <c r="CR327" s="38">
        <f>CR$323*CR331</f>
        <v>0</v>
      </c>
      <c r="CS327" s="38">
        <f ca="1">CS$323*CS331</f>
        <v>0</v>
      </c>
      <c r="CT327" s="25"/>
      <c r="CW327" s="894" t="s">
        <v>786</v>
      </c>
      <c r="CX327" s="897" t="s">
        <v>787</v>
      </c>
      <c r="CY327" s="899" cm="1">
        <f t="array" ref="CY327">AE327</f>
        <v>0</v>
      </c>
      <c r="CZ327" s="899" cm="1">
        <f t="array" ref="CZ327">AF327</f>
        <v>0</v>
      </c>
      <c r="DB327" s="898" t="b">
        <v>1</v>
      </c>
    </row>
    <row r="328" spans="1:106" ht="16.5" customHeight="1" x14ac:dyDescent="0.15">
      <c r="A328"/>
      <c r="B328"/>
      <c r="C328"/>
      <c r="D328"/>
      <c r="E328" s="630">
        <v>17.100000000000001</v>
      </c>
      <c r="F328" s="725" t="str" cm="1">
        <f t="array" aca="1" ref="F328" ca="1">OFFSET(G328,-1,-1)</f>
        <v>2</v>
      </c>
      <c r="G328"/>
      <c r="H328"/>
      <c r="I328"/>
      <c r="J328"/>
      <c r="K328"/>
      <c r="L328" s="725" t="b" cm="1">
        <f t="array" aca="1" ref="L328" ca="1">OFFSET(M328,-1,-1)</f>
        <v>0</v>
      </c>
      <c r="M328"/>
      <c r="N328"/>
      <c r="O328"/>
      <c r="P328"/>
      <c r="Q328"/>
      <c r="R328"/>
      <c r="S328" s="111" t="b" cm="1">
        <f t="array" aca="1" ref="S328" ca="1">OFFSET(T328,-1,-1)</f>
        <v>1</v>
      </c>
      <c r="T328" s="111" t="b">
        <f>AD328&lt;&gt;"18.0"</f>
        <v>1</v>
      </c>
      <c r="U328" s="651" t="b">
        <f t="shared" ca="1" si="343"/>
        <v>1</v>
      </c>
      <c r="V328"/>
      <c r="W328"/>
      <c r="Y328" s="1305"/>
      <c r="Z328" s="1305"/>
      <c r="AA328"/>
      <c r="AB328" s="1368"/>
      <c r="AC328" s="721" t="s">
        <v>211</v>
      </c>
      <c r="AD328" s="112" t="s">
        <v>558</v>
      </c>
      <c r="AE328" s="1106" t="s">
        <v>897</v>
      </c>
      <c r="AF328" s="1107"/>
      <c r="AG328" s="112" t="s">
        <v>769</v>
      </c>
      <c r="AH328" s="1103">
        <f>AH$323*AH332</f>
        <v>0</v>
      </c>
      <c r="AI328" s="1103">
        <f>AI340*AI336</f>
        <v>8186.5040399999989</v>
      </c>
      <c r="AJ328" s="1103">
        <f>AJ340*AJ336</f>
        <v>0</v>
      </c>
      <c r="AK328" s="1103">
        <f>AK$323*AK332</f>
        <v>0</v>
      </c>
      <c r="AL328" s="684">
        <f>AM328+AN328</f>
        <v>10426.475999999999</v>
      </c>
      <c r="AM328" s="1103">
        <f>AM$323*AM332</f>
        <v>5938.7690000000002</v>
      </c>
      <c r="AN328" s="1103">
        <f>AN$323*AN332</f>
        <v>4487.7069999999994</v>
      </c>
      <c r="AO328" s="684">
        <f ca="1">AP328+AQ328</f>
        <v>0</v>
      </c>
      <c r="AP328" s="1103">
        <f>AP$323*AP332</f>
        <v>0</v>
      </c>
      <c r="AQ328" s="1103">
        <f ca="1">AQ$323*AQ332</f>
        <v>0</v>
      </c>
      <c r="AR328" s="684">
        <f ca="1">AS328+AT328</f>
        <v>0</v>
      </c>
      <c r="AS328" s="1103">
        <f>AS$323*AS332</f>
        <v>0</v>
      </c>
      <c r="AT328" s="1103">
        <f ca="1">AT$323*AT332</f>
        <v>0</v>
      </c>
      <c r="AU328" s="684">
        <f ca="1">AV328+AW328</f>
        <v>0</v>
      </c>
      <c r="AV328" s="1103">
        <f>AV$323*AV332</f>
        <v>0</v>
      </c>
      <c r="AW328" s="1103">
        <f ca="1">AW$323*AW332</f>
        <v>0</v>
      </c>
      <c r="AX328" s="684">
        <f ca="1">AY328+AZ328</f>
        <v>0</v>
      </c>
      <c r="AY328" s="1103">
        <f>AY$323*AY332</f>
        <v>0</v>
      </c>
      <c r="AZ328" s="1103">
        <f ca="1">AZ$323*AZ332</f>
        <v>0</v>
      </c>
      <c r="BA328" s="684">
        <f ca="1">BB328+BC328</f>
        <v>0</v>
      </c>
      <c r="BB328" s="1103">
        <f>BB$323*BB332</f>
        <v>0</v>
      </c>
      <c r="BC328" s="1103">
        <f ca="1">BC$323*BC332</f>
        <v>0</v>
      </c>
      <c r="BD328" s="684">
        <f ca="1">BE328+BF328</f>
        <v>0</v>
      </c>
      <c r="BE328" s="1103">
        <f>BE$323*BE332</f>
        <v>0</v>
      </c>
      <c r="BF328" s="1103">
        <f ca="1">BF$323*BF332</f>
        <v>0</v>
      </c>
      <c r="BG328" s="684">
        <f ca="1">BH328+BI328</f>
        <v>0</v>
      </c>
      <c r="BH328" s="1103">
        <f>BH$323*BH332</f>
        <v>0</v>
      </c>
      <c r="BI328" s="1103">
        <f ca="1">BI$323*BI332</f>
        <v>0</v>
      </c>
      <c r="BJ328" s="684">
        <f ca="1">BK328+BL328</f>
        <v>0</v>
      </c>
      <c r="BK328" s="1103">
        <f>BK$323*BK332</f>
        <v>0</v>
      </c>
      <c r="BL328" s="1103">
        <f ca="1">BL$323*BL332</f>
        <v>0</v>
      </c>
      <c r="BM328" s="684">
        <f ca="1">BN328+BO328</f>
        <v>0</v>
      </c>
      <c r="BN328" s="1103">
        <f>BN$323*BN332</f>
        <v>0</v>
      </c>
      <c r="BO328" s="1103">
        <f ca="1">BO$323*BO332</f>
        <v>0</v>
      </c>
      <c r="BP328" s="684">
        <f ca="1">BQ328+BR328</f>
        <v>0</v>
      </c>
      <c r="BQ328" s="759">
        <f>BQ$323*BQ332</f>
        <v>0</v>
      </c>
      <c r="BR328" s="759">
        <f ca="1">BR$323*BR332</f>
        <v>0</v>
      </c>
      <c r="BS328" s="684">
        <f ca="1">BT328+BU328</f>
        <v>0</v>
      </c>
      <c r="BT328" s="1103">
        <f>BT$323*BT332</f>
        <v>0</v>
      </c>
      <c r="BU328" s="1103">
        <f ca="1">BU$323*BU332</f>
        <v>0</v>
      </c>
      <c r="BV328" s="684">
        <f ca="1">BW328+BX328</f>
        <v>0</v>
      </c>
      <c r="BW328" s="1103">
        <f>BW$323*BW332</f>
        <v>0</v>
      </c>
      <c r="BX328" s="1103">
        <f ca="1">BX$323*BX332</f>
        <v>0</v>
      </c>
      <c r="BY328" s="684">
        <f ca="1">BZ328+CA328</f>
        <v>0</v>
      </c>
      <c r="BZ328" s="1103">
        <f>BZ$323*BZ332</f>
        <v>0</v>
      </c>
      <c r="CA328" s="1103">
        <f ca="1">CA$323*CA332</f>
        <v>0</v>
      </c>
      <c r="CB328" s="684">
        <f ca="1">CC328+CD328</f>
        <v>0</v>
      </c>
      <c r="CC328" s="1103">
        <f>CC$323*CC332</f>
        <v>0</v>
      </c>
      <c r="CD328" s="1103">
        <f ca="1">CD$323*CD332</f>
        <v>0</v>
      </c>
      <c r="CE328" s="684">
        <f ca="1">CF328+CG328</f>
        <v>0</v>
      </c>
      <c r="CF328" s="1103">
        <f>CF$323*CF332</f>
        <v>0</v>
      </c>
      <c r="CG328" s="1103">
        <f ca="1">CG$323*CG332</f>
        <v>0</v>
      </c>
      <c r="CH328" s="684">
        <f ca="1">CI328+CJ328</f>
        <v>0</v>
      </c>
      <c r="CI328" s="1103">
        <f>CI$323*CI332</f>
        <v>0</v>
      </c>
      <c r="CJ328" s="1103">
        <f ca="1">CJ$323*CJ332</f>
        <v>0</v>
      </c>
      <c r="CK328" s="684">
        <f ca="1">CL328+CM328</f>
        <v>0</v>
      </c>
      <c r="CL328" s="1103">
        <f>CL$323*CL332</f>
        <v>0</v>
      </c>
      <c r="CM328" s="1103">
        <f ca="1">CM$323*CM332</f>
        <v>0</v>
      </c>
      <c r="CN328" s="684">
        <f ca="1">CO328+CP328</f>
        <v>0</v>
      </c>
      <c r="CO328" s="1103">
        <f>CO$323*CO332</f>
        <v>0</v>
      </c>
      <c r="CP328" s="1103">
        <f ca="1">CP$323*CP332</f>
        <v>0</v>
      </c>
      <c r="CQ328" s="684">
        <f ca="1">CR328+CS328</f>
        <v>0</v>
      </c>
      <c r="CR328" s="1103">
        <f>CR$323*CR332</f>
        <v>0</v>
      </c>
      <c r="CS328" s="1103">
        <f ca="1">CS$323*CS332</f>
        <v>0</v>
      </c>
      <c r="CT328" s="1083"/>
      <c r="CW328" s="894" t="s">
        <v>786</v>
      </c>
      <c r="CX328" s="897" t="s">
        <v>787</v>
      </c>
      <c r="CY328" s="899" t="str" cm="1">
        <f t="array" ref="CY328">AE328</f>
        <v>Газ природный - Газ лимитный - 4 группа</v>
      </c>
      <c r="CZ328" s="899" cm="1">
        <f t="array" ref="CZ328">AF328</f>
        <v>0</v>
      </c>
      <c r="DB328" s="898" t="b">
        <v>1</v>
      </c>
    </row>
    <row r="329" spans="1:106" ht="16.5" customHeight="1" x14ac:dyDescent="0.15">
      <c r="E329" s="630">
        <v>17.100000000000001</v>
      </c>
      <c r="F329" s="725" t="str" cm="1">
        <f t="array" aca="1" ref="F329" ca="1">OFFSET(G329,-1,-1)</f>
        <v>2</v>
      </c>
      <c r="L329" s="725" t="b" cm="1">
        <f t="array" aca="1" ref="L329" ca="1">OFFSET(M329,-1,-1)</f>
        <v>0</v>
      </c>
      <c r="S329" s="111" t="b" cm="1">
        <f t="array" aca="1" ref="S329" ca="1">OFFSET(T329,-1,-1)</f>
        <v>1</v>
      </c>
      <c r="U329" s="651" t="b">
        <f t="shared" ca="1" si="343"/>
        <v>1</v>
      </c>
      <c r="X329" s="752" t="str">
        <f>"{                  
         funcDyn: 'msg',
         blok: 'blok_2',
         wsCross: 'Топливо 4.4',
         linkFormula: 'AE-AE#AF-AF',
         levelDyn: "&amp;Y300&amp;"
}"</f>
        <v>{                  
         funcDyn: 'msg',
         blok: 'blok_2',
         wsCross: 'Топливо 4.4',
         linkFormula: 'AE-AE#AF-AF',
         levelDyn: 2
}</v>
      </c>
      <c r="Y329" s="1272"/>
      <c r="Z329" s="1272"/>
      <c r="AB329" s="1368"/>
      <c r="AD329" s="239"/>
      <c r="AE329" s="711" t="s">
        <v>229</v>
      </c>
      <c r="AF329" s="711"/>
      <c r="AG329" s="711"/>
      <c r="AH329" s="711"/>
      <c r="AI329" s="711"/>
      <c r="AJ329" s="711"/>
      <c r="AK329" s="711"/>
      <c r="AL329" s="711"/>
      <c r="AM329" s="711"/>
      <c r="AN329" s="711"/>
      <c r="AO329" s="711"/>
      <c r="AP329" s="711"/>
      <c r="AQ329" s="711"/>
      <c r="AR329" s="711"/>
      <c r="AS329" s="711"/>
      <c r="AT329" s="711"/>
      <c r="AU329" s="711"/>
      <c r="AV329" s="711"/>
      <c r="AW329" s="711"/>
      <c r="AX329" s="711"/>
      <c r="AY329" s="711"/>
      <c r="AZ329" s="711"/>
      <c r="BA329" s="711"/>
      <c r="BB329" s="711"/>
      <c r="BC329" s="711"/>
      <c r="BD329" s="711"/>
      <c r="BE329" s="711"/>
      <c r="BF329" s="711"/>
      <c r="BG329" s="711"/>
      <c r="BH329" s="711"/>
      <c r="BI329" s="711"/>
      <c r="BJ329" s="711"/>
      <c r="BK329" s="711"/>
      <c r="BL329" s="711"/>
      <c r="BM329" s="711"/>
      <c r="BN329" s="711"/>
      <c r="BO329" s="711"/>
      <c r="BP329" s="711"/>
      <c r="BQ329" s="711"/>
      <c r="BR329" s="711"/>
      <c r="BS329" s="711"/>
      <c r="BT329" s="711"/>
      <c r="BU329" s="711"/>
      <c r="BV329" s="711"/>
      <c r="BW329" s="711"/>
      <c r="BX329" s="711"/>
      <c r="BY329" s="711"/>
      <c r="BZ329" s="711"/>
      <c r="CA329" s="711"/>
      <c r="CB329" s="711"/>
      <c r="CC329" s="711"/>
      <c r="CD329" s="711"/>
      <c r="CE329" s="711"/>
      <c r="CF329" s="711"/>
      <c r="CG329" s="711"/>
      <c r="CH329" s="711"/>
      <c r="CI329" s="711"/>
      <c r="CJ329" s="711"/>
      <c r="CK329" s="711"/>
      <c r="CL329" s="711"/>
      <c r="CM329" s="711"/>
      <c r="CN329" s="711"/>
      <c r="CO329" s="711"/>
      <c r="CP329" s="711"/>
      <c r="CQ329" s="711"/>
      <c r="CR329" s="711"/>
      <c r="CS329" s="711"/>
      <c r="CT329" s="833"/>
      <c r="CW329" s="894" t="str">
        <f>IF(AND(ISNUMBER(VALUE(TRIM(SUBSTITUTE(AD329,".","")))),TRIM(SUBSTITUTE(AD329,".",""))&lt;&gt;""),"P"&amp;SUBSTITUTE(AD329,".",""),"")</f>
        <v/>
      </c>
      <c r="DA329" s="898" t="s">
        <v>787</v>
      </c>
    </row>
    <row r="330" spans="1:106" ht="16.5" customHeight="1" x14ac:dyDescent="0.15">
      <c r="E330" s="630">
        <v>17.100000000000001</v>
      </c>
      <c r="F330" s="725" t="str" cm="1">
        <f t="array" aca="1" ref="F330" ca="1">OFFSET(G330,-1,-1)</f>
        <v>2</v>
      </c>
      <c r="L330" s="725" t="b" cm="1">
        <f t="array" aca="1" ref="L330" ca="1">OFFSET(M330,-1,-1)</f>
        <v>0</v>
      </c>
      <c r="S330" s="111" t="b" cm="1">
        <f t="array" aca="1" ref="S330" ca="1">OFFSET(T330,-1,-1)</f>
        <v>1</v>
      </c>
      <c r="U330" s="651" t="b">
        <f t="shared" ca="1" si="343"/>
        <v>1</v>
      </c>
      <c r="Y330" s="1272"/>
      <c r="Z330" s="1272"/>
      <c r="AB330" s="1368"/>
      <c r="AD330" s="112">
        <v>19</v>
      </c>
      <c r="AE330" s="1356" t="s">
        <v>788</v>
      </c>
      <c r="AF330" s="1357"/>
      <c r="AG330" s="508" t="s">
        <v>491</v>
      </c>
      <c r="AH330" s="710">
        <f t="shared" ref="AH330:BM330" si="388">SUM(AH331:AH333)</f>
        <v>0</v>
      </c>
      <c r="AI330" s="710">
        <f t="shared" si="388"/>
        <v>1</v>
      </c>
      <c r="AJ330" s="710">
        <f t="shared" si="388"/>
        <v>0</v>
      </c>
      <c r="AK330" s="710">
        <f t="shared" si="388"/>
        <v>0</v>
      </c>
      <c r="AL330" s="710">
        <f t="shared" si="388"/>
        <v>1</v>
      </c>
      <c r="AM330" s="710">
        <f t="shared" si="388"/>
        <v>1</v>
      </c>
      <c r="AN330" s="710">
        <f t="shared" si="388"/>
        <v>1</v>
      </c>
      <c r="AO330" s="710">
        <f t="shared" ca="1" si="388"/>
        <v>0</v>
      </c>
      <c r="AP330" s="710">
        <f t="shared" si="388"/>
        <v>0</v>
      </c>
      <c r="AQ330" s="710">
        <f t="shared" si="388"/>
        <v>0</v>
      </c>
      <c r="AR330" s="710">
        <f t="shared" ca="1" si="388"/>
        <v>0</v>
      </c>
      <c r="AS330" s="710">
        <f t="shared" si="388"/>
        <v>0</v>
      </c>
      <c r="AT330" s="710">
        <f t="shared" si="388"/>
        <v>0</v>
      </c>
      <c r="AU330" s="710">
        <f t="shared" ca="1" si="388"/>
        <v>0</v>
      </c>
      <c r="AV330" s="710">
        <f t="shared" si="388"/>
        <v>0</v>
      </c>
      <c r="AW330" s="710">
        <f t="shared" si="388"/>
        <v>0</v>
      </c>
      <c r="AX330" s="710">
        <f t="shared" ca="1" si="388"/>
        <v>0</v>
      </c>
      <c r="AY330" s="710">
        <f t="shared" si="388"/>
        <v>0</v>
      </c>
      <c r="AZ330" s="710">
        <f t="shared" si="388"/>
        <v>0</v>
      </c>
      <c r="BA330" s="710">
        <f t="shared" ca="1" si="388"/>
        <v>0</v>
      </c>
      <c r="BB330" s="710">
        <f t="shared" si="388"/>
        <v>0</v>
      </c>
      <c r="BC330" s="710">
        <f t="shared" si="388"/>
        <v>0</v>
      </c>
      <c r="BD330" s="710">
        <f t="shared" ca="1" si="388"/>
        <v>0</v>
      </c>
      <c r="BE330" s="710">
        <f t="shared" si="388"/>
        <v>0</v>
      </c>
      <c r="BF330" s="710">
        <f t="shared" si="388"/>
        <v>0</v>
      </c>
      <c r="BG330" s="710">
        <f t="shared" ca="1" si="388"/>
        <v>0</v>
      </c>
      <c r="BH330" s="710">
        <f t="shared" si="388"/>
        <v>0</v>
      </c>
      <c r="BI330" s="710">
        <f t="shared" si="388"/>
        <v>0</v>
      </c>
      <c r="BJ330" s="710">
        <f t="shared" ca="1" si="388"/>
        <v>0</v>
      </c>
      <c r="BK330" s="710">
        <f t="shared" si="388"/>
        <v>0</v>
      </c>
      <c r="BL330" s="710">
        <f t="shared" si="388"/>
        <v>0</v>
      </c>
      <c r="BM330" s="710">
        <f t="shared" ca="1" si="388"/>
        <v>0</v>
      </c>
      <c r="BN330" s="710">
        <f t="shared" ref="BN330:CS330" si="389">SUM(BN331:BN333)</f>
        <v>0</v>
      </c>
      <c r="BO330" s="710">
        <f t="shared" si="389"/>
        <v>0</v>
      </c>
      <c r="BP330" s="710">
        <f t="shared" ca="1" si="389"/>
        <v>0</v>
      </c>
      <c r="BQ330" s="710">
        <f t="shared" si="389"/>
        <v>0</v>
      </c>
      <c r="BR330" s="710">
        <f t="shared" si="389"/>
        <v>0</v>
      </c>
      <c r="BS330" s="710">
        <f t="shared" ca="1" si="389"/>
        <v>0</v>
      </c>
      <c r="BT330" s="710">
        <f t="shared" si="389"/>
        <v>0</v>
      </c>
      <c r="BU330" s="710">
        <f t="shared" si="389"/>
        <v>0</v>
      </c>
      <c r="BV330" s="710">
        <f t="shared" ca="1" si="389"/>
        <v>0</v>
      </c>
      <c r="BW330" s="710">
        <f t="shared" si="389"/>
        <v>0</v>
      </c>
      <c r="BX330" s="710">
        <f t="shared" si="389"/>
        <v>0</v>
      </c>
      <c r="BY330" s="710">
        <f t="shared" ca="1" si="389"/>
        <v>0</v>
      </c>
      <c r="BZ330" s="710">
        <f t="shared" si="389"/>
        <v>0</v>
      </c>
      <c r="CA330" s="710">
        <f t="shared" si="389"/>
        <v>0</v>
      </c>
      <c r="CB330" s="710">
        <f t="shared" ca="1" si="389"/>
        <v>0</v>
      </c>
      <c r="CC330" s="710">
        <f t="shared" si="389"/>
        <v>0</v>
      </c>
      <c r="CD330" s="710">
        <f t="shared" si="389"/>
        <v>0</v>
      </c>
      <c r="CE330" s="710">
        <f t="shared" ca="1" si="389"/>
        <v>0</v>
      </c>
      <c r="CF330" s="710">
        <f t="shared" si="389"/>
        <v>0</v>
      </c>
      <c r="CG330" s="710">
        <f t="shared" si="389"/>
        <v>0</v>
      </c>
      <c r="CH330" s="710">
        <f t="shared" ca="1" si="389"/>
        <v>0</v>
      </c>
      <c r="CI330" s="710">
        <f t="shared" si="389"/>
        <v>0</v>
      </c>
      <c r="CJ330" s="710">
        <f t="shared" si="389"/>
        <v>0</v>
      </c>
      <c r="CK330" s="710">
        <f t="shared" ca="1" si="389"/>
        <v>0</v>
      </c>
      <c r="CL330" s="710">
        <f t="shared" si="389"/>
        <v>0</v>
      </c>
      <c r="CM330" s="710">
        <f t="shared" si="389"/>
        <v>0</v>
      </c>
      <c r="CN330" s="710">
        <f t="shared" ca="1" si="389"/>
        <v>0</v>
      </c>
      <c r="CO330" s="710">
        <f t="shared" si="389"/>
        <v>0</v>
      </c>
      <c r="CP330" s="710">
        <f t="shared" si="389"/>
        <v>0</v>
      </c>
      <c r="CQ330" s="710">
        <f t="shared" ca="1" si="389"/>
        <v>0</v>
      </c>
      <c r="CR330" s="710">
        <f t="shared" si="389"/>
        <v>0</v>
      </c>
      <c r="CS330" s="710">
        <f t="shared" si="389"/>
        <v>0</v>
      </c>
      <c r="CT330" s="1096"/>
      <c r="CW330" s="894" t="s">
        <v>789</v>
      </c>
    </row>
    <row r="331" spans="1:106" ht="16.5" hidden="1" customHeight="1" x14ac:dyDescent="0.15">
      <c r="A331"/>
      <c r="B331"/>
      <c r="C331"/>
      <c r="D331"/>
      <c r="E331" s="630">
        <v>17.100000000000001</v>
      </c>
      <c r="F331" s="725" t="str" cm="1">
        <f t="array" aca="1" ref="F331" ca="1">OFFSET(G331,-1,-1)</f>
        <v>2</v>
      </c>
      <c r="G331"/>
      <c r="H331"/>
      <c r="I331"/>
      <c r="J331"/>
      <c r="K331"/>
      <c r="L331" s="725" t="b" cm="1">
        <f t="array" aca="1" ref="L331" ca="1">OFFSET(M331,-1,-1)</f>
        <v>0</v>
      </c>
      <c r="M331"/>
      <c r="N331"/>
      <c r="O331"/>
      <c r="P331"/>
      <c r="Q331"/>
      <c r="R331"/>
      <c r="S331" s="111" t="b" cm="1">
        <f t="array" aca="1" ref="S331" ca="1">OFFSET(T331,-1,-1)</f>
        <v>1</v>
      </c>
      <c r="T331" s="111" t="b">
        <f>AD331&lt;&gt;"19.0"</f>
        <v>0</v>
      </c>
      <c r="U331" s="651" t="b">
        <f t="shared" ca="1" si="343"/>
        <v>0</v>
      </c>
      <c r="V331"/>
      <c r="W331"/>
      <c r="X331" s="111" t="s">
        <v>227</v>
      </c>
      <c r="Y331" s="1305"/>
      <c r="Z331" s="1305"/>
      <c r="AA331"/>
      <c r="AB331" s="1368"/>
      <c r="AD331" s="112" t="s">
        <v>790</v>
      </c>
      <c r="AE331" s="753"/>
      <c r="AF331" s="492"/>
      <c r="AG331" s="112" t="s">
        <v>491</v>
      </c>
      <c r="AH331" s="42"/>
      <c r="AI331" s="42">
        <f>IFERROR(AI327/AI$325,0)</f>
        <v>0</v>
      </c>
      <c r="AJ331" s="42">
        <f>IFERROR(AJ327/AJ$325,0)</f>
        <v>0</v>
      </c>
      <c r="AK331" s="42"/>
      <c r="AL331" s="690">
        <f>IFERROR(AL327/AL$323,0)</f>
        <v>0</v>
      </c>
      <c r="AM331" s="42"/>
      <c r="AN331" s="42"/>
      <c r="AO331" s="690">
        <f ca="1">IFERROR(AO327/AO$323,0)</f>
        <v>0</v>
      </c>
      <c r="AP331" s="42"/>
      <c r="AQ331" s="42"/>
      <c r="AR331" s="690">
        <f ca="1">IFERROR(AR327/AR$323,0)</f>
        <v>0</v>
      </c>
      <c r="AS331" s="42"/>
      <c r="AT331" s="42"/>
      <c r="AU331" s="690">
        <f ca="1">IFERROR(AU327/AU$323,0)</f>
        <v>0</v>
      </c>
      <c r="AV331" s="42"/>
      <c r="AW331" s="42"/>
      <c r="AX331" s="690">
        <f ca="1">IFERROR(AX327/AX$323,0)</f>
        <v>0</v>
      </c>
      <c r="AY331" s="42"/>
      <c r="AZ331" s="42"/>
      <c r="BA331" s="690">
        <f ca="1">IFERROR(BA327/BA$323,0)</f>
        <v>0</v>
      </c>
      <c r="BB331" s="42"/>
      <c r="BC331" s="42"/>
      <c r="BD331" s="690">
        <f ca="1">IFERROR(BD327/BD$323,0)</f>
        <v>0</v>
      </c>
      <c r="BE331" s="42"/>
      <c r="BF331" s="42"/>
      <c r="BG331" s="690">
        <f ca="1">IFERROR(BG327/BG$323,0)</f>
        <v>0</v>
      </c>
      <c r="BH331" s="42"/>
      <c r="BI331" s="42"/>
      <c r="BJ331" s="690">
        <f ca="1">IFERROR(BJ327/BJ$323,0)</f>
        <v>0</v>
      </c>
      <c r="BK331" s="42"/>
      <c r="BL331" s="42"/>
      <c r="BM331" s="690">
        <f ca="1">IFERROR(BM327/BM$323,0)</f>
        <v>0</v>
      </c>
      <c r="BN331" s="42"/>
      <c r="BO331" s="42"/>
      <c r="BP331" s="690">
        <f ca="1">IFERROR(BP327/BP$323,0)</f>
        <v>0</v>
      </c>
      <c r="BQ331" s="760"/>
      <c r="BR331" s="760"/>
      <c r="BS331" s="690">
        <f ca="1">IFERROR(BS327/BS$323,0)</f>
        <v>0</v>
      </c>
      <c r="BT331" s="42"/>
      <c r="BU331" s="42"/>
      <c r="BV331" s="690">
        <f ca="1">IFERROR(BV327/BV$323,0)</f>
        <v>0</v>
      </c>
      <c r="BW331" s="42"/>
      <c r="BX331" s="42"/>
      <c r="BY331" s="690">
        <f ca="1">IFERROR(BY327/BY$323,0)</f>
        <v>0</v>
      </c>
      <c r="BZ331" s="42"/>
      <c r="CA331" s="42"/>
      <c r="CB331" s="690">
        <f ca="1">IFERROR(CB327/CB$323,0)</f>
        <v>0</v>
      </c>
      <c r="CC331" s="42"/>
      <c r="CD331" s="42"/>
      <c r="CE331" s="690">
        <f ca="1">IFERROR(CE327/CE$323,0)</f>
        <v>0</v>
      </c>
      <c r="CF331" s="42"/>
      <c r="CG331" s="42"/>
      <c r="CH331" s="690">
        <f ca="1">IFERROR(CH327/CH$323,0)</f>
        <v>0</v>
      </c>
      <c r="CI331" s="42"/>
      <c r="CJ331" s="42"/>
      <c r="CK331" s="690">
        <f ca="1">IFERROR(CK327/CK$323,0)</f>
        <v>0</v>
      </c>
      <c r="CL331" s="42"/>
      <c r="CM331" s="42"/>
      <c r="CN331" s="690">
        <f ca="1">IFERROR(CN327/CN$323,0)</f>
        <v>0</v>
      </c>
      <c r="CO331" s="42"/>
      <c r="CP331" s="42"/>
      <c r="CQ331" s="690">
        <f ca="1">IFERROR(CQ327/CQ$323,0)</f>
        <v>0</v>
      </c>
      <c r="CR331" s="42"/>
      <c r="CS331" s="42"/>
      <c r="CT331" s="25"/>
      <c r="CW331" s="894" t="s">
        <v>789</v>
      </c>
      <c r="CX331" s="897" t="s">
        <v>787</v>
      </c>
      <c r="CY331" s="899" cm="1">
        <f t="array" ref="CY331">AE331</f>
        <v>0</v>
      </c>
      <c r="CZ331" s="899" cm="1">
        <f t="array" ref="CZ331">AF331</f>
        <v>0</v>
      </c>
    </row>
    <row r="332" spans="1:106" ht="16.5" customHeight="1" x14ac:dyDescent="0.15">
      <c r="A332"/>
      <c r="B332"/>
      <c r="C332"/>
      <c r="D332"/>
      <c r="E332" s="630">
        <v>17.100000000000001</v>
      </c>
      <c r="F332" s="725" t="str" cm="1">
        <f t="array" aca="1" ref="F332" ca="1">OFFSET(G332,-1,-1)</f>
        <v>2</v>
      </c>
      <c r="G332"/>
      <c r="H332"/>
      <c r="I332"/>
      <c r="J332"/>
      <c r="K332"/>
      <c r="L332" s="725" t="b" cm="1">
        <f t="array" aca="1" ref="L332" ca="1">OFFSET(M332,-1,-1)</f>
        <v>0</v>
      </c>
      <c r="M332"/>
      <c r="N332"/>
      <c r="O332"/>
      <c r="P332"/>
      <c r="Q332"/>
      <c r="R332"/>
      <c r="S332" s="111" t="b" cm="1">
        <f t="array" aca="1" ref="S332" ca="1">OFFSET(T332,-1,-1)</f>
        <v>1</v>
      </c>
      <c r="T332" s="111" t="b">
        <f>AD332&lt;&gt;"19.0"</f>
        <v>1</v>
      </c>
      <c r="U332" s="651" t="b">
        <f t="shared" ca="1" si="343"/>
        <v>1</v>
      </c>
      <c r="V332"/>
      <c r="W332"/>
      <c r="X332" s="111" t="str">
        <f>'Топливо 4.4'!$AE$328&amp;'Топливо 4.4'!$AF$328</f>
        <v>Газ природный - Газ лимитный - 4 группа</v>
      </c>
      <c r="Y332" s="1305"/>
      <c r="Z332" s="1305"/>
      <c r="AA332"/>
      <c r="AB332" s="1368"/>
      <c r="AD332" s="112" t="s">
        <v>899</v>
      </c>
      <c r="AE332" s="753" t="str" cm="1">
        <f t="array" ref="AE332">IF(ISBLANK('Топливо 4.4'!$AE$328),"",'Топливо 4.4'!$AE$328)</f>
        <v>Газ природный - Газ лимитный - 4 группа</v>
      </c>
      <c r="AF332" s="492" t="str">
        <f>IF(ISBLANK('Топливо 4.4'!$AF$328),"",'Топливо 4.4'!$AF$328)</f>
        <v/>
      </c>
      <c r="AG332" s="112" t="s">
        <v>491</v>
      </c>
      <c r="AH332" s="1108"/>
      <c r="AI332" s="1108">
        <f>IFERROR(AI328/AI$325,0)</f>
        <v>1</v>
      </c>
      <c r="AJ332" s="1108">
        <f>IFERROR(AJ328/AJ$325,0)</f>
        <v>0</v>
      </c>
      <c r="AK332" s="1108"/>
      <c r="AL332" s="690">
        <f>IFERROR(AL328/AL$323,0)</f>
        <v>1</v>
      </c>
      <c r="AM332" s="1108">
        <v>1</v>
      </c>
      <c r="AN332" s="1108">
        <v>1</v>
      </c>
      <c r="AO332" s="690">
        <f ca="1">IFERROR(AO328/AO$323,0)</f>
        <v>0</v>
      </c>
      <c r="AP332" s="1108"/>
      <c r="AQ332" s="1108"/>
      <c r="AR332" s="690">
        <f ca="1">IFERROR(AR328/AR$323,0)</f>
        <v>0</v>
      </c>
      <c r="AS332" s="1108"/>
      <c r="AT332" s="1108"/>
      <c r="AU332" s="690">
        <f ca="1">IFERROR(AU328/AU$323,0)</f>
        <v>0</v>
      </c>
      <c r="AV332" s="1108"/>
      <c r="AW332" s="1108"/>
      <c r="AX332" s="690">
        <f ca="1">IFERROR(AX328/AX$323,0)</f>
        <v>0</v>
      </c>
      <c r="AY332" s="1108"/>
      <c r="AZ332" s="1108"/>
      <c r="BA332" s="690">
        <f ca="1">IFERROR(BA328/BA$323,0)</f>
        <v>0</v>
      </c>
      <c r="BB332" s="1108"/>
      <c r="BC332" s="1108"/>
      <c r="BD332" s="690">
        <f ca="1">IFERROR(BD328/BD$323,0)</f>
        <v>0</v>
      </c>
      <c r="BE332" s="1108"/>
      <c r="BF332" s="1108"/>
      <c r="BG332" s="690">
        <f ca="1">IFERROR(BG328/BG$323,0)</f>
        <v>0</v>
      </c>
      <c r="BH332" s="1108"/>
      <c r="BI332" s="1108"/>
      <c r="BJ332" s="690">
        <f ca="1">IFERROR(BJ328/BJ$323,0)</f>
        <v>0</v>
      </c>
      <c r="BK332" s="1108"/>
      <c r="BL332" s="1108"/>
      <c r="BM332" s="690">
        <f ca="1">IFERROR(BM328/BM$323,0)</f>
        <v>0</v>
      </c>
      <c r="BN332" s="1108"/>
      <c r="BO332" s="1108"/>
      <c r="BP332" s="690">
        <f ca="1">IFERROR(BP328/BP$323,0)</f>
        <v>0</v>
      </c>
      <c r="BQ332" s="760"/>
      <c r="BR332" s="760"/>
      <c r="BS332" s="690">
        <f ca="1">IFERROR(BS328/BS$323,0)</f>
        <v>0</v>
      </c>
      <c r="BT332" s="1108"/>
      <c r="BU332" s="1108"/>
      <c r="BV332" s="690">
        <f ca="1">IFERROR(BV328/BV$323,0)</f>
        <v>0</v>
      </c>
      <c r="BW332" s="1108"/>
      <c r="BX332" s="1108"/>
      <c r="BY332" s="690">
        <f ca="1">IFERROR(BY328/BY$323,0)</f>
        <v>0</v>
      </c>
      <c r="BZ332" s="1108"/>
      <c r="CA332" s="1108"/>
      <c r="CB332" s="690">
        <f ca="1">IFERROR(CB328/CB$323,0)</f>
        <v>0</v>
      </c>
      <c r="CC332" s="1108"/>
      <c r="CD332" s="1108"/>
      <c r="CE332" s="690">
        <f ca="1">IFERROR(CE328/CE$323,0)</f>
        <v>0</v>
      </c>
      <c r="CF332" s="1108"/>
      <c r="CG332" s="1108"/>
      <c r="CH332" s="690">
        <f ca="1">IFERROR(CH328/CH$323,0)</f>
        <v>0</v>
      </c>
      <c r="CI332" s="1108"/>
      <c r="CJ332" s="1108"/>
      <c r="CK332" s="690">
        <f ca="1">IFERROR(CK328/CK$323,0)</f>
        <v>0</v>
      </c>
      <c r="CL332" s="1108"/>
      <c r="CM332" s="1108"/>
      <c r="CN332" s="690">
        <f ca="1">IFERROR(CN328/CN$323,0)</f>
        <v>0</v>
      </c>
      <c r="CO332" s="1108"/>
      <c r="CP332" s="1108"/>
      <c r="CQ332" s="690">
        <f ca="1">IFERROR(CQ328/CQ$323,0)</f>
        <v>0</v>
      </c>
      <c r="CR332" s="1108"/>
      <c r="CS332" s="1108"/>
      <c r="CT332" s="1083"/>
      <c r="CW332" s="894" t="s">
        <v>789</v>
      </c>
      <c r="CX332" s="897" t="s">
        <v>787</v>
      </c>
      <c r="CY332" s="899" t="str" cm="1">
        <f t="array" ref="CY332">AE332</f>
        <v>Газ природный - Газ лимитный - 4 группа</v>
      </c>
      <c r="CZ332" s="899" t="str" cm="1">
        <f t="array" ref="CZ332">AF332</f>
        <v/>
      </c>
    </row>
    <row r="333" spans="1:106" ht="17.25" hidden="1" customHeight="1" x14ac:dyDescent="0.15">
      <c r="E333" s="630">
        <v>0</v>
      </c>
      <c r="F333" s="725" t="str" cm="1">
        <f t="array" aca="1" ref="F333" ca="1">OFFSET(G333,-1,-1)</f>
        <v>2</v>
      </c>
      <c r="L333" s="725" t="b" cm="1">
        <f t="array" aca="1" ref="L333" ca="1">OFFSET(M333,-1,-1)</f>
        <v>0</v>
      </c>
      <c r="S333" s="111" t="b" cm="1">
        <f t="array" aca="1" ref="S333" ca="1">OFFSET(T333,-1,-1)</f>
        <v>1</v>
      </c>
      <c r="U333" s="651" t="b">
        <f t="shared" ca="1" si="343"/>
        <v>1</v>
      </c>
      <c r="X333" s="752" t="str">
        <f>"{                  
         funcDyn: 'msg1',
         blok: 'blok_2',
         wsCross: 'Топливо 4.4',
         linkFormula: 'AE-AE#AF-AF',
         levelDyn: "&amp;Y300&amp;"
}"</f>
        <v>{                  
         funcDyn: 'msg1',
         blok: 'blok_2',
         wsCross: 'Топливо 4.4',
         linkFormula: 'AE-AE#AF-AF',
         levelDyn: 2
}</v>
      </c>
      <c r="Y333" s="1272"/>
      <c r="Z333" s="1272"/>
      <c r="AB333" s="1368"/>
      <c r="AD333" s="755"/>
      <c r="AE333" s="754" t="s">
        <v>229</v>
      </c>
      <c r="AF333" s="695"/>
      <c r="AG333" s="515"/>
      <c r="AH333" s="696"/>
      <c r="AI333" s="696"/>
      <c r="AJ333" s="696"/>
      <c r="AK333" s="696"/>
      <c r="AL333" s="696"/>
      <c r="AM333" s="696"/>
      <c r="AN333" s="696"/>
      <c r="AO333" s="696"/>
      <c r="AP333" s="696"/>
      <c r="AQ333" s="696"/>
      <c r="AR333" s="696"/>
      <c r="AS333" s="696"/>
      <c r="AT333" s="696"/>
      <c r="AU333" s="696"/>
      <c r="AV333" s="696"/>
      <c r="AW333" s="696"/>
      <c r="AX333" s="696"/>
      <c r="AY333" s="696"/>
      <c r="AZ333" s="696"/>
      <c r="BA333" s="696"/>
      <c r="BB333" s="696"/>
      <c r="BC333" s="696"/>
      <c r="BD333" s="696"/>
      <c r="BE333" s="696"/>
      <c r="BF333" s="696"/>
      <c r="BG333" s="696"/>
      <c r="BH333" s="696"/>
      <c r="BI333" s="696"/>
      <c r="BJ333" s="696"/>
      <c r="BK333" s="696"/>
      <c r="BL333" s="696"/>
      <c r="BM333" s="696"/>
      <c r="BN333" s="696"/>
      <c r="BO333" s="696"/>
      <c r="BP333" s="696"/>
      <c r="BQ333" s="696"/>
      <c r="BR333" s="696"/>
      <c r="BS333" s="696"/>
      <c r="BT333" s="696"/>
      <c r="BU333" s="696"/>
      <c r="BV333" s="696"/>
      <c r="BW333" s="696"/>
      <c r="BX333" s="696"/>
      <c r="BY333" s="696"/>
      <c r="BZ333" s="696"/>
      <c r="CA333" s="696"/>
      <c r="CB333" s="696"/>
      <c r="CC333" s="696"/>
      <c r="CD333" s="696"/>
      <c r="CE333" s="696"/>
      <c r="CF333" s="696"/>
      <c r="CG333" s="696"/>
      <c r="CH333" s="696"/>
      <c r="CI333" s="696"/>
      <c r="CJ333" s="696"/>
      <c r="CK333" s="696"/>
      <c r="CL333" s="696"/>
      <c r="CM333" s="696"/>
      <c r="CN333" s="696"/>
      <c r="CO333" s="696"/>
      <c r="CP333" s="696"/>
      <c r="CQ333" s="696"/>
      <c r="CR333" s="696"/>
      <c r="CS333" s="696"/>
      <c r="CT333" s="43"/>
      <c r="CW333" s="894" t="str">
        <f>IF(AND(ISNUMBER(VALUE(TRIM(SUBSTITUTE(AD333,".","")))),TRIM(SUBSTITUTE(AD333,".",""))&lt;&gt;""),"P"&amp;SUBSTITUTE(AD333,".",""),"")</f>
        <v/>
      </c>
    </row>
    <row r="334" spans="1:106" ht="16.5" customHeight="1" x14ac:dyDescent="0.15">
      <c r="E334" s="630">
        <v>17.100000000000001</v>
      </c>
      <c r="F334" s="725" t="str" cm="1">
        <f t="array" aca="1" ref="F334" ca="1">OFFSET(G334,-1,-1)</f>
        <v>2</v>
      </c>
      <c r="L334" s="725" t="b" cm="1">
        <f t="array" aca="1" ref="L334" ca="1">OFFSET(M334,-1,-1)</f>
        <v>0</v>
      </c>
      <c r="S334" s="111" t="b" cm="1">
        <f t="array" aca="1" ref="S334" ca="1">OFFSET(T334,-1,-1)</f>
        <v>1</v>
      </c>
      <c r="U334" s="651" t="b">
        <f t="shared" ca="1" si="343"/>
        <v>1</v>
      </c>
      <c r="Y334" s="1272"/>
      <c r="Z334" s="1272"/>
      <c r="AB334" s="1368"/>
      <c r="AD334" s="112">
        <v>20</v>
      </c>
      <c r="AE334" s="1339" t="s">
        <v>791</v>
      </c>
      <c r="AF334" s="1340"/>
      <c r="AG334" s="578"/>
      <c r="AH334" s="685"/>
      <c r="AI334" s="687"/>
      <c r="AJ334" s="687"/>
      <c r="AK334" s="687"/>
      <c r="AL334" s="687"/>
      <c r="AM334" s="687"/>
      <c r="AN334" s="687"/>
      <c r="AO334" s="687"/>
      <c r="AP334" s="687"/>
      <c r="AQ334" s="687"/>
      <c r="AR334" s="687"/>
      <c r="AS334" s="687"/>
      <c r="AT334" s="687"/>
      <c r="AU334" s="687"/>
      <c r="AV334" s="687"/>
      <c r="AW334" s="687"/>
      <c r="AX334" s="687"/>
      <c r="AY334" s="687"/>
      <c r="AZ334" s="687"/>
      <c r="BA334" s="687"/>
      <c r="BB334" s="687"/>
      <c r="BC334" s="687"/>
      <c r="BD334" s="687"/>
      <c r="BE334" s="687"/>
      <c r="BF334" s="687"/>
      <c r="BG334" s="687"/>
      <c r="BH334" s="687"/>
      <c r="BI334" s="687"/>
      <c r="BJ334" s="687"/>
      <c r="BK334" s="687"/>
      <c r="BL334" s="687"/>
      <c r="BM334" s="687"/>
      <c r="BN334" s="687"/>
      <c r="BO334" s="687"/>
      <c r="BP334" s="687"/>
      <c r="BQ334" s="687"/>
      <c r="BR334" s="687"/>
      <c r="BS334" s="687"/>
      <c r="BT334" s="687"/>
      <c r="BU334" s="687"/>
      <c r="BV334" s="687"/>
      <c r="BW334" s="687"/>
      <c r="BX334" s="687"/>
      <c r="BY334" s="687"/>
      <c r="BZ334" s="687"/>
      <c r="CA334" s="687"/>
      <c r="CB334" s="687"/>
      <c r="CC334" s="687"/>
      <c r="CD334" s="687"/>
      <c r="CE334" s="687"/>
      <c r="CF334" s="687"/>
      <c r="CG334" s="687"/>
      <c r="CH334" s="687"/>
      <c r="CI334" s="687"/>
      <c r="CJ334" s="687"/>
      <c r="CK334" s="687"/>
      <c r="CL334" s="687"/>
      <c r="CM334" s="687"/>
      <c r="CN334" s="687"/>
      <c r="CO334" s="687"/>
      <c r="CP334" s="687"/>
      <c r="CQ334" s="687"/>
      <c r="CR334" s="687"/>
      <c r="CS334" s="687"/>
      <c r="CT334" s="1083"/>
      <c r="CW334" s="894" t="s">
        <v>792</v>
      </c>
    </row>
    <row r="335" spans="1:106" ht="16.5" hidden="1" customHeight="1" x14ac:dyDescent="0.15">
      <c r="A335"/>
      <c r="B335"/>
      <c r="C335"/>
      <c r="D335"/>
      <c r="E335" s="630">
        <v>17.100000000000001</v>
      </c>
      <c r="F335" s="725" t="str" cm="1">
        <f t="array" aca="1" ref="F335" ca="1">OFFSET(G335,-1,-1)</f>
        <v>2</v>
      </c>
      <c r="G335"/>
      <c r="H335"/>
      <c r="I335"/>
      <c r="J335"/>
      <c r="K335"/>
      <c r="L335" s="725" t="b" cm="1">
        <f t="array" aca="1" ref="L335" ca="1">OFFSET(M335,-1,-1)</f>
        <v>0</v>
      </c>
      <c r="M335"/>
      <c r="N335"/>
      <c r="O335"/>
      <c r="P335"/>
      <c r="Q335"/>
      <c r="R335"/>
      <c r="S335" s="111" t="b" cm="1">
        <f t="array" aca="1" ref="S335" ca="1">OFFSET(T335,-1,-1)</f>
        <v>1</v>
      </c>
      <c r="T335" s="111" t="b">
        <f>AD335&lt;&gt;"20.0"</f>
        <v>0</v>
      </c>
      <c r="U335" s="651" t="b">
        <f t="shared" ca="1" si="343"/>
        <v>0</v>
      </c>
      <c r="V335"/>
      <c r="W335"/>
      <c r="X335" s="111" t="s">
        <v>227</v>
      </c>
      <c r="Y335" s="1305"/>
      <c r="Z335" s="1305"/>
      <c r="AA335"/>
      <c r="AB335" s="1368"/>
      <c r="AD335" s="112" t="s">
        <v>793</v>
      </c>
      <c r="AE335" s="753"/>
      <c r="AF335" s="492"/>
      <c r="AG335" s="578"/>
      <c r="AH335" s="38"/>
      <c r="AI335" s="39"/>
      <c r="AJ335" s="39"/>
      <c r="AK335" s="39"/>
      <c r="AL335" s="686">
        <f>IFERROR(AL327/AL339,0)</f>
        <v>0</v>
      </c>
      <c r="AM335" s="39"/>
      <c r="AN335" s="39" cm="1">
        <f t="array" ref="AN335">AM335</f>
        <v>0</v>
      </c>
      <c r="AO335" s="686">
        <f ca="1">IFERROR(AO327/AO339,0)</f>
        <v>0</v>
      </c>
      <c r="AP335" s="39"/>
      <c r="AQ335" s="39" cm="1">
        <f t="array" ref="AQ335">AP335</f>
        <v>0</v>
      </c>
      <c r="AR335" s="686">
        <f ca="1">IFERROR(AR327/AR339,0)</f>
        <v>0</v>
      </c>
      <c r="AS335" s="39"/>
      <c r="AT335" s="39" cm="1">
        <f t="array" ref="AT335">AS335</f>
        <v>0</v>
      </c>
      <c r="AU335" s="686">
        <f ca="1">IFERROR(AU327/AU339,0)</f>
        <v>0</v>
      </c>
      <c r="AV335" s="39"/>
      <c r="AW335" s="39" cm="1">
        <f t="array" ref="AW335">AV335</f>
        <v>0</v>
      </c>
      <c r="AX335" s="686">
        <f ca="1">IFERROR(AX327/AX339,0)</f>
        <v>0</v>
      </c>
      <c r="AY335" s="39"/>
      <c r="AZ335" s="39" cm="1">
        <f t="array" ref="AZ335">AY335</f>
        <v>0</v>
      </c>
      <c r="BA335" s="686">
        <f ca="1">IFERROR(BA327/BA339,0)</f>
        <v>0</v>
      </c>
      <c r="BB335" s="39"/>
      <c r="BC335" s="39" cm="1">
        <f t="array" ref="BC335">BB335</f>
        <v>0</v>
      </c>
      <c r="BD335" s="686">
        <f ca="1">IFERROR(BD327/BD339,0)</f>
        <v>0</v>
      </c>
      <c r="BE335" s="39"/>
      <c r="BF335" s="39" cm="1">
        <f t="array" ref="BF335">BE335</f>
        <v>0</v>
      </c>
      <c r="BG335" s="686">
        <f ca="1">IFERROR(BG327/BG339,0)</f>
        <v>0</v>
      </c>
      <c r="BH335" s="39"/>
      <c r="BI335" s="39" cm="1">
        <f t="array" ref="BI335">BH335</f>
        <v>0</v>
      </c>
      <c r="BJ335" s="686">
        <f ca="1">IFERROR(BJ327/BJ339,0)</f>
        <v>0</v>
      </c>
      <c r="BK335" s="39"/>
      <c r="BL335" s="39" cm="1">
        <f t="array" ref="BL335">BK335</f>
        <v>0</v>
      </c>
      <c r="BM335" s="686">
        <f ca="1">IFERROR(BM327/BM339,0)</f>
        <v>0</v>
      </c>
      <c r="BN335" s="39"/>
      <c r="BO335" s="39" cm="1">
        <f t="array" ref="BO335">BN335</f>
        <v>0</v>
      </c>
      <c r="BP335" s="686">
        <f ca="1">IFERROR(BP327/BP339,0)</f>
        <v>0</v>
      </c>
      <c r="BQ335" s="758"/>
      <c r="BR335" s="758" cm="1">
        <f t="array" ref="BR335">BQ335</f>
        <v>0</v>
      </c>
      <c r="BS335" s="686">
        <f ca="1">IFERROR(BS327/BS339,0)</f>
        <v>0</v>
      </c>
      <c r="BT335" s="39"/>
      <c r="BU335" s="39" cm="1">
        <f t="array" ref="BU335">BT335</f>
        <v>0</v>
      </c>
      <c r="BV335" s="686">
        <f ca="1">IFERROR(BV327/BV339,0)</f>
        <v>0</v>
      </c>
      <c r="BW335" s="39"/>
      <c r="BX335" s="39" cm="1">
        <f t="array" ref="BX335">BW335</f>
        <v>0</v>
      </c>
      <c r="BY335" s="686">
        <f ca="1">IFERROR(BY327/BY339,0)</f>
        <v>0</v>
      </c>
      <c r="BZ335" s="39"/>
      <c r="CA335" s="39" cm="1">
        <f t="array" ref="CA335">BZ335</f>
        <v>0</v>
      </c>
      <c r="CB335" s="686">
        <f ca="1">IFERROR(CB327/CB339,0)</f>
        <v>0</v>
      </c>
      <c r="CC335" s="39"/>
      <c r="CD335" s="39" cm="1">
        <f t="array" ref="CD335">CC335</f>
        <v>0</v>
      </c>
      <c r="CE335" s="686">
        <f ca="1">IFERROR(CE327/CE339,0)</f>
        <v>0</v>
      </c>
      <c r="CF335" s="39"/>
      <c r="CG335" s="39" cm="1">
        <f t="array" ref="CG335">CF335</f>
        <v>0</v>
      </c>
      <c r="CH335" s="686">
        <f ca="1">IFERROR(CH327/CH339,0)</f>
        <v>0</v>
      </c>
      <c r="CI335" s="39"/>
      <c r="CJ335" s="39" cm="1">
        <f t="array" ref="CJ335">CI335</f>
        <v>0</v>
      </c>
      <c r="CK335" s="686">
        <f ca="1">IFERROR(CK327/CK339,0)</f>
        <v>0</v>
      </c>
      <c r="CL335" s="39"/>
      <c r="CM335" s="39" cm="1">
        <f t="array" ref="CM335">CL335</f>
        <v>0</v>
      </c>
      <c r="CN335" s="686">
        <f ca="1">IFERROR(CN327/CN339,0)</f>
        <v>0</v>
      </c>
      <c r="CO335" s="39"/>
      <c r="CP335" s="39" cm="1">
        <f t="array" ref="CP335">CO335</f>
        <v>0</v>
      </c>
      <c r="CQ335" s="686">
        <f ca="1">IFERROR(CQ327/CQ339,0)</f>
        <v>0</v>
      </c>
      <c r="CR335" s="39"/>
      <c r="CS335" s="39" cm="1">
        <f t="array" ref="CS335">CR335</f>
        <v>0</v>
      </c>
      <c r="CT335" s="25"/>
      <c r="CW335" s="894" t="s">
        <v>792</v>
      </c>
      <c r="CX335" s="897" t="s">
        <v>787</v>
      </c>
      <c r="CY335" s="899" cm="1">
        <f t="array" ref="CY335">AE335</f>
        <v>0</v>
      </c>
      <c r="CZ335" s="899" cm="1">
        <f t="array" ref="CZ335">AF335</f>
        <v>0</v>
      </c>
    </row>
    <row r="336" spans="1:106" ht="16.5" customHeight="1" x14ac:dyDescent="0.15">
      <c r="A336"/>
      <c r="B336"/>
      <c r="C336"/>
      <c r="D336"/>
      <c r="E336" s="630">
        <v>17.100000000000001</v>
      </c>
      <c r="F336" s="725" t="str" cm="1">
        <f t="array" aca="1" ref="F336" ca="1">OFFSET(G336,-1,-1)</f>
        <v>2</v>
      </c>
      <c r="G336"/>
      <c r="H336"/>
      <c r="I336"/>
      <c r="J336"/>
      <c r="K336"/>
      <c r="L336" s="725" t="b" cm="1">
        <f t="array" aca="1" ref="L336" ca="1">OFFSET(M336,-1,-1)</f>
        <v>0</v>
      </c>
      <c r="M336"/>
      <c r="N336"/>
      <c r="O336"/>
      <c r="P336"/>
      <c r="Q336"/>
      <c r="R336"/>
      <c r="S336" s="111" t="b" cm="1">
        <f t="array" aca="1" ref="S336" ca="1">OFFSET(T336,-1,-1)</f>
        <v>1</v>
      </c>
      <c r="T336" s="111" t="b">
        <f>AD336&lt;&gt;"20.0"</f>
        <v>1</v>
      </c>
      <c r="U336" s="651" t="b">
        <f t="shared" ca="1" si="343"/>
        <v>1</v>
      </c>
      <c r="V336"/>
      <c r="W336"/>
      <c r="X336" s="111" t="str">
        <f>'Топливо 4.4'!$AE$332&amp;'Топливо 4.4'!$AF$332</f>
        <v>Газ природный - Газ лимитный - 4 группа</v>
      </c>
      <c r="Y336" s="1305"/>
      <c r="Z336" s="1305"/>
      <c r="AA336"/>
      <c r="AB336" s="1368"/>
      <c r="AD336" s="112" t="s">
        <v>901</v>
      </c>
      <c r="AE336" s="753" t="str" cm="1">
        <f t="array" ref="AE336">IF(ISBLANK('Топливо 4.4'!$AE$332),"",'Топливо 4.4'!$AE$332)</f>
        <v>Газ природный - Газ лимитный - 4 группа</v>
      </c>
      <c r="AF336" s="492" t="str" cm="1">
        <f t="array" ref="AF336">IF(ISBLANK('Топливо 4.4'!$AF$332),"",'Топливо 4.4'!$AF$332)</f>
        <v/>
      </c>
      <c r="AG336" s="578"/>
      <c r="AH336" s="1103"/>
      <c r="AI336" s="1104">
        <v>1.17</v>
      </c>
      <c r="AJ336" s="1104"/>
      <c r="AK336" s="1104"/>
      <c r="AL336" s="686">
        <f>IFERROR(AL328/AL340,0)</f>
        <v>1.1706790290836346</v>
      </c>
      <c r="AM336" s="1104">
        <v>1.1706795000000001</v>
      </c>
      <c r="AN336" s="1104" cm="1">
        <f t="array" ref="AN336">AM336</f>
        <v>1.1706795000000001</v>
      </c>
      <c r="AO336" s="686">
        <f ca="1">IFERROR(AO328/AO340,0)</f>
        <v>0</v>
      </c>
      <c r="AP336" s="1104"/>
      <c r="AQ336" s="1104" cm="1">
        <f t="array" ref="AQ336">AP336</f>
        <v>0</v>
      </c>
      <c r="AR336" s="686">
        <f ca="1">IFERROR(AR328/AR340,0)</f>
        <v>0</v>
      </c>
      <c r="AS336" s="1104"/>
      <c r="AT336" s="1104" cm="1">
        <f t="array" ref="AT336">AS336</f>
        <v>0</v>
      </c>
      <c r="AU336" s="686">
        <f ca="1">IFERROR(AU328/AU340,0)</f>
        <v>0</v>
      </c>
      <c r="AV336" s="1104"/>
      <c r="AW336" s="1104" cm="1">
        <f t="array" ref="AW336">AV336</f>
        <v>0</v>
      </c>
      <c r="AX336" s="686">
        <f ca="1">IFERROR(AX328/AX340,0)</f>
        <v>0</v>
      </c>
      <c r="AY336" s="1104"/>
      <c r="AZ336" s="1104" cm="1">
        <f t="array" ref="AZ336">AY336</f>
        <v>0</v>
      </c>
      <c r="BA336" s="686">
        <f ca="1">IFERROR(BA328/BA340,0)</f>
        <v>0</v>
      </c>
      <c r="BB336" s="1104"/>
      <c r="BC336" s="1104" cm="1">
        <f t="array" ref="BC336">BB336</f>
        <v>0</v>
      </c>
      <c r="BD336" s="686">
        <f ca="1">IFERROR(BD328/BD340,0)</f>
        <v>0</v>
      </c>
      <c r="BE336" s="1104"/>
      <c r="BF336" s="1104" cm="1">
        <f t="array" ref="BF336">BE336</f>
        <v>0</v>
      </c>
      <c r="BG336" s="686">
        <f ca="1">IFERROR(BG328/BG340,0)</f>
        <v>0</v>
      </c>
      <c r="BH336" s="1104"/>
      <c r="BI336" s="1104" cm="1">
        <f t="array" ref="BI336">BH336</f>
        <v>0</v>
      </c>
      <c r="BJ336" s="686">
        <f ca="1">IFERROR(BJ328/BJ340,0)</f>
        <v>0</v>
      </c>
      <c r="BK336" s="1104"/>
      <c r="BL336" s="1104" cm="1">
        <f t="array" ref="BL336">BK336</f>
        <v>0</v>
      </c>
      <c r="BM336" s="686">
        <f ca="1">IFERROR(BM328/BM340,0)</f>
        <v>0</v>
      </c>
      <c r="BN336" s="1104"/>
      <c r="BO336" s="1104" cm="1">
        <f t="array" ref="BO336">BN336</f>
        <v>0</v>
      </c>
      <c r="BP336" s="686">
        <f ca="1">IFERROR(BP328/BP340,0)</f>
        <v>0</v>
      </c>
      <c r="BQ336" s="758"/>
      <c r="BR336" s="758" cm="1">
        <f t="array" ref="BR336">BQ336</f>
        <v>0</v>
      </c>
      <c r="BS336" s="686">
        <f ca="1">IFERROR(BS328/BS340,0)</f>
        <v>0</v>
      </c>
      <c r="BT336" s="1104"/>
      <c r="BU336" s="1104" cm="1">
        <f t="array" ref="BU336">BT336</f>
        <v>0</v>
      </c>
      <c r="BV336" s="686">
        <f ca="1">IFERROR(BV328/BV340,0)</f>
        <v>0</v>
      </c>
      <c r="BW336" s="1104"/>
      <c r="BX336" s="1104" cm="1">
        <f t="array" ref="BX336">BW336</f>
        <v>0</v>
      </c>
      <c r="BY336" s="686">
        <f ca="1">IFERROR(BY328/BY340,0)</f>
        <v>0</v>
      </c>
      <c r="BZ336" s="1104"/>
      <c r="CA336" s="1104" cm="1">
        <f t="array" ref="CA336">BZ336</f>
        <v>0</v>
      </c>
      <c r="CB336" s="686">
        <f ca="1">IFERROR(CB328/CB340,0)</f>
        <v>0</v>
      </c>
      <c r="CC336" s="1104"/>
      <c r="CD336" s="1104" cm="1">
        <f t="array" ref="CD336">CC336</f>
        <v>0</v>
      </c>
      <c r="CE336" s="686">
        <f ca="1">IFERROR(CE328/CE340,0)</f>
        <v>0</v>
      </c>
      <c r="CF336" s="1104"/>
      <c r="CG336" s="1104" cm="1">
        <f t="array" ref="CG336">CF336</f>
        <v>0</v>
      </c>
      <c r="CH336" s="686">
        <f ca="1">IFERROR(CH328/CH340,0)</f>
        <v>0</v>
      </c>
      <c r="CI336" s="1104"/>
      <c r="CJ336" s="1104" cm="1">
        <f t="array" ref="CJ336">CI336</f>
        <v>0</v>
      </c>
      <c r="CK336" s="686">
        <f ca="1">IFERROR(CK328/CK340,0)</f>
        <v>0</v>
      </c>
      <c r="CL336" s="1104"/>
      <c r="CM336" s="1104" cm="1">
        <f t="array" ref="CM336">CL336</f>
        <v>0</v>
      </c>
      <c r="CN336" s="686">
        <f ca="1">IFERROR(CN328/CN340,0)</f>
        <v>0</v>
      </c>
      <c r="CO336" s="1104"/>
      <c r="CP336" s="1104" cm="1">
        <f t="array" ref="CP336">CO336</f>
        <v>0</v>
      </c>
      <c r="CQ336" s="686">
        <f ca="1">IFERROR(CQ328/CQ340,0)</f>
        <v>0</v>
      </c>
      <c r="CR336" s="1104"/>
      <c r="CS336" s="1104" cm="1">
        <f t="array" ref="CS336">CR336</f>
        <v>0</v>
      </c>
      <c r="CT336" s="1083"/>
      <c r="CW336" s="894" t="s">
        <v>792</v>
      </c>
      <c r="CX336" s="897" t="s">
        <v>787</v>
      </c>
      <c r="CY336" s="899" t="str" cm="1">
        <f t="array" ref="CY336">AE336</f>
        <v>Газ природный - Газ лимитный - 4 группа</v>
      </c>
      <c r="CZ336" s="899" t="str" cm="1">
        <f t="array" ref="CZ336">AF336</f>
        <v/>
      </c>
    </row>
    <row r="337" spans="1:104" ht="17.25" hidden="1" customHeight="1" x14ac:dyDescent="0.15">
      <c r="E337" s="630">
        <v>0</v>
      </c>
      <c r="F337" s="725" t="str" cm="1">
        <f t="array" aca="1" ref="F337" ca="1">OFFSET(G337,-1,-1)</f>
        <v>2</v>
      </c>
      <c r="L337" s="725" t="b" cm="1">
        <f t="array" aca="1" ref="L337" ca="1">OFFSET(M337,-1,-1)</f>
        <v>0</v>
      </c>
      <c r="S337" s="111" t="b" cm="1">
        <f t="array" aca="1" ref="S337" ca="1">OFFSET(T337,-1,-1)</f>
        <v>1</v>
      </c>
      <c r="U337" s="651" t="b">
        <f t="shared" ca="1" si="343"/>
        <v>1</v>
      </c>
      <c r="X337" s="752" t="str">
        <f>"{                  
         funcDyn: 'msg1',
         blok: 'blok_2',
         wsCross: 'Топливо 4.4',
         linkFormula: 'AE-AE#AF-AF',
         levelDyn: "&amp;Y300&amp;"
}"</f>
        <v>{                  
         funcDyn: 'msg1',
         blok: 'blok_2',
         wsCross: 'Топливо 4.4',
         linkFormula: 'AE-AE#AF-AF',
         levelDyn: 2
}</v>
      </c>
      <c r="Y337" s="1272"/>
      <c r="Z337" s="1272"/>
      <c r="AB337" s="1368"/>
      <c r="AD337" s="755"/>
      <c r="AE337" s="754" t="s">
        <v>229</v>
      </c>
      <c r="AF337" s="695"/>
      <c r="AG337" s="784"/>
      <c r="AH337" s="685"/>
      <c r="AI337" s="687"/>
      <c r="AJ337" s="687"/>
      <c r="AK337" s="687"/>
      <c r="AL337" s="687"/>
      <c r="AM337" s="687"/>
      <c r="AN337" s="687"/>
      <c r="AO337" s="687"/>
      <c r="AP337" s="687"/>
      <c r="AQ337" s="687"/>
      <c r="AR337" s="687"/>
      <c r="AS337" s="687"/>
      <c r="AT337" s="687"/>
      <c r="AU337" s="687"/>
      <c r="AV337" s="687"/>
      <c r="AW337" s="687"/>
      <c r="AX337" s="687"/>
      <c r="AY337" s="687"/>
      <c r="AZ337" s="687"/>
      <c r="BA337" s="687"/>
      <c r="BB337" s="687"/>
      <c r="BC337" s="687"/>
      <c r="BD337" s="687"/>
      <c r="BE337" s="687"/>
      <c r="BF337" s="687"/>
      <c r="BG337" s="687"/>
      <c r="BH337" s="687"/>
      <c r="BI337" s="687"/>
      <c r="BJ337" s="687"/>
      <c r="BK337" s="687"/>
      <c r="BL337" s="687"/>
      <c r="BM337" s="687"/>
      <c r="BN337" s="687"/>
      <c r="BO337" s="687"/>
      <c r="BP337" s="687"/>
      <c r="BQ337" s="687"/>
      <c r="BR337" s="687"/>
      <c r="BS337" s="687"/>
      <c r="BT337" s="687"/>
      <c r="BU337" s="687"/>
      <c r="BV337" s="687"/>
      <c r="BW337" s="687"/>
      <c r="BX337" s="687"/>
      <c r="BY337" s="687"/>
      <c r="BZ337" s="687"/>
      <c r="CA337" s="687"/>
      <c r="CB337" s="687"/>
      <c r="CC337" s="687"/>
      <c r="CD337" s="687"/>
      <c r="CE337" s="687"/>
      <c r="CF337" s="687"/>
      <c r="CG337" s="687"/>
      <c r="CH337" s="687"/>
      <c r="CI337" s="687"/>
      <c r="CJ337" s="687"/>
      <c r="CK337" s="687"/>
      <c r="CL337" s="687"/>
      <c r="CM337" s="687"/>
      <c r="CN337" s="687"/>
      <c r="CO337" s="687"/>
      <c r="CP337" s="687"/>
      <c r="CQ337" s="687"/>
      <c r="CR337" s="687"/>
      <c r="CS337" s="687"/>
      <c r="CT337" s="43"/>
      <c r="CW337" s="894" t="str">
        <f>IF(AND(ISNUMBER(VALUE(TRIM(SUBSTITUTE(AD337,".","")))),TRIM(SUBSTITUTE(AD337,".",""))&lt;&gt;""),"P"&amp;SUBSTITUTE(AD337,".",""),"")</f>
        <v/>
      </c>
    </row>
    <row r="338" spans="1:104" ht="16.5" customHeight="1" x14ac:dyDescent="0.15">
      <c r="E338" s="630">
        <v>17.100000000000001</v>
      </c>
      <c r="F338" s="725" t="str" cm="1">
        <f t="array" aca="1" ref="F338" ca="1">OFFSET(G338,-1,-1)</f>
        <v>2</v>
      </c>
      <c r="L338" s="725" t="b" cm="1">
        <f t="array" aca="1" ref="L338" ca="1">OFFSET(M338,-1,-1)</f>
        <v>0</v>
      </c>
      <c r="S338" s="111" t="b" cm="1">
        <f t="array" aca="1" ref="S338" ca="1">OFFSET(T338,-1,-1)</f>
        <v>1</v>
      </c>
      <c r="U338" s="651" t="b">
        <f t="shared" ca="1" si="343"/>
        <v>1</v>
      </c>
      <c r="Y338" s="1272"/>
      <c r="Z338" s="1272"/>
      <c r="AB338" s="1368"/>
      <c r="AD338" s="112">
        <v>21</v>
      </c>
      <c r="AE338" s="1350" t="s">
        <v>794</v>
      </c>
      <c r="AF338" s="1351"/>
      <c r="AG338" s="578"/>
      <c r="AH338" s="685"/>
      <c r="AI338" s="687"/>
      <c r="AJ338" s="687"/>
      <c r="AK338" s="687"/>
      <c r="AL338" s="687"/>
      <c r="AM338" s="687"/>
      <c r="AN338" s="687"/>
      <c r="AO338" s="687"/>
      <c r="AP338" s="687"/>
      <c r="AQ338" s="687"/>
      <c r="AR338" s="687"/>
      <c r="AS338" s="687"/>
      <c r="AT338" s="687"/>
      <c r="AU338" s="687"/>
      <c r="AV338" s="687"/>
      <c r="AW338" s="687"/>
      <c r="AX338" s="687"/>
      <c r="AY338" s="687"/>
      <c r="AZ338" s="687"/>
      <c r="BA338" s="687"/>
      <c r="BB338" s="687"/>
      <c r="BC338" s="687"/>
      <c r="BD338" s="687"/>
      <c r="BE338" s="687"/>
      <c r="BF338" s="687"/>
      <c r="BG338" s="687"/>
      <c r="BH338" s="687"/>
      <c r="BI338" s="687"/>
      <c r="BJ338" s="687"/>
      <c r="BK338" s="687"/>
      <c r="BL338" s="687"/>
      <c r="BM338" s="687"/>
      <c r="BN338" s="687"/>
      <c r="BO338" s="687"/>
      <c r="BP338" s="687"/>
      <c r="BQ338" s="687"/>
      <c r="BR338" s="687"/>
      <c r="BS338" s="687"/>
      <c r="BT338" s="687"/>
      <c r="BU338" s="687"/>
      <c r="BV338" s="687"/>
      <c r="BW338" s="687"/>
      <c r="BX338" s="687"/>
      <c r="BY338" s="687"/>
      <c r="BZ338" s="687"/>
      <c r="CA338" s="687"/>
      <c r="CB338" s="687"/>
      <c r="CC338" s="687"/>
      <c r="CD338" s="687"/>
      <c r="CE338" s="687"/>
      <c r="CF338" s="687"/>
      <c r="CG338" s="687"/>
      <c r="CH338" s="687"/>
      <c r="CI338" s="687"/>
      <c r="CJ338" s="687"/>
      <c r="CK338" s="687"/>
      <c r="CL338" s="687"/>
      <c r="CM338" s="687"/>
      <c r="CN338" s="687"/>
      <c r="CO338" s="687"/>
      <c r="CP338" s="687"/>
      <c r="CQ338" s="687"/>
      <c r="CR338" s="687"/>
      <c r="CS338" s="687"/>
      <c r="CT338" s="1083"/>
      <c r="CW338" s="894" t="s">
        <v>795</v>
      </c>
    </row>
    <row r="339" spans="1:104" ht="16.5" hidden="1" customHeight="1" x14ac:dyDescent="0.15">
      <c r="A339"/>
      <c r="B339"/>
      <c r="C339"/>
      <c r="D339"/>
      <c r="E339" s="630">
        <v>17.100000000000001</v>
      </c>
      <c r="F339" s="725" t="str" cm="1">
        <f t="array" aca="1" ref="F339" ca="1">OFFSET(G339,-1,-1)</f>
        <v>2</v>
      </c>
      <c r="G339"/>
      <c r="H339"/>
      <c r="I339"/>
      <c r="J339"/>
      <c r="K339"/>
      <c r="L339" s="725" t="b" cm="1">
        <f t="array" aca="1" ref="L339" ca="1">OFFSET(M339,-1,-1)</f>
        <v>0</v>
      </c>
      <c r="M339"/>
      <c r="N339"/>
      <c r="O339"/>
      <c r="P339"/>
      <c r="Q339"/>
      <c r="R339"/>
      <c r="S339" s="111" t="b" cm="1">
        <f t="array" aca="1" ref="S339" ca="1">OFFSET(T339,-1,-1)</f>
        <v>1</v>
      </c>
      <c r="T339" s="111" t="b">
        <f>AD339&lt;&gt;"21.0"</f>
        <v>0</v>
      </c>
      <c r="U339" s="651" t="b">
        <f t="shared" ca="1" si="343"/>
        <v>0</v>
      </c>
      <c r="V339"/>
      <c r="W339"/>
      <c r="X339" s="111" t="s">
        <v>227</v>
      </c>
      <c r="Y339" s="1305"/>
      <c r="Z339" s="1305"/>
      <c r="AA339"/>
      <c r="AB339" s="1368"/>
      <c r="AD339" s="112" t="s">
        <v>796</v>
      </c>
      <c r="AE339" s="753"/>
      <c r="AF339" s="492"/>
      <c r="AG339" s="824" t="str">
        <f>IFERROR(INDEX(fuel_ed_izm_list,MATCH(AE339,fuel_list,0)),"тнт")</f>
        <v>тнт</v>
      </c>
      <c r="AH339" s="39">
        <f>IFERROR(AH327/AH335,0)</f>
        <v>0</v>
      </c>
      <c r="AI339" s="39"/>
      <c r="AJ339" s="39"/>
      <c r="AK339" s="39">
        <f>IFERROR(AK327/AK335,0)</f>
        <v>0</v>
      </c>
      <c r="AL339" s="684">
        <f>AM339+AN339</f>
        <v>0</v>
      </c>
      <c r="AM339" s="39">
        <f>IFERROR(AM327/AM335,0)</f>
        <v>0</v>
      </c>
      <c r="AN339" s="39">
        <f>IFERROR(AN327/AN335,0)</f>
        <v>0</v>
      </c>
      <c r="AO339" s="684">
        <f ca="1">AP339+AQ339</f>
        <v>0</v>
      </c>
      <c r="AP339" s="39">
        <f>IFERROR(AP327/AP335,0)</f>
        <v>0</v>
      </c>
      <c r="AQ339" s="39">
        <f ca="1">IFERROR(AQ327/AQ335,0)</f>
        <v>0</v>
      </c>
      <c r="AR339" s="684">
        <f ca="1">AS339+AT339</f>
        <v>0</v>
      </c>
      <c r="AS339" s="39">
        <f>IFERROR(AS327/AS335,0)</f>
        <v>0</v>
      </c>
      <c r="AT339" s="39">
        <f ca="1">IFERROR(AT327/AT335,0)</f>
        <v>0</v>
      </c>
      <c r="AU339" s="684">
        <f ca="1">AV339+AW339</f>
        <v>0</v>
      </c>
      <c r="AV339" s="39">
        <f>IFERROR(AV327/AV335,0)</f>
        <v>0</v>
      </c>
      <c r="AW339" s="39">
        <f ca="1">IFERROR(AW327/AW335,0)</f>
        <v>0</v>
      </c>
      <c r="AX339" s="684">
        <f ca="1">AY339+AZ339</f>
        <v>0</v>
      </c>
      <c r="AY339" s="39">
        <f>IFERROR(AY327/AY335,0)</f>
        <v>0</v>
      </c>
      <c r="AZ339" s="39">
        <f ca="1">IFERROR(AZ327/AZ335,0)</f>
        <v>0</v>
      </c>
      <c r="BA339" s="684">
        <f ca="1">BB339+BC339</f>
        <v>0</v>
      </c>
      <c r="BB339" s="39">
        <f>IFERROR(BB327/BB335,0)</f>
        <v>0</v>
      </c>
      <c r="BC339" s="39">
        <f ca="1">IFERROR(BC327/BC335,0)</f>
        <v>0</v>
      </c>
      <c r="BD339" s="684">
        <f ca="1">BE339+BF339</f>
        <v>0</v>
      </c>
      <c r="BE339" s="39">
        <f>IFERROR(BE327/BE335,0)</f>
        <v>0</v>
      </c>
      <c r="BF339" s="39">
        <f ca="1">IFERROR(BF327/BF335,0)</f>
        <v>0</v>
      </c>
      <c r="BG339" s="684">
        <f ca="1">BH339+BI339</f>
        <v>0</v>
      </c>
      <c r="BH339" s="39">
        <f>IFERROR(BH327/BH335,0)</f>
        <v>0</v>
      </c>
      <c r="BI339" s="39">
        <f ca="1">IFERROR(BI327/BI335,0)</f>
        <v>0</v>
      </c>
      <c r="BJ339" s="684">
        <f ca="1">BK339+BL339</f>
        <v>0</v>
      </c>
      <c r="BK339" s="39">
        <f>IFERROR(BK327/BK335,0)</f>
        <v>0</v>
      </c>
      <c r="BL339" s="39">
        <f ca="1">IFERROR(BL327/BL335,0)</f>
        <v>0</v>
      </c>
      <c r="BM339" s="684">
        <f ca="1">BN339+BO339</f>
        <v>0</v>
      </c>
      <c r="BN339" s="39">
        <f>IFERROR(BN327/BN335,0)</f>
        <v>0</v>
      </c>
      <c r="BO339" s="39">
        <f ca="1">IFERROR(BO327/BO335,0)</f>
        <v>0</v>
      </c>
      <c r="BP339" s="684">
        <f ca="1">BQ339+BR339</f>
        <v>0</v>
      </c>
      <c r="BQ339" s="758">
        <f>IFERROR(BQ327/BQ335,0)</f>
        <v>0</v>
      </c>
      <c r="BR339" s="758">
        <f ca="1">IFERROR(BR327/BR335,0)</f>
        <v>0</v>
      </c>
      <c r="BS339" s="684">
        <f ca="1">BT339+BU339</f>
        <v>0</v>
      </c>
      <c r="BT339" s="39">
        <f>IFERROR(BT327/BT335,0)</f>
        <v>0</v>
      </c>
      <c r="BU339" s="39">
        <f ca="1">IFERROR(BU327/BU335,0)</f>
        <v>0</v>
      </c>
      <c r="BV339" s="684">
        <f ca="1">BW339+BX339</f>
        <v>0</v>
      </c>
      <c r="BW339" s="39">
        <f>IFERROR(BW327/BW335,0)</f>
        <v>0</v>
      </c>
      <c r="BX339" s="39">
        <f ca="1">IFERROR(BX327/BX335,0)</f>
        <v>0</v>
      </c>
      <c r="BY339" s="684">
        <f ca="1">BZ339+CA339</f>
        <v>0</v>
      </c>
      <c r="BZ339" s="39">
        <f>IFERROR(BZ327/BZ335,0)</f>
        <v>0</v>
      </c>
      <c r="CA339" s="39">
        <f ca="1">IFERROR(CA327/CA335,0)</f>
        <v>0</v>
      </c>
      <c r="CB339" s="684">
        <f ca="1">CC339+CD339</f>
        <v>0</v>
      </c>
      <c r="CC339" s="39">
        <f>IFERROR(CC327/CC335,0)</f>
        <v>0</v>
      </c>
      <c r="CD339" s="39">
        <f ca="1">IFERROR(CD327/CD335,0)</f>
        <v>0</v>
      </c>
      <c r="CE339" s="684">
        <f ca="1">CF339+CG339</f>
        <v>0</v>
      </c>
      <c r="CF339" s="39">
        <f>IFERROR(CF327/CF335,0)</f>
        <v>0</v>
      </c>
      <c r="CG339" s="39">
        <f ca="1">IFERROR(CG327/CG335,0)</f>
        <v>0</v>
      </c>
      <c r="CH339" s="684">
        <f ca="1">CI339+CJ339</f>
        <v>0</v>
      </c>
      <c r="CI339" s="39">
        <f>IFERROR(CI327/CI335,0)</f>
        <v>0</v>
      </c>
      <c r="CJ339" s="39">
        <f ca="1">IFERROR(CJ327/CJ335,0)</f>
        <v>0</v>
      </c>
      <c r="CK339" s="684">
        <f ca="1">CL339+CM339</f>
        <v>0</v>
      </c>
      <c r="CL339" s="39">
        <f>IFERROR(CL327/CL335,0)</f>
        <v>0</v>
      </c>
      <c r="CM339" s="39">
        <f ca="1">IFERROR(CM327/CM335,0)</f>
        <v>0</v>
      </c>
      <c r="CN339" s="684">
        <f ca="1">CO339+CP339</f>
        <v>0</v>
      </c>
      <c r="CO339" s="39">
        <f>IFERROR(CO327/CO335,0)</f>
        <v>0</v>
      </c>
      <c r="CP339" s="39">
        <f ca="1">IFERROR(CP327/CP335,0)</f>
        <v>0</v>
      </c>
      <c r="CQ339" s="684">
        <f ca="1">CR339+CS339</f>
        <v>0</v>
      </c>
      <c r="CR339" s="39">
        <f>IFERROR(CR327/CR335,0)</f>
        <v>0</v>
      </c>
      <c r="CS339" s="39">
        <f ca="1">IFERROR(CS327/CS335,0)</f>
        <v>0</v>
      </c>
      <c r="CT339" s="25"/>
      <c r="CW339" s="894" t="s">
        <v>795</v>
      </c>
      <c r="CX339" s="897" t="s">
        <v>787</v>
      </c>
      <c r="CY339" s="899" cm="1">
        <f t="array" ref="CY339">AE339</f>
        <v>0</v>
      </c>
      <c r="CZ339" s="899" cm="1">
        <f t="array" ref="CZ339">AF339</f>
        <v>0</v>
      </c>
    </row>
    <row r="340" spans="1:104" ht="16.5" customHeight="1" thickBot="1" x14ac:dyDescent="0.2">
      <c r="A340"/>
      <c r="B340"/>
      <c r="C340"/>
      <c r="D340"/>
      <c r="E340" s="630">
        <v>17.100000000000001</v>
      </c>
      <c r="F340" s="725" t="str" cm="1">
        <f t="array" aca="1" ref="F340" ca="1">OFFSET(G340,-1,-1)</f>
        <v>2</v>
      </c>
      <c r="G340"/>
      <c r="H340"/>
      <c r="I340"/>
      <c r="J340"/>
      <c r="K340"/>
      <c r="L340" s="725" t="b" cm="1">
        <f t="array" aca="1" ref="L340" ca="1">OFFSET(M340,-1,-1)</f>
        <v>0</v>
      </c>
      <c r="M340"/>
      <c r="N340"/>
      <c r="O340"/>
      <c r="P340"/>
      <c r="Q340"/>
      <c r="R340"/>
      <c r="S340" s="111" t="b" cm="1">
        <f t="array" aca="1" ref="S340" ca="1">OFFSET(T340,-1,-1)</f>
        <v>1</v>
      </c>
      <c r="T340" s="111" t="b">
        <f>AD340&lt;&gt;"21.0"</f>
        <v>1</v>
      </c>
      <c r="U340" s="651" t="b">
        <f t="shared" ca="1" si="343"/>
        <v>1</v>
      </c>
      <c r="V340"/>
      <c r="W340"/>
      <c r="X340" s="111" t="str">
        <f>'Топливо 4.4'!$AE$336&amp;'Топливо 4.4'!$AF$336</f>
        <v>Газ природный - Газ лимитный - 4 группа</v>
      </c>
      <c r="Y340" s="1305"/>
      <c r="Z340" s="1305"/>
      <c r="AA340"/>
      <c r="AB340" s="1368"/>
      <c r="AD340" s="112" t="s">
        <v>903</v>
      </c>
      <c r="AE340" s="753" t="str" cm="1">
        <f t="array" ref="AE340">IF(ISBLANK('Топливо 4.4'!$AE$336),"",'Топливо 4.4'!$AE$336)</f>
        <v>Газ природный - Газ лимитный - 4 группа</v>
      </c>
      <c r="AF340" s="492" t="str" cm="1">
        <f t="array" ref="AF340">IF(ISBLANK('Топливо 4.4'!$AF$336),"",'Топливо 4.4'!$AF$336)</f>
        <v/>
      </c>
      <c r="AG340" s="824" t="str">
        <f>IFERROR(INDEX(fuel_ed_izm_list,MATCH(AE340,fuel_list,0)),"тнт")</f>
        <v>тыс.м3</v>
      </c>
      <c r="AH340" s="1104">
        <f>IFERROR(AH328/AH336,0)</f>
        <v>0</v>
      </c>
      <c r="AI340" s="1104">
        <v>6997.0119999999997</v>
      </c>
      <c r="AJ340" s="1104"/>
      <c r="AK340" s="1104">
        <f>IFERROR(AK328/AK336,0)</f>
        <v>0</v>
      </c>
      <c r="AL340" s="684">
        <f>AM340+AN340</f>
        <v>8906.3489999999983</v>
      </c>
      <c r="AM340" s="1104">
        <v>5070.7029999999995</v>
      </c>
      <c r="AN340" s="1104">
        <v>3835.6459999999997</v>
      </c>
      <c r="AO340" s="684">
        <f ca="1">AP340+AQ340</f>
        <v>0</v>
      </c>
      <c r="AP340" s="1104">
        <f>IFERROR(AP328/AP336,0)</f>
        <v>0</v>
      </c>
      <c r="AQ340" s="1104">
        <f ca="1">IFERROR(AQ328/AQ336,0)</f>
        <v>0</v>
      </c>
      <c r="AR340" s="684">
        <f ca="1">AS340+AT340</f>
        <v>0</v>
      </c>
      <c r="AS340" s="1104">
        <f>IFERROR(AS328/AS336,0)</f>
        <v>0</v>
      </c>
      <c r="AT340" s="1104">
        <f ca="1">IFERROR(AT328/AT336,0)</f>
        <v>0</v>
      </c>
      <c r="AU340" s="684">
        <f ca="1">AV340+AW340</f>
        <v>0</v>
      </c>
      <c r="AV340" s="1104">
        <f>IFERROR(AV328/AV336,0)</f>
        <v>0</v>
      </c>
      <c r="AW340" s="1104">
        <f ca="1">IFERROR(AW328/AW336,0)</f>
        <v>0</v>
      </c>
      <c r="AX340" s="684">
        <f ca="1">AY340+AZ340</f>
        <v>0</v>
      </c>
      <c r="AY340" s="1104">
        <f>IFERROR(AY328/AY336,0)</f>
        <v>0</v>
      </c>
      <c r="AZ340" s="1104">
        <f ca="1">IFERROR(AZ328/AZ336,0)</f>
        <v>0</v>
      </c>
      <c r="BA340" s="684">
        <f ca="1">BB340+BC340</f>
        <v>0</v>
      </c>
      <c r="BB340" s="1104">
        <f>IFERROR(BB328/BB336,0)</f>
        <v>0</v>
      </c>
      <c r="BC340" s="1104">
        <f ca="1">IFERROR(BC328/BC336,0)</f>
        <v>0</v>
      </c>
      <c r="BD340" s="684">
        <f ca="1">BE340+BF340</f>
        <v>0</v>
      </c>
      <c r="BE340" s="1104">
        <f>IFERROR(BE328/BE336,0)</f>
        <v>0</v>
      </c>
      <c r="BF340" s="1104">
        <f ca="1">IFERROR(BF328/BF336,0)</f>
        <v>0</v>
      </c>
      <c r="BG340" s="684">
        <f ca="1">BH340+BI340</f>
        <v>0</v>
      </c>
      <c r="BH340" s="1104">
        <f>IFERROR(BH328/BH336,0)</f>
        <v>0</v>
      </c>
      <c r="BI340" s="1104">
        <f ca="1">IFERROR(BI328/BI336,0)</f>
        <v>0</v>
      </c>
      <c r="BJ340" s="684">
        <f ca="1">BK340+BL340</f>
        <v>0</v>
      </c>
      <c r="BK340" s="1104">
        <f>IFERROR(BK328/BK336,0)</f>
        <v>0</v>
      </c>
      <c r="BL340" s="1104">
        <f ca="1">IFERROR(BL328/BL336,0)</f>
        <v>0</v>
      </c>
      <c r="BM340" s="684">
        <f ca="1">BN340+BO340</f>
        <v>0</v>
      </c>
      <c r="BN340" s="1104">
        <f>IFERROR(BN328/BN336,0)</f>
        <v>0</v>
      </c>
      <c r="BO340" s="1104">
        <f ca="1">IFERROR(BO328/BO336,0)</f>
        <v>0</v>
      </c>
      <c r="BP340" s="684">
        <f ca="1">BQ340+BR340</f>
        <v>0</v>
      </c>
      <c r="BQ340" s="758">
        <f>IFERROR(BQ328/BQ336,0)</f>
        <v>0</v>
      </c>
      <c r="BR340" s="758">
        <f ca="1">IFERROR(BR328/BR336,0)</f>
        <v>0</v>
      </c>
      <c r="BS340" s="684">
        <f ca="1">BT340+BU340</f>
        <v>0</v>
      </c>
      <c r="BT340" s="1104">
        <f>IFERROR(BT328/BT336,0)</f>
        <v>0</v>
      </c>
      <c r="BU340" s="1104">
        <f ca="1">IFERROR(BU328/BU336,0)</f>
        <v>0</v>
      </c>
      <c r="BV340" s="684">
        <f ca="1">BW340+BX340</f>
        <v>0</v>
      </c>
      <c r="BW340" s="1104">
        <f>IFERROR(BW328/BW336,0)</f>
        <v>0</v>
      </c>
      <c r="BX340" s="1104">
        <f ca="1">IFERROR(BX328/BX336,0)</f>
        <v>0</v>
      </c>
      <c r="BY340" s="684">
        <f ca="1">BZ340+CA340</f>
        <v>0</v>
      </c>
      <c r="BZ340" s="1104">
        <f>IFERROR(BZ328/BZ336,0)</f>
        <v>0</v>
      </c>
      <c r="CA340" s="1104">
        <f ca="1">IFERROR(CA328/CA336,0)</f>
        <v>0</v>
      </c>
      <c r="CB340" s="684">
        <f ca="1">CC340+CD340</f>
        <v>0</v>
      </c>
      <c r="CC340" s="1104">
        <f>IFERROR(CC328/CC336,0)</f>
        <v>0</v>
      </c>
      <c r="CD340" s="1104">
        <f ca="1">IFERROR(CD328/CD336,0)</f>
        <v>0</v>
      </c>
      <c r="CE340" s="684">
        <f ca="1">CF340+CG340</f>
        <v>0</v>
      </c>
      <c r="CF340" s="1104">
        <f>IFERROR(CF328/CF336,0)</f>
        <v>0</v>
      </c>
      <c r="CG340" s="1104">
        <f ca="1">IFERROR(CG328/CG336,0)</f>
        <v>0</v>
      </c>
      <c r="CH340" s="684">
        <f ca="1">CI340+CJ340</f>
        <v>0</v>
      </c>
      <c r="CI340" s="1104">
        <f>IFERROR(CI328/CI336,0)</f>
        <v>0</v>
      </c>
      <c r="CJ340" s="1104">
        <f ca="1">IFERROR(CJ328/CJ336,0)</f>
        <v>0</v>
      </c>
      <c r="CK340" s="684">
        <f ca="1">CL340+CM340</f>
        <v>0</v>
      </c>
      <c r="CL340" s="1104">
        <f>IFERROR(CL328/CL336,0)</f>
        <v>0</v>
      </c>
      <c r="CM340" s="1104">
        <f ca="1">IFERROR(CM328/CM336,0)</f>
        <v>0</v>
      </c>
      <c r="CN340" s="684">
        <f ca="1">CO340+CP340</f>
        <v>0</v>
      </c>
      <c r="CO340" s="1104">
        <f>IFERROR(CO328/CO336,0)</f>
        <v>0</v>
      </c>
      <c r="CP340" s="1104">
        <f ca="1">IFERROR(CP328/CP336,0)</f>
        <v>0</v>
      </c>
      <c r="CQ340" s="684">
        <f ca="1">CR340+CS340</f>
        <v>0</v>
      </c>
      <c r="CR340" s="1104">
        <f>IFERROR(CR328/CR336,0)</f>
        <v>0</v>
      </c>
      <c r="CS340" s="1104">
        <f ca="1">IFERROR(CS328/CS336,0)</f>
        <v>0</v>
      </c>
      <c r="CT340" s="1083"/>
      <c r="CW340" s="894" t="s">
        <v>795</v>
      </c>
      <c r="CX340" s="897" t="s">
        <v>787</v>
      </c>
      <c r="CY340" s="899" t="str" cm="1">
        <f t="array" ref="CY340">AE340</f>
        <v>Газ природный - Газ лимитный - 4 группа</v>
      </c>
      <c r="CZ340" s="899" t="str" cm="1">
        <f t="array" ref="CZ340">AF340</f>
        <v/>
      </c>
    </row>
    <row r="341" spans="1:104" ht="17.25" hidden="1" customHeight="1" x14ac:dyDescent="0.15">
      <c r="E341" s="630">
        <v>0</v>
      </c>
      <c r="F341" s="725" t="str" cm="1">
        <f t="array" aca="1" ref="F341" ca="1">OFFSET(G341,-1,-1)</f>
        <v>2</v>
      </c>
      <c r="L341" s="725" t="b" cm="1">
        <f t="array" aca="1" ref="L341" ca="1">OFFSET(M341,-1,-1)</f>
        <v>0</v>
      </c>
      <c r="S341" s="111" t="b" cm="1">
        <f t="array" aca="1" ref="S341" ca="1">OFFSET(T341,-1,-1)</f>
        <v>1</v>
      </c>
      <c r="U341" s="651" t="b">
        <f t="shared" ca="1" si="343"/>
        <v>1</v>
      </c>
      <c r="X341" s="752" t="str">
        <f>"{                  
         funcDyn: 'msg1',
         blok: 'blok_2',
         wsCross: 'Топливо 4.4',
         linkFormula: 'AE-AE#AF-AF',
         levelDyn: "&amp;Y300&amp;"
}"</f>
        <v>{                  
         funcDyn: 'msg1',
         blok: 'blok_2',
         wsCross: 'Топливо 4.4',
         linkFormula: 'AE-AE#AF-AF',
         levelDyn: 2
}</v>
      </c>
      <c r="Y341" s="1272"/>
      <c r="Z341" s="1272"/>
      <c r="AB341" s="1369"/>
      <c r="AD341" s="755"/>
      <c r="AE341" s="754" t="s">
        <v>229</v>
      </c>
      <c r="AF341" s="695"/>
      <c r="AG341" s="784"/>
      <c r="AH341" s="685"/>
      <c r="AI341" s="687"/>
      <c r="AJ341" s="687"/>
      <c r="AK341" s="687"/>
      <c r="AL341" s="685"/>
      <c r="AM341" s="687"/>
      <c r="AN341" s="687"/>
      <c r="AO341" s="685"/>
      <c r="AP341" s="687"/>
      <c r="AQ341" s="687"/>
      <c r="AR341" s="685"/>
      <c r="AS341" s="687"/>
      <c r="AT341" s="687"/>
      <c r="AU341" s="685"/>
      <c r="AV341" s="687"/>
      <c r="AW341" s="687"/>
      <c r="AX341" s="685"/>
      <c r="AY341" s="687"/>
      <c r="AZ341" s="687"/>
      <c r="BA341" s="685"/>
      <c r="BB341" s="687"/>
      <c r="BC341" s="687"/>
      <c r="BD341" s="685"/>
      <c r="BE341" s="687"/>
      <c r="BF341" s="687"/>
      <c r="BG341" s="685"/>
      <c r="BH341" s="687"/>
      <c r="BI341" s="687"/>
      <c r="BJ341" s="685"/>
      <c r="BK341" s="687"/>
      <c r="BL341" s="687"/>
      <c r="BM341" s="685"/>
      <c r="BN341" s="687"/>
      <c r="BO341" s="687"/>
      <c r="BP341" s="685"/>
      <c r="BQ341" s="687"/>
      <c r="BR341" s="687"/>
      <c r="BS341" s="685"/>
      <c r="BT341" s="687"/>
      <c r="BU341" s="687"/>
      <c r="BV341" s="685"/>
      <c r="BW341" s="687"/>
      <c r="BX341" s="687"/>
      <c r="BY341" s="685"/>
      <c r="BZ341" s="687"/>
      <c r="CA341" s="687"/>
      <c r="CB341" s="685"/>
      <c r="CC341" s="687"/>
      <c r="CD341" s="687"/>
      <c r="CE341" s="685"/>
      <c r="CF341" s="687"/>
      <c r="CG341" s="687"/>
      <c r="CH341" s="685"/>
      <c r="CI341" s="687"/>
      <c r="CJ341" s="687"/>
      <c r="CK341" s="685"/>
      <c r="CL341" s="687"/>
      <c r="CM341" s="687"/>
      <c r="CN341" s="685"/>
      <c r="CO341" s="687"/>
      <c r="CP341" s="687"/>
      <c r="CQ341" s="685"/>
      <c r="CR341" s="687"/>
      <c r="CS341" s="687"/>
      <c r="CT341" s="43"/>
      <c r="CW341" s="894" t="str">
        <f>IF(AND(ISNUMBER(VALUE(TRIM(SUBSTITUTE(AD341,".","")))),TRIM(SUBSTITUTE(AD341,".",""))&lt;&gt;""),"P"&amp;SUBSTITUTE(AD341,".",""),"")</f>
        <v/>
      </c>
    </row>
    <row r="342" spans="1:104" ht="16.5" customHeight="1" x14ac:dyDescent="0.15">
      <c r="E342" s="630">
        <v>17.100000000000001</v>
      </c>
      <c r="F342" s="725" t="str" cm="1">
        <f t="array" aca="1" ref="F342" ca="1">OFFSET(G342,-1,-1)</f>
        <v>2</v>
      </c>
      <c r="L342" s="725" t="b" cm="1">
        <f t="array" aca="1" ref="L342" ca="1">OFFSET(M342,-1,-1)</f>
        <v>0</v>
      </c>
      <c r="S342" s="111" t="b" cm="1">
        <f t="array" aca="1" ref="S342" ca="1">OFFSET(T342,-1,-1)</f>
        <v>1</v>
      </c>
      <c r="U342" s="651" t="b">
        <f t="shared" ca="1" si="343"/>
        <v>1</v>
      </c>
      <c r="Y342" s="1272"/>
      <c r="Z342" s="1272"/>
      <c r="AB342" s="1364" t="s">
        <v>797</v>
      </c>
      <c r="AD342" s="112">
        <v>22</v>
      </c>
      <c r="AE342" s="1339" t="s">
        <v>798</v>
      </c>
      <c r="AF342" s="1340"/>
      <c r="AG342" s="578"/>
      <c r="AH342" s="685"/>
      <c r="AI342" s="687"/>
      <c r="AJ342" s="687"/>
      <c r="AK342" s="687"/>
      <c r="AL342" s="687"/>
      <c r="AM342" s="687"/>
      <c r="AN342" s="687"/>
      <c r="AO342" s="687"/>
      <c r="AP342" s="687"/>
      <c r="AQ342" s="687"/>
      <c r="AR342" s="687"/>
      <c r="AS342" s="687"/>
      <c r="AT342" s="687"/>
      <c r="AU342" s="687"/>
      <c r="AV342" s="687"/>
      <c r="AW342" s="687"/>
      <c r="AX342" s="687"/>
      <c r="AY342" s="687"/>
      <c r="AZ342" s="687"/>
      <c r="BA342" s="687"/>
      <c r="BB342" s="687"/>
      <c r="BC342" s="687"/>
      <c r="BD342" s="687"/>
      <c r="BE342" s="687"/>
      <c r="BF342" s="687"/>
      <c r="BG342" s="687"/>
      <c r="BH342" s="687"/>
      <c r="BI342" s="687"/>
      <c r="BJ342" s="687"/>
      <c r="BK342" s="687"/>
      <c r="BL342" s="687"/>
      <c r="BM342" s="687"/>
      <c r="BN342" s="687"/>
      <c r="BO342" s="687"/>
      <c r="BP342" s="687"/>
      <c r="BQ342" s="687"/>
      <c r="BR342" s="687"/>
      <c r="BS342" s="687"/>
      <c r="BT342" s="687"/>
      <c r="BU342" s="687"/>
      <c r="BV342" s="687"/>
      <c r="BW342" s="687"/>
      <c r="BX342" s="687"/>
      <c r="BY342" s="687"/>
      <c r="BZ342" s="687"/>
      <c r="CA342" s="687"/>
      <c r="CB342" s="687"/>
      <c r="CC342" s="687"/>
      <c r="CD342" s="687"/>
      <c r="CE342" s="687"/>
      <c r="CF342" s="687"/>
      <c r="CG342" s="687"/>
      <c r="CH342" s="687"/>
      <c r="CI342" s="687"/>
      <c r="CJ342" s="687"/>
      <c r="CK342" s="687"/>
      <c r="CL342" s="687"/>
      <c r="CM342" s="687"/>
      <c r="CN342" s="687"/>
      <c r="CO342" s="687"/>
      <c r="CP342" s="687"/>
      <c r="CQ342" s="687"/>
      <c r="CR342" s="687"/>
      <c r="CS342" s="687"/>
      <c r="CT342" s="1083"/>
      <c r="CW342" s="894" t="s">
        <v>799</v>
      </c>
    </row>
    <row r="343" spans="1:104" ht="16.5" hidden="1" customHeight="1" x14ac:dyDescent="0.15">
      <c r="A343"/>
      <c r="B343"/>
      <c r="C343"/>
      <c r="D343"/>
      <c r="E343" s="630">
        <v>17.100000000000001</v>
      </c>
      <c r="F343" s="725" t="str" cm="1">
        <f t="array" aca="1" ref="F343" ca="1">OFFSET(G343,-1,-1)</f>
        <v>2</v>
      </c>
      <c r="G343"/>
      <c r="H343"/>
      <c r="I343"/>
      <c r="J343"/>
      <c r="K343"/>
      <c r="L343" s="725" t="b" cm="1">
        <f t="array" aca="1" ref="L343" ca="1">OFFSET(M343,-1,-1)</f>
        <v>0</v>
      </c>
      <c r="M343"/>
      <c r="N343"/>
      <c r="O343"/>
      <c r="P343"/>
      <c r="Q343"/>
      <c r="R343"/>
      <c r="S343" s="111" t="b" cm="1">
        <f t="array" aca="1" ref="S343" ca="1">OFFSET(T343,-1,-1)</f>
        <v>1</v>
      </c>
      <c r="T343" s="111" t="b">
        <f>AD343&lt;&gt;"22.0"</f>
        <v>0</v>
      </c>
      <c r="U343" s="651" t="b">
        <f t="shared" ca="1" si="343"/>
        <v>0</v>
      </c>
      <c r="V343"/>
      <c r="W343"/>
      <c r="X343" s="111" t="s">
        <v>227</v>
      </c>
      <c r="Y343" s="1305"/>
      <c r="Z343" s="1305"/>
      <c r="AA343"/>
      <c r="AB343" s="1365"/>
      <c r="AD343" s="112" t="s">
        <v>800</v>
      </c>
      <c r="AE343" s="753"/>
      <c r="AF343" s="492"/>
      <c r="AG343" s="784" t="s">
        <v>491</v>
      </c>
      <c r="AH343" s="44"/>
      <c r="AI343" s="45"/>
      <c r="AJ343" s="45"/>
      <c r="AK343" s="45"/>
      <c r="AL343" s="803"/>
      <c r="AM343" s="45"/>
      <c r="AN343" s="45"/>
      <c r="AO343" s="803"/>
      <c r="AP343" s="45"/>
      <c r="AQ343" s="45"/>
      <c r="AR343" s="803"/>
      <c r="AS343" s="45"/>
      <c r="AT343" s="45"/>
      <c r="AU343" s="803"/>
      <c r="AV343" s="45"/>
      <c r="AW343" s="45"/>
      <c r="AX343" s="803"/>
      <c r="AY343" s="45"/>
      <c r="AZ343" s="45"/>
      <c r="BA343" s="803"/>
      <c r="BB343" s="45"/>
      <c r="BC343" s="45"/>
      <c r="BD343" s="803"/>
      <c r="BE343" s="45"/>
      <c r="BF343" s="45"/>
      <c r="BG343" s="803"/>
      <c r="BH343" s="45"/>
      <c r="BI343" s="45"/>
      <c r="BJ343" s="803"/>
      <c r="BK343" s="45"/>
      <c r="BL343" s="45"/>
      <c r="BM343" s="803"/>
      <c r="BN343" s="45"/>
      <c r="BO343" s="45"/>
      <c r="BP343" s="803"/>
      <c r="BQ343" s="802"/>
      <c r="BR343" s="802"/>
      <c r="BS343" s="803"/>
      <c r="BT343" s="45"/>
      <c r="BU343" s="45"/>
      <c r="BV343" s="803"/>
      <c r="BW343" s="45"/>
      <c r="BX343" s="45"/>
      <c r="BY343" s="803"/>
      <c r="BZ343" s="45"/>
      <c r="CA343" s="45"/>
      <c r="CB343" s="803"/>
      <c r="CC343" s="45"/>
      <c r="CD343" s="45"/>
      <c r="CE343" s="803"/>
      <c r="CF343" s="45"/>
      <c r="CG343" s="45"/>
      <c r="CH343" s="803"/>
      <c r="CI343" s="45"/>
      <c r="CJ343" s="45"/>
      <c r="CK343" s="803"/>
      <c r="CL343" s="45"/>
      <c r="CM343" s="45"/>
      <c r="CN343" s="803"/>
      <c r="CO343" s="45"/>
      <c r="CP343" s="45"/>
      <c r="CQ343" s="803"/>
      <c r="CR343" s="45"/>
      <c r="CS343" s="45"/>
      <c r="CT343" s="25"/>
      <c r="CW343" s="894" t="s">
        <v>799</v>
      </c>
      <c r="CX343" s="897" t="s">
        <v>787</v>
      </c>
      <c r="CY343" s="899" cm="1">
        <f t="array" ref="CY343">AE343</f>
        <v>0</v>
      </c>
      <c r="CZ343" s="899" cm="1">
        <f t="array" ref="CZ343">AF343</f>
        <v>0</v>
      </c>
    </row>
    <row r="344" spans="1:104" ht="16.5" customHeight="1" x14ac:dyDescent="0.15">
      <c r="A344"/>
      <c r="B344"/>
      <c r="C344"/>
      <c r="D344"/>
      <c r="E344" s="630">
        <v>17.100000000000001</v>
      </c>
      <c r="F344" s="725" t="str" cm="1">
        <f t="array" aca="1" ref="F344" ca="1">OFFSET(G344,-1,-1)</f>
        <v>2</v>
      </c>
      <c r="G344"/>
      <c r="H344"/>
      <c r="I344"/>
      <c r="J344"/>
      <c r="K344"/>
      <c r="L344" s="725" t="b" cm="1">
        <f t="array" aca="1" ref="L344" ca="1">OFFSET(M344,-1,-1)</f>
        <v>0</v>
      </c>
      <c r="M344"/>
      <c r="N344"/>
      <c r="O344"/>
      <c r="P344"/>
      <c r="Q344"/>
      <c r="R344"/>
      <c r="S344" s="111" t="b" cm="1">
        <f t="array" aca="1" ref="S344" ca="1">OFFSET(T344,-1,-1)</f>
        <v>1</v>
      </c>
      <c r="T344" s="111" t="b">
        <f>AD344&lt;&gt;"22.0"</f>
        <v>1</v>
      </c>
      <c r="U344" s="651" t="b">
        <f t="shared" ca="1" si="343"/>
        <v>1</v>
      </c>
      <c r="V344"/>
      <c r="W344"/>
      <c r="X344" s="111" t="str">
        <f>'Топливо 4.4'!$AE$340&amp;'Топливо 4.4'!$AF$340</f>
        <v>Газ природный - Газ лимитный - 4 группа</v>
      </c>
      <c r="Y344" s="1305"/>
      <c r="Z344" s="1305"/>
      <c r="AA344"/>
      <c r="AB344" s="1365"/>
      <c r="AD344" s="112" t="s">
        <v>905</v>
      </c>
      <c r="AE344" s="753" t="str" cm="1">
        <f t="array" ref="AE344">IF(ISBLANK('Топливо 4.4'!$AE$340),"",'Топливо 4.4'!$AE$340)</f>
        <v>Газ природный - Газ лимитный - 4 группа</v>
      </c>
      <c r="AF344" s="492" t="str" cm="1">
        <f t="array" ref="AF344">IF(ISBLANK('Топливо 4.4'!$AF$340),"",'Топливо 4.4'!$AF$340)</f>
        <v/>
      </c>
      <c r="AG344" s="784" t="s">
        <v>491</v>
      </c>
      <c r="AH344" s="1109"/>
      <c r="AI344" s="1110"/>
      <c r="AJ344" s="1110"/>
      <c r="AK344" s="1110"/>
      <c r="AL344" s="803"/>
      <c r="AM344" s="1110">
        <v>0</v>
      </c>
      <c r="AN344" s="1110">
        <v>9.0999999999999998E-2</v>
      </c>
      <c r="AO344" s="803"/>
      <c r="AP344" s="1110"/>
      <c r="AQ344" s="1110"/>
      <c r="AR344" s="803"/>
      <c r="AS344" s="1110"/>
      <c r="AT344" s="1110"/>
      <c r="AU344" s="803"/>
      <c r="AV344" s="1110"/>
      <c r="AW344" s="1110"/>
      <c r="AX344" s="803"/>
      <c r="AY344" s="1110"/>
      <c r="AZ344" s="1110"/>
      <c r="BA344" s="803"/>
      <c r="BB344" s="1110"/>
      <c r="BC344" s="1110"/>
      <c r="BD344" s="803"/>
      <c r="BE344" s="1110"/>
      <c r="BF344" s="1110"/>
      <c r="BG344" s="803"/>
      <c r="BH344" s="1110"/>
      <c r="BI344" s="1110"/>
      <c r="BJ344" s="803"/>
      <c r="BK344" s="1110"/>
      <c r="BL344" s="1110"/>
      <c r="BM344" s="803"/>
      <c r="BN344" s="1110"/>
      <c r="BO344" s="1110"/>
      <c r="BP344" s="803"/>
      <c r="BQ344" s="802"/>
      <c r="BR344" s="802"/>
      <c r="BS344" s="803"/>
      <c r="BT344" s="1110"/>
      <c r="BU344" s="1110"/>
      <c r="BV344" s="803"/>
      <c r="BW344" s="1110"/>
      <c r="BX344" s="1110"/>
      <c r="BY344" s="803"/>
      <c r="BZ344" s="1110"/>
      <c r="CA344" s="1110"/>
      <c r="CB344" s="803"/>
      <c r="CC344" s="1110"/>
      <c r="CD344" s="1110"/>
      <c r="CE344" s="803"/>
      <c r="CF344" s="1110"/>
      <c r="CG344" s="1110"/>
      <c r="CH344" s="803"/>
      <c r="CI344" s="1110"/>
      <c r="CJ344" s="1110"/>
      <c r="CK344" s="803"/>
      <c r="CL344" s="1110"/>
      <c r="CM344" s="1110"/>
      <c r="CN344" s="803"/>
      <c r="CO344" s="1110"/>
      <c r="CP344" s="1110"/>
      <c r="CQ344" s="803"/>
      <c r="CR344" s="1110"/>
      <c r="CS344" s="1110"/>
      <c r="CT344" s="1083"/>
      <c r="CW344" s="894" t="s">
        <v>799</v>
      </c>
      <c r="CX344" s="897" t="s">
        <v>787</v>
      </c>
      <c r="CY344" s="899" t="str" cm="1">
        <f t="array" ref="CY344">AE344</f>
        <v>Газ природный - Газ лимитный - 4 группа</v>
      </c>
      <c r="CZ344" s="899" t="str" cm="1">
        <f t="array" ref="CZ344">AF344</f>
        <v/>
      </c>
    </row>
    <row r="345" spans="1:104" ht="17.25" hidden="1" customHeight="1" x14ac:dyDescent="0.15">
      <c r="E345" s="630">
        <v>0</v>
      </c>
      <c r="F345" s="725" t="str" cm="1">
        <f t="array" aca="1" ref="F345" ca="1">OFFSET(G345,-1,-1)</f>
        <v>2</v>
      </c>
      <c r="L345" s="725" t="b" cm="1">
        <f t="array" aca="1" ref="L345" ca="1">OFFSET(M345,-1,-1)</f>
        <v>0</v>
      </c>
      <c r="S345" s="111" t="b" cm="1">
        <f t="array" aca="1" ref="S345" ca="1">OFFSET(T345,-1,-1)</f>
        <v>1</v>
      </c>
      <c r="U345" s="651" t="b">
        <f t="shared" ca="1" si="343"/>
        <v>1</v>
      </c>
      <c r="X345" s="752" t="str">
        <f>"{                  
         funcDyn: 'msg1',
         blok: 'blok_2',
         wsCross: 'Топливо 4.4',
         linkFormula: 'AE-AE#AF-AF',
         levelDyn: "&amp;Y300&amp;"
}"</f>
        <v>{                  
         funcDyn: 'msg1',
         blok: 'blok_2',
         wsCross: 'Топливо 4.4',
         linkFormula: 'AE-AE#AF-AF',
         levelDyn: 2
}</v>
      </c>
      <c r="Y345" s="1272"/>
      <c r="Z345" s="1272"/>
      <c r="AB345" s="1365"/>
      <c r="AD345" s="755"/>
      <c r="AE345" s="754" t="s">
        <v>229</v>
      </c>
      <c r="AF345" s="695"/>
      <c r="AG345" s="784"/>
      <c r="AH345" s="685"/>
      <c r="AI345" s="687"/>
      <c r="AJ345" s="687"/>
      <c r="AK345" s="687"/>
      <c r="AL345" s="687"/>
      <c r="AM345" s="687"/>
      <c r="AN345" s="687"/>
      <c r="AO345" s="687"/>
      <c r="AP345" s="687"/>
      <c r="AQ345" s="687"/>
      <c r="AR345" s="687"/>
      <c r="AS345" s="687"/>
      <c r="AT345" s="687"/>
      <c r="AU345" s="687"/>
      <c r="AV345" s="687"/>
      <c r="AW345" s="687"/>
      <c r="AX345" s="687"/>
      <c r="AY345" s="687"/>
      <c r="AZ345" s="687"/>
      <c r="BA345" s="687"/>
      <c r="BB345" s="687"/>
      <c r="BC345" s="687"/>
      <c r="BD345" s="687"/>
      <c r="BE345" s="687"/>
      <c r="BF345" s="687"/>
      <c r="BG345" s="687"/>
      <c r="BH345" s="687"/>
      <c r="BI345" s="687"/>
      <c r="BJ345" s="687"/>
      <c r="BK345" s="687"/>
      <c r="BL345" s="687"/>
      <c r="BM345" s="687"/>
      <c r="BN345" s="687"/>
      <c r="BO345" s="687"/>
      <c r="BP345" s="687"/>
      <c r="BQ345" s="687"/>
      <c r="BR345" s="687"/>
      <c r="BS345" s="687"/>
      <c r="BT345" s="687"/>
      <c r="BU345" s="687"/>
      <c r="BV345" s="687"/>
      <c r="BW345" s="687"/>
      <c r="BX345" s="687"/>
      <c r="BY345" s="687"/>
      <c r="BZ345" s="687"/>
      <c r="CA345" s="687"/>
      <c r="CB345" s="687"/>
      <c r="CC345" s="687"/>
      <c r="CD345" s="687"/>
      <c r="CE345" s="687"/>
      <c r="CF345" s="687"/>
      <c r="CG345" s="687"/>
      <c r="CH345" s="687"/>
      <c r="CI345" s="687"/>
      <c r="CJ345" s="687"/>
      <c r="CK345" s="687"/>
      <c r="CL345" s="687"/>
      <c r="CM345" s="687"/>
      <c r="CN345" s="687"/>
      <c r="CO345" s="687"/>
      <c r="CP345" s="687"/>
      <c r="CQ345" s="687"/>
      <c r="CR345" s="687"/>
      <c r="CS345" s="687"/>
      <c r="CT345" s="43"/>
      <c r="CW345" s="894" t="str">
        <f>IF(AND(ISNUMBER(VALUE(TRIM(SUBSTITUTE(AD345,".","")))),TRIM(SUBSTITUTE(AD345,".",""))&lt;&gt;""),"P"&amp;SUBSTITUTE(AD345,".",""),"")</f>
        <v/>
      </c>
    </row>
    <row r="346" spans="1:104" ht="16.5" customHeight="1" x14ac:dyDescent="0.15">
      <c r="E346" s="630">
        <v>17.100000000000001</v>
      </c>
      <c r="F346" s="725" t="str" cm="1">
        <f t="array" aca="1" ref="F346" ca="1">OFFSET(G346,-1,-1)</f>
        <v>2</v>
      </c>
      <c r="L346" s="725" t="b" cm="1">
        <f t="array" aca="1" ref="L346" ca="1">OFFSET(M346,-1,-1)</f>
        <v>0</v>
      </c>
      <c r="S346" s="111" t="b" cm="1">
        <f t="array" aca="1" ref="S346" ca="1">OFFSET(T346,-1,-1)</f>
        <v>1</v>
      </c>
      <c r="U346" s="651" t="b">
        <f t="shared" ca="1" si="343"/>
        <v>1</v>
      </c>
      <c r="Y346" s="1272"/>
      <c r="Z346" s="1272"/>
      <c r="AB346" s="1365"/>
      <c r="AD346" s="112">
        <v>23</v>
      </c>
      <c r="AE346" s="1339" t="s">
        <v>801</v>
      </c>
      <c r="AF346" s="1340"/>
      <c r="AG346" s="578"/>
      <c r="AH346" s="685"/>
      <c r="AI346" s="687"/>
      <c r="AJ346" s="687"/>
      <c r="AK346" s="687"/>
      <c r="AL346" s="687"/>
      <c r="AM346" s="687"/>
      <c r="AN346" s="687"/>
      <c r="AO346" s="687"/>
      <c r="AP346" s="687"/>
      <c r="AQ346" s="687"/>
      <c r="AR346" s="687"/>
      <c r="AS346" s="687"/>
      <c r="AT346" s="687"/>
      <c r="AU346" s="687"/>
      <c r="AV346" s="687"/>
      <c r="AW346" s="687"/>
      <c r="AX346" s="687"/>
      <c r="AY346" s="687"/>
      <c r="AZ346" s="687"/>
      <c r="BA346" s="687"/>
      <c r="BB346" s="687"/>
      <c r="BC346" s="687"/>
      <c r="BD346" s="687"/>
      <c r="BE346" s="687"/>
      <c r="BF346" s="687"/>
      <c r="BG346" s="687"/>
      <c r="BH346" s="687"/>
      <c r="BI346" s="687"/>
      <c r="BJ346" s="687"/>
      <c r="BK346" s="687"/>
      <c r="BL346" s="687"/>
      <c r="BM346" s="687"/>
      <c r="BN346" s="687"/>
      <c r="BO346" s="687"/>
      <c r="BP346" s="687"/>
      <c r="BQ346" s="687"/>
      <c r="BR346" s="687"/>
      <c r="BS346" s="687"/>
      <c r="BT346" s="687"/>
      <c r="BU346" s="687"/>
      <c r="BV346" s="687"/>
      <c r="BW346" s="687"/>
      <c r="BX346" s="687"/>
      <c r="BY346" s="687"/>
      <c r="BZ346" s="687"/>
      <c r="CA346" s="687"/>
      <c r="CB346" s="687"/>
      <c r="CC346" s="687"/>
      <c r="CD346" s="687"/>
      <c r="CE346" s="687"/>
      <c r="CF346" s="687"/>
      <c r="CG346" s="687"/>
      <c r="CH346" s="687"/>
      <c r="CI346" s="687"/>
      <c r="CJ346" s="687"/>
      <c r="CK346" s="687"/>
      <c r="CL346" s="687"/>
      <c r="CM346" s="687"/>
      <c r="CN346" s="687"/>
      <c r="CO346" s="687"/>
      <c r="CP346" s="687"/>
      <c r="CQ346" s="687"/>
      <c r="CR346" s="687"/>
      <c r="CS346" s="687"/>
      <c r="CT346" s="1083"/>
      <c r="CW346" s="894" t="s">
        <v>802</v>
      </c>
    </row>
    <row r="347" spans="1:104" ht="16.5" hidden="1" customHeight="1" x14ac:dyDescent="0.15">
      <c r="A347"/>
      <c r="B347"/>
      <c r="C347"/>
      <c r="D347"/>
      <c r="E347" s="630">
        <v>17.100000000000001</v>
      </c>
      <c r="F347" s="725" t="str" cm="1">
        <f t="array" aca="1" ref="F347" ca="1">OFFSET(G347,-1,-1)</f>
        <v>2</v>
      </c>
      <c r="G347"/>
      <c r="H347"/>
      <c r="I347"/>
      <c r="J347"/>
      <c r="K347"/>
      <c r="L347" s="725" t="b" cm="1">
        <f t="array" aca="1" ref="L347" ca="1">OFFSET(M347,-1,-1)</f>
        <v>0</v>
      </c>
      <c r="M347"/>
      <c r="N347"/>
      <c r="O347"/>
      <c r="P347"/>
      <c r="Q347"/>
      <c r="R347"/>
      <c r="S347" s="111" t="b" cm="1">
        <f t="array" aca="1" ref="S347" ca="1">OFFSET(T347,-1,-1)</f>
        <v>1</v>
      </c>
      <c r="T347" s="111" t="b">
        <f>AD347&lt;&gt;"23.0"</f>
        <v>0</v>
      </c>
      <c r="U347" s="651" t="b">
        <f t="shared" ca="1" si="343"/>
        <v>0</v>
      </c>
      <c r="V347"/>
      <c r="W347"/>
      <c r="X347" s="111" t="s">
        <v>227</v>
      </c>
      <c r="Y347" s="1305"/>
      <c r="Z347" s="1305"/>
      <c r="AA347"/>
      <c r="AB347" s="1365"/>
      <c r="AD347" s="112" t="s">
        <v>803</v>
      </c>
      <c r="AE347" s="753"/>
      <c r="AF347" s="492"/>
      <c r="AG347" s="824" t="str">
        <f>"руб./"&amp;IFERROR(INDEX(fuel_ed_izm_list,MATCH(AE347,fuel_list,0)),"")</f>
        <v>руб./</v>
      </c>
      <c r="AH347" s="38">
        <f t="shared" ref="AH347:AL348" si="390">IFERROR(AH352/AH339,0)*1000</f>
        <v>0</v>
      </c>
      <c r="AI347" s="39">
        <f t="shared" si="390"/>
        <v>0</v>
      </c>
      <c r="AJ347" s="39">
        <f t="shared" si="390"/>
        <v>0</v>
      </c>
      <c r="AK347" s="39">
        <f t="shared" si="390"/>
        <v>0</v>
      </c>
      <c r="AL347" s="686">
        <f t="shared" si="390"/>
        <v>0</v>
      </c>
      <c r="AM347" s="39"/>
      <c r="AN347" s="39"/>
      <c r="AO347" s="686">
        <f ca="1">IFERROR(AO352/AO339,0)*1000</f>
        <v>0</v>
      </c>
      <c r="AP347" s="39"/>
      <c r="AQ347" s="39"/>
      <c r="AR347" s="686">
        <f ca="1">IFERROR(AR352/AR339,0)*1000</f>
        <v>0</v>
      </c>
      <c r="AS347" s="39"/>
      <c r="AT347" s="39"/>
      <c r="AU347" s="686">
        <f ca="1">IFERROR(AU352/AU339,0)*1000</f>
        <v>0</v>
      </c>
      <c r="AV347" s="39"/>
      <c r="AW347" s="39"/>
      <c r="AX347" s="686">
        <f ca="1">IFERROR(AX352/AX339,0)*1000</f>
        <v>0</v>
      </c>
      <c r="AY347" s="39"/>
      <c r="AZ347" s="39"/>
      <c r="BA347" s="686">
        <f ca="1">IFERROR(BA352/BA339,0)*1000</f>
        <v>0</v>
      </c>
      <c r="BB347" s="39"/>
      <c r="BC347" s="39"/>
      <c r="BD347" s="686">
        <f ca="1">IFERROR(BD352/BD339,0)*1000</f>
        <v>0</v>
      </c>
      <c r="BE347" s="39"/>
      <c r="BF347" s="39"/>
      <c r="BG347" s="686">
        <f ca="1">IFERROR(BG352/BG339,0)*1000</f>
        <v>0</v>
      </c>
      <c r="BH347" s="39"/>
      <c r="BI347" s="39"/>
      <c r="BJ347" s="686">
        <f ca="1">IFERROR(BJ352/BJ339,0)*1000</f>
        <v>0</v>
      </c>
      <c r="BK347" s="39"/>
      <c r="BL347" s="39"/>
      <c r="BM347" s="686">
        <f ca="1">IFERROR(BM352/BM339,0)*1000</f>
        <v>0</v>
      </c>
      <c r="BN347" s="39"/>
      <c r="BO347" s="39"/>
      <c r="BP347" s="686">
        <f ca="1">IFERROR(BP352/BP339,0)*1000</f>
        <v>0</v>
      </c>
      <c r="BQ347" s="758"/>
      <c r="BR347" s="758"/>
      <c r="BS347" s="686">
        <f ca="1">IFERROR(BS352/BS339,0)*1000</f>
        <v>0</v>
      </c>
      <c r="BT347" s="39"/>
      <c r="BU347" s="39"/>
      <c r="BV347" s="686">
        <f ca="1">IFERROR(BV352/BV339,0)*1000</f>
        <v>0</v>
      </c>
      <c r="BW347" s="39"/>
      <c r="BX347" s="39"/>
      <c r="BY347" s="686">
        <f ca="1">IFERROR(BY352/BY339,0)*1000</f>
        <v>0</v>
      </c>
      <c r="BZ347" s="39"/>
      <c r="CA347" s="39"/>
      <c r="CB347" s="686">
        <f ca="1">IFERROR(CB352/CB339,0)*1000</f>
        <v>0</v>
      </c>
      <c r="CC347" s="39"/>
      <c r="CD347" s="39"/>
      <c r="CE347" s="686">
        <f ca="1">IFERROR(CE352/CE339,0)*1000</f>
        <v>0</v>
      </c>
      <c r="CF347" s="39"/>
      <c r="CG347" s="39"/>
      <c r="CH347" s="686">
        <f ca="1">IFERROR(CH352/CH339,0)*1000</f>
        <v>0</v>
      </c>
      <c r="CI347" s="39"/>
      <c r="CJ347" s="39"/>
      <c r="CK347" s="686">
        <f ca="1">IFERROR(CK352/CK339,0)*1000</f>
        <v>0</v>
      </c>
      <c r="CL347" s="39"/>
      <c r="CM347" s="39"/>
      <c r="CN347" s="686">
        <f ca="1">IFERROR(CN352/CN339,0)*1000</f>
        <v>0</v>
      </c>
      <c r="CO347" s="39"/>
      <c r="CP347" s="39"/>
      <c r="CQ347" s="686">
        <f ca="1">IFERROR(CQ352/CQ339,0)*1000</f>
        <v>0</v>
      </c>
      <c r="CR347" s="39"/>
      <c r="CS347" s="39"/>
      <c r="CT347" s="25"/>
      <c r="CW347" s="894" t="s">
        <v>802</v>
      </c>
      <c r="CX347" s="897" t="s">
        <v>787</v>
      </c>
      <c r="CY347" s="899" cm="1">
        <f t="array" ref="CY347">AE347</f>
        <v>0</v>
      </c>
      <c r="CZ347" s="899" cm="1">
        <f t="array" ref="CZ347">AF347</f>
        <v>0</v>
      </c>
    </row>
    <row r="348" spans="1:104" ht="16.5" customHeight="1" x14ac:dyDescent="0.15">
      <c r="A348"/>
      <c r="B348"/>
      <c r="C348"/>
      <c r="D348"/>
      <c r="E348" s="630">
        <v>17.100000000000001</v>
      </c>
      <c r="F348" s="725" t="str" cm="1">
        <f t="array" aca="1" ref="F348" ca="1">OFFSET(G348,-1,-1)</f>
        <v>2</v>
      </c>
      <c r="G348"/>
      <c r="H348"/>
      <c r="I348"/>
      <c r="J348"/>
      <c r="K348"/>
      <c r="L348" s="725" t="b" cm="1">
        <f t="array" aca="1" ref="L348" ca="1">OFFSET(M348,-1,-1)</f>
        <v>0</v>
      </c>
      <c r="M348"/>
      <c r="N348"/>
      <c r="O348"/>
      <c r="P348"/>
      <c r="Q348"/>
      <c r="R348"/>
      <c r="S348" s="111" t="b" cm="1">
        <f t="array" aca="1" ref="S348" ca="1">OFFSET(T348,-1,-1)</f>
        <v>1</v>
      </c>
      <c r="T348" s="111" t="b">
        <f>AD348&lt;&gt;"23.0"</f>
        <v>1</v>
      </c>
      <c r="U348" s="651" t="b">
        <f t="shared" ref="U348:U411" ca="1" si="391">AND(S348,IF(ISBLANK(T348),TRUE,T348))</f>
        <v>1</v>
      </c>
      <c r="V348"/>
      <c r="W348"/>
      <c r="X348" s="111" t="str">
        <f>'Топливо 4.4'!$AE$344&amp;'Топливо 4.4'!$AF$344</f>
        <v>Газ природный - Газ лимитный - 4 группа</v>
      </c>
      <c r="Y348" s="1305"/>
      <c r="Z348" s="1305"/>
      <c r="AA348"/>
      <c r="AB348" s="1365"/>
      <c r="AD348" s="112" t="s">
        <v>907</v>
      </c>
      <c r="AE348" s="753" t="str" cm="1">
        <f t="array" ref="AE348">IF(ISBLANK('Топливо 4.4'!$AE$344),"",'Топливо 4.4'!$AE$344)</f>
        <v>Газ природный - Газ лимитный - 4 группа</v>
      </c>
      <c r="AF348" s="492" t="str" cm="1">
        <f t="array" ref="AF348">IF(ISBLANK('Топливо 4.4'!$AF$344),"",'Топливо 4.4'!$AF$344)</f>
        <v/>
      </c>
      <c r="AG348" s="824" t="str">
        <f>"руб./"&amp;IFERROR(INDEX(fuel_ed_izm_list,MATCH(AE348,fuel_list,0)),"")</f>
        <v>руб./тыс.м3</v>
      </c>
      <c r="AH348" s="1103">
        <f t="shared" si="390"/>
        <v>0</v>
      </c>
      <c r="AI348" s="1104">
        <f t="shared" si="390"/>
        <v>6686.278388546425</v>
      </c>
      <c r="AJ348" s="1104">
        <f t="shared" si="390"/>
        <v>0</v>
      </c>
      <c r="AK348" s="1104">
        <f t="shared" si="390"/>
        <v>0</v>
      </c>
      <c r="AL348" s="686">
        <f t="shared" si="390"/>
        <v>8592.7269902093394</v>
      </c>
      <c r="AM348" s="1104">
        <v>8269.885321737278</v>
      </c>
      <c r="AN348" s="1104">
        <v>9019.5219073748649</v>
      </c>
      <c r="AO348" s="686">
        <f ca="1">IFERROR(AO353/AO340,0)*1000</f>
        <v>0</v>
      </c>
      <c r="AP348" s="1104"/>
      <c r="AQ348" s="1104"/>
      <c r="AR348" s="686">
        <f ca="1">IFERROR(AR353/AR340,0)*1000</f>
        <v>0</v>
      </c>
      <c r="AS348" s="1104"/>
      <c r="AT348" s="1104"/>
      <c r="AU348" s="686">
        <f ca="1">IFERROR(AU353/AU340,0)*1000</f>
        <v>0</v>
      </c>
      <c r="AV348" s="1104"/>
      <c r="AW348" s="1104"/>
      <c r="AX348" s="686">
        <f ca="1">IFERROR(AX353/AX340,0)*1000</f>
        <v>0</v>
      </c>
      <c r="AY348" s="1104"/>
      <c r="AZ348" s="1104"/>
      <c r="BA348" s="686">
        <f ca="1">IFERROR(BA353/BA340,0)*1000</f>
        <v>0</v>
      </c>
      <c r="BB348" s="1104"/>
      <c r="BC348" s="1104"/>
      <c r="BD348" s="686">
        <f ca="1">IFERROR(BD353/BD340,0)*1000</f>
        <v>0</v>
      </c>
      <c r="BE348" s="1104"/>
      <c r="BF348" s="1104"/>
      <c r="BG348" s="686">
        <f ca="1">IFERROR(BG353/BG340,0)*1000</f>
        <v>0</v>
      </c>
      <c r="BH348" s="1104"/>
      <c r="BI348" s="1104"/>
      <c r="BJ348" s="686">
        <f ca="1">IFERROR(BJ353/BJ340,0)*1000</f>
        <v>0</v>
      </c>
      <c r="BK348" s="1104"/>
      <c r="BL348" s="1104"/>
      <c r="BM348" s="686">
        <f ca="1">IFERROR(BM353/BM340,0)*1000</f>
        <v>0</v>
      </c>
      <c r="BN348" s="1104"/>
      <c r="BO348" s="1104"/>
      <c r="BP348" s="686">
        <f ca="1">IFERROR(BP353/BP340,0)*1000</f>
        <v>0</v>
      </c>
      <c r="BQ348" s="758"/>
      <c r="BR348" s="758"/>
      <c r="BS348" s="686">
        <f ca="1">IFERROR(BS353/BS340,0)*1000</f>
        <v>0</v>
      </c>
      <c r="BT348" s="1104"/>
      <c r="BU348" s="1104"/>
      <c r="BV348" s="686">
        <f ca="1">IFERROR(BV353/BV340,0)*1000</f>
        <v>0</v>
      </c>
      <c r="BW348" s="1104"/>
      <c r="BX348" s="1104"/>
      <c r="BY348" s="686">
        <f ca="1">IFERROR(BY353/BY340,0)*1000</f>
        <v>0</v>
      </c>
      <c r="BZ348" s="1104"/>
      <c r="CA348" s="1104"/>
      <c r="CB348" s="686">
        <f ca="1">IFERROR(CB353/CB340,0)*1000</f>
        <v>0</v>
      </c>
      <c r="CC348" s="1104"/>
      <c r="CD348" s="1104"/>
      <c r="CE348" s="686">
        <f ca="1">IFERROR(CE353/CE340,0)*1000</f>
        <v>0</v>
      </c>
      <c r="CF348" s="1104"/>
      <c r="CG348" s="1104"/>
      <c r="CH348" s="686">
        <f ca="1">IFERROR(CH353/CH340,0)*1000</f>
        <v>0</v>
      </c>
      <c r="CI348" s="1104"/>
      <c r="CJ348" s="1104"/>
      <c r="CK348" s="686">
        <f ca="1">IFERROR(CK353/CK340,0)*1000</f>
        <v>0</v>
      </c>
      <c r="CL348" s="1104"/>
      <c r="CM348" s="1104"/>
      <c r="CN348" s="686">
        <f ca="1">IFERROR(CN353/CN340,0)*1000</f>
        <v>0</v>
      </c>
      <c r="CO348" s="1104"/>
      <c r="CP348" s="1104"/>
      <c r="CQ348" s="686">
        <f ca="1">IFERROR(CQ353/CQ340,0)*1000</f>
        <v>0</v>
      </c>
      <c r="CR348" s="1104"/>
      <c r="CS348" s="1104"/>
      <c r="CT348" s="1083"/>
      <c r="CW348" s="894" t="s">
        <v>802</v>
      </c>
      <c r="CX348" s="897" t="s">
        <v>787</v>
      </c>
      <c r="CY348" s="899" t="str" cm="1">
        <f t="array" ref="CY348">AE348</f>
        <v>Газ природный - Газ лимитный - 4 группа</v>
      </c>
      <c r="CZ348" s="899" t="str" cm="1">
        <f t="array" ref="CZ348">AF348</f>
        <v/>
      </c>
    </row>
    <row r="349" spans="1:104" ht="17.25" hidden="1" customHeight="1" x14ac:dyDescent="0.15">
      <c r="E349" s="630">
        <v>0</v>
      </c>
      <c r="F349" s="725" t="str" cm="1">
        <f t="array" aca="1" ref="F349" ca="1">OFFSET(G349,-1,-1)</f>
        <v>2</v>
      </c>
      <c r="L349" s="725" t="b" cm="1">
        <f t="array" aca="1" ref="L349" ca="1">OFFSET(M349,-1,-1)</f>
        <v>0</v>
      </c>
      <c r="S349" s="111" t="b" cm="1">
        <f t="array" aca="1" ref="S349" ca="1">OFFSET(T349,-1,-1)</f>
        <v>1</v>
      </c>
      <c r="U349" s="651" t="b">
        <f t="shared" ca="1" si="391"/>
        <v>1</v>
      </c>
      <c r="X349" s="752" t="str">
        <f>"{                  
         funcDyn: 'msg1',
         blok: 'blok_2',
         wsCross: 'Топливо 4.4',
         linkFormula: 'AE-AE#AF-AF',
         levelDyn: "&amp;Y300&amp;"
}"</f>
        <v>{                  
         funcDyn: 'msg1',
         blok: 'blok_2',
         wsCross: 'Топливо 4.4',
         linkFormula: 'AE-AE#AF-AF',
         levelDyn: 2
}</v>
      </c>
      <c r="Y349" s="1272"/>
      <c r="Z349" s="1272"/>
      <c r="AB349" s="1365"/>
      <c r="AD349" s="755"/>
      <c r="AE349" s="754" t="s">
        <v>229</v>
      </c>
      <c r="AF349" s="695"/>
      <c r="AG349" s="784"/>
      <c r="AH349" s="685"/>
      <c r="AI349" s="687"/>
      <c r="AJ349" s="687"/>
      <c r="AK349" s="687"/>
      <c r="AL349" s="687"/>
      <c r="AM349" s="687"/>
      <c r="AN349" s="687"/>
      <c r="AO349" s="687"/>
      <c r="AP349" s="687"/>
      <c r="AQ349" s="687"/>
      <c r="AR349" s="687"/>
      <c r="AS349" s="687"/>
      <c r="AT349" s="687"/>
      <c r="AU349" s="687"/>
      <c r="AV349" s="687"/>
      <c r="AW349" s="687"/>
      <c r="AX349" s="687"/>
      <c r="AY349" s="687"/>
      <c r="AZ349" s="687"/>
      <c r="BA349" s="687"/>
      <c r="BB349" s="687"/>
      <c r="BC349" s="687"/>
      <c r="BD349" s="687"/>
      <c r="BE349" s="687"/>
      <c r="BF349" s="687"/>
      <c r="BG349" s="687"/>
      <c r="BH349" s="687"/>
      <c r="BI349" s="687"/>
      <c r="BJ349" s="687"/>
      <c r="BK349" s="687"/>
      <c r="BL349" s="687"/>
      <c r="BM349" s="687"/>
      <c r="BN349" s="687"/>
      <c r="BO349" s="687"/>
      <c r="BP349" s="687"/>
      <c r="BQ349" s="687"/>
      <c r="BR349" s="687"/>
      <c r="BS349" s="687"/>
      <c r="BT349" s="687"/>
      <c r="BU349" s="687"/>
      <c r="BV349" s="687"/>
      <c r="BW349" s="687"/>
      <c r="BX349" s="687"/>
      <c r="BY349" s="687"/>
      <c r="BZ349" s="687"/>
      <c r="CA349" s="687"/>
      <c r="CB349" s="687"/>
      <c r="CC349" s="687"/>
      <c r="CD349" s="687"/>
      <c r="CE349" s="687"/>
      <c r="CF349" s="687"/>
      <c r="CG349" s="687"/>
      <c r="CH349" s="687"/>
      <c r="CI349" s="687"/>
      <c r="CJ349" s="687"/>
      <c r="CK349" s="687"/>
      <c r="CL349" s="687"/>
      <c r="CM349" s="687"/>
      <c r="CN349" s="687"/>
      <c r="CO349" s="687"/>
      <c r="CP349" s="687"/>
      <c r="CQ349" s="687"/>
      <c r="CR349" s="687"/>
      <c r="CS349" s="687"/>
      <c r="CT349" s="43"/>
      <c r="CW349" s="894" t="str">
        <f>IF(AND(ISNUMBER(VALUE(TRIM(SUBSTITUTE(AD349,".","")))),TRIM(SUBSTITUTE(AD349,".",""))&lt;&gt;""),"P"&amp;SUBSTITUTE(AD349,".",""),"")</f>
        <v/>
      </c>
    </row>
    <row r="350" spans="1:104" ht="16.5" customHeight="1" x14ac:dyDescent="0.15">
      <c r="E350" s="630">
        <v>17.100000000000001</v>
      </c>
      <c r="F350" s="725" t="str" cm="1">
        <f t="array" aca="1" ref="F350" ca="1">OFFSET(G350,-1,-1)</f>
        <v>2</v>
      </c>
      <c r="L350" s="725" t="b" cm="1">
        <f t="array" aca="1" ref="L350" ca="1">OFFSET(M350,-1,-1)</f>
        <v>0</v>
      </c>
      <c r="S350" s="111" t="b" cm="1">
        <f t="array" aca="1" ref="S350" ca="1">OFFSET(T350,-1,-1)</f>
        <v>1</v>
      </c>
      <c r="U350" s="651" t="b">
        <f t="shared" ca="1" si="391"/>
        <v>1</v>
      </c>
      <c r="Y350" s="1272"/>
      <c r="Z350" s="1272"/>
      <c r="AB350" s="1365"/>
      <c r="AD350" s="112">
        <v>24</v>
      </c>
      <c r="AE350" s="1339" t="s">
        <v>804</v>
      </c>
      <c r="AF350" s="1340"/>
      <c r="AG350" s="784" t="s">
        <v>805</v>
      </c>
      <c r="AH350" s="684">
        <f t="shared" ref="AH350:BM350" si="392">SUM(AH352:AH354)</f>
        <v>0</v>
      </c>
      <c r="AI350" s="684">
        <f t="shared" si="392"/>
        <v>46783.970119999998</v>
      </c>
      <c r="AJ350" s="684">
        <f t="shared" si="392"/>
        <v>0</v>
      </c>
      <c r="AK350" s="684">
        <f t="shared" si="392"/>
        <v>0</v>
      </c>
      <c r="AL350" s="684">
        <f t="shared" si="392"/>
        <v>76529.825436523941</v>
      </c>
      <c r="AM350" s="684">
        <f t="shared" si="392"/>
        <v>41934.132310589179</v>
      </c>
      <c r="AN350" s="684">
        <f t="shared" si="392"/>
        <v>34595.693125934769</v>
      </c>
      <c r="AO350" s="684">
        <f t="shared" ca="1" si="392"/>
        <v>0</v>
      </c>
      <c r="AP350" s="684">
        <f t="shared" si="392"/>
        <v>0</v>
      </c>
      <c r="AQ350" s="684">
        <f t="shared" ca="1" si="392"/>
        <v>0</v>
      </c>
      <c r="AR350" s="684">
        <f t="shared" ca="1" si="392"/>
        <v>0</v>
      </c>
      <c r="AS350" s="684">
        <f t="shared" si="392"/>
        <v>0</v>
      </c>
      <c r="AT350" s="684">
        <f t="shared" ca="1" si="392"/>
        <v>0</v>
      </c>
      <c r="AU350" s="684">
        <f t="shared" ca="1" si="392"/>
        <v>0</v>
      </c>
      <c r="AV350" s="684">
        <f t="shared" si="392"/>
        <v>0</v>
      </c>
      <c r="AW350" s="684">
        <f t="shared" ca="1" si="392"/>
        <v>0</v>
      </c>
      <c r="AX350" s="684">
        <f t="shared" ca="1" si="392"/>
        <v>0</v>
      </c>
      <c r="AY350" s="684">
        <f t="shared" si="392"/>
        <v>0</v>
      </c>
      <c r="AZ350" s="684">
        <f t="shared" ca="1" si="392"/>
        <v>0</v>
      </c>
      <c r="BA350" s="684">
        <f t="shared" ca="1" si="392"/>
        <v>0</v>
      </c>
      <c r="BB350" s="684">
        <f t="shared" si="392"/>
        <v>0</v>
      </c>
      <c r="BC350" s="684">
        <f t="shared" ca="1" si="392"/>
        <v>0</v>
      </c>
      <c r="BD350" s="684">
        <f t="shared" ca="1" si="392"/>
        <v>0</v>
      </c>
      <c r="BE350" s="684">
        <f t="shared" si="392"/>
        <v>0</v>
      </c>
      <c r="BF350" s="684">
        <f t="shared" ca="1" si="392"/>
        <v>0</v>
      </c>
      <c r="BG350" s="684">
        <f t="shared" ca="1" si="392"/>
        <v>0</v>
      </c>
      <c r="BH350" s="684">
        <f t="shared" si="392"/>
        <v>0</v>
      </c>
      <c r="BI350" s="684">
        <f t="shared" ca="1" si="392"/>
        <v>0</v>
      </c>
      <c r="BJ350" s="684">
        <f t="shared" ca="1" si="392"/>
        <v>0</v>
      </c>
      <c r="BK350" s="684">
        <f t="shared" si="392"/>
        <v>0</v>
      </c>
      <c r="BL350" s="684">
        <f t="shared" ca="1" si="392"/>
        <v>0</v>
      </c>
      <c r="BM350" s="684">
        <f t="shared" ca="1" si="392"/>
        <v>0</v>
      </c>
      <c r="BN350" s="684">
        <f t="shared" ref="BN350:CS350" si="393">SUM(BN352:BN354)</f>
        <v>0</v>
      </c>
      <c r="BO350" s="684">
        <f t="shared" ca="1" si="393"/>
        <v>0</v>
      </c>
      <c r="BP350" s="684">
        <f t="shared" ca="1" si="393"/>
        <v>0</v>
      </c>
      <c r="BQ350" s="684">
        <f t="shared" si="393"/>
        <v>0</v>
      </c>
      <c r="BR350" s="684">
        <f t="shared" ca="1" si="393"/>
        <v>0</v>
      </c>
      <c r="BS350" s="684">
        <f t="shared" ca="1" si="393"/>
        <v>0</v>
      </c>
      <c r="BT350" s="684">
        <f t="shared" si="393"/>
        <v>0</v>
      </c>
      <c r="BU350" s="684">
        <f t="shared" ca="1" si="393"/>
        <v>0</v>
      </c>
      <c r="BV350" s="684">
        <f t="shared" ca="1" si="393"/>
        <v>0</v>
      </c>
      <c r="BW350" s="684">
        <f t="shared" si="393"/>
        <v>0</v>
      </c>
      <c r="BX350" s="684">
        <f t="shared" ca="1" si="393"/>
        <v>0</v>
      </c>
      <c r="BY350" s="684">
        <f t="shared" ca="1" si="393"/>
        <v>0</v>
      </c>
      <c r="BZ350" s="684">
        <f t="shared" si="393"/>
        <v>0</v>
      </c>
      <c r="CA350" s="684">
        <f t="shared" ca="1" si="393"/>
        <v>0</v>
      </c>
      <c r="CB350" s="684">
        <f t="shared" ca="1" si="393"/>
        <v>0</v>
      </c>
      <c r="CC350" s="684">
        <f t="shared" si="393"/>
        <v>0</v>
      </c>
      <c r="CD350" s="684">
        <f t="shared" ca="1" si="393"/>
        <v>0</v>
      </c>
      <c r="CE350" s="684">
        <f t="shared" ca="1" si="393"/>
        <v>0</v>
      </c>
      <c r="CF350" s="684">
        <f t="shared" si="393"/>
        <v>0</v>
      </c>
      <c r="CG350" s="684">
        <f t="shared" ca="1" si="393"/>
        <v>0</v>
      </c>
      <c r="CH350" s="684">
        <f t="shared" ca="1" si="393"/>
        <v>0</v>
      </c>
      <c r="CI350" s="684">
        <f t="shared" si="393"/>
        <v>0</v>
      </c>
      <c r="CJ350" s="684">
        <f t="shared" ca="1" si="393"/>
        <v>0</v>
      </c>
      <c r="CK350" s="684">
        <f t="shared" ca="1" si="393"/>
        <v>0</v>
      </c>
      <c r="CL350" s="684">
        <f t="shared" si="393"/>
        <v>0</v>
      </c>
      <c r="CM350" s="684">
        <f t="shared" ca="1" si="393"/>
        <v>0</v>
      </c>
      <c r="CN350" s="684">
        <f t="shared" ca="1" si="393"/>
        <v>0</v>
      </c>
      <c r="CO350" s="684">
        <f t="shared" si="393"/>
        <v>0</v>
      </c>
      <c r="CP350" s="684">
        <f t="shared" ca="1" si="393"/>
        <v>0</v>
      </c>
      <c r="CQ350" s="684">
        <f t="shared" ca="1" si="393"/>
        <v>0</v>
      </c>
      <c r="CR350" s="684">
        <f t="shared" si="393"/>
        <v>0</v>
      </c>
      <c r="CS350" s="684">
        <f t="shared" ca="1" si="393"/>
        <v>0</v>
      </c>
      <c r="CT350" s="1083"/>
      <c r="CW350" s="894" t="s">
        <v>806</v>
      </c>
    </row>
    <row r="351" spans="1:104" ht="16.5" hidden="1" customHeight="1" x14ac:dyDescent="0.15">
      <c r="E351" s="630">
        <v>17.100000000000001</v>
      </c>
      <c r="F351" s="725" t="str" cm="1">
        <f t="array" aca="1" ref="F351" ca="1">OFFSET(G351,-1,-1)</f>
        <v>2</v>
      </c>
      <c r="L351" s="725" t="b" cm="1">
        <f t="array" aca="1" ref="L351" ca="1">OFFSET(M351,-1,-1)</f>
        <v>0</v>
      </c>
      <c r="R351" s="725" t="s">
        <v>725</v>
      </c>
      <c r="S351" s="111" t="b" cm="1">
        <f t="array" aca="1" ref="S351" ca="1">OFFSET(T351,-1,-1)</f>
        <v>1</v>
      </c>
      <c r="T351" s="725" t="b">
        <v>0</v>
      </c>
      <c r="U351" s="651" t="b">
        <f t="shared" ca="1" si="391"/>
        <v>0</v>
      </c>
      <c r="Y351" s="1272"/>
      <c r="Z351" s="1272"/>
      <c r="AB351" s="1365"/>
      <c r="AD351" s="112" t="str">
        <f>AD350&amp;".0"</f>
        <v>24.0</v>
      </c>
      <c r="AE351" s="1345" t="s">
        <v>736</v>
      </c>
      <c r="AF351" s="1346"/>
      <c r="AG351" s="784" t="s">
        <v>805</v>
      </c>
      <c r="AH351" s="38">
        <f>AH$324*AH350/1000</f>
        <v>0</v>
      </c>
      <c r="AI351" s="38">
        <f>AI$324*AI350/1000</f>
        <v>46.783970119999999</v>
      </c>
      <c r="AJ351" s="38">
        <f>AJ$324*AJ350/1000</f>
        <v>0</v>
      </c>
      <c r="AK351" s="38">
        <f>AK$324*AK350/1000</f>
        <v>0</v>
      </c>
      <c r="AL351" s="686">
        <f>AM351+AN351</f>
        <v>76529.825436523941</v>
      </c>
      <c r="AM351" s="39">
        <f>AM$324*AM350</f>
        <v>41934.132310589179</v>
      </c>
      <c r="AN351" s="39">
        <f>AN$324*AN350</f>
        <v>34595.693125934769</v>
      </c>
      <c r="AO351" s="686">
        <f ca="1">AP351+AQ351</f>
        <v>0</v>
      </c>
      <c r="AP351" s="39">
        <f>AP$324*AP350</f>
        <v>0</v>
      </c>
      <c r="AQ351" s="39">
        <f ca="1">AQ$324*AQ350</f>
        <v>0</v>
      </c>
      <c r="AR351" s="686">
        <f ca="1">AS351+AT351</f>
        <v>0</v>
      </c>
      <c r="AS351" s="39">
        <f>AS$324*AS350</f>
        <v>0</v>
      </c>
      <c r="AT351" s="39">
        <f ca="1">AT$324*AT350</f>
        <v>0</v>
      </c>
      <c r="AU351" s="686">
        <f ca="1">AV351+AW351</f>
        <v>0</v>
      </c>
      <c r="AV351" s="39">
        <f>AV$324*AV350</f>
        <v>0</v>
      </c>
      <c r="AW351" s="39">
        <f ca="1">AW$324*AW350</f>
        <v>0</v>
      </c>
      <c r="AX351" s="686">
        <f ca="1">AY351+AZ351</f>
        <v>0</v>
      </c>
      <c r="AY351" s="39">
        <f>AY$324*AY350</f>
        <v>0</v>
      </c>
      <c r="AZ351" s="39">
        <f ca="1">AZ$324*AZ350</f>
        <v>0</v>
      </c>
      <c r="BA351" s="686">
        <f ca="1">BB351+BC351</f>
        <v>0</v>
      </c>
      <c r="BB351" s="39">
        <f>BB$324*BB350</f>
        <v>0</v>
      </c>
      <c r="BC351" s="39">
        <f ca="1">BC$324*BC350</f>
        <v>0</v>
      </c>
      <c r="BD351" s="686">
        <f ca="1">BE351+BF351</f>
        <v>0</v>
      </c>
      <c r="BE351" s="39">
        <f>BE$324*BE350</f>
        <v>0</v>
      </c>
      <c r="BF351" s="39">
        <f ca="1">BF$324*BF350</f>
        <v>0</v>
      </c>
      <c r="BG351" s="686">
        <f ca="1">BH351+BI351</f>
        <v>0</v>
      </c>
      <c r="BH351" s="39">
        <f>BH$324*BH350</f>
        <v>0</v>
      </c>
      <c r="BI351" s="39">
        <f ca="1">BI$324*BI350</f>
        <v>0</v>
      </c>
      <c r="BJ351" s="686">
        <f ca="1">BK351+BL351</f>
        <v>0</v>
      </c>
      <c r="BK351" s="39">
        <f>BK$324*BK350</f>
        <v>0</v>
      </c>
      <c r="BL351" s="39">
        <f ca="1">BL$324*BL350</f>
        <v>0</v>
      </c>
      <c r="BM351" s="686">
        <f ca="1">BN351+BO351</f>
        <v>0</v>
      </c>
      <c r="BN351" s="39">
        <f>BN$324*BN350</f>
        <v>0</v>
      </c>
      <c r="BO351" s="39">
        <f ca="1">BO$324*BO350</f>
        <v>0</v>
      </c>
      <c r="BP351" s="686">
        <f ca="1">BQ351+BR351</f>
        <v>0</v>
      </c>
      <c r="BQ351" s="758">
        <f>BQ$324*BQ350</f>
        <v>0</v>
      </c>
      <c r="BR351" s="758">
        <f ca="1">BR$324*BR350</f>
        <v>0</v>
      </c>
      <c r="BS351" s="686">
        <f ca="1">BT351+BU351</f>
        <v>0</v>
      </c>
      <c r="BT351" s="39">
        <f>BT$324*BT350</f>
        <v>0</v>
      </c>
      <c r="BU351" s="39">
        <f ca="1">BU$324*BU350</f>
        <v>0</v>
      </c>
      <c r="BV351" s="686">
        <f ca="1">BW351+BX351</f>
        <v>0</v>
      </c>
      <c r="BW351" s="39">
        <f>BW$324*BW350</f>
        <v>0</v>
      </c>
      <c r="BX351" s="39">
        <f ca="1">BX$324*BX350</f>
        <v>0</v>
      </c>
      <c r="BY351" s="686">
        <f ca="1">BZ351+CA351</f>
        <v>0</v>
      </c>
      <c r="BZ351" s="39">
        <f>BZ$324*BZ350</f>
        <v>0</v>
      </c>
      <c r="CA351" s="39">
        <f ca="1">CA$324*CA350</f>
        <v>0</v>
      </c>
      <c r="CB351" s="686">
        <f ca="1">CC351+CD351</f>
        <v>0</v>
      </c>
      <c r="CC351" s="39">
        <f>CC$324*CC350</f>
        <v>0</v>
      </c>
      <c r="CD351" s="39">
        <f ca="1">CD$324*CD350</f>
        <v>0</v>
      </c>
      <c r="CE351" s="686">
        <f ca="1">CF351+CG351</f>
        <v>0</v>
      </c>
      <c r="CF351" s="39">
        <f>CF$324*CF350</f>
        <v>0</v>
      </c>
      <c r="CG351" s="39">
        <f ca="1">CG$324*CG350</f>
        <v>0</v>
      </c>
      <c r="CH351" s="686">
        <f ca="1">CI351+CJ351</f>
        <v>0</v>
      </c>
      <c r="CI351" s="39">
        <f>CI$324*CI350</f>
        <v>0</v>
      </c>
      <c r="CJ351" s="39">
        <f ca="1">CJ$324*CJ350</f>
        <v>0</v>
      </c>
      <c r="CK351" s="686">
        <f ca="1">CL351+CM351</f>
        <v>0</v>
      </c>
      <c r="CL351" s="39">
        <f>CL$324*CL350</f>
        <v>0</v>
      </c>
      <c r="CM351" s="39">
        <f ca="1">CM$324*CM350</f>
        <v>0</v>
      </c>
      <c r="CN351" s="686">
        <f ca="1">CO351+CP351</f>
        <v>0</v>
      </c>
      <c r="CO351" s="39">
        <f>CO$324*CO350</f>
        <v>0</v>
      </c>
      <c r="CP351" s="39">
        <f ca="1">CP$324*CP350</f>
        <v>0</v>
      </c>
      <c r="CQ351" s="686">
        <f ca="1">CR351+CS351</f>
        <v>0</v>
      </c>
      <c r="CR351" s="39">
        <f>CR$324*CR350</f>
        <v>0</v>
      </c>
      <c r="CS351" s="39">
        <f ca="1">CS$324*CS350</f>
        <v>0</v>
      </c>
      <c r="CT351" s="25"/>
      <c r="CW351" s="894" t="s">
        <v>807</v>
      </c>
    </row>
    <row r="352" spans="1:104" ht="16.5" hidden="1" customHeight="1" x14ac:dyDescent="0.15">
      <c r="A352"/>
      <c r="B352"/>
      <c r="C352"/>
      <c r="D352"/>
      <c r="E352" s="630">
        <v>17.100000000000001</v>
      </c>
      <c r="F352" s="725" t="str" cm="1">
        <f t="array" aca="1" ref="F352" ca="1">OFFSET(G352,-1,-1)</f>
        <v>2</v>
      </c>
      <c r="G352"/>
      <c r="H352"/>
      <c r="I352"/>
      <c r="J352"/>
      <c r="K352"/>
      <c r="L352" s="725" t="b" cm="1">
        <f t="array" aca="1" ref="L352" ca="1">OFFSET(M352,-1,-1)</f>
        <v>0</v>
      </c>
      <c r="M352"/>
      <c r="N352"/>
      <c r="O352"/>
      <c r="P352"/>
      <c r="Q352"/>
      <c r="R352"/>
      <c r="S352" s="111" t="b" cm="1">
        <f t="array" aca="1" ref="S352" ca="1">OFFSET(T352,-1,-1)</f>
        <v>1</v>
      </c>
      <c r="T352" s="111" t="b">
        <f>AD352&lt;&gt;"24.0"</f>
        <v>0</v>
      </c>
      <c r="U352" s="651" t="b">
        <f t="shared" ca="1" si="391"/>
        <v>0</v>
      </c>
      <c r="V352"/>
      <c r="W352"/>
      <c r="X352" s="111" t="s">
        <v>227</v>
      </c>
      <c r="Y352" s="1305"/>
      <c r="Z352" s="1305"/>
      <c r="AA352"/>
      <c r="AB352" s="1365"/>
      <c r="AD352" s="112" t="s">
        <v>808</v>
      </c>
      <c r="AE352" s="753"/>
      <c r="AF352" s="492"/>
      <c r="AG352" s="784" t="s">
        <v>805</v>
      </c>
      <c r="AH352" s="38"/>
      <c r="AI352" s="39"/>
      <c r="AJ352" s="39"/>
      <c r="AK352" s="39"/>
      <c r="AL352" s="686">
        <f>AM352+AN352</f>
        <v>0</v>
      </c>
      <c r="AM352" s="39">
        <f>AM347*AM339/1000</f>
        <v>0</v>
      </c>
      <c r="AN352" s="39">
        <f>AN347*AN339/1000</f>
        <v>0</v>
      </c>
      <c r="AO352" s="686">
        <f ca="1">AP352+AQ352</f>
        <v>0</v>
      </c>
      <c r="AP352" s="39">
        <f>AP347*AP339/1000</f>
        <v>0</v>
      </c>
      <c r="AQ352" s="39">
        <f ca="1">AQ347*AQ339/1000</f>
        <v>0</v>
      </c>
      <c r="AR352" s="686">
        <f ca="1">AS352+AT352</f>
        <v>0</v>
      </c>
      <c r="AS352" s="39">
        <f>AS347*AS339/1000</f>
        <v>0</v>
      </c>
      <c r="AT352" s="39">
        <f ca="1">AT347*AT339/1000</f>
        <v>0</v>
      </c>
      <c r="AU352" s="686">
        <f ca="1">AV352+AW352</f>
        <v>0</v>
      </c>
      <c r="AV352" s="39">
        <f>AV347*AV339/1000</f>
        <v>0</v>
      </c>
      <c r="AW352" s="39">
        <f ca="1">AW347*AW339/1000</f>
        <v>0</v>
      </c>
      <c r="AX352" s="686">
        <f ca="1">AY352+AZ352</f>
        <v>0</v>
      </c>
      <c r="AY352" s="39">
        <f>AY347*AY339/1000</f>
        <v>0</v>
      </c>
      <c r="AZ352" s="39">
        <f ca="1">AZ347*AZ339/1000</f>
        <v>0</v>
      </c>
      <c r="BA352" s="686">
        <f ca="1">BB352+BC352</f>
        <v>0</v>
      </c>
      <c r="BB352" s="39">
        <f>BB347*BB339/1000</f>
        <v>0</v>
      </c>
      <c r="BC352" s="39">
        <f ca="1">BC347*BC339/1000</f>
        <v>0</v>
      </c>
      <c r="BD352" s="686">
        <f ca="1">BE352+BF352</f>
        <v>0</v>
      </c>
      <c r="BE352" s="39">
        <f>BE347*BE339/1000</f>
        <v>0</v>
      </c>
      <c r="BF352" s="39">
        <f ca="1">BF347*BF339/1000</f>
        <v>0</v>
      </c>
      <c r="BG352" s="686">
        <f ca="1">BH352+BI352</f>
        <v>0</v>
      </c>
      <c r="BH352" s="39">
        <f>BH347*BH339/1000</f>
        <v>0</v>
      </c>
      <c r="BI352" s="39">
        <f ca="1">BI347*BI339/1000</f>
        <v>0</v>
      </c>
      <c r="BJ352" s="686">
        <f ca="1">BK352+BL352</f>
        <v>0</v>
      </c>
      <c r="BK352" s="39">
        <f>BK347*BK339/1000</f>
        <v>0</v>
      </c>
      <c r="BL352" s="39">
        <f ca="1">BL347*BL339/1000</f>
        <v>0</v>
      </c>
      <c r="BM352" s="686">
        <f ca="1">BN352+BO352</f>
        <v>0</v>
      </c>
      <c r="BN352" s="39">
        <f>BN347*BN339/1000</f>
        <v>0</v>
      </c>
      <c r="BO352" s="39">
        <f ca="1">BO347*BO339/1000</f>
        <v>0</v>
      </c>
      <c r="BP352" s="686">
        <f ca="1">BQ352+BR352</f>
        <v>0</v>
      </c>
      <c r="BQ352" s="758">
        <f>BQ347*BQ339/1000</f>
        <v>0</v>
      </c>
      <c r="BR352" s="758">
        <f ca="1">BR347*BR339/1000</f>
        <v>0</v>
      </c>
      <c r="BS352" s="686">
        <f ca="1">BT352+BU352</f>
        <v>0</v>
      </c>
      <c r="BT352" s="39">
        <f>BT347*BT339/1000</f>
        <v>0</v>
      </c>
      <c r="BU352" s="39">
        <f ca="1">BU347*BU339/1000</f>
        <v>0</v>
      </c>
      <c r="BV352" s="686">
        <f ca="1">BW352+BX352</f>
        <v>0</v>
      </c>
      <c r="BW352" s="39">
        <f>BW347*BW339/1000</f>
        <v>0</v>
      </c>
      <c r="BX352" s="39">
        <f ca="1">BX347*BX339/1000</f>
        <v>0</v>
      </c>
      <c r="BY352" s="686">
        <f ca="1">BZ352+CA352</f>
        <v>0</v>
      </c>
      <c r="BZ352" s="39">
        <f>BZ347*BZ339/1000</f>
        <v>0</v>
      </c>
      <c r="CA352" s="39">
        <f ca="1">CA347*CA339/1000</f>
        <v>0</v>
      </c>
      <c r="CB352" s="686">
        <f ca="1">CC352+CD352</f>
        <v>0</v>
      </c>
      <c r="CC352" s="39">
        <f>CC347*CC339/1000</f>
        <v>0</v>
      </c>
      <c r="CD352" s="39">
        <f ca="1">CD347*CD339/1000</f>
        <v>0</v>
      </c>
      <c r="CE352" s="686">
        <f ca="1">CF352+CG352</f>
        <v>0</v>
      </c>
      <c r="CF352" s="39">
        <f>CF347*CF339/1000</f>
        <v>0</v>
      </c>
      <c r="CG352" s="39">
        <f ca="1">CG347*CG339/1000</f>
        <v>0</v>
      </c>
      <c r="CH352" s="686">
        <f ca="1">CI352+CJ352</f>
        <v>0</v>
      </c>
      <c r="CI352" s="39">
        <f>CI347*CI339/1000</f>
        <v>0</v>
      </c>
      <c r="CJ352" s="39">
        <f ca="1">CJ347*CJ339/1000</f>
        <v>0</v>
      </c>
      <c r="CK352" s="686">
        <f ca="1">CL352+CM352</f>
        <v>0</v>
      </c>
      <c r="CL352" s="39">
        <f>CL347*CL339/1000</f>
        <v>0</v>
      </c>
      <c r="CM352" s="39">
        <f ca="1">CM347*CM339/1000</f>
        <v>0</v>
      </c>
      <c r="CN352" s="686">
        <f ca="1">CO352+CP352</f>
        <v>0</v>
      </c>
      <c r="CO352" s="39">
        <f>CO347*CO339/1000</f>
        <v>0</v>
      </c>
      <c r="CP352" s="39">
        <f ca="1">CP347*CP339/1000</f>
        <v>0</v>
      </c>
      <c r="CQ352" s="686">
        <f ca="1">CR352+CS352</f>
        <v>0</v>
      </c>
      <c r="CR352" s="39">
        <f>CR347*CR339/1000</f>
        <v>0</v>
      </c>
      <c r="CS352" s="39">
        <f ca="1">CS347*CS339/1000</f>
        <v>0</v>
      </c>
      <c r="CT352" s="25"/>
      <c r="CW352" s="894" t="s">
        <v>807</v>
      </c>
      <c r="CX352" s="897" t="s">
        <v>787</v>
      </c>
      <c r="CY352" s="899" cm="1">
        <f t="array" ref="CY352">AE352</f>
        <v>0</v>
      </c>
      <c r="CZ352" s="899" cm="1">
        <f t="array" ref="CZ352">AF352</f>
        <v>0</v>
      </c>
    </row>
    <row r="353" spans="1:104" ht="16.5" customHeight="1" thickBot="1" x14ac:dyDescent="0.2">
      <c r="A353"/>
      <c r="B353"/>
      <c r="C353"/>
      <c r="D353"/>
      <c r="E353" s="630">
        <v>17.100000000000001</v>
      </c>
      <c r="F353" s="725" t="str" cm="1">
        <f t="array" aca="1" ref="F353" ca="1">OFFSET(G353,-1,-1)</f>
        <v>2</v>
      </c>
      <c r="G353"/>
      <c r="H353"/>
      <c r="I353"/>
      <c r="J353"/>
      <c r="K353"/>
      <c r="L353" s="725" t="b" cm="1">
        <f t="array" aca="1" ref="L353" ca="1">OFFSET(M353,-1,-1)</f>
        <v>0</v>
      </c>
      <c r="M353"/>
      <c r="N353"/>
      <c r="O353"/>
      <c r="P353"/>
      <c r="Q353"/>
      <c r="R353"/>
      <c r="S353" s="111" t="b" cm="1">
        <f t="array" aca="1" ref="S353" ca="1">OFFSET(T353,-1,-1)</f>
        <v>1</v>
      </c>
      <c r="T353" s="111" t="b">
        <f>AD353&lt;&gt;"24.0"</f>
        <v>1</v>
      </c>
      <c r="U353" s="651" t="b">
        <f t="shared" ca="1" si="391"/>
        <v>1</v>
      </c>
      <c r="V353"/>
      <c r="W353"/>
      <c r="X353" s="111" t="str">
        <f>'Топливо 4.4'!$AE$348&amp;'Топливо 4.4'!$AF$348</f>
        <v>Газ природный - Газ лимитный - 4 группа</v>
      </c>
      <c r="Y353" s="1305"/>
      <c r="Z353" s="1305"/>
      <c r="AA353"/>
      <c r="AB353" s="1365"/>
      <c r="AD353" s="112" t="s">
        <v>909</v>
      </c>
      <c r="AE353" s="753" t="str" cm="1">
        <f t="array" ref="AE353">IF(ISBLANK('Топливо 4.4'!$AE$348),"",'Топливо 4.4'!$AE$348)</f>
        <v>Газ природный - Газ лимитный - 4 группа</v>
      </c>
      <c r="AF353" s="492" t="str" cm="1">
        <f t="array" ref="AF353">IF(ISBLANK('Топливо 4.4'!$AF$348),"",'Топливо 4.4'!$AF$348)</f>
        <v/>
      </c>
      <c r="AG353" s="784" t="s">
        <v>805</v>
      </c>
      <c r="AH353" s="1103"/>
      <c r="AI353" s="1104">
        <v>46783.970119999998</v>
      </c>
      <c r="AJ353" s="1104"/>
      <c r="AK353" s="1104"/>
      <c r="AL353" s="686">
        <f>AM353+AN353</f>
        <v>76529.825436523941</v>
      </c>
      <c r="AM353" s="1104">
        <f>AM348*AM340/1000</f>
        <v>41934.132310589179</v>
      </c>
      <c r="AN353" s="1104">
        <f>AN348*AN340/1000</f>
        <v>34595.693125934769</v>
      </c>
      <c r="AO353" s="686">
        <f ca="1">AP353+AQ353</f>
        <v>0</v>
      </c>
      <c r="AP353" s="1104">
        <f>AP348*AP340/1000</f>
        <v>0</v>
      </c>
      <c r="AQ353" s="1104">
        <f ca="1">AQ348*AQ340/1000</f>
        <v>0</v>
      </c>
      <c r="AR353" s="686">
        <f ca="1">AS353+AT353</f>
        <v>0</v>
      </c>
      <c r="AS353" s="1104">
        <f>AS348*AS340/1000</f>
        <v>0</v>
      </c>
      <c r="AT353" s="1104">
        <f ca="1">AT348*AT340/1000</f>
        <v>0</v>
      </c>
      <c r="AU353" s="686">
        <f ca="1">AV353+AW353</f>
        <v>0</v>
      </c>
      <c r="AV353" s="1104">
        <f>AV348*AV340/1000</f>
        <v>0</v>
      </c>
      <c r="AW353" s="1104">
        <f ca="1">AW348*AW340/1000</f>
        <v>0</v>
      </c>
      <c r="AX353" s="686">
        <f ca="1">AY353+AZ353</f>
        <v>0</v>
      </c>
      <c r="AY353" s="1104">
        <f>AY348*AY340/1000</f>
        <v>0</v>
      </c>
      <c r="AZ353" s="1104">
        <f ca="1">AZ348*AZ340/1000</f>
        <v>0</v>
      </c>
      <c r="BA353" s="686">
        <f ca="1">BB353+BC353</f>
        <v>0</v>
      </c>
      <c r="BB353" s="1104">
        <f>BB348*BB340/1000</f>
        <v>0</v>
      </c>
      <c r="BC353" s="1104">
        <f ca="1">BC348*BC340/1000</f>
        <v>0</v>
      </c>
      <c r="BD353" s="686">
        <f ca="1">BE353+BF353</f>
        <v>0</v>
      </c>
      <c r="BE353" s="1104">
        <f>BE348*BE340/1000</f>
        <v>0</v>
      </c>
      <c r="BF353" s="1104">
        <f ca="1">BF348*BF340/1000</f>
        <v>0</v>
      </c>
      <c r="BG353" s="686">
        <f ca="1">BH353+BI353</f>
        <v>0</v>
      </c>
      <c r="BH353" s="1104">
        <f>BH348*BH340/1000</f>
        <v>0</v>
      </c>
      <c r="BI353" s="1104">
        <f ca="1">BI348*BI340/1000</f>
        <v>0</v>
      </c>
      <c r="BJ353" s="686">
        <f ca="1">BK353+BL353</f>
        <v>0</v>
      </c>
      <c r="BK353" s="1104">
        <f>BK348*BK340/1000</f>
        <v>0</v>
      </c>
      <c r="BL353" s="1104">
        <f ca="1">BL348*BL340/1000</f>
        <v>0</v>
      </c>
      <c r="BM353" s="686">
        <f ca="1">BN353+BO353</f>
        <v>0</v>
      </c>
      <c r="BN353" s="1104">
        <f>BN348*BN340/1000</f>
        <v>0</v>
      </c>
      <c r="BO353" s="1104">
        <f ca="1">BO348*BO340/1000</f>
        <v>0</v>
      </c>
      <c r="BP353" s="686">
        <f ca="1">BQ353+BR353</f>
        <v>0</v>
      </c>
      <c r="BQ353" s="758">
        <f>BQ348*BQ340/1000</f>
        <v>0</v>
      </c>
      <c r="BR353" s="758">
        <f ca="1">BR348*BR340/1000</f>
        <v>0</v>
      </c>
      <c r="BS353" s="686">
        <f ca="1">BT353+BU353</f>
        <v>0</v>
      </c>
      <c r="BT353" s="1104">
        <f>BT348*BT340/1000</f>
        <v>0</v>
      </c>
      <c r="BU353" s="1104">
        <f ca="1">BU348*BU340/1000</f>
        <v>0</v>
      </c>
      <c r="BV353" s="686">
        <f ca="1">BW353+BX353</f>
        <v>0</v>
      </c>
      <c r="BW353" s="1104">
        <f>BW348*BW340/1000</f>
        <v>0</v>
      </c>
      <c r="BX353" s="1104">
        <f ca="1">BX348*BX340/1000</f>
        <v>0</v>
      </c>
      <c r="BY353" s="686">
        <f ca="1">BZ353+CA353</f>
        <v>0</v>
      </c>
      <c r="BZ353" s="1104">
        <f>BZ348*BZ340/1000</f>
        <v>0</v>
      </c>
      <c r="CA353" s="1104">
        <f ca="1">CA348*CA340/1000</f>
        <v>0</v>
      </c>
      <c r="CB353" s="686">
        <f ca="1">CC353+CD353</f>
        <v>0</v>
      </c>
      <c r="CC353" s="1104">
        <f>CC348*CC340/1000</f>
        <v>0</v>
      </c>
      <c r="CD353" s="1104">
        <f ca="1">CD348*CD340/1000</f>
        <v>0</v>
      </c>
      <c r="CE353" s="686">
        <f ca="1">CF353+CG353</f>
        <v>0</v>
      </c>
      <c r="CF353" s="1104">
        <f>CF348*CF340/1000</f>
        <v>0</v>
      </c>
      <c r="CG353" s="1104">
        <f ca="1">CG348*CG340/1000</f>
        <v>0</v>
      </c>
      <c r="CH353" s="686">
        <f ca="1">CI353+CJ353</f>
        <v>0</v>
      </c>
      <c r="CI353" s="1104">
        <f>CI348*CI340/1000</f>
        <v>0</v>
      </c>
      <c r="CJ353" s="1104">
        <f ca="1">CJ348*CJ340/1000</f>
        <v>0</v>
      </c>
      <c r="CK353" s="686">
        <f ca="1">CL353+CM353</f>
        <v>0</v>
      </c>
      <c r="CL353" s="1104">
        <f>CL348*CL340/1000</f>
        <v>0</v>
      </c>
      <c r="CM353" s="1104">
        <f ca="1">CM348*CM340/1000</f>
        <v>0</v>
      </c>
      <c r="CN353" s="686">
        <f ca="1">CO353+CP353</f>
        <v>0</v>
      </c>
      <c r="CO353" s="1104">
        <f>CO348*CO340/1000</f>
        <v>0</v>
      </c>
      <c r="CP353" s="1104">
        <f ca="1">CP348*CP340/1000</f>
        <v>0</v>
      </c>
      <c r="CQ353" s="686">
        <f ca="1">CR353+CS353</f>
        <v>0</v>
      </c>
      <c r="CR353" s="1104">
        <f>CR348*CR340/1000</f>
        <v>0</v>
      </c>
      <c r="CS353" s="1104">
        <f ca="1">CS348*CS340/1000</f>
        <v>0</v>
      </c>
      <c r="CT353" s="1083"/>
      <c r="CW353" s="894" t="s">
        <v>807</v>
      </c>
      <c r="CX353" s="897" t="s">
        <v>787</v>
      </c>
      <c r="CY353" s="899" t="str" cm="1">
        <f t="array" ref="CY353">AE353</f>
        <v>Газ природный - Газ лимитный - 4 группа</v>
      </c>
      <c r="CZ353" s="899" t="str" cm="1">
        <f t="array" ref="CZ353">AF353</f>
        <v/>
      </c>
    </row>
    <row r="354" spans="1:104" ht="17.25" hidden="1" customHeight="1" x14ac:dyDescent="0.15">
      <c r="E354" s="630">
        <v>0</v>
      </c>
      <c r="F354" s="725" t="str" cm="1">
        <f t="array" aca="1" ref="F354" ca="1">OFFSET(G354,-1,-1)</f>
        <v>2</v>
      </c>
      <c r="L354" s="725" t="b" cm="1">
        <f t="array" aca="1" ref="L354" ca="1">OFFSET(M354,-1,-1)</f>
        <v>0</v>
      </c>
      <c r="S354" s="111" t="b" cm="1">
        <f t="array" aca="1" ref="S354" ca="1">OFFSET(T354,-1,-1)</f>
        <v>1</v>
      </c>
      <c r="U354" s="651" t="b">
        <f t="shared" ca="1" si="391"/>
        <v>1</v>
      </c>
      <c r="X354" s="752" t="str">
        <f>"{                  
         funcDyn: 'msg1',
         blok: 'blok_2',
         wsCross: 'Топливо 4.4',
         linkFormula: 'AE-AE#AF-AF',
         levelDyn: "&amp;Y300&amp;"
}"</f>
        <v>{                  
         funcDyn: 'msg1',
         blok: 'blok_2',
         wsCross: 'Топливо 4.4',
         linkFormula: 'AE-AE#AF-AF',
         levelDyn: 2
}</v>
      </c>
      <c r="Y354" s="1272"/>
      <c r="Z354" s="1272"/>
      <c r="AB354" s="1365"/>
      <c r="AD354" s="755"/>
      <c r="AE354" s="754" t="s">
        <v>229</v>
      </c>
      <c r="AF354" s="695"/>
      <c r="AG354" s="683"/>
      <c r="AH354" s="685"/>
      <c r="AI354" s="687"/>
      <c r="AJ354" s="687"/>
      <c r="AK354" s="687"/>
      <c r="AL354" s="687"/>
      <c r="AM354" s="687"/>
      <c r="AN354" s="687"/>
      <c r="AO354" s="687"/>
      <c r="AP354" s="687"/>
      <c r="AQ354" s="687"/>
      <c r="AR354" s="687"/>
      <c r="AS354" s="687"/>
      <c r="AT354" s="687"/>
      <c r="AU354" s="687"/>
      <c r="AV354" s="687"/>
      <c r="AW354" s="687"/>
      <c r="AX354" s="687"/>
      <c r="AY354" s="687"/>
      <c r="AZ354" s="687"/>
      <c r="BA354" s="687"/>
      <c r="BB354" s="687"/>
      <c r="BC354" s="687"/>
      <c r="BD354" s="687"/>
      <c r="BE354" s="687"/>
      <c r="BF354" s="687"/>
      <c r="BG354" s="687"/>
      <c r="BH354" s="687"/>
      <c r="BI354" s="687"/>
      <c r="BJ354" s="687"/>
      <c r="BK354" s="687"/>
      <c r="BL354" s="687"/>
      <c r="BM354" s="687"/>
      <c r="BN354" s="687"/>
      <c r="BO354" s="687"/>
      <c r="BP354" s="687"/>
      <c r="BQ354" s="687"/>
      <c r="BR354" s="687"/>
      <c r="BS354" s="687"/>
      <c r="BT354" s="687"/>
      <c r="BU354" s="687"/>
      <c r="BV354" s="687"/>
      <c r="BW354" s="687"/>
      <c r="BX354" s="687"/>
      <c r="BY354" s="687"/>
      <c r="BZ354" s="687"/>
      <c r="CA354" s="687"/>
      <c r="CB354" s="687"/>
      <c r="CC354" s="687"/>
      <c r="CD354" s="687"/>
      <c r="CE354" s="687"/>
      <c r="CF354" s="687"/>
      <c r="CG354" s="687"/>
      <c r="CH354" s="687"/>
      <c r="CI354" s="687"/>
      <c r="CJ354" s="687"/>
      <c r="CK354" s="687"/>
      <c r="CL354" s="687"/>
      <c r="CM354" s="687"/>
      <c r="CN354" s="687"/>
      <c r="CO354" s="687"/>
      <c r="CP354" s="687"/>
      <c r="CQ354" s="687"/>
      <c r="CR354" s="687"/>
      <c r="CS354" s="687"/>
      <c r="CT354" s="43"/>
      <c r="CW354" s="894" t="str">
        <f>IF(AND(ISNUMBER(VALUE(TRIM(SUBSTITUTE(AD354,".","")))),TRIM(SUBSTITUTE(AD354,".",""))&lt;&gt;""),"P"&amp;SUBSTITUTE(AD354,".",""),"")</f>
        <v/>
      </c>
    </row>
    <row r="355" spans="1:104" ht="21.75" hidden="1" customHeight="1" x14ac:dyDescent="0.15">
      <c r="E355" s="630">
        <v>22.5</v>
      </c>
      <c r="F355" s="725" t="str" cm="1">
        <f t="array" aca="1" ref="F355" ca="1">OFFSET(G355,-1,-1)</f>
        <v>2</v>
      </c>
      <c r="L355" s="725" t="b" cm="1">
        <f t="array" aca="1" ref="L355" ca="1">OFFSET(M355,-1,-1)</f>
        <v>0</v>
      </c>
      <c r="R355" s="725" t="s">
        <v>725</v>
      </c>
      <c r="S355" s="111" t="b" cm="1">
        <f t="array" aca="1" ref="S355" ca="1">OFFSET(T355,-1,-1)</f>
        <v>1</v>
      </c>
      <c r="T355" s="111" t="b" cm="1">
        <f t="array" aca="1" ref="T355" ca="1">L355</f>
        <v>0</v>
      </c>
      <c r="U355" s="651" t="b">
        <f t="shared" ca="1" si="391"/>
        <v>0</v>
      </c>
      <c r="Y355" s="1272"/>
      <c r="Z355" s="1272"/>
      <c r="AB355" s="1365"/>
      <c r="AD355" s="112">
        <v>25</v>
      </c>
      <c r="AE355" s="1350" t="s">
        <v>809</v>
      </c>
      <c r="AF355" s="1351"/>
      <c r="AG355" s="784" t="s">
        <v>805</v>
      </c>
      <c r="AH355" s="684">
        <f t="shared" ref="AH355:BM355" si="394">SUM(AH356:AH358)</f>
        <v>0</v>
      </c>
      <c r="AI355" s="684">
        <f t="shared" si="394"/>
        <v>46783.970119999998</v>
      </c>
      <c r="AJ355" s="684">
        <f t="shared" si="394"/>
        <v>0</v>
      </c>
      <c r="AK355" s="684">
        <f t="shared" si="394"/>
        <v>0</v>
      </c>
      <c r="AL355" s="684">
        <f t="shared" si="394"/>
        <v>76529.825436523941</v>
      </c>
      <c r="AM355" s="684">
        <f t="shared" si="394"/>
        <v>41934.132310589179</v>
      </c>
      <c r="AN355" s="684">
        <f t="shared" si="394"/>
        <v>34595.693125934769</v>
      </c>
      <c r="AO355" s="684">
        <f t="shared" ca="1" si="394"/>
        <v>0</v>
      </c>
      <c r="AP355" s="684">
        <f t="shared" si="394"/>
        <v>0</v>
      </c>
      <c r="AQ355" s="684">
        <f t="shared" ca="1" si="394"/>
        <v>0</v>
      </c>
      <c r="AR355" s="684">
        <f t="shared" ca="1" si="394"/>
        <v>0</v>
      </c>
      <c r="AS355" s="684">
        <f t="shared" si="394"/>
        <v>0</v>
      </c>
      <c r="AT355" s="684">
        <f t="shared" ca="1" si="394"/>
        <v>0</v>
      </c>
      <c r="AU355" s="684">
        <f t="shared" ca="1" si="394"/>
        <v>0</v>
      </c>
      <c r="AV355" s="684">
        <f t="shared" si="394"/>
        <v>0</v>
      </c>
      <c r="AW355" s="684">
        <f t="shared" ca="1" si="394"/>
        <v>0</v>
      </c>
      <c r="AX355" s="684">
        <f t="shared" ca="1" si="394"/>
        <v>0</v>
      </c>
      <c r="AY355" s="684">
        <f t="shared" si="394"/>
        <v>0</v>
      </c>
      <c r="AZ355" s="684">
        <f t="shared" ca="1" si="394"/>
        <v>0</v>
      </c>
      <c r="BA355" s="684">
        <f t="shared" ca="1" si="394"/>
        <v>0</v>
      </c>
      <c r="BB355" s="684">
        <f t="shared" si="394"/>
        <v>0</v>
      </c>
      <c r="BC355" s="684">
        <f t="shared" ca="1" si="394"/>
        <v>0</v>
      </c>
      <c r="BD355" s="684">
        <f t="shared" ca="1" si="394"/>
        <v>0</v>
      </c>
      <c r="BE355" s="684">
        <f t="shared" si="394"/>
        <v>0</v>
      </c>
      <c r="BF355" s="684">
        <f t="shared" ca="1" si="394"/>
        <v>0</v>
      </c>
      <c r="BG355" s="684">
        <f t="shared" ca="1" si="394"/>
        <v>0</v>
      </c>
      <c r="BH355" s="684">
        <f t="shared" si="394"/>
        <v>0</v>
      </c>
      <c r="BI355" s="684">
        <f t="shared" ca="1" si="394"/>
        <v>0</v>
      </c>
      <c r="BJ355" s="684">
        <f t="shared" ca="1" si="394"/>
        <v>0</v>
      </c>
      <c r="BK355" s="684">
        <f t="shared" si="394"/>
        <v>0</v>
      </c>
      <c r="BL355" s="684">
        <f t="shared" ca="1" si="394"/>
        <v>0</v>
      </c>
      <c r="BM355" s="684">
        <f t="shared" ca="1" si="394"/>
        <v>0</v>
      </c>
      <c r="BN355" s="684">
        <f t="shared" ref="BN355:CS355" si="395">SUM(BN356:BN358)</f>
        <v>0</v>
      </c>
      <c r="BO355" s="684">
        <f t="shared" ca="1" si="395"/>
        <v>0</v>
      </c>
      <c r="BP355" s="684">
        <f t="shared" ca="1" si="395"/>
        <v>0</v>
      </c>
      <c r="BQ355" s="684">
        <f t="shared" si="395"/>
        <v>0</v>
      </c>
      <c r="BR355" s="684">
        <f t="shared" ca="1" si="395"/>
        <v>0</v>
      </c>
      <c r="BS355" s="684">
        <f t="shared" ca="1" si="395"/>
        <v>0</v>
      </c>
      <c r="BT355" s="684">
        <f t="shared" si="395"/>
        <v>0</v>
      </c>
      <c r="BU355" s="684">
        <f t="shared" ca="1" si="395"/>
        <v>0</v>
      </c>
      <c r="BV355" s="684">
        <f t="shared" ca="1" si="395"/>
        <v>0</v>
      </c>
      <c r="BW355" s="684">
        <f t="shared" si="395"/>
        <v>0</v>
      </c>
      <c r="BX355" s="684">
        <f t="shared" ca="1" si="395"/>
        <v>0</v>
      </c>
      <c r="BY355" s="684">
        <f t="shared" ca="1" si="395"/>
        <v>0</v>
      </c>
      <c r="BZ355" s="684">
        <f t="shared" si="395"/>
        <v>0</v>
      </c>
      <c r="CA355" s="684">
        <f t="shared" ca="1" si="395"/>
        <v>0</v>
      </c>
      <c r="CB355" s="684">
        <f t="shared" ca="1" si="395"/>
        <v>0</v>
      </c>
      <c r="CC355" s="684">
        <f t="shared" si="395"/>
        <v>0</v>
      </c>
      <c r="CD355" s="684">
        <f t="shared" ca="1" si="395"/>
        <v>0</v>
      </c>
      <c r="CE355" s="684">
        <f t="shared" ca="1" si="395"/>
        <v>0</v>
      </c>
      <c r="CF355" s="684">
        <f t="shared" si="395"/>
        <v>0</v>
      </c>
      <c r="CG355" s="684">
        <f t="shared" ca="1" si="395"/>
        <v>0</v>
      </c>
      <c r="CH355" s="684">
        <f t="shared" ca="1" si="395"/>
        <v>0</v>
      </c>
      <c r="CI355" s="684">
        <f t="shared" si="395"/>
        <v>0</v>
      </c>
      <c r="CJ355" s="684">
        <f t="shared" ca="1" si="395"/>
        <v>0</v>
      </c>
      <c r="CK355" s="684">
        <f t="shared" ca="1" si="395"/>
        <v>0</v>
      </c>
      <c r="CL355" s="684">
        <f t="shared" si="395"/>
        <v>0</v>
      </c>
      <c r="CM355" s="684">
        <f t="shared" ca="1" si="395"/>
        <v>0</v>
      </c>
      <c r="CN355" s="684">
        <f t="shared" ca="1" si="395"/>
        <v>0</v>
      </c>
      <c r="CO355" s="684">
        <f t="shared" si="395"/>
        <v>0</v>
      </c>
      <c r="CP355" s="684">
        <f t="shared" ca="1" si="395"/>
        <v>0</v>
      </c>
      <c r="CQ355" s="684">
        <f t="shared" ca="1" si="395"/>
        <v>0</v>
      </c>
      <c r="CR355" s="684">
        <f t="shared" si="395"/>
        <v>0</v>
      </c>
      <c r="CS355" s="684">
        <f t="shared" ca="1" si="395"/>
        <v>0</v>
      </c>
      <c r="CT355" s="25"/>
      <c r="CW355" s="894" t="s">
        <v>810</v>
      </c>
    </row>
    <row r="356" spans="1:104" ht="16.5" hidden="1" customHeight="1" x14ac:dyDescent="0.15">
      <c r="A356"/>
      <c r="B356"/>
      <c r="C356"/>
      <c r="D356"/>
      <c r="E356" s="630">
        <v>17.100000000000001</v>
      </c>
      <c r="F356" s="725" t="str" cm="1">
        <f t="array" aca="1" ref="F356" ca="1">OFFSET(G356,-1,-1)</f>
        <v>2</v>
      </c>
      <c r="G356"/>
      <c r="H356"/>
      <c r="I356"/>
      <c r="J356"/>
      <c r="K356"/>
      <c r="L356" s="725" t="b" cm="1">
        <f t="array" aca="1" ref="L356" ca="1">OFFSET(M356,-1,-1)</f>
        <v>0</v>
      </c>
      <c r="M356"/>
      <c r="N356"/>
      <c r="O356"/>
      <c r="P356"/>
      <c r="Q356"/>
      <c r="R356" s="725" t="s">
        <v>725</v>
      </c>
      <c r="S356" s="111" t="b" cm="1">
        <f t="array" aca="1" ref="S356" ca="1">OFFSET(T356,-1,-1)</f>
        <v>1</v>
      </c>
      <c r="T356" s="111" t="b">
        <f ca="1">AND(L356,AD356&lt;&gt;"25.0")</f>
        <v>0</v>
      </c>
      <c r="U356" s="651" t="b">
        <f t="shared" ca="1" si="391"/>
        <v>0</v>
      </c>
      <c r="V356"/>
      <c r="W356"/>
      <c r="X356" s="111" t="s">
        <v>227</v>
      </c>
      <c r="Y356" s="1305"/>
      <c r="Z356" s="1305"/>
      <c r="AA356"/>
      <c r="AB356" s="1365"/>
      <c r="AD356" s="112" t="s">
        <v>811</v>
      </c>
      <c r="AE356" s="753"/>
      <c r="AF356" s="492"/>
      <c r="AG356" s="784" t="s">
        <v>805</v>
      </c>
      <c r="AH356" s="38">
        <f t="shared" ref="AH356:AK357" si="396">AH$324*AH352</f>
        <v>0</v>
      </c>
      <c r="AI356" s="39">
        <f t="shared" si="396"/>
        <v>0</v>
      </c>
      <c r="AJ356" s="39">
        <f t="shared" si="396"/>
        <v>0</v>
      </c>
      <c r="AK356" s="39">
        <f t="shared" si="396"/>
        <v>0</v>
      </c>
      <c r="AL356" s="686">
        <f>AM356+AN356</f>
        <v>0</v>
      </c>
      <c r="AM356" s="39">
        <f>AM$324*AM352</f>
        <v>0</v>
      </c>
      <c r="AN356" s="39">
        <f>AN$324*AN352</f>
        <v>0</v>
      </c>
      <c r="AO356" s="686">
        <f ca="1">AP356+AQ356</f>
        <v>0</v>
      </c>
      <c r="AP356" s="39">
        <f>AP$324*AP352</f>
        <v>0</v>
      </c>
      <c r="AQ356" s="39">
        <f ca="1">AQ$324*AQ352</f>
        <v>0</v>
      </c>
      <c r="AR356" s="686">
        <f ca="1">AS356+AT356</f>
        <v>0</v>
      </c>
      <c r="AS356" s="39">
        <f>AS$324*AS352</f>
        <v>0</v>
      </c>
      <c r="AT356" s="39">
        <f ca="1">AT$324*AT352</f>
        <v>0</v>
      </c>
      <c r="AU356" s="686">
        <f ca="1">AV356+AW356</f>
        <v>0</v>
      </c>
      <c r="AV356" s="39">
        <f>AV$324*AV352</f>
        <v>0</v>
      </c>
      <c r="AW356" s="39">
        <f ca="1">AW$324*AW352</f>
        <v>0</v>
      </c>
      <c r="AX356" s="686">
        <f ca="1">AY356+AZ356</f>
        <v>0</v>
      </c>
      <c r="AY356" s="39">
        <f>AY$324*AY352</f>
        <v>0</v>
      </c>
      <c r="AZ356" s="39">
        <f ca="1">AZ$324*AZ352</f>
        <v>0</v>
      </c>
      <c r="BA356" s="686">
        <f ca="1">BB356+BC356</f>
        <v>0</v>
      </c>
      <c r="BB356" s="39">
        <f>BB$324*BB352</f>
        <v>0</v>
      </c>
      <c r="BC356" s="39">
        <f ca="1">BC$324*BC352</f>
        <v>0</v>
      </c>
      <c r="BD356" s="686">
        <f ca="1">BE356+BF356</f>
        <v>0</v>
      </c>
      <c r="BE356" s="39">
        <f>BE$324*BE352</f>
        <v>0</v>
      </c>
      <c r="BF356" s="39">
        <f ca="1">BF$324*BF352</f>
        <v>0</v>
      </c>
      <c r="BG356" s="686">
        <f ca="1">BH356+BI356</f>
        <v>0</v>
      </c>
      <c r="BH356" s="39">
        <f>BH$324*BH352</f>
        <v>0</v>
      </c>
      <c r="BI356" s="39">
        <f ca="1">BI$324*BI352</f>
        <v>0</v>
      </c>
      <c r="BJ356" s="686">
        <f ca="1">BK356+BL356</f>
        <v>0</v>
      </c>
      <c r="BK356" s="39">
        <f>BK$324*BK352</f>
        <v>0</v>
      </c>
      <c r="BL356" s="39">
        <f ca="1">BL$324*BL352</f>
        <v>0</v>
      </c>
      <c r="BM356" s="686">
        <f ca="1">BN356+BO356</f>
        <v>0</v>
      </c>
      <c r="BN356" s="39">
        <f>BN$324*BN352</f>
        <v>0</v>
      </c>
      <c r="BO356" s="39">
        <f ca="1">BO$324*BO352</f>
        <v>0</v>
      </c>
      <c r="BP356" s="686">
        <f ca="1">BQ356+BR356</f>
        <v>0</v>
      </c>
      <c r="BQ356" s="758">
        <f>BQ$324*BQ352</f>
        <v>0</v>
      </c>
      <c r="BR356" s="758">
        <f ca="1">BR$324*BR352</f>
        <v>0</v>
      </c>
      <c r="BS356" s="686">
        <f ca="1">BT356+BU356</f>
        <v>0</v>
      </c>
      <c r="BT356" s="39">
        <f>BT$324*BT352</f>
        <v>0</v>
      </c>
      <c r="BU356" s="39">
        <f ca="1">BU$324*BU352</f>
        <v>0</v>
      </c>
      <c r="BV356" s="686">
        <f ca="1">BW356+BX356</f>
        <v>0</v>
      </c>
      <c r="BW356" s="39">
        <f>BW$324*BW352</f>
        <v>0</v>
      </c>
      <c r="BX356" s="39">
        <f ca="1">BX$324*BX352</f>
        <v>0</v>
      </c>
      <c r="BY356" s="686">
        <f ca="1">BZ356+CA356</f>
        <v>0</v>
      </c>
      <c r="BZ356" s="39">
        <f>BZ$324*BZ352</f>
        <v>0</v>
      </c>
      <c r="CA356" s="39">
        <f ca="1">CA$324*CA352</f>
        <v>0</v>
      </c>
      <c r="CB356" s="686">
        <f ca="1">CC356+CD356</f>
        <v>0</v>
      </c>
      <c r="CC356" s="39">
        <f>CC$324*CC352</f>
        <v>0</v>
      </c>
      <c r="CD356" s="39">
        <f ca="1">CD$324*CD352</f>
        <v>0</v>
      </c>
      <c r="CE356" s="686">
        <f ca="1">CF356+CG356</f>
        <v>0</v>
      </c>
      <c r="CF356" s="39">
        <f>CF$324*CF352</f>
        <v>0</v>
      </c>
      <c r="CG356" s="39">
        <f ca="1">CG$324*CG352</f>
        <v>0</v>
      </c>
      <c r="CH356" s="686">
        <f ca="1">CI356+CJ356</f>
        <v>0</v>
      </c>
      <c r="CI356" s="39">
        <f>CI$324*CI352</f>
        <v>0</v>
      </c>
      <c r="CJ356" s="39">
        <f ca="1">CJ$324*CJ352</f>
        <v>0</v>
      </c>
      <c r="CK356" s="686">
        <f ca="1">CL356+CM356</f>
        <v>0</v>
      </c>
      <c r="CL356" s="39">
        <f>CL$324*CL352</f>
        <v>0</v>
      </c>
      <c r="CM356" s="39">
        <f ca="1">CM$324*CM352</f>
        <v>0</v>
      </c>
      <c r="CN356" s="686">
        <f ca="1">CO356+CP356</f>
        <v>0</v>
      </c>
      <c r="CO356" s="39">
        <f>CO$324*CO352</f>
        <v>0</v>
      </c>
      <c r="CP356" s="39">
        <f ca="1">CP$324*CP352</f>
        <v>0</v>
      </c>
      <c r="CQ356" s="686">
        <f ca="1">CR356+CS356</f>
        <v>0</v>
      </c>
      <c r="CR356" s="39">
        <f>CR$324*CR352</f>
        <v>0</v>
      </c>
      <c r="CS356" s="39">
        <f ca="1">CS$324*CS352</f>
        <v>0</v>
      </c>
      <c r="CT356" s="25"/>
      <c r="CW356" s="894" t="s">
        <v>810</v>
      </c>
      <c r="CX356" s="897" t="s">
        <v>787</v>
      </c>
      <c r="CY356" s="899" cm="1">
        <f t="array" ref="CY356">AE356</f>
        <v>0</v>
      </c>
      <c r="CZ356" s="899" cm="1">
        <f t="array" ref="CZ356">AF356</f>
        <v>0</v>
      </c>
    </row>
    <row r="357" spans="1:104" ht="16.5" hidden="1" customHeight="1" x14ac:dyDescent="0.15">
      <c r="A357"/>
      <c r="B357"/>
      <c r="C357"/>
      <c r="D357"/>
      <c r="E357" s="630">
        <v>17.100000000000001</v>
      </c>
      <c r="F357" s="725" t="str" cm="1">
        <f t="array" aca="1" ref="F357" ca="1">OFFSET(G357,-1,-1)</f>
        <v>2</v>
      </c>
      <c r="G357"/>
      <c r="H357"/>
      <c r="I357"/>
      <c r="J357"/>
      <c r="K357"/>
      <c r="L357" s="725" t="b" cm="1">
        <f t="array" aca="1" ref="L357" ca="1">OFFSET(M357,-1,-1)</f>
        <v>0</v>
      </c>
      <c r="M357"/>
      <c r="N357"/>
      <c r="O357"/>
      <c r="P357"/>
      <c r="Q357"/>
      <c r="R357" s="725" t="s">
        <v>725</v>
      </c>
      <c r="S357" s="111" t="b" cm="1">
        <f t="array" aca="1" ref="S357" ca="1">OFFSET(T357,-1,-1)</f>
        <v>1</v>
      </c>
      <c r="T357" s="111" t="b">
        <f ca="1">AND(L357,AD357&lt;&gt;"25.0")</f>
        <v>0</v>
      </c>
      <c r="U357" s="651" t="b">
        <f t="shared" ca="1" si="391"/>
        <v>0</v>
      </c>
      <c r="V357"/>
      <c r="W357"/>
      <c r="X357" s="111" t="str">
        <f>'Топливо 4.4'!$AE$353&amp;'Топливо 4.4'!$AF$353</f>
        <v>Газ природный - Газ лимитный - 4 группа</v>
      </c>
      <c r="Y357" s="1305"/>
      <c r="Z357" s="1305"/>
      <c r="AA357"/>
      <c r="AB357" s="1365"/>
      <c r="AD357" s="112" t="s">
        <v>911</v>
      </c>
      <c r="AE357" s="753" t="str" cm="1">
        <f t="array" ref="AE357">IF(ISBLANK('Топливо 4.4'!$AE$353),"",'Топливо 4.4'!$AE$353)</f>
        <v>Газ природный - Газ лимитный - 4 группа</v>
      </c>
      <c r="AF357" s="492" t="str" cm="1">
        <f t="array" ref="AF357">IF(ISBLANK('Топливо 4.4'!$AF$353),"",'Топливо 4.4'!$AF$353)</f>
        <v/>
      </c>
      <c r="AG357" s="784" t="s">
        <v>805</v>
      </c>
      <c r="AH357" s="38">
        <f t="shared" si="396"/>
        <v>0</v>
      </c>
      <c r="AI357" s="39">
        <f t="shared" si="396"/>
        <v>46783.970119999998</v>
      </c>
      <c r="AJ357" s="39">
        <f t="shared" si="396"/>
        <v>0</v>
      </c>
      <c r="AK357" s="39">
        <f t="shared" si="396"/>
        <v>0</v>
      </c>
      <c r="AL357" s="686">
        <f>AM357+AN357</f>
        <v>76529.825436523941</v>
      </c>
      <c r="AM357" s="39">
        <f>AM$324*AM353</f>
        <v>41934.132310589179</v>
      </c>
      <c r="AN357" s="39">
        <f>AN$324*AN353</f>
        <v>34595.693125934769</v>
      </c>
      <c r="AO357" s="686">
        <f ca="1">AP357+AQ357</f>
        <v>0</v>
      </c>
      <c r="AP357" s="39">
        <f>AP$324*AP353</f>
        <v>0</v>
      </c>
      <c r="AQ357" s="39">
        <f ca="1">AQ$324*AQ353</f>
        <v>0</v>
      </c>
      <c r="AR357" s="686">
        <f ca="1">AS357+AT357</f>
        <v>0</v>
      </c>
      <c r="AS357" s="39">
        <f>AS$324*AS353</f>
        <v>0</v>
      </c>
      <c r="AT357" s="39">
        <f ca="1">AT$324*AT353</f>
        <v>0</v>
      </c>
      <c r="AU357" s="686">
        <f ca="1">AV357+AW357</f>
        <v>0</v>
      </c>
      <c r="AV357" s="39">
        <f>AV$324*AV353</f>
        <v>0</v>
      </c>
      <c r="AW357" s="39">
        <f ca="1">AW$324*AW353</f>
        <v>0</v>
      </c>
      <c r="AX357" s="686">
        <f ca="1">AY357+AZ357</f>
        <v>0</v>
      </c>
      <c r="AY357" s="39">
        <f>AY$324*AY353</f>
        <v>0</v>
      </c>
      <c r="AZ357" s="39">
        <f ca="1">AZ$324*AZ353</f>
        <v>0</v>
      </c>
      <c r="BA357" s="686">
        <f ca="1">BB357+BC357</f>
        <v>0</v>
      </c>
      <c r="BB357" s="39">
        <f>BB$324*BB353</f>
        <v>0</v>
      </c>
      <c r="BC357" s="39">
        <f ca="1">BC$324*BC353</f>
        <v>0</v>
      </c>
      <c r="BD357" s="686">
        <f ca="1">BE357+BF357</f>
        <v>0</v>
      </c>
      <c r="BE357" s="39">
        <f>BE$324*BE353</f>
        <v>0</v>
      </c>
      <c r="BF357" s="39">
        <f ca="1">BF$324*BF353</f>
        <v>0</v>
      </c>
      <c r="BG357" s="686">
        <f ca="1">BH357+BI357</f>
        <v>0</v>
      </c>
      <c r="BH357" s="39">
        <f>BH$324*BH353</f>
        <v>0</v>
      </c>
      <c r="BI357" s="39">
        <f ca="1">BI$324*BI353</f>
        <v>0</v>
      </c>
      <c r="BJ357" s="686">
        <f ca="1">BK357+BL357</f>
        <v>0</v>
      </c>
      <c r="BK357" s="39">
        <f>BK$324*BK353</f>
        <v>0</v>
      </c>
      <c r="BL357" s="39">
        <f ca="1">BL$324*BL353</f>
        <v>0</v>
      </c>
      <c r="BM357" s="686">
        <f ca="1">BN357+BO357</f>
        <v>0</v>
      </c>
      <c r="BN357" s="39">
        <f>BN$324*BN353</f>
        <v>0</v>
      </c>
      <c r="BO357" s="39">
        <f ca="1">BO$324*BO353</f>
        <v>0</v>
      </c>
      <c r="BP357" s="686">
        <f ca="1">BQ357+BR357</f>
        <v>0</v>
      </c>
      <c r="BQ357" s="758">
        <f>BQ$324*BQ353</f>
        <v>0</v>
      </c>
      <c r="BR357" s="758">
        <f ca="1">BR$324*BR353</f>
        <v>0</v>
      </c>
      <c r="BS357" s="686">
        <f ca="1">BT357+BU357</f>
        <v>0</v>
      </c>
      <c r="BT357" s="39">
        <f>BT$324*BT353</f>
        <v>0</v>
      </c>
      <c r="BU357" s="39">
        <f ca="1">BU$324*BU353</f>
        <v>0</v>
      </c>
      <c r="BV357" s="686">
        <f ca="1">BW357+BX357</f>
        <v>0</v>
      </c>
      <c r="BW357" s="39">
        <f>BW$324*BW353</f>
        <v>0</v>
      </c>
      <c r="BX357" s="39">
        <f ca="1">BX$324*BX353</f>
        <v>0</v>
      </c>
      <c r="BY357" s="686">
        <f ca="1">BZ357+CA357</f>
        <v>0</v>
      </c>
      <c r="BZ357" s="39">
        <f>BZ$324*BZ353</f>
        <v>0</v>
      </c>
      <c r="CA357" s="39">
        <f ca="1">CA$324*CA353</f>
        <v>0</v>
      </c>
      <c r="CB357" s="686">
        <f ca="1">CC357+CD357</f>
        <v>0</v>
      </c>
      <c r="CC357" s="39">
        <f>CC$324*CC353</f>
        <v>0</v>
      </c>
      <c r="CD357" s="39">
        <f ca="1">CD$324*CD353</f>
        <v>0</v>
      </c>
      <c r="CE357" s="686">
        <f ca="1">CF357+CG357</f>
        <v>0</v>
      </c>
      <c r="CF357" s="39">
        <f>CF$324*CF353</f>
        <v>0</v>
      </c>
      <c r="CG357" s="39">
        <f ca="1">CG$324*CG353</f>
        <v>0</v>
      </c>
      <c r="CH357" s="686">
        <f ca="1">CI357+CJ357</f>
        <v>0</v>
      </c>
      <c r="CI357" s="39">
        <f>CI$324*CI353</f>
        <v>0</v>
      </c>
      <c r="CJ357" s="39">
        <f ca="1">CJ$324*CJ353</f>
        <v>0</v>
      </c>
      <c r="CK357" s="686">
        <f ca="1">CL357+CM357</f>
        <v>0</v>
      </c>
      <c r="CL357" s="39">
        <f>CL$324*CL353</f>
        <v>0</v>
      </c>
      <c r="CM357" s="39">
        <f ca="1">CM$324*CM353</f>
        <v>0</v>
      </c>
      <c r="CN357" s="686">
        <f ca="1">CO357+CP357</f>
        <v>0</v>
      </c>
      <c r="CO357" s="39">
        <f>CO$324*CO353</f>
        <v>0</v>
      </c>
      <c r="CP357" s="39">
        <f ca="1">CP$324*CP353</f>
        <v>0</v>
      </c>
      <c r="CQ357" s="686">
        <f ca="1">CR357+CS357</f>
        <v>0</v>
      </c>
      <c r="CR357" s="39">
        <f>CR$324*CR353</f>
        <v>0</v>
      </c>
      <c r="CS357" s="39">
        <f ca="1">CS$324*CS353</f>
        <v>0</v>
      </c>
      <c r="CT357" s="25"/>
      <c r="CW357" s="894" t="s">
        <v>810</v>
      </c>
      <c r="CX357" s="897" t="s">
        <v>787</v>
      </c>
      <c r="CY357" s="899" t="str" cm="1">
        <f t="array" ref="CY357">AE357</f>
        <v>Газ природный - Газ лимитный - 4 группа</v>
      </c>
      <c r="CZ357" s="899" t="str" cm="1">
        <f t="array" ref="CZ357">AF357</f>
        <v/>
      </c>
    </row>
    <row r="358" spans="1:104" ht="15" hidden="1" customHeight="1" x14ac:dyDescent="0.15">
      <c r="E358" s="630">
        <v>0</v>
      </c>
      <c r="F358" s="725" t="str" cm="1">
        <f t="array" aca="1" ref="F358" ca="1">OFFSET(G358,-1,-1)</f>
        <v>2</v>
      </c>
      <c r="L358" s="725" t="b" cm="1">
        <f t="array" aca="1" ref="L358" ca="1">OFFSET(M358,-1,-1)</f>
        <v>0</v>
      </c>
      <c r="S358" s="111" t="b" cm="1">
        <f t="array" aca="1" ref="S358" ca="1">OFFSET(T358,-1,-1)</f>
        <v>1</v>
      </c>
      <c r="U358" s="651" t="b">
        <f t="shared" ca="1" si="391"/>
        <v>1</v>
      </c>
      <c r="X358" s="752" t="str">
        <f>"{                  
         funcDyn: 'msg1',
         blok: 'blok_2',
         wsCross: 'Топливо 4.4',
         linkFormula: 'AE-AE#AF-AF',
         levelDyn: "&amp;Y300&amp;"
}"</f>
        <v>{                  
         funcDyn: 'msg1',
         blok: 'blok_2',
         wsCross: 'Топливо 4.4',
         linkFormula: 'AE-AE#AF-AF',
         levelDyn: 2
}</v>
      </c>
      <c r="Y358" s="1272"/>
      <c r="Z358" s="1272"/>
      <c r="AB358" s="1366"/>
      <c r="AD358" s="755"/>
      <c r="AE358" s="754" t="s">
        <v>229</v>
      </c>
      <c r="AF358" s="695"/>
      <c r="AG358" s="784"/>
      <c r="AH358" s="685"/>
      <c r="AI358" s="687"/>
      <c r="AJ358" s="687"/>
      <c r="AK358" s="687"/>
      <c r="AL358" s="687"/>
      <c r="AM358" s="687"/>
      <c r="AN358" s="687"/>
      <c r="AO358" s="687"/>
      <c r="AP358" s="687"/>
      <c r="AQ358" s="687"/>
      <c r="AR358" s="687"/>
      <c r="AS358" s="687"/>
      <c r="AT358" s="687"/>
      <c r="AU358" s="687"/>
      <c r="AV358" s="687"/>
      <c r="AW358" s="687"/>
      <c r="AX358" s="687"/>
      <c r="AY358" s="687"/>
      <c r="AZ358" s="687"/>
      <c r="BA358" s="687"/>
      <c r="BB358" s="687"/>
      <c r="BC358" s="687"/>
      <c r="BD358" s="687"/>
      <c r="BE358" s="687"/>
      <c r="BF358" s="687"/>
      <c r="BG358" s="687"/>
      <c r="BH358" s="687"/>
      <c r="BI358" s="687"/>
      <c r="BJ358" s="687"/>
      <c r="BK358" s="687"/>
      <c r="BL358" s="687"/>
      <c r="BM358" s="687"/>
      <c r="BN358" s="687"/>
      <c r="BO358" s="687"/>
      <c r="BP358" s="687"/>
      <c r="BQ358" s="687"/>
      <c r="BR358" s="687"/>
      <c r="BS358" s="687"/>
      <c r="BT358" s="687"/>
      <c r="BU358" s="687"/>
      <c r="BV358" s="687"/>
      <c r="BW358" s="687"/>
      <c r="BX358" s="687"/>
      <c r="BY358" s="687"/>
      <c r="BZ358" s="687"/>
      <c r="CA358" s="687"/>
      <c r="CB358" s="687"/>
      <c r="CC358" s="687"/>
      <c r="CD358" s="687"/>
      <c r="CE358" s="687"/>
      <c r="CF358" s="687"/>
      <c r="CG358" s="687"/>
      <c r="CH358" s="687"/>
      <c r="CI358" s="687"/>
      <c r="CJ358" s="687"/>
      <c r="CK358" s="687"/>
      <c r="CL358" s="687"/>
      <c r="CM358" s="687"/>
      <c r="CN358" s="687"/>
      <c r="CO358" s="687"/>
      <c r="CP358" s="687"/>
      <c r="CQ358" s="687"/>
      <c r="CR358" s="687"/>
      <c r="CS358" s="687"/>
      <c r="CT358" s="43"/>
      <c r="CW358" s="894" t="str">
        <f>IF(AND(ISNUMBER(VALUE(TRIM(SUBSTITUTE(AD358,".","")))),TRIM(SUBSTITUTE(AD358,".",""))&lt;&gt;""),"P"&amp;SUBSTITUTE(AD358,".",""),"")</f>
        <v/>
      </c>
    </row>
    <row r="359" spans="1:104" ht="16.5" customHeight="1" x14ac:dyDescent="0.15">
      <c r="E359" s="630">
        <v>17.100000000000001</v>
      </c>
      <c r="F359" s="725" t="str" cm="1">
        <f t="array" aca="1" ref="F359" ca="1">OFFSET(G359,-1,-1)</f>
        <v>2</v>
      </c>
      <c r="L359" s="725" t="b" cm="1">
        <f t="array" aca="1" ref="L359" ca="1">OFFSET(M359,-1,-1)</f>
        <v>0</v>
      </c>
      <c r="S359" s="111" t="b" cm="1">
        <f t="array" aca="1" ref="S359" ca="1">OFFSET(T359,-1,-1)</f>
        <v>1</v>
      </c>
      <c r="U359" s="651" t="b">
        <f t="shared" ca="1" si="391"/>
        <v>1</v>
      </c>
      <c r="Y359" s="1272"/>
      <c r="Z359" s="1272"/>
      <c r="AB359" s="1370" t="s">
        <v>812</v>
      </c>
      <c r="AD359" s="125">
        <v>26</v>
      </c>
      <c r="AE359" s="1336" t="s">
        <v>813</v>
      </c>
      <c r="AF359" s="1319"/>
      <c r="AG359" s="780"/>
      <c r="AH359" s="685"/>
      <c r="AI359" s="687"/>
      <c r="AJ359" s="687"/>
      <c r="AK359" s="687"/>
      <c r="AL359" s="687"/>
      <c r="AM359" s="687"/>
      <c r="AN359" s="687"/>
      <c r="AO359" s="687"/>
      <c r="AP359" s="687"/>
      <c r="AQ359" s="687"/>
      <c r="AR359" s="687"/>
      <c r="AS359" s="687"/>
      <c r="AT359" s="687"/>
      <c r="AU359" s="687"/>
      <c r="AV359" s="687"/>
      <c r="AW359" s="687"/>
      <c r="AX359" s="687"/>
      <c r="AY359" s="687"/>
      <c r="AZ359" s="687"/>
      <c r="BA359" s="687"/>
      <c r="BB359" s="687"/>
      <c r="BC359" s="687"/>
      <c r="BD359" s="687"/>
      <c r="BE359" s="687"/>
      <c r="BF359" s="687"/>
      <c r="BG359" s="687"/>
      <c r="BH359" s="687"/>
      <c r="BI359" s="687"/>
      <c r="BJ359" s="687"/>
      <c r="BK359" s="687"/>
      <c r="BL359" s="687"/>
      <c r="BM359" s="687"/>
      <c r="BN359" s="687"/>
      <c r="BO359" s="687"/>
      <c r="BP359" s="687"/>
      <c r="BQ359" s="687"/>
      <c r="BR359" s="687"/>
      <c r="BS359" s="687"/>
      <c r="BT359" s="687"/>
      <c r="BU359" s="687"/>
      <c r="BV359" s="687"/>
      <c r="BW359" s="687"/>
      <c r="BX359" s="687"/>
      <c r="BY359" s="687"/>
      <c r="BZ359" s="687"/>
      <c r="CA359" s="687"/>
      <c r="CB359" s="687"/>
      <c r="CC359" s="687"/>
      <c r="CD359" s="687"/>
      <c r="CE359" s="687"/>
      <c r="CF359" s="687"/>
      <c r="CG359" s="687"/>
      <c r="CH359" s="687"/>
      <c r="CI359" s="687"/>
      <c r="CJ359" s="687"/>
      <c r="CK359" s="687"/>
      <c r="CL359" s="687"/>
      <c r="CM359" s="687"/>
      <c r="CN359" s="687"/>
      <c r="CO359" s="687"/>
      <c r="CP359" s="687"/>
      <c r="CQ359" s="687"/>
      <c r="CR359" s="687"/>
      <c r="CS359" s="687"/>
      <c r="CT359" s="1083"/>
      <c r="CW359" s="894" t="s">
        <v>814</v>
      </c>
    </row>
    <row r="360" spans="1:104" ht="16.5" hidden="1" customHeight="1" x14ac:dyDescent="0.15">
      <c r="A360"/>
      <c r="B360"/>
      <c r="C360"/>
      <c r="D360"/>
      <c r="E360" s="630">
        <v>17.100000000000001</v>
      </c>
      <c r="F360" s="725" t="str" cm="1">
        <f t="array" aca="1" ref="F360" ca="1">OFFSET(G360,-1,-1)</f>
        <v>2</v>
      </c>
      <c r="G360"/>
      <c r="H360"/>
      <c r="I360"/>
      <c r="J360"/>
      <c r="K360"/>
      <c r="L360" s="725" t="b" cm="1">
        <f t="array" aca="1" ref="L360" ca="1">OFFSET(M360,-1,-1)</f>
        <v>0</v>
      </c>
      <c r="M360"/>
      <c r="N360"/>
      <c r="O360"/>
      <c r="P360"/>
      <c r="Q360"/>
      <c r="R360"/>
      <c r="S360" s="111" t="b" cm="1">
        <f t="array" aca="1" ref="S360" ca="1">OFFSET(T360,-1,-1)</f>
        <v>1</v>
      </c>
      <c r="T360" s="111" t="b">
        <f>AD360&lt;&gt;"26.0"</f>
        <v>0</v>
      </c>
      <c r="U360" s="651" t="b">
        <f t="shared" ca="1" si="391"/>
        <v>0</v>
      </c>
      <c r="V360"/>
      <c r="W360"/>
      <c r="X360" s="111" t="s">
        <v>227</v>
      </c>
      <c r="Y360" s="1305"/>
      <c r="Z360" s="1305"/>
      <c r="AA360"/>
      <c r="AB360" s="1371"/>
      <c r="AD360" s="112" t="s">
        <v>815</v>
      </c>
      <c r="AE360" s="753"/>
      <c r="AF360" s="492"/>
      <c r="AG360" s="683" t="s">
        <v>491</v>
      </c>
      <c r="AH360" s="42"/>
      <c r="AI360" s="46"/>
      <c r="AJ360" s="46"/>
      <c r="AK360" s="46"/>
      <c r="AL360" s="687"/>
      <c r="AM360" s="39"/>
      <c r="AN360" s="39"/>
      <c r="AO360" s="687"/>
      <c r="AP360" s="46"/>
      <c r="AQ360" s="46"/>
      <c r="AR360" s="687"/>
      <c r="AS360" s="46"/>
      <c r="AT360" s="46"/>
      <c r="AU360" s="687"/>
      <c r="AV360" s="46"/>
      <c r="AW360" s="46"/>
      <c r="AX360" s="687"/>
      <c r="AY360" s="46"/>
      <c r="AZ360" s="46"/>
      <c r="BA360" s="687"/>
      <c r="BB360" s="46"/>
      <c r="BC360" s="46"/>
      <c r="BD360" s="687"/>
      <c r="BE360" s="46"/>
      <c r="BF360" s="46"/>
      <c r="BG360" s="687"/>
      <c r="BH360" s="46"/>
      <c r="BI360" s="46"/>
      <c r="BJ360" s="687"/>
      <c r="BK360" s="46"/>
      <c r="BL360" s="46"/>
      <c r="BM360" s="687"/>
      <c r="BN360" s="46"/>
      <c r="BO360" s="46"/>
      <c r="BP360" s="687"/>
      <c r="BQ360" s="761"/>
      <c r="BR360" s="761"/>
      <c r="BS360" s="687"/>
      <c r="BT360" s="46"/>
      <c r="BU360" s="46"/>
      <c r="BV360" s="687"/>
      <c r="BW360" s="46"/>
      <c r="BX360" s="46"/>
      <c r="BY360" s="687"/>
      <c r="BZ360" s="46"/>
      <c r="CA360" s="46"/>
      <c r="CB360" s="687"/>
      <c r="CC360" s="46"/>
      <c r="CD360" s="46"/>
      <c r="CE360" s="687"/>
      <c r="CF360" s="46"/>
      <c r="CG360" s="46"/>
      <c r="CH360" s="687"/>
      <c r="CI360" s="46"/>
      <c r="CJ360" s="46"/>
      <c r="CK360" s="687"/>
      <c r="CL360" s="46"/>
      <c r="CM360" s="46"/>
      <c r="CN360" s="687"/>
      <c r="CO360" s="46"/>
      <c r="CP360" s="46"/>
      <c r="CQ360" s="687"/>
      <c r="CR360" s="46"/>
      <c r="CS360" s="46"/>
      <c r="CT360" s="25"/>
      <c r="CW360" s="894" t="s">
        <v>814</v>
      </c>
      <c r="CX360" s="897" t="s">
        <v>787</v>
      </c>
      <c r="CY360" s="899" cm="1">
        <f t="array" ref="CY360">AE360</f>
        <v>0</v>
      </c>
      <c r="CZ360" s="899" cm="1">
        <f t="array" ref="CZ360">AF360</f>
        <v>0</v>
      </c>
    </row>
    <row r="361" spans="1:104" ht="16.5" customHeight="1" x14ac:dyDescent="0.15">
      <c r="A361"/>
      <c r="B361"/>
      <c r="C361"/>
      <c r="D361"/>
      <c r="E361" s="630">
        <v>17.100000000000001</v>
      </c>
      <c r="F361" s="725" t="str" cm="1">
        <f t="array" aca="1" ref="F361" ca="1">OFFSET(G361,-1,-1)</f>
        <v>2</v>
      </c>
      <c r="G361"/>
      <c r="H361"/>
      <c r="I361"/>
      <c r="J361"/>
      <c r="K361"/>
      <c r="L361" s="725" t="b" cm="1">
        <f t="array" aca="1" ref="L361" ca="1">OFFSET(M361,-1,-1)</f>
        <v>0</v>
      </c>
      <c r="M361"/>
      <c r="N361"/>
      <c r="O361"/>
      <c r="P361"/>
      <c r="Q361"/>
      <c r="R361"/>
      <c r="S361" s="111" t="b" cm="1">
        <f t="array" aca="1" ref="S361" ca="1">OFFSET(T361,-1,-1)</f>
        <v>1</v>
      </c>
      <c r="T361" s="111" t="b">
        <f>AD361&lt;&gt;"26.0"</f>
        <v>1</v>
      </c>
      <c r="U361" s="651" t="b">
        <f t="shared" ca="1" si="391"/>
        <v>1</v>
      </c>
      <c r="V361"/>
      <c r="W361"/>
      <c r="X361" s="111" t="str">
        <f>'Топливо 4.4'!$AE$357&amp;'Топливо 4.4'!$AF$357</f>
        <v>Газ природный - Газ лимитный - 4 группа</v>
      </c>
      <c r="Y361" s="1305"/>
      <c r="Z361" s="1305"/>
      <c r="AA361"/>
      <c r="AB361" s="1371"/>
      <c r="AD361" s="112" t="s">
        <v>913</v>
      </c>
      <c r="AE361" s="753" t="str" cm="1">
        <f t="array" ref="AE361">IF(ISBLANK('Топливо 4.4'!$AE$357),"",'Топливо 4.4'!$AE$357)</f>
        <v>Газ природный - Газ лимитный - 4 группа</v>
      </c>
      <c r="AF361" s="492" t="str" cm="1">
        <f t="array" ref="AF361">IF(ISBLANK('Топливо 4.4'!$AF$357),"",'Топливо 4.4'!$AF$357)</f>
        <v/>
      </c>
      <c r="AG361" s="683" t="s">
        <v>491</v>
      </c>
      <c r="AH361" s="1108"/>
      <c r="AI361" s="1111"/>
      <c r="AJ361" s="1111"/>
      <c r="AK361" s="1111"/>
      <c r="AL361" s="687"/>
      <c r="AM361" s="1104"/>
      <c r="AN361" s="1104"/>
      <c r="AO361" s="687"/>
      <c r="AP361" s="1111"/>
      <c r="AQ361" s="1111"/>
      <c r="AR361" s="687"/>
      <c r="AS361" s="1111"/>
      <c r="AT361" s="1111"/>
      <c r="AU361" s="687"/>
      <c r="AV361" s="1111"/>
      <c r="AW361" s="1111"/>
      <c r="AX361" s="687"/>
      <c r="AY361" s="1111"/>
      <c r="AZ361" s="1111"/>
      <c r="BA361" s="687"/>
      <c r="BB361" s="1111"/>
      <c r="BC361" s="1111"/>
      <c r="BD361" s="687"/>
      <c r="BE361" s="1111"/>
      <c r="BF361" s="1111"/>
      <c r="BG361" s="687"/>
      <c r="BH361" s="1111"/>
      <c r="BI361" s="1111"/>
      <c r="BJ361" s="687"/>
      <c r="BK361" s="1111"/>
      <c r="BL361" s="1111"/>
      <c r="BM361" s="687"/>
      <c r="BN361" s="1111"/>
      <c r="BO361" s="1111"/>
      <c r="BP361" s="687"/>
      <c r="BQ361" s="761"/>
      <c r="BR361" s="761"/>
      <c r="BS361" s="687"/>
      <c r="BT361" s="1111"/>
      <c r="BU361" s="1111"/>
      <c r="BV361" s="687"/>
      <c r="BW361" s="1111"/>
      <c r="BX361" s="1111"/>
      <c r="BY361" s="687"/>
      <c r="BZ361" s="1111"/>
      <c r="CA361" s="1111"/>
      <c r="CB361" s="687"/>
      <c r="CC361" s="1111"/>
      <c r="CD361" s="1111"/>
      <c r="CE361" s="687"/>
      <c r="CF361" s="1111"/>
      <c r="CG361" s="1111"/>
      <c r="CH361" s="687"/>
      <c r="CI361" s="1111"/>
      <c r="CJ361" s="1111"/>
      <c r="CK361" s="687"/>
      <c r="CL361" s="1111"/>
      <c r="CM361" s="1111"/>
      <c r="CN361" s="687"/>
      <c r="CO361" s="1111"/>
      <c r="CP361" s="1111"/>
      <c r="CQ361" s="687"/>
      <c r="CR361" s="1111"/>
      <c r="CS361" s="1111"/>
      <c r="CT361" s="1083"/>
      <c r="CW361" s="894" t="s">
        <v>814</v>
      </c>
      <c r="CX361" s="897" t="s">
        <v>787</v>
      </c>
      <c r="CY361" s="899" t="str" cm="1">
        <f t="array" ref="CY361">AE361</f>
        <v>Газ природный - Газ лимитный - 4 группа</v>
      </c>
      <c r="CZ361" s="899" t="str" cm="1">
        <f t="array" ref="CZ361">AF361</f>
        <v/>
      </c>
    </row>
    <row r="362" spans="1:104" ht="15" hidden="1" customHeight="1" x14ac:dyDescent="0.15">
      <c r="E362" s="630">
        <v>0</v>
      </c>
      <c r="F362" s="725" t="str" cm="1">
        <f t="array" aca="1" ref="F362" ca="1">OFFSET(G362,-1,-1)</f>
        <v>2</v>
      </c>
      <c r="L362" s="725" t="b" cm="1">
        <f t="array" aca="1" ref="L362" ca="1">OFFSET(M362,-1,-1)</f>
        <v>0</v>
      </c>
      <c r="S362" s="111" t="b" cm="1">
        <f t="array" aca="1" ref="S362" ca="1">OFFSET(T362,-1,-1)</f>
        <v>1</v>
      </c>
      <c r="U362" s="651" t="b">
        <f t="shared" ca="1" si="391"/>
        <v>1</v>
      </c>
      <c r="X362" s="752" t="str">
        <f>"{                  
         funcDyn: 'msg1',
         blok: 'blok_2',
         wsCross: 'Топливо 4.4',
         linkFormula: 'AE-AE#AF-AF',
         levelDyn: "&amp;Y300&amp;"
}"</f>
        <v>{                  
         funcDyn: 'msg1',
         blok: 'blok_2',
         wsCross: 'Топливо 4.4',
         linkFormula: 'AE-AE#AF-AF',
         levelDyn: 2
}</v>
      </c>
      <c r="Y362" s="1272"/>
      <c r="Z362" s="1272"/>
      <c r="AB362" s="1371"/>
      <c r="AD362" s="755"/>
      <c r="AE362" s="754" t="s">
        <v>229</v>
      </c>
      <c r="AF362" s="695"/>
      <c r="AG362" s="683"/>
      <c r="AH362" s="696"/>
      <c r="AI362" s="47"/>
      <c r="AJ362" s="47"/>
      <c r="AK362" s="47"/>
      <c r="AL362" s="687"/>
      <c r="AM362" s="47"/>
      <c r="AN362" s="47"/>
      <c r="AO362" s="687"/>
      <c r="AP362" s="47"/>
      <c r="AQ362" s="47"/>
      <c r="AR362" s="687"/>
      <c r="AS362" s="47"/>
      <c r="AT362" s="47"/>
      <c r="AU362" s="687"/>
      <c r="AV362" s="47"/>
      <c r="AW362" s="47"/>
      <c r="AX362" s="687"/>
      <c r="AY362" s="47"/>
      <c r="AZ362" s="47"/>
      <c r="BA362" s="687"/>
      <c r="BB362" s="47"/>
      <c r="BC362" s="47"/>
      <c r="BD362" s="687"/>
      <c r="BE362" s="47"/>
      <c r="BF362" s="47"/>
      <c r="BG362" s="687"/>
      <c r="BH362" s="47"/>
      <c r="BI362" s="47"/>
      <c r="BJ362" s="687"/>
      <c r="BK362" s="47"/>
      <c r="BL362" s="47"/>
      <c r="BM362" s="687"/>
      <c r="BN362" s="47"/>
      <c r="BO362" s="47"/>
      <c r="BP362" s="687"/>
      <c r="BQ362" s="47"/>
      <c r="BR362" s="47"/>
      <c r="BS362" s="687"/>
      <c r="BT362" s="47"/>
      <c r="BU362" s="47"/>
      <c r="BV362" s="687"/>
      <c r="BW362" s="47"/>
      <c r="BX362" s="47"/>
      <c r="BY362" s="687"/>
      <c r="BZ362" s="47"/>
      <c r="CA362" s="47"/>
      <c r="CB362" s="687"/>
      <c r="CC362" s="47"/>
      <c r="CD362" s="47"/>
      <c r="CE362" s="687"/>
      <c r="CF362" s="47"/>
      <c r="CG362" s="47"/>
      <c r="CH362" s="687"/>
      <c r="CI362" s="47"/>
      <c r="CJ362" s="47"/>
      <c r="CK362" s="687"/>
      <c r="CL362" s="47"/>
      <c r="CM362" s="47"/>
      <c r="CN362" s="687"/>
      <c r="CO362" s="47"/>
      <c r="CP362" s="47"/>
      <c r="CQ362" s="687"/>
      <c r="CR362" s="47"/>
      <c r="CS362" s="47"/>
      <c r="CT362" s="43"/>
      <c r="CW362" s="894" t="str">
        <f>IF(AND(ISNUMBER(VALUE(TRIM(SUBSTITUTE(AD362,".","")))),TRIM(SUBSTITUTE(AD362,".",""))&lt;&gt;""),"P"&amp;SUBSTITUTE(AD362,".",""),"")</f>
        <v/>
      </c>
    </row>
    <row r="363" spans="1:104" ht="16.5" customHeight="1" x14ac:dyDescent="0.15">
      <c r="E363" s="630">
        <v>17.100000000000001</v>
      </c>
      <c r="F363" s="725" t="str" cm="1">
        <f t="array" aca="1" ref="F363" ca="1">OFFSET(G363,-1,-1)</f>
        <v>2</v>
      </c>
      <c r="L363" s="725" t="b" cm="1">
        <f t="array" aca="1" ref="L363" ca="1">OFFSET(M363,-1,-1)</f>
        <v>0</v>
      </c>
      <c r="S363" s="111" t="b" cm="1">
        <f t="array" aca="1" ref="S363" ca="1">OFFSET(T363,-1,-1)</f>
        <v>1</v>
      </c>
      <c r="U363" s="651" t="b">
        <f t="shared" ca="1" si="391"/>
        <v>1</v>
      </c>
      <c r="Y363" s="1272"/>
      <c r="Z363" s="1272"/>
      <c r="AB363" s="1371"/>
      <c r="AD363" s="125">
        <v>27</v>
      </c>
      <c r="AE363" s="1336" t="s">
        <v>816</v>
      </c>
      <c r="AF363" s="1319"/>
      <c r="AG363" s="780"/>
      <c r="AH363" s="685"/>
      <c r="AI363" s="687"/>
      <c r="AJ363" s="687"/>
      <c r="AK363" s="687"/>
      <c r="AL363" s="687"/>
      <c r="AM363" s="687"/>
      <c r="AN363" s="687"/>
      <c r="AO363" s="687"/>
      <c r="AP363" s="687"/>
      <c r="AQ363" s="687"/>
      <c r="AR363" s="687"/>
      <c r="AS363" s="687"/>
      <c r="AT363" s="687"/>
      <c r="AU363" s="687"/>
      <c r="AV363" s="687"/>
      <c r="AW363" s="687"/>
      <c r="AX363" s="687"/>
      <c r="AY363" s="687"/>
      <c r="AZ363" s="687"/>
      <c r="BA363" s="687"/>
      <c r="BB363" s="687"/>
      <c r="BC363" s="687"/>
      <c r="BD363" s="687"/>
      <c r="BE363" s="687"/>
      <c r="BF363" s="687"/>
      <c r="BG363" s="687"/>
      <c r="BH363" s="687"/>
      <c r="BI363" s="687"/>
      <c r="BJ363" s="687"/>
      <c r="BK363" s="687"/>
      <c r="BL363" s="687"/>
      <c r="BM363" s="687"/>
      <c r="BN363" s="687"/>
      <c r="BO363" s="687"/>
      <c r="BP363" s="687"/>
      <c r="BQ363" s="687"/>
      <c r="BR363" s="687"/>
      <c r="BS363" s="687"/>
      <c r="BT363" s="687"/>
      <c r="BU363" s="687"/>
      <c r="BV363" s="687"/>
      <c r="BW363" s="687"/>
      <c r="BX363" s="687"/>
      <c r="BY363" s="687"/>
      <c r="BZ363" s="687"/>
      <c r="CA363" s="687"/>
      <c r="CB363" s="687"/>
      <c r="CC363" s="687"/>
      <c r="CD363" s="687"/>
      <c r="CE363" s="687"/>
      <c r="CF363" s="687"/>
      <c r="CG363" s="687"/>
      <c r="CH363" s="687"/>
      <c r="CI363" s="687"/>
      <c r="CJ363" s="687"/>
      <c r="CK363" s="687"/>
      <c r="CL363" s="687"/>
      <c r="CM363" s="687"/>
      <c r="CN363" s="687"/>
      <c r="CO363" s="687"/>
      <c r="CP363" s="687"/>
      <c r="CQ363" s="687"/>
      <c r="CR363" s="687"/>
      <c r="CS363" s="687"/>
      <c r="CT363" s="1083"/>
      <c r="CW363" s="894" t="s">
        <v>817</v>
      </c>
    </row>
    <row r="364" spans="1:104" ht="16.5" hidden="1" customHeight="1" x14ac:dyDescent="0.15">
      <c r="A364"/>
      <c r="B364"/>
      <c r="C364"/>
      <c r="D364"/>
      <c r="E364" s="630">
        <v>17.100000000000001</v>
      </c>
      <c r="F364" s="725" t="str" cm="1">
        <f t="array" aca="1" ref="F364" ca="1">OFFSET(G364,-1,-1)</f>
        <v>2</v>
      </c>
      <c r="G364"/>
      <c r="H364"/>
      <c r="I364"/>
      <c r="J364"/>
      <c r="K364"/>
      <c r="L364" s="725" t="b" cm="1">
        <f t="array" aca="1" ref="L364" ca="1">OFFSET(M364,-1,-1)</f>
        <v>0</v>
      </c>
      <c r="M364"/>
      <c r="N364"/>
      <c r="O364"/>
      <c r="P364"/>
      <c r="Q364"/>
      <c r="R364"/>
      <c r="S364" s="111" t="b" cm="1">
        <f t="array" aca="1" ref="S364" ca="1">OFFSET(T364,-1,-1)</f>
        <v>1</v>
      </c>
      <c r="T364" s="111" t="b">
        <f>AD364&lt;&gt;"27.0"</f>
        <v>0</v>
      </c>
      <c r="U364" s="651" t="b">
        <f t="shared" ca="1" si="391"/>
        <v>0</v>
      </c>
      <c r="V364"/>
      <c r="W364"/>
      <c r="X364" s="111" t="s">
        <v>227</v>
      </c>
      <c r="Y364" s="1305"/>
      <c r="Z364" s="1305"/>
      <c r="AA364"/>
      <c r="AB364" s="1371"/>
      <c r="AD364" s="112" t="s">
        <v>818</v>
      </c>
      <c r="AE364" s="753"/>
      <c r="AF364" s="492"/>
      <c r="AG364" s="824" t="str">
        <f>"руб./"&amp;IFERROR(INDEX(fuel_ed_izm_list,MATCH(AE364,fuel_list,0)),"")</f>
        <v>руб./</v>
      </c>
      <c r="AH364" s="38">
        <f t="shared" ref="AH364:AL365" si="397">IFERROR(AH369/AH339,0)*1000</f>
        <v>0</v>
      </c>
      <c r="AI364" s="38">
        <f t="shared" si="397"/>
        <v>0</v>
      </c>
      <c r="AJ364" s="38">
        <f t="shared" si="397"/>
        <v>0</v>
      </c>
      <c r="AK364" s="38">
        <f t="shared" si="397"/>
        <v>0</v>
      </c>
      <c r="AL364" s="686">
        <f t="shared" si="397"/>
        <v>0</v>
      </c>
      <c r="AM364" s="39"/>
      <c r="AN364" s="39"/>
      <c r="AO364" s="686">
        <f ca="1">IFERROR(AO369/AO339,0)*1000</f>
        <v>0</v>
      </c>
      <c r="AP364" s="39"/>
      <c r="AQ364" s="39"/>
      <c r="AR364" s="686">
        <f ca="1">IFERROR(AR369/AR339,0)*1000</f>
        <v>0</v>
      </c>
      <c r="AS364" s="39"/>
      <c r="AT364" s="39"/>
      <c r="AU364" s="686">
        <f ca="1">IFERROR(AU369/AU339,0)*1000</f>
        <v>0</v>
      </c>
      <c r="AV364" s="39"/>
      <c r="AW364" s="39"/>
      <c r="AX364" s="686">
        <f ca="1">IFERROR(AX369/AX339,0)*1000</f>
        <v>0</v>
      </c>
      <c r="AY364" s="39"/>
      <c r="AZ364" s="39"/>
      <c r="BA364" s="686">
        <f ca="1">IFERROR(BA369/BA339,0)*1000</f>
        <v>0</v>
      </c>
      <c r="BB364" s="39"/>
      <c r="BC364" s="39"/>
      <c r="BD364" s="686">
        <f ca="1">IFERROR(BD369/BD339,0)*1000</f>
        <v>0</v>
      </c>
      <c r="BE364" s="39"/>
      <c r="BF364" s="39"/>
      <c r="BG364" s="686">
        <f ca="1">IFERROR(BG369/BG339,0)*1000</f>
        <v>0</v>
      </c>
      <c r="BH364" s="39"/>
      <c r="BI364" s="39"/>
      <c r="BJ364" s="686">
        <f ca="1">IFERROR(BJ369/BJ339,0)*1000</f>
        <v>0</v>
      </c>
      <c r="BK364" s="39"/>
      <c r="BL364" s="39"/>
      <c r="BM364" s="686">
        <f ca="1">IFERROR(BM369/BM339,0)*1000</f>
        <v>0</v>
      </c>
      <c r="BN364" s="39"/>
      <c r="BO364" s="39"/>
      <c r="BP364" s="686">
        <f ca="1">IFERROR(BP369/BP339,0)*1000</f>
        <v>0</v>
      </c>
      <c r="BQ364" s="758"/>
      <c r="BR364" s="758"/>
      <c r="BS364" s="686">
        <f ca="1">IFERROR(BS369/BS339,0)*1000</f>
        <v>0</v>
      </c>
      <c r="BT364" s="39"/>
      <c r="BU364" s="39"/>
      <c r="BV364" s="686">
        <f ca="1">IFERROR(BV369/BV339,0)*1000</f>
        <v>0</v>
      </c>
      <c r="BW364" s="39"/>
      <c r="BX364" s="39"/>
      <c r="BY364" s="686">
        <f ca="1">IFERROR(BY369/BY339,0)*1000</f>
        <v>0</v>
      </c>
      <c r="BZ364" s="39"/>
      <c r="CA364" s="39"/>
      <c r="CB364" s="686">
        <f ca="1">IFERROR(CB369/CB339,0)*1000</f>
        <v>0</v>
      </c>
      <c r="CC364" s="39"/>
      <c r="CD364" s="39"/>
      <c r="CE364" s="686">
        <f ca="1">IFERROR(CE369/CE339,0)*1000</f>
        <v>0</v>
      </c>
      <c r="CF364" s="39"/>
      <c r="CG364" s="39"/>
      <c r="CH364" s="686">
        <f ca="1">IFERROR(CH369/CH339,0)*1000</f>
        <v>0</v>
      </c>
      <c r="CI364" s="39"/>
      <c r="CJ364" s="39"/>
      <c r="CK364" s="686">
        <f ca="1">IFERROR(CK369/CK339,0)*1000</f>
        <v>0</v>
      </c>
      <c r="CL364" s="39"/>
      <c r="CM364" s="39"/>
      <c r="CN364" s="686">
        <f ca="1">IFERROR(CN369/CN339,0)*1000</f>
        <v>0</v>
      </c>
      <c r="CO364" s="39"/>
      <c r="CP364" s="39"/>
      <c r="CQ364" s="686">
        <f ca="1">IFERROR(CQ369/CQ339,0)*1000</f>
        <v>0</v>
      </c>
      <c r="CR364" s="39"/>
      <c r="CS364" s="39"/>
      <c r="CT364" s="25"/>
      <c r="CW364" s="894" t="s">
        <v>817</v>
      </c>
      <c r="CX364" s="897" t="s">
        <v>787</v>
      </c>
      <c r="CY364" s="899" cm="1">
        <f t="array" ref="CY364">AE364</f>
        <v>0</v>
      </c>
      <c r="CZ364" s="899" cm="1">
        <f t="array" ref="CZ364">AF364</f>
        <v>0</v>
      </c>
    </row>
    <row r="365" spans="1:104" ht="16.5" customHeight="1" x14ac:dyDescent="0.15">
      <c r="A365"/>
      <c r="B365"/>
      <c r="C365"/>
      <c r="D365"/>
      <c r="E365" s="630">
        <v>17.100000000000001</v>
      </c>
      <c r="F365" s="725" t="str" cm="1">
        <f t="array" aca="1" ref="F365" ca="1">OFFSET(G365,-1,-1)</f>
        <v>2</v>
      </c>
      <c r="G365"/>
      <c r="H365"/>
      <c r="I365"/>
      <c r="J365"/>
      <c r="K365"/>
      <c r="L365" s="725" t="b" cm="1">
        <f t="array" aca="1" ref="L365" ca="1">OFFSET(M365,-1,-1)</f>
        <v>0</v>
      </c>
      <c r="M365"/>
      <c r="N365"/>
      <c r="O365"/>
      <c r="P365"/>
      <c r="Q365"/>
      <c r="R365"/>
      <c r="S365" s="111" t="b" cm="1">
        <f t="array" aca="1" ref="S365" ca="1">OFFSET(T365,-1,-1)</f>
        <v>1</v>
      </c>
      <c r="T365" s="111" t="b">
        <f>AD365&lt;&gt;"27.0"</f>
        <v>1</v>
      </c>
      <c r="U365" s="651" t="b">
        <f t="shared" ca="1" si="391"/>
        <v>1</v>
      </c>
      <c r="V365"/>
      <c r="W365"/>
      <c r="X365" s="111" t="str">
        <f>'Топливо 4.4'!$AE$361&amp;'Топливо 4.4'!$AF$361</f>
        <v>Газ природный - Газ лимитный - 4 группа</v>
      </c>
      <c r="Y365" s="1305"/>
      <c r="Z365" s="1305"/>
      <c r="AA365"/>
      <c r="AB365" s="1371"/>
      <c r="AD365" s="112" t="s">
        <v>915</v>
      </c>
      <c r="AE365" s="753" t="str" cm="1">
        <f t="array" ref="AE365">IF(ISBLANK('Топливо 4.4'!$AE$361),"",'Топливо 4.4'!$AE$361)</f>
        <v>Газ природный - Газ лимитный - 4 группа</v>
      </c>
      <c r="AF365" s="492" t="str" cm="1">
        <f t="array" ref="AF365">IF(ISBLANK('Топливо 4.4'!$AF$361),"",'Топливо 4.4'!$AF$361)</f>
        <v/>
      </c>
      <c r="AG365" s="824" t="str">
        <f>"руб./"&amp;IFERROR(INDEX(fuel_ed_izm_list,MATCH(AE365,fuel_list,0)),"")</f>
        <v>руб./тыс.м3</v>
      </c>
      <c r="AH365" s="1103">
        <f t="shared" si="397"/>
        <v>0</v>
      </c>
      <c r="AI365" s="1103">
        <f t="shared" si="397"/>
        <v>827.15718352919794</v>
      </c>
      <c r="AJ365" s="1103">
        <f t="shared" si="397"/>
        <v>0</v>
      </c>
      <c r="AK365" s="1103">
        <f t="shared" si="397"/>
        <v>0</v>
      </c>
      <c r="AL365" s="686">
        <f t="shared" si="397"/>
        <v>996.44924361374137</v>
      </c>
      <c r="AM365" s="1104">
        <v>959.27</v>
      </c>
      <c r="AN365" s="1104">
        <v>1045.5999999999999</v>
      </c>
      <c r="AO365" s="686">
        <f ca="1">IFERROR(AO370/AO340,0)*1000</f>
        <v>0</v>
      </c>
      <c r="AP365" s="1104"/>
      <c r="AQ365" s="1104"/>
      <c r="AR365" s="686">
        <f ca="1">IFERROR(AR370/AR340,0)*1000</f>
        <v>0</v>
      </c>
      <c r="AS365" s="1104"/>
      <c r="AT365" s="1104"/>
      <c r="AU365" s="686">
        <f ca="1">IFERROR(AU370/AU340,0)*1000</f>
        <v>0</v>
      </c>
      <c r="AV365" s="1104"/>
      <c r="AW365" s="1104"/>
      <c r="AX365" s="686">
        <f ca="1">IFERROR(AX370/AX340,0)*1000</f>
        <v>0</v>
      </c>
      <c r="AY365" s="1104"/>
      <c r="AZ365" s="1104"/>
      <c r="BA365" s="686">
        <f ca="1">IFERROR(BA370/BA340,0)*1000</f>
        <v>0</v>
      </c>
      <c r="BB365" s="1104"/>
      <c r="BC365" s="1104"/>
      <c r="BD365" s="686">
        <f ca="1">IFERROR(BD370/BD340,0)*1000</f>
        <v>0</v>
      </c>
      <c r="BE365" s="1104"/>
      <c r="BF365" s="1104"/>
      <c r="BG365" s="686">
        <f ca="1">IFERROR(BG370/BG340,0)*1000</f>
        <v>0</v>
      </c>
      <c r="BH365" s="1104"/>
      <c r="BI365" s="1104"/>
      <c r="BJ365" s="686">
        <f ca="1">IFERROR(BJ370/BJ340,0)*1000</f>
        <v>0</v>
      </c>
      <c r="BK365" s="1104"/>
      <c r="BL365" s="1104"/>
      <c r="BM365" s="686">
        <f ca="1">IFERROR(BM370/BM340,0)*1000</f>
        <v>0</v>
      </c>
      <c r="BN365" s="1104"/>
      <c r="BO365" s="1104"/>
      <c r="BP365" s="686">
        <f ca="1">IFERROR(BP370/BP340,0)*1000</f>
        <v>0</v>
      </c>
      <c r="BQ365" s="758"/>
      <c r="BR365" s="758"/>
      <c r="BS365" s="686">
        <f ca="1">IFERROR(BS370/BS340,0)*1000</f>
        <v>0</v>
      </c>
      <c r="BT365" s="1104"/>
      <c r="BU365" s="1104"/>
      <c r="BV365" s="686">
        <f ca="1">IFERROR(BV370/BV340,0)*1000</f>
        <v>0</v>
      </c>
      <c r="BW365" s="1104"/>
      <c r="BX365" s="1104"/>
      <c r="BY365" s="686">
        <f ca="1">IFERROR(BY370/BY340,0)*1000</f>
        <v>0</v>
      </c>
      <c r="BZ365" s="1104"/>
      <c r="CA365" s="1104"/>
      <c r="CB365" s="686">
        <f ca="1">IFERROR(CB370/CB340,0)*1000</f>
        <v>0</v>
      </c>
      <c r="CC365" s="1104"/>
      <c r="CD365" s="1104"/>
      <c r="CE365" s="686">
        <f ca="1">IFERROR(CE370/CE340,0)*1000</f>
        <v>0</v>
      </c>
      <c r="CF365" s="1104"/>
      <c r="CG365" s="1104"/>
      <c r="CH365" s="686">
        <f ca="1">IFERROR(CH370/CH340,0)*1000</f>
        <v>0</v>
      </c>
      <c r="CI365" s="1104"/>
      <c r="CJ365" s="1104"/>
      <c r="CK365" s="686">
        <f ca="1">IFERROR(CK370/CK340,0)*1000</f>
        <v>0</v>
      </c>
      <c r="CL365" s="1104"/>
      <c r="CM365" s="1104"/>
      <c r="CN365" s="686">
        <f ca="1">IFERROR(CN370/CN340,0)*1000</f>
        <v>0</v>
      </c>
      <c r="CO365" s="1104"/>
      <c r="CP365" s="1104"/>
      <c r="CQ365" s="686">
        <f ca="1">IFERROR(CQ370/CQ340,0)*1000</f>
        <v>0</v>
      </c>
      <c r="CR365" s="1104"/>
      <c r="CS365" s="1104"/>
      <c r="CT365" s="1083"/>
      <c r="CW365" s="894" t="s">
        <v>817</v>
      </c>
      <c r="CX365" s="897" t="s">
        <v>787</v>
      </c>
      <c r="CY365" s="899" t="str" cm="1">
        <f t="array" ref="CY365">AE365</f>
        <v>Газ природный - Газ лимитный - 4 группа</v>
      </c>
      <c r="CZ365" s="899" t="str" cm="1">
        <f t="array" ref="CZ365">AF365</f>
        <v/>
      </c>
    </row>
    <row r="366" spans="1:104" ht="15" hidden="1" customHeight="1" x14ac:dyDescent="0.15">
      <c r="E366" s="630">
        <v>0</v>
      </c>
      <c r="F366" s="725" t="str" cm="1">
        <f t="array" aca="1" ref="F366" ca="1">OFFSET(G366,-1,-1)</f>
        <v>2</v>
      </c>
      <c r="L366" s="725" t="b" cm="1">
        <f t="array" aca="1" ref="L366" ca="1">OFFSET(M366,-1,-1)</f>
        <v>0</v>
      </c>
      <c r="S366" s="111" t="b" cm="1">
        <f t="array" aca="1" ref="S366" ca="1">OFFSET(T366,-1,-1)</f>
        <v>1</v>
      </c>
      <c r="U366" s="651" t="b">
        <f t="shared" ca="1" si="391"/>
        <v>1</v>
      </c>
      <c r="X366" s="752" t="str">
        <f>"{                  
         funcDyn: 'msg1',
         blok: 'blok_2',
         wsCross: 'Топливо 4.4',
         linkFormula: 'AE-AE#AF-AF',
         levelDyn: "&amp;Y300&amp;"
}"</f>
        <v>{                  
         funcDyn: 'msg1',
         blok: 'blok_2',
         wsCross: 'Топливо 4.4',
         linkFormula: 'AE-AE#AF-AF',
         levelDyn: 2
}</v>
      </c>
      <c r="Y366" s="1272"/>
      <c r="Z366" s="1272"/>
      <c r="AB366" s="1371"/>
      <c r="AD366" s="755"/>
      <c r="AE366" s="754" t="s">
        <v>229</v>
      </c>
      <c r="AF366" s="695"/>
      <c r="AG366" s="683"/>
      <c r="AH366" s="685"/>
      <c r="AI366" s="687"/>
      <c r="AJ366" s="687"/>
      <c r="AK366" s="687"/>
      <c r="AL366" s="687"/>
      <c r="AM366" s="687"/>
      <c r="AN366" s="687"/>
      <c r="AO366" s="687"/>
      <c r="AP366" s="687"/>
      <c r="AQ366" s="687"/>
      <c r="AR366" s="687"/>
      <c r="AS366" s="687"/>
      <c r="AT366" s="687"/>
      <c r="AU366" s="687"/>
      <c r="AV366" s="687"/>
      <c r="AW366" s="687"/>
      <c r="AX366" s="687"/>
      <c r="AY366" s="687"/>
      <c r="AZ366" s="687"/>
      <c r="BA366" s="687"/>
      <c r="BB366" s="687"/>
      <c r="BC366" s="687"/>
      <c r="BD366" s="687"/>
      <c r="BE366" s="687"/>
      <c r="BF366" s="687"/>
      <c r="BG366" s="687"/>
      <c r="BH366" s="687"/>
      <c r="BI366" s="687"/>
      <c r="BJ366" s="687"/>
      <c r="BK366" s="687"/>
      <c r="BL366" s="687"/>
      <c r="BM366" s="687"/>
      <c r="BN366" s="687"/>
      <c r="BO366" s="687"/>
      <c r="BP366" s="687"/>
      <c r="BQ366" s="687"/>
      <c r="BR366" s="687"/>
      <c r="BS366" s="687"/>
      <c r="BT366" s="687"/>
      <c r="BU366" s="687"/>
      <c r="BV366" s="687"/>
      <c r="BW366" s="687"/>
      <c r="BX366" s="687"/>
      <c r="BY366" s="687"/>
      <c r="BZ366" s="687"/>
      <c r="CA366" s="687"/>
      <c r="CB366" s="687"/>
      <c r="CC366" s="687"/>
      <c r="CD366" s="687"/>
      <c r="CE366" s="687"/>
      <c r="CF366" s="687"/>
      <c r="CG366" s="687"/>
      <c r="CH366" s="687"/>
      <c r="CI366" s="687"/>
      <c r="CJ366" s="687"/>
      <c r="CK366" s="687"/>
      <c r="CL366" s="687"/>
      <c r="CM366" s="687"/>
      <c r="CN366" s="687"/>
      <c r="CO366" s="687"/>
      <c r="CP366" s="687"/>
      <c r="CQ366" s="687"/>
      <c r="CR366" s="687"/>
      <c r="CS366" s="687"/>
      <c r="CT366" s="43"/>
      <c r="CW366" s="894" t="str">
        <f>IF(AND(ISNUMBER(VALUE(TRIM(SUBSTITUTE(AD366,".","")))),TRIM(SUBSTITUTE(AD366,".",""))&lt;&gt;""),"P"&amp;SUBSTITUTE(AD366,".",""),"")</f>
        <v/>
      </c>
    </row>
    <row r="367" spans="1:104" ht="16.5" customHeight="1" x14ac:dyDescent="0.15">
      <c r="E367" s="630">
        <v>17.100000000000001</v>
      </c>
      <c r="F367" s="725" t="str" cm="1">
        <f t="array" aca="1" ref="F367" ca="1">OFFSET(G367,-1,-1)</f>
        <v>2</v>
      </c>
      <c r="L367" s="725" t="b" cm="1">
        <f t="array" aca="1" ref="L367" ca="1">OFFSET(M367,-1,-1)</f>
        <v>0</v>
      </c>
      <c r="S367" s="111" t="b" cm="1">
        <f t="array" aca="1" ref="S367" ca="1">OFFSET(T367,-1,-1)</f>
        <v>1</v>
      </c>
      <c r="U367" s="651" t="b">
        <f t="shared" ca="1" si="391"/>
        <v>1</v>
      </c>
      <c r="Y367" s="1272"/>
      <c r="Z367" s="1272"/>
      <c r="AB367" s="1371"/>
      <c r="AD367" s="125">
        <v>28</v>
      </c>
      <c r="AE367" s="1336" t="s">
        <v>819</v>
      </c>
      <c r="AF367" s="1319"/>
      <c r="AG367" s="683" t="s">
        <v>805</v>
      </c>
      <c r="AH367" s="684">
        <f t="shared" ref="AH367:BM367" si="398">SUM(AH369:AH371)</f>
        <v>0</v>
      </c>
      <c r="AI367" s="684">
        <f t="shared" si="398"/>
        <v>5787.6287390400003</v>
      </c>
      <c r="AJ367" s="684">
        <f t="shared" si="398"/>
        <v>0</v>
      </c>
      <c r="AK367" s="684">
        <f t="shared" si="398"/>
        <v>0</v>
      </c>
      <c r="AL367" s="684">
        <f t="shared" si="398"/>
        <v>8874.7247244099999</v>
      </c>
      <c r="AM367" s="684">
        <f t="shared" si="398"/>
        <v>4864.1732668099994</v>
      </c>
      <c r="AN367" s="684">
        <f t="shared" si="398"/>
        <v>4010.5514575999996</v>
      </c>
      <c r="AO367" s="684">
        <f t="shared" ca="1" si="398"/>
        <v>0</v>
      </c>
      <c r="AP367" s="684">
        <f t="shared" si="398"/>
        <v>0</v>
      </c>
      <c r="AQ367" s="684">
        <f t="shared" ca="1" si="398"/>
        <v>0</v>
      </c>
      <c r="AR367" s="684">
        <f t="shared" ca="1" si="398"/>
        <v>0</v>
      </c>
      <c r="AS367" s="684">
        <f t="shared" si="398"/>
        <v>0</v>
      </c>
      <c r="AT367" s="684">
        <f t="shared" ca="1" si="398"/>
        <v>0</v>
      </c>
      <c r="AU367" s="684">
        <f t="shared" ca="1" si="398"/>
        <v>0</v>
      </c>
      <c r="AV367" s="684">
        <f t="shared" si="398"/>
        <v>0</v>
      </c>
      <c r="AW367" s="684">
        <f t="shared" ca="1" si="398"/>
        <v>0</v>
      </c>
      <c r="AX367" s="684">
        <f t="shared" ca="1" si="398"/>
        <v>0</v>
      </c>
      <c r="AY367" s="684">
        <f t="shared" si="398"/>
        <v>0</v>
      </c>
      <c r="AZ367" s="684">
        <f t="shared" ca="1" si="398"/>
        <v>0</v>
      </c>
      <c r="BA367" s="684">
        <f t="shared" ca="1" si="398"/>
        <v>0</v>
      </c>
      <c r="BB367" s="684">
        <f t="shared" si="398"/>
        <v>0</v>
      </c>
      <c r="BC367" s="684">
        <f t="shared" ca="1" si="398"/>
        <v>0</v>
      </c>
      <c r="BD367" s="684">
        <f t="shared" ca="1" si="398"/>
        <v>0</v>
      </c>
      <c r="BE367" s="684">
        <f t="shared" si="398"/>
        <v>0</v>
      </c>
      <c r="BF367" s="684">
        <f t="shared" ca="1" si="398"/>
        <v>0</v>
      </c>
      <c r="BG367" s="684">
        <f t="shared" ca="1" si="398"/>
        <v>0</v>
      </c>
      <c r="BH367" s="684">
        <f t="shared" si="398"/>
        <v>0</v>
      </c>
      <c r="BI367" s="684">
        <f t="shared" ca="1" si="398"/>
        <v>0</v>
      </c>
      <c r="BJ367" s="684">
        <f t="shared" ca="1" si="398"/>
        <v>0</v>
      </c>
      <c r="BK367" s="684">
        <f t="shared" si="398"/>
        <v>0</v>
      </c>
      <c r="BL367" s="684">
        <f t="shared" ca="1" si="398"/>
        <v>0</v>
      </c>
      <c r="BM367" s="684">
        <f t="shared" ca="1" si="398"/>
        <v>0</v>
      </c>
      <c r="BN367" s="684">
        <f t="shared" ref="BN367:CS367" si="399">SUM(BN369:BN371)</f>
        <v>0</v>
      </c>
      <c r="BO367" s="684">
        <f t="shared" ca="1" si="399"/>
        <v>0</v>
      </c>
      <c r="BP367" s="684">
        <f t="shared" ca="1" si="399"/>
        <v>0</v>
      </c>
      <c r="BQ367" s="684">
        <f t="shared" si="399"/>
        <v>0</v>
      </c>
      <c r="BR367" s="684">
        <f t="shared" ca="1" si="399"/>
        <v>0</v>
      </c>
      <c r="BS367" s="684">
        <f t="shared" ca="1" si="399"/>
        <v>0</v>
      </c>
      <c r="BT367" s="684">
        <f t="shared" si="399"/>
        <v>0</v>
      </c>
      <c r="BU367" s="684">
        <f t="shared" ca="1" si="399"/>
        <v>0</v>
      </c>
      <c r="BV367" s="684">
        <f t="shared" ca="1" si="399"/>
        <v>0</v>
      </c>
      <c r="BW367" s="684">
        <f t="shared" si="399"/>
        <v>0</v>
      </c>
      <c r="BX367" s="684">
        <f t="shared" ca="1" si="399"/>
        <v>0</v>
      </c>
      <c r="BY367" s="684">
        <f t="shared" ca="1" si="399"/>
        <v>0</v>
      </c>
      <c r="BZ367" s="684">
        <f t="shared" si="399"/>
        <v>0</v>
      </c>
      <c r="CA367" s="684">
        <f t="shared" ca="1" si="399"/>
        <v>0</v>
      </c>
      <c r="CB367" s="684">
        <f t="shared" ca="1" si="399"/>
        <v>0</v>
      </c>
      <c r="CC367" s="684">
        <f t="shared" si="399"/>
        <v>0</v>
      </c>
      <c r="CD367" s="684">
        <f t="shared" ca="1" si="399"/>
        <v>0</v>
      </c>
      <c r="CE367" s="684">
        <f t="shared" ca="1" si="399"/>
        <v>0</v>
      </c>
      <c r="CF367" s="684">
        <f t="shared" si="399"/>
        <v>0</v>
      </c>
      <c r="CG367" s="684">
        <f t="shared" ca="1" si="399"/>
        <v>0</v>
      </c>
      <c r="CH367" s="684">
        <f t="shared" ca="1" si="399"/>
        <v>0</v>
      </c>
      <c r="CI367" s="684">
        <f t="shared" si="399"/>
        <v>0</v>
      </c>
      <c r="CJ367" s="684">
        <f t="shared" ca="1" si="399"/>
        <v>0</v>
      </c>
      <c r="CK367" s="684">
        <f t="shared" ca="1" si="399"/>
        <v>0</v>
      </c>
      <c r="CL367" s="684">
        <f t="shared" si="399"/>
        <v>0</v>
      </c>
      <c r="CM367" s="684">
        <f t="shared" ca="1" si="399"/>
        <v>0</v>
      </c>
      <c r="CN367" s="684">
        <f t="shared" ca="1" si="399"/>
        <v>0</v>
      </c>
      <c r="CO367" s="684">
        <f t="shared" si="399"/>
        <v>0</v>
      </c>
      <c r="CP367" s="684">
        <f t="shared" ca="1" si="399"/>
        <v>0</v>
      </c>
      <c r="CQ367" s="684">
        <f t="shared" ca="1" si="399"/>
        <v>0</v>
      </c>
      <c r="CR367" s="684">
        <f t="shared" si="399"/>
        <v>0</v>
      </c>
      <c r="CS367" s="684">
        <f t="shared" ca="1" si="399"/>
        <v>0</v>
      </c>
      <c r="CT367" s="1083"/>
      <c r="CW367" s="894" t="s">
        <v>820</v>
      </c>
    </row>
    <row r="368" spans="1:104" ht="16.5" hidden="1" customHeight="1" x14ac:dyDescent="0.15">
      <c r="E368" s="630">
        <v>17.100000000000001</v>
      </c>
      <c r="F368" s="725" t="str" cm="1">
        <f t="array" aca="1" ref="F368" ca="1">OFFSET(G368,-1,-1)</f>
        <v>2</v>
      </c>
      <c r="L368" s="725" t="b" cm="1">
        <f t="array" aca="1" ref="L368" ca="1">OFFSET(M368,-1,-1)</f>
        <v>0</v>
      </c>
      <c r="R368" s="725" t="s">
        <v>725</v>
      </c>
      <c r="S368" s="111" t="b" cm="1">
        <f t="array" aca="1" ref="S368" ca="1">OFFSET(T368,-1,-1)</f>
        <v>1</v>
      </c>
      <c r="T368" s="725" t="b">
        <v>0</v>
      </c>
      <c r="U368" s="651" t="b">
        <f t="shared" ca="1" si="391"/>
        <v>0</v>
      </c>
      <c r="Y368" s="1272"/>
      <c r="Z368" s="1272"/>
      <c r="AB368" s="1371"/>
      <c r="AD368" s="112" t="str">
        <f>AD367&amp;".0"</f>
        <v>28.0</v>
      </c>
      <c r="AE368" s="1337" t="s">
        <v>736</v>
      </c>
      <c r="AF368" s="1338"/>
      <c r="AG368" s="683" t="s">
        <v>805</v>
      </c>
      <c r="AH368" s="38">
        <f>AH$324*AH367</f>
        <v>0</v>
      </c>
      <c r="AI368" s="39">
        <f>AI$324*AI367</f>
        <v>5787.6287390400003</v>
      </c>
      <c r="AJ368" s="39">
        <f>AJ$324*AJ367</f>
        <v>0</v>
      </c>
      <c r="AK368" s="39">
        <f>AK$324*AK367</f>
        <v>0</v>
      </c>
      <c r="AL368" s="686">
        <f>AM368+AN368</f>
        <v>8874.7247244099999</v>
      </c>
      <c r="AM368" s="39">
        <f>AM$324*AM367</f>
        <v>4864.1732668099994</v>
      </c>
      <c r="AN368" s="39">
        <f>AN$324*AN367</f>
        <v>4010.5514575999996</v>
      </c>
      <c r="AO368" s="686">
        <f ca="1">AP368+AQ368</f>
        <v>0</v>
      </c>
      <c r="AP368" s="39">
        <f>AP$324*AP367</f>
        <v>0</v>
      </c>
      <c r="AQ368" s="39">
        <f ca="1">AQ$324*AQ367</f>
        <v>0</v>
      </c>
      <c r="AR368" s="686">
        <f ca="1">AS368+AT368</f>
        <v>0</v>
      </c>
      <c r="AS368" s="39">
        <f>AS$324*AS367</f>
        <v>0</v>
      </c>
      <c r="AT368" s="39">
        <f ca="1">AT$324*AT367</f>
        <v>0</v>
      </c>
      <c r="AU368" s="686">
        <f ca="1">AV368+AW368</f>
        <v>0</v>
      </c>
      <c r="AV368" s="39">
        <f>AV$324*AV367</f>
        <v>0</v>
      </c>
      <c r="AW368" s="39">
        <f ca="1">AW$324*AW367</f>
        <v>0</v>
      </c>
      <c r="AX368" s="686">
        <f ca="1">AY368+AZ368</f>
        <v>0</v>
      </c>
      <c r="AY368" s="39">
        <f>AY$324*AY367</f>
        <v>0</v>
      </c>
      <c r="AZ368" s="39">
        <f ca="1">AZ$324*AZ367</f>
        <v>0</v>
      </c>
      <c r="BA368" s="686">
        <f ca="1">BB368+BC368</f>
        <v>0</v>
      </c>
      <c r="BB368" s="39">
        <f>BB$324*BB367</f>
        <v>0</v>
      </c>
      <c r="BC368" s="39">
        <f ca="1">BC$324*BC367</f>
        <v>0</v>
      </c>
      <c r="BD368" s="686">
        <f ca="1">BE368+BF368</f>
        <v>0</v>
      </c>
      <c r="BE368" s="39">
        <f>BE$324*BE367</f>
        <v>0</v>
      </c>
      <c r="BF368" s="39">
        <f ca="1">BF$324*BF367</f>
        <v>0</v>
      </c>
      <c r="BG368" s="686">
        <f ca="1">BH368+BI368</f>
        <v>0</v>
      </c>
      <c r="BH368" s="39">
        <f>BH$324*BH367</f>
        <v>0</v>
      </c>
      <c r="BI368" s="39">
        <f ca="1">BI$324*BI367</f>
        <v>0</v>
      </c>
      <c r="BJ368" s="686">
        <f ca="1">BK368+BL368</f>
        <v>0</v>
      </c>
      <c r="BK368" s="39">
        <f>BK$324*BK367</f>
        <v>0</v>
      </c>
      <c r="BL368" s="39">
        <f ca="1">BL$324*BL367</f>
        <v>0</v>
      </c>
      <c r="BM368" s="686">
        <f ca="1">BN368+BO368</f>
        <v>0</v>
      </c>
      <c r="BN368" s="39">
        <f>BN$324*BN367</f>
        <v>0</v>
      </c>
      <c r="BO368" s="39">
        <f ca="1">BO$324*BO367</f>
        <v>0</v>
      </c>
      <c r="BP368" s="686">
        <f ca="1">BQ368+BR368</f>
        <v>0</v>
      </c>
      <c r="BQ368" s="758">
        <f>BQ$324*BQ367</f>
        <v>0</v>
      </c>
      <c r="BR368" s="758">
        <f ca="1">BR$324*BR367</f>
        <v>0</v>
      </c>
      <c r="BS368" s="686">
        <f ca="1">BT368+BU368</f>
        <v>0</v>
      </c>
      <c r="BT368" s="39">
        <f>BT$324*BT367</f>
        <v>0</v>
      </c>
      <c r="BU368" s="39">
        <f ca="1">BU$324*BU367</f>
        <v>0</v>
      </c>
      <c r="BV368" s="686">
        <f ca="1">BW368+BX368</f>
        <v>0</v>
      </c>
      <c r="BW368" s="39">
        <f>BW$324*BW367</f>
        <v>0</v>
      </c>
      <c r="BX368" s="39">
        <f ca="1">BX$324*BX367</f>
        <v>0</v>
      </c>
      <c r="BY368" s="686">
        <f ca="1">BZ368+CA368</f>
        <v>0</v>
      </c>
      <c r="BZ368" s="39">
        <f>BZ$324*BZ367</f>
        <v>0</v>
      </c>
      <c r="CA368" s="39">
        <f ca="1">CA$324*CA367</f>
        <v>0</v>
      </c>
      <c r="CB368" s="686">
        <f ca="1">CC368+CD368</f>
        <v>0</v>
      </c>
      <c r="CC368" s="39">
        <f>CC$324*CC367</f>
        <v>0</v>
      </c>
      <c r="CD368" s="39">
        <f ca="1">CD$324*CD367</f>
        <v>0</v>
      </c>
      <c r="CE368" s="686">
        <f ca="1">CF368+CG368</f>
        <v>0</v>
      </c>
      <c r="CF368" s="39">
        <f>CF$324*CF367</f>
        <v>0</v>
      </c>
      <c r="CG368" s="39">
        <f ca="1">CG$324*CG367</f>
        <v>0</v>
      </c>
      <c r="CH368" s="686">
        <f ca="1">CI368+CJ368</f>
        <v>0</v>
      </c>
      <c r="CI368" s="39">
        <f>CI$324*CI367</f>
        <v>0</v>
      </c>
      <c r="CJ368" s="39">
        <f ca="1">CJ$324*CJ367</f>
        <v>0</v>
      </c>
      <c r="CK368" s="686">
        <f ca="1">CL368+CM368</f>
        <v>0</v>
      </c>
      <c r="CL368" s="39">
        <f>CL$324*CL367</f>
        <v>0</v>
      </c>
      <c r="CM368" s="39">
        <f ca="1">CM$324*CM367</f>
        <v>0</v>
      </c>
      <c r="CN368" s="686">
        <f ca="1">CO368+CP368</f>
        <v>0</v>
      </c>
      <c r="CO368" s="39">
        <f>CO$324*CO367</f>
        <v>0</v>
      </c>
      <c r="CP368" s="39">
        <f ca="1">CP$324*CP367</f>
        <v>0</v>
      </c>
      <c r="CQ368" s="686">
        <f ca="1">CR368+CS368</f>
        <v>0</v>
      </c>
      <c r="CR368" s="39">
        <f>CR$324*CR367</f>
        <v>0</v>
      </c>
      <c r="CS368" s="39">
        <f ca="1">CS$324*CS367</f>
        <v>0</v>
      </c>
      <c r="CT368" s="25"/>
      <c r="CW368" s="894" t="s">
        <v>821</v>
      </c>
    </row>
    <row r="369" spans="1:104" ht="16.5" hidden="1" customHeight="1" x14ac:dyDescent="0.15">
      <c r="A369"/>
      <c r="B369"/>
      <c r="C369"/>
      <c r="D369"/>
      <c r="E369" s="630">
        <v>17.100000000000001</v>
      </c>
      <c r="F369" s="725" t="str" cm="1">
        <f t="array" aca="1" ref="F369" ca="1">OFFSET(G369,-1,-1)</f>
        <v>2</v>
      </c>
      <c r="G369"/>
      <c r="H369"/>
      <c r="I369"/>
      <c r="J369"/>
      <c r="K369"/>
      <c r="L369" s="725" t="b" cm="1">
        <f t="array" aca="1" ref="L369" ca="1">OFFSET(M369,-1,-1)</f>
        <v>0</v>
      </c>
      <c r="M369"/>
      <c r="N369"/>
      <c r="O369"/>
      <c r="P369"/>
      <c r="Q369"/>
      <c r="R369"/>
      <c r="S369" s="111" t="b" cm="1">
        <f t="array" aca="1" ref="S369" ca="1">OFFSET(T369,-1,-1)</f>
        <v>1</v>
      </c>
      <c r="T369" s="111" t="b">
        <f>AD369&lt;&gt;"28.0"</f>
        <v>0</v>
      </c>
      <c r="U369" s="651" t="b">
        <f t="shared" ca="1" si="391"/>
        <v>0</v>
      </c>
      <c r="V369"/>
      <c r="W369"/>
      <c r="X369" s="111" t="s">
        <v>227</v>
      </c>
      <c r="Y369" s="1305"/>
      <c r="Z369" s="1305"/>
      <c r="AA369"/>
      <c r="AB369" s="1371"/>
      <c r="AD369" s="112" t="s">
        <v>822</v>
      </c>
      <c r="AE369" s="753"/>
      <c r="AF369" s="492"/>
      <c r="AG369" s="683" t="s">
        <v>805</v>
      </c>
      <c r="AH369" s="38"/>
      <c r="AI369" s="39"/>
      <c r="AJ369" s="39"/>
      <c r="AK369" s="39"/>
      <c r="AL369" s="686">
        <f>AM369+AN369</f>
        <v>0</v>
      </c>
      <c r="AM369" s="39">
        <f>AM364*AM339/1000</f>
        <v>0</v>
      </c>
      <c r="AN369" s="39">
        <f>AN364*AN339/1000</f>
        <v>0</v>
      </c>
      <c r="AO369" s="686">
        <f ca="1">AP369+AQ369</f>
        <v>0</v>
      </c>
      <c r="AP369" s="39">
        <f>AP364*AP339/1000</f>
        <v>0</v>
      </c>
      <c r="AQ369" s="39">
        <f ca="1">AQ364*AQ339/1000</f>
        <v>0</v>
      </c>
      <c r="AR369" s="686">
        <f ca="1">AS369+AT369</f>
        <v>0</v>
      </c>
      <c r="AS369" s="39">
        <f>AS364*AS339/1000</f>
        <v>0</v>
      </c>
      <c r="AT369" s="39">
        <f ca="1">AT364*AT339/1000</f>
        <v>0</v>
      </c>
      <c r="AU369" s="686">
        <f ca="1">AV369+AW369</f>
        <v>0</v>
      </c>
      <c r="AV369" s="39">
        <f>AV364*AV339/1000</f>
        <v>0</v>
      </c>
      <c r="AW369" s="39">
        <f ca="1">AW364*AW339/1000</f>
        <v>0</v>
      </c>
      <c r="AX369" s="686">
        <f ca="1">AY369+AZ369</f>
        <v>0</v>
      </c>
      <c r="AY369" s="39">
        <f>AY364*AY339/1000</f>
        <v>0</v>
      </c>
      <c r="AZ369" s="39">
        <f ca="1">AZ364*AZ339/1000</f>
        <v>0</v>
      </c>
      <c r="BA369" s="686">
        <f ca="1">BB369+BC369</f>
        <v>0</v>
      </c>
      <c r="BB369" s="39">
        <f>BB364*BB339/1000</f>
        <v>0</v>
      </c>
      <c r="BC369" s="39">
        <f ca="1">BC364*BC339/1000</f>
        <v>0</v>
      </c>
      <c r="BD369" s="686">
        <f ca="1">BE369+BF369</f>
        <v>0</v>
      </c>
      <c r="BE369" s="39">
        <f>BE364*BE339/1000</f>
        <v>0</v>
      </c>
      <c r="BF369" s="39">
        <f ca="1">BF364*BF339/1000</f>
        <v>0</v>
      </c>
      <c r="BG369" s="686">
        <f ca="1">BH369+BI369</f>
        <v>0</v>
      </c>
      <c r="BH369" s="39">
        <f>BH364*BH339/1000</f>
        <v>0</v>
      </c>
      <c r="BI369" s="39">
        <f ca="1">BI364*BI339/1000</f>
        <v>0</v>
      </c>
      <c r="BJ369" s="686">
        <f ca="1">BK369+BL369</f>
        <v>0</v>
      </c>
      <c r="BK369" s="39">
        <f>BK364*BK339/1000</f>
        <v>0</v>
      </c>
      <c r="BL369" s="39">
        <f ca="1">BL364*BL339/1000</f>
        <v>0</v>
      </c>
      <c r="BM369" s="686">
        <f ca="1">BN369+BO369</f>
        <v>0</v>
      </c>
      <c r="BN369" s="39">
        <f>BN364*BN339/1000</f>
        <v>0</v>
      </c>
      <c r="BO369" s="39">
        <f ca="1">BO364*BO339/1000</f>
        <v>0</v>
      </c>
      <c r="BP369" s="686">
        <f ca="1">BQ369+BR369</f>
        <v>0</v>
      </c>
      <c r="BQ369" s="758">
        <f>BQ364*BQ339/1000</f>
        <v>0</v>
      </c>
      <c r="BR369" s="758">
        <f ca="1">BR364*BR339/1000</f>
        <v>0</v>
      </c>
      <c r="BS369" s="686">
        <f ca="1">BT369+BU369</f>
        <v>0</v>
      </c>
      <c r="BT369" s="39">
        <f>BT364*BT339/1000</f>
        <v>0</v>
      </c>
      <c r="BU369" s="39">
        <f ca="1">BU364*BU339/1000</f>
        <v>0</v>
      </c>
      <c r="BV369" s="686">
        <f ca="1">BW369+BX369</f>
        <v>0</v>
      </c>
      <c r="BW369" s="39">
        <f>BW364*BW339/1000</f>
        <v>0</v>
      </c>
      <c r="BX369" s="39">
        <f ca="1">BX364*BX339/1000</f>
        <v>0</v>
      </c>
      <c r="BY369" s="686">
        <f ca="1">BZ369+CA369</f>
        <v>0</v>
      </c>
      <c r="BZ369" s="39">
        <f>BZ364*BZ339/1000</f>
        <v>0</v>
      </c>
      <c r="CA369" s="39">
        <f ca="1">CA364*CA339/1000</f>
        <v>0</v>
      </c>
      <c r="CB369" s="686">
        <f ca="1">CC369+CD369</f>
        <v>0</v>
      </c>
      <c r="CC369" s="39">
        <f>CC364*CC339/1000</f>
        <v>0</v>
      </c>
      <c r="CD369" s="39">
        <f ca="1">CD364*CD339/1000</f>
        <v>0</v>
      </c>
      <c r="CE369" s="686">
        <f ca="1">CF369+CG369</f>
        <v>0</v>
      </c>
      <c r="CF369" s="39">
        <f>CF364*CF339/1000</f>
        <v>0</v>
      </c>
      <c r="CG369" s="39">
        <f ca="1">CG364*CG339/1000</f>
        <v>0</v>
      </c>
      <c r="CH369" s="686">
        <f ca="1">CI369+CJ369</f>
        <v>0</v>
      </c>
      <c r="CI369" s="39">
        <f>CI364*CI339/1000</f>
        <v>0</v>
      </c>
      <c r="CJ369" s="39">
        <f ca="1">CJ364*CJ339/1000</f>
        <v>0</v>
      </c>
      <c r="CK369" s="686">
        <f ca="1">CL369+CM369</f>
        <v>0</v>
      </c>
      <c r="CL369" s="39">
        <f>CL364*CL339/1000</f>
        <v>0</v>
      </c>
      <c r="CM369" s="39">
        <f ca="1">CM364*CM339/1000</f>
        <v>0</v>
      </c>
      <c r="CN369" s="686">
        <f ca="1">CO369+CP369</f>
        <v>0</v>
      </c>
      <c r="CO369" s="39">
        <f>CO364*CO339/1000</f>
        <v>0</v>
      </c>
      <c r="CP369" s="39">
        <f ca="1">CP364*CP339/1000</f>
        <v>0</v>
      </c>
      <c r="CQ369" s="686">
        <f ca="1">CR369+CS369</f>
        <v>0</v>
      </c>
      <c r="CR369" s="39">
        <f>CR364*CR339/1000</f>
        <v>0</v>
      </c>
      <c r="CS369" s="39">
        <f ca="1">CS364*CS339/1000</f>
        <v>0</v>
      </c>
      <c r="CT369" s="25"/>
      <c r="CW369" s="894" t="s">
        <v>821</v>
      </c>
      <c r="CX369" s="897" t="s">
        <v>787</v>
      </c>
      <c r="CY369" s="899" cm="1">
        <f t="array" ref="CY369">AE369</f>
        <v>0</v>
      </c>
      <c r="CZ369" s="899" cm="1">
        <f t="array" ref="CZ369">AF369</f>
        <v>0</v>
      </c>
    </row>
    <row r="370" spans="1:104" ht="16.5" customHeight="1" thickBot="1" x14ac:dyDescent="0.2">
      <c r="A370"/>
      <c r="B370"/>
      <c r="C370"/>
      <c r="D370"/>
      <c r="E370" s="630">
        <v>17.100000000000001</v>
      </c>
      <c r="F370" s="725" t="str" cm="1">
        <f t="array" aca="1" ref="F370" ca="1">OFFSET(G370,-1,-1)</f>
        <v>2</v>
      </c>
      <c r="G370"/>
      <c r="H370"/>
      <c r="I370"/>
      <c r="J370"/>
      <c r="K370"/>
      <c r="L370" s="725" t="b" cm="1">
        <f t="array" aca="1" ref="L370" ca="1">OFFSET(M370,-1,-1)</f>
        <v>0</v>
      </c>
      <c r="M370"/>
      <c r="N370"/>
      <c r="O370"/>
      <c r="P370"/>
      <c r="Q370"/>
      <c r="R370"/>
      <c r="S370" s="111" t="b" cm="1">
        <f t="array" aca="1" ref="S370" ca="1">OFFSET(T370,-1,-1)</f>
        <v>1</v>
      </c>
      <c r="T370" s="111" t="b">
        <f>AD370&lt;&gt;"28.0"</f>
        <v>1</v>
      </c>
      <c r="U370" s="651" t="b">
        <f t="shared" ca="1" si="391"/>
        <v>1</v>
      </c>
      <c r="V370"/>
      <c r="W370"/>
      <c r="X370" s="111" t="str">
        <f>'Топливо 4.4'!$AE$365&amp;'Топливо 4.4'!$AF$365</f>
        <v>Газ природный - Газ лимитный - 4 группа</v>
      </c>
      <c r="Y370" s="1305"/>
      <c r="Z370" s="1305"/>
      <c r="AA370"/>
      <c r="AB370" s="1371"/>
      <c r="AD370" s="112" t="s">
        <v>917</v>
      </c>
      <c r="AE370" s="753" t="str" cm="1">
        <f t="array" ref="AE370">IF(ISBLANK('Топливо 4.4'!$AE$365),"",'Топливо 4.4'!$AE$365)</f>
        <v>Газ природный - Газ лимитный - 4 группа</v>
      </c>
      <c r="AF370" s="492" t="str" cm="1">
        <f t="array" ref="AF370">IF(ISBLANK('Топливо 4.4'!$AF$365),"",'Топливо 4.4'!$AF$365)</f>
        <v/>
      </c>
      <c r="AG370" s="683" t="s">
        <v>805</v>
      </c>
      <c r="AH370" s="1103"/>
      <c r="AI370" s="1104">
        <v>5787.6287390400003</v>
      </c>
      <c r="AJ370" s="1104"/>
      <c r="AK370" s="1104"/>
      <c r="AL370" s="686">
        <f>AM370+AN370</f>
        <v>8874.7247244099999</v>
      </c>
      <c r="AM370" s="1104">
        <f>AM365*AM340/1000</f>
        <v>4864.1732668099994</v>
      </c>
      <c r="AN370" s="1104">
        <f>AN365*AN340/1000</f>
        <v>4010.5514575999996</v>
      </c>
      <c r="AO370" s="686">
        <f ca="1">AP370+AQ370</f>
        <v>0</v>
      </c>
      <c r="AP370" s="1104">
        <f>AP365*AP340/1000</f>
        <v>0</v>
      </c>
      <c r="AQ370" s="1104">
        <f ca="1">AQ365*AQ340/1000</f>
        <v>0</v>
      </c>
      <c r="AR370" s="686">
        <f ca="1">AS370+AT370</f>
        <v>0</v>
      </c>
      <c r="AS370" s="1104">
        <f>AS365*AS340/1000</f>
        <v>0</v>
      </c>
      <c r="AT370" s="1104">
        <f ca="1">AT365*AT340/1000</f>
        <v>0</v>
      </c>
      <c r="AU370" s="686">
        <f ca="1">AV370+AW370</f>
        <v>0</v>
      </c>
      <c r="AV370" s="1104">
        <f>AV365*AV340/1000</f>
        <v>0</v>
      </c>
      <c r="AW370" s="1104">
        <f ca="1">AW365*AW340/1000</f>
        <v>0</v>
      </c>
      <c r="AX370" s="686">
        <f ca="1">AY370+AZ370</f>
        <v>0</v>
      </c>
      <c r="AY370" s="1104">
        <f>AY365*AY340/1000</f>
        <v>0</v>
      </c>
      <c r="AZ370" s="1104">
        <f ca="1">AZ365*AZ340/1000</f>
        <v>0</v>
      </c>
      <c r="BA370" s="686">
        <f ca="1">BB370+BC370</f>
        <v>0</v>
      </c>
      <c r="BB370" s="1104">
        <f>BB365*BB340/1000</f>
        <v>0</v>
      </c>
      <c r="BC370" s="1104">
        <f ca="1">BC365*BC340/1000</f>
        <v>0</v>
      </c>
      <c r="BD370" s="686">
        <f ca="1">BE370+BF370</f>
        <v>0</v>
      </c>
      <c r="BE370" s="1104">
        <f>BE365*BE340/1000</f>
        <v>0</v>
      </c>
      <c r="BF370" s="1104">
        <f ca="1">BF365*BF340/1000</f>
        <v>0</v>
      </c>
      <c r="BG370" s="686">
        <f ca="1">BH370+BI370</f>
        <v>0</v>
      </c>
      <c r="BH370" s="1104">
        <f>BH365*BH340/1000</f>
        <v>0</v>
      </c>
      <c r="BI370" s="1104">
        <f ca="1">BI365*BI340/1000</f>
        <v>0</v>
      </c>
      <c r="BJ370" s="686">
        <f ca="1">BK370+BL370</f>
        <v>0</v>
      </c>
      <c r="BK370" s="1104">
        <f>BK365*BK340/1000</f>
        <v>0</v>
      </c>
      <c r="BL370" s="1104">
        <f ca="1">BL365*BL340/1000</f>
        <v>0</v>
      </c>
      <c r="BM370" s="686">
        <f ca="1">BN370+BO370</f>
        <v>0</v>
      </c>
      <c r="BN370" s="1104">
        <f>BN365*BN340/1000</f>
        <v>0</v>
      </c>
      <c r="BO370" s="1104">
        <f ca="1">BO365*BO340/1000</f>
        <v>0</v>
      </c>
      <c r="BP370" s="686">
        <f ca="1">BQ370+BR370</f>
        <v>0</v>
      </c>
      <c r="BQ370" s="758">
        <f>BQ365*BQ340/1000</f>
        <v>0</v>
      </c>
      <c r="BR370" s="758">
        <f ca="1">BR365*BR340/1000</f>
        <v>0</v>
      </c>
      <c r="BS370" s="686">
        <f ca="1">BT370+BU370</f>
        <v>0</v>
      </c>
      <c r="BT370" s="1104">
        <f>BT365*BT340/1000</f>
        <v>0</v>
      </c>
      <c r="BU370" s="1104">
        <f ca="1">BU365*BU340/1000</f>
        <v>0</v>
      </c>
      <c r="BV370" s="686">
        <f ca="1">BW370+BX370</f>
        <v>0</v>
      </c>
      <c r="BW370" s="1104">
        <f>BW365*BW340/1000</f>
        <v>0</v>
      </c>
      <c r="BX370" s="1104">
        <f ca="1">BX365*BX340/1000</f>
        <v>0</v>
      </c>
      <c r="BY370" s="686">
        <f ca="1">BZ370+CA370</f>
        <v>0</v>
      </c>
      <c r="BZ370" s="1104">
        <f>BZ365*BZ340/1000</f>
        <v>0</v>
      </c>
      <c r="CA370" s="1104">
        <f ca="1">CA365*CA340/1000</f>
        <v>0</v>
      </c>
      <c r="CB370" s="686">
        <f ca="1">CC370+CD370</f>
        <v>0</v>
      </c>
      <c r="CC370" s="1104">
        <f>CC365*CC340/1000</f>
        <v>0</v>
      </c>
      <c r="CD370" s="1104">
        <f ca="1">CD365*CD340/1000</f>
        <v>0</v>
      </c>
      <c r="CE370" s="686">
        <f ca="1">CF370+CG370</f>
        <v>0</v>
      </c>
      <c r="CF370" s="1104">
        <f>CF365*CF340/1000</f>
        <v>0</v>
      </c>
      <c r="CG370" s="1104">
        <f ca="1">CG365*CG340/1000</f>
        <v>0</v>
      </c>
      <c r="CH370" s="686">
        <f ca="1">CI370+CJ370</f>
        <v>0</v>
      </c>
      <c r="CI370" s="1104">
        <f>CI365*CI340/1000</f>
        <v>0</v>
      </c>
      <c r="CJ370" s="1104">
        <f ca="1">CJ365*CJ340/1000</f>
        <v>0</v>
      </c>
      <c r="CK370" s="686">
        <f ca="1">CL370+CM370</f>
        <v>0</v>
      </c>
      <c r="CL370" s="1104">
        <f>CL365*CL340/1000</f>
        <v>0</v>
      </c>
      <c r="CM370" s="1104">
        <f ca="1">CM365*CM340/1000</f>
        <v>0</v>
      </c>
      <c r="CN370" s="686">
        <f ca="1">CO370+CP370</f>
        <v>0</v>
      </c>
      <c r="CO370" s="1104">
        <f>CO365*CO340/1000</f>
        <v>0</v>
      </c>
      <c r="CP370" s="1104">
        <f ca="1">CP365*CP340/1000</f>
        <v>0</v>
      </c>
      <c r="CQ370" s="686">
        <f ca="1">CR370+CS370</f>
        <v>0</v>
      </c>
      <c r="CR370" s="1104">
        <f>CR365*CR340/1000</f>
        <v>0</v>
      </c>
      <c r="CS370" s="1104">
        <f ca="1">CS365*CS340/1000</f>
        <v>0</v>
      </c>
      <c r="CT370" s="1083"/>
      <c r="CW370" s="894" t="s">
        <v>821</v>
      </c>
      <c r="CX370" s="897" t="s">
        <v>787</v>
      </c>
      <c r="CY370" s="899" t="str" cm="1">
        <f t="array" ref="CY370">AE370</f>
        <v>Газ природный - Газ лимитный - 4 группа</v>
      </c>
      <c r="CZ370" s="899" t="str" cm="1">
        <f t="array" ref="CZ370">AF370</f>
        <v/>
      </c>
    </row>
    <row r="371" spans="1:104" ht="15" hidden="1" customHeight="1" x14ac:dyDescent="0.15">
      <c r="E371" s="630">
        <v>0</v>
      </c>
      <c r="F371" s="725" t="str" cm="1">
        <f t="array" aca="1" ref="F371" ca="1">OFFSET(G371,-1,-1)</f>
        <v>2</v>
      </c>
      <c r="L371" s="725" t="b" cm="1">
        <f t="array" aca="1" ref="L371" ca="1">OFFSET(M371,-1,-1)</f>
        <v>0</v>
      </c>
      <c r="S371" s="111" t="b" cm="1">
        <f t="array" aca="1" ref="S371" ca="1">OFFSET(T371,-1,-1)</f>
        <v>1</v>
      </c>
      <c r="U371" s="651" t="b">
        <f t="shared" ca="1" si="391"/>
        <v>1</v>
      </c>
      <c r="X371" s="752" t="str">
        <f>"{                  
         funcDyn: 'msg1',
         blok: 'blok_2',
         wsCross: 'Топливо 4.4',
         linkFormula: 'AE-AE#AF-AF',
         levelDyn: "&amp;Y300&amp;"
}"</f>
        <v>{                  
         funcDyn: 'msg1',
         blok: 'blok_2',
         wsCross: 'Топливо 4.4',
         linkFormula: 'AE-AE#AF-AF',
         levelDyn: 2
}</v>
      </c>
      <c r="Y371" s="1272"/>
      <c r="Z371" s="1272"/>
      <c r="AB371" s="1371"/>
      <c r="AD371" s="755"/>
      <c r="AE371" s="754" t="s">
        <v>229</v>
      </c>
      <c r="AF371" s="695"/>
      <c r="AG371" s="683"/>
      <c r="AH371" s="685"/>
      <c r="AI371" s="687"/>
      <c r="AJ371" s="687"/>
      <c r="AK371" s="687"/>
      <c r="AL371" s="687"/>
      <c r="AM371" s="687"/>
      <c r="AN371" s="687"/>
      <c r="AO371" s="687"/>
      <c r="AP371" s="687"/>
      <c r="AQ371" s="687"/>
      <c r="AR371" s="687"/>
      <c r="AS371" s="687"/>
      <c r="AT371" s="687"/>
      <c r="AU371" s="687"/>
      <c r="AV371" s="687"/>
      <c r="AW371" s="687"/>
      <c r="AX371" s="687"/>
      <c r="AY371" s="687"/>
      <c r="AZ371" s="687"/>
      <c r="BA371" s="687"/>
      <c r="BB371" s="687"/>
      <c r="BC371" s="687"/>
      <c r="BD371" s="687"/>
      <c r="BE371" s="687"/>
      <c r="BF371" s="687"/>
      <c r="BG371" s="687"/>
      <c r="BH371" s="687"/>
      <c r="BI371" s="687"/>
      <c r="BJ371" s="687"/>
      <c r="BK371" s="687"/>
      <c r="BL371" s="687"/>
      <c r="BM371" s="687"/>
      <c r="BN371" s="687"/>
      <c r="BO371" s="687"/>
      <c r="BP371" s="687"/>
      <c r="BQ371" s="687"/>
      <c r="BR371" s="687"/>
      <c r="BS371" s="687"/>
      <c r="BT371" s="687"/>
      <c r="BU371" s="687"/>
      <c r="BV371" s="687"/>
      <c r="BW371" s="687"/>
      <c r="BX371" s="687"/>
      <c r="BY371" s="687"/>
      <c r="BZ371" s="687"/>
      <c r="CA371" s="687"/>
      <c r="CB371" s="687"/>
      <c r="CC371" s="687"/>
      <c r="CD371" s="687"/>
      <c r="CE371" s="687"/>
      <c r="CF371" s="687"/>
      <c r="CG371" s="687"/>
      <c r="CH371" s="687"/>
      <c r="CI371" s="687"/>
      <c r="CJ371" s="687"/>
      <c r="CK371" s="687"/>
      <c r="CL371" s="687"/>
      <c r="CM371" s="687"/>
      <c r="CN371" s="687"/>
      <c r="CO371" s="687"/>
      <c r="CP371" s="687"/>
      <c r="CQ371" s="687"/>
      <c r="CR371" s="687"/>
      <c r="CS371" s="687"/>
      <c r="CT371" s="43"/>
      <c r="CW371" s="894" t="str">
        <f>IF(AND(ISNUMBER(VALUE(TRIM(SUBSTITUTE(AD371,".","")))),TRIM(SUBSTITUTE(AD371,".",""))&lt;&gt;""),"P"&amp;SUBSTITUTE(AD371,".",""),"")</f>
        <v/>
      </c>
    </row>
    <row r="372" spans="1:104" ht="29.25" hidden="1" customHeight="1" x14ac:dyDescent="0.15">
      <c r="E372" s="630">
        <v>30</v>
      </c>
      <c r="F372" s="725" t="str" cm="1">
        <f t="array" aca="1" ref="F372" ca="1">OFFSET(G372,-1,-1)</f>
        <v>2</v>
      </c>
      <c r="L372" s="725" t="b" cm="1">
        <f t="array" aca="1" ref="L372" ca="1">OFFSET(M372,-1,-1)</f>
        <v>0</v>
      </c>
      <c r="R372" s="725" t="s">
        <v>725</v>
      </c>
      <c r="S372" s="111" t="b" cm="1">
        <f t="array" aca="1" ref="S372" ca="1">OFFSET(T372,-1,-1)</f>
        <v>1</v>
      </c>
      <c r="T372" s="111" t="b" cm="1">
        <f t="array" aca="1" ref="T372" ca="1">L372</f>
        <v>0</v>
      </c>
      <c r="U372" s="651" t="b">
        <f t="shared" ca="1" si="391"/>
        <v>0</v>
      </c>
      <c r="Y372" s="1272"/>
      <c r="Z372" s="1272"/>
      <c r="AB372" s="1371"/>
      <c r="AD372" s="125">
        <v>29</v>
      </c>
      <c r="AE372" s="1358" t="s">
        <v>823</v>
      </c>
      <c r="AF372" s="1359"/>
      <c r="AG372" s="683" t="s">
        <v>805</v>
      </c>
      <c r="AH372" s="684">
        <f t="shared" ref="AH372:BM372" si="400">SUM(AH373:AH375)</f>
        <v>0</v>
      </c>
      <c r="AI372" s="684">
        <f t="shared" si="400"/>
        <v>5787.6287390400003</v>
      </c>
      <c r="AJ372" s="684">
        <f t="shared" si="400"/>
        <v>0</v>
      </c>
      <c r="AK372" s="684">
        <f t="shared" si="400"/>
        <v>0</v>
      </c>
      <c r="AL372" s="684">
        <f t="shared" si="400"/>
        <v>8874.7247244099999</v>
      </c>
      <c r="AM372" s="684">
        <f t="shared" si="400"/>
        <v>4864.1732668099994</v>
      </c>
      <c r="AN372" s="684">
        <f t="shared" si="400"/>
        <v>4010.5514575999996</v>
      </c>
      <c r="AO372" s="684">
        <f t="shared" ca="1" si="400"/>
        <v>0</v>
      </c>
      <c r="AP372" s="684">
        <f t="shared" si="400"/>
        <v>0</v>
      </c>
      <c r="AQ372" s="684">
        <f t="shared" ca="1" si="400"/>
        <v>0</v>
      </c>
      <c r="AR372" s="684">
        <f t="shared" ca="1" si="400"/>
        <v>0</v>
      </c>
      <c r="AS372" s="684">
        <f t="shared" si="400"/>
        <v>0</v>
      </c>
      <c r="AT372" s="684">
        <f t="shared" ca="1" si="400"/>
        <v>0</v>
      </c>
      <c r="AU372" s="684">
        <f t="shared" ca="1" si="400"/>
        <v>0</v>
      </c>
      <c r="AV372" s="684">
        <f t="shared" si="400"/>
        <v>0</v>
      </c>
      <c r="AW372" s="684">
        <f t="shared" ca="1" si="400"/>
        <v>0</v>
      </c>
      <c r="AX372" s="684">
        <f t="shared" ca="1" si="400"/>
        <v>0</v>
      </c>
      <c r="AY372" s="684">
        <f t="shared" si="400"/>
        <v>0</v>
      </c>
      <c r="AZ372" s="684">
        <f t="shared" ca="1" si="400"/>
        <v>0</v>
      </c>
      <c r="BA372" s="684">
        <f t="shared" ca="1" si="400"/>
        <v>0</v>
      </c>
      <c r="BB372" s="684">
        <f t="shared" si="400"/>
        <v>0</v>
      </c>
      <c r="BC372" s="684">
        <f t="shared" ca="1" si="400"/>
        <v>0</v>
      </c>
      <c r="BD372" s="684">
        <f t="shared" ca="1" si="400"/>
        <v>0</v>
      </c>
      <c r="BE372" s="684">
        <f t="shared" si="400"/>
        <v>0</v>
      </c>
      <c r="BF372" s="684">
        <f t="shared" ca="1" si="400"/>
        <v>0</v>
      </c>
      <c r="BG372" s="684">
        <f t="shared" ca="1" si="400"/>
        <v>0</v>
      </c>
      <c r="BH372" s="684">
        <f t="shared" si="400"/>
        <v>0</v>
      </c>
      <c r="BI372" s="684">
        <f t="shared" ca="1" si="400"/>
        <v>0</v>
      </c>
      <c r="BJ372" s="684">
        <f t="shared" ca="1" si="400"/>
        <v>0</v>
      </c>
      <c r="BK372" s="684">
        <f t="shared" si="400"/>
        <v>0</v>
      </c>
      <c r="BL372" s="684">
        <f t="shared" ca="1" si="400"/>
        <v>0</v>
      </c>
      <c r="BM372" s="684">
        <f t="shared" ca="1" si="400"/>
        <v>0</v>
      </c>
      <c r="BN372" s="684">
        <f t="shared" ref="BN372:CS372" si="401">SUM(BN373:BN375)</f>
        <v>0</v>
      </c>
      <c r="BO372" s="684">
        <f t="shared" ca="1" si="401"/>
        <v>0</v>
      </c>
      <c r="BP372" s="684">
        <f t="shared" ca="1" si="401"/>
        <v>0</v>
      </c>
      <c r="BQ372" s="684">
        <f t="shared" si="401"/>
        <v>0</v>
      </c>
      <c r="BR372" s="684">
        <f t="shared" ca="1" si="401"/>
        <v>0</v>
      </c>
      <c r="BS372" s="684">
        <f t="shared" ca="1" si="401"/>
        <v>0</v>
      </c>
      <c r="BT372" s="684">
        <f t="shared" si="401"/>
        <v>0</v>
      </c>
      <c r="BU372" s="684">
        <f t="shared" ca="1" si="401"/>
        <v>0</v>
      </c>
      <c r="BV372" s="684">
        <f t="shared" ca="1" si="401"/>
        <v>0</v>
      </c>
      <c r="BW372" s="684">
        <f t="shared" si="401"/>
        <v>0</v>
      </c>
      <c r="BX372" s="684">
        <f t="shared" ca="1" si="401"/>
        <v>0</v>
      </c>
      <c r="BY372" s="684">
        <f t="shared" ca="1" si="401"/>
        <v>0</v>
      </c>
      <c r="BZ372" s="684">
        <f t="shared" si="401"/>
        <v>0</v>
      </c>
      <c r="CA372" s="684">
        <f t="shared" ca="1" si="401"/>
        <v>0</v>
      </c>
      <c r="CB372" s="684">
        <f t="shared" ca="1" si="401"/>
        <v>0</v>
      </c>
      <c r="CC372" s="684">
        <f t="shared" si="401"/>
        <v>0</v>
      </c>
      <c r="CD372" s="684">
        <f t="shared" ca="1" si="401"/>
        <v>0</v>
      </c>
      <c r="CE372" s="684">
        <f t="shared" ca="1" si="401"/>
        <v>0</v>
      </c>
      <c r="CF372" s="684">
        <f t="shared" si="401"/>
        <v>0</v>
      </c>
      <c r="CG372" s="684">
        <f t="shared" ca="1" si="401"/>
        <v>0</v>
      </c>
      <c r="CH372" s="684">
        <f t="shared" ca="1" si="401"/>
        <v>0</v>
      </c>
      <c r="CI372" s="684">
        <f t="shared" si="401"/>
        <v>0</v>
      </c>
      <c r="CJ372" s="684">
        <f t="shared" ca="1" si="401"/>
        <v>0</v>
      </c>
      <c r="CK372" s="684">
        <f t="shared" ca="1" si="401"/>
        <v>0</v>
      </c>
      <c r="CL372" s="684">
        <f t="shared" si="401"/>
        <v>0</v>
      </c>
      <c r="CM372" s="684">
        <f t="shared" ca="1" si="401"/>
        <v>0</v>
      </c>
      <c r="CN372" s="684">
        <f t="shared" ca="1" si="401"/>
        <v>0</v>
      </c>
      <c r="CO372" s="684">
        <f t="shared" si="401"/>
        <v>0</v>
      </c>
      <c r="CP372" s="684">
        <f t="shared" ca="1" si="401"/>
        <v>0</v>
      </c>
      <c r="CQ372" s="684">
        <f t="shared" ca="1" si="401"/>
        <v>0</v>
      </c>
      <c r="CR372" s="684">
        <f t="shared" si="401"/>
        <v>0</v>
      </c>
      <c r="CS372" s="684">
        <f t="shared" ca="1" si="401"/>
        <v>0</v>
      </c>
      <c r="CT372" s="25"/>
      <c r="CW372" s="894" t="s">
        <v>824</v>
      </c>
    </row>
    <row r="373" spans="1:104" ht="16.5" hidden="1" customHeight="1" x14ac:dyDescent="0.15">
      <c r="A373"/>
      <c r="B373"/>
      <c r="C373"/>
      <c r="D373"/>
      <c r="E373" s="630">
        <v>17.100000000000001</v>
      </c>
      <c r="F373" s="725" t="str" cm="1">
        <f t="array" aca="1" ref="F373" ca="1">OFFSET(G373,-1,-1)</f>
        <v>2</v>
      </c>
      <c r="G373"/>
      <c r="H373"/>
      <c r="I373"/>
      <c r="J373"/>
      <c r="K373"/>
      <c r="L373" s="725" t="b" cm="1">
        <f t="array" aca="1" ref="L373" ca="1">OFFSET(M373,-1,-1)</f>
        <v>0</v>
      </c>
      <c r="M373"/>
      <c r="N373"/>
      <c r="O373"/>
      <c r="P373"/>
      <c r="Q373"/>
      <c r="R373" s="725" t="s">
        <v>725</v>
      </c>
      <c r="S373" s="111" t="b" cm="1">
        <f t="array" aca="1" ref="S373" ca="1">OFFSET(T373,-1,-1)</f>
        <v>1</v>
      </c>
      <c r="T373" s="111" t="b">
        <f ca="1">AND(L373,AD373&lt;&gt;"29.0")</f>
        <v>0</v>
      </c>
      <c r="U373" s="651" t="b">
        <f t="shared" ca="1" si="391"/>
        <v>0</v>
      </c>
      <c r="V373"/>
      <c r="W373"/>
      <c r="X373" s="111" t="s">
        <v>227</v>
      </c>
      <c r="Y373" s="1305"/>
      <c r="Z373" s="1305"/>
      <c r="AA373"/>
      <c r="AB373" s="1371"/>
      <c r="AD373" s="112" t="s">
        <v>825</v>
      </c>
      <c r="AE373" s="753"/>
      <c r="AF373" s="492"/>
      <c r="AG373" s="683" t="s">
        <v>805</v>
      </c>
      <c r="AH373" s="38">
        <f t="shared" ref="AH373:AK374" si="402">AH$324*AH369</f>
        <v>0</v>
      </c>
      <c r="AI373" s="39">
        <f t="shared" si="402"/>
        <v>0</v>
      </c>
      <c r="AJ373" s="39">
        <f t="shared" si="402"/>
        <v>0</v>
      </c>
      <c r="AK373" s="39">
        <f t="shared" si="402"/>
        <v>0</v>
      </c>
      <c r="AL373" s="686">
        <f>AM373+AN373</f>
        <v>0</v>
      </c>
      <c r="AM373" s="39">
        <f>AM$324*AM369</f>
        <v>0</v>
      </c>
      <c r="AN373" s="39">
        <f>AN$324*AN369</f>
        <v>0</v>
      </c>
      <c r="AO373" s="686">
        <f ca="1">AP373+AQ373</f>
        <v>0</v>
      </c>
      <c r="AP373" s="39">
        <f>AP$324*AP369</f>
        <v>0</v>
      </c>
      <c r="AQ373" s="39">
        <f ca="1">AQ$324*AQ369</f>
        <v>0</v>
      </c>
      <c r="AR373" s="686">
        <f ca="1">AS373+AT373</f>
        <v>0</v>
      </c>
      <c r="AS373" s="39">
        <f>AS$324*AS369</f>
        <v>0</v>
      </c>
      <c r="AT373" s="39">
        <f ca="1">AT$324*AT369</f>
        <v>0</v>
      </c>
      <c r="AU373" s="686">
        <f ca="1">AV373+AW373</f>
        <v>0</v>
      </c>
      <c r="AV373" s="39">
        <f>AV$324*AV369</f>
        <v>0</v>
      </c>
      <c r="AW373" s="39">
        <f ca="1">AW$324*AW369</f>
        <v>0</v>
      </c>
      <c r="AX373" s="686">
        <f ca="1">AY373+AZ373</f>
        <v>0</v>
      </c>
      <c r="AY373" s="39">
        <f>AY$324*AY369</f>
        <v>0</v>
      </c>
      <c r="AZ373" s="39">
        <f ca="1">AZ$324*AZ369</f>
        <v>0</v>
      </c>
      <c r="BA373" s="686">
        <f ca="1">BB373+BC373</f>
        <v>0</v>
      </c>
      <c r="BB373" s="39">
        <f>BB$324*BB369</f>
        <v>0</v>
      </c>
      <c r="BC373" s="39">
        <f ca="1">BC$324*BC369</f>
        <v>0</v>
      </c>
      <c r="BD373" s="686">
        <f ca="1">BE373+BF373</f>
        <v>0</v>
      </c>
      <c r="BE373" s="39">
        <f>BE$324*BE369</f>
        <v>0</v>
      </c>
      <c r="BF373" s="39">
        <f ca="1">BF$324*BF369</f>
        <v>0</v>
      </c>
      <c r="BG373" s="686">
        <f ca="1">BH373+BI373</f>
        <v>0</v>
      </c>
      <c r="BH373" s="39">
        <f>BH$324*BH369</f>
        <v>0</v>
      </c>
      <c r="BI373" s="39">
        <f ca="1">BI$324*BI369</f>
        <v>0</v>
      </c>
      <c r="BJ373" s="686">
        <f ca="1">BK373+BL373</f>
        <v>0</v>
      </c>
      <c r="BK373" s="39">
        <f>BK$324*BK369</f>
        <v>0</v>
      </c>
      <c r="BL373" s="39">
        <f ca="1">BL$324*BL369</f>
        <v>0</v>
      </c>
      <c r="BM373" s="686">
        <f ca="1">BN373+BO373</f>
        <v>0</v>
      </c>
      <c r="BN373" s="39">
        <f>BN$324*BN369</f>
        <v>0</v>
      </c>
      <c r="BO373" s="39">
        <f ca="1">BO$324*BO369</f>
        <v>0</v>
      </c>
      <c r="BP373" s="686">
        <f ca="1">BQ373+BR373</f>
        <v>0</v>
      </c>
      <c r="BQ373" s="758">
        <f>BQ$324*BQ369</f>
        <v>0</v>
      </c>
      <c r="BR373" s="758">
        <f ca="1">BR$324*BR369</f>
        <v>0</v>
      </c>
      <c r="BS373" s="686">
        <f ca="1">BT373+BU373</f>
        <v>0</v>
      </c>
      <c r="BT373" s="39">
        <f>BT$324*BT369</f>
        <v>0</v>
      </c>
      <c r="BU373" s="39">
        <f ca="1">BU$324*BU369</f>
        <v>0</v>
      </c>
      <c r="BV373" s="686">
        <f ca="1">BW373+BX373</f>
        <v>0</v>
      </c>
      <c r="BW373" s="39">
        <f>BW$324*BW369</f>
        <v>0</v>
      </c>
      <c r="BX373" s="39">
        <f ca="1">BX$324*BX369</f>
        <v>0</v>
      </c>
      <c r="BY373" s="686">
        <f ca="1">BZ373+CA373</f>
        <v>0</v>
      </c>
      <c r="BZ373" s="39">
        <f>BZ$324*BZ369</f>
        <v>0</v>
      </c>
      <c r="CA373" s="39">
        <f ca="1">CA$324*CA369</f>
        <v>0</v>
      </c>
      <c r="CB373" s="686">
        <f ca="1">CC373+CD373</f>
        <v>0</v>
      </c>
      <c r="CC373" s="39">
        <f>CC$324*CC369</f>
        <v>0</v>
      </c>
      <c r="CD373" s="39">
        <f ca="1">CD$324*CD369</f>
        <v>0</v>
      </c>
      <c r="CE373" s="686">
        <f ca="1">CF373+CG373</f>
        <v>0</v>
      </c>
      <c r="CF373" s="39">
        <f>CF$324*CF369</f>
        <v>0</v>
      </c>
      <c r="CG373" s="39">
        <f ca="1">CG$324*CG369</f>
        <v>0</v>
      </c>
      <c r="CH373" s="686">
        <f ca="1">CI373+CJ373</f>
        <v>0</v>
      </c>
      <c r="CI373" s="39">
        <f>CI$324*CI369</f>
        <v>0</v>
      </c>
      <c r="CJ373" s="39">
        <f ca="1">CJ$324*CJ369</f>
        <v>0</v>
      </c>
      <c r="CK373" s="686">
        <f ca="1">CL373+CM373</f>
        <v>0</v>
      </c>
      <c r="CL373" s="39">
        <f>CL$324*CL369</f>
        <v>0</v>
      </c>
      <c r="CM373" s="39">
        <f ca="1">CM$324*CM369</f>
        <v>0</v>
      </c>
      <c r="CN373" s="686">
        <f ca="1">CO373+CP373</f>
        <v>0</v>
      </c>
      <c r="CO373" s="39">
        <f>CO$324*CO369</f>
        <v>0</v>
      </c>
      <c r="CP373" s="39">
        <f ca="1">CP$324*CP369</f>
        <v>0</v>
      </c>
      <c r="CQ373" s="686">
        <f ca="1">CR373+CS373</f>
        <v>0</v>
      </c>
      <c r="CR373" s="39">
        <f>CR$324*CR369</f>
        <v>0</v>
      </c>
      <c r="CS373" s="39">
        <f ca="1">CS$324*CS369</f>
        <v>0</v>
      </c>
      <c r="CT373" s="25"/>
      <c r="CW373" s="894" t="s">
        <v>824</v>
      </c>
      <c r="CX373" s="897" t="s">
        <v>787</v>
      </c>
      <c r="CY373" s="899" cm="1">
        <f t="array" ref="CY373">AE373</f>
        <v>0</v>
      </c>
      <c r="CZ373" s="899" cm="1">
        <f t="array" ref="CZ373">AF373</f>
        <v>0</v>
      </c>
    </row>
    <row r="374" spans="1:104" ht="16.5" hidden="1" customHeight="1" x14ac:dyDescent="0.15">
      <c r="A374"/>
      <c r="B374"/>
      <c r="C374"/>
      <c r="D374"/>
      <c r="E374" s="630">
        <v>17.100000000000001</v>
      </c>
      <c r="F374" s="725" t="str" cm="1">
        <f t="array" aca="1" ref="F374" ca="1">OFFSET(G374,-1,-1)</f>
        <v>2</v>
      </c>
      <c r="G374"/>
      <c r="H374"/>
      <c r="I374"/>
      <c r="J374"/>
      <c r="K374"/>
      <c r="L374" s="725" t="b" cm="1">
        <f t="array" aca="1" ref="L374" ca="1">OFFSET(M374,-1,-1)</f>
        <v>0</v>
      </c>
      <c r="M374"/>
      <c r="N374"/>
      <c r="O374"/>
      <c r="P374"/>
      <c r="Q374"/>
      <c r="R374" s="725" t="s">
        <v>725</v>
      </c>
      <c r="S374" s="111" t="b" cm="1">
        <f t="array" aca="1" ref="S374" ca="1">OFFSET(T374,-1,-1)</f>
        <v>1</v>
      </c>
      <c r="T374" s="111" t="b">
        <f ca="1">AND(L374,AD374&lt;&gt;"29.0")</f>
        <v>0</v>
      </c>
      <c r="U374" s="651" t="b">
        <f t="shared" ca="1" si="391"/>
        <v>0</v>
      </c>
      <c r="V374"/>
      <c r="W374"/>
      <c r="X374" s="111" t="str">
        <f>'Топливо 4.4'!$AE$370&amp;'Топливо 4.4'!$AF$370</f>
        <v>Газ природный - Газ лимитный - 4 группа</v>
      </c>
      <c r="Y374" s="1305"/>
      <c r="Z374" s="1305"/>
      <c r="AA374"/>
      <c r="AB374" s="1371"/>
      <c r="AD374" s="112" t="s">
        <v>919</v>
      </c>
      <c r="AE374" s="753" t="str" cm="1">
        <f t="array" ref="AE374">IF(ISBLANK('Топливо 4.4'!$AE$370),"",'Топливо 4.4'!$AE$370)</f>
        <v>Газ природный - Газ лимитный - 4 группа</v>
      </c>
      <c r="AF374" s="492" t="str" cm="1">
        <f t="array" ref="AF374">IF(ISBLANK('Топливо 4.4'!$AF$370),"",'Топливо 4.4'!$AF$370)</f>
        <v/>
      </c>
      <c r="AG374" s="683" t="s">
        <v>805</v>
      </c>
      <c r="AH374" s="38">
        <f t="shared" si="402"/>
        <v>0</v>
      </c>
      <c r="AI374" s="39">
        <f t="shared" si="402"/>
        <v>5787.6287390400003</v>
      </c>
      <c r="AJ374" s="39">
        <f t="shared" si="402"/>
        <v>0</v>
      </c>
      <c r="AK374" s="39">
        <f t="shared" si="402"/>
        <v>0</v>
      </c>
      <c r="AL374" s="686">
        <f>AM374+AN374</f>
        <v>8874.7247244099999</v>
      </c>
      <c r="AM374" s="39">
        <f>AM$324*AM370</f>
        <v>4864.1732668099994</v>
      </c>
      <c r="AN374" s="39">
        <f>AN$324*AN370</f>
        <v>4010.5514575999996</v>
      </c>
      <c r="AO374" s="686">
        <f ca="1">AP374+AQ374</f>
        <v>0</v>
      </c>
      <c r="AP374" s="39">
        <f>AP$324*AP370</f>
        <v>0</v>
      </c>
      <c r="AQ374" s="39">
        <f ca="1">AQ$324*AQ370</f>
        <v>0</v>
      </c>
      <c r="AR374" s="686">
        <f ca="1">AS374+AT374</f>
        <v>0</v>
      </c>
      <c r="AS374" s="39">
        <f>AS$324*AS370</f>
        <v>0</v>
      </c>
      <c r="AT374" s="39">
        <f ca="1">AT$324*AT370</f>
        <v>0</v>
      </c>
      <c r="AU374" s="686">
        <f ca="1">AV374+AW374</f>
        <v>0</v>
      </c>
      <c r="AV374" s="39">
        <f>AV$324*AV370</f>
        <v>0</v>
      </c>
      <c r="AW374" s="39">
        <f ca="1">AW$324*AW370</f>
        <v>0</v>
      </c>
      <c r="AX374" s="686">
        <f ca="1">AY374+AZ374</f>
        <v>0</v>
      </c>
      <c r="AY374" s="39">
        <f>AY$324*AY370</f>
        <v>0</v>
      </c>
      <c r="AZ374" s="39">
        <f ca="1">AZ$324*AZ370</f>
        <v>0</v>
      </c>
      <c r="BA374" s="686">
        <f ca="1">BB374+BC374</f>
        <v>0</v>
      </c>
      <c r="BB374" s="39">
        <f>BB$324*BB370</f>
        <v>0</v>
      </c>
      <c r="BC374" s="39">
        <f ca="1">BC$324*BC370</f>
        <v>0</v>
      </c>
      <c r="BD374" s="686">
        <f ca="1">BE374+BF374</f>
        <v>0</v>
      </c>
      <c r="BE374" s="39">
        <f>BE$324*BE370</f>
        <v>0</v>
      </c>
      <c r="BF374" s="39">
        <f ca="1">BF$324*BF370</f>
        <v>0</v>
      </c>
      <c r="BG374" s="686">
        <f ca="1">BH374+BI374</f>
        <v>0</v>
      </c>
      <c r="BH374" s="39">
        <f>BH$324*BH370</f>
        <v>0</v>
      </c>
      <c r="BI374" s="39">
        <f ca="1">BI$324*BI370</f>
        <v>0</v>
      </c>
      <c r="BJ374" s="686">
        <f ca="1">BK374+BL374</f>
        <v>0</v>
      </c>
      <c r="BK374" s="39">
        <f>BK$324*BK370</f>
        <v>0</v>
      </c>
      <c r="BL374" s="39">
        <f ca="1">BL$324*BL370</f>
        <v>0</v>
      </c>
      <c r="BM374" s="686">
        <f ca="1">BN374+BO374</f>
        <v>0</v>
      </c>
      <c r="BN374" s="39">
        <f>BN$324*BN370</f>
        <v>0</v>
      </c>
      <c r="BO374" s="39">
        <f ca="1">BO$324*BO370</f>
        <v>0</v>
      </c>
      <c r="BP374" s="686">
        <f ca="1">BQ374+BR374</f>
        <v>0</v>
      </c>
      <c r="BQ374" s="758">
        <f>BQ$324*BQ370</f>
        <v>0</v>
      </c>
      <c r="BR374" s="758">
        <f ca="1">BR$324*BR370</f>
        <v>0</v>
      </c>
      <c r="BS374" s="686">
        <f ca="1">BT374+BU374</f>
        <v>0</v>
      </c>
      <c r="BT374" s="39">
        <f>BT$324*BT370</f>
        <v>0</v>
      </c>
      <c r="BU374" s="39">
        <f ca="1">BU$324*BU370</f>
        <v>0</v>
      </c>
      <c r="BV374" s="686">
        <f ca="1">BW374+BX374</f>
        <v>0</v>
      </c>
      <c r="BW374" s="39">
        <f>BW$324*BW370</f>
        <v>0</v>
      </c>
      <c r="BX374" s="39">
        <f ca="1">BX$324*BX370</f>
        <v>0</v>
      </c>
      <c r="BY374" s="686">
        <f ca="1">BZ374+CA374</f>
        <v>0</v>
      </c>
      <c r="BZ374" s="39">
        <f>BZ$324*BZ370</f>
        <v>0</v>
      </c>
      <c r="CA374" s="39">
        <f ca="1">CA$324*CA370</f>
        <v>0</v>
      </c>
      <c r="CB374" s="686">
        <f ca="1">CC374+CD374</f>
        <v>0</v>
      </c>
      <c r="CC374" s="39">
        <f>CC$324*CC370</f>
        <v>0</v>
      </c>
      <c r="CD374" s="39">
        <f ca="1">CD$324*CD370</f>
        <v>0</v>
      </c>
      <c r="CE374" s="686">
        <f ca="1">CF374+CG374</f>
        <v>0</v>
      </c>
      <c r="CF374" s="39">
        <f>CF$324*CF370</f>
        <v>0</v>
      </c>
      <c r="CG374" s="39">
        <f ca="1">CG$324*CG370</f>
        <v>0</v>
      </c>
      <c r="CH374" s="686">
        <f ca="1">CI374+CJ374</f>
        <v>0</v>
      </c>
      <c r="CI374" s="39">
        <f>CI$324*CI370</f>
        <v>0</v>
      </c>
      <c r="CJ374" s="39">
        <f ca="1">CJ$324*CJ370</f>
        <v>0</v>
      </c>
      <c r="CK374" s="686">
        <f ca="1">CL374+CM374</f>
        <v>0</v>
      </c>
      <c r="CL374" s="39">
        <f>CL$324*CL370</f>
        <v>0</v>
      </c>
      <c r="CM374" s="39">
        <f ca="1">CM$324*CM370</f>
        <v>0</v>
      </c>
      <c r="CN374" s="686">
        <f ca="1">CO374+CP374</f>
        <v>0</v>
      </c>
      <c r="CO374" s="39">
        <f>CO$324*CO370</f>
        <v>0</v>
      </c>
      <c r="CP374" s="39">
        <f ca="1">CP$324*CP370</f>
        <v>0</v>
      </c>
      <c r="CQ374" s="686">
        <f ca="1">CR374+CS374</f>
        <v>0</v>
      </c>
      <c r="CR374" s="39">
        <f>CR$324*CR370</f>
        <v>0</v>
      </c>
      <c r="CS374" s="39">
        <f ca="1">CS$324*CS370</f>
        <v>0</v>
      </c>
      <c r="CT374" s="25"/>
      <c r="CW374" s="894" t="s">
        <v>824</v>
      </c>
      <c r="CX374" s="897" t="s">
        <v>787</v>
      </c>
      <c r="CY374" s="899" t="str" cm="1">
        <f t="array" ref="CY374">AE374</f>
        <v>Газ природный - Газ лимитный - 4 группа</v>
      </c>
      <c r="CZ374" s="899" t="str" cm="1">
        <f t="array" ref="CZ374">AF374</f>
        <v/>
      </c>
    </row>
    <row r="375" spans="1:104" ht="15" hidden="1" customHeight="1" x14ac:dyDescent="0.15">
      <c r="E375" s="630">
        <v>0</v>
      </c>
      <c r="F375" s="725" t="str" cm="1">
        <f t="array" aca="1" ref="F375" ca="1">OFFSET(G375,-1,-1)</f>
        <v>2</v>
      </c>
      <c r="L375" s="725" t="b" cm="1">
        <f t="array" aca="1" ref="L375" ca="1">OFFSET(M375,-1,-1)</f>
        <v>0</v>
      </c>
      <c r="S375" s="111" t="b" cm="1">
        <f t="array" aca="1" ref="S375" ca="1">OFFSET(T375,-1,-1)</f>
        <v>1</v>
      </c>
      <c r="U375" s="651" t="b">
        <f t="shared" ca="1" si="391"/>
        <v>1</v>
      </c>
      <c r="X375" s="752" t="str">
        <f>"{                  
         funcDyn: 'msg1',
         blok: 'blok_2',
         wsCross: 'Топливо 4.4',
         linkFormula: 'AE-AE#AF-AF',
         levelDyn: "&amp;Y300&amp;"
}"</f>
        <v>{                  
         funcDyn: 'msg1',
         blok: 'blok_2',
         wsCross: 'Топливо 4.4',
         linkFormula: 'AE-AE#AF-AF',
         levelDyn: 2
}</v>
      </c>
      <c r="Y375" s="1272"/>
      <c r="Z375" s="1272"/>
      <c r="AB375" s="1372"/>
      <c r="AD375" s="755"/>
      <c r="AE375" s="754" t="s">
        <v>229</v>
      </c>
      <c r="AF375" s="695"/>
      <c r="AG375" s="683"/>
      <c r="AH375" s="685"/>
      <c r="AI375" s="687"/>
      <c r="AJ375" s="687"/>
      <c r="AK375" s="687"/>
      <c r="AL375" s="687"/>
      <c r="AM375" s="687"/>
      <c r="AN375" s="687"/>
      <c r="AO375" s="687"/>
      <c r="AP375" s="687"/>
      <c r="AQ375" s="687"/>
      <c r="AR375" s="687"/>
      <c r="AS375" s="687"/>
      <c r="AT375" s="687"/>
      <c r="AU375" s="687"/>
      <c r="AV375" s="687"/>
      <c r="AW375" s="687"/>
      <c r="AX375" s="687"/>
      <c r="AY375" s="687"/>
      <c r="AZ375" s="687"/>
      <c r="BA375" s="687"/>
      <c r="BB375" s="687"/>
      <c r="BC375" s="687"/>
      <c r="BD375" s="687"/>
      <c r="BE375" s="687"/>
      <c r="BF375" s="687"/>
      <c r="BG375" s="687"/>
      <c r="BH375" s="687"/>
      <c r="BI375" s="687"/>
      <c r="BJ375" s="687"/>
      <c r="BK375" s="687"/>
      <c r="BL375" s="687"/>
      <c r="BM375" s="687"/>
      <c r="BN375" s="687"/>
      <c r="BO375" s="687"/>
      <c r="BP375" s="687"/>
      <c r="BQ375" s="687"/>
      <c r="BR375" s="687"/>
      <c r="BS375" s="687"/>
      <c r="BT375" s="687"/>
      <c r="BU375" s="687"/>
      <c r="BV375" s="687"/>
      <c r="BW375" s="687"/>
      <c r="BX375" s="687"/>
      <c r="BY375" s="687"/>
      <c r="BZ375" s="687"/>
      <c r="CA375" s="687"/>
      <c r="CB375" s="687"/>
      <c r="CC375" s="687"/>
      <c r="CD375" s="687"/>
      <c r="CE375" s="687"/>
      <c r="CF375" s="687"/>
      <c r="CG375" s="687"/>
      <c r="CH375" s="687"/>
      <c r="CI375" s="687"/>
      <c r="CJ375" s="687"/>
      <c r="CK375" s="687"/>
      <c r="CL375" s="687"/>
      <c r="CM375" s="687"/>
      <c r="CN375" s="687"/>
      <c r="CO375" s="687"/>
      <c r="CP375" s="687"/>
      <c r="CQ375" s="687"/>
      <c r="CR375" s="687"/>
      <c r="CS375" s="687"/>
      <c r="CT375" s="43"/>
      <c r="CW375" s="894" t="str">
        <f>IF(AND(ISNUMBER(VALUE(TRIM(SUBSTITUTE(AD375,".","")))),TRIM(SUBSTITUTE(AD375,".",""))&lt;&gt;""),"P"&amp;SUBSTITUTE(AD375,".",""),"")</f>
        <v/>
      </c>
    </row>
    <row r="376" spans="1:104" ht="16.5" customHeight="1" x14ac:dyDescent="0.15">
      <c r="E376" s="630">
        <v>17.100000000000001</v>
      </c>
      <c r="F376" s="725" t="str" cm="1">
        <f t="array" aca="1" ref="F376" ca="1">OFFSET(G376,-1,-1)</f>
        <v>2</v>
      </c>
      <c r="L376" s="725" t="b" cm="1">
        <f t="array" aca="1" ref="L376" ca="1">OFFSET(M376,-1,-1)</f>
        <v>0</v>
      </c>
      <c r="S376" s="111" t="b" cm="1">
        <f t="array" aca="1" ref="S376" ca="1">OFFSET(T376,-1,-1)</f>
        <v>1</v>
      </c>
      <c r="U376" s="651" t="b">
        <f t="shared" ca="1" si="391"/>
        <v>1</v>
      </c>
      <c r="Y376" s="1272"/>
      <c r="Z376" s="1272"/>
      <c r="AB376" s="1373" t="s">
        <v>826</v>
      </c>
      <c r="AD376" s="125" t="s">
        <v>827</v>
      </c>
      <c r="AE376" s="1336" t="s">
        <v>828</v>
      </c>
      <c r="AF376" s="1319"/>
      <c r="AG376" s="780"/>
      <c r="AH376" s="685"/>
      <c r="AI376" s="687"/>
      <c r="AJ376" s="687"/>
      <c r="AK376" s="687"/>
      <c r="AL376" s="687"/>
      <c r="AM376" s="687"/>
      <c r="AN376" s="687"/>
      <c r="AO376" s="687"/>
      <c r="AP376" s="687"/>
      <c r="AQ376" s="687"/>
      <c r="AR376" s="687"/>
      <c r="AS376" s="687"/>
      <c r="AT376" s="687"/>
      <c r="AU376" s="687"/>
      <c r="AV376" s="687"/>
      <c r="AW376" s="687"/>
      <c r="AX376" s="687"/>
      <c r="AY376" s="687"/>
      <c r="AZ376" s="687"/>
      <c r="BA376" s="687"/>
      <c r="BB376" s="687"/>
      <c r="BC376" s="687"/>
      <c r="BD376" s="687"/>
      <c r="BE376" s="687"/>
      <c r="BF376" s="687"/>
      <c r="BG376" s="687"/>
      <c r="BH376" s="687"/>
      <c r="BI376" s="687"/>
      <c r="BJ376" s="687"/>
      <c r="BK376" s="687"/>
      <c r="BL376" s="687"/>
      <c r="BM376" s="687"/>
      <c r="BN376" s="687"/>
      <c r="BO376" s="687"/>
      <c r="BP376" s="687"/>
      <c r="BQ376" s="687"/>
      <c r="BR376" s="687"/>
      <c r="BS376" s="687"/>
      <c r="BT376" s="687"/>
      <c r="BU376" s="687"/>
      <c r="BV376" s="687"/>
      <c r="BW376" s="687"/>
      <c r="BX376" s="687"/>
      <c r="BY376" s="687"/>
      <c r="BZ376" s="687"/>
      <c r="CA376" s="687"/>
      <c r="CB376" s="687"/>
      <c r="CC376" s="687"/>
      <c r="CD376" s="687"/>
      <c r="CE376" s="687"/>
      <c r="CF376" s="687"/>
      <c r="CG376" s="687"/>
      <c r="CH376" s="687"/>
      <c r="CI376" s="687"/>
      <c r="CJ376" s="687"/>
      <c r="CK376" s="687"/>
      <c r="CL376" s="687"/>
      <c r="CM376" s="687"/>
      <c r="CN376" s="687"/>
      <c r="CO376" s="687"/>
      <c r="CP376" s="687"/>
      <c r="CQ376" s="687"/>
      <c r="CR376" s="687"/>
      <c r="CS376" s="687"/>
      <c r="CT376" s="1083"/>
      <c r="CW376" s="894" t="s">
        <v>829</v>
      </c>
    </row>
    <row r="377" spans="1:104" ht="16.5" hidden="1" customHeight="1" x14ac:dyDescent="0.15">
      <c r="A377"/>
      <c r="B377"/>
      <c r="C377"/>
      <c r="D377"/>
      <c r="E377" s="630">
        <v>17.100000000000001</v>
      </c>
      <c r="F377" s="725" t="str" cm="1">
        <f t="array" aca="1" ref="F377" ca="1">OFFSET(G377,-1,-1)</f>
        <v>2</v>
      </c>
      <c r="G377"/>
      <c r="H377"/>
      <c r="I377"/>
      <c r="J377"/>
      <c r="K377"/>
      <c r="L377" s="725" t="b" cm="1">
        <f t="array" aca="1" ref="L377" ca="1">OFFSET(M377,-1,-1)</f>
        <v>0</v>
      </c>
      <c r="M377"/>
      <c r="N377"/>
      <c r="O377"/>
      <c r="P377"/>
      <c r="Q377"/>
      <c r="R377"/>
      <c r="S377" s="111" t="b" cm="1">
        <f t="array" aca="1" ref="S377" ca="1">OFFSET(T377,-1,-1)</f>
        <v>1</v>
      </c>
      <c r="T377" s="111" t="b">
        <f>AD377&lt;&gt;"30.0"</f>
        <v>0</v>
      </c>
      <c r="U377" s="651" t="b">
        <f t="shared" ca="1" si="391"/>
        <v>0</v>
      </c>
      <c r="V377"/>
      <c r="W377"/>
      <c r="X377" s="111" t="s">
        <v>227</v>
      </c>
      <c r="Y377" s="1305"/>
      <c r="Z377" s="1305"/>
      <c r="AA377"/>
      <c r="AB377" s="1374"/>
      <c r="AD377" s="112" t="s">
        <v>830</v>
      </c>
      <c r="AE377" s="753"/>
      <c r="AF377" s="492"/>
      <c r="AG377" s="683" t="s">
        <v>491</v>
      </c>
      <c r="AH377" s="42"/>
      <c r="AI377" s="46"/>
      <c r="AJ377" s="46"/>
      <c r="AK377" s="46"/>
      <c r="AL377" s="687"/>
      <c r="AM377" s="46"/>
      <c r="AN377" s="46"/>
      <c r="AO377" s="687"/>
      <c r="AP377" s="46"/>
      <c r="AQ377" s="46"/>
      <c r="AR377" s="687"/>
      <c r="AS377" s="46"/>
      <c r="AT377" s="46"/>
      <c r="AU377" s="687"/>
      <c r="AV377" s="46"/>
      <c r="AW377" s="46"/>
      <c r="AX377" s="687"/>
      <c r="AY377" s="46"/>
      <c r="AZ377" s="46"/>
      <c r="BA377" s="687"/>
      <c r="BB377" s="46"/>
      <c r="BC377" s="46"/>
      <c r="BD377" s="687"/>
      <c r="BE377" s="46"/>
      <c r="BF377" s="46"/>
      <c r="BG377" s="687"/>
      <c r="BH377" s="46"/>
      <c r="BI377" s="46"/>
      <c r="BJ377" s="687"/>
      <c r="BK377" s="46"/>
      <c r="BL377" s="46"/>
      <c r="BM377" s="687"/>
      <c r="BN377" s="46"/>
      <c r="BO377" s="46"/>
      <c r="BP377" s="687"/>
      <c r="BQ377" s="761"/>
      <c r="BR377" s="761"/>
      <c r="BS377" s="687"/>
      <c r="BT377" s="46"/>
      <c r="BU377" s="46"/>
      <c r="BV377" s="687"/>
      <c r="BW377" s="46"/>
      <c r="BX377" s="46"/>
      <c r="BY377" s="687"/>
      <c r="BZ377" s="46"/>
      <c r="CA377" s="46"/>
      <c r="CB377" s="687"/>
      <c r="CC377" s="46"/>
      <c r="CD377" s="46"/>
      <c r="CE377" s="687"/>
      <c r="CF377" s="46"/>
      <c r="CG377" s="46"/>
      <c r="CH377" s="687"/>
      <c r="CI377" s="46"/>
      <c r="CJ377" s="46"/>
      <c r="CK377" s="687"/>
      <c r="CL377" s="46"/>
      <c r="CM377" s="46"/>
      <c r="CN377" s="687"/>
      <c r="CO377" s="46"/>
      <c r="CP377" s="46"/>
      <c r="CQ377" s="687"/>
      <c r="CR377" s="46"/>
      <c r="CS377" s="46"/>
      <c r="CT377" s="25"/>
      <c r="CW377" s="894" t="s">
        <v>829</v>
      </c>
      <c r="CX377" s="897" t="s">
        <v>787</v>
      </c>
      <c r="CY377" s="899" cm="1">
        <f t="array" ref="CY377">AE377</f>
        <v>0</v>
      </c>
      <c r="CZ377" s="899" cm="1">
        <f t="array" ref="CZ377">AF377</f>
        <v>0</v>
      </c>
    </row>
    <row r="378" spans="1:104" ht="16.5" customHeight="1" x14ac:dyDescent="0.15">
      <c r="A378"/>
      <c r="B378"/>
      <c r="C378"/>
      <c r="D378"/>
      <c r="E378" s="630">
        <v>17.100000000000001</v>
      </c>
      <c r="F378" s="725" t="str" cm="1">
        <f t="array" aca="1" ref="F378" ca="1">OFFSET(G378,-1,-1)</f>
        <v>2</v>
      </c>
      <c r="G378"/>
      <c r="H378"/>
      <c r="I378"/>
      <c r="J378"/>
      <c r="K378"/>
      <c r="L378" s="725" t="b" cm="1">
        <f t="array" aca="1" ref="L378" ca="1">OFFSET(M378,-1,-1)</f>
        <v>0</v>
      </c>
      <c r="M378"/>
      <c r="N378"/>
      <c r="O378"/>
      <c r="P378"/>
      <c r="Q378"/>
      <c r="R378"/>
      <c r="S378" s="111" t="b" cm="1">
        <f t="array" aca="1" ref="S378" ca="1">OFFSET(T378,-1,-1)</f>
        <v>1</v>
      </c>
      <c r="T378" s="111" t="b">
        <f>AD378&lt;&gt;"30.0"</f>
        <v>1</v>
      </c>
      <c r="U378" s="651" t="b">
        <f t="shared" ca="1" si="391"/>
        <v>1</v>
      </c>
      <c r="V378"/>
      <c r="W378"/>
      <c r="X378" s="111" t="str">
        <f>'Топливо 4.4'!$AE$374&amp;'Топливо 4.4'!$AF$374</f>
        <v>Газ природный - Газ лимитный - 4 группа</v>
      </c>
      <c r="Y378" s="1305"/>
      <c r="Z378" s="1305"/>
      <c r="AA378"/>
      <c r="AB378" s="1374"/>
      <c r="AD378" s="112" t="s">
        <v>921</v>
      </c>
      <c r="AE378" s="753" t="str" cm="1">
        <f t="array" ref="AE378">IF(ISBLANK('Топливо 4.4'!$AE$374),"",'Топливо 4.4'!$AE$374)</f>
        <v>Газ природный - Газ лимитный - 4 группа</v>
      </c>
      <c r="AF378" s="492" t="str" cm="1">
        <f t="array" ref="AF378">IF(ISBLANK('Топливо 4.4'!$AF$374),"",'Топливо 4.4'!$AF$374)</f>
        <v/>
      </c>
      <c r="AG378" s="683" t="s">
        <v>491</v>
      </c>
      <c r="AH378" s="1108"/>
      <c r="AI378" s="1111"/>
      <c r="AJ378" s="1111"/>
      <c r="AK378" s="1111"/>
      <c r="AL378" s="687"/>
      <c r="AM378" s="1111">
        <v>0</v>
      </c>
      <c r="AN378" s="1191">
        <v>9.0999999999999998E-2</v>
      </c>
      <c r="AO378" s="687"/>
      <c r="AP378" s="1111"/>
      <c r="AQ378" s="1111"/>
      <c r="AR378" s="687"/>
      <c r="AS378" s="1111"/>
      <c r="AT378" s="1111"/>
      <c r="AU378" s="687"/>
      <c r="AV378" s="1111"/>
      <c r="AW378" s="1111"/>
      <c r="AX378" s="687"/>
      <c r="AY378" s="1111"/>
      <c r="AZ378" s="1111"/>
      <c r="BA378" s="687"/>
      <c r="BB378" s="1111"/>
      <c r="BC378" s="1111"/>
      <c r="BD378" s="687"/>
      <c r="BE378" s="1111"/>
      <c r="BF378" s="1111"/>
      <c r="BG378" s="687"/>
      <c r="BH378" s="1111"/>
      <c r="BI378" s="1111"/>
      <c r="BJ378" s="687"/>
      <c r="BK378" s="1111"/>
      <c r="BL378" s="1111"/>
      <c r="BM378" s="687"/>
      <c r="BN378" s="1111"/>
      <c r="BO378" s="1111"/>
      <c r="BP378" s="687"/>
      <c r="BQ378" s="761"/>
      <c r="BR378" s="761"/>
      <c r="BS378" s="687"/>
      <c r="BT378" s="1111"/>
      <c r="BU378" s="1111"/>
      <c r="BV378" s="687"/>
      <c r="BW378" s="1111"/>
      <c r="BX378" s="1111"/>
      <c r="BY378" s="687"/>
      <c r="BZ378" s="1111"/>
      <c r="CA378" s="1111"/>
      <c r="CB378" s="687"/>
      <c r="CC378" s="1111"/>
      <c r="CD378" s="1111"/>
      <c r="CE378" s="687"/>
      <c r="CF378" s="1111"/>
      <c r="CG378" s="1111"/>
      <c r="CH378" s="687"/>
      <c r="CI378" s="1111"/>
      <c r="CJ378" s="1111"/>
      <c r="CK378" s="687"/>
      <c r="CL378" s="1111"/>
      <c r="CM378" s="1111"/>
      <c r="CN378" s="687"/>
      <c r="CO378" s="1111"/>
      <c r="CP378" s="1111"/>
      <c r="CQ378" s="687"/>
      <c r="CR378" s="1111"/>
      <c r="CS378" s="1111"/>
      <c r="CT378" s="1083"/>
      <c r="CW378" s="894" t="s">
        <v>829</v>
      </c>
      <c r="CX378" s="897" t="s">
        <v>787</v>
      </c>
      <c r="CY378" s="899" t="str" cm="1">
        <f t="array" ref="CY378">AE378</f>
        <v>Газ природный - Газ лимитный - 4 группа</v>
      </c>
      <c r="CZ378" s="899" t="str" cm="1">
        <f t="array" ref="CZ378">AF378</f>
        <v/>
      </c>
    </row>
    <row r="379" spans="1:104" ht="15" hidden="1" customHeight="1" x14ac:dyDescent="0.15">
      <c r="E379" s="630">
        <v>0</v>
      </c>
      <c r="F379" s="725" t="str" cm="1">
        <f t="array" aca="1" ref="F379" ca="1">OFFSET(G379,-1,-1)</f>
        <v>2</v>
      </c>
      <c r="L379" s="725" t="b" cm="1">
        <f t="array" aca="1" ref="L379" ca="1">OFFSET(M379,-1,-1)</f>
        <v>0</v>
      </c>
      <c r="S379" s="111" t="b" cm="1">
        <f t="array" aca="1" ref="S379" ca="1">OFFSET(T379,-1,-1)</f>
        <v>1</v>
      </c>
      <c r="U379" s="651" t="b">
        <f t="shared" ca="1" si="391"/>
        <v>1</v>
      </c>
      <c r="X379" s="752" t="str">
        <f>"{                  
         funcDyn: 'msg1',
         blok: 'blok_2',
         wsCross: 'Топливо 4.4',
         linkFormula: 'AE-AE#AF-AF',
         levelDyn: "&amp;Y300&amp;"
}"</f>
        <v>{                  
         funcDyn: 'msg1',
         blok: 'blok_2',
         wsCross: 'Топливо 4.4',
         linkFormula: 'AE-AE#AF-AF',
         levelDyn: 2
}</v>
      </c>
      <c r="Y379" s="1272"/>
      <c r="Z379" s="1272"/>
      <c r="AB379" s="1374"/>
      <c r="AD379" s="755"/>
      <c r="AE379" s="754" t="s">
        <v>229</v>
      </c>
      <c r="AF379" s="695"/>
      <c r="AG379" s="683"/>
      <c r="AH379" s="696"/>
      <c r="AI379" s="47"/>
      <c r="AJ379" s="47"/>
      <c r="AK379" s="47"/>
      <c r="AL379" s="687"/>
      <c r="AM379" s="47"/>
      <c r="AN379" s="47"/>
      <c r="AO379" s="687"/>
      <c r="AP379" s="47"/>
      <c r="AQ379" s="47"/>
      <c r="AR379" s="687"/>
      <c r="AS379" s="47"/>
      <c r="AT379" s="47"/>
      <c r="AU379" s="687"/>
      <c r="AV379" s="47"/>
      <c r="AW379" s="47"/>
      <c r="AX379" s="687"/>
      <c r="AY379" s="47"/>
      <c r="AZ379" s="47"/>
      <c r="BA379" s="687"/>
      <c r="BB379" s="47"/>
      <c r="BC379" s="47"/>
      <c r="BD379" s="687"/>
      <c r="BE379" s="47"/>
      <c r="BF379" s="47"/>
      <c r="BG379" s="687"/>
      <c r="BH379" s="47"/>
      <c r="BI379" s="47"/>
      <c r="BJ379" s="687"/>
      <c r="BK379" s="47"/>
      <c r="BL379" s="47"/>
      <c r="BM379" s="687"/>
      <c r="BN379" s="47"/>
      <c r="BO379" s="47"/>
      <c r="BP379" s="687"/>
      <c r="BQ379" s="47"/>
      <c r="BR379" s="47"/>
      <c r="BS379" s="687"/>
      <c r="BT379" s="47"/>
      <c r="BU379" s="47"/>
      <c r="BV379" s="687"/>
      <c r="BW379" s="47"/>
      <c r="BX379" s="47"/>
      <c r="BY379" s="687"/>
      <c r="BZ379" s="47"/>
      <c r="CA379" s="47"/>
      <c r="CB379" s="687"/>
      <c r="CC379" s="47"/>
      <c r="CD379" s="47"/>
      <c r="CE379" s="687"/>
      <c r="CF379" s="47"/>
      <c r="CG379" s="47"/>
      <c r="CH379" s="687"/>
      <c r="CI379" s="47"/>
      <c r="CJ379" s="47"/>
      <c r="CK379" s="687"/>
      <c r="CL379" s="47"/>
      <c r="CM379" s="47"/>
      <c r="CN379" s="687"/>
      <c r="CO379" s="47"/>
      <c r="CP379" s="47"/>
      <c r="CQ379" s="687"/>
      <c r="CR379" s="47"/>
      <c r="CS379" s="47"/>
      <c r="CT379" s="43"/>
      <c r="CW379" s="894" t="str">
        <f>IF(AND(ISNUMBER(VALUE(TRIM(SUBSTITUTE(AD379,".","")))),TRIM(SUBSTITUTE(AD379,".",""))&lt;&gt;""),"P"&amp;SUBSTITUTE(AD379,".",""),"")</f>
        <v/>
      </c>
    </row>
    <row r="380" spans="1:104" ht="16.5" customHeight="1" x14ac:dyDescent="0.15">
      <c r="E380" s="630">
        <v>17.100000000000001</v>
      </c>
      <c r="F380" s="725" t="str" cm="1">
        <f t="array" aca="1" ref="F380" ca="1">OFFSET(G380,-1,-1)</f>
        <v>2</v>
      </c>
      <c r="L380" s="725" t="b" cm="1">
        <f t="array" aca="1" ref="L380" ca="1">OFFSET(M380,-1,-1)</f>
        <v>0</v>
      </c>
      <c r="S380" s="111" t="b" cm="1">
        <f t="array" aca="1" ref="S380" ca="1">OFFSET(T380,-1,-1)</f>
        <v>1</v>
      </c>
      <c r="U380" s="651" t="b">
        <f t="shared" ca="1" si="391"/>
        <v>1</v>
      </c>
      <c r="Y380" s="1272"/>
      <c r="Z380" s="1272"/>
      <c r="AB380" s="1374"/>
      <c r="AD380" s="125" t="s">
        <v>831</v>
      </c>
      <c r="AE380" s="1336" t="s">
        <v>832</v>
      </c>
      <c r="AF380" s="1319"/>
      <c r="AG380" s="780"/>
      <c r="AH380" s="685"/>
      <c r="AI380" s="687"/>
      <c r="AJ380" s="687"/>
      <c r="AK380" s="687"/>
      <c r="AL380" s="687"/>
      <c r="AM380" s="687"/>
      <c r="AN380" s="687"/>
      <c r="AO380" s="687"/>
      <c r="AP380" s="687"/>
      <c r="AQ380" s="687"/>
      <c r="AR380" s="687"/>
      <c r="AS380" s="687"/>
      <c r="AT380" s="687"/>
      <c r="AU380" s="687"/>
      <c r="AV380" s="687"/>
      <c r="AW380" s="687"/>
      <c r="AX380" s="687"/>
      <c r="AY380" s="687"/>
      <c r="AZ380" s="687"/>
      <c r="BA380" s="687"/>
      <c r="BB380" s="687"/>
      <c r="BC380" s="687"/>
      <c r="BD380" s="687"/>
      <c r="BE380" s="687"/>
      <c r="BF380" s="687"/>
      <c r="BG380" s="687"/>
      <c r="BH380" s="687"/>
      <c r="BI380" s="687"/>
      <c r="BJ380" s="687"/>
      <c r="BK380" s="687"/>
      <c r="BL380" s="687"/>
      <c r="BM380" s="687"/>
      <c r="BN380" s="687"/>
      <c r="BO380" s="687"/>
      <c r="BP380" s="687"/>
      <c r="BQ380" s="687"/>
      <c r="BR380" s="687"/>
      <c r="BS380" s="687"/>
      <c r="BT380" s="687"/>
      <c r="BU380" s="687"/>
      <c r="BV380" s="687"/>
      <c r="BW380" s="687"/>
      <c r="BX380" s="687"/>
      <c r="BY380" s="687"/>
      <c r="BZ380" s="687"/>
      <c r="CA380" s="687"/>
      <c r="CB380" s="687"/>
      <c r="CC380" s="687"/>
      <c r="CD380" s="687"/>
      <c r="CE380" s="687"/>
      <c r="CF380" s="687"/>
      <c r="CG380" s="687"/>
      <c r="CH380" s="687"/>
      <c r="CI380" s="687"/>
      <c r="CJ380" s="687"/>
      <c r="CK380" s="687"/>
      <c r="CL380" s="687"/>
      <c r="CM380" s="687"/>
      <c r="CN380" s="687"/>
      <c r="CO380" s="687"/>
      <c r="CP380" s="687"/>
      <c r="CQ380" s="687"/>
      <c r="CR380" s="687"/>
      <c r="CS380" s="687"/>
      <c r="CT380" s="1083"/>
      <c r="CW380" s="894" t="s">
        <v>833</v>
      </c>
    </row>
    <row r="381" spans="1:104" ht="16.5" hidden="1" customHeight="1" x14ac:dyDescent="0.15">
      <c r="A381"/>
      <c r="B381"/>
      <c r="C381"/>
      <c r="D381"/>
      <c r="E381" s="630">
        <v>17.100000000000001</v>
      </c>
      <c r="F381" s="725" t="str" cm="1">
        <f t="array" aca="1" ref="F381" ca="1">OFFSET(G381,-1,-1)</f>
        <v>2</v>
      </c>
      <c r="G381"/>
      <c r="H381"/>
      <c r="I381"/>
      <c r="J381"/>
      <c r="K381"/>
      <c r="L381" s="725" t="b" cm="1">
        <f t="array" aca="1" ref="L381" ca="1">OFFSET(M381,-1,-1)</f>
        <v>0</v>
      </c>
      <c r="M381"/>
      <c r="N381"/>
      <c r="O381"/>
      <c r="P381"/>
      <c r="Q381"/>
      <c r="R381"/>
      <c r="S381" s="111" t="b" cm="1">
        <f t="array" aca="1" ref="S381" ca="1">OFFSET(T381,-1,-1)</f>
        <v>1</v>
      </c>
      <c r="T381" s="111" t="b">
        <f>AD381&lt;&gt;"31.0"</f>
        <v>0</v>
      </c>
      <c r="U381" s="651" t="b">
        <f t="shared" ca="1" si="391"/>
        <v>0</v>
      </c>
      <c r="V381"/>
      <c r="W381"/>
      <c r="X381" s="111" t="s">
        <v>227</v>
      </c>
      <c r="Y381" s="1305"/>
      <c r="Z381" s="1305"/>
      <c r="AA381"/>
      <c r="AB381" s="1374"/>
      <c r="AD381" s="112" t="s">
        <v>834</v>
      </c>
      <c r="AE381" s="753"/>
      <c r="AF381" s="492"/>
      <c r="AG381" s="824" t="str">
        <f>"руб./"&amp;IFERROR(INDEX(fuel_ed_izm_list,MATCH(AE381,fuel_list,0)),"")</f>
        <v>руб./</v>
      </c>
      <c r="AH381" s="38">
        <f t="shared" ref="AH381:AL382" si="403">IFERROR(AH386/AH339,0)*1000</f>
        <v>0</v>
      </c>
      <c r="AI381" s="38">
        <f t="shared" si="403"/>
        <v>0</v>
      </c>
      <c r="AJ381" s="38">
        <f t="shared" si="403"/>
        <v>0</v>
      </c>
      <c r="AK381" s="38">
        <f t="shared" si="403"/>
        <v>0</v>
      </c>
      <c r="AL381" s="686">
        <f t="shared" si="403"/>
        <v>0</v>
      </c>
      <c r="AM381" s="39"/>
      <c r="AN381" s="39"/>
      <c r="AO381" s="686">
        <f ca="1">IFERROR(AO386/AO339,0)*1000</f>
        <v>0</v>
      </c>
      <c r="AP381" s="39"/>
      <c r="AQ381" s="39"/>
      <c r="AR381" s="686">
        <f ca="1">IFERROR(AR386/AR339,0)*1000</f>
        <v>0</v>
      </c>
      <c r="AS381" s="39"/>
      <c r="AT381" s="39"/>
      <c r="AU381" s="686">
        <f ca="1">IFERROR(AU386/AU339,0)*1000</f>
        <v>0</v>
      </c>
      <c r="AV381" s="39"/>
      <c r="AW381" s="39"/>
      <c r="AX381" s="686">
        <f ca="1">IFERROR(AX386/AX339,0)*1000</f>
        <v>0</v>
      </c>
      <c r="AY381" s="39"/>
      <c r="AZ381" s="39"/>
      <c r="BA381" s="686">
        <f ca="1">IFERROR(BA386/BA339,0)*1000</f>
        <v>0</v>
      </c>
      <c r="BB381" s="39"/>
      <c r="BC381" s="39"/>
      <c r="BD381" s="686">
        <f ca="1">IFERROR(BD386/BD339,0)*1000</f>
        <v>0</v>
      </c>
      <c r="BE381" s="39"/>
      <c r="BF381" s="39"/>
      <c r="BG381" s="686">
        <f ca="1">IFERROR(BG386/BG339,0)*1000</f>
        <v>0</v>
      </c>
      <c r="BH381" s="39"/>
      <c r="BI381" s="39"/>
      <c r="BJ381" s="686">
        <f ca="1">IFERROR(BJ386/BJ339,0)*1000</f>
        <v>0</v>
      </c>
      <c r="BK381" s="39"/>
      <c r="BL381" s="39"/>
      <c r="BM381" s="686">
        <f ca="1">IFERROR(BM386/BM339,0)*1000</f>
        <v>0</v>
      </c>
      <c r="BN381" s="39"/>
      <c r="BO381" s="39"/>
      <c r="BP381" s="686">
        <f ca="1">IFERROR(BP386/BP339,0)*1000</f>
        <v>0</v>
      </c>
      <c r="BQ381" s="758"/>
      <c r="BR381" s="758"/>
      <c r="BS381" s="686">
        <f ca="1">IFERROR(BS386/BS339,0)*1000</f>
        <v>0</v>
      </c>
      <c r="BT381" s="39"/>
      <c r="BU381" s="39"/>
      <c r="BV381" s="686">
        <f ca="1">IFERROR(BV386/BV339,0)*1000</f>
        <v>0</v>
      </c>
      <c r="BW381" s="39"/>
      <c r="BX381" s="39"/>
      <c r="BY381" s="686">
        <f ca="1">IFERROR(BY386/BY339,0)*1000</f>
        <v>0</v>
      </c>
      <c r="BZ381" s="39"/>
      <c r="CA381" s="39"/>
      <c r="CB381" s="686">
        <f ca="1">IFERROR(CB386/CB339,0)*1000</f>
        <v>0</v>
      </c>
      <c r="CC381" s="39"/>
      <c r="CD381" s="39"/>
      <c r="CE381" s="686">
        <f ca="1">IFERROR(CE386/CE339,0)*1000</f>
        <v>0</v>
      </c>
      <c r="CF381" s="39"/>
      <c r="CG381" s="39"/>
      <c r="CH381" s="686">
        <f ca="1">IFERROR(CH386/CH339,0)*1000</f>
        <v>0</v>
      </c>
      <c r="CI381" s="39"/>
      <c r="CJ381" s="39"/>
      <c r="CK381" s="686">
        <f ca="1">IFERROR(CK386/CK339,0)*1000</f>
        <v>0</v>
      </c>
      <c r="CL381" s="39"/>
      <c r="CM381" s="39"/>
      <c r="CN381" s="686">
        <f ca="1">IFERROR(CN386/CN339,0)*1000</f>
        <v>0</v>
      </c>
      <c r="CO381" s="39"/>
      <c r="CP381" s="39"/>
      <c r="CQ381" s="686">
        <f ca="1">IFERROR(CQ386/CQ339,0)*1000</f>
        <v>0</v>
      </c>
      <c r="CR381" s="39"/>
      <c r="CS381" s="39"/>
      <c r="CT381" s="25"/>
      <c r="CW381" s="894" t="s">
        <v>833</v>
      </c>
      <c r="CX381" s="897" t="s">
        <v>787</v>
      </c>
      <c r="CY381" s="899" cm="1">
        <f t="array" ref="CY381">AE381</f>
        <v>0</v>
      </c>
      <c r="CZ381" s="899" cm="1">
        <f t="array" ref="CZ381">AF381</f>
        <v>0</v>
      </c>
    </row>
    <row r="382" spans="1:104" ht="16.5" customHeight="1" x14ac:dyDescent="0.15">
      <c r="A382"/>
      <c r="B382"/>
      <c r="C382"/>
      <c r="D382"/>
      <c r="E382" s="630">
        <v>17.100000000000001</v>
      </c>
      <c r="F382" s="725" t="str" cm="1">
        <f t="array" aca="1" ref="F382" ca="1">OFFSET(G382,-1,-1)</f>
        <v>2</v>
      </c>
      <c r="G382"/>
      <c r="H382"/>
      <c r="I382"/>
      <c r="J382"/>
      <c r="K382"/>
      <c r="L382" s="725" t="b" cm="1">
        <f t="array" aca="1" ref="L382" ca="1">OFFSET(M382,-1,-1)</f>
        <v>0</v>
      </c>
      <c r="M382"/>
      <c r="N382"/>
      <c r="O382"/>
      <c r="P382"/>
      <c r="Q382"/>
      <c r="R382"/>
      <c r="S382" s="111" t="b" cm="1">
        <f t="array" aca="1" ref="S382" ca="1">OFFSET(T382,-1,-1)</f>
        <v>1</v>
      </c>
      <c r="T382" s="111" t="b">
        <f>AD382&lt;&gt;"31.0"</f>
        <v>1</v>
      </c>
      <c r="U382" s="651" t="b">
        <f t="shared" ca="1" si="391"/>
        <v>1</v>
      </c>
      <c r="V382"/>
      <c r="W382"/>
      <c r="X382" s="111" t="str">
        <f>'Топливо 4.4'!$AE$378&amp;'Топливо 4.4'!$AF$378</f>
        <v>Газ природный - Газ лимитный - 4 группа</v>
      </c>
      <c r="Y382" s="1305"/>
      <c r="Z382" s="1305"/>
      <c r="AA382"/>
      <c r="AB382" s="1374"/>
      <c r="AD382" s="112" t="s">
        <v>923</v>
      </c>
      <c r="AE382" s="753" t="str" cm="1">
        <f t="array" ref="AE382">IF(ISBLANK('Топливо 4.4'!$AE$378),"",'Топливо 4.4'!$AE$378)</f>
        <v>Газ природный - Газ лимитный - 4 группа</v>
      </c>
      <c r="AF382" s="492" t="str" cm="1">
        <f t="array" ref="AF382">IF(ISBLANK('Топливо 4.4'!$AF$378),"",'Топливо 4.4'!$AF$378)</f>
        <v/>
      </c>
      <c r="AG382" s="824" t="str">
        <f>"руб./"&amp;IFERROR(INDEX(fuel_ed_izm_list,MATCH(AE382,fuel_list,0)),"")</f>
        <v>руб./тыс.м3</v>
      </c>
      <c r="AH382" s="1103">
        <f t="shared" si="403"/>
        <v>0</v>
      </c>
      <c r="AI382" s="1103">
        <f t="shared" si="403"/>
        <v>159.67032927769742</v>
      </c>
      <c r="AJ382" s="1103">
        <f t="shared" si="403"/>
        <v>0</v>
      </c>
      <c r="AK382" s="1103">
        <f t="shared" si="403"/>
        <v>0</v>
      </c>
      <c r="AL382" s="686">
        <f t="shared" si="403"/>
        <v>181.85658214046177</v>
      </c>
      <c r="AM382" s="1104">
        <v>174.99832000000001</v>
      </c>
      <c r="AN382" s="1104">
        <v>190.92316711999999</v>
      </c>
      <c r="AO382" s="686">
        <f ca="1">IFERROR(AO387/AO340,0)*1000</f>
        <v>0</v>
      </c>
      <c r="AP382" s="1104"/>
      <c r="AQ382" s="1104"/>
      <c r="AR382" s="686">
        <f ca="1">IFERROR(AR387/AR340,0)*1000</f>
        <v>0</v>
      </c>
      <c r="AS382" s="1104"/>
      <c r="AT382" s="1104"/>
      <c r="AU382" s="686">
        <f ca="1">IFERROR(AU387/AU340,0)*1000</f>
        <v>0</v>
      </c>
      <c r="AV382" s="1104"/>
      <c r="AW382" s="1104"/>
      <c r="AX382" s="686">
        <f ca="1">IFERROR(AX387/AX340,0)*1000</f>
        <v>0</v>
      </c>
      <c r="AY382" s="1104"/>
      <c r="AZ382" s="1104"/>
      <c r="BA382" s="686">
        <f ca="1">IFERROR(BA387/BA340,0)*1000</f>
        <v>0</v>
      </c>
      <c r="BB382" s="1104"/>
      <c r="BC382" s="1104"/>
      <c r="BD382" s="686">
        <f ca="1">IFERROR(BD387/BD340,0)*1000</f>
        <v>0</v>
      </c>
      <c r="BE382" s="1104"/>
      <c r="BF382" s="1104"/>
      <c r="BG382" s="686">
        <f ca="1">IFERROR(BG387/BG340,0)*1000</f>
        <v>0</v>
      </c>
      <c r="BH382" s="1104"/>
      <c r="BI382" s="1104"/>
      <c r="BJ382" s="686">
        <f ca="1">IFERROR(BJ387/BJ340,0)*1000</f>
        <v>0</v>
      </c>
      <c r="BK382" s="1104"/>
      <c r="BL382" s="1104"/>
      <c r="BM382" s="686">
        <f ca="1">IFERROR(BM387/BM340,0)*1000</f>
        <v>0</v>
      </c>
      <c r="BN382" s="1104"/>
      <c r="BO382" s="1104"/>
      <c r="BP382" s="686">
        <f ca="1">IFERROR(BP387/BP340,0)*1000</f>
        <v>0</v>
      </c>
      <c r="BQ382" s="758"/>
      <c r="BR382" s="758"/>
      <c r="BS382" s="686">
        <f ca="1">IFERROR(BS387/BS340,0)*1000</f>
        <v>0</v>
      </c>
      <c r="BT382" s="1104"/>
      <c r="BU382" s="1104"/>
      <c r="BV382" s="686">
        <f ca="1">IFERROR(BV387/BV340,0)*1000</f>
        <v>0</v>
      </c>
      <c r="BW382" s="1104"/>
      <c r="BX382" s="1104"/>
      <c r="BY382" s="686">
        <f ca="1">IFERROR(BY387/BY340,0)*1000</f>
        <v>0</v>
      </c>
      <c r="BZ382" s="1104"/>
      <c r="CA382" s="1104"/>
      <c r="CB382" s="686">
        <f ca="1">IFERROR(CB387/CB340,0)*1000</f>
        <v>0</v>
      </c>
      <c r="CC382" s="1104"/>
      <c r="CD382" s="1104"/>
      <c r="CE382" s="686">
        <f ca="1">IFERROR(CE387/CE340,0)*1000</f>
        <v>0</v>
      </c>
      <c r="CF382" s="1104"/>
      <c r="CG382" s="1104"/>
      <c r="CH382" s="686">
        <f ca="1">IFERROR(CH387/CH340,0)*1000</f>
        <v>0</v>
      </c>
      <c r="CI382" s="1104"/>
      <c r="CJ382" s="1104"/>
      <c r="CK382" s="686">
        <f ca="1">IFERROR(CK387/CK340,0)*1000</f>
        <v>0</v>
      </c>
      <c r="CL382" s="1104"/>
      <c r="CM382" s="1104"/>
      <c r="CN382" s="686">
        <f ca="1">IFERROR(CN387/CN340,0)*1000</f>
        <v>0</v>
      </c>
      <c r="CO382" s="1104"/>
      <c r="CP382" s="1104"/>
      <c r="CQ382" s="686">
        <f ca="1">IFERROR(CQ387/CQ340,0)*1000</f>
        <v>0</v>
      </c>
      <c r="CR382" s="1104"/>
      <c r="CS382" s="1104"/>
      <c r="CT382" s="1083"/>
      <c r="CW382" s="894" t="s">
        <v>833</v>
      </c>
      <c r="CX382" s="897" t="s">
        <v>787</v>
      </c>
      <c r="CY382" s="899" t="str" cm="1">
        <f t="array" ref="CY382">AE382</f>
        <v>Газ природный - Газ лимитный - 4 группа</v>
      </c>
      <c r="CZ382" s="899" t="str" cm="1">
        <f t="array" ref="CZ382">AF382</f>
        <v/>
      </c>
    </row>
    <row r="383" spans="1:104" ht="15" hidden="1" customHeight="1" x14ac:dyDescent="0.15">
      <c r="E383" s="630">
        <v>0</v>
      </c>
      <c r="F383" s="725" t="str" cm="1">
        <f t="array" aca="1" ref="F383" ca="1">OFFSET(G383,-1,-1)</f>
        <v>2</v>
      </c>
      <c r="L383" s="725" t="b" cm="1">
        <f t="array" aca="1" ref="L383" ca="1">OFFSET(M383,-1,-1)</f>
        <v>0</v>
      </c>
      <c r="S383" s="111" t="b" cm="1">
        <f t="array" aca="1" ref="S383" ca="1">OFFSET(T383,-1,-1)</f>
        <v>1</v>
      </c>
      <c r="U383" s="651" t="b">
        <f t="shared" ca="1" si="391"/>
        <v>1</v>
      </c>
      <c r="X383" s="752" t="str">
        <f>"{                  
         funcDyn: 'msg1',
         blok: 'blok_2',
         wsCross: 'Топливо 4.4',
         linkFormula: 'AE-AE#AF-AF',
         levelDyn: "&amp;Y300&amp;"
}"</f>
        <v>{                  
         funcDyn: 'msg1',
         blok: 'blok_2',
         wsCross: 'Топливо 4.4',
         linkFormula: 'AE-AE#AF-AF',
         levelDyn: 2
}</v>
      </c>
      <c r="Y383" s="1272"/>
      <c r="Z383" s="1272"/>
      <c r="AB383" s="1374"/>
      <c r="AD383" s="755"/>
      <c r="AE383" s="754" t="s">
        <v>229</v>
      </c>
      <c r="AF383" s="695"/>
      <c r="AG383" s="683"/>
      <c r="AH383" s="687"/>
      <c r="AI383" s="687"/>
      <c r="AJ383" s="687"/>
      <c r="AK383" s="687"/>
      <c r="AL383" s="687"/>
      <c r="AM383" s="687"/>
      <c r="AN383" s="687"/>
      <c r="AO383" s="687"/>
      <c r="AP383" s="687"/>
      <c r="AQ383" s="687"/>
      <c r="AR383" s="687"/>
      <c r="AS383" s="687"/>
      <c r="AT383" s="687"/>
      <c r="AU383" s="687"/>
      <c r="AV383" s="687"/>
      <c r="AW383" s="687"/>
      <c r="AX383" s="687"/>
      <c r="AY383" s="687"/>
      <c r="AZ383" s="687"/>
      <c r="BA383" s="687"/>
      <c r="BB383" s="687"/>
      <c r="BC383" s="687"/>
      <c r="BD383" s="687"/>
      <c r="BE383" s="687"/>
      <c r="BF383" s="687"/>
      <c r="BG383" s="687"/>
      <c r="BH383" s="687"/>
      <c r="BI383" s="687"/>
      <c r="BJ383" s="687"/>
      <c r="BK383" s="687"/>
      <c r="BL383" s="687"/>
      <c r="BM383" s="687"/>
      <c r="BN383" s="687"/>
      <c r="BO383" s="687"/>
      <c r="BP383" s="687"/>
      <c r="BQ383" s="687"/>
      <c r="BR383" s="687"/>
      <c r="BS383" s="687"/>
      <c r="BT383" s="687"/>
      <c r="BU383" s="687"/>
      <c r="BV383" s="687"/>
      <c r="BW383" s="687"/>
      <c r="BX383" s="687"/>
      <c r="BY383" s="687"/>
      <c r="BZ383" s="687"/>
      <c r="CA383" s="687"/>
      <c r="CB383" s="687"/>
      <c r="CC383" s="687"/>
      <c r="CD383" s="687"/>
      <c r="CE383" s="687"/>
      <c r="CF383" s="687"/>
      <c r="CG383" s="687"/>
      <c r="CH383" s="687"/>
      <c r="CI383" s="687"/>
      <c r="CJ383" s="687"/>
      <c r="CK383" s="687"/>
      <c r="CL383" s="687"/>
      <c r="CM383" s="687"/>
      <c r="CN383" s="687"/>
      <c r="CO383" s="687"/>
      <c r="CP383" s="687"/>
      <c r="CQ383" s="687"/>
      <c r="CR383" s="687"/>
      <c r="CS383" s="687"/>
      <c r="CT383" s="43"/>
      <c r="CW383" s="894" t="str">
        <f>IF(AND(ISNUMBER(VALUE(TRIM(SUBSTITUTE(AD383,".","")))),TRIM(SUBSTITUTE(AD383,".",""))&lt;&gt;""),"P"&amp;SUBSTITUTE(AD383,".",""),"")</f>
        <v/>
      </c>
    </row>
    <row r="384" spans="1:104" ht="16.5" customHeight="1" x14ac:dyDescent="0.15">
      <c r="E384" s="630">
        <v>17.100000000000001</v>
      </c>
      <c r="F384" s="725" t="str" cm="1">
        <f t="array" aca="1" ref="F384" ca="1">OFFSET(G384,-1,-1)</f>
        <v>2</v>
      </c>
      <c r="L384" s="725" t="b" cm="1">
        <f t="array" aca="1" ref="L384" ca="1">OFFSET(M384,-1,-1)</f>
        <v>0</v>
      </c>
      <c r="S384" s="111" t="b" cm="1">
        <f t="array" aca="1" ref="S384" ca="1">OFFSET(T384,-1,-1)</f>
        <v>1</v>
      </c>
      <c r="U384" s="651" t="b">
        <f t="shared" ca="1" si="391"/>
        <v>1</v>
      </c>
      <c r="Y384" s="1272"/>
      <c r="Z384" s="1272"/>
      <c r="AB384" s="1374"/>
      <c r="AD384" s="125" t="s">
        <v>835</v>
      </c>
      <c r="AE384" s="1336" t="s">
        <v>836</v>
      </c>
      <c r="AF384" s="1319"/>
      <c r="AG384" s="683" t="s">
        <v>805</v>
      </c>
      <c r="AH384" s="684">
        <f t="shared" ref="AH384:BM384" si="404">SUM(AH386:AH388)</f>
        <v>0</v>
      </c>
      <c r="AI384" s="684">
        <f t="shared" si="404"/>
        <v>1117.2152100000001</v>
      </c>
      <c r="AJ384" s="684">
        <f t="shared" si="404"/>
        <v>0</v>
      </c>
      <c r="AK384" s="684">
        <f t="shared" si="404"/>
        <v>0</v>
      </c>
      <c r="AL384" s="684">
        <f t="shared" si="404"/>
        <v>1619.6781884901193</v>
      </c>
      <c r="AM384" s="684">
        <f t="shared" si="404"/>
        <v>887.36450621895995</v>
      </c>
      <c r="AN384" s="684">
        <f>SUM(AN386:AN388)</f>
        <v>732.31368227115934</v>
      </c>
      <c r="AO384" s="684">
        <f t="shared" ca="1" si="404"/>
        <v>0</v>
      </c>
      <c r="AP384" s="684">
        <f t="shared" si="404"/>
        <v>0</v>
      </c>
      <c r="AQ384" s="684">
        <f t="shared" ca="1" si="404"/>
        <v>0</v>
      </c>
      <c r="AR384" s="684">
        <f t="shared" ca="1" si="404"/>
        <v>0</v>
      </c>
      <c r="AS384" s="684">
        <f t="shared" si="404"/>
        <v>0</v>
      </c>
      <c r="AT384" s="684">
        <f t="shared" ca="1" si="404"/>
        <v>0</v>
      </c>
      <c r="AU384" s="684">
        <f t="shared" ca="1" si="404"/>
        <v>0</v>
      </c>
      <c r="AV384" s="684">
        <f t="shared" si="404"/>
        <v>0</v>
      </c>
      <c r="AW384" s="684">
        <f t="shared" ca="1" si="404"/>
        <v>0</v>
      </c>
      <c r="AX384" s="684">
        <f t="shared" ca="1" si="404"/>
        <v>0</v>
      </c>
      <c r="AY384" s="684">
        <f t="shared" si="404"/>
        <v>0</v>
      </c>
      <c r="AZ384" s="684">
        <f t="shared" ca="1" si="404"/>
        <v>0</v>
      </c>
      <c r="BA384" s="684">
        <f t="shared" ca="1" si="404"/>
        <v>0</v>
      </c>
      <c r="BB384" s="684">
        <f t="shared" si="404"/>
        <v>0</v>
      </c>
      <c r="BC384" s="684">
        <f t="shared" ca="1" si="404"/>
        <v>0</v>
      </c>
      <c r="BD384" s="684">
        <f t="shared" ca="1" si="404"/>
        <v>0</v>
      </c>
      <c r="BE384" s="684">
        <f t="shared" si="404"/>
        <v>0</v>
      </c>
      <c r="BF384" s="684">
        <f t="shared" ca="1" si="404"/>
        <v>0</v>
      </c>
      <c r="BG384" s="684">
        <f t="shared" ca="1" si="404"/>
        <v>0</v>
      </c>
      <c r="BH384" s="684">
        <f t="shared" si="404"/>
        <v>0</v>
      </c>
      <c r="BI384" s="684">
        <f t="shared" ca="1" si="404"/>
        <v>0</v>
      </c>
      <c r="BJ384" s="684">
        <f t="shared" ca="1" si="404"/>
        <v>0</v>
      </c>
      <c r="BK384" s="684">
        <f t="shared" si="404"/>
        <v>0</v>
      </c>
      <c r="BL384" s="684">
        <f t="shared" ca="1" si="404"/>
        <v>0</v>
      </c>
      <c r="BM384" s="684">
        <f t="shared" ca="1" si="404"/>
        <v>0</v>
      </c>
      <c r="BN384" s="684">
        <f t="shared" ref="BN384:CS384" si="405">SUM(BN386:BN388)</f>
        <v>0</v>
      </c>
      <c r="BO384" s="684">
        <f t="shared" ca="1" si="405"/>
        <v>0</v>
      </c>
      <c r="BP384" s="684">
        <f t="shared" ca="1" si="405"/>
        <v>0</v>
      </c>
      <c r="BQ384" s="684">
        <f t="shared" si="405"/>
        <v>0</v>
      </c>
      <c r="BR384" s="684">
        <f t="shared" ca="1" si="405"/>
        <v>0</v>
      </c>
      <c r="BS384" s="684">
        <f t="shared" ca="1" si="405"/>
        <v>0</v>
      </c>
      <c r="BT384" s="684">
        <f t="shared" si="405"/>
        <v>0</v>
      </c>
      <c r="BU384" s="684">
        <f t="shared" ca="1" si="405"/>
        <v>0</v>
      </c>
      <c r="BV384" s="684">
        <f t="shared" ca="1" si="405"/>
        <v>0</v>
      </c>
      <c r="BW384" s="684">
        <f t="shared" si="405"/>
        <v>0</v>
      </c>
      <c r="BX384" s="684">
        <f t="shared" ca="1" si="405"/>
        <v>0</v>
      </c>
      <c r="BY384" s="684">
        <f t="shared" ca="1" si="405"/>
        <v>0</v>
      </c>
      <c r="BZ384" s="684">
        <f t="shared" si="405"/>
        <v>0</v>
      </c>
      <c r="CA384" s="684">
        <f t="shared" ca="1" si="405"/>
        <v>0</v>
      </c>
      <c r="CB384" s="684">
        <f t="shared" ca="1" si="405"/>
        <v>0</v>
      </c>
      <c r="CC384" s="684">
        <f t="shared" si="405"/>
        <v>0</v>
      </c>
      <c r="CD384" s="684">
        <f t="shared" ca="1" si="405"/>
        <v>0</v>
      </c>
      <c r="CE384" s="684">
        <f t="shared" ca="1" si="405"/>
        <v>0</v>
      </c>
      <c r="CF384" s="684">
        <f t="shared" si="405"/>
        <v>0</v>
      </c>
      <c r="CG384" s="684">
        <f t="shared" ca="1" si="405"/>
        <v>0</v>
      </c>
      <c r="CH384" s="684">
        <f t="shared" ca="1" si="405"/>
        <v>0</v>
      </c>
      <c r="CI384" s="684">
        <f t="shared" si="405"/>
        <v>0</v>
      </c>
      <c r="CJ384" s="684">
        <f t="shared" ca="1" si="405"/>
        <v>0</v>
      </c>
      <c r="CK384" s="684">
        <f t="shared" ca="1" si="405"/>
        <v>0</v>
      </c>
      <c r="CL384" s="684">
        <f t="shared" si="405"/>
        <v>0</v>
      </c>
      <c r="CM384" s="684">
        <f t="shared" ca="1" si="405"/>
        <v>0</v>
      </c>
      <c r="CN384" s="684">
        <f t="shared" ca="1" si="405"/>
        <v>0</v>
      </c>
      <c r="CO384" s="684">
        <f t="shared" si="405"/>
        <v>0</v>
      </c>
      <c r="CP384" s="684">
        <f t="shared" ca="1" si="405"/>
        <v>0</v>
      </c>
      <c r="CQ384" s="684">
        <f t="shared" ca="1" si="405"/>
        <v>0</v>
      </c>
      <c r="CR384" s="684">
        <f t="shared" si="405"/>
        <v>0</v>
      </c>
      <c r="CS384" s="684">
        <f t="shared" ca="1" si="405"/>
        <v>0</v>
      </c>
      <c r="CT384" s="1083"/>
      <c r="CW384" s="894" t="s">
        <v>837</v>
      </c>
    </row>
    <row r="385" spans="1:104" ht="16.5" hidden="1" customHeight="1" x14ac:dyDescent="0.15">
      <c r="E385" s="630">
        <v>17.100000000000001</v>
      </c>
      <c r="F385" s="725" t="str" cm="1">
        <f t="array" aca="1" ref="F385" ca="1">OFFSET(G385,-1,-1)</f>
        <v>2</v>
      </c>
      <c r="L385" s="725" t="b" cm="1">
        <f t="array" aca="1" ref="L385" ca="1">OFFSET(M385,-1,-1)</f>
        <v>0</v>
      </c>
      <c r="R385" s="725" t="s">
        <v>725</v>
      </c>
      <c r="S385" s="111" t="b" cm="1">
        <f t="array" aca="1" ref="S385" ca="1">OFFSET(T385,-1,-1)</f>
        <v>1</v>
      </c>
      <c r="T385" s="725" t="b">
        <v>0</v>
      </c>
      <c r="U385" s="651" t="b">
        <f t="shared" ca="1" si="391"/>
        <v>0</v>
      </c>
      <c r="Y385" s="1272"/>
      <c r="Z385" s="1272"/>
      <c r="AB385" s="1374"/>
      <c r="AD385" s="112" t="str">
        <f>AD384&amp;".0"</f>
        <v>32.0</v>
      </c>
      <c r="AE385" s="1337" t="s">
        <v>736</v>
      </c>
      <c r="AF385" s="1338"/>
      <c r="AG385" s="683" t="s">
        <v>805</v>
      </c>
      <c r="AH385" s="38">
        <f>AH324*AH384</f>
        <v>0</v>
      </c>
      <c r="AI385" s="39">
        <f>AI$324*AI384</f>
        <v>1117.2152100000001</v>
      </c>
      <c r="AJ385" s="39">
        <f>AJ$324*AJ384</f>
        <v>0</v>
      </c>
      <c r="AK385" s="39">
        <f>AK$324*AK384</f>
        <v>0</v>
      </c>
      <c r="AL385" s="686">
        <f>AM385+AN385</f>
        <v>1619.6781884901193</v>
      </c>
      <c r="AM385" s="39">
        <f>AM$324*AM384</f>
        <v>887.36450621895995</v>
      </c>
      <c r="AN385" s="39">
        <f>AN$324*AN384</f>
        <v>732.31368227115934</v>
      </c>
      <c r="AO385" s="686">
        <f ca="1">AP385+AQ385</f>
        <v>0</v>
      </c>
      <c r="AP385" s="39">
        <f>AP$324*AP384</f>
        <v>0</v>
      </c>
      <c r="AQ385" s="39">
        <f ca="1">AQ$324*AQ384</f>
        <v>0</v>
      </c>
      <c r="AR385" s="686">
        <f ca="1">AS385+AT385</f>
        <v>0</v>
      </c>
      <c r="AS385" s="39">
        <f>AS$324*AS384</f>
        <v>0</v>
      </c>
      <c r="AT385" s="39">
        <f ca="1">AT$324*AT384</f>
        <v>0</v>
      </c>
      <c r="AU385" s="686">
        <f ca="1">AV385+AW385</f>
        <v>0</v>
      </c>
      <c r="AV385" s="39">
        <f>AV$324*AV384</f>
        <v>0</v>
      </c>
      <c r="AW385" s="39">
        <f ca="1">AW$324*AW384</f>
        <v>0</v>
      </c>
      <c r="AX385" s="686">
        <f ca="1">AY385+AZ385</f>
        <v>0</v>
      </c>
      <c r="AY385" s="39">
        <f>AY$324*AY384</f>
        <v>0</v>
      </c>
      <c r="AZ385" s="39">
        <f ca="1">AZ$324*AZ384</f>
        <v>0</v>
      </c>
      <c r="BA385" s="686">
        <f ca="1">BB385+BC385</f>
        <v>0</v>
      </c>
      <c r="BB385" s="39">
        <f>BB$324*BB384</f>
        <v>0</v>
      </c>
      <c r="BC385" s="39">
        <f ca="1">BC$324*BC384</f>
        <v>0</v>
      </c>
      <c r="BD385" s="686">
        <f ca="1">BE385+BF385</f>
        <v>0</v>
      </c>
      <c r="BE385" s="39">
        <f>BE$324*BE384</f>
        <v>0</v>
      </c>
      <c r="BF385" s="39">
        <f ca="1">BF$324*BF384</f>
        <v>0</v>
      </c>
      <c r="BG385" s="686">
        <f ca="1">BH385+BI385</f>
        <v>0</v>
      </c>
      <c r="BH385" s="39">
        <f>BH$324*BH384</f>
        <v>0</v>
      </c>
      <c r="BI385" s="39">
        <f ca="1">BI$324*BI384</f>
        <v>0</v>
      </c>
      <c r="BJ385" s="686">
        <f ca="1">BK385+BL385</f>
        <v>0</v>
      </c>
      <c r="BK385" s="39">
        <f>BK$324*BK384</f>
        <v>0</v>
      </c>
      <c r="BL385" s="39">
        <f ca="1">BL$324*BL384</f>
        <v>0</v>
      </c>
      <c r="BM385" s="686">
        <f ca="1">BN385+BO385</f>
        <v>0</v>
      </c>
      <c r="BN385" s="39">
        <f>BN$324*BN384</f>
        <v>0</v>
      </c>
      <c r="BO385" s="39">
        <f ca="1">BO$324*BO384</f>
        <v>0</v>
      </c>
      <c r="BP385" s="686">
        <f ca="1">BQ385+BR385</f>
        <v>0</v>
      </c>
      <c r="BQ385" s="758">
        <f>BQ$324*BQ384</f>
        <v>0</v>
      </c>
      <c r="BR385" s="758">
        <f ca="1">BR$324*BR384</f>
        <v>0</v>
      </c>
      <c r="BS385" s="686">
        <f ca="1">BT385+BU385</f>
        <v>0</v>
      </c>
      <c r="BT385" s="39">
        <f>BT$324*BT384</f>
        <v>0</v>
      </c>
      <c r="BU385" s="39">
        <f ca="1">BU$324*BU384</f>
        <v>0</v>
      </c>
      <c r="BV385" s="686">
        <f ca="1">BW385+BX385</f>
        <v>0</v>
      </c>
      <c r="BW385" s="39">
        <f>BW$324*BW384</f>
        <v>0</v>
      </c>
      <c r="BX385" s="39">
        <f ca="1">BX$324*BX384</f>
        <v>0</v>
      </c>
      <c r="BY385" s="686">
        <f ca="1">BZ385+CA385</f>
        <v>0</v>
      </c>
      <c r="BZ385" s="39">
        <f>BZ$324*BZ384</f>
        <v>0</v>
      </c>
      <c r="CA385" s="39">
        <f ca="1">CA$324*CA384</f>
        <v>0</v>
      </c>
      <c r="CB385" s="686">
        <f ca="1">CC385+CD385</f>
        <v>0</v>
      </c>
      <c r="CC385" s="39">
        <f>CC$324*CC384</f>
        <v>0</v>
      </c>
      <c r="CD385" s="39">
        <f ca="1">CD$324*CD384</f>
        <v>0</v>
      </c>
      <c r="CE385" s="686">
        <f ca="1">CF385+CG385</f>
        <v>0</v>
      </c>
      <c r="CF385" s="39">
        <f>CF$324*CF384</f>
        <v>0</v>
      </c>
      <c r="CG385" s="39">
        <f ca="1">CG$324*CG384</f>
        <v>0</v>
      </c>
      <c r="CH385" s="686">
        <f ca="1">CI385+CJ385</f>
        <v>0</v>
      </c>
      <c r="CI385" s="39">
        <f>CI$324*CI384</f>
        <v>0</v>
      </c>
      <c r="CJ385" s="39">
        <f ca="1">CJ$324*CJ384</f>
        <v>0</v>
      </c>
      <c r="CK385" s="686">
        <f ca="1">CL385+CM385</f>
        <v>0</v>
      </c>
      <c r="CL385" s="39">
        <f>CL$324*CL384</f>
        <v>0</v>
      </c>
      <c r="CM385" s="39">
        <f ca="1">CM$324*CM384</f>
        <v>0</v>
      </c>
      <c r="CN385" s="686">
        <f ca="1">CO385+CP385</f>
        <v>0</v>
      </c>
      <c r="CO385" s="39">
        <f>CO$324*CO384</f>
        <v>0</v>
      </c>
      <c r="CP385" s="39">
        <f ca="1">CP$324*CP384</f>
        <v>0</v>
      </c>
      <c r="CQ385" s="686">
        <f ca="1">CR385+CS385</f>
        <v>0</v>
      </c>
      <c r="CR385" s="39">
        <f>CR$324*CR384</f>
        <v>0</v>
      </c>
      <c r="CS385" s="39">
        <f ca="1">CS$324*CS384</f>
        <v>0</v>
      </c>
      <c r="CT385" s="25"/>
      <c r="CW385" s="894" t="s">
        <v>838</v>
      </c>
    </row>
    <row r="386" spans="1:104" ht="16.5" hidden="1" customHeight="1" x14ac:dyDescent="0.15">
      <c r="A386"/>
      <c r="B386"/>
      <c r="C386"/>
      <c r="D386"/>
      <c r="E386" s="630">
        <v>17.100000000000001</v>
      </c>
      <c r="F386" s="725" t="str" cm="1">
        <f t="array" aca="1" ref="F386" ca="1">OFFSET(G386,-1,-1)</f>
        <v>2</v>
      </c>
      <c r="G386"/>
      <c r="H386"/>
      <c r="I386"/>
      <c r="J386"/>
      <c r="K386"/>
      <c r="L386" s="725" t="b" cm="1">
        <f t="array" aca="1" ref="L386" ca="1">OFFSET(M386,-1,-1)</f>
        <v>0</v>
      </c>
      <c r="M386"/>
      <c r="N386"/>
      <c r="O386"/>
      <c r="P386"/>
      <c r="Q386"/>
      <c r="R386"/>
      <c r="S386" s="111" t="b" cm="1">
        <f t="array" aca="1" ref="S386" ca="1">OFFSET(T386,-1,-1)</f>
        <v>1</v>
      </c>
      <c r="T386" s="111" t="b">
        <f>AD386&lt;&gt;"32.0"</f>
        <v>0</v>
      </c>
      <c r="U386" s="651" t="b">
        <f t="shared" ca="1" si="391"/>
        <v>0</v>
      </c>
      <c r="V386"/>
      <c r="W386"/>
      <c r="X386" s="111" t="s">
        <v>227</v>
      </c>
      <c r="Y386" s="1305"/>
      <c r="Z386" s="1305"/>
      <c r="AA386"/>
      <c r="AB386" s="1374"/>
      <c r="AD386" s="112" t="s">
        <v>839</v>
      </c>
      <c r="AE386" s="753"/>
      <c r="AF386" s="492"/>
      <c r="AG386" s="683" t="s">
        <v>805</v>
      </c>
      <c r="AH386" s="38"/>
      <c r="AI386" s="39"/>
      <c r="AJ386" s="39"/>
      <c r="AK386" s="39"/>
      <c r="AL386" s="686">
        <f>AM386+AN386</f>
        <v>0</v>
      </c>
      <c r="AM386" s="39">
        <f>AM381*AM339/1000</f>
        <v>0</v>
      </c>
      <c r="AN386" s="39">
        <f>AN381*AN339/1000</f>
        <v>0</v>
      </c>
      <c r="AO386" s="686">
        <f ca="1">AP386+AQ386</f>
        <v>0</v>
      </c>
      <c r="AP386" s="39">
        <f>AP381*AP339/1000</f>
        <v>0</v>
      </c>
      <c r="AQ386" s="39">
        <f ca="1">AQ381*AQ339/1000</f>
        <v>0</v>
      </c>
      <c r="AR386" s="686">
        <f ca="1">AS386+AT386</f>
        <v>0</v>
      </c>
      <c r="AS386" s="39">
        <f>AS381*AS339/1000</f>
        <v>0</v>
      </c>
      <c r="AT386" s="39">
        <f ca="1">AT381*AT339/1000</f>
        <v>0</v>
      </c>
      <c r="AU386" s="686">
        <f ca="1">AV386+AW386</f>
        <v>0</v>
      </c>
      <c r="AV386" s="39">
        <f>AV381*AV339/1000</f>
        <v>0</v>
      </c>
      <c r="AW386" s="39">
        <f ca="1">AW381*AW339/1000</f>
        <v>0</v>
      </c>
      <c r="AX386" s="686">
        <f ca="1">AY386+AZ386</f>
        <v>0</v>
      </c>
      <c r="AY386" s="39">
        <f>AY381*AY339/1000</f>
        <v>0</v>
      </c>
      <c r="AZ386" s="39">
        <f ca="1">AZ381*AZ339/1000</f>
        <v>0</v>
      </c>
      <c r="BA386" s="686">
        <f ca="1">BB386+BC386</f>
        <v>0</v>
      </c>
      <c r="BB386" s="39">
        <f>BB381*BB339/1000</f>
        <v>0</v>
      </c>
      <c r="BC386" s="39">
        <f ca="1">BC381*BC339/1000</f>
        <v>0</v>
      </c>
      <c r="BD386" s="686">
        <f ca="1">BE386+BF386</f>
        <v>0</v>
      </c>
      <c r="BE386" s="39">
        <f>BE381*BE339/1000</f>
        <v>0</v>
      </c>
      <c r="BF386" s="39">
        <f ca="1">BF381*BF339/1000</f>
        <v>0</v>
      </c>
      <c r="BG386" s="686">
        <f ca="1">BH386+BI386</f>
        <v>0</v>
      </c>
      <c r="BH386" s="39">
        <f>BH381*BH339/1000</f>
        <v>0</v>
      </c>
      <c r="BI386" s="39">
        <f ca="1">BI381*BI339/1000</f>
        <v>0</v>
      </c>
      <c r="BJ386" s="686">
        <f ca="1">BK386+BL386</f>
        <v>0</v>
      </c>
      <c r="BK386" s="39">
        <f>BK381*BK339/1000</f>
        <v>0</v>
      </c>
      <c r="BL386" s="39">
        <f ca="1">BL381*BL339/1000</f>
        <v>0</v>
      </c>
      <c r="BM386" s="686">
        <f ca="1">BN386+BO386</f>
        <v>0</v>
      </c>
      <c r="BN386" s="39">
        <f>BN381*BN339/1000</f>
        <v>0</v>
      </c>
      <c r="BO386" s="39">
        <f ca="1">BO381*BO339/1000</f>
        <v>0</v>
      </c>
      <c r="BP386" s="686">
        <f ca="1">BQ386+BR386</f>
        <v>0</v>
      </c>
      <c r="BQ386" s="758">
        <f>BQ381*BQ339/1000</f>
        <v>0</v>
      </c>
      <c r="BR386" s="758">
        <f ca="1">BR381*BR339/1000</f>
        <v>0</v>
      </c>
      <c r="BS386" s="686">
        <f ca="1">BT386+BU386</f>
        <v>0</v>
      </c>
      <c r="BT386" s="39">
        <f>BT381*BT339/1000</f>
        <v>0</v>
      </c>
      <c r="BU386" s="39">
        <f ca="1">BU381*BU339/1000</f>
        <v>0</v>
      </c>
      <c r="BV386" s="686">
        <f ca="1">BW386+BX386</f>
        <v>0</v>
      </c>
      <c r="BW386" s="39">
        <f>BW381*BW339/1000</f>
        <v>0</v>
      </c>
      <c r="BX386" s="39">
        <f ca="1">BX381*BX339/1000</f>
        <v>0</v>
      </c>
      <c r="BY386" s="686">
        <f ca="1">BZ386+CA386</f>
        <v>0</v>
      </c>
      <c r="BZ386" s="39">
        <f>BZ381*BZ339/1000</f>
        <v>0</v>
      </c>
      <c r="CA386" s="39">
        <f ca="1">CA381*CA339/1000</f>
        <v>0</v>
      </c>
      <c r="CB386" s="686">
        <f ca="1">CC386+CD386</f>
        <v>0</v>
      </c>
      <c r="CC386" s="39">
        <f>CC381*CC339/1000</f>
        <v>0</v>
      </c>
      <c r="CD386" s="39">
        <f ca="1">CD381*CD339/1000</f>
        <v>0</v>
      </c>
      <c r="CE386" s="686">
        <f ca="1">CF386+CG386</f>
        <v>0</v>
      </c>
      <c r="CF386" s="39">
        <f>CF381*CF339/1000</f>
        <v>0</v>
      </c>
      <c r="CG386" s="39">
        <f ca="1">CG381*CG339/1000</f>
        <v>0</v>
      </c>
      <c r="CH386" s="686">
        <f ca="1">CI386+CJ386</f>
        <v>0</v>
      </c>
      <c r="CI386" s="39">
        <f>CI381*CI339/1000</f>
        <v>0</v>
      </c>
      <c r="CJ386" s="39">
        <f ca="1">CJ381*CJ339/1000</f>
        <v>0</v>
      </c>
      <c r="CK386" s="686">
        <f ca="1">CL386+CM386</f>
        <v>0</v>
      </c>
      <c r="CL386" s="39">
        <f>CL381*CL339/1000</f>
        <v>0</v>
      </c>
      <c r="CM386" s="39">
        <f ca="1">CM381*CM339/1000</f>
        <v>0</v>
      </c>
      <c r="CN386" s="686">
        <f ca="1">CO386+CP386</f>
        <v>0</v>
      </c>
      <c r="CO386" s="39">
        <f>CO381*CO339/1000</f>
        <v>0</v>
      </c>
      <c r="CP386" s="39">
        <f ca="1">CP381*CP339/1000</f>
        <v>0</v>
      </c>
      <c r="CQ386" s="686">
        <f ca="1">CR386+CS386</f>
        <v>0</v>
      </c>
      <c r="CR386" s="39">
        <f>CR381*CR339/1000</f>
        <v>0</v>
      </c>
      <c r="CS386" s="39">
        <f ca="1">CS381*CS339/1000</f>
        <v>0</v>
      </c>
      <c r="CT386" s="25"/>
      <c r="CW386" s="894" t="s">
        <v>838</v>
      </c>
      <c r="CX386" s="897" t="s">
        <v>787</v>
      </c>
      <c r="CY386" s="899" cm="1">
        <f t="array" ref="CY386">AE386</f>
        <v>0</v>
      </c>
      <c r="CZ386" s="899" cm="1">
        <f t="array" ref="CZ386">AF386</f>
        <v>0</v>
      </c>
    </row>
    <row r="387" spans="1:104" ht="16.5" customHeight="1" thickBot="1" x14ac:dyDescent="0.2">
      <c r="A387"/>
      <c r="B387"/>
      <c r="C387"/>
      <c r="D387"/>
      <c r="E387" s="630">
        <v>17.100000000000001</v>
      </c>
      <c r="F387" s="725" t="str" cm="1">
        <f t="array" aca="1" ref="F387" ca="1">OFFSET(G387,-1,-1)</f>
        <v>2</v>
      </c>
      <c r="G387"/>
      <c r="H387"/>
      <c r="I387"/>
      <c r="J387"/>
      <c r="K387"/>
      <c r="L387" s="725" t="b" cm="1">
        <f t="array" aca="1" ref="L387" ca="1">OFFSET(M387,-1,-1)</f>
        <v>0</v>
      </c>
      <c r="M387"/>
      <c r="N387"/>
      <c r="O387"/>
      <c r="P387"/>
      <c r="Q387"/>
      <c r="R387"/>
      <c r="S387" s="111" t="b" cm="1">
        <f t="array" aca="1" ref="S387" ca="1">OFFSET(T387,-1,-1)</f>
        <v>1</v>
      </c>
      <c r="T387" s="111" t="b">
        <f>AD387&lt;&gt;"32.0"</f>
        <v>1</v>
      </c>
      <c r="U387" s="651" t="b">
        <f t="shared" ca="1" si="391"/>
        <v>1</v>
      </c>
      <c r="V387"/>
      <c r="W387"/>
      <c r="X387" s="111" t="str">
        <f>'Топливо 4.4'!$AE$382&amp;'Топливо 4.4'!$AF$382</f>
        <v>Газ природный - Газ лимитный - 4 группа</v>
      </c>
      <c r="Y387" s="1305"/>
      <c r="Z387" s="1305"/>
      <c r="AA387"/>
      <c r="AB387" s="1374"/>
      <c r="AD387" s="112" t="s">
        <v>925</v>
      </c>
      <c r="AE387" s="753" t="str" cm="1">
        <f t="array" ref="AE387">IF(ISBLANK('Топливо 4.4'!$AE$382),"",'Топливо 4.4'!$AE$382)</f>
        <v>Газ природный - Газ лимитный - 4 группа</v>
      </c>
      <c r="AF387" s="492" t="str" cm="1">
        <f t="array" ref="AF387">IF(ISBLANK('Топливо 4.4'!$AF$382),"",'Топливо 4.4'!$AF$382)</f>
        <v/>
      </c>
      <c r="AG387" s="683" t="s">
        <v>805</v>
      </c>
      <c r="AH387" s="1103"/>
      <c r="AI387" s="1104">
        <v>1117.2152100000001</v>
      </c>
      <c r="AJ387" s="1104"/>
      <c r="AK387" s="1104"/>
      <c r="AL387" s="686">
        <f>AM387+AN387</f>
        <v>1619.6781884901193</v>
      </c>
      <c r="AM387" s="1104">
        <f>AM382*AM340/1000</f>
        <v>887.36450621895995</v>
      </c>
      <c r="AN387" s="1104">
        <f>AN382*AN340/1000</f>
        <v>732.31368227115934</v>
      </c>
      <c r="AO387" s="686">
        <f ca="1">AP387+AQ387</f>
        <v>0</v>
      </c>
      <c r="AP387" s="1104">
        <f>AP382*AP340/1000</f>
        <v>0</v>
      </c>
      <c r="AQ387" s="1104">
        <f ca="1">AQ382*AQ340/1000</f>
        <v>0</v>
      </c>
      <c r="AR387" s="686">
        <f ca="1">AS387+AT387</f>
        <v>0</v>
      </c>
      <c r="AS387" s="1104">
        <f>AS382*AS340/1000</f>
        <v>0</v>
      </c>
      <c r="AT387" s="1104">
        <f ca="1">AT382*AT340/1000</f>
        <v>0</v>
      </c>
      <c r="AU387" s="686">
        <f ca="1">AV387+AW387</f>
        <v>0</v>
      </c>
      <c r="AV387" s="1104">
        <f>AV382*AV340/1000</f>
        <v>0</v>
      </c>
      <c r="AW387" s="1104">
        <f ca="1">AW382*AW340/1000</f>
        <v>0</v>
      </c>
      <c r="AX387" s="686">
        <f ca="1">AY387+AZ387</f>
        <v>0</v>
      </c>
      <c r="AY387" s="1104">
        <f>AY382*AY340/1000</f>
        <v>0</v>
      </c>
      <c r="AZ387" s="1104">
        <f ca="1">AZ382*AZ340/1000</f>
        <v>0</v>
      </c>
      <c r="BA387" s="686">
        <f ca="1">BB387+BC387</f>
        <v>0</v>
      </c>
      <c r="BB387" s="1104">
        <f>BB382*BB340/1000</f>
        <v>0</v>
      </c>
      <c r="BC387" s="1104">
        <f ca="1">BC382*BC340/1000</f>
        <v>0</v>
      </c>
      <c r="BD387" s="686">
        <f ca="1">BE387+BF387</f>
        <v>0</v>
      </c>
      <c r="BE387" s="1104">
        <f>BE382*BE340/1000</f>
        <v>0</v>
      </c>
      <c r="BF387" s="1104">
        <f ca="1">BF382*BF340/1000</f>
        <v>0</v>
      </c>
      <c r="BG387" s="686">
        <f ca="1">BH387+BI387</f>
        <v>0</v>
      </c>
      <c r="BH387" s="1104">
        <f>BH382*BH340/1000</f>
        <v>0</v>
      </c>
      <c r="BI387" s="1104">
        <f ca="1">BI382*BI340/1000</f>
        <v>0</v>
      </c>
      <c r="BJ387" s="686">
        <f ca="1">BK387+BL387</f>
        <v>0</v>
      </c>
      <c r="BK387" s="1104">
        <f>BK382*BK340/1000</f>
        <v>0</v>
      </c>
      <c r="BL387" s="1104">
        <f ca="1">BL382*BL340/1000</f>
        <v>0</v>
      </c>
      <c r="BM387" s="686">
        <f ca="1">BN387+BO387</f>
        <v>0</v>
      </c>
      <c r="BN387" s="1104">
        <f>BN382*BN340/1000</f>
        <v>0</v>
      </c>
      <c r="BO387" s="1104">
        <f ca="1">BO382*BO340/1000</f>
        <v>0</v>
      </c>
      <c r="BP387" s="686">
        <f ca="1">BQ387+BR387</f>
        <v>0</v>
      </c>
      <c r="BQ387" s="758">
        <f>BQ382*BQ340/1000</f>
        <v>0</v>
      </c>
      <c r="BR387" s="758">
        <f ca="1">BR382*BR340/1000</f>
        <v>0</v>
      </c>
      <c r="BS387" s="686">
        <f ca="1">BT387+BU387</f>
        <v>0</v>
      </c>
      <c r="BT387" s="1104">
        <f>BT382*BT340/1000</f>
        <v>0</v>
      </c>
      <c r="BU387" s="1104">
        <f ca="1">BU382*BU340/1000</f>
        <v>0</v>
      </c>
      <c r="BV387" s="686">
        <f ca="1">BW387+BX387</f>
        <v>0</v>
      </c>
      <c r="BW387" s="1104">
        <f>BW382*BW340/1000</f>
        <v>0</v>
      </c>
      <c r="BX387" s="1104">
        <f ca="1">BX382*BX340/1000</f>
        <v>0</v>
      </c>
      <c r="BY387" s="686">
        <f ca="1">BZ387+CA387</f>
        <v>0</v>
      </c>
      <c r="BZ387" s="1104">
        <f>BZ382*BZ340/1000</f>
        <v>0</v>
      </c>
      <c r="CA387" s="1104">
        <f ca="1">CA382*CA340/1000</f>
        <v>0</v>
      </c>
      <c r="CB387" s="686">
        <f ca="1">CC387+CD387</f>
        <v>0</v>
      </c>
      <c r="CC387" s="1104">
        <f>CC382*CC340/1000</f>
        <v>0</v>
      </c>
      <c r="CD387" s="1104">
        <f ca="1">CD382*CD340/1000</f>
        <v>0</v>
      </c>
      <c r="CE387" s="686">
        <f ca="1">CF387+CG387</f>
        <v>0</v>
      </c>
      <c r="CF387" s="1104">
        <f>CF382*CF340/1000</f>
        <v>0</v>
      </c>
      <c r="CG387" s="1104">
        <f ca="1">CG382*CG340/1000</f>
        <v>0</v>
      </c>
      <c r="CH387" s="686">
        <f ca="1">CI387+CJ387</f>
        <v>0</v>
      </c>
      <c r="CI387" s="1104">
        <f>CI382*CI340/1000</f>
        <v>0</v>
      </c>
      <c r="CJ387" s="1104">
        <f ca="1">CJ382*CJ340/1000</f>
        <v>0</v>
      </c>
      <c r="CK387" s="686">
        <f ca="1">CL387+CM387</f>
        <v>0</v>
      </c>
      <c r="CL387" s="1104">
        <f>CL382*CL340/1000</f>
        <v>0</v>
      </c>
      <c r="CM387" s="1104">
        <f ca="1">CM382*CM340/1000</f>
        <v>0</v>
      </c>
      <c r="CN387" s="686">
        <f ca="1">CO387+CP387</f>
        <v>0</v>
      </c>
      <c r="CO387" s="1104">
        <f>CO382*CO340/1000</f>
        <v>0</v>
      </c>
      <c r="CP387" s="1104">
        <f ca="1">CP382*CP340/1000</f>
        <v>0</v>
      </c>
      <c r="CQ387" s="686">
        <f ca="1">CR387+CS387</f>
        <v>0</v>
      </c>
      <c r="CR387" s="1104">
        <f>CR382*CR340/1000</f>
        <v>0</v>
      </c>
      <c r="CS387" s="1104">
        <f ca="1">CS382*CS340/1000</f>
        <v>0</v>
      </c>
      <c r="CT387" s="1083"/>
      <c r="CW387" s="894" t="s">
        <v>838</v>
      </c>
      <c r="CX387" s="897" t="s">
        <v>787</v>
      </c>
      <c r="CY387" s="899" t="str" cm="1">
        <f t="array" ref="CY387">AE387</f>
        <v>Газ природный - Газ лимитный - 4 группа</v>
      </c>
      <c r="CZ387" s="899" t="str" cm="1">
        <f t="array" ref="CZ387">AF387</f>
        <v/>
      </c>
    </row>
    <row r="388" spans="1:104" ht="15" hidden="1" customHeight="1" x14ac:dyDescent="0.15">
      <c r="E388" s="630">
        <v>0</v>
      </c>
      <c r="F388" s="725" t="str" cm="1">
        <f t="array" aca="1" ref="F388" ca="1">OFFSET(G388,-1,-1)</f>
        <v>2</v>
      </c>
      <c r="L388" s="725" t="b" cm="1">
        <f t="array" aca="1" ref="L388" ca="1">OFFSET(M388,-1,-1)</f>
        <v>0</v>
      </c>
      <c r="S388" s="111" t="b" cm="1">
        <f t="array" aca="1" ref="S388" ca="1">OFFSET(T388,-1,-1)</f>
        <v>1</v>
      </c>
      <c r="U388" s="651" t="b">
        <f t="shared" ca="1" si="391"/>
        <v>1</v>
      </c>
      <c r="X388" s="752" t="str">
        <f>"{                  
         funcDyn: 'msg1',
         blok: 'blok_2',
         wsCross: 'Топливо 4.4',
         linkFormula: 'AE-AE#AF-AF',
         levelDyn: "&amp;Y300&amp;"
}"</f>
        <v>{                  
         funcDyn: 'msg1',
         blok: 'blok_2',
         wsCross: 'Топливо 4.4',
         linkFormula: 'AE-AE#AF-AF',
         levelDyn: 2
}</v>
      </c>
      <c r="Y388" s="1272"/>
      <c r="Z388" s="1272"/>
      <c r="AB388" s="1374"/>
      <c r="AD388" s="755"/>
      <c r="AE388" s="754" t="s">
        <v>229</v>
      </c>
      <c r="AF388" s="695"/>
      <c r="AG388" s="683"/>
      <c r="AH388" s="685"/>
      <c r="AI388" s="687"/>
      <c r="AJ388" s="687"/>
      <c r="AK388" s="687"/>
      <c r="AL388" s="687"/>
      <c r="AM388" s="687"/>
      <c r="AN388" s="687"/>
      <c r="AO388" s="687"/>
      <c r="AP388" s="687"/>
      <c r="AQ388" s="687"/>
      <c r="AR388" s="687"/>
      <c r="AS388" s="687"/>
      <c r="AT388" s="687"/>
      <c r="AU388" s="687"/>
      <c r="AV388" s="687"/>
      <c r="AW388" s="687"/>
      <c r="AX388" s="687"/>
      <c r="AY388" s="687"/>
      <c r="AZ388" s="687"/>
      <c r="BA388" s="687"/>
      <c r="BB388" s="687"/>
      <c r="BC388" s="687"/>
      <c r="BD388" s="687"/>
      <c r="BE388" s="687"/>
      <c r="BF388" s="687"/>
      <c r="BG388" s="687"/>
      <c r="BH388" s="687"/>
      <c r="BI388" s="687"/>
      <c r="BJ388" s="687"/>
      <c r="BK388" s="687"/>
      <c r="BL388" s="687"/>
      <c r="BM388" s="687"/>
      <c r="BN388" s="687"/>
      <c r="BO388" s="687"/>
      <c r="BP388" s="687"/>
      <c r="BQ388" s="687"/>
      <c r="BR388" s="687"/>
      <c r="BS388" s="687"/>
      <c r="BT388" s="687"/>
      <c r="BU388" s="687"/>
      <c r="BV388" s="687"/>
      <c r="BW388" s="687"/>
      <c r="BX388" s="687"/>
      <c r="BY388" s="687"/>
      <c r="BZ388" s="687"/>
      <c r="CA388" s="687"/>
      <c r="CB388" s="687"/>
      <c r="CC388" s="687"/>
      <c r="CD388" s="687"/>
      <c r="CE388" s="687"/>
      <c r="CF388" s="687"/>
      <c r="CG388" s="687"/>
      <c r="CH388" s="687"/>
      <c r="CI388" s="687"/>
      <c r="CJ388" s="687"/>
      <c r="CK388" s="687"/>
      <c r="CL388" s="687"/>
      <c r="CM388" s="687"/>
      <c r="CN388" s="687"/>
      <c r="CO388" s="687"/>
      <c r="CP388" s="687"/>
      <c r="CQ388" s="687"/>
      <c r="CR388" s="687"/>
      <c r="CS388" s="687"/>
      <c r="CT388" s="43"/>
      <c r="CW388" s="894" t="str">
        <f>IF(AND(ISNUMBER(VALUE(TRIM(SUBSTITUTE(AD388,".","")))),TRIM(SUBSTITUTE(AD388,".",""))&lt;&gt;""),"P"&amp;SUBSTITUTE(AD388,".",""),"")</f>
        <v/>
      </c>
    </row>
    <row r="389" spans="1:104" ht="29.25" hidden="1" customHeight="1" x14ac:dyDescent="0.15">
      <c r="E389" s="630">
        <v>30</v>
      </c>
      <c r="F389" s="725" t="str" cm="1">
        <f t="array" aca="1" ref="F389" ca="1">OFFSET(G389,-1,-1)</f>
        <v>2</v>
      </c>
      <c r="L389" s="725" t="b" cm="1">
        <f t="array" aca="1" ref="L389" ca="1">OFFSET(M389,-1,-1)</f>
        <v>0</v>
      </c>
      <c r="R389" s="725" t="s">
        <v>725</v>
      </c>
      <c r="S389" s="111" t="b" cm="1">
        <f t="array" aca="1" ref="S389" ca="1">OFFSET(T389,-1,-1)</f>
        <v>1</v>
      </c>
      <c r="T389" s="111" t="b" cm="1">
        <f t="array" aca="1" ref="T389" ca="1">L389</f>
        <v>0</v>
      </c>
      <c r="U389" s="651" t="b">
        <f t="shared" ca="1" si="391"/>
        <v>0</v>
      </c>
      <c r="Y389" s="1272"/>
      <c r="Z389" s="1272"/>
      <c r="AB389" s="1374"/>
      <c r="AD389" s="125" t="s">
        <v>840</v>
      </c>
      <c r="AE389" s="1358" t="s">
        <v>841</v>
      </c>
      <c r="AF389" s="1359"/>
      <c r="AG389" s="683" t="s">
        <v>805</v>
      </c>
      <c r="AH389" s="684">
        <f t="shared" ref="AH389:BM389" si="406">SUM(AH390:AH392)</f>
        <v>0</v>
      </c>
      <c r="AI389" s="684">
        <f t="shared" si="406"/>
        <v>1117.2152100000001</v>
      </c>
      <c r="AJ389" s="684">
        <f t="shared" si="406"/>
        <v>0</v>
      </c>
      <c r="AK389" s="684">
        <f t="shared" si="406"/>
        <v>0</v>
      </c>
      <c r="AL389" s="684">
        <f t="shared" si="406"/>
        <v>1619.6781884901193</v>
      </c>
      <c r="AM389" s="684">
        <f t="shared" si="406"/>
        <v>887.36450621895995</v>
      </c>
      <c r="AN389" s="684">
        <f t="shared" si="406"/>
        <v>732.31368227115934</v>
      </c>
      <c r="AO389" s="684">
        <f t="shared" ca="1" si="406"/>
        <v>0</v>
      </c>
      <c r="AP389" s="684">
        <f t="shared" si="406"/>
        <v>0</v>
      </c>
      <c r="AQ389" s="684">
        <f t="shared" ca="1" si="406"/>
        <v>0</v>
      </c>
      <c r="AR389" s="684">
        <f t="shared" ca="1" si="406"/>
        <v>0</v>
      </c>
      <c r="AS389" s="684">
        <f t="shared" si="406"/>
        <v>0</v>
      </c>
      <c r="AT389" s="684">
        <f t="shared" ca="1" si="406"/>
        <v>0</v>
      </c>
      <c r="AU389" s="684">
        <f t="shared" ca="1" si="406"/>
        <v>0</v>
      </c>
      <c r="AV389" s="684">
        <f t="shared" si="406"/>
        <v>0</v>
      </c>
      <c r="AW389" s="684">
        <f t="shared" ca="1" si="406"/>
        <v>0</v>
      </c>
      <c r="AX389" s="684">
        <f t="shared" ca="1" si="406"/>
        <v>0</v>
      </c>
      <c r="AY389" s="684">
        <f t="shared" si="406"/>
        <v>0</v>
      </c>
      <c r="AZ389" s="684">
        <f t="shared" ca="1" si="406"/>
        <v>0</v>
      </c>
      <c r="BA389" s="684">
        <f t="shared" ca="1" si="406"/>
        <v>0</v>
      </c>
      <c r="BB389" s="684">
        <f t="shared" si="406"/>
        <v>0</v>
      </c>
      <c r="BC389" s="684">
        <f t="shared" ca="1" si="406"/>
        <v>0</v>
      </c>
      <c r="BD389" s="684">
        <f t="shared" ca="1" si="406"/>
        <v>0</v>
      </c>
      <c r="BE389" s="684">
        <f t="shared" si="406"/>
        <v>0</v>
      </c>
      <c r="BF389" s="684">
        <f t="shared" ca="1" si="406"/>
        <v>0</v>
      </c>
      <c r="BG389" s="684">
        <f t="shared" ca="1" si="406"/>
        <v>0</v>
      </c>
      <c r="BH389" s="684">
        <f t="shared" si="406"/>
        <v>0</v>
      </c>
      <c r="BI389" s="684">
        <f t="shared" ca="1" si="406"/>
        <v>0</v>
      </c>
      <c r="BJ389" s="684">
        <f t="shared" ca="1" si="406"/>
        <v>0</v>
      </c>
      <c r="BK389" s="684">
        <f t="shared" si="406"/>
        <v>0</v>
      </c>
      <c r="BL389" s="684">
        <f t="shared" ca="1" si="406"/>
        <v>0</v>
      </c>
      <c r="BM389" s="684">
        <f t="shared" ca="1" si="406"/>
        <v>0</v>
      </c>
      <c r="BN389" s="684">
        <f t="shared" ref="BN389:CS389" si="407">SUM(BN390:BN392)</f>
        <v>0</v>
      </c>
      <c r="BO389" s="684">
        <f t="shared" ca="1" si="407"/>
        <v>0</v>
      </c>
      <c r="BP389" s="684">
        <f t="shared" ca="1" si="407"/>
        <v>0</v>
      </c>
      <c r="BQ389" s="684">
        <f t="shared" si="407"/>
        <v>0</v>
      </c>
      <c r="BR389" s="684">
        <f t="shared" ca="1" si="407"/>
        <v>0</v>
      </c>
      <c r="BS389" s="684">
        <f t="shared" ca="1" si="407"/>
        <v>0</v>
      </c>
      <c r="BT389" s="684">
        <f t="shared" si="407"/>
        <v>0</v>
      </c>
      <c r="BU389" s="684">
        <f t="shared" ca="1" si="407"/>
        <v>0</v>
      </c>
      <c r="BV389" s="684">
        <f t="shared" ca="1" si="407"/>
        <v>0</v>
      </c>
      <c r="BW389" s="684">
        <f t="shared" si="407"/>
        <v>0</v>
      </c>
      <c r="BX389" s="684">
        <f t="shared" ca="1" si="407"/>
        <v>0</v>
      </c>
      <c r="BY389" s="684">
        <f t="shared" ca="1" si="407"/>
        <v>0</v>
      </c>
      <c r="BZ389" s="684">
        <f t="shared" si="407"/>
        <v>0</v>
      </c>
      <c r="CA389" s="684">
        <f t="shared" ca="1" si="407"/>
        <v>0</v>
      </c>
      <c r="CB389" s="684">
        <f t="shared" ca="1" si="407"/>
        <v>0</v>
      </c>
      <c r="CC389" s="684">
        <f t="shared" si="407"/>
        <v>0</v>
      </c>
      <c r="CD389" s="684">
        <f t="shared" ca="1" si="407"/>
        <v>0</v>
      </c>
      <c r="CE389" s="684">
        <f t="shared" ca="1" si="407"/>
        <v>0</v>
      </c>
      <c r="CF389" s="684">
        <f t="shared" si="407"/>
        <v>0</v>
      </c>
      <c r="CG389" s="684">
        <f t="shared" ca="1" si="407"/>
        <v>0</v>
      </c>
      <c r="CH389" s="684">
        <f t="shared" ca="1" si="407"/>
        <v>0</v>
      </c>
      <c r="CI389" s="684">
        <f t="shared" si="407"/>
        <v>0</v>
      </c>
      <c r="CJ389" s="684">
        <f t="shared" ca="1" si="407"/>
        <v>0</v>
      </c>
      <c r="CK389" s="684">
        <f t="shared" ca="1" si="407"/>
        <v>0</v>
      </c>
      <c r="CL389" s="684">
        <f t="shared" si="407"/>
        <v>0</v>
      </c>
      <c r="CM389" s="684">
        <f t="shared" ca="1" si="407"/>
        <v>0</v>
      </c>
      <c r="CN389" s="684">
        <f t="shared" ca="1" si="407"/>
        <v>0</v>
      </c>
      <c r="CO389" s="684">
        <f t="shared" si="407"/>
        <v>0</v>
      </c>
      <c r="CP389" s="684">
        <f t="shared" ca="1" si="407"/>
        <v>0</v>
      </c>
      <c r="CQ389" s="684">
        <f t="shared" ca="1" si="407"/>
        <v>0</v>
      </c>
      <c r="CR389" s="684">
        <f t="shared" si="407"/>
        <v>0</v>
      </c>
      <c r="CS389" s="684">
        <f t="shared" ca="1" si="407"/>
        <v>0</v>
      </c>
      <c r="CT389" s="25"/>
      <c r="CW389" s="894" t="s">
        <v>842</v>
      </c>
    </row>
    <row r="390" spans="1:104" ht="16.5" hidden="1" customHeight="1" x14ac:dyDescent="0.15">
      <c r="A390"/>
      <c r="B390"/>
      <c r="C390"/>
      <c r="D390"/>
      <c r="E390" s="630">
        <v>17.100000000000001</v>
      </c>
      <c r="F390" s="725" t="str" cm="1">
        <f t="array" aca="1" ref="F390" ca="1">OFFSET(G390,-1,-1)</f>
        <v>2</v>
      </c>
      <c r="G390"/>
      <c r="H390"/>
      <c r="I390"/>
      <c r="J390"/>
      <c r="K390"/>
      <c r="L390" s="725" t="b" cm="1">
        <f t="array" aca="1" ref="L390" ca="1">OFFSET(M390,-1,-1)</f>
        <v>0</v>
      </c>
      <c r="M390"/>
      <c r="N390"/>
      <c r="O390"/>
      <c r="P390"/>
      <c r="Q390"/>
      <c r="R390" s="725" t="s">
        <v>725</v>
      </c>
      <c r="S390" s="111" t="b" cm="1">
        <f t="array" aca="1" ref="S390" ca="1">OFFSET(T390,-1,-1)</f>
        <v>1</v>
      </c>
      <c r="T390" s="111" t="b">
        <f ca="1">AND(L390,AD390&lt;&gt;"33.0")</f>
        <v>0</v>
      </c>
      <c r="U390" s="651" t="b">
        <f t="shared" ca="1" si="391"/>
        <v>0</v>
      </c>
      <c r="V390"/>
      <c r="W390"/>
      <c r="X390" s="111" t="s">
        <v>227</v>
      </c>
      <c r="Y390" s="1305"/>
      <c r="Z390" s="1305"/>
      <c r="AA390"/>
      <c r="AB390" s="1374"/>
      <c r="AD390" s="112" t="s">
        <v>843</v>
      </c>
      <c r="AE390" s="753"/>
      <c r="AF390" s="492"/>
      <c r="AG390" s="683" t="s">
        <v>805</v>
      </c>
      <c r="AH390" s="38">
        <f t="shared" ref="AH390:AK391" si="408">AH$324*AH386</f>
        <v>0</v>
      </c>
      <c r="AI390" s="39">
        <f t="shared" si="408"/>
        <v>0</v>
      </c>
      <c r="AJ390" s="39">
        <f t="shared" si="408"/>
        <v>0</v>
      </c>
      <c r="AK390" s="39">
        <f t="shared" si="408"/>
        <v>0</v>
      </c>
      <c r="AL390" s="686">
        <f>AM390+AN390</f>
        <v>0</v>
      </c>
      <c r="AM390" s="39">
        <f>AM$324*AM386</f>
        <v>0</v>
      </c>
      <c r="AN390" s="39">
        <f>AN$324*AN386</f>
        <v>0</v>
      </c>
      <c r="AO390" s="686">
        <f ca="1">AP390+AQ390</f>
        <v>0</v>
      </c>
      <c r="AP390" s="39">
        <f>AP$324*AP386</f>
        <v>0</v>
      </c>
      <c r="AQ390" s="39">
        <f ca="1">AQ$324*AQ386</f>
        <v>0</v>
      </c>
      <c r="AR390" s="686">
        <f ca="1">AS390+AT390</f>
        <v>0</v>
      </c>
      <c r="AS390" s="39">
        <f>AS$324*AS386</f>
        <v>0</v>
      </c>
      <c r="AT390" s="39">
        <f ca="1">AT$324*AT386</f>
        <v>0</v>
      </c>
      <c r="AU390" s="686">
        <f ca="1">AV390+AW390</f>
        <v>0</v>
      </c>
      <c r="AV390" s="39">
        <f>AV$324*AV386</f>
        <v>0</v>
      </c>
      <c r="AW390" s="39">
        <f ca="1">AW$324*AW386</f>
        <v>0</v>
      </c>
      <c r="AX390" s="686">
        <f ca="1">AY390+AZ390</f>
        <v>0</v>
      </c>
      <c r="AY390" s="39">
        <f>AY$324*AY386</f>
        <v>0</v>
      </c>
      <c r="AZ390" s="39">
        <f ca="1">AZ$324*AZ386</f>
        <v>0</v>
      </c>
      <c r="BA390" s="686">
        <f ca="1">BB390+BC390</f>
        <v>0</v>
      </c>
      <c r="BB390" s="39">
        <f>BB$324*BB386</f>
        <v>0</v>
      </c>
      <c r="BC390" s="39">
        <f ca="1">BC$324*BC386</f>
        <v>0</v>
      </c>
      <c r="BD390" s="686">
        <f ca="1">BE390+BF390</f>
        <v>0</v>
      </c>
      <c r="BE390" s="39">
        <f>BE$324*BE386</f>
        <v>0</v>
      </c>
      <c r="BF390" s="39">
        <f ca="1">BF$324*BF386</f>
        <v>0</v>
      </c>
      <c r="BG390" s="686">
        <f ca="1">BH390+BI390</f>
        <v>0</v>
      </c>
      <c r="BH390" s="39">
        <f>BH$324*BH386</f>
        <v>0</v>
      </c>
      <c r="BI390" s="39">
        <f ca="1">BI$324*BI386</f>
        <v>0</v>
      </c>
      <c r="BJ390" s="686">
        <f ca="1">BK390+BL390</f>
        <v>0</v>
      </c>
      <c r="BK390" s="39">
        <f>BK$324*BK386</f>
        <v>0</v>
      </c>
      <c r="BL390" s="39">
        <f ca="1">BL$324*BL386</f>
        <v>0</v>
      </c>
      <c r="BM390" s="686">
        <f ca="1">BN390+BO390</f>
        <v>0</v>
      </c>
      <c r="BN390" s="39">
        <f>BN$324*BN386</f>
        <v>0</v>
      </c>
      <c r="BO390" s="39">
        <f ca="1">BO$324*BO386</f>
        <v>0</v>
      </c>
      <c r="BP390" s="686">
        <f ca="1">BQ390+BR390</f>
        <v>0</v>
      </c>
      <c r="BQ390" s="758">
        <f>BQ$324*BQ386</f>
        <v>0</v>
      </c>
      <c r="BR390" s="758">
        <f ca="1">BR$324*BR386</f>
        <v>0</v>
      </c>
      <c r="BS390" s="686">
        <f ca="1">BT390+BU390</f>
        <v>0</v>
      </c>
      <c r="BT390" s="39">
        <f>BT$324*BT386</f>
        <v>0</v>
      </c>
      <c r="BU390" s="39">
        <f ca="1">BU$324*BU386</f>
        <v>0</v>
      </c>
      <c r="BV390" s="686">
        <f ca="1">BW390+BX390</f>
        <v>0</v>
      </c>
      <c r="BW390" s="39">
        <f>BW$324*BW386</f>
        <v>0</v>
      </c>
      <c r="BX390" s="39">
        <f ca="1">BX$324*BX386</f>
        <v>0</v>
      </c>
      <c r="BY390" s="686">
        <f ca="1">BZ390+CA390</f>
        <v>0</v>
      </c>
      <c r="BZ390" s="39">
        <f>BZ$324*BZ386</f>
        <v>0</v>
      </c>
      <c r="CA390" s="39">
        <f ca="1">CA$324*CA386</f>
        <v>0</v>
      </c>
      <c r="CB390" s="686">
        <f ca="1">CC390+CD390</f>
        <v>0</v>
      </c>
      <c r="CC390" s="39">
        <f>CC$324*CC386</f>
        <v>0</v>
      </c>
      <c r="CD390" s="39">
        <f ca="1">CD$324*CD386</f>
        <v>0</v>
      </c>
      <c r="CE390" s="686">
        <f ca="1">CF390+CG390</f>
        <v>0</v>
      </c>
      <c r="CF390" s="39">
        <f>CF$324*CF386</f>
        <v>0</v>
      </c>
      <c r="CG390" s="39">
        <f ca="1">CG$324*CG386</f>
        <v>0</v>
      </c>
      <c r="CH390" s="686">
        <f ca="1">CI390+CJ390</f>
        <v>0</v>
      </c>
      <c r="CI390" s="39">
        <f>CI$324*CI386</f>
        <v>0</v>
      </c>
      <c r="CJ390" s="39">
        <f ca="1">CJ$324*CJ386</f>
        <v>0</v>
      </c>
      <c r="CK390" s="686">
        <f ca="1">CL390+CM390</f>
        <v>0</v>
      </c>
      <c r="CL390" s="39">
        <f>CL$324*CL386</f>
        <v>0</v>
      </c>
      <c r="CM390" s="39">
        <f ca="1">CM$324*CM386</f>
        <v>0</v>
      </c>
      <c r="CN390" s="686">
        <f ca="1">CO390+CP390</f>
        <v>0</v>
      </c>
      <c r="CO390" s="39">
        <f>CO$324*CO386</f>
        <v>0</v>
      </c>
      <c r="CP390" s="39">
        <f ca="1">CP$324*CP386</f>
        <v>0</v>
      </c>
      <c r="CQ390" s="686">
        <f ca="1">CR390+CS390</f>
        <v>0</v>
      </c>
      <c r="CR390" s="39">
        <f>CR$324*CR386</f>
        <v>0</v>
      </c>
      <c r="CS390" s="39">
        <f ca="1">CS$324*CS386</f>
        <v>0</v>
      </c>
      <c r="CT390" s="25"/>
      <c r="CW390" s="894" t="s">
        <v>842</v>
      </c>
      <c r="CX390" s="897" t="s">
        <v>787</v>
      </c>
      <c r="CY390" s="899" cm="1">
        <f t="array" ref="CY390">AE390</f>
        <v>0</v>
      </c>
      <c r="CZ390" s="899" cm="1">
        <f t="array" ref="CZ390">AF390</f>
        <v>0</v>
      </c>
    </row>
    <row r="391" spans="1:104" ht="16.5" hidden="1" customHeight="1" x14ac:dyDescent="0.15">
      <c r="A391"/>
      <c r="B391"/>
      <c r="C391"/>
      <c r="D391"/>
      <c r="E391" s="630">
        <v>17.100000000000001</v>
      </c>
      <c r="F391" s="725" t="str" cm="1">
        <f t="array" aca="1" ref="F391" ca="1">OFFSET(G391,-1,-1)</f>
        <v>2</v>
      </c>
      <c r="G391"/>
      <c r="H391"/>
      <c r="I391"/>
      <c r="J391"/>
      <c r="K391"/>
      <c r="L391" s="725" t="b" cm="1">
        <f t="array" aca="1" ref="L391" ca="1">OFFSET(M391,-1,-1)</f>
        <v>0</v>
      </c>
      <c r="M391"/>
      <c r="N391"/>
      <c r="O391"/>
      <c r="P391"/>
      <c r="Q391"/>
      <c r="R391" s="725" t="s">
        <v>725</v>
      </c>
      <c r="S391" s="111" t="b" cm="1">
        <f t="array" aca="1" ref="S391" ca="1">OFFSET(T391,-1,-1)</f>
        <v>1</v>
      </c>
      <c r="T391" s="111" t="b">
        <f ca="1">AND(L391,AD391&lt;&gt;"33.0")</f>
        <v>0</v>
      </c>
      <c r="U391" s="651" t="b">
        <f t="shared" ca="1" si="391"/>
        <v>0</v>
      </c>
      <c r="V391"/>
      <c r="W391"/>
      <c r="X391" s="111" t="str">
        <f>'Топливо 4.4'!$AE$387&amp;'Топливо 4.4'!$AF$387</f>
        <v>Газ природный - Газ лимитный - 4 группа</v>
      </c>
      <c r="Y391" s="1305"/>
      <c r="Z391" s="1305"/>
      <c r="AA391"/>
      <c r="AB391" s="1374"/>
      <c r="AD391" s="112" t="s">
        <v>927</v>
      </c>
      <c r="AE391" s="753" t="str" cm="1">
        <f t="array" ref="AE391">IF(ISBLANK('Топливо 4.4'!$AE$387),"",'Топливо 4.4'!$AE$387)</f>
        <v>Газ природный - Газ лимитный - 4 группа</v>
      </c>
      <c r="AF391" s="492" t="str" cm="1">
        <f t="array" ref="AF391">IF(ISBLANK('Топливо 4.4'!$AF$387),"",'Топливо 4.4'!$AF$387)</f>
        <v/>
      </c>
      <c r="AG391" s="683" t="s">
        <v>805</v>
      </c>
      <c r="AH391" s="38">
        <f t="shared" si="408"/>
        <v>0</v>
      </c>
      <c r="AI391" s="39">
        <f t="shared" si="408"/>
        <v>1117.2152100000001</v>
      </c>
      <c r="AJ391" s="39">
        <f t="shared" si="408"/>
        <v>0</v>
      </c>
      <c r="AK391" s="39">
        <f t="shared" si="408"/>
        <v>0</v>
      </c>
      <c r="AL391" s="686">
        <f>AM391+AN391</f>
        <v>1619.6781884901193</v>
      </c>
      <c r="AM391" s="39">
        <f>AM$324*AM387</f>
        <v>887.36450621895995</v>
      </c>
      <c r="AN391" s="39">
        <f>AN$324*AN387</f>
        <v>732.31368227115934</v>
      </c>
      <c r="AO391" s="686">
        <f ca="1">AP391+AQ391</f>
        <v>0</v>
      </c>
      <c r="AP391" s="39">
        <f>AP$324*AP387</f>
        <v>0</v>
      </c>
      <c r="AQ391" s="39">
        <f ca="1">AQ$324*AQ387</f>
        <v>0</v>
      </c>
      <c r="AR391" s="686">
        <f ca="1">AS391+AT391</f>
        <v>0</v>
      </c>
      <c r="AS391" s="39">
        <f>AS$324*AS387</f>
        <v>0</v>
      </c>
      <c r="AT391" s="39">
        <f ca="1">AT$324*AT387</f>
        <v>0</v>
      </c>
      <c r="AU391" s="686">
        <f ca="1">AV391+AW391</f>
        <v>0</v>
      </c>
      <c r="AV391" s="39">
        <f>AV$324*AV387</f>
        <v>0</v>
      </c>
      <c r="AW391" s="39">
        <f ca="1">AW$324*AW387</f>
        <v>0</v>
      </c>
      <c r="AX391" s="686">
        <f ca="1">AY391+AZ391</f>
        <v>0</v>
      </c>
      <c r="AY391" s="39">
        <f>AY$324*AY387</f>
        <v>0</v>
      </c>
      <c r="AZ391" s="39">
        <f ca="1">AZ$324*AZ387</f>
        <v>0</v>
      </c>
      <c r="BA391" s="686">
        <f ca="1">BB391+BC391</f>
        <v>0</v>
      </c>
      <c r="BB391" s="39">
        <f>BB$324*BB387</f>
        <v>0</v>
      </c>
      <c r="BC391" s="39">
        <f ca="1">BC$324*BC387</f>
        <v>0</v>
      </c>
      <c r="BD391" s="686">
        <f ca="1">BE391+BF391</f>
        <v>0</v>
      </c>
      <c r="BE391" s="39">
        <f>BE$324*BE387</f>
        <v>0</v>
      </c>
      <c r="BF391" s="39">
        <f ca="1">BF$324*BF387</f>
        <v>0</v>
      </c>
      <c r="BG391" s="686">
        <f ca="1">BH391+BI391</f>
        <v>0</v>
      </c>
      <c r="BH391" s="39">
        <f>BH$324*BH387</f>
        <v>0</v>
      </c>
      <c r="BI391" s="39">
        <f ca="1">BI$324*BI387</f>
        <v>0</v>
      </c>
      <c r="BJ391" s="686">
        <f ca="1">BK391+BL391</f>
        <v>0</v>
      </c>
      <c r="BK391" s="39">
        <f>BK$324*BK387</f>
        <v>0</v>
      </c>
      <c r="BL391" s="39">
        <f ca="1">BL$324*BL387</f>
        <v>0</v>
      </c>
      <c r="BM391" s="686">
        <f ca="1">BN391+BO391</f>
        <v>0</v>
      </c>
      <c r="BN391" s="39">
        <f>BN$324*BN387</f>
        <v>0</v>
      </c>
      <c r="BO391" s="39">
        <f ca="1">BO$324*BO387</f>
        <v>0</v>
      </c>
      <c r="BP391" s="686">
        <f ca="1">BQ391+BR391</f>
        <v>0</v>
      </c>
      <c r="BQ391" s="758">
        <f>BQ$324*BQ387</f>
        <v>0</v>
      </c>
      <c r="BR391" s="758">
        <f ca="1">BR$324*BR387</f>
        <v>0</v>
      </c>
      <c r="BS391" s="686">
        <f ca="1">BT391+BU391</f>
        <v>0</v>
      </c>
      <c r="BT391" s="39">
        <f>BT$324*BT387</f>
        <v>0</v>
      </c>
      <c r="BU391" s="39">
        <f ca="1">BU$324*BU387</f>
        <v>0</v>
      </c>
      <c r="BV391" s="686">
        <f ca="1">BW391+BX391</f>
        <v>0</v>
      </c>
      <c r="BW391" s="39">
        <f>BW$324*BW387</f>
        <v>0</v>
      </c>
      <c r="BX391" s="39">
        <f ca="1">BX$324*BX387</f>
        <v>0</v>
      </c>
      <c r="BY391" s="686">
        <f ca="1">BZ391+CA391</f>
        <v>0</v>
      </c>
      <c r="BZ391" s="39">
        <f>BZ$324*BZ387</f>
        <v>0</v>
      </c>
      <c r="CA391" s="39">
        <f ca="1">CA$324*CA387</f>
        <v>0</v>
      </c>
      <c r="CB391" s="686">
        <f ca="1">CC391+CD391</f>
        <v>0</v>
      </c>
      <c r="CC391" s="39">
        <f>CC$324*CC387</f>
        <v>0</v>
      </c>
      <c r="CD391" s="39">
        <f ca="1">CD$324*CD387</f>
        <v>0</v>
      </c>
      <c r="CE391" s="686">
        <f ca="1">CF391+CG391</f>
        <v>0</v>
      </c>
      <c r="CF391" s="39">
        <f>CF$324*CF387</f>
        <v>0</v>
      </c>
      <c r="CG391" s="39">
        <f ca="1">CG$324*CG387</f>
        <v>0</v>
      </c>
      <c r="CH391" s="686">
        <f ca="1">CI391+CJ391</f>
        <v>0</v>
      </c>
      <c r="CI391" s="39">
        <f>CI$324*CI387</f>
        <v>0</v>
      </c>
      <c r="CJ391" s="39">
        <f ca="1">CJ$324*CJ387</f>
        <v>0</v>
      </c>
      <c r="CK391" s="686">
        <f ca="1">CL391+CM391</f>
        <v>0</v>
      </c>
      <c r="CL391" s="39">
        <f>CL$324*CL387</f>
        <v>0</v>
      </c>
      <c r="CM391" s="39">
        <f ca="1">CM$324*CM387</f>
        <v>0</v>
      </c>
      <c r="CN391" s="686">
        <f ca="1">CO391+CP391</f>
        <v>0</v>
      </c>
      <c r="CO391" s="39">
        <f>CO$324*CO387</f>
        <v>0</v>
      </c>
      <c r="CP391" s="39">
        <f ca="1">CP$324*CP387</f>
        <v>0</v>
      </c>
      <c r="CQ391" s="686">
        <f ca="1">CR391+CS391</f>
        <v>0</v>
      </c>
      <c r="CR391" s="39">
        <f>CR$324*CR387</f>
        <v>0</v>
      </c>
      <c r="CS391" s="39">
        <f ca="1">CS$324*CS387</f>
        <v>0</v>
      </c>
      <c r="CT391" s="25"/>
      <c r="CW391" s="894" t="s">
        <v>842</v>
      </c>
      <c r="CX391" s="897" t="s">
        <v>787</v>
      </c>
      <c r="CY391" s="899" t="str" cm="1">
        <f t="array" ref="CY391">AE391</f>
        <v>Газ природный - Газ лимитный - 4 группа</v>
      </c>
      <c r="CZ391" s="899" t="str" cm="1">
        <f t="array" ref="CZ391">AF391</f>
        <v/>
      </c>
    </row>
    <row r="392" spans="1:104" ht="15" hidden="1" customHeight="1" x14ac:dyDescent="0.15">
      <c r="E392" s="630">
        <v>0</v>
      </c>
      <c r="F392" s="725" t="str" cm="1">
        <f t="array" aca="1" ref="F392" ca="1">OFFSET(G392,-1,-1)</f>
        <v>2</v>
      </c>
      <c r="L392" s="725" t="b" cm="1">
        <f t="array" aca="1" ref="L392" ca="1">OFFSET(M392,-1,-1)</f>
        <v>0</v>
      </c>
      <c r="S392" s="111" t="b" cm="1">
        <f t="array" aca="1" ref="S392" ca="1">OFFSET(T392,-1,-1)</f>
        <v>1</v>
      </c>
      <c r="U392" s="651" t="b">
        <f t="shared" ca="1" si="391"/>
        <v>1</v>
      </c>
      <c r="X392" s="752" t="str">
        <f>"{                  
         funcDyn: 'msg1',
         blok: 'blok_2',
         wsCross: 'Топливо 4.4',
         linkFormula: 'AE-AE#AF-AF',
         levelDyn: "&amp;Y300&amp;"
}"</f>
        <v>{                  
         funcDyn: 'msg1',
         blok: 'blok_2',
         wsCross: 'Топливо 4.4',
         linkFormula: 'AE-AE#AF-AF',
         levelDyn: 2
}</v>
      </c>
      <c r="Y392" s="1272"/>
      <c r="Z392" s="1272"/>
      <c r="AB392" s="1375"/>
      <c r="AD392" s="755"/>
      <c r="AE392" s="754" t="s">
        <v>229</v>
      </c>
      <c r="AF392" s="695"/>
      <c r="AG392" s="683"/>
      <c r="AH392" s="685"/>
      <c r="AI392" s="687"/>
      <c r="AJ392" s="687"/>
      <c r="AK392" s="687"/>
      <c r="AL392" s="687"/>
      <c r="AM392" s="687"/>
      <c r="AN392" s="687"/>
      <c r="AO392" s="687"/>
      <c r="AP392" s="687"/>
      <c r="AQ392" s="687"/>
      <c r="AR392" s="687"/>
      <c r="AS392" s="687"/>
      <c r="AT392" s="687"/>
      <c r="AU392" s="687"/>
      <c r="AV392" s="687"/>
      <c r="AW392" s="687"/>
      <c r="AX392" s="687"/>
      <c r="AY392" s="687"/>
      <c r="AZ392" s="687"/>
      <c r="BA392" s="687"/>
      <c r="BB392" s="687"/>
      <c r="BC392" s="687"/>
      <c r="BD392" s="687"/>
      <c r="BE392" s="687"/>
      <c r="BF392" s="687"/>
      <c r="BG392" s="687"/>
      <c r="BH392" s="687"/>
      <c r="BI392" s="687"/>
      <c r="BJ392" s="687"/>
      <c r="BK392" s="687"/>
      <c r="BL392" s="687"/>
      <c r="BM392" s="687"/>
      <c r="BN392" s="687"/>
      <c r="BO392" s="687"/>
      <c r="BP392" s="687"/>
      <c r="BQ392" s="687"/>
      <c r="BR392" s="687"/>
      <c r="BS392" s="687"/>
      <c r="BT392" s="687"/>
      <c r="BU392" s="687"/>
      <c r="BV392" s="687"/>
      <c r="BW392" s="687"/>
      <c r="BX392" s="687"/>
      <c r="BY392" s="687"/>
      <c r="BZ392" s="687"/>
      <c r="CA392" s="687"/>
      <c r="CB392" s="687"/>
      <c r="CC392" s="687"/>
      <c r="CD392" s="687"/>
      <c r="CE392" s="687"/>
      <c r="CF392" s="687"/>
      <c r="CG392" s="687"/>
      <c r="CH392" s="687"/>
      <c r="CI392" s="687"/>
      <c r="CJ392" s="687"/>
      <c r="CK392" s="687"/>
      <c r="CL392" s="687"/>
      <c r="CM392" s="687"/>
      <c r="CN392" s="687"/>
      <c r="CO392" s="687"/>
      <c r="CP392" s="687"/>
      <c r="CQ392" s="687"/>
      <c r="CR392" s="687"/>
      <c r="CS392" s="687"/>
      <c r="CT392" s="43"/>
      <c r="CW392" s="894" t="str">
        <f>IF(AND(ISNUMBER(VALUE(TRIM(SUBSTITUTE(AD392,".","")))),TRIM(SUBSTITUTE(AD392,".",""))&lt;&gt;""),"P"&amp;SUBSTITUTE(AD392,".",""),"")</f>
        <v/>
      </c>
    </row>
    <row r="393" spans="1:104" ht="16.5" customHeight="1" x14ac:dyDescent="0.15">
      <c r="E393" s="630">
        <v>17.100000000000001</v>
      </c>
      <c r="F393" s="725" t="str" cm="1">
        <f t="array" aca="1" ref="F393" ca="1">OFFSET(G393,-1,-1)</f>
        <v>2</v>
      </c>
      <c r="L393" s="725" t="b" cm="1">
        <f t="array" aca="1" ref="L393" ca="1">OFFSET(M393,-1,-1)</f>
        <v>0</v>
      </c>
      <c r="S393" s="111" t="b" cm="1">
        <f t="array" aca="1" ref="S393" ca="1">OFFSET(T393,-1,-1)</f>
        <v>1</v>
      </c>
      <c r="U393" s="651" t="b">
        <f t="shared" ca="1" si="391"/>
        <v>1</v>
      </c>
      <c r="Y393" s="1272"/>
      <c r="Z393" s="1272"/>
      <c r="AB393" s="1364" t="s">
        <v>844</v>
      </c>
      <c r="AD393" s="125" t="s">
        <v>845</v>
      </c>
      <c r="AE393" s="1336" t="s">
        <v>846</v>
      </c>
      <c r="AF393" s="1319"/>
      <c r="AG393" s="780"/>
      <c r="AH393" s="685"/>
      <c r="AI393" s="687"/>
      <c r="AJ393" s="687"/>
      <c r="AK393" s="687"/>
      <c r="AL393" s="687"/>
      <c r="AM393" s="687"/>
      <c r="AN393" s="687"/>
      <c r="AO393" s="687"/>
      <c r="AP393" s="687"/>
      <c r="AQ393" s="687"/>
      <c r="AR393" s="687"/>
      <c r="AS393" s="687"/>
      <c r="AT393" s="687"/>
      <c r="AU393" s="687"/>
      <c r="AV393" s="687"/>
      <c r="AW393" s="687"/>
      <c r="AX393" s="687"/>
      <c r="AY393" s="687"/>
      <c r="AZ393" s="687"/>
      <c r="BA393" s="687"/>
      <c r="BB393" s="687"/>
      <c r="BC393" s="687"/>
      <c r="BD393" s="687"/>
      <c r="BE393" s="687"/>
      <c r="BF393" s="687"/>
      <c r="BG393" s="687"/>
      <c r="BH393" s="687"/>
      <c r="BI393" s="687"/>
      <c r="BJ393" s="687"/>
      <c r="BK393" s="687"/>
      <c r="BL393" s="687"/>
      <c r="BM393" s="687"/>
      <c r="BN393" s="687"/>
      <c r="BO393" s="687"/>
      <c r="BP393" s="687"/>
      <c r="BQ393" s="687"/>
      <c r="BR393" s="687"/>
      <c r="BS393" s="687"/>
      <c r="BT393" s="687"/>
      <c r="BU393" s="687"/>
      <c r="BV393" s="687"/>
      <c r="BW393" s="687"/>
      <c r="BX393" s="687"/>
      <c r="BY393" s="687"/>
      <c r="BZ393" s="687"/>
      <c r="CA393" s="687"/>
      <c r="CB393" s="687"/>
      <c r="CC393" s="687"/>
      <c r="CD393" s="687"/>
      <c r="CE393" s="687"/>
      <c r="CF393" s="687"/>
      <c r="CG393" s="687"/>
      <c r="CH393" s="687"/>
      <c r="CI393" s="687"/>
      <c r="CJ393" s="687"/>
      <c r="CK393" s="687"/>
      <c r="CL393" s="687"/>
      <c r="CM393" s="687"/>
      <c r="CN393" s="687"/>
      <c r="CO393" s="687"/>
      <c r="CP393" s="687"/>
      <c r="CQ393" s="687"/>
      <c r="CR393" s="687"/>
      <c r="CS393" s="687"/>
      <c r="CT393" s="1083"/>
      <c r="CW393" s="894" t="s">
        <v>847</v>
      </c>
    </row>
    <row r="394" spans="1:104" ht="16.5" hidden="1" customHeight="1" x14ac:dyDescent="0.15">
      <c r="A394"/>
      <c r="B394"/>
      <c r="C394"/>
      <c r="D394"/>
      <c r="E394" s="630">
        <v>17.100000000000001</v>
      </c>
      <c r="F394" s="725" t="str" cm="1">
        <f t="array" aca="1" ref="F394" ca="1">OFFSET(G394,-1,-1)</f>
        <v>2</v>
      </c>
      <c r="G394"/>
      <c r="H394"/>
      <c r="I394"/>
      <c r="J394"/>
      <c r="K394"/>
      <c r="L394" s="725" t="b" cm="1">
        <f t="array" aca="1" ref="L394" ca="1">OFFSET(M394,-1,-1)</f>
        <v>0</v>
      </c>
      <c r="M394"/>
      <c r="N394"/>
      <c r="O394"/>
      <c r="P394"/>
      <c r="Q394"/>
      <c r="R394"/>
      <c r="S394" s="111" t="b" cm="1">
        <f t="array" aca="1" ref="S394" ca="1">OFFSET(T394,-1,-1)</f>
        <v>1</v>
      </c>
      <c r="T394" s="111" t="b">
        <f>AD394&lt;&gt;"34.0"</f>
        <v>0</v>
      </c>
      <c r="U394" s="651" t="b">
        <f t="shared" ca="1" si="391"/>
        <v>0</v>
      </c>
      <c r="V394"/>
      <c r="W394"/>
      <c r="X394" s="111" t="s">
        <v>227</v>
      </c>
      <c r="Y394" s="1305"/>
      <c r="Z394" s="1305"/>
      <c r="AA394"/>
      <c r="AB394" s="1365"/>
      <c r="AD394" s="112" t="s">
        <v>848</v>
      </c>
      <c r="AE394" s="753"/>
      <c r="AF394" s="492"/>
      <c r="AG394" s="683" t="s">
        <v>491</v>
      </c>
      <c r="AH394" s="42"/>
      <c r="AI394" s="46"/>
      <c r="AJ394" s="46"/>
      <c r="AK394" s="46"/>
      <c r="AL394" s="687"/>
      <c r="AM394" s="46"/>
      <c r="AN394" s="46"/>
      <c r="AO394" s="687"/>
      <c r="AP394" s="46"/>
      <c r="AQ394" s="46"/>
      <c r="AR394" s="687"/>
      <c r="AS394" s="46"/>
      <c r="AT394" s="46"/>
      <c r="AU394" s="687"/>
      <c r="AV394" s="46"/>
      <c r="AW394" s="46"/>
      <c r="AX394" s="687"/>
      <c r="AY394" s="46"/>
      <c r="AZ394" s="46"/>
      <c r="BA394" s="687"/>
      <c r="BB394" s="46"/>
      <c r="BC394" s="46"/>
      <c r="BD394" s="687"/>
      <c r="BE394" s="46"/>
      <c r="BF394" s="46"/>
      <c r="BG394" s="687"/>
      <c r="BH394" s="46"/>
      <c r="BI394" s="46"/>
      <c r="BJ394" s="687"/>
      <c r="BK394" s="46"/>
      <c r="BL394" s="46"/>
      <c r="BM394" s="687"/>
      <c r="BN394" s="46"/>
      <c r="BO394" s="46"/>
      <c r="BP394" s="687"/>
      <c r="BQ394" s="761"/>
      <c r="BR394" s="761"/>
      <c r="BS394" s="687"/>
      <c r="BT394" s="46"/>
      <c r="BU394" s="46"/>
      <c r="BV394" s="687"/>
      <c r="BW394" s="46"/>
      <c r="BX394" s="46"/>
      <c r="BY394" s="687"/>
      <c r="BZ394" s="46"/>
      <c r="CA394" s="46"/>
      <c r="CB394" s="687"/>
      <c r="CC394" s="46"/>
      <c r="CD394" s="46"/>
      <c r="CE394" s="687"/>
      <c r="CF394" s="46"/>
      <c r="CG394" s="46"/>
      <c r="CH394" s="687"/>
      <c r="CI394" s="46"/>
      <c r="CJ394" s="46"/>
      <c r="CK394" s="687"/>
      <c r="CL394" s="46"/>
      <c r="CM394" s="46"/>
      <c r="CN394" s="687"/>
      <c r="CO394" s="46"/>
      <c r="CP394" s="46"/>
      <c r="CQ394" s="687"/>
      <c r="CR394" s="46"/>
      <c r="CS394" s="46"/>
      <c r="CT394" s="25"/>
      <c r="CW394" s="894" t="s">
        <v>847</v>
      </c>
      <c r="CX394" s="897" t="s">
        <v>787</v>
      </c>
      <c r="CY394" s="899" cm="1">
        <f t="array" ref="CY394">AE394</f>
        <v>0</v>
      </c>
      <c r="CZ394" s="899" cm="1">
        <f t="array" ref="CZ394">AF394</f>
        <v>0</v>
      </c>
    </row>
    <row r="395" spans="1:104" ht="16.5" customHeight="1" x14ac:dyDescent="0.15">
      <c r="A395"/>
      <c r="B395"/>
      <c r="C395"/>
      <c r="D395"/>
      <c r="E395" s="630">
        <v>17.100000000000001</v>
      </c>
      <c r="F395" s="725" t="str" cm="1">
        <f t="array" aca="1" ref="F395" ca="1">OFFSET(G395,-1,-1)</f>
        <v>2</v>
      </c>
      <c r="G395"/>
      <c r="H395"/>
      <c r="I395"/>
      <c r="J395"/>
      <c r="K395"/>
      <c r="L395" s="725" t="b" cm="1">
        <f t="array" aca="1" ref="L395" ca="1">OFFSET(M395,-1,-1)</f>
        <v>0</v>
      </c>
      <c r="M395"/>
      <c r="N395"/>
      <c r="O395"/>
      <c r="P395"/>
      <c r="Q395"/>
      <c r="R395"/>
      <c r="S395" s="111" t="b" cm="1">
        <f t="array" aca="1" ref="S395" ca="1">OFFSET(T395,-1,-1)</f>
        <v>1</v>
      </c>
      <c r="T395" s="111" t="b">
        <f>AD395&lt;&gt;"34.0"</f>
        <v>1</v>
      </c>
      <c r="U395" s="651" t="b">
        <f t="shared" ca="1" si="391"/>
        <v>1</v>
      </c>
      <c r="V395"/>
      <c r="W395"/>
      <c r="X395" s="111" t="str">
        <f>'Топливо 4.4'!$AE$391&amp;'Топливо 4.4'!$AF$391</f>
        <v>Газ природный - Газ лимитный - 4 группа</v>
      </c>
      <c r="Y395" s="1305"/>
      <c r="Z395" s="1305"/>
      <c r="AA395"/>
      <c r="AB395" s="1365"/>
      <c r="AD395" s="112" t="s">
        <v>929</v>
      </c>
      <c r="AE395" s="753" t="str" cm="1">
        <f t="array" ref="AE395">IF(ISBLANK('Топливо 4.4'!$AE$391),"",'Топливо 4.4'!$AE$391)</f>
        <v>Газ природный - Газ лимитный - 4 группа</v>
      </c>
      <c r="AF395" s="492" t="str" cm="1">
        <f t="array" ref="AF395">IF(ISBLANK('Топливо 4.4'!$AF$391),"",'Топливо 4.4'!$AF$391)</f>
        <v/>
      </c>
      <c r="AG395" s="683" t="s">
        <v>491</v>
      </c>
      <c r="AH395" s="1108"/>
      <c r="AI395" s="1111"/>
      <c r="AJ395" s="1111"/>
      <c r="AK395" s="1111"/>
      <c r="AL395" s="687"/>
      <c r="AM395" s="1111"/>
      <c r="AN395" s="1191">
        <v>9.0999999999999998E-2</v>
      </c>
      <c r="AO395" s="687"/>
      <c r="AP395" s="1111"/>
      <c r="AQ395" s="1111"/>
      <c r="AR395" s="687"/>
      <c r="AS395" s="1111"/>
      <c r="AT395" s="1111"/>
      <c r="AU395" s="687"/>
      <c r="AV395" s="1111"/>
      <c r="AW395" s="1111"/>
      <c r="AX395" s="687"/>
      <c r="AY395" s="1111"/>
      <c r="AZ395" s="1111"/>
      <c r="BA395" s="687"/>
      <c r="BB395" s="1111"/>
      <c r="BC395" s="1111"/>
      <c r="BD395" s="687"/>
      <c r="BE395" s="1111"/>
      <c r="BF395" s="1111"/>
      <c r="BG395" s="687"/>
      <c r="BH395" s="1111"/>
      <c r="BI395" s="1111"/>
      <c r="BJ395" s="687"/>
      <c r="BK395" s="1111"/>
      <c r="BL395" s="1111"/>
      <c r="BM395" s="687"/>
      <c r="BN395" s="1111"/>
      <c r="BO395" s="1111"/>
      <c r="BP395" s="687"/>
      <c r="BQ395" s="761"/>
      <c r="BR395" s="761"/>
      <c r="BS395" s="687"/>
      <c r="BT395" s="1111"/>
      <c r="BU395" s="1111"/>
      <c r="BV395" s="687"/>
      <c r="BW395" s="1111"/>
      <c r="BX395" s="1111"/>
      <c r="BY395" s="687"/>
      <c r="BZ395" s="1111"/>
      <c r="CA395" s="1111"/>
      <c r="CB395" s="687"/>
      <c r="CC395" s="1111"/>
      <c r="CD395" s="1111"/>
      <c r="CE395" s="687"/>
      <c r="CF395" s="1111"/>
      <c r="CG395" s="1111"/>
      <c r="CH395" s="687"/>
      <c r="CI395" s="1111"/>
      <c r="CJ395" s="1111"/>
      <c r="CK395" s="687"/>
      <c r="CL395" s="1111"/>
      <c r="CM395" s="1111"/>
      <c r="CN395" s="687"/>
      <c r="CO395" s="1111"/>
      <c r="CP395" s="1111"/>
      <c r="CQ395" s="687"/>
      <c r="CR395" s="1111"/>
      <c r="CS395" s="1111"/>
      <c r="CT395" s="1083"/>
      <c r="CW395" s="894" t="s">
        <v>847</v>
      </c>
      <c r="CX395" s="897" t="s">
        <v>787</v>
      </c>
      <c r="CY395" s="899" t="str" cm="1">
        <f t="array" ref="CY395">AE395</f>
        <v>Газ природный - Газ лимитный - 4 группа</v>
      </c>
      <c r="CZ395" s="899" t="str" cm="1">
        <f t="array" ref="CZ395">AF395</f>
        <v/>
      </c>
    </row>
    <row r="396" spans="1:104" ht="15" hidden="1" customHeight="1" x14ac:dyDescent="0.15">
      <c r="E396" s="630">
        <v>0</v>
      </c>
      <c r="F396" s="725" t="str" cm="1">
        <f t="array" aca="1" ref="F396" ca="1">OFFSET(G396,-1,-1)</f>
        <v>2</v>
      </c>
      <c r="L396" s="725" t="b" cm="1">
        <f t="array" aca="1" ref="L396" ca="1">OFFSET(M396,-1,-1)</f>
        <v>0</v>
      </c>
      <c r="S396" s="111" t="b" cm="1">
        <f t="array" aca="1" ref="S396" ca="1">OFFSET(T396,-1,-1)</f>
        <v>1</v>
      </c>
      <c r="U396" s="651" t="b">
        <f t="shared" ca="1" si="391"/>
        <v>1</v>
      </c>
      <c r="X396" s="752" t="str">
        <f>"{                  
         funcDyn: 'msg1',
         blok: 'blok_2',
         wsCross: 'Топливо 4.4',
         linkFormula: 'AE-AE#AF-AF',
         levelDyn: "&amp;Y300&amp;"
}"</f>
        <v>{                  
         funcDyn: 'msg1',
         blok: 'blok_2',
         wsCross: 'Топливо 4.4',
         linkFormula: 'AE-AE#AF-AF',
         levelDyn: 2
}</v>
      </c>
      <c r="Y396" s="1272"/>
      <c r="Z396" s="1272"/>
      <c r="AB396" s="1365"/>
      <c r="AD396" s="755"/>
      <c r="AE396" s="754" t="s">
        <v>229</v>
      </c>
      <c r="AF396" s="695"/>
      <c r="AG396" s="683"/>
      <c r="AH396" s="696"/>
      <c r="AI396" s="47"/>
      <c r="AJ396" s="47"/>
      <c r="AK396" s="47"/>
      <c r="AL396" s="687"/>
      <c r="AM396" s="47"/>
      <c r="AN396" s="47"/>
      <c r="AO396" s="687"/>
      <c r="AP396" s="47"/>
      <c r="AQ396" s="47"/>
      <c r="AR396" s="687"/>
      <c r="AS396" s="47"/>
      <c r="AT396" s="47"/>
      <c r="AU396" s="687"/>
      <c r="AV396" s="47"/>
      <c r="AW396" s="47"/>
      <c r="AX396" s="687"/>
      <c r="AY396" s="47"/>
      <c r="AZ396" s="47"/>
      <c r="BA396" s="687"/>
      <c r="BB396" s="47"/>
      <c r="BC396" s="47"/>
      <c r="BD396" s="687"/>
      <c r="BE396" s="47"/>
      <c r="BF396" s="47"/>
      <c r="BG396" s="687"/>
      <c r="BH396" s="47"/>
      <c r="BI396" s="47"/>
      <c r="BJ396" s="687"/>
      <c r="BK396" s="47"/>
      <c r="BL396" s="47"/>
      <c r="BM396" s="687"/>
      <c r="BN396" s="47"/>
      <c r="BO396" s="47"/>
      <c r="BP396" s="687"/>
      <c r="BQ396" s="47"/>
      <c r="BR396" s="47"/>
      <c r="BS396" s="687"/>
      <c r="BT396" s="47"/>
      <c r="BU396" s="47"/>
      <c r="BV396" s="687"/>
      <c r="BW396" s="47"/>
      <c r="BX396" s="47"/>
      <c r="BY396" s="687"/>
      <c r="BZ396" s="47"/>
      <c r="CA396" s="47"/>
      <c r="CB396" s="687"/>
      <c r="CC396" s="47"/>
      <c r="CD396" s="47"/>
      <c r="CE396" s="687"/>
      <c r="CF396" s="47"/>
      <c r="CG396" s="47"/>
      <c r="CH396" s="687"/>
      <c r="CI396" s="47"/>
      <c r="CJ396" s="47"/>
      <c r="CK396" s="687"/>
      <c r="CL396" s="47"/>
      <c r="CM396" s="47"/>
      <c r="CN396" s="687"/>
      <c r="CO396" s="47"/>
      <c r="CP396" s="47"/>
      <c r="CQ396" s="687"/>
      <c r="CR396" s="47"/>
      <c r="CS396" s="47"/>
      <c r="CT396" s="43"/>
      <c r="CW396" s="894" t="str">
        <f>IF(AND(ISNUMBER(VALUE(TRIM(SUBSTITUTE(AD396,".","")))),TRIM(SUBSTITUTE(AD396,".",""))&lt;&gt;""),"P"&amp;SUBSTITUTE(AD396,".",""),"")</f>
        <v/>
      </c>
    </row>
    <row r="397" spans="1:104" ht="16.5" customHeight="1" x14ac:dyDescent="0.15">
      <c r="E397" s="630">
        <v>17.100000000000001</v>
      </c>
      <c r="F397" s="725" t="str" cm="1">
        <f t="array" aca="1" ref="F397" ca="1">OFFSET(G397,-1,-1)</f>
        <v>2</v>
      </c>
      <c r="L397" s="725" t="b" cm="1">
        <f t="array" aca="1" ref="L397" ca="1">OFFSET(M397,-1,-1)</f>
        <v>0</v>
      </c>
      <c r="S397" s="111" t="b" cm="1">
        <f t="array" aca="1" ref="S397" ca="1">OFFSET(T397,-1,-1)</f>
        <v>1</v>
      </c>
      <c r="U397" s="651" t="b">
        <f t="shared" ca="1" si="391"/>
        <v>1</v>
      </c>
      <c r="Y397" s="1272"/>
      <c r="Z397" s="1272"/>
      <c r="AB397" s="1365"/>
      <c r="AD397" s="125" t="s">
        <v>849</v>
      </c>
      <c r="AE397" s="1336" t="s">
        <v>850</v>
      </c>
      <c r="AF397" s="1319"/>
      <c r="AG397" s="780"/>
      <c r="AH397" s="685"/>
      <c r="AI397" s="687"/>
      <c r="AJ397" s="687"/>
      <c r="AK397" s="687"/>
      <c r="AL397" s="687"/>
      <c r="AM397" s="687"/>
      <c r="AN397" s="687"/>
      <c r="AO397" s="687"/>
      <c r="AP397" s="687"/>
      <c r="AQ397" s="687"/>
      <c r="AR397" s="687"/>
      <c r="AS397" s="687"/>
      <c r="AT397" s="687"/>
      <c r="AU397" s="687"/>
      <c r="AV397" s="687"/>
      <c r="AW397" s="687"/>
      <c r="AX397" s="687"/>
      <c r="AY397" s="687"/>
      <c r="AZ397" s="687"/>
      <c r="BA397" s="687"/>
      <c r="BB397" s="687"/>
      <c r="BC397" s="687"/>
      <c r="BD397" s="687"/>
      <c r="BE397" s="687"/>
      <c r="BF397" s="687"/>
      <c r="BG397" s="687"/>
      <c r="BH397" s="687"/>
      <c r="BI397" s="687"/>
      <c r="BJ397" s="687"/>
      <c r="BK397" s="687"/>
      <c r="BL397" s="687"/>
      <c r="BM397" s="687"/>
      <c r="BN397" s="687"/>
      <c r="BO397" s="687"/>
      <c r="BP397" s="687"/>
      <c r="BQ397" s="687"/>
      <c r="BR397" s="687"/>
      <c r="BS397" s="687"/>
      <c r="BT397" s="687"/>
      <c r="BU397" s="687"/>
      <c r="BV397" s="687"/>
      <c r="BW397" s="687"/>
      <c r="BX397" s="687"/>
      <c r="BY397" s="687"/>
      <c r="BZ397" s="687"/>
      <c r="CA397" s="687"/>
      <c r="CB397" s="687"/>
      <c r="CC397" s="687"/>
      <c r="CD397" s="687"/>
      <c r="CE397" s="687"/>
      <c r="CF397" s="687"/>
      <c r="CG397" s="687"/>
      <c r="CH397" s="687"/>
      <c r="CI397" s="687"/>
      <c r="CJ397" s="687"/>
      <c r="CK397" s="687"/>
      <c r="CL397" s="687"/>
      <c r="CM397" s="687"/>
      <c r="CN397" s="687"/>
      <c r="CO397" s="687"/>
      <c r="CP397" s="687"/>
      <c r="CQ397" s="687"/>
      <c r="CR397" s="687"/>
      <c r="CS397" s="687"/>
      <c r="CT397" s="1083"/>
      <c r="CW397" s="894" t="s">
        <v>851</v>
      </c>
    </row>
    <row r="398" spans="1:104" ht="16.5" hidden="1" customHeight="1" x14ac:dyDescent="0.15">
      <c r="A398"/>
      <c r="B398"/>
      <c r="C398"/>
      <c r="D398"/>
      <c r="E398" s="630">
        <v>17.100000000000001</v>
      </c>
      <c r="F398" s="725" t="str" cm="1">
        <f t="array" aca="1" ref="F398" ca="1">OFFSET(G398,-1,-1)</f>
        <v>2</v>
      </c>
      <c r="G398"/>
      <c r="H398"/>
      <c r="I398"/>
      <c r="J398"/>
      <c r="K398"/>
      <c r="L398" s="725" t="b" cm="1">
        <f t="array" aca="1" ref="L398" ca="1">OFFSET(M398,-1,-1)</f>
        <v>0</v>
      </c>
      <c r="M398"/>
      <c r="N398"/>
      <c r="O398"/>
      <c r="P398"/>
      <c r="Q398"/>
      <c r="R398"/>
      <c r="S398" s="111" t="b" cm="1">
        <f t="array" aca="1" ref="S398" ca="1">OFFSET(T398,-1,-1)</f>
        <v>1</v>
      </c>
      <c r="T398" s="111" t="b">
        <f>AD398&lt;&gt;"35.0"</f>
        <v>0</v>
      </c>
      <c r="U398" s="651" t="b">
        <f t="shared" ca="1" si="391"/>
        <v>0</v>
      </c>
      <c r="V398"/>
      <c r="W398"/>
      <c r="X398" s="111" t="s">
        <v>227</v>
      </c>
      <c r="Y398" s="1305"/>
      <c r="Z398" s="1305"/>
      <c r="AA398"/>
      <c r="AB398" s="1365"/>
      <c r="AD398" s="112" t="s">
        <v>852</v>
      </c>
      <c r="AE398" s="753"/>
      <c r="AF398" s="492"/>
      <c r="AG398" s="824" t="str">
        <f>"руб./"&amp;IFERROR(INDEX(fuel_ed_izm_list,MATCH(AE398,fuel_list,0)),"")</f>
        <v>руб./</v>
      </c>
      <c r="AH398" s="38">
        <f t="shared" ref="AH398:AL399" si="409">IFERROR(AH403/AH339,0)*1000</f>
        <v>0</v>
      </c>
      <c r="AI398" s="38">
        <f t="shared" si="409"/>
        <v>0</v>
      </c>
      <c r="AJ398" s="38">
        <f t="shared" si="409"/>
        <v>0</v>
      </c>
      <c r="AK398" s="38">
        <f t="shared" si="409"/>
        <v>0</v>
      </c>
      <c r="AL398" s="686">
        <f t="shared" si="409"/>
        <v>0</v>
      </c>
      <c r="AM398" s="39"/>
      <c r="AN398" s="39"/>
      <c r="AO398" s="686">
        <f ca="1">IFERROR(AO403/AO339,0)*1000</f>
        <v>0</v>
      </c>
      <c r="AP398" s="39"/>
      <c r="AQ398" s="39"/>
      <c r="AR398" s="686">
        <f ca="1">IFERROR(AR403/AR339,0)*1000</f>
        <v>0</v>
      </c>
      <c r="AS398" s="39"/>
      <c r="AT398" s="39"/>
      <c r="AU398" s="686">
        <f ca="1">IFERROR(AU403/AU339,0)*1000</f>
        <v>0</v>
      </c>
      <c r="AV398" s="39"/>
      <c r="AW398" s="39"/>
      <c r="AX398" s="686">
        <f ca="1">IFERROR(AX403/AX339,0)*1000</f>
        <v>0</v>
      </c>
      <c r="AY398" s="39"/>
      <c r="AZ398" s="39"/>
      <c r="BA398" s="686">
        <f ca="1">IFERROR(BA403/BA339,0)*1000</f>
        <v>0</v>
      </c>
      <c r="BB398" s="39"/>
      <c r="BC398" s="39"/>
      <c r="BD398" s="686">
        <f ca="1">IFERROR(BD403/BD339,0)*1000</f>
        <v>0</v>
      </c>
      <c r="BE398" s="39"/>
      <c r="BF398" s="39"/>
      <c r="BG398" s="686">
        <f ca="1">IFERROR(BG403/BG339,0)*1000</f>
        <v>0</v>
      </c>
      <c r="BH398" s="39"/>
      <c r="BI398" s="39"/>
      <c r="BJ398" s="686">
        <f ca="1">IFERROR(BJ403/BJ339,0)*1000</f>
        <v>0</v>
      </c>
      <c r="BK398" s="39"/>
      <c r="BL398" s="39"/>
      <c r="BM398" s="686">
        <f ca="1">IFERROR(BM403/BM339,0)*1000</f>
        <v>0</v>
      </c>
      <c r="BN398" s="39"/>
      <c r="BO398" s="39"/>
      <c r="BP398" s="686">
        <f ca="1">IFERROR(BP403/BP339,0)*1000</f>
        <v>0</v>
      </c>
      <c r="BQ398" s="758"/>
      <c r="BR398" s="758"/>
      <c r="BS398" s="686">
        <f ca="1">IFERROR(BS403/BS339,0)*1000</f>
        <v>0</v>
      </c>
      <c r="BT398" s="39"/>
      <c r="BU398" s="39"/>
      <c r="BV398" s="686">
        <f ca="1">IFERROR(BV403/BV339,0)*1000</f>
        <v>0</v>
      </c>
      <c r="BW398" s="39"/>
      <c r="BX398" s="39"/>
      <c r="BY398" s="686">
        <f ca="1">IFERROR(BY403/BY339,0)*1000</f>
        <v>0</v>
      </c>
      <c r="BZ398" s="39"/>
      <c r="CA398" s="39"/>
      <c r="CB398" s="686">
        <f ca="1">IFERROR(CB403/CB339,0)*1000</f>
        <v>0</v>
      </c>
      <c r="CC398" s="39"/>
      <c r="CD398" s="39"/>
      <c r="CE398" s="686">
        <f ca="1">IFERROR(CE403/CE339,0)*1000</f>
        <v>0</v>
      </c>
      <c r="CF398" s="39"/>
      <c r="CG398" s="39"/>
      <c r="CH398" s="686">
        <f ca="1">IFERROR(CH403/CH339,0)*1000</f>
        <v>0</v>
      </c>
      <c r="CI398" s="39"/>
      <c r="CJ398" s="39"/>
      <c r="CK398" s="686">
        <f ca="1">IFERROR(CK403/CK339,0)*1000</f>
        <v>0</v>
      </c>
      <c r="CL398" s="39"/>
      <c r="CM398" s="39"/>
      <c r="CN398" s="686">
        <f ca="1">IFERROR(CN403/CN339,0)*1000</f>
        <v>0</v>
      </c>
      <c r="CO398" s="39"/>
      <c r="CP398" s="39"/>
      <c r="CQ398" s="686">
        <f ca="1">IFERROR(CQ403/CQ339,0)*1000</f>
        <v>0</v>
      </c>
      <c r="CR398" s="39"/>
      <c r="CS398" s="39"/>
      <c r="CT398" s="25"/>
      <c r="CW398" s="894" t="s">
        <v>851</v>
      </c>
      <c r="CX398" s="897" t="s">
        <v>787</v>
      </c>
      <c r="CY398" s="899" cm="1">
        <f t="array" ref="CY398">AE398</f>
        <v>0</v>
      </c>
      <c r="CZ398" s="899" cm="1">
        <f t="array" ref="CZ398">AF398</f>
        <v>0</v>
      </c>
    </row>
    <row r="399" spans="1:104" ht="16.5" customHeight="1" x14ac:dyDescent="0.15">
      <c r="A399"/>
      <c r="B399"/>
      <c r="C399"/>
      <c r="D399"/>
      <c r="E399" s="630">
        <v>17.100000000000001</v>
      </c>
      <c r="F399" s="725" t="str" cm="1">
        <f t="array" aca="1" ref="F399" ca="1">OFFSET(G399,-1,-1)</f>
        <v>2</v>
      </c>
      <c r="G399"/>
      <c r="H399"/>
      <c r="I399"/>
      <c r="J399"/>
      <c r="K399"/>
      <c r="L399" s="725" t="b" cm="1">
        <f t="array" aca="1" ref="L399" ca="1">OFFSET(M399,-1,-1)</f>
        <v>0</v>
      </c>
      <c r="M399"/>
      <c r="N399"/>
      <c r="O399"/>
      <c r="P399"/>
      <c r="Q399"/>
      <c r="R399"/>
      <c r="S399" s="111" t="b" cm="1">
        <f t="array" aca="1" ref="S399" ca="1">OFFSET(T399,-1,-1)</f>
        <v>1</v>
      </c>
      <c r="T399" s="111" t="b">
        <f>AD399&lt;&gt;"35.0"</f>
        <v>1</v>
      </c>
      <c r="U399" s="651" t="b">
        <f t="shared" ca="1" si="391"/>
        <v>1</v>
      </c>
      <c r="V399"/>
      <c r="W399"/>
      <c r="X399" s="111" t="str">
        <f>'Топливо 4.4'!$AE$395&amp;'Топливо 4.4'!$AF$395</f>
        <v>Газ природный - Газ лимитный - 4 группа</v>
      </c>
      <c r="Y399" s="1305"/>
      <c r="Z399" s="1305"/>
      <c r="AA399"/>
      <c r="AB399" s="1365"/>
      <c r="AD399" s="112" t="s">
        <v>931</v>
      </c>
      <c r="AE399" s="753" t="str" cm="1">
        <f t="array" ref="AE399">IF(ISBLANK('Топливо 4.4'!$AE$395),"",'Топливо 4.4'!$AE$395)</f>
        <v>Газ природный - Газ лимитный - 4 группа</v>
      </c>
      <c r="AF399" s="492" t="str" cm="1">
        <f t="array" ref="AF399">IF(ISBLANK('Топливо 4.4'!$AF$395),"",'Топливо 4.4'!$AF$395)</f>
        <v/>
      </c>
      <c r="AG399" s="824" t="str">
        <f>"руб./"&amp;IFERROR(INDEX(fuel_ed_izm_list,MATCH(AE399,fuel_list,0)),"")</f>
        <v>руб./тыс.м3</v>
      </c>
      <c r="AH399" s="1103">
        <f t="shared" si="409"/>
        <v>0</v>
      </c>
      <c r="AI399" s="1103">
        <f t="shared" si="409"/>
        <v>225.09904040181723</v>
      </c>
      <c r="AJ399" s="1103">
        <f t="shared" si="409"/>
        <v>0</v>
      </c>
      <c r="AK399" s="1103">
        <f t="shared" si="409"/>
        <v>0</v>
      </c>
      <c r="AL399" s="686">
        <f t="shared" si="409"/>
        <v>362.24391526131319</v>
      </c>
      <c r="AM399" s="1104">
        <v>348.58280000000002</v>
      </c>
      <c r="AN399" s="1104">
        <v>380.3038348</v>
      </c>
      <c r="AO399" s="686">
        <f ca="1">IFERROR(AO404/AO340,0)*1000</f>
        <v>0</v>
      </c>
      <c r="AP399" s="1104"/>
      <c r="AQ399" s="1104"/>
      <c r="AR399" s="686">
        <f ca="1">IFERROR(AR404/AR340,0)*1000</f>
        <v>0</v>
      </c>
      <c r="AS399" s="1104"/>
      <c r="AT399" s="1104"/>
      <c r="AU399" s="686">
        <f ca="1">IFERROR(AU404/AU340,0)*1000</f>
        <v>0</v>
      </c>
      <c r="AV399" s="1104"/>
      <c r="AW399" s="1104"/>
      <c r="AX399" s="686">
        <f ca="1">IFERROR(AX404/AX340,0)*1000</f>
        <v>0</v>
      </c>
      <c r="AY399" s="1104"/>
      <c r="AZ399" s="1104"/>
      <c r="BA399" s="686">
        <f ca="1">IFERROR(BA404/BA340,0)*1000</f>
        <v>0</v>
      </c>
      <c r="BB399" s="1104"/>
      <c r="BC399" s="1104"/>
      <c r="BD399" s="686">
        <f ca="1">IFERROR(BD404/BD340,0)*1000</f>
        <v>0</v>
      </c>
      <c r="BE399" s="1104"/>
      <c r="BF399" s="1104"/>
      <c r="BG399" s="686">
        <f ca="1">IFERROR(BG404/BG340,0)*1000</f>
        <v>0</v>
      </c>
      <c r="BH399" s="1104"/>
      <c r="BI399" s="1104"/>
      <c r="BJ399" s="686">
        <f ca="1">IFERROR(BJ404/BJ340,0)*1000</f>
        <v>0</v>
      </c>
      <c r="BK399" s="1104"/>
      <c r="BL399" s="1104"/>
      <c r="BM399" s="686">
        <f ca="1">IFERROR(BM404/BM340,0)*1000</f>
        <v>0</v>
      </c>
      <c r="BN399" s="1104"/>
      <c r="BO399" s="1104"/>
      <c r="BP399" s="686">
        <f ca="1">IFERROR(BP404/BP340,0)*1000</f>
        <v>0</v>
      </c>
      <c r="BQ399" s="758"/>
      <c r="BR399" s="758"/>
      <c r="BS399" s="686">
        <f ca="1">IFERROR(BS404/BS340,0)*1000</f>
        <v>0</v>
      </c>
      <c r="BT399" s="1104"/>
      <c r="BU399" s="1104"/>
      <c r="BV399" s="686">
        <f ca="1">IFERROR(BV404/BV340,0)*1000</f>
        <v>0</v>
      </c>
      <c r="BW399" s="1104"/>
      <c r="BX399" s="1104"/>
      <c r="BY399" s="686">
        <f ca="1">IFERROR(BY404/BY340,0)*1000</f>
        <v>0</v>
      </c>
      <c r="BZ399" s="1104"/>
      <c r="CA399" s="1104"/>
      <c r="CB399" s="686">
        <f ca="1">IFERROR(CB404/CB340,0)*1000</f>
        <v>0</v>
      </c>
      <c r="CC399" s="1104"/>
      <c r="CD399" s="1104"/>
      <c r="CE399" s="686">
        <f ca="1">IFERROR(CE404/CE340,0)*1000</f>
        <v>0</v>
      </c>
      <c r="CF399" s="1104"/>
      <c r="CG399" s="1104"/>
      <c r="CH399" s="686">
        <f ca="1">IFERROR(CH404/CH340,0)*1000</f>
        <v>0</v>
      </c>
      <c r="CI399" s="1104"/>
      <c r="CJ399" s="1104"/>
      <c r="CK399" s="686">
        <f ca="1">IFERROR(CK404/CK340,0)*1000</f>
        <v>0</v>
      </c>
      <c r="CL399" s="1104"/>
      <c r="CM399" s="1104"/>
      <c r="CN399" s="686">
        <f ca="1">IFERROR(CN404/CN340,0)*1000</f>
        <v>0</v>
      </c>
      <c r="CO399" s="1104"/>
      <c r="CP399" s="1104"/>
      <c r="CQ399" s="686">
        <f ca="1">IFERROR(CQ404/CQ340,0)*1000</f>
        <v>0</v>
      </c>
      <c r="CR399" s="1104"/>
      <c r="CS399" s="1104"/>
      <c r="CT399" s="1083"/>
      <c r="CW399" s="894" t="s">
        <v>851</v>
      </c>
      <c r="CX399" s="897" t="s">
        <v>787</v>
      </c>
      <c r="CY399" s="899" t="str" cm="1">
        <f t="array" ref="CY399">AE399</f>
        <v>Газ природный - Газ лимитный - 4 группа</v>
      </c>
      <c r="CZ399" s="899" t="str" cm="1">
        <f t="array" ref="CZ399">AF399</f>
        <v/>
      </c>
    </row>
    <row r="400" spans="1:104" ht="15" hidden="1" customHeight="1" x14ac:dyDescent="0.15">
      <c r="E400" s="630">
        <v>0</v>
      </c>
      <c r="F400" s="725" t="str" cm="1">
        <f t="array" aca="1" ref="F400" ca="1">OFFSET(G400,-1,-1)</f>
        <v>2</v>
      </c>
      <c r="L400" s="725" t="b" cm="1">
        <f t="array" aca="1" ref="L400" ca="1">OFFSET(M400,-1,-1)</f>
        <v>0</v>
      </c>
      <c r="S400" s="111" t="b" cm="1">
        <f t="array" aca="1" ref="S400" ca="1">OFFSET(T400,-1,-1)</f>
        <v>1</v>
      </c>
      <c r="U400" s="651" t="b">
        <f t="shared" ca="1" si="391"/>
        <v>1</v>
      </c>
      <c r="X400" s="752" t="str">
        <f>"{                  
         funcDyn: 'msg1',
         blok: 'blok_2',
         wsCross: 'Топливо 4.4',
         linkFormula: 'AE-AE#AF-AF',
         levelDyn: "&amp;Y300&amp;"
}"</f>
        <v>{                  
         funcDyn: 'msg1',
         blok: 'blok_2',
         wsCross: 'Топливо 4.4',
         linkFormula: 'AE-AE#AF-AF',
         levelDyn: 2
}</v>
      </c>
      <c r="Y400" s="1272"/>
      <c r="Z400" s="1272"/>
      <c r="AB400" s="1365"/>
      <c r="AD400" s="755"/>
      <c r="AE400" s="754" t="s">
        <v>229</v>
      </c>
      <c r="AF400" s="695"/>
      <c r="AG400" s="683"/>
      <c r="AH400" s="685"/>
      <c r="AI400" s="687"/>
      <c r="AJ400" s="687"/>
      <c r="AK400" s="687"/>
      <c r="AL400" s="687"/>
      <c r="AM400" s="687"/>
      <c r="AN400" s="687"/>
      <c r="AO400" s="687"/>
      <c r="AP400" s="687"/>
      <c r="AQ400" s="687"/>
      <c r="AR400" s="687"/>
      <c r="AS400" s="687"/>
      <c r="AT400" s="687"/>
      <c r="AU400" s="687"/>
      <c r="AV400" s="687"/>
      <c r="AW400" s="687"/>
      <c r="AX400" s="687"/>
      <c r="AY400" s="687"/>
      <c r="AZ400" s="687"/>
      <c r="BA400" s="687"/>
      <c r="BB400" s="687"/>
      <c r="BC400" s="687"/>
      <c r="BD400" s="687"/>
      <c r="BE400" s="687"/>
      <c r="BF400" s="687"/>
      <c r="BG400" s="687"/>
      <c r="BH400" s="687"/>
      <c r="BI400" s="687"/>
      <c r="BJ400" s="687"/>
      <c r="BK400" s="687"/>
      <c r="BL400" s="687"/>
      <c r="BM400" s="687"/>
      <c r="BN400" s="687"/>
      <c r="BO400" s="687"/>
      <c r="BP400" s="687"/>
      <c r="BQ400" s="687"/>
      <c r="BR400" s="687"/>
      <c r="BS400" s="687"/>
      <c r="BT400" s="687"/>
      <c r="BU400" s="687"/>
      <c r="BV400" s="687"/>
      <c r="BW400" s="687"/>
      <c r="BX400" s="687"/>
      <c r="BY400" s="687"/>
      <c r="BZ400" s="687"/>
      <c r="CA400" s="687"/>
      <c r="CB400" s="687"/>
      <c r="CC400" s="687"/>
      <c r="CD400" s="687"/>
      <c r="CE400" s="687"/>
      <c r="CF400" s="687"/>
      <c r="CG400" s="687"/>
      <c r="CH400" s="687"/>
      <c r="CI400" s="687"/>
      <c r="CJ400" s="687"/>
      <c r="CK400" s="687"/>
      <c r="CL400" s="687"/>
      <c r="CM400" s="687"/>
      <c r="CN400" s="687"/>
      <c r="CO400" s="687"/>
      <c r="CP400" s="687"/>
      <c r="CQ400" s="687"/>
      <c r="CR400" s="687"/>
      <c r="CS400" s="687"/>
      <c r="CT400" s="43"/>
      <c r="CW400" s="894" t="str">
        <f>IF(AND(ISNUMBER(VALUE(TRIM(SUBSTITUTE(AD400,".","")))),TRIM(SUBSTITUTE(AD400,".",""))&lt;&gt;""),"P"&amp;SUBSTITUTE(AD400,".",""),"")</f>
        <v/>
      </c>
    </row>
    <row r="401" spans="1:104" ht="16.5" customHeight="1" x14ac:dyDescent="0.15">
      <c r="E401" s="630">
        <v>17.100000000000001</v>
      </c>
      <c r="F401" s="725" t="str" cm="1">
        <f t="array" aca="1" ref="F401" ca="1">OFFSET(G401,-1,-1)</f>
        <v>2</v>
      </c>
      <c r="L401" s="725" t="b" cm="1">
        <f t="array" aca="1" ref="L401" ca="1">OFFSET(M401,-1,-1)</f>
        <v>0</v>
      </c>
      <c r="S401" s="111" t="b" cm="1">
        <f t="array" aca="1" ref="S401" ca="1">OFFSET(T401,-1,-1)</f>
        <v>1</v>
      </c>
      <c r="U401" s="651" t="b">
        <f t="shared" ca="1" si="391"/>
        <v>1</v>
      </c>
      <c r="Y401" s="1272"/>
      <c r="Z401" s="1272"/>
      <c r="AB401" s="1365"/>
      <c r="AD401" s="125" t="s">
        <v>853</v>
      </c>
      <c r="AE401" s="1336" t="s">
        <v>854</v>
      </c>
      <c r="AF401" s="1319"/>
      <c r="AG401" s="683" t="s">
        <v>805</v>
      </c>
      <c r="AH401" s="684">
        <f t="shared" ref="AH401:BM401" si="410">SUM(AH403:AH405)</f>
        <v>0</v>
      </c>
      <c r="AI401" s="684">
        <f t="shared" si="410"/>
        <v>1575.0206868800001</v>
      </c>
      <c r="AJ401" s="684">
        <f t="shared" si="410"/>
        <v>0</v>
      </c>
      <c r="AK401" s="684">
        <f t="shared" si="410"/>
        <v>0</v>
      </c>
      <c r="AL401" s="684">
        <f t="shared" si="410"/>
        <v>3226.2707324436806</v>
      </c>
      <c r="AM401" s="684">
        <f t="shared" si="410"/>
        <v>1767.5598497084</v>
      </c>
      <c r="AN401" s="684">
        <f t="shared" si="410"/>
        <v>1458.7108827352808</v>
      </c>
      <c r="AO401" s="684">
        <f t="shared" ca="1" si="410"/>
        <v>0</v>
      </c>
      <c r="AP401" s="684">
        <f t="shared" si="410"/>
        <v>0</v>
      </c>
      <c r="AQ401" s="684">
        <f t="shared" ca="1" si="410"/>
        <v>0</v>
      </c>
      <c r="AR401" s="684">
        <f t="shared" ca="1" si="410"/>
        <v>0</v>
      </c>
      <c r="AS401" s="684">
        <f t="shared" si="410"/>
        <v>0</v>
      </c>
      <c r="AT401" s="684">
        <f t="shared" ca="1" si="410"/>
        <v>0</v>
      </c>
      <c r="AU401" s="684">
        <f t="shared" ca="1" si="410"/>
        <v>0</v>
      </c>
      <c r="AV401" s="684">
        <f t="shared" si="410"/>
        <v>0</v>
      </c>
      <c r="AW401" s="684">
        <f t="shared" ca="1" si="410"/>
        <v>0</v>
      </c>
      <c r="AX401" s="684">
        <f t="shared" ca="1" si="410"/>
        <v>0</v>
      </c>
      <c r="AY401" s="684">
        <f t="shared" si="410"/>
        <v>0</v>
      </c>
      <c r="AZ401" s="684">
        <f t="shared" ca="1" si="410"/>
        <v>0</v>
      </c>
      <c r="BA401" s="684">
        <f t="shared" ca="1" si="410"/>
        <v>0</v>
      </c>
      <c r="BB401" s="684">
        <f t="shared" si="410"/>
        <v>0</v>
      </c>
      <c r="BC401" s="684">
        <f t="shared" ca="1" si="410"/>
        <v>0</v>
      </c>
      <c r="BD401" s="684">
        <f t="shared" ca="1" si="410"/>
        <v>0</v>
      </c>
      <c r="BE401" s="684">
        <f t="shared" si="410"/>
        <v>0</v>
      </c>
      <c r="BF401" s="684">
        <f t="shared" ca="1" si="410"/>
        <v>0</v>
      </c>
      <c r="BG401" s="684">
        <f t="shared" ca="1" si="410"/>
        <v>0</v>
      </c>
      <c r="BH401" s="684">
        <f t="shared" si="410"/>
        <v>0</v>
      </c>
      <c r="BI401" s="684">
        <f t="shared" ca="1" si="410"/>
        <v>0</v>
      </c>
      <c r="BJ401" s="684">
        <f t="shared" ca="1" si="410"/>
        <v>0</v>
      </c>
      <c r="BK401" s="684">
        <f t="shared" si="410"/>
        <v>0</v>
      </c>
      <c r="BL401" s="684">
        <f t="shared" ca="1" si="410"/>
        <v>0</v>
      </c>
      <c r="BM401" s="684">
        <f t="shared" ca="1" si="410"/>
        <v>0</v>
      </c>
      <c r="BN401" s="684">
        <f t="shared" ref="BN401:CS401" si="411">SUM(BN403:BN405)</f>
        <v>0</v>
      </c>
      <c r="BO401" s="684">
        <f t="shared" ca="1" si="411"/>
        <v>0</v>
      </c>
      <c r="BP401" s="684">
        <f t="shared" ca="1" si="411"/>
        <v>0</v>
      </c>
      <c r="BQ401" s="684">
        <f t="shared" si="411"/>
        <v>0</v>
      </c>
      <c r="BR401" s="684">
        <f t="shared" ca="1" si="411"/>
        <v>0</v>
      </c>
      <c r="BS401" s="684">
        <f t="shared" ca="1" si="411"/>
        <v>0</v>
      </c>
      <c r="BT401" s="684">
        <f t="shared" si="411"/>
        <v>0</v>
      </c>
      <c r="BU401" s="684">
        <f t="shared" ca="1" si="411"/>
        <v>0</v>
      </c>
      <c r="BV401" s="684">
        <f t="shared" ca="1" si="411"/>
        <v>0</v>
      </c>
      <c r="BW401" s="684">
        <f t="shared" si="411"/>
        <v>0</v>
      </c>
      <c r="BX401" s="684">
        <f t="shared" ca="1" si="411"/>
        <v>0</v>
      </c>
      <c r="BY401" s="684">
        <f t="shared" ca="1" si="411"/>
        <v>0</v>
      </c>
      <c r="BZ401" s="684">
        <f t="shared" si="411"/>
        <v>0</v>
      </c>
      <c r="CA401" s="684">
        <f t="shared" ca="1" si="411"/>
        <v>0</v>
      </c>
      <c r="CB401" s="684">
        <f t="shared" ca="1" si="411"/>
        <v>0</v>
      </c>
      <c r="CC401" s="684">
        <f t="shared" si="411"/>
        <v>0</v>
      </c>
      <c r="CD401" s="684">
        <f t="shared" ca="1" si="411"/>
        <v>0</v>
      </c>
      <c r="CE401" s="684">
        <f t="shared" ca="1" si="411"/>
        <v>0</v>
      </c>
      <c r="CF401" s="684">
        <f t="shared" si="411"/>
        <v>0</v>
      </c>
      <c r="CG401" s="684">
        <f t="shared" ca="1" si="411"/>
        <v>0</v>
      </c>
      <c r="CH401" s="684">
        <f t="shared" ca="1" si="411"/>
        <v>0</v>
      </c>
      <c r="CI401" s="684">
        <f t="shared" si="411"/>
        <v>0</v>
      </c>
      <c r="CJ401" s="684">
        <f t="shared" ca="1" si="411"/>
        <v>0</v>
      </c>
      <c r="CK401" s="684">
        <f t="shared" ca="1" si="411"/>
        <v>0</v>
      </c>
      <c r="CL401" s="684">
        <f t="shared" si="411"/>
        <v>0</v>
      </c>
      <c r="CM401" s="684">
        <f t="shared" ca="1" si="411"/>
        <v>0</v>
      </c>
      <c r="CN401" s="684">
        <f t="shared" ca="1" si="411"/>
        <v>0</v>
      </c>
      <c r="CO401" s="684">
        <f t="shared" si="411"/>
        <v>0</v>
      </c>
      <c r="CP401" s="684">
        <f t="shared" ca="1" si="411"/>
        <v>0</v>
      </c>
      <c r="CQ401" s="684">
        <f t="shared" ca="1" si="411"/>
        <v>0</v>
      </c>
      <c r="CR401" s="684">
        <f t="shared" si="411"/>
        <v>0</v>
      </c>
      <c r="CS401" s="684">
        <f t="shared" ca="1" si="411"/>
        <v>0</v>
      </c>
      <c r="CT401" s="1083"/>
      <c r="CW401" s="894" t="s">
        <v>855</v>
      </c>
    </row>
    <row r="402" spans="1:104" ht="16.5" hidden="1" customHeight="1" x14ac:dyDescent="0.15">
      <c r="E402" s="630">
        <v>17.100000000000001</v>
      </c>
      <c r="F402" s="725" t="str" cm="1">
        <f t="array" aca="1" ref="F402" ca="1">OFFSET(G402,-1,-1)</f>
        <v>2</v>
      </c>
      <c r="L402" s="725" t="b" cm="1">
        <f t="array" aca="1" ref="L402" ca="1">OFFSET(M402,-1,-1)</f>
        <v>0</v>
      </c>
      <c r="R402" s="725" t="s">
        <v>725</v>
      </c>
      <c r="S402" s="111" t="b" cm="1">
        <f t="array" aca="1" ref="S402" ca="1">OFFSET(T402,-1,-1)</f>
        <v>1</v>
      </c>
      <c r="T402" s="725" t="b">
        <v>0</v>
      </c>
      <c r="U402" s="651" t="b">
        <f t="shared" ca="1" si="391"/>
        <v>0</v>
      </c>
      <c r="Y402" s="1272"/>
      <c r="Z402" s="1272"/>
      <c r="AB402" s="1365"/>
      <c r="AD402" s="112" t="str">
        <f>AD401&amp;".0"</f>
        <v>36.0</v>
      </c>
      <c r="AE402" s="1337" t="s">
        <v>736</v>
      </c>
      <c r="AF402" s="1338"/>
      <c r="AG402" s="683" t="s">
        <v>805</v>
      </c>
      <c r="AH402" s="38">
        <f>AH$324*AH401</f>
        <v>0</v>
      </c>
      <c r="AI402" s="39">
        <f>AI$324*AI401</f>
        <v>1575.0206868800001</v>
      </c>
      <c r="AJ402" s="39">
        <f>AJ$324*AJ401</f>
        <v>0</v>
      </c>
      <c r="AK402" s="39">
        <f>AK$324*AK401</f>
        <v>0</v>
      </c>
      <c r="AL402" s="686">
        <f>AM402+AN402</f>
        <v>3226.2707324436806</v>
      </c>
      <c r="AM402" s="39">
        <f>AM$324*AM401</f>
        <v>1767.5598497084</v>
      </c>
      <c r="AN402" s="39">
        <f>AN$324*AN401</f>
        <v>1458.7108827352808</v>
      </c>
      <c r="AO402" s="686">
        <f ca="1">AP402+AQ402</f>
        <v>0</v>
      </c>
      <c r="AP402" s="39">
        <f>AP$324*AP401</f>
        <v>0</v>
      </c>
      <c r="AQ402" s="39">
        <f ca="1">AQ$324*AQ401</f>
        <v>0</v>
      </c>
      <c r="AR402" s="686">
        <f ca="1">AS402+AT402</f>
        <v>0</v>
      </c>
      <c r="AS402" s="39">
        <f>AS$324*AS401</f>
        <v>0</v>
      </c>
      <c r="AT402" s="39">
        <f ca="1">AT$324*AT401</f>
        <v>0</v>
      </c>
      <c r="AU402" s="686">
        <f ca="1">AV402+AW402</f>
        <v>0</v>
      </c>
      <c r="AV402" s="39">
        <f>AV$324*AV401</f>
        <v>0</v>
      </c>
      <c r="AW402" s="39">
        <f ca="1">AW$324*AW401</f>
        <v>0</v>
      </c>
      <c r="AX402" s="686">
        <f ca="1">AY402+AZ402</f>
        <v>0</v>
      </c>
      <c r="AY402" s="39">
        <f>AY$324*AY401</f>
        <v>0</v>
      </c>
      <c r="AZ402" s="39">
        <f ca="1">AZ$324*AZ401</f>
        <v>0</v>
      </c>
      <c r="BA402" s="686">
        <f ca="1">BB402+BC402</f>
        <v>0</v>
      </c>
      <c r="BB402" s="39">
        <f>BB$324*BB401</f>
        <v>0</v>
      </c>
      <c r="BC402" s="39">
        <f ca="1">BC$324*BC401</f>
        <v>0</v>
      </c>
      <c r="BD402" s="686">
        <f ca="1">BE402+BF402</f>
        <v>0</v>
      </c>
      <c r="BE402" s="39">
        <f>BE$324*BE401</f>
        <v>0</v>
      </c>
      <c r="BF402" s="39">
        <f ca="1">BF$324*BF401</f>
        <v>0</v>
      </c>
      <c r="BG402" s="686">
        <f ca="1">BH402+BI402</f>
        <v>0</v>
      </c>
      <c r="BH402" s="39">
        <f>BH$324*BH401</f>
        <v>0</v>
      </c>
      <c r="BI402" s="39">
        <f ca="1">BI$324*BI401</f>
        <v>0</v>
      </c>
      <c r="BJ402" s="686">
        <f ca="1">BK402+BL402</f>
        <v>0</v>
      </c>
      <c r="BK402" s="39">
        <f>BK$324*BK401</f>
        <v>0</v>
      </c>
      <c r="BL402" s="39">
        <f ca="1">BL$324*BL401</f>
        <v>0</v>
      </c>
      <c r="BM402" s="686">
        <f ca="1">BN402+BO402</f>
        <v>0</v>
      </c>
      <c r="BN402" s="39">
        <f>BN$324*BN401</f>
        <v>0</v>
      </c>
      <c r="BO402" s="39">
        <f ca="1">BO$324*BO401</f>
        <v>0</v>
      </c>
      <c r="BP402" s="686">
        <f ca="1">BQ402+BR402</f>
        <v>0</v>
      </c>
      <c r="BQ402" s="758">
        <f>BQ$324*BQ401</f>
        <v>0</v>
      </c>
      <c r="BR402" s="758">
        <f ca="1">BR$324*BR401</f>
        <v>0</v>
      </c>
      <c r="BS402" s="686">
        <f ca="1">BT402+BU402</f>
        <v>0</v>
      </c>
      <c r="BT402" s="39">
        <f>BT$324*BT401</f>
        <v>0</v>
      </c>
      <c r="BU402" s="39">
        <f ca="1">BU$324*BU401</f>
        <v>0</v>
      </c>
      <c r="BV402" s="686">
        <f ca="1">BW402+BX402</f>
        <v>0</v>
      </c>
      <c r="BW402" s="39">
        <f>BW$324*BW401</f>
        <v>0</v>
      </c>
      <c r="BX402" s="39">
        <f ca="1">BX$324*BX401</f>
        <v>0</v>
      </c>
      <c r="BY402" s="686">
        <f ca="1">BZ402+CA402</f>
        <v>0</v>
      </c>
      <c r="BZ402" s="39">
        <f>BZ$324*BZ401</f>
        <v>0</v>
      </c>
      <c r="CA402" s="39">
        <f ca="1">CA$324*CA401</f>
        <v>0</v>
      </c>
      <c r="CB402" s="686">
        <f ca="1">CC402+CD402</f>
        <v>0</v>
      </c>
      <c r="CC402" s="39">
        <f>CC$324*CC401</f>
        <v>0</v>
      </c>
      <c r="CD402" s="39">
        <f ca="1">CD$324*CD401</f>
        <v>0</v>
      </c>
      <c r="CE402" s="686">
        <f ca="1">CF402+CG402</f>
        <v>0</v>
      </c>
      <c r="CF402" s="39">
        <f>CF$324*CF401</f>
        <v>0</v>
      </c>
      <c r="CG402" s="39">
        <f ca="1">CG$324*CG401</f>
        <v>0</v>
      </c>
      <c r="CH402" s="686">
        <f ca="1">CI402+CJ402</f>
        <v>0</v>
      </c>
      <c r="CI402" s="39">
        <f>CI$324*CI401</f>
        <v>0</v>
      </c>
      <c r="CJ402" s="39">
        <f ca="1">CJ$324*CJ401</f>
        <v>0</v>
      </c>
      <c r="CK402" s="686">
        <f ca="1">CL402+CM402</f>
        <v>0</v>
      </c>
      <c r="CL402" s="39">
        <f>CL$324*CL401</f>
        <v>0</v>
      </c>
      <c r="CM402" s="39">
        <f ca="1">CM$324*CM401</f>
        <v>0</v>
      </c>
      <c r="CN402" s="686">
        <f ca="1">CO402+CP402</f>
        <v>0</v>
      </c>
      <c r="CO402" s="39">
        <f>CO$324*CO401</f>
        <v>0</v>
      </c>
      <c r="CP402" s="39">
        <f ca="1">CP$324*CP401</f>
        <v>0</v>
      </c>
      <c r="CQ402" s="686">
        <f ca="1">CR402+CS402</f>
        <v>0</v>
      </c>
      <c r="CR402" s="39">
        <f>CR$324*CR401</f>
        <v>0</v>
      </c>
      <c r="CS402" s="39">
        <f ca="1">CS$324*CS401</f>
        <v>0</v>
      </c>
      <c r="CT402" s="25"/>
      <c r="CW402" s="894" t="s">
        <v>856</v>
      </c>
    </row>
    <row r="403" spans="1:104" ht="16.5" hidden="1" customHeight="1" x14ac:dyDescent="0.15">
      <c r="A403"/>
      <c r="B403"/>
      <c r="C403"/>
      <c r="D403"/>
      <c r="E403" s="630">
        <v>17.100000000000001</v>
      </c>
      <c r="F403" s="725" t="str" cm="1">
        <f t="array" aca="1" ref="F403" ca="1">OFFSET(G403,-1,-1)</f>
        <v>2</v>
      </c>
      <c r="G403"/>
      <c r="H403"/>
      <c r="I403"/>
      <c r="J403"/>
      <c r="K403"/>
      <c r="L403" s="725" t="b" cm="1">
        <f t="array" aca="1" ref="L403" ca="1">OFFSET(M403,-1,-1)</f>
        <v>0</v>
      </c>
      <c r="M403"/>
      <c r="N403"/>
      <c r="O403"/>
      <c r="P403"/>
      <c r="Q403"/>
      <c r="R403"/>
      <c r="S403" s="111" t="b" cm="1">
        <f t="array" aca="1" ref="S403" ca="1">OFFSET(T403,-1,-1)</f>
        <v>1</v>
      </c>
      <c r="T403" s="111" t="b">
        <f>AD403&lt;&gt;"36.0"</f>
        <v>0</v>
      </c>
      <c r="U403" s="651" t="b">
        <f t="shared" ca="1" si="391"/>
        <v>0</v>
      </c>
      <c r="V403"/>
      <c r="W403"/>
      <c r="X403" s="111" t="s">
        <v>227</v>
      </c>
      <c r="Y403" s="1305"/>
      <c r="Z403" s="1305"/>
      <c r="AA403"/>
      <c r="AB403" s="1365"/>
      <c r="AD403" s="112" t="s">
        <v>857</v>
      </c>
      <c r="AE403" s="753"/>
      <c r="AF403" s="492"/>
      <c r="AG403" s="683" t="s">
        <v>805</v>
      </c>
      <c r="AH403" s="38"/>
      <c r="AI403" s="39"/>
      <c r="AJ403" s="39"/>
      <c r="AK403" s="39"/>
      <c r="AL403" s="686">
        <f>AM403+AN403</f>
        <v>0</v>
      </c>
      <c r="AM403" s="39">
        <f>AM398*AM339/1000</f>
        <v>0</v>
      </c>
      <c r="AN403" s="39">
        <f>AN398*AN339/1000</f>
        <v>0</v>
      </c>
      <c r="AO403" s="686">
        <f ca="1">AP403+AQ403</f>
        <v>0</v>
      </c>
      <c r="AP403" s="39">
        <f>AP398*AP339/1000</f>
        <v>0</v>
      </c>
      <c r="AQ403" s="39">
        <f ca="1">AQ398*AQ339/1000</f>
        <v>0</v>
      </c>
      <c r="AR403" s="686">
        <f ca="1">AS403+AT403</f>
        <v>0</v>
      </c>
      <c r="AS403" s="39">
        <f>AS398*AS339/1000</f>
        <v>0</v>
      </c>
      <c r="AT403" s="39">
        <f ca="1">AT398*AT339/1000</f>
        <v>0</v>
      </c>
      <c r="AU403" s="686">
        <f ca="1">AV403+AW403</f>
        <v>0</v>
      </c>
      <c r="AV403" s="39">
        <f>AV398*AV339/1000</f>
        <v>0</v>
      </c>
      <c r="AW403" s="39">
        <f ca="1">AW398*AW339/1000</f>
        <v>0</v>
      </c>
      <c r="AX403" s="686">
        <f ca="1">AY403+AZ403</f>
        <v>0</v>
      </c>
      <c r="AY403" s="39">
        <f>AY398*AY339/1000</f>
        <v>0</v>
      </c>
      <c r="AZ403" s="39">
        <f ca="1">AZ398*AZ339/1000</f>
        <v>0</v>
      </c>
      <c r="BA403" s="686">
        <f ca="1">BB403+BC403</f>
        <v>0</v>
      </c>
      <c r="BB403" s="39">
        <f>BB398*BB339/1000</f>
        <v>0</v>
      </c>
      <c r="BC403" s="39">
        <f ca="1">BC398*BC339/1000</f>
        <v>0</v>
      </c>
      <c r="BD403" s="686">
        <f ca="1">BE403+BF403</f>
        <v>0</v>
      </c>
      <c r="BE403" s="39">
        <f>BE398*BE339/1000</f>
        <v>0</v>
      </c>
      <c r="BF403" s="39">
        <f ca="1">BF398*BF339/1000</f>
        <v>0</v>
      </c>
      <c r="BG403" s="686">
        <f ca="1">BH403+BI403</f>
        <v>0</v>
      </c>
      <c r="BH403" s="39">
        <f>BH398*BH339/1000</f>
        <v>0</v>
      </c>
      <c r="BI403" s="39">
        <f ca="1">BI398*BI339/1000</f>
        <v>0</v>
      </c>
      <c r="BJ403" s="686">
        <f ca="1">BK403+BL403</f>
        <v>0</v>
      </c>
      <c r="BK403" s="39">
        <f>BK398*BK339/1000</f>
        <v>0</v>
      </c>
      <c r="BL403" s="39">
        <f ca="1">BL398*BL339/1000</f>
        <v>0</v>
      </c>
      <c r="BM403" s="686">
        <f ca="1">BN403+BO403</f>
        <v>0</v>
      </c>
      <c r="BN403" s="39">
        <f>BN398*BN339/1000</f>
        <v>0</v>
      </c>
      <c r="BO403" s="39">
        <f ca="1">BO398*BO339/1000</f>
        <v>0</v>
      </c>
      <c r="BP403" s="686">
        <f ca="1">BQ403+BR403</f>
        <v>0</v>
      </c>
      <c r="BQ403" s="758">
        <f>BQ398*BQ339/1000</f>
        <v>0</v>
      </c>
      <c r="BR403" s="758">
        <f ca="1">BR398*BR339/1000</f>
        <v>0</v>
      </c>
      <c r="BS403" s="686">
        <f ca="1">BT403+BU403</f>
        <v>0</v>
      </c>
      <c r="BT403" s="39">
        <f>BT398*BT339/1000</f>
        <v>0</v>
      </c>
      <c r="BU403" s="39">
        <f ca="1">BU398*BU339/1000</f>
        <v>0</v>
      </c>
      <c r="BV403" s="686">
        <f ca="1">BW403+BX403</f>
        <v>0</v>
      </c>
      <c r="BW403" s="39">
        <f>BW398*BW339/1000</f>
        <v>0</v>
      </c>
      <c r="BX403" s="39">
        <f ca="1">BX398*BX339/1000</f>
        <v>0</v>
      </c>
      <c r="BY403" s="686">
        <f ca="1">BZ403+CA403</f>
        <v>0</v>
      </c>
      <c r="BZ403" s="39">
        <f>BZ398*BZ339/1000</f>
        <v>0</v>
      </c>
      <c r="CA403" s="39">
        <f ca="1">CA398*CA339/1000</f>
        <v>0</v>
      </c>
      <c r="CB403" s="686">
        <f ca="1">CC403+CD403</f>
        <v>0</v>
      </c>
      <c r="CC403" s="39">
        <f>CC398*CC339/1000</f>
        <v>0</v>
      </c>
      <c r="CD403" s="39">
        <f ca="1">CD398*CD339/1000</f>
        <v>0</v>
      </c>
      <c r="CE403" s="686">
        <f ca="1">CF403+CG403</f>
        <v>0</v>
      </c>
      <c r="CF403" s="39">
        <f>CF398*CF339/1000</f>
        <v>0</v>
      </c>
      <c r="CG403" s="39">
        <f ca="1">CG398*CG339/1000</f>
        <v>0</v>
      </c>
      <c r="CH403" s="686">
        <f ca="1">CI403+CJ403</f>
        <v>0</v>
      </c>
      <c r="CI403" s="39">
        <f>CI398*CI339/1000</f>
        <v>0</v>
      </c>
      <c r="CJ403" s="39">
        <f ca="1">CJ398*CJ339/1000</f>
        <v>0</v>
      </c>
      <c r="CK403" s="686">
        <f ca="1">CL403+CM403</f>
        <v>0</v>
      </c>
      <c r="CL403" s="39">
        <f>CL398*CL339/1000</f>
        <v>0</v>
      </c>
      <c r="CM403" s="39">
        <f ca="1">CM398*CM339/1000</f>
        <v>0</v>
      </c>
      <c r="CN403" s="686">
        <f ca="1">CO403+CP403</f>
        <v>0</v>
      </c>
      <c r="CO403" s="39">
        <f>CO398*CO339/1000</f>
        <v>0</v>
      </c>
      <c r="CP403" s="39">
        <f ca="1">CP398*CP339/1000</f>
        <v>0</v>
      </c>
      <c r="CQ403" s="686">
        <f ca="1">CR403+CS403</f>
        <v>0</v>
      </c>
      <c r="CR403" s="39">
        <f>CR398*CR339/1000</f>
        <v>0</v>
      </c>
      <c r="CS403" s="39">
        <f ca="1">CS398*CS339/1000</f>
        <v>0</v>
      </c>
      <c r="CT403" s="25"/>
      <c r="CW403" s="894" t="s">
        <v>856</v>
      </c>
      <c r="CX403" s="897" t="s">
        <v>787</v>
      </c>
      <c r="CY403" s="899" cm="1">
        <f t="array" ref="CY403">AE403</f>
        <v>0</v>
      </c>
      <c r="CZ403" s="899" cm="1">
        <f t="array" ref="CZ403">AF403</f>
        <v>0</v>
      </c>
    </row>
    <row r="404" spans="1:104" ht="16.5" customHeight="1" thickBot="1" x14ac:dyDescent="0.2">
      <c r="A404"/>
      <c r="B404"/>
      <c r="C404"/>
      <c r="D404"/>
      <c r="E404" s="630">
        <v>17.100000000000001</v>
      </c>
      <c r="F404" s="725" t="str" cm="1">
        <f t="array" aca="1" ref="F404" ca="1">OFFSET(G404,-1,-1)</f>
        <v>2</v>
      </c>
      <c r="G404"/>
      <c r="H404"/>
      <c r="I404"/>
      <c r="J404"/>
      <c r="K404"/>
      <c r="L404" s="725" t="b" cm="1">
        <f t="array" aca="1" ref="L404" ca="1">OFFSET(M404,-1,-1)</f>
        <v>0</v>
      </c>
      <c r="M404"/>
      <c r="N404"/>
      <c r="O404"/>
      <c r="P404"/>
      <c r="Q404"/>
      <c r="R404"/>
      <c r="S404" s="111" t="b" cm="1">
        <f t="array" aca="1" ref="S404" ca="1">OFFSET(T404,-1,-1)</f>
        <v>1</v>
      </c>
      <c r="T404" s="111" t="b">
        <f>AD404&lt;&gt;"36.0"</f>
        <v>1</v>
      </c>
      <c r="U404" s="651" t="b">
        <f t="shared" ca="1" si="391"/>
        <v>1</v>
      </c>
      <c r="V404"/>
      <c r="W404"/>
      <c r="X404" s="111" t="str">
        <f>'Топливо 4.4'!$AE$399&amp;'Топливо 4.4'!$AF$399</f>
        <v>Газ природный - Газ лимитный - 4 группа</v>
      </c>
      <c r="Y404" s="1305"/>
      <c r="Z404" s="1305"/>
      <c r="AA404"/>
      <c r="AB404" s="1365"/>
      <c r="AD404" s="112" t="s">
        <v>933</v>
      </c>
      <c r="AE404" s="753" t="str" cm="1">
        <f t="array" ref="AE404">IF(ISBLANK('Топливо 4.4'!$AE$399),"",'Топливо 4.4'!$AE$399)</f>
        <v>Газ природный - Газ лимитный - 4 группа</v>
      </c>
      <c r="AF404" s="492" t="str" cm="1">
        <f t="array" ref="AF404">IF(ISBLANK('Топливо 4.4'!$AF$399),"",'Топливо 4.4'!$AF$399)</f>
        <v/>
      </c>
      <c r="AG404" s="683" t="s">
        <v>805</v>
      </c>
      <c r="AH404" s="1103"/>
      <c r="AI404" s="1104">
        <v>1575.0206868800001</v>
      </c>
      <c r="AJ404" s="1104"/>
      <c r="AK404" s="1104"/>
      <c r="AL404" s="686">
        <f>AM404+AN404</f>
        <v>3226.2707324436806</v>
      </c>
      <c r="AM404" s="1104">
        <f>AM399*AM340/1000</f>
        <v>1767.5598497084</v>
      </c>
      <c r="AN404" s="1104">
        <f>AN399*AN340/1000</f>
        <v>1458.7108827352808</v>
      </c>
      <c r="AO404" s="686">
        <f ca="1">AP404+AQ404</f>
        <v>0</v>
      </c>
      <c r="AP404" s="1104">
        <f>AP399*AP340/1000</f>
        <v>0</v>
      </c>
      <c r="AQ404" s="1104">
        <f ca="1">AQ399*AQ340/1000</f>
        <v>0</v>
      </c>
      <c r="AR404" s="686">
        <f ca="1">AS404+AT404</f>
        <v>0</v>
      </c>
      <c r="AS404" s="1104">
        <f>AS399*AS340/1000</f>
        <v>0</v>
      </c>
      <c r="AT404" s="1104">
        <f ca="1">AT399*AT340/1000</f>
        <v>0</v>
      </c>
      <c r="AU404" s="686">
        <f ca="1">AV404+AW404</f>
        <v>0</v>
      </c>
      <c r="AV404" s="1104">
        <f>AV399*AV340/1000</f>
        <v>0</v>
      </c>
      <c r="AW404" s="1104">
        <f ca="1">AW399*AW340/1000</f>
        <v>0</v>
      </c>
      <c r="AX404" s="686">
        <f ca="1">AY404+AZ404</f>
        <v>0</v>
      </c>
      <c r="AY404" s="1104">
        <f>AY399*AY340/1000</f>
        <v>0</v>
      </c>
      <c r="AZ404" s="1104">
        <f ca="1">AZ399*AZ340/1000</f>
        <v>0</v>
      </c>
      <c r="BA404" s="686">
        <f ca="1">BB404+BC404</f>
        <v>0</v>
      </c>
      <c r="BB404" s="1104">
        <f>BB399*BB340/1000</f>
        <v>0</v>
      </c>
      <c r="BC404" s="1104">
        <f ca="1">BC399*BC340/1000</f>
        <v>0</v>
      </c>
      <c r="BD404" s="686">
        <f ca="1">BE404+BF404</f>
        <v>0</v>
      </c>
      <c r="BE404" s="1104">
        <f>BE399*BE340/1000</f>
        <v>0</v>
      </c>
      <c r="BF404" s="1104">
        <f ca="1">BF399*BF340/1000</f>
        <v>0</v>
      </c>
      <c r="BG404" s="686">
        <f ca="1">BH404+BI404</f>
        <v>0</v>
      </c>
      <c r="BH404" s="1104">
        <f>BH399*BH340/1000</f>
        <v>0</v>
      </c>
      <c r="BI404" s="1104">
        <f ca="1">BI399*BI340/1000</f>
        <v>0</v>
      </c>
      <c r="BJ404" s="686">
        <f ca="1">BK404+BL404</f>
        <v>0</v>
      </c>
      <c r="BK404" s="1104">
        <f>BK399*BK340/1000</f>
        <v>0</v>
      </c>
      <c r="BL404" s="1104">
        <f ca="1">BL399*BL340/1000</f>
        <v>0</v>
      </c>
      <c r="BM404" s="686">
        <f ca="1">BN404+BO404</f>
        <v>0</v>
      </c>
      <c r="BN404" s="1104">
        <f>BN399*BN340/1000</f>
        <v>0</v>
      </c>
      <c r="BO404" s="1104">
        <f ca="1">BO399*BO340/1000</f>
        <v>0</v>
      </c>
      <c r="BP404" s="686">
        <f ca="1">BQ404+BR404</f>
        <v>0</v>
      </c>
      <c r="BQ404" s="758">
        <f>BQ399*BQ340/1000</f>
        <v>0</v>
      </c>
      <c r="BR404" s="758">
        <f ca="1">BR399*BR340/1000</f>
        <v>0</v>
      </c>
      <c r="BS404" s="686">
        <f ca="1">BT404+BU404</f>
        <v>0</v>
      </c>
      <c r="BT404" s="1104">
        <f>BT399*BT340/1000</f>
        <v>0</v>
      </c>
      <c r="BU404" s="1104">
        <f ca="1">BU399*BU340/1000</f>
        <v>0</v>
      </c>
      <c r="BV404" s="686">
        <f ca="1">BW404+BX404</f>
        <v>0</v>
      </c>
      <c r="BW404" s="1104">
        <f>BW399*BW340/1000</f>
        <v>0</v>
      </c>
      <c r="BX404" s="1104">
        <f ca="1">BX399*BX340/1000</f>
        <v>0</v>
      </c>
      <c r="BY404" s="686">
        <f ca="1">BZ404+CA404</f>
        <v>0</v>
      </c>
      <c r="BZ404" s="1104">
        <f>BZ399*BZ340/1000</f>
        <v>0</v>
      </c>
      <c r="CA404" s="1104">
        <f ca="1">CA399*CA340/1000</f>
        <v>0</v>
      </c>
      <c r="CB404" s="686">
        <f ca="1">CC404+CD404</f>
        <v>0</v>
      </c>
      <c r="CC404" s="1104">
        <f>CC399*CC340/1000</f>
        <v>0</v>
      </c>
      <c r="CD404" s="1104">
        <f ca="1">CD399*CD340/1000</f>
        <v>0</v>
      </c>
      <c r="CE404" s="686">
        <f ca="1">CF404+CG404</f>
        <v>0</v>
      </c>
      <c r="CF404" s="1104">
        <f>CF399*CF340/1000</f>
        <v>0</v>
      </c>
      <c r="CG404" s="1104">
        <f ca="1">CG399*CG340/1000</f>
        <v>0</v>
      </c>
      <c r="CH404" s="686">
        <f ca="1">CI404+CJ404</f>
        <v>0</v>
      </c>
      <c r="CI404" s="1104">
        <f>CI399*CI340/1000</f>
        <v>0</v>
      </c>
      <c r="CJ404" s="1104">
        <f ca="1">CJ399*CJ340/1000</f>
        <v>0</v>
      </c>
      <c r="CK404" s="686">
        <f ca="1">CL404+CM404</f>
        <v>0</v>
      </c>
      <c r="CL404" s="1104">
        <f>CL399*CL340/1000</f>
        <v>0</v>
      </c>
      <c r="CM404" s="1104">
        <f ca="1">CM399*CM340/1000</f>
        <v>0</v>
      </c>
      <c r="CN404" s="686">
        <f ca="1">CO404+CP404</f>
        <v>0</v>
      </c>
      <c r="CO404" s="1104">
        <f>CO399*CO340/1000</f>
        <v>0</v>
      </c>
      <c r="CP404" s="1104">
        <f ca="1">CP399*CP340/1000</f>
        <v>0</v>
      </c>
      <c r="CQ404" s="686">
        <f ca="1">CR404+CS404</f>
        <v>0</v>
      </c>
      <c r="CR404" s="1104">
        <f>CR399*CR340/1000</f>
        <v>0</v>
      </c>
      <c r="CS404" s="1104">
        <f ca="1">CS399*CS340/1000</f>
        <v>0</v>
      </c>
      <c r="CT404" s="1083"/>
      <c r="CW404" s="894" t="s">
        <v>856</v>
      </c>
      <c r="CX404" s="897" t="s">
        <v>787</v>
      </c>
      <c r="CY404" s="899" t="str" cm="1">
        <f t="array" ref="CY404">AE404</f>
        <v>Газ природный - Газ лимитный - 4 группа</v>
      </c>
      <c r="CZ404" s="899" t="str" cm="1">
        <f t="array" ref="CZ404">AF404</f>
        <v/>
      </c>
    </row>
    <row r="405" spans="1:104" ht="15" hidden="1" customHeight="1" x14ac:dyDescent="0.15">
      <c r="E405" s="630">
        <v>0</v>
      </c>
      <c r="F405" s="725" t="str" cm="1">
        <f t="array" aca="1" ref="F405" ca="1">OFFSET(G405,-1,-1)</f>
        <v>2</v>
      </c>
      <c r="L405" s="725" t="b" cm="1">
        <f t="array" aca="1" ref="L405" ca="1">OFFSET(M405,-1,-1)</f>
        <v>0</v>
      </c>
      <c r="S405" s="111" t="b" cm="1">
        <f t="array" aca="1" ref="S405" ca="1">OFFSET(T405,-1,-1)</f>
        <v>1</v>
      </c>
      <c r="U405" s="651" t="b">
        <f t="shared" ca="1" si="391"/>
        <v>1</v>
      </c>
      <c r="X405" s="752" t="str">
        <f>"{                  
         funcDyn: 'msg1',
         blok: 'blok_2',
         wsCross: 'Топливо 4.4',
         linkFormula: 'AE-AE#AF-AF',
         levelDyn: "&amp;Y300&amp;"
}"</f>
        <v>{                  
         funcDyn: 'msg1',
         blok: 'blok_2',
         wsCross: 'Топливо 4.4',
         linkFormula: 'AE-AE#AF-AF',
         levelDyn: 2
}</v>
      </c>
      <c r="Y405" s="1272"/>
      <c r="Z405" s="1272"/>
      <c r="AB405" s="1365"/>
      <c r="AD405" s="755"/>
      <c r="AE405" s="754" t="s">
        <v>229</v>
      </c>
      <c r="AF405" s="695"/>
      <c r="AG405" s="683"/>
      <c r="AH405" s="685"/>
      <c r="AI405" s="687"/>
      <c r="AJ405" s="687"/>
      <c r="AK405" s="687"/>
      <c r="AL405" s="687"/>
      <c r="AM405" s="687"/>
      <c r="AN405" s="687"/>
      <c r="AO405" s="687"/>
      <c r="AP405" s="687"/>
      <c r="AQ405" s="687"/>
      <c r="AR405" s="687"/>
      <c r="AS405" s="687"/>
      <c r="AT405" s="687"/>
      <c r="AU405" s="687"/>
      <c r="AV405" s="687"/>
      <c r="AW405" s="687"/>
      <c r="AX405" s="687"/>
      <c r="AY405" s="687"/>
      <c r="AZ405" s="687"/>
      <c r="BA405" s="687"/>
      <c r="BB405" s="687"/>
      <c r="BC405" s="687"/>
      <c r="BD405" s="687"/>
      <c r="BE405" s="687"/>
      <c r="BF405" s="687"/>
      <c r="BG405" s="687"/>
      <c r="BH405" s="687"/>
      <c r="BI405" s="687"/>
      <c r="BJ405" s="687"/>
      <c r="BK405" s="687"/>
      <c r="BL405" s="687"/>
      <c r="BM405" s="687"/>
      <c r="BN405" s="687"/>
      <c r="BO405" s="687"/>
      <c r="BP405" s="687"/>
      <c r="BQ405" s="687"/>
      <c r="BR405" s="687"/>
      <c r="BS405" s="687"/>
      <c r="BT405" s="687"/>
      <c r="BU405" s="687"/>
      <c r="BV405" s="687"/>
      <c r="BW405" s="687"/>
      <c r="BX405" s="687"/>
      <c r="BY405" s="687"/>
      <c r="BZ405" s="687"/>
      <c r="CA405" s="687"/>
      <c r="CB405" s="687"/>
      <c r="CC405" s="687"/>
      <c r="CD405" s="687"/>
      <c r="CE405" s="687"/>
      <c r="CF405" s="687"/>
      <c r="CG405" s="687"/>
      <c r="CH405" s="687"/>
      <c r="CI405" s="687"/>
      <c r="CJ405" s="687"/>
      <c r="CK405" s="687"/>
      <c r="CL405" s="687"/>
      <c r="CM405" s="687"/>
      <c r="CN405" s="687"/>
      <c r="CO405" s="687"/>
      <c r="CP405" s="687"/>
      <c r="CQ405" s="687"/>
      <c r="CR405" s="687"/>
      <c r="CS405" s="687"/>
      <c r="CT405" s="43"/>
      <c r="CW405" s="894" t="str">
        <f>IF(AND(ISNUMBER(VALUE(TRIM(SUBSTITUTE(AD405,".","")))),TRIM(SUBSTITUTE(AD405,".",""))&lt;&gt;""),"P"&amp;SUBSTITUTE(AD405,".",""),"")</f>
        <v/>
      </c>
    </row>
    <row r="406" spans="1:104" ht="29.25" hidden="1" customHeight="1" x14ac:dyDescent="0.15">
      <c r="E406" s="630">
        <v>30</v>
      </c>
      <c r="F406" s="725" t="str" cm="1">
        <f t="array" aca="1" ref="F406" ca="1">OFFSET(G406,-1,-1)</f>
        <v>2</v>
      </c>
      <c r="L406" s="725" t="b" cm="1">
        <f t="array" aca="1" ref="L406" ca="1">OFFSET(M406,-1,-1)</f>
        <v>0</v>
      </c>
      <c r="R406" s="725" t="s">
        <v>725</v>
      </c>
      <c r="S406" s="111" t="b" cm="1">
        <f t="array" aca="1" ref="S406" ca="1">OFFSET(T406,-1,-1)</f>
        <v>1</v>
      </c>
      <c r="T406" s="111" t="b" cm="1">
        <f t="array" aca="1" ref="T406" ca="1">L406</f>
        <v>0</v>
      </c>
      <c r="U406" s="651" t="b">
        <f t="shared" ca="1" si="391"/>
        <v>0</v>
      </c>
      <c r="Y406" s="1272"/>
      <c r="Z406" s="1272"/>
      <c r="AB406" s="1365"/>
      <c r="AD406" s="125" t="s">
        <v>858</v>
      </c>
      <c r="AE406" s="1358" t="s">
        <v>859</v>
      </c>
      <c r="AF406" s="1359"/>
      <c r="AG406" s="683" t="s">
        <v>805</v>
      </c>
      <c r="AH406" s="684">
        <f t="shared" ref="AH406:BM406" si="412">SUM(AH407:AH409)</f>
        <v>0</v>
      </c>
      <c r="AI406" s="684">
        <f t="shared" si="412"/>
        <v>1575.0206868800001</v>
      </c>
      <c r="AJ406" s="684">
        <f t="shared" si="412"/>
        <v>0</v>
      </c>
      <c r="AK406" s="684">
        <f t="shared" si="412"/>
        <v>0</v>
      </c>
      <c r="AL406" s="684">
        <f t="shared" si="412"/>
        <v>3226.2707324436806</v>
      </c>
      <c r="AM406" s="684">
        <f t="shared" si="412"/>
        <v>1767.5598497084</v>
      </c>
      <c r="AN406" s="684">
        <f t="shared" si="412"/>
        <v>1458.7108827352808</v>
      </c>
      <c r="AO406" s="684">
        <f t="shared" ca="1" si="412"/>
        <v>0</v>
      </c>
      <c r="AP406" s="684">
        <f t="shared" si="412"/>
        <v>0</v>
      </c>
      <c r="AQ406" s="684">
        <f t="shared" ca="1" si="412"/>
        <v>0</v>
      </c>
      <c r="AR406" s="684">
        <f t="shared" ca="1" si="412"/>
        <v>0</v>
      </c>
      <c r="AS406" s="684">
        <f t="shared" si="412"/>
        <v>0</v>
      </c>
      <c r="AT406" s="684">
        <f t="shared" ca="1" si="412"/>
        <v>0</v>
      </c>
      <c r="AU406" s="684">
        <f t="shared" ca="1" si="412"/>
        <v>0</v>
      </c>
      <c r="AV406" s="684">
        <f t="shared" si="412"/>
        <v>0</v>
      </c>
      <c r="AW406" s="684">
        <f t="shared" ca="1" si="412"/>
        <v>0</v>
      </c>
      <c r="AX406" s="684">
        <f t="shared" ca="1" si="412"/>
        <v>0</v>
      </c>
      <c r="AY406" s="684">
        <f t="shared" si="412"/>
        <v>0</v>
      </c>
      <c r="AZ406" s="684">
        <f t="shared" ca="1" si="412"/>
        <v>0</v>
      </c>
      <c r="BA406" s="684">
        <f t="shared" ca="1" si="412"/>
        <v>0</v>
      </c>
      <c r="BB406" s="684">
        <f t="shared" si="412"/>
        <v>0</v>
      </c>
      <c r="BC406" s="684">
        <f t="shared" ca="1" si="412"/>
        <v>0</v>
      </c>
      <c r="BD406" s="684">
        <f t="shared" ca="1" si="412"/>
        <v>0</v>
      </c>
      <c r="BE406" s="684">
        <f t="shared" si="412"/>
        <v>0</v>
      </c>
      <c r="BF406" s="684">
        <f t="shared" ca="1" si="412"/>
        <v>0</v>
      </c>
      <c r="BG406" s="684">
        <f t="shared" ca="1" si="412"/>
        <v>0</v>
      </c>
      <c r="BH406" s="684">
        <f t="shared" si="412"/>
        <v>0</v>
      </c>
      <c r="BI406" s="684">
        <f t="shared" ca="1" si="412"/>
        <v>0</v>
      </c>
      <c r="BJ406" s="684">
        <f t="shared" ca="1" si="412"/>
        <v>0</v>
      </c>
      <c r="BK406" s="684">
        <f t="shared" si="412"/>
        <v>0</v>
      </c>
      <c r="BL406" s="684">
        <f t="shared" ca="1" si="412"/>
        <v>0</v>
      </c>
      <c r="BM406" s="684">
        <f t="shared" ca="1" si="412"/>
        <v>0</v>
      </c>
      <c r="BN406" s="684">
        <f t="shared" ref="BN406:CS406" si="413">SUM(BN407:BN409)</f>
        <v>0</v>
      </c>
      <c r="BO406" s="684">
        <f t="shared" ca="1" si="413"/>
        <v>0</v>
      </c>
      <c r="BP406" s="684">
        <f t="shared" ca="1" si="413"/>
        <v>0</v>
      </c>
      <c r="BQ406" s="684">
        <f t="shared" si="413"/>
        <v>0</v>
      </c>
      <c r="BR406" s="684">
        <f t="shared" ca="1" si="413"/>
        <v>0</v>
      </c>
      <c r="BS406" s="684">
        <f t="shared" ca="1" si="413"/>
        <v>0</v>
      </c>
      <c r="BT406" s="684">
        <f t="shared" si="413"/>
        <v>0</v>
      </c>
      <c r="BU406" s="684">
        <f t="shared" ca="1" si="413"/>
        <v>0</v>
      </c>
      <c r="BV406" s="684">
        <f t="shared" ca="1" si="413"/>
        <v>0</v>
      </c>
      <c r="BW406" s="684">
        <f t="shared" si="413"/>
        <v>0</v>
      </c>
      <c r="BX406" s="684">
        <f t="shared" ca="1" si="413"/>
        <v>0</v>
      </c>
      <c r="BY406" s="684">
        <f t="shared" ca="1" si="413"/>
        <v>0</v>
      </c>
      <c r="BZ406" s="684">
        <f t="shared" si="413"/>
        <v>0</v>
      </c>
      <c r="CA406" s="684">
        <f t="shared" ca="1" si="413"/>
        <v>0</v>
      </c>
      <c r="CB406" s="684">
        <f t="shared" ca="1" si="413"/>
        <v>0</v>
      </c>
      <c r="CC406" s="684">
        <f t="shared" si="413"/>
        <v>0</v>
      </c>
      <c r="CD406" s="684">
        <f t="shared" ca="1" si="413"/>
        <v>0</v>
      </c>
      <c r="CE406" s="684">
        <f t="shared" ca="1" si="413"/>
        <v>0</v>
      </c>
      <c r="CF406" s="684">
        <f t="shared" si="413"/>
        <v>0</v>
      </c>
      <c r="CG406" s="684">
        <f t="shared" ca="1" si="413"/>
        <v>0</v>
      </c>
      <c r="CH406" s="684">
        <f t="shared" ca="1" si="413"/>
        <v>0</v>
      </c>
      <c r="CI406" s="684">
        <f t="shared" si="413"/>
        <v>0</v>
      </c>
      <c r="CJ406" s="684">
        <f t="shared" ca="1" si="413"/>
        <v>0</v>
      </c>
      <c r="CK406" s="684">
        <f t="shared" ca="1" si="413"/>
        <v>0</v>
      </c>
      <c r="CL406" s="684">
        <f t="shared" si="413"/>
        <v>0</v>
      </c>
      <c r="CM406" s="684">
        <f t="shared" ca="1" si="413"/>
        <v>0</v>
      </c>
      <c r="CN406" s="684">
        <f t="shared" ca="1" si="413"/>
        <v>0</v>
      </c>
      <c r="CO406" s="684">
        <f t="shared" si="413"/>
        <v>0</v>
      </c>
      <c r="CP406" s="684">
        <f t="shared" ca="1" si="413"/>
        <v>0</v>
      </c>
      <c r="CQ406" s="684">
        <f t="shared" ca="1" si="413"/>
        <v>0</v>
      </c>
      <c r="CR406" s="684">
        <f t="shared" si="413"/>
        <v>0</v>
      </c>
      <c r="CS406" s="684">
        <f t="shared" ca="1" si="413"/>
        <v>0</v>
      </c>
      <c r="CT406" s="25"/>
      <c r="CW406" s="894" t="s">
        <v>860</v>
      </c>
    </row>
    <row r="407" spans="1:104" ht="16.5" hidden="1" customHeight="1" x14ac:dyDescent="0.15">
      <c r="A407"/>
      <c r="B407"/>
      <c r="C407"/>
      <c r="D407"/>
      <c r="E407" s="630">
        <v>17.100000000000001</v>
      </c>
      <c r="F407" s="725" t="str" cm="1">
        <f t="array" aca="1" ref="F407" ca="1">OFFSET(G407,-1,-1)</f>
        <v>2</v>
      </c>
      <c r="G407"/>
      <c r="H407"/>
      <c r="I407"/>
      <c r="J407"/>
      <c r="K407"/>
      <c r="L407" s="725" t="b" cm="1">
        <f t="array" aca="1" ref="L407" ca="1">OFFSET(M407,-1,-1)</f>
        <v>0</v>
      </c>
      <c r="M407"/>
      <c r="N407"/>
      <c r="O407"/>
      <c r="P407"/>
      <c r="Q407"/>
      <c r="R407" s="725" t="s">
        <v>725</v>
      </c>
      <c r="S407" s="111" t="b" cm="1">
        <f t="array" aca="1" ref="S407" ca="1">OFFSET(T407,-1,-1)</f>
        <v>1</v>
      </c>
      <c r="T407" s="111" t="b">
        <f ca="1">AND(L407,AD407&lt;&gt;"37.0")</f>
        <v>0</v>
      </c>
      <c r="U407" s="651" t="b">
        <f t="shared" ca="1" si="391"/>
        <v>0</v>
      </c>
      <c r="V407"/>
      <c r="W407"/>
      <c r="X407" s="111" t="s">
        <v>227</v>
      </c>
      <c r="Y407" s="1305"/>
      <c r="Z407" s="1305"/>
      <c r="AA407"/>
      <c r="AB407" s="1365"/>
      <c r="AD407" s="112" t="s">
        <v>861</v>
      </c>
      <c r="AE407" s="753"/>
      <c r="AF407" s="492"/>
      <c r="AG407" s="683" t="s">
        <v>805</v>
      </c>
      <c r="AH407" s="38">
        <f t="shared" ref="AH407:AK408" si="414">AH$324*AH403</f>
        <v>0</v>
      </c>
      <c r="AI407" s="39">
        <f t="shared" si="414"/>
        <v>0</v>
      </c>
      <c r="AJ407" s="39">
        <f t="shared" si="414"/>
        <v>0</v>
      </c>
      <c r="AK407" s="39">
        <f t="shared" si="414"/>
        <v>0</v>
      </c>
      <c r="AL407" s="686">
        <f>AM407+AN407</f>
        <v>0</v>
      </c>
      <c r="AM407" s="39">
        <f>AM$324*AM403</f>
        <v>0</v>
      </c>
      <c r="AN407" s="39">
        <f>AN$324*AN403</f>
        <v>0</v>
      </c>
      <c r="AO407" s="686">
        <f ca="1">AP407+AQ407</f>
        <v>0</v>
      </c>
      <c r="AP407" s="39">
        <f>AP$324*AP403</f>
        <v>0</v>
      </c>
      <c r="AQ407" s="39">
        <f ca="1">AQ$324*AQ403</f>
        <v>0</v>
      </c>
      <c r="AR407" s="686">
        <f ca="1">AS407+AT407</f>
        <v>0</v>
      </c>
      <c r="AS407" s="39">
        <f>AS$324*AS403</f>
        <v>0</v>
      </c>
      <c r="AT407" s="39">
        <f ca="1">AT$324*AT403</f>
        <v>0</v>
      </c>
      <c r="AU407" s="686">
        <f ca="1">AV407+AW407</f>
        <v>0</v>
      </c>
      <c r="AV407" s="39">
        <f>AV$324*AV403</f>
        <v>0</v>
      </c>
      <c r="AW407" s="39">
        <f ca="1">AW$324*AW403</f>
        <v>0</v>
      </c>
      <c r="AX407" s="686">
        <f ca="1">AY407+AZ407</f>
        <v>0</v>
      </c>
      <c r="AY407" s="39">
        <f>AY$324*AY403</f>
        <v>0</v>
      </c>
      <c r="AZ407" s="39">
        <f ca="1">AZ$324*AZ403</f>
        <v>0</v>
      </c>
      <c r="BA407" s="686">
        <f ca="1">BB407+BC407</f>
        <v>0</v>
      </c>
      <c r="BB407" s="39">
        <f>BB$324*BB403</f>
        <v>0</v>
      </c>
      <c r="BC407" s="39">
        <f ca="1">BC$324*BC403</f>
        <v>0</v>
      </c>
      <c r="BD407" s="686">
        <f ca="1">BE407+BF407</f>
        <v>0</v>
      </c>
      <c r="BE407" s="39">
        <f>BE$324*BE403</f>
        <v>0</v>
      </c>
      <c r="BF407" s="39">
        <f ca="1">BF$324*BF403</f>
        <v>0</v>
      </c>
      <c r="BG407" s="686">
        <f ca="1">BH407+BI407</f>
        <v>0</v>
      </c>
      <c r="BH407" s="39">
        <f>BH$324*BH403</f>
        <v>0</v>
      </c>
      <c r="BI407" s="39">
        <f ca="1">BI$324*BI403</f>
        <v>0</v>
      </c>
      <c r="BJ407" s="686">
        <f ca="1">BK407+BL407</f>
        <v>0</v>
      </c>
      <c r="BK407" s="39">
        <f>BK$324*BK403</f>
        <v>0</v>
      </c>
      <c r="BL407" s="39">
        <f ca="1">BL$324*BL403</f>
        <v>0</v>
      </c>
      <c r="BM407" s="686">
        <f ca="1">BN407+BO407</f>
        <v>0</v>
      </c>
      <c r="BN407" s="39">
        <f>BN$324*BN403</f>
        <v>0</v>
      </c>
      <c r="BO407" s="39">
        <f ca="1">BO$324*BO403</f>
        <v>0</v>
      </c>
      <c r="BP407" s="686">
        <f ca="1">BQ407+BR407</f>
        <v>0</v>
      </c>
      <c r="BQ407" s="758">
        <f>BQ$324*BQ403</f>
        <v>0</v>
      </c>
      <c r="BR407" s="758">
        <f ca="1">BR$324*BR403</f>
        <v>0</v>
      </c>
      <c r="BS407" s="686">
        <f ca="1">BT407+BU407</f>
        <v>0</v>
      </c>
      <c r="BT407" s="39">
        <f>BT$324*BT403</f>
        <v>0</v>
      </c>
      <c r="BU407" s="39">
        <f ca="1">BU$324*BU403</f>
        <v>0</v>
      </c>
      <c r="BV407" s="686">
        <f ca="1">BW407+BX407</f>
        <v>0</v>
      </c>
      <c r="BW407" s="39">
        <f>BW$324*BW403</f>
        <v>0</v>
      </c>
      <c r="BX407" s="39">
        <f ca="1">BX$324*BX403</f>
        <v>0</v>
      </c>
      <c r="BY407" s="686">
        <f ca="1">BZ407+CA407</f>
        <v>0</v>
      </c>
      <c r="BZ407" s="39">
        <f>BZ$324*BZ403</f>
        <v>0</v>
      </c>
      <c r="CA407" s="39">
        <f ca="1">CA$324*CA403</f>
        <v>0</v>
      </c>
      <c r="CB407" s="686">
        <f ca="1">CC407+CD407</f>
        <v>0</v>
      </c>
      <c r="CC407" s="39">
        <f>CC$324*CC403</f>
        <v>0</v>
      </c>
      <c r="CD407" s="39">
        <f ca="1">CD$324*CD403</f>
        <v>0</v>
      </c>
      <c r="CE407" s="686">
        <f ca="1">CF407+CG407</f>
        <v>0</v>
      </c>
      <c r="CF407" s="39">
        <f>CF$324*CF403</f>
        <v>0</v>
      </c>
      <c r="CG407" s="39">
        <f ca="1">CG$324*CG403</f>
        <v>0</v>
      </c>
      <c r="CH407" s="686">
        <f ca="1">CI407+CJ407</f>
        <v>0</v>
      </c>
      <c r="CI407" s="39">
        <f>CI$324*CI403</f>
        <v>0</v>
      </c>
      <c r="CJ407" s="39">
        <f ca="1">CJ$324*CJ403</f>
        <v>0</v>
      </c>
      <c r="CK407" s="686">
        <f ca="1">CL407+CM407</f>
        <v>0</v>
      </c>
      <c r="CL407" s="39">
        <f>CL$324*CL403</f>
        <v>0</v>
      </c>
      <c r="CM407" s="39">
        <f ca="1">CM$324*CM403</f>
        <v>0</v>
      </c>
      <c r="CN407" s="686">
        <f ca="1">CO407+CP407</f>
        <v>0</v>
      </c>
      <c r="CO407" s="39">
        <f>CO$324*CO403</f>
        <v>0</v>
      </c>
      <c r="CP407" s="39">
        <f ca="1">CP$324*CP403</f>
        <v>0</v>
      </c>
      <c r="CQ407" s="686">
        <f ca="1">CR407+CS407</f>
        <v>0</v>
      </c>
      <c r="CR407" s="39">
        <f>CR$324*CR403</f>
        <v>0</v>
      </c>
      <c r="CS407" s="39">
        <f ca="1">CS$324*CS403</f>
        <v>0</v>
      </c>
      <c r="CT407" s="25"/>
      <c r="CW407" s="894" t="s">
        <v>860</v>
      </c>
      <c r="CX407" s="897" t="s">
        <v>787</v>
      </c>
      <c r="CY407" s="899" cm="1">
        <f t="array" ref="CY407">AE407</f>
        <v>0</v>
      </c>
      <c r="CZ407" s="899" cm="1">
        <f t="array" ref="CZ407">AF407</f>
        <v>0</v>
      </c>
    </row>
    <row r="408" spans="1:104" ht="16.5" hidden="1" customHeight="1" x14ac:dyDescent="0.15">
      <c r="A408"/>
      <c r="B408"/>
      <c r="C408"/>
      <c r="D408"/>
      <c r="E408" s="630">
        <v>17.100000000000001</v>
      </c>
      <c r="F408" s="725" t="str" cm="1">
        <f t="array" aca="1" ref="F408" ca="1">OFFSET(G408,-1,-1)</f>
        <v>2</v>
      </c>
      <c r="G408"/>
      <c r="H408"/>
      <c r="I408"/>
      <c r="J408"/>
      <c r="K408"/>
      <c r="L408" s="725" t="b" cm="1">
        <f t="array" aca="1" ref="L408" ca="1">OFFSET(M408,-1,-1)</f>
        <v>0</v>
      </c>
      <c r="M408"/>
      <c r="N408"/>
      <c r="O408"/>
      <c r="P408"/>
      <c r="Q408"/>
      <c r="R408" s="725" t="s">
        <v>725</v>
      </c>
      <c r="S408" s="111" t="b" cm="1">
        <f t="array" aca="1" ref="S408" ca="1">OFFSET(T408,-1,-1)</f>
        <v>1</v>
      </c>
      <c r="T408" s="111" t="b">
        <f ca="1">AND(L408,AD408&lt;&gt;"37.0")</f>
        <v>0</v>
      </c>
      <c r="U408" s="651" t="b">
        <f t="shared" ca="1" si="391"/>
        <v>0</v>
      </c>
      <c r="V408"/>
      <c r="W408"/>
      <c r="X408" s="111" t="str">
        <f>'Топливо 4.4'!$AE$404&amp;'Топливо 4.4'!$AF$404</f>
        <v>Газ природный - Газ лимитный - 4 группа</v>
      </c>
      <c r="Y408" s="1305"/>
      <c r="Z408" s="1305"/>
      <c r="AA408"/>
      <c r="AB408" s="1365"/>
      <c r="AD408" s="112" t="s">
        <v>935</v>
      </c>
      <c r="AE408" s="753" t="str" cm="1">
        <f t="array" ref="AE408">IF(ISBLANK('Топливо 4.4'!$AE$404),"",'Топливо 4.4'!$AE$404)</f>
        <v>Газ природный - Газ лимитный - 4 группа</v>
      </c>
      <c r="AF408" s="492" t="str" cm="1">
        <f t="array" ref="AF408">IF(ISBLANK('Топливо 4.4'!$AF$404),"",'Топливо 4.4'!$AF$404)</f>
        <v/>
      </c>
      <c r="AG408" s="683" t="s">
        <v>805</v>
      </c>
      <c r="AH408" s="38">
        <f t="shared" si="414"/>
        <v>0</v>
      </c>
      <c r="AI408" s="39">
        <f t="shared" si="414"/>
        <v>1575.0206868800001</v>
      </c>
      <c r="AJ408" s="39">
        <f t="shared" si="414"/>
        <v>0</v>
      </c>
      <c r="AK408" s="39">
        <f t="shared" si="414"/>
        <v>0</v>
      </c>
      <c r="AL408" s="686">
        <f>AM408+AN408</f>
        <v>3226.2707324436806</v>
      </c>
      <c r="AM408" s="39">
        <f>AM$324*AM404</f>
        <v>1767.5598497084</v>
      </c>
      <c r="AN408" s="39">
        <f>AN$324*AN404</f>
        <v>1458.7108827352808</v>
      </c>
      <c r="AO408" s="686">
        <f ca="1">AP408+AQ408</f>
        <v>0</v>
      </c>
      <c r="AP408" s="39">
        <f>AP$324*AP404</f>
        <v>0</v>
      </c>
      <c r="AQ408" s="39">
        <f ca="1">AQ$324*AQ404</f>
        <v>0</v>
      </c>
      <c r="AR408" s="686">
        <f ca="1">AS408+AT408</f>
        <v>0</v>
      </c>
      <c r="AS408" s="39">
        <f>AS$324*AS404</f>
        <v>0</v>
      </c>
      <c r="AT408" s="39">
        <f ca="1">AT$324*AT404</f>
        <v>0</v>
      </c>
      <c r="AU408" s="686">
        <f ca="1">AV408+AW408</f>
        <v>0</v>
      </c>
      <c r="AV408" s="39">
        <f>AV$324*AV404</f>
        <v>0</v>
      </c>
      <c r="AW408" s="39">
        <f ca="1">AW$324*AW404</f>
        <v>0</v>
      </c>
      <c r="AX408" s="686">
        <f ca="1">AY408+AZ408</f>
        <v>0</v>
      </c>
      <c r="AY408" s="39">
        <f>AY$324*AY404</f>
        <v>0</v>
      </c>
      <c r="AZ408" s="39">
        <f ca="1">AZ$324*AZ404</f>
        <v>0</v>
      </c>
      <c r="BA408" s="686">
        <f ca="1">BB408+BC408</f>
        <v>0</v>
      </c>
      <c r="BB408" s="39">
        <f>BB$324*BB404</f>
        <v>0</v>
      </c>
      <c r="BC408" s="39">
        <f ca="1">BC$324*BC404</f>
        <v>0</v>
      </c>
      <c r="BD408" s="686">
        <f ca="1">BE408+BF408</f>
        <v>0</v>
      </c>
      <c r="BE408" s="39">
        <f>BE$324*BE404</f>
        <v>0</v>
      </c>
      <c r="BF408" s="39">
        <f ca="1">BF$324*BF404</f>
        <v>0</v>
      </c>
      <c r="BG408" s="686">
        <f ca="1">BH408+BI408</f>
        <v>0</v>
      </c>
      <c r="BH408" s="39">
        <f>BH$324*BH404</f>
        <v>0</v>
      </c>
      <c r="BI408" s="39">
        <f ca="1">BI$324*BI404</f>
        <v>0</v>
      </c>
      <c r="BJ408" s="686">
        <f ca="1">BK408+BL408</f>
        <v>0</v>
      </c>
      <c r="BK408" s="39">
        <f>BK$324*BK404</f>
        <v>0</v>
      </c>
      <c r="BL408" s="39">
        <f ca="1">BL$324*BL404</f>
        <v>0</v>
      </c>
      <c r="BM408" s="686">
        <f ca="1">BN408+BO408</f>
        <v>0</v>
      </c>
      <c r="BN408" s="39">
        <f>BN$324*BN404</f>
        <v>0</v>
      </c>
      <c r="BO408" s="39">
        <f ca="1">BO$324*BO404</f>
        <v>0</v>
      </c>
      <c r="BP408" s="686">
        <f ca="1">BQ408+BR408</f>
        <v>0</v>
      </c>
      <c r="BQ408" s="758">
        <f>BQ$324*BQ404</f>
        <v>0</v>
      </c>
      <c r="BR408" s="758">
        <f ca="1">BR$324*BR404</f>
        <v>0</v>
      </c>
      <c r="BS408" s="686">
        <f ca="1">BT408+BU408</f>
        <v>0</v>
      </c>
      <c r="BT408" s="39">
        <f>BT$324*BT404</f>
        <v>0</v>
      </c>
      <c r="BU408" s="39">
        <f ca="1">BU$324*BU404</f>
        <v>0</v>
      </c>
      <c r="BV408" s="686">
        <f ca="1">BW408+BX408</f>
        <v>0</v>
      </c>
      <c r="BW408" s="39">
        <f>BW$324*BW404</f>
        <v>0</v>
      </c>
      <c r="BX408" s="39">
        <f ca="1">BX$324*BX404</f>
        <v>0</v>
      </c>
      <c r="BY408" s="686">
        <f ca="1">BZ408+CA408</f>
        <v>0</v>
      </c>
      <c r="BZ408" s="39">
        <f>BZ$324*BZ404</f>
        <v>0</v>
      </c>
      <c r="CA408" s="39">
        <f ca="1">CA$324*CA404</f>
        <v>0</v>
      </c>
      <c r="CB408" s="686">
        <f ca="1">CC408+CD408</f>
        <v>0</v>
      </c>
      <c r="CC408" s="39">
        <f>CC$324*CC404</f>
        <v>0</v>
      </c>
      <c r="CD408" s="39">
        <f ca="1">CD$324*CD404</f>
        <v>0</v>
      </c>
      <c r="CE408" s="686">
        <f ca="1">CF408+CG408</f>
        <v>0</v>
      </c>
      <c r="CF408" s="39">
        <f>CF$324*CF404</f>
        <v>0</v>
      </c>
      <c r="CG408" s="39">
        <f ca="1">CG$324*CG404</f>
        <v>0</v>
      </c>
      <c r="CH408" s="686">
        <f ca="1">CI408+CJ408</f>
        <v>0</v>
      </c>
      <c r="CI408" s="39">
        <f>CI$324*CI404</f>
        <v>0</v>
      </c>
      <c r="CJ408" s="39">
        <f ca="1">CJ$324*CJ404</f>
        <v>0</v>
      </c>
      <c r="CK408" s="686">
        <f ca="1">CL408+CM408</f>
        <v>0</v>
      </c>
      <c r="CL408" s="39">
        <f>CL$324*CL404</f>
        <v>0</v>
      </c>
      <c r="CM408" s="39">
        <f ca="1">CM$324*CM404</f>
        <v>0</v>
      </c>
      <c r="CN408" s="686">
        <f ca="1">CO408+CP408</f>
        <v>0</v>
      </c>
      <c r="CO408" s="39">
        <f>CO$324*CO404</f>
        <v>0</v>
      </c>
      <c r="CP408" s="39">
        <f ca="1">CP$324*CP404</f>
        <v>0</v>
      </c>
      <c r="CQ408" s="686">
        <f ca="1">CR408+CS408</f>
        <v>0</v>
      </c>
      <c r="CR408" s="39">
        <f>CR$324*CR404</f>
        <v>0</v>
      </c>
      <c r="CS408" s="39">
        <f ca="1">CS$324*CS404</f>
        <v>0</v>
      </c>
      <c r="CT408" s="25"/>
      <c r="CW408" s="894" t="s">
        <v>860</v>
      </c>
      <c r="CX408" s="897" t="s">
        <v>787</v>
      </c>
      <c r="CY408" s="899" t="str" cm="1">
        <f t="array" ref="CY408">AE408</f>
        <v>Газ природный - Газ лимитный - 4 группа</v>
      </c>
      <c r="CZ408" s="899" t="str" cm="1">
        <f t="array" ref="CZ408">AF408</f>
        <v/>
      </c>
    </row>
    <row r="409" spans="1:104" ht="15" hidden="1" customHeight="1" x14ac:dyDescent="0.15">
      <c r="E409" s="630">
        <v>0</v>
      </c>
      <c r="F409" s="725" t="str" cm="1">
        <f t="array" aca="1" ref="F409" ca="1">OFFSET(G409,-1,-1)</f>
        <v>2</v>
      </c>
      <c r="L409" s="725" t="b" cm="1">
        <f t="array" aca="1" ref="L409" ca="1">OFFSET(M409,-1,-1)</f>
        <v>0</v>
      </c>
      <c r="S409" s="111" t="b" cm="1">
        <f t="array" aca="1" ref="S409" ca="1">OFFSET(T409,-1,-1)</f>
        <v>1</v>
      </c>
      <c r="U409" s="651" t="b">
        <f t="shared" ca="1" si="391"/>
        <v>1</v>
      </c>
      <c r="X409" s="752" t="str">
        <f>"{                  
         funcDyn: 'msg1',
         blok: 'blok_2',
         wsCross: 'Топливо 4.4',
         linkFormula: 'AE-AE#AF-AF',
         levelDyn: "&amp;Y300&amp;"
}"</f>
        <v>{                  
         funcDyn: 'msg1',
         blok: 'blok_2',
         wsCross: 'Топливо 4.4',
         linkFormula: 'AE-AE#AF-AF',
         levelDyn: 2
}</v>
      </c>
      <c r="Y409" s="1272"/>
      <c r="Z409" s="1272"/>
      <c r="AB409" s="1366"/>
      <c r="AD409" s="755"/>
      <c r="AE409" s="754" t="s">
        <v>229</v>
      </c>
      <c r="AF409" s="695"/>
      <c r="AG409" s="683"/>
      <c r="AH409" s="685"/>
      <c r="AI409" s="687"/>
      <c r="AJ409" s="687"/>
      <c r="AK409" s="687"/>
      <c r="AL409" s="687"/>
      <c r="AM409" s="687"/>
      <c r="AN409" s="687"/>
      <c r="AO409" s="687"/>
      <c r="AP409" s="687"/>
      <c r="AQ409" s="687"/>
      <c r="AR409" s="687"/>
      <c r="AS409" s="687"/>
      <c r="AT409" s="687"/>
      <c r="AU409" s="687"/>
      <c r="AV409" s="687"/>
      <c r="AW409" s="687"/>
      <c r="AX409" s="687"/>
      <c r="AY409" s="687"/>
      <c r="AZ409" s="687"/>
      <c r="BA409" s="687"/>
      <c r="BB409" s="687"/>
      <c r="BC409" s="687"/>
      <c r="BD409" s="687"/>
      <c r="BE409" s="687"/>
      <c r="BF409" s="687"/>
      <c r="BG409" s="687"/>
      <c r="BH409" s="687"/>
      <c r="BI409" s="687"/>
      <c r="BJ409" s="687"/>
      <c r="BK409" s="687"/>
      <c r="BL409" s="687"/>
      <c r="BM409" s="687"/>
      <c r="BN409" s="687"/>
      <c r="BO409" s="687"/>
      <c r="BP409" s="687"/>
      <c r="BQ409" s="687"/>
      <c r="BR409" s="687"/>
      <c r="BS409" s="687"/>
      <c r="BT409" s="687"/>
      <c r="BU409" s="687"/>
      <c r="BV409" s="687"/>
      <c r="BW409" s="687"/>
      <c r="BX409" s="687"/>
      <c r="BY409" s="687"/>
      <c r="BZ409" s="687"/>
      <c r="CA409" s="687"/>
      <c r="CB409" s="687"/>
      <c r="CC409" s="687"/>
      <c r="CD409" s="687"/>
      <c r="CE409" s="687"/>
      <c r="CF409" s="687"/>
      <c r="CG409" s="687"/>
      <c r="CH409" s="687"/>
      <c r="CI409" s="687"/>
      <c r="CJ409" s="687"/>
      <c r="CK409" s="687"/>
      <c r="CL409" s="687"/>
      <c r="CM409" s="687"/>
      <c r="CN409" s="687"/>
      <c r="CO409" s="687"/>
      <c r="CP409" s="687"/>
      <c r="CQ409" s="687"/>
      <c r="CR409" s="687"/>
      <c r="CS409" s="687"/>
      <c r="CT409" s="43"/>
      <c r="CW409" s="894" t="str">
        <f>IF(AND(ISNUMBER(VALUE(TRIM(SUBSTITUTE(AD409,".","")))),TRIM(SUBSTITUTE(AD409,".",""))&lt;&gt;""),"P"&amp;SUBSTITUTE(AD409,".",""),"")</f>
        <v/>
      </c>
    </row>
    <row r="410" spans="1:104" ht="16.5" customHeight="1" x14ac:dyDescent="0.15">
      <c r="E410" s="630">
        <v>17.100000000000001</v>
      </c>
      <c r="F410" s="725" t="str" cm="1">
        <f t="array" aca="1" ref="F410" ca="1">OFFSET(G410,-1,-1)</f>
        <v>2</v>
      </c>
      <c r="L410" s="725" t="b" cm="1">
        <f t="array" aca="1" ref="L410" ca="1">OFFSET(M410,-1,-1)</f>
        <v>0</v>
      </c>
      <c r="S410" s="111" t="b" cm="1">
        <f t="array" aca="1" ref="S410" ca="1">OFFSET(T410,-1,-1)</f>
        <v>1</v>
      </c>
      <c r="U410" s="651" t="b">
        <f t="shared" ca="1" si="391"/>
        <v>1</v>
      </c>
      <c r="Y410" s="1272"/>
      <c r="Z410" s="1272"/>
      <c r="AB410" s="1364" t="s">
        <v>862</v>
      </c>
      <c r="AD410" s="125" t="s">
        <v>863</v>
      </c>
      <c r="AE410" s="1336" t="s">
        <v>864</v>
      </c>
      <c r="AF410" s="1319"/>
      <c r="AG410" s="683" t="s">
        <v>805</v>
      </c>
      <c r="AH410" s="684">
        <f t="shared" ref="AH410:BM410" si="415">SUM(AH412:AH414)</f>
        <v>0</v>
      </c>
      <c r="AI410" s="684">
        <f t="shared" si="415"/>
        <v>0</v>
      </c>
      <c r="AJ410" s="684">
        <f t="shared" si="415"/>
        <v>0</v>
      </c>
      <c r="AK410" s="684">
        <f t="shared" si="415"/>
        <v>0</v>
      </c>
      <c r="AL410" s="684">
        <f t="shared" si="415"/>
        <v>0</v>
      </c>
      <c r="AM410" s="684">
        <f t="shared" si="415"/>
        <v>0</v>
      </c>
      <c r="AN410" s="684">
        <f t="shared" si="415"/>
        <v>0</v>
      </c>
      <c r="AO410" s="684">
        <f t="shared" si="415"/>
        <v>0</v>
      </c>
      <c r="AP410" s="684">
        <f t="shared" si="415"/>
        <v>0</v>
      </c>
      <c r="AQ410" s="684">
        <f t="shared" si="415"/>
        <v>0</v>
      </c>
      <c r="AR410" s="684">
        <f t="shared" si="415"/>
        <v>0</v>
      </c>
      <c r="AS410" s="684">
        <f t="shared" si="415"/>
        <v>0</v>
      </c>
      <c r="AT410" s="684">
        <f t="shared" si="415"/>
        <v>0</v>
      </c>
      <c r="AU410" s="684">
        <f t="shared" si="415"/>
        <v>0</v>
      </c>
      <c r="AV410" s="684">
        <f t="shared" si="415"/>
        <v>0</v>
      </c>
      <c r="AW410" s="684">
        <f t="shared" si="415"/>
        <v>0</v>
      </c>
      <c r="AX410" s="684">
        <f t="shared" si="415"/>
        <v>0</v>
      </c>
      <c r="AY410" s="684">
        <f t="shared" si="415"/>
        <v>0</v>
      </c>
      <c r="AZ410" s="684">
        <f t="shared" si="415"/>
        <v>0</v>
      </c>
      <c r="BA410" s="684">
        <f t="shared" si="415"/>
        <v>0</v>
      </c>
      <c r="BB410" s="684">
        <f t="shared" si="415"/>
        <v>0</v>
      </c>
      <c r="BC410" s="684">
        <f t="shared" si="415"/>
        <v>0</v>
      </c>
      <c r="BD410" s="684">
        <f t="shared" si="415"/>
        <v>0</v>
      </c>
      <c r="BE410" s="684">
        <f t="shared" si="415"/>
        <v>0</v>
      </c>
      <c r="BF410" s="684">
        <f t="shared" si="415"/>
        <v>0</v>
      </c>
      <c r="BG410" s="684">
        <f t="shared" si="415"/>
        <v>0</v>
      </c>
      <c r="BH410" s="684">
        <f t="shared" si="415"/>
        <v>0</v>
      </c>
      <c r="BI410" s="684">
        <f t="shared" si="415"/>
        <v>0</v>
      </c>
      <c r="BJ410" s="684">
        <f t="shared" si="415"/>
        <v>0</v>
      </c>
      <c r="BK410" s="684">
        <f t="shared" si="415"/>
        <v>0</v>
      </c>
      <c r="BL410" s="684">
        <f t="shared" si="415"/>
        <v>0</v>
      </c>
      <c r="BM410" s="684">
        <f t="shared" si="415"/>
        <v>0</v>
      </c>
      <c r="BN410" s="684">
        <f t="shared" ref="BN410:CS410" si="416">SUM(BN412:BN414)</f>
        <v>0</v>
      </c>
      <c r="BO410" s="684">
        <f t="shared" si="416"/>
        <v>0</v>
      </c>
      <c r="BP410" s="684">
        <f t="shared" si="416"/>
        <v>0</v>
      </c>
      <c r="BQ410" s="684">
        <f t="shared" si="416"/>
        <v>0</v>
      </c>
      <c r="BR410" s="684">
        <f t="shared" si="416"/>
        <v>0</v>
      </c>
      <c r="BS410" s="684">
        <f t="shared" si="416"/>
        <v>0</v>
      </c>
      <c r="BT410" s="684">
        <f t="shared" si="416"/>
        <v>0</v>
      </c>
      <c r="BU410" s="684">
        <f t="shared" si="416"/>
        <v>0</v>
      </c>
      <c r="BV410" s="684">
        <f t="shared" si="416"/>
        <v>0</v>
      </c>
      <c r="BW410" s="684">
        <f t="shared" si="416"/>
        <v>0</v>
      </c>
      <c r="BX410" s="684">
        <f t="shared" si="416"/>
        <v>0</v>
      </c>
      <c r="BY410" s="684">
        <f t="shared" si="416"/>
        <v>0</v>
      </c>
      <c r="BZ410" s="684">
        <f t="shared" si="416"/>
        <v>0</v>
      </c>
      <c r="CA410" s="684">
        <f t="shared" si="416"/>
        <v>0</v>
      </c>
      <c r="CB410" s="684">
        <f t="shared" si="416"/>
        <v>0</v>
      </c>
      <c r="CC410" s="684">
        <f t="shared" si="416"/>
        <v>0</v>
      </c>
      <c r="CD410" s="684">
        <f t="shared" si="416"/>
        <v>0</v>
      </c>
      <c r="CE410" s="684">
        <f t="shared" si="416"/>
        <v>0</v>
      </c>
      <c r="CF410" s="684">
        <f t="shared" si="416"/>
        <v>0</v>
      </c>
      <c r="CG410" s="684">
        <f t="shared" si="416"/>
        <v>0</v>
      </c>
      <c r="CH410" s="684">
        <f t="shared" si="416"/>
        <v>0</v>
      </c>
      <c r="CI410" s="684">
        <f t="shared" si="416"/>
        <v>0</v>
      </c>
      <c r="CJ410" s="684">
        <f t="shared" si="416"/>
        <v>0</v>
      </c>
      <c r="CK410" s="684">
        <f t="shared" si="416"/>
        <v>0</v>
      </c>
      <c r="CL410" s="684">
        <f t="shared" si="416"/>
        <v>0</v>
      </c>
      <c r="CM410" s="684">
        <f t="shared" si="416"/>
        <v>0</v>
      </c>
      <c r="CN410" s="684">
        <f t="shared" si="416"/>
        <v>0</v>
      </c>
      <c r="CO410" s="684">
        <f t="shared" si="416"/>
        <v>0</v>
      </c>
      <c r="CP410" s="684">
        <f t="shared" si="416"/>
        <v>0</v>
      </c>
      <c r="CQ410" s="684">
        <f t="shared" si="416"/>
        <v>0</v>
      </c>
      <c r="CR410" s="684">
        <f t="shared" si="416"/>
        <v>0</v>
      </c>
      <c r="CS410" s="684">
        <f t="shared" si="416"/>
        <v>0</v>
      </c>
      <c r="CT410" s="1083"/>
      <c r="CW410" s="894" t="s">
        <v>865</v>
      </c>
    </row>
    <row r="411" spans="1:104" ht="16.5" hidden="1" customHeight="1" x14ac:dyDescent="0.15">
      <c r="E411" s="630">
        <v>17.100000000000001</v>
      </c>
      <c r="F411" s="725" t="str" cm="1">
        <f t="array" aca="1" ref="F411" ca="1">OFFSET(G411,-1,-1)</f>
        <v>2</v>
      </c>
      <c r="L411" s="725" t="b" cm="1">
        <f t="array" aca="1" ref="L411" ca="1">OFFSET(M411,-1,-1)</f>
        <v>0</v>
      </c>
      <c r="R411" s="725" t="s">
        <v>725</v>
      </c>
      <c r="S411" s="111" t="b" cm="1">
        <f t="array" aca="1" ref="S411" ca="1">OFFSET(T411,-1,-1)</f>
        <v>1</v>
      </c>
      <c r="T411" s="725" t="b">
        <v>0</v>
      </c>
      <c r="U411" s="651" t="b">
        <f t="shared" ca="1" si="391"/>
        <v>0</v>
      </c>
      <c r="Y411" s="1272"/>
      <c r="Z411" s="1272"/>
      <c r="AB411" s="1365"/>
      <c r="AD411" s="112" t="str">
        <f>AD410&amp;".0"</f>
        <v>38.0</v>
      </c>
      <c r="AE411" s="1337" t="s">
        <v>736</v>
      </c>
      <c r="AF411" s="1338"/>
      <c r="AG411" s="683" t="s">
        <v>805</v>
      </c>
      <c r="AH411" s="38">
        <f>AH$324*AH410</f>
        <v>0</v>
      </c>
      <c r="AI411" s="39">
        <f>AI$324*AI410</f>
        <v>0</v>
      </c>
      <c r="AJ411" s="39">
        <f>AJ$324*AJ410</f>
        <v>0</v>
      </c>
      <c r="AK411" s="39">
        <f>AK$324*AK410</f>
        <v>0</v>
      </c>
      <c r="AL411" s="686">
        <f>AM411+AN411</f>
        <v>0</v>
      </c>
      <c r="AM411" s="39">
        <f>AM$324*AM410</f>
        <v>0</v>
      </c>
      <c r="AN411" s="39">
        <f>AN$324*AN410</f>
        <v>0</v>
      </c>
      <c r="AO411" s="686">
        <f ca="1">AP411+AQ411</f>
        <v>0</v>
      </c>
      <c r="AP411" s="39">
        <f>AP$324*AP410</f>
        <v>0</v>
      </c>
      <c r="AQ411" s="39">
        <f ca="1">AQ$324*AQ410</f>
        <v>0</v>
      </c>
      <c r="AR411" s="686">
        <f ca="1">AS411+AT411</f>
        <v>0</v>
      </c>
      <c r="AS411" s="39">
        <f>AS$324*AS410</f>
        <v>0</v>
      </c>
      <c r="AT411" s="39">
        <f ca="1">AT$324*AT410</f>
        <v>0</v>
      </c>
      <c r="AU411" s="686">
        <f ca="1">AV411+AW411</f>
        <v>0</v>
      </c>
      <c r="AV411" s="39">
        <f>AV$324*AV410</f>
        <v>0</v>
      </c>
      <c r="AW411" s="39">
        <f ca="1">AW$324*AW410</f>
        <v>0</v>
      </c>
      <c r="AX411" s="686">
        <f ca="1">AY411+AZ411</f>
        <v>0</v>
      </c>
      <c r="AY411" s="39">
        <f>AY$324*AY410</f>
        <v>0</v>
      </c>
      <c r="AZ411" s="39">
        <f ca="1">AZ$324*AZ410</f>
        <v>0</v>
      </c>
      <c r="BA411" s="686">
        <f ca="1">BB411+BC411</f>
        <v>0</v>
      </c>
      <c r="BB411" s="39">
        <f>BB$324*BB410</f>
        <v>0</v>
      </c>
      <c r="BC411" s="39">
        <f ca="1">BC$324*BC410</f>
        <v>0</v>
      </c>
      <c r="BD411" s="686">
        <f ca="1">BE411+BF411</f>
        <v>0</v>
      </c>
      <c r="BE411" s="39">
        <f>BE$324*BE410</f>
        <v>0</v>
      </c>
      <c r="BF411" s="39">
        <f ca="1">BF$324*BF410</f>
        <v>0</v>
      </c>
      <c r="BG411" s="686">
        <f ca="1">BH411+BI411</f>
        <v>0</v>
      </c>
      <c r="BH411" s="39">
        <f>BH$324*BH410</f>
        <v>0</v>
      </c>
      <c r="BI411" s="39">
        <f ca="1">BI$324*BI410</f>
        <v>0</v>
      </c>
      <c r="BJ411" s="686">
        <f ca="1">BK411+BL411</f>
        <v>0</v>
      </c>
      <c r="BK411" s="39">
        <f>BK$324*BK410</f>
        <v>0</v>
      </c>
      <c r="BL411" s="39">
        <f ca="1">BL$324*BL410</f>
        <v>0</v>
      </c>
      <c r="BM411" s="686">
        <f ca="1">BN411+BO411</f>
        <v>0</v>
      </c>
      <c r="BN411" s="39">
        <f>BN$324*BN410</f>
        <v>0</v>
      </c>
      <c r="BO411" s="39">
        <f ca="1">BO$324*BO410</f>
        <v>0</v>
      </c>
      <c r="BP411" s="686">
        <f ca="1">BQ411+BR411</f>
        <v>0</v>
      </c>
      <c r="BQ411" s="758">
        <f>BQ$324*BQ410</f>
        <v>0</v>
      </c>
      <c r="BR411" s="758">
        <f ca="1">BR$324*BR410</f>
        <v>0</v>
      </c>
      <c r="BS411" s="686">
        <f ca="1">BT411+BU411</f>
        <v>0</v>
      </c>
      <c r="BT411" s="39">
        <f>BT$324*BT410</f>
        <v>0</v>
      </c>
      <c r="BU411" s="39">
        <f ca="1">BU$324*BU410</f>
        <v>0</v>
      </c>
      <c r="BV411" s="686">
        <f ca="1">BW411+BX411</f>
        <v>0</v>
      </c>
      <c r="BW411" s="39">
        <f>BW$324*BW410</f>
        <v>0</v>
      </c>
      <c r="BX411" s="39">
        <f ca="1">BX$324*BX410</f>
        <v>0</v>
      </c>
      <c r="BY411" s="686">
        <f ca="1">BZ411+CA411</f>
        <v>0</v>
      </c>
      <c r="BZ411" s="39">
        <f>BZ$324*BZ410</f>
        <v>0</v>
      </c>
      <c r="CA411" s="39">
        <f ca="1">CA$324*CA410</f>
        <v>0</v>
      </c>
      <c r="CB411" s="686">
        <f ca="1">CC411+CD411</f>
        <v>0</v>
      </c>
      <c r="CC411" s="39">
        <f>CC$324*CC410</f>
        <v>0</v>
      </c>
      <c r="CD411" s="39">
        <f ca="1">CD$324*CD410</f>
        <v>0</v>
      </c>
      <c r="CE411" s="686">
        <f ca="1">CF411+CG411</f>
        <v>0</v>
      </c>
      <c r="CF411" s="39">
        <f>CF$324*CF410</f>
        <v>0</v>
      </c>
      <c r="CG411" s="39">
        <f ca="1">CG$324*CG410</f>
        <v>0</v>
      </c>
      <c r="CH411" s="686">
        <f ca="1">CI411+CJ411</f>
        <v>0</v>
      </c>
      <c r="CI411" s="39">
        <f>CI$324*CI410</f>
        <v>0</v>
      </c>
      <c r="CJ411" s="39">
        <f ca="1">CJ$324*CJ410</f>
        <v>0</v>
      </c>
      <c r="CK411" s="686">
        <f ca="1">CL411+CM411</f>
        <v>0</v>
      </c>
      <c r="CL411" s="39">
        <f>CL$324*CL410</f>
        <v>0</v>
      </c>
      <c r="CM411" s="39">
        <f ca="1">CM$324*CM410</f>
        <v>0</v>
      </c>
      <c r="CN411" s="686">
        <f ca="1">CO411+CP411</f>
        <v>0</v>
      </c>
      <c r="CO411" s="39">
        <f>CO$324*CO410</f>
        <v>0</v>
      </c>
      <c r="CP411" s="39">
        <f ca="1">CP$324*CP410</f>
        <v>0</v>
      </c>
      <c r="CQ411" s="686">
        <f ca="1">CR411+CS411</f>
        <v>0</v>
      </c>
      <c r="CR411" s="39">
        <f>CR$324*CR410</f>
        <v>0</v>
      </c>
      <c r="CS411" s="39">
        <f ca="1">CS$324*CS410</f>
        <v>0</v>
      </c>
      <c r="CT411" s="25"/>
      <c r="CW411" s="894" t="s">
        <v>866</v>
      </c>
    </row>
    <row r="412" spans="1:104" ht="16.5" hidden="1" customHeight="1" x14ac:dyDescent="0.15">
      <c r="A412"/>
      <c r="B412"/>
      <c r="C412"/>
      <c r="D412"/>
      <c r="E412" s="630">
        <v>17.100000000000001</v>
      </c>
      <c r="F412" s="725" t="str" cm="1">
        <f t="array" aca="1" ref="F412" ca="1">OFFSET(G412,-1,-1)</f>
        <v>2</v>
      </c>
      <c r="G412"/>
      <c r="H412"/>
      <c r="I412"/>
      <c r="J412"/>
      <c r="K412"/>
      <c r="L412" s="725" t="b" cm="1">
        <f t="array" aca="1" ref="L412" ca="1">OFFSET(M412,-1,-1)</f>
        <v>0</v>
      </c>
      <c r="M412"/>
      <c r="N412"/>
      <c r="O412"/>
      <c r="P412"/>
      <c r="Q412"/>
      <c r="R412"/>
      <c r="S412" s="111" t="b" cm="1">
        <f t="array" aca="1" ref="S412" ca="1">OFFSET(T412,-1,-1)</f>
        <v>1</v>
      </c>
      <c r="T412" s="111" t="b">
        <f>AD412&lt;&gt;"38.0"</f>
        <v>0</v>
      </c>
      <c r="U412" s="651" t="b">
        <f t="shared" ref="U412:U475" ca="1" si="417">AND(S412,IF(ISBLANK(T412),TRUE,T412))</f>
        <v>0</v>
      </c>
      <c r="V412"/>
      <c r="W412"/>
      <c r="X412" s="111" t="s">
        <v>227</v>
      </c>
      <c r="Y412" s="1305"/>
      <c r="Z412" s="1305"/>
      <c r="AA412"/>
      <c r="AB412" s="1365"/>
      <c r="AD412" s="112" t="s">
        <v>867</v>
      </c>
      <c r="AE412" s="753"/>
      <c r="AF412" s="492"/>
      <c r="AG412" s="683" t="s">
        <v>805</v>
      </c>
      <c r="AH412" s="38"/>
      <c r="AI412" s="39"/>
      <c r="AJ412" s="39"/>
      <c r="AK412" s="39"/>
      <c r="AL412" s="686">
        <f>AM412+AN412</f>
        <v>0</v>
      </c>
      <c r="AM412" s="39"/>
      <c r="AN412" s="39"/>
      <c r="AO412" s="686">
        <f>AP412+AQ412</f>
        <v>0</v>
      </c>
      <c r="AP412" s="39"/>
      <c r="AQ412" s="39"/>
      <c r="AR412" s="686">
        <f>AS412+AT412</f>
        <v>0</v>
      </c>
      <c r="AS412" s="39"/>
      <c r="AT412" s="39"/>
      <c r="AU412" s="686">
        <f>AV412+AW412</f>
        <v>0</v>
      </c>
      <c r="AV412" s="39"/>
      <c r="AW412" s="39"/>
      <c r="AX412" s="686">
        <f>AY412+AZ412</f>
        <v>0</v>
      </c>
      <c r="AY412" s="39"/>
      <c r="AZ412" s="39"/>
      <c r="BA412" s="686">
        <f>BB412+BC412</f>
        <v>0</v>
      </c>
      <c r="BB412" s="39"/>
      <c r="BC412" s="39"/>
      <c r="BD412" s="686">
        <f>BE412+BF412</f>
        <v>0</v>
      </c>
      <c r="BE412" s="39"/>
      <c r="BF412" s="39"/>
      <c r="BG412" s="686">
        <f>BH412+BI412</f>
        <v>0</v>
      </c>
      <c r="BH412" s="39"/>
      <c r="BI412" s="39"/>
      <c r="BJ412" s="686">
        <f>BK412+BL412</f>
        <v>0</v>
      </c>
      <c r="BK412" s="39"/>
      <c r="BL412" s="39"/>
      <c r="BM412" s="686">
        <f>BN412+BO412</f>
        <v>0</v>
      </c>
      <c r="BN412" s="39"/>
      <c r="BO412" s="39"/>
      <c r="BP412" s="686">
        <f>BQ412+BR412</f>
        <v>0</v>
      </c>
      <c r="BQ412" s="758"/>
      <c r="BR412" s="758"/>
      <c r="BS412" s="686">
        <f>BT412+BU412</f>
        <v>0</v>
      </c>
      <c r="BT412" s="39"/>
      <c r="BU412" s="39"/>
      <c r="BV412" s="686">
        <f>BW412+BX412</f>
        <v>0</v>
      </c>
      <c r="BW412" s="39"/>
      <c r="BX412" s="39"/>
      <c r="BY412" s="686">
        <f>BZ412+CA412</f>
        <v>0</v>
      </c>
      <c r="BZ412" s="39"/>
      <c r="CA412" s="39"/>
      <c r="CB412" s="686">
        <f>CC412+CD412</f>
        <v>0</v>
      </c>
      <c r="CC412" s="39"/>
      <c r="CD412" s="39"/>
      <c r="CE412" s="686">
        <f>CF412+CG412</f>
        <v>0</v>
      </c>
      <c r="CF412" s="39"/>
      <c r="CG412" s="39"/>
      <c r="CH412" s="686">
        <f>CI412+CJ412</f>
        <v>0</v>
      </c>
      <c r="CI412" s="39"/>
      <c r="CJ412" s="39"/>
      <c r="CK412" s="686">
        <f>CL412+CM412</f>
        <v>0</v>
      </c>
      <c r="CL412" s="39"/>
      <c r="CM412" s="39"/>
      <c r="CN412" s="686">
        <f>CO412+CP412</f>
        <v>0</v>
      </c>
      <c r="CO412" s="39"/>
      <c r="CP412" s="39"/>
      <c r="CQ412" s="686">
        <f>CR412+CS412</f>
        <v>0</v>
      </c>
      <c r="CR412" s="39"/>
      <c r="CS412" s="39"/>
      <c r="CT412" s="25"/>
      <c r="CW412" s="894" t="s">
        <v>866</v>
      </c>
      <c r="CX412" s="897" t="s">
        <v>787</v>
      </c>
      <c r="CY412" s="899" cm="1">
        <f t="array" ref="CY412">AE412</f>
        <v>0</v>
      </c>
      <c r="CZ412" s="899" cm="1">
        <f t="array" ref="CZ412">AF412</f>
        <v>0</v>
      </c>
    </row>
    <row r="413" spans="1:104" ht="16.5" customHeight="1" thickBot="1" x14ac:dyDescent="0.2">
      <c r="A413"/>
      <c r="B413"/>
      <c r="C413"/>
      <c r="D413"/>
      <c r="E413" s="630">
        <v>17.100000000000001</v>
      </c>
      <c r="F413" s="725" t="str" cm="1">
        <f t="array" aca="1" ref="F413" ca="1">OFFSET(G413,-1,-1)</f>
        <v>2</v>
      </c>
      <c r="G413"/>
      <c r="H413"/>
      <c r="I413"/>
      <c r="J413"/>
      <c r="K413"/>
      <c r="L413" s="725" t="b" cm="1">
        <f t="array" aca="1" ref="L413" ca="1">OFFSET(M413,-1,-1)</f>
        <v>0</v>
      </c>
      <c r="M413"/>
      <c r="N413"/>
      <c r="O413"/>
      <c r="P413"/>
      <c r="Q413"/>
      <c r="R413"/>
      <c r="S413" s="111" t="b" cm="1">
        <f t="array" aca="1" ref="S413" ca="1">OFFSET(T413,-1,-1)</f>
        <v>1</v>
      </c>
      <c r="T413" s="111" t="b">
        <f>AD413&lt;&gt;"38.0"</f>
        <v>1</v>
      </c>
      <c r="U413" s="651" t="b">
        <f t="shared" ca="1" si="417"/>
        <v>1</v>
      </c>
      <c r="V413"/>
      <c r="W413"/>
      <c r="X413" s="111" t="str">
        <f>'Топливо 4.4'!$AE$408&amp;'Топливо 4.4'!$AF$408</f>
        <v>Газ природный - Газ лимитный - 4 группа</v>
      </c>
      <c r="Y413" s="1305"/>
      <c r="Z413" s="1305"/>
      <c r="AA413"/>
      <c r="AB413" s="1365"/>
      <c r="AD413" s="112" t="s">
        <v>937</v>
      </c>
      <c r="AE413" s="753" t="str" cm="1">
        <f t="array" ref="AE413">IF(ISBLANK('Топливо 4.4'!$AE$408),"",'Топливо 4.4'!$AE$408)</f>
        <v>Газ природный - Газ лимитный - 4 группа</v>
      </c>
      <c r="AF413" s="492" t="str" cm="1">
        <f t="array" ref="AF413">IF(ISBLANK('Топливо 4.4'!$AF$408),"",'Топливо 4.4'!$AF$408)</f>
        <v/>
      </c>
      <c r="AG413" s="683" t="s">
        <v>805</v>
      </c>
      <c r="AH413" s="1103"/>
      <c r="AI413" s="1104"/>
      <c r="AJ413" s="1104"/>
      <c r="AK413" s="1104"/>
      <c r="AL413" s="686">
        <f>AM413+AN413</f>
        <v>0</v>
      </c>
      <c r="AM413" s="1104"/>
      <c r="AN413" s="1104"/>
      <c r="AO413" s="686">
        <f>AP413+AQ413</f>
        <v>0</v>
      </c>
      <c r="AP413" s="1104"/>
      <c r="AQ413" s="1104"/>
      <c r="AR413" s="686">
        <f>AS413+AT413</f>
        <v>0</v>
      </c>
      <c r="AS413" s="1104"/>
      <c r="AT413" s="1104"/>
      <c r="AU413" s="686">
        <f>AV413+AW413</f>
        <v>0</v>
      </c>
      <c r="AV413" s="1104"/>
      <c r="AW413" s="1104"/>
      <c r="AX413" s="686">
        <f>AY413+AZ413</f>
        <v>0</v>
      </c>
      <c r="AY413" s="1104"/>
      <c r="AZ413" s="1104"/>
      <c r="BA413" s="686">
        <f>BB413+BC413</f>
        <v>0</v>
      </c>
      <c r="BB413" s="1104"/>
      <c r="BC413" s="1104"/>
      <c r="BD413" s="686">
        <f>BE413+BF413</f>
        <v>0</v>
      </c>
      <c r="BE413" s="1104"/>
      <c r="BF413" s="1104"/>
      <c r="BG413" s="686">
        <f>BH413+BI413</f>
        <v>0</v>
      </c>
      <c r="BH413" s="1104"/>
      <c r="BI413" s="1104"/>
      <c r="BJ413" s="686">
        <f>BK413+BL413</f>
        <v>0</v>
      </c>
      <c r="BK413" s="1104"/>
      <c r="BL413" s="1104"/>
      <c r="BM413" s="686">
        <f>BN413+BO413</f>
        <v>0</v>
      </c>
      <c r="BN413" s="1104"/>
      <c r="BO413" s="1104"/>
      <c r="BP413" s="686">
        <f>BQ413+BR413</f>
        <v>0</v>
      </c>
      <c r="BQ413" s="758"/>
      <c r="BR413" s="758"/>
      <c r="BS413" s="686">
        <f>BT413+BU413</f>
        <v>0</v>
      </c>
      <c r="BT413" s="1104"/>
      <c r="BU413" s="1104"/>
      <c r="BV413" s="686">
        <f>BW413+BX413</f>
        <v>0</v>
      </c>
      <c r="BW413" s="1104"/>
      <c r="BX413" s="1104"/>
      <c r="BY413" s="686">
        <f>BZ413+CA413</f>
        <v>0</v>
      </c>
      <c r="BZ413" s="1104"/>
      <c r="CA413" s="1104"/>
      <c r="CB413" s="686">
        <f>CC413+CD413</f>
        <v>0</v>
      </c>
      <c r="CC413" s="1104"/>
      <c r="CD413" s="1104"/>
      <c r="CE413" s="686">
        <f>CF413+CG413</f>
        <v>0</v>
      </c>
      <c r="CF413" s="1104"/>
      <c r="CG413" s="1104"/>
      <c r="CH413" s="686">
        <f>CI413+CJ413</f>
        <v>0</v>
      </c>
      <c r="CI413" s="1104"/>
      <c r="CJ413" s="1104"/>
      <c r="CK413" s="686">
        <f>CL413+CM413</f>
        <v>0</v>
      </c>
      <c r="CL413" s="1104"/>
      <c r="CM413" s="1104"/>
      <c r="CN413" s="686">
        <f>CO413+CP413</f>
        <v>0</v>
      </c>
      <c r="CO413" s="1104"/>
      <c r="CP413" s="1104"/>
      <c r="CQ413" s="686">
        <f>CR413+CS413</f>
        <v>0</v>
      </c>
      <c r="CR413" s="1104"/>
      <c r="CS413" s="1104"/>
      <c r="CT413" s="1083"/>
      <c r="CW413" s="894" t="s">
        <v>866</v>
      </c>
      <c r="CX413" s="897" t="s">
        <v>787</v>
      </c>
      <c r="CY413" s="899" t="str" cm="1">
        <f t="array" ref="CY413">AE413</f>
        <v>Газ природный - Газ лимитный - 4 группа</v>
      </c>
      <c r="CZ413" s="899" t="str" cm="1">
        <f t="array" ref="CZ413">AF413</f>
        <v/>
      </c>
    </row>
    <row r="414" spans="1:104" ht="15" hidden="1" customHeight="1" x14ac:dyDescent="0.15">
      <c r="E414" s="630">
        <v>0</v>
      </c>
      <c r="F414" s="725" t="str" cm="1">
        <f t="array" aca="1" ref="F414" ca="1">OFFSET(G414,-1,-1)</f>
        <v>2</v>
      </c>
      <c r="L414" s="725" t="b" cm="1">
        <f t="array" aca="1" ref="L414" ca="1">OFFSET(M414,-1,-1)</f>
        <v>0</v>
      </c>
      <c r="S414" s="111" t="b" cm="1">
        <f t="array" aca="1" ref="S414" ca="1">OFFSET(T414,-1,-1)</f>
        <v>1</v>
      </c>
      <c r="U414" s="651" t="b">
        <f t="shared" ca="1" si="417"/>
        <v>1</v>
      </c>
      <c r="X414" s="752" t="str">
        <f>"{                  
         funcDyn: 'msg1',
         blok: 'blok_2',
         wsCross: 'Топливо 4.4',
         linkFormula: 'AE-AE#AF-AF',
         levelDyn: "&amp;Y300&amp;"
}"</f>
        <v>{                  
         funcDyn: 'msg1',
         blok: 'blok_2',
         wsCross: 'Топливо 4.4',
         linkFormula: 'AE-AE#AF-AF',
         levelDyn: 2
}</v>
      </c>
      <c r="Y414" s="1272"/>
      <c r="Z414" s="1272"/>
      <c r="AB414" s="1365"/>
      <c r="AD414" s="755"/>
      <c r="AE414" s="754" t="s">
        <v>229</v>
      </c>
      <c r="AF414" s="695"/>
      <c r="AG414" s="683"/>
      <c r="AH414" s="685"/>
      <c r="AI414" s="687"/>
      <c r="AJ414" s="687"/>
      <c r="AK414" s="687"/>
      <c r="AL414" s="687"/>
      <c r="AM414" s="687"/>
      <c r="AN414" s="687"/>
      <c r="AO414" s="687"/>
      <c r="AP414" s="687"/>
      <c r="AQ414" s="687"/>
      <c r="AR414" s="687"/>
      <c r="AS414" s="687"/>
      <c r="AT414" s="687"/>
      <c r="AU414" s="687"/>
      <c r="AV414" s="687"/>
      <c r="AW414" s="687"/>
      <c r="AX414" s="687"/>
      <c r="AY414" s="687"/>
      <c r="AZ414" s="687"/>
      <c r="BA414" s="687"/>
      <c r="BB414" s="687"/>
      <c r="BC414" s="687"/>
      <c r="BD414" s="687"/>
      <c r="BE414" s="687"/>
      <c r="BF414" s="687"/>
      <c r="BG414" s="687"/>
      <c r="BH414" s="687"/>
      <c r="BI414" s="687"/>
      <c r="BJ414" s="687"/>
      <c r="BK414" s="687"/>
      <c r="BL414" s="687"/>
      <c r="BM414" s="687"/>
      <c r="BN414" s="687"/>
      <c r="BO414" s="687"/>
      <c r="BP414" s="687"/>
      <c r="BQ414" s="687"/>
      <c r="BR414" s="687"/>
      <c r="BS414" s="687"/>
      <c r="BT414" s="687"/>
      <c r="BU414" s="687"/>
      <c r="BV414" s="687"/>
      <c r="BW414" s="687"/>
      <c r="BX414" s="687"/>
      <c r="BY414" s="687"/>
      <c r="BZ414" s="687"/>
      <c r="CA414" s="687"/>
      <c r="CB414" s="687"/>
      <c r="CC414" s="687"/>
      <c r="CD414" s="687"/>
      <c r="CE414" s="687"/>
      <c r="CF414" s="687"/>
      <c r="CG414" s="687"/>
      <c r="CH414" s="687"/>
      <c r="CI414" s="687"/>
      <c r="CJ414" s="687"/>
      <c r="CK414" s="687"/>
      <c r="CL414" s="687"/>
      <c r="CM414" s="687"/>
      <c r="CN414" s="687"/>
      <c r="CO414" s="687"/>
      <c r="CP414" s="687"/>
      <c r="CQ414" s="687"/>
      <c r="CR414" s="687"/>
      <c r="CS414" s="687"/>
      <c r="CT414" s="43"/>
      <c r="CW414" s="894" t="str">
        <f>IF(AND(ISNUMBER(VALUE(TRIM(SUBSTITUTE(AD414,".","")))),TRIM(SUBSTITUTE(AD414,".",""))&lt;&gt;""),"P"&amp;SUBSTITUTE(AD414,".",""),"")</f>
        <v/>
      </c>
    </row>
    <row r="415" spans="1:104" ht="29.25" hidden="1" customHeight="1" x14ac:dyDescent="0.15">
      <c r="E415" s="630">
        <v>30</v>
      </c>
      <c r="F415" s="725" t="str" cm="1">
        <f t="array" aca="1" ref="F415" ca="1">OFFSET(G415,-1,-1)</f>
        <v>2</v>
      </c>
      <c r="L415" s="725" t="b" cm="1">
        <f t="array" aca="1" ref="L415" ca="1">OFFSET(M415,-1,-1)</f>
        <v>0</v>
      </c>
      <c r="R415" s="725" t="s">
        <v>725</v>
      </c>
      <c r="S415" s="111" t="b" cm="1">
        <f t="array" aca="1" ref="S415" ca="1">OFFSET(T415,-1,-1)</f>
        <v>1</v>
      </c>
      <c r="T415" s="111" t="b" cm="1">
        <f t="array" aca="1" ref="T415" ca="1">L415</f>
        <v>0</v>
      </c>
      <c r="U415" s="651" t="b">
        <f t="shared" ca="1" si="417"/>
        <v>0</v>
      </c>
      <c r="Y415" s="1272"/>
      <c r="Z415" s="1272"/>
      <c r="AB415" s="1365"/>
      <c r="AD415" s="125" t="s">
        <v>868</v>
      </c>
      <c r="AE415" s="1358" t="s">
        <v>869</v>
      </c>
      <c r="AF415" s="1359"/>
      <c r="AG415" s="683" t="s">
        <v>805</v>
      </c>
      <c r="AH415" s="684">
        <f t="shared" ref="AH415:BM415" si="418">SUM(AH416:AH418)</f>
        <v>0</v>
      </c>
      <c r="AI415" s="684">
        <f t="shared" si="418"/>
        <v>0</v>
      </c>
      <c r="AJ415" s="684">
        <f t="shared" si="418"/>
        <v>0</v>
      </c>
      <c r="AK415" s="684">
        <f t="shared" si="418"/>
        <v>0</v>
      </c>
      <c r="AL415" s="684">
        <f t="shared" si="418"/>
        <v>0</v>
      </c>
      <c r="AM415" s="684">
        <f t="shared" si="418"/>
        <v>0</v>
      </c>
      <c r="AN415" s="684">
        <f t="shared" si="418"/>
        <v>0</v>
      </c>
      <c r="AO415" s="684">
        <f t="shared" ca="1" si="418"/>
        <v>0</v>
      </c>
      <c r="AP415" s="684">
        <f t="shared" si="418"/>
        <v>0</v>
      </c>
      <c r="AQ415" s="684">
        <f t="shared" ca="1" si="418"/>
        <v>0</v>
      </c>
      <c r="AR415" s="684">
        <f t="shared" ca="1" si="418"/>
        <v>0</v>
      </c>
      <c r="AS415" s="684">
        <f t="shared" si="418"/>
        <v>0</v>
      </c>
      <c r="AT415" s="684">
        <f t="shared" ca="1" si="418"/>
        <v>0</v>
      </c>
      <c r="AU415" s="684">
        <f t="shared" ca="1" si="418"/>
        <v>0</v>
      </c>
      <c r="AV415" s="684">
        <f t="shared" si="418"/>
        <v>0</v>
      </c>
      <c r="AW415" s="684">
        <f t="shared" ca="1" si="418"/>
        <v>0</v>
      </c>
      <c r="AX415" s="684">
        <f t="shared" ca="1" si="418"/>
        <v>0</v>
      </c>
      <c r="AY415" s="684">
        <f t="shared" si="418"/>
        <v>0</v>
      </c>
      <c r="AZ415" s="684">
        <f t="shared" ca="1" si="418"/>
        <v>0</v>
      </c>
      <c r="BA415" s="684">
        <f t="shared" ca="1" si="418"/>
        <v>0</v>
      </c>
      <c r="BB415" s="684">
        <f t="shared" si="418"/>
        <v>0</v>
      </c>
      <c r="BC415" s="684">
        <f t="shared" ca="1" si="418"/>
        <v>0</v>
      </c>
      <c r="BD415" s="684">
        <f t="shared" ca="1" si="418"/>
        <v>0</v>
      </c>
      <c r="BE415" s="684">
        <f t="shared" si="418"/>
        <v>0</v>
      </c>
      <c r="BF415" s="684">
        <f t="shared" ca="1" si="418"/>
        <v>0</v>
      </c>
      <c r="BG415" s="684">
        <f t="shared" ca="1" si="418"/>
        <v>0</v>
      </c>
      <c r="BH415" s="684">
        <f t="shared" si="418"/>
        <v>0</v>
      </c>
      <c r="BI415" s="684">
        <f t="shared" ca="1" si="418"/>
        <v>0</v>
      </c>
      <c r="BJ415" s="684">
        <f t="shared" ca="1" si="418"/>
        <v>0</v>
      </c>
      <c r="BK415" s="684">
        <f t="shared" si="418"/>
        <v>0</v>
      </c>
      <c r="BL415" s="684">
        <f t="shared" ca="1" si="418"/>
        <v>0</v>
      </c>
      <c r="BM415" s="684">
        <f t="shared" ca="1" si="418"/>
        <v>0</v>
      </c>
      <c r="BN415" s="684">
        <f t="shared" ref="BN415:CS415" si="419">SUM(BN416:BN418)</f>
        <v>0</v>
      </c>
      <c r="BO415" s="684">
        <f t="shared" ca="1" si="419"/>
        <v>0</v>
      </c>
      <c r="BP415" s="684">
        <f t="shared" ca="1" si="419"/>
        <v>0</v>
      </c>
      <c r="BQ415" s="684">
        <f t="shared" si="419"/>
        <v>0</v>
      </c>
      <c r="BR415" s="684">
        <f t="shared" ca="1" si="419"/>
        <v>0</v>
      </c>
      <c r="BS415" s="684">
        <f t="shared" ca="1" si="419"/>
        <v>0</v>
      </c>
      <c r="BT415" s="684">
        <f t="shared" si="419"/>
        <v>0</v>
      </c>
      <c r="BU415" s="684">
        <f t="shared" ca="1" si="419"/>
        <v>0</v>
      </c>
      <c r="BV415" s="684">
        <f t="shared" ca="1" si="419"/>
        <v>0</v>
      </c>
      <c r="BW415" s="684">
        <f t="shared" si="419"/>
        <v>0</v>
      </c>
      <c r="BX415" s="684">
        <f t="shared" ca="1" si="419"/>
        <v>0</v>
      </c>
      <c r="BY415" s="684">
        <f t="shared" ca="1" si="419"/>
        <v>0</v>
      </c>
      <c r="BZ415" s="684">
        <f t="shared" si="419"/>
        <v>0</v>
      </c>
      <c r="CA415" s="684">
        <f t="shared" ca="1" si="419"/>
        <v>0</v>
      </c>
      <c r="CB415" s="684">
        <f t="shared" ca="1" si="419"/>
        <v>0</v>
      </c>
      <c r="CC415" s="684">
        <f t="shared" si="419"/>
        <v>0</v>
      </c>
      <c r="CD415" s="684">
        <f t="shared" ca="1" si="419"/>
        <v>0</v>
      </c>
      <c r="CE415" s="684">
        <f t="shared" ca="1" si="419"/>
        <v>0</v>
      </c>
      <c r="CF415" s="684">
        <f t="shared" si="419"/>
        <v>0</v>
      </c>
      <c r="CG415" s="684">
        <f t="shared" ca="1" si="419"/>
        <v>0</v>
      </c>
      <c r="CH415" s="684">
        <f t="shared" ca="1" si="419"/>
        <v>0</v>
      </c>
      <c r="CI415" s="684">
        <f t="shared" si="419"/>
        <v>0</v>
      </c>
      <c r="CJ415" s="684">
        <f t="shared" ca="1" si="419"/>
        <v>0</v>
      </c>
      <c r="CK415" s="684">
        <f t="shared" ca="1" si="419"/>
        <v>0</v>
      </c>
      <c r="CL415" s="684">
        <f t="shared" si="419"/>
        <v>0</v>
      </c>
      <c r="CM415" s="684">
        <f t="shared" ca="1" si="419"/>
        <v>0</v>
      </c>
      <c r="CN415" s="684">
        <f t="shared" ca="1" si="419"/>
        <v>0</v>
      </c>
      <c r="CO415" s="684">
        <f t="shared" si="419"/>
        <v>0</v>
      </c>
      <c r="CP415" s="684">
        <f t="shared" ca="1" si="419"/>
        <v>0</v>
      </c>
      <c r="CQ415" s="684">
        <f t="shared" ca="1" si="419"/>
        <v>0</v>
      </c>
      <c r="CR415" s="684">
        <f t="shared" si="419"/>
        <v>0</v>
      </c>
      <c r="CS415" s="684">
        <f t="shared" ca="1" si="419"/>
        <v>0</v>
      </c>
      <c r="CT415" s="25"/>
      <c r="CW415" s="894" t="s">
        <v>870</v>
      </c>
    </row>
    <row r="416" spans="1:104" ht="16.5" hidden="1" customHeight="1" x14ac:dyDescent="0.15">
      <c r="A416"/>
      <c r="B416"/>
      <c r="C416"/>
      <c r="D416"/>
      <c r="E416" s="630">
        <v>17.100000000000001</v>
      </c>
      <c r="F416" s="725" t="str" cm="1">
        <f t="array" aca="1" ref="F416" ca="1">OFFSET(G416,-1,-1)</f>
        <v>2</v>
      </c>
      <c r="G416"/>
      <c r="H416"/>
      <c r="I416"/>
      <c r="J416"/>
      <c r="K416"/>
      <c r="L416" s="725" t="b" cm="1">
        <f t="array" aca="1" ref="L416" ca="1">OFFSET(M416,-1,-1)</f>
        <v>0</v>
      </c>
      <c r="M416"/>
      <c r="N416"/>
      <c r="O416"/>
      <c r="P416"/>
      <c r="Q416"/>
      <c r="R416" s="725" t="s">
        <v>725</v>
      </c>
      <c r="S416" s="111" t="b" cm="1">
        <f t="array" aca="1" ref="S416" ca="1">OFFSET(T416,-1,-1)</f>
        <v>1</v>
      </c>
      <c r="T416" s="111" t="b">
        <f ca="1">AND(L416,AD416&lt;&gt;"39.0")</f>
        <v>0</v>
      </c>
      <c r="U416" s="651" t="b">
        <f t="shared" ca="1" si="417"/>
        <v>0</v>
      </c>
      <c r="V416"/>
      <c r="W416"/>
      <c r="X416" s="111" t="s">
        <v>227</v>
      </c>
      <c r="Y416" s="1305"/>
      <c r="Z416" s="1305"/>
      <c r="AA416"/>
      <c r="AB416" s="1365"/>
      <c r="AD416" s="112" t="s">
        <v>871</v>
      </c>
      <c r="AE416" s="753"/>
      <c r="AF416" s="492"/>
      <c r="AG416" s="683" t="s">
        <v>805</v>
      </c>
      <c r="AH416" s="38">
        <f t="shared" ref="AH416:AK417" si="420">AH$324*AH412</f>
        <v>0</v>
      </c>
      <c r="AI416" s="39">
        <f t="shared" si="420"/>
        <v>0</v>
      </c>
      <c r="AJ416" s="39">
        <f t="shared" si="420"/>
        <v>0</v>
      </c>
      <c r="AK416" s="39">
        <f t="shared" si="420"/>
        <v>0</v>
      </c>
      <c r="AL416" s="686">
        <f>AM416+AN416</f>
        <v>0</v>
      </c>
      <c r="AM416" s="39">
        <f>AM$324*AM412</f>
        <v>0</v>
      </c>
      <c r="AN416" s="39">
        <f>AN$324*AN412</f>
        <v>0</v>
      </c>
      <c r="AO416" s="686">
        <f ca="1">AP416+AQ416</f>
        <v>0</v>
      </c>
      <c r="AP416" s="39">
        <f>AP$324*AP412</f>
        <v>0</v>
      </c>
      <c r="AQ416" s="39">
        <f ca="1">AQ$324*AQ412</f>
        <v>0</v>
      </c>
      <c r="AR416" s="686">
        <f ca="1">AS416+AT416</f>
        <v>0</v>
      </c>
      <c r="AS416" s="39">
        <f>AS$324*AS412</f>
        <v>0</v>
      </c>
      <c r="AT416" s="39">
        <f ca="1">AT$324*AT412</f>
        <v>0</v>
      </c>
      <c r="AU416" s="686">
        <f ca="1">AV416+AW416</f>
        <v>0</v>
      </c>
      <c r="AV416" s="39">
        <f>AV$324*AV412</f>
        <v>0</v>
      </c>
      <c r="AW416" s="39">
        <f ca="1">AW$324*AW412</f>
        <v>0</v>
      </c>
      <c r="AX416" s="686">
        <f ca="1">AY416+AZ416</f>
        <v>0</v>
      </c>
      <c r="AY416" s="39">
        <f>AY$324*AY412</f>
        <v>0</v>
      </c>
      <c r="AZ416" s="39">
        <f ca="1">AZ$324*AZ412</f>
        <v>0</v>
      </c>
      <c r="BA416" s="686">
        <f ca="1">BB416+BC416</f>
        <v>0</v>
      </c>
      <c r="BB416" s="39">
        <f>BB$324*BB412</f>
        <v>0</v>
      </c>
      <c r="BC416" s="39">
        <f ca="1">BC$324*BC412</f>
        <v>0</v>
      </c>
      <c r="BD416" s="686">
        <f ca="1">BE416+BF416</f>
        <v>0</v>
      </c>
      <c r="BE416" s="39">
        <f>BE$324*BE412</f>
        <v>0</v>
      </c>
      <c r="BF416" s="39">
        <f ca="1">BF$324*BF412</f>
        <v>0</v>
      </c>
      <c r="BG416" s="686">
        <f ca="1">BH416+BI416</f>
        <v>0</v>
      </c>
      <c r="BH416" s="39">
        <f>BH$324*BH412</f>
        <v>0</v>
      </c>
      <c r="BI416" s="39">
        <f ca="1">BI$324*BI412</f>
        <v>0</v>
      </c>
      <c r="BJ416" s="686">
        <f ca="1">BK416+BL416</f>
        <v>0</v>
      </c>
      <c r="BK416" s="39">
        <f>BK$324*BK412</f>
        <v>0</v>
      </c>
      <c r="BL416" s="39">
        <f ca="1">BL$324*BL412</f>
        <v>0</v>
      </c>
      <c r="BM416" s="686">
        <f ca="1">BN416+BO416</f>
        <v>0</v>
      </c>
      <c r="BN416" s="39">
        <f>BN$324*BN412</f>
        <v>0</v>
      </c>
      <c r="BO416" s="39">
        <f ca="1">BO$324*BO412</f>
        <v>0</v>
      </c>
      <c r="BP416" s="686">
        <f ca="1">BQ416+BR416</f>
        <v>0</v>
      </c>
      <c r="BQ416" s="758">
        <f>BQ$324*BQ412</f>
        <v>0</v>
      </c>
      <c r="BR416" s="758">
        <f ca="1">BR$324*BR412</f>
        <v>0</v>
      </c>
      <c r="BS416" s="686">
        <f ca="1">BT416+BU416</f>
        <v>0</v>
      </c>
      <c r="BT416" s="39">
        <f>BT$324*BT412</f>
        <v>0</v>
      </c>
      <c r="BU416" s="39">
        <f ca="1">BU$324*BU412</f>
        <v>0</v>
      </c>
      <c r="BV416" s="686">
        <f ca="1">BW416+BX416</f>
        <v>0</v>
      </c>
      <c r="BW416" s="39">
        <f>BW$324*BW412</f>
        <v>0</v>
      </c>
      <c r="BX416" s="39">
        <f ca="1">BX$324*BX412</f>
        <v>0</v>
      </c>
      <c r="BY416" s="686">
        <f ca="1">BZ416+CA416</f>
        <v>0</v>
      </c>
      <c r="BZ416" s="39">
        <f>BZ$324*BZ412</f>
        <v>0</v>
      </c>
      <c r="CA416" s="39">
        <f ca="1">CA$324*CA412</f>
        <v>0</v>
      </c>
      <c r="CB416" s="686">
        <f ca="1">CC416+CD416</f>
        <v>0</v>
      </c>
      <c r="CC416" s="39">
        <f>CC$324*CC412</f>
        <v>0</v>
      </c>
      <c r="CD416" s="39">
        <f ca="1">CD$324*CD412</f>
        <v>0</v>
      </c>
      <c r="CE416" s="686">
        <f ca="1">CF416+CG416</f>
        <v>0</v>
      </c>
      <c r="CF416" s="39">
        <f>CF$324*CF412</f>
        <v>0</v>
      </c>
      <c r="CG416" s="39">
        <f ca="1">CG$324*CG412</f>
        <v>0</v>
      </c>
      <c r="CH416" s="686">
        <f ca="1">CI416+CJ416</f>
        <v>0</v>
      </c>
      <c r="CI416" s="39">
        <f>CI$324*CI412</f>
        <v>0</v>
      </c>
      <c r="CJ416" s="39">
        <f ca="1">CJ$324*CJ412</f>
        <v>0</v>
      </c>
      <c r="CK416" s="686">
        <f ca="1">CL416+CM416</f>
        <v>0</v>
      </c>
      <c r="CL416" s="39">
        <f>CL$324*CL412</f>
        <v>0</v>
      </c>
      <c r="CM416" s="39">
        <f ca="1">CM$324*CM412</f>
        <v>0</v>
      </c>
      <c r="CN416" s="686">
        <f ca="1">CO416+CP416</f>
        <v>0</v>
      </c>
      <c r="CO416" s="39">
        <f>CO$324*CO412</f>
        <v>0</v>
      </c>
      <c r="CP416" s="39">
        <f ca="1">CP$324*CP412</f>
        <v>0</v>
      </c>
      <c r="CQ416" s="686">
        <f ca="1">CR416+CS416</f>
        <v>0</v>
      </c>
      <c r="CR416" s="39">
        <f>CR$324*CR412</f>
        <v>0</v>
      </c>
      <c r="CS416" s="39">
        <f ca="1">CS$324*CS412</f>
        <v>0</v>
      </c>
      <c r="CT416" s="25"/>
      <c r="CW416" s="894" t="s">
        <v>870</v>
      </c>
      <c r="CX416" s="897" t="s">
        <v>787</v>
      </c>
      <c r="CY416" s="899" cm="1">
        <f t="array" ref="CY416">AE416</f>
        <v>0</v>
      </c>
      <c r="CZ416" s="899" cm="1">
        <f t="array" ref="CZ416">AF416</f>
        <v>0</v>
      </c>
    </row>
    <row r="417" spans="1:104" ht="16.5" hidden="1" customHeight="1" x14ac:dyDescent="0.15">
      <c r="A417"/>
      <c r="B417"/>
      <c r="C417"/>
      <c r="D417"/>
      <c r="E417" s="630">
        <v>17.100000000000001</v>
      </c>
      <c r="F417" s="725" t="str" cm="1">
        <f t="array" aca="1" ref="F417" ca="1">OFFSET(G417,-1,-1)</f>
        <v>2</v>
      </c>
      <c r="G417"/>
      <c r="H417"/>
      <c r="I417"/>
      <c r="J417"/>
      <c r="K417"/>
      <c r="L417" s="725" t="b" cm="1">
        <f t="array" aca="1" ref="L417" ca="1">OFFSET(M417,-1,-1)</f>
        <v>0</v>
      </c>
      <c r="M417"/>
      <c r="N417"/>
      <c r="O417"/>
      <c r="P417"/>
      <c r="Q417"/>
      <c r="R417" s="725" t="s">
        <v>725</v>
      </c>
      <c r="S417" s="111" t="b" cm="1">
        <f t="array" aca="1" ref="S417" ca="1">OFFSET(T417,-1,-1)</f>
        <v>1</v>
      </c>
      <c r="T417" s="111" t="b">
        <f ca="1">AND(L417,AD417&lt;&gt;"39.0")</f>
        <v>0</v>
      </c>
      <c r="U417" s="651" t="b">
        <f t="shared" ca="1" si="417"/>
        <v>0</v>
      </c>
      <c r="V417"/>
      <c r="W417"/>
      <c r="X417" s="111" t="str">
        <f>'Топливо 4.4'!$AE$413&amp;'Топливо 4.4'!$AF$413</f>
        <v>Газ природный - Газ лимитный - 4 группа</v>
      </c>
      <c r="Y417" s="1305"/>
      <c r="Z417" s="1305"/>
      <c r="AA417"/>
      <c r="AB417" s="1365"/>
      <c r="AD417" s="112" t="s">
        <v>939</v>
      </c>
      <c r="AE417" s="753" t="str" cm="1">
        <f t="array" ref="AE417">IF(ISBLANK('Топливо 4.4'!$AE$413),"",'Топливо 4.4'!$AE$413)</f>
        <v>Газ природный - Газ лимитный - 4 группа</v>
      </c>
      <c r="AF417" s="492" t="str" cm="1">
        <f t="array" ref="AF417">IF(ISBLANK('Топливо 4.4'!$AF$413),"",'Топливо 4.4'!$AF$413)</f>
        <v/>
      </c>
      <c r="AG417" s="683" t="s">
        <v>805</v>
      </c>
      <c r="AH417" s="38">
        <f t="shared" si="420"/>
        <v>0</v>
      </c>
      <c r="AI417" s="39">
        <f t="shared" si="420"/>
        <v>0</v>
      </c>
      <c r="AJ417" s="39">
        <f t="shared" si="420"/>
        <v>0</v>
      </c>
      <c r="AK417" s="39">
        <f t="shared" si="420"/>
        <v>0</v>
      </c>
      <c r="AL417" s="686">
        <f>AM417+AN417</f>
        <v>0</v>
      </c>
      <c r="AM417" s="39">
        <f>AM$324*AM413</f>
        <v>0</v>
      </c>
      <c r="AN417" s="39">
        <f>AN$324*AN413</f>
        <v>0</v>
      </c>
      <c r="AO417" s="686">
        <f ca="1">AP417+AQ417</f>
        <v>0</v>
      </c>
      <c r="AP417" s="39">
        <f>AP$324*AP413</f>
        <v>0</v>
      </c>
      <c r="AQ417" s="39">
        <f ca="1">AQ$324*AQ413</f>
        <v>0</v>
      </c>
      <c r="AR417" s="686">
        <f ca="1">AS417+AT417</f>
        <v>0</v>
      </c>
      <c r="AS417" s="39">
        <f>AS$324*AS413</f>
        <v>0</v>
      </c>
      <c r="AT417" s="39">
        <f ca="1">AT$324*AT413</f>
        <v>0</v>
      </c>
      <c r="AU417" s="686">
        <f ca="1">AV417+AW417</f>
        <v>0</v>
      </c>
      <c r="AV417" s="39">
        <f>AV$324*AV413</f>
        <v>0</v>
      </c>
      <c r="AW417" s="39">
        <f ca="1">AW$324*AW413</f>
        <v>0</v>
      </c>
      <c r="AX417" s="686">
        <f ca="1">AY417+AZ417</f>
        <v>0</v>
      </c>
      <c r="AY417" s="39">
        <f>AY$324*AY413</f>
        <v>0</v>
      </c>
      <c r="AZ417" s="39">
        <f ca="1">AZ$324*AZ413</f>
        <v>0</v>
      </c>
      <c r="BA417" s="686">
        <f ca="1">BB417+BC417</f>
        <v>0</v>
      </c>
      <c r="BB417" s="39">
        <f>BB$324*BB413</f>
        <v>0</v>
      </c>
      <c r="BC417" s="39">
        <f ca="1">BC$324*BC413</f>
        <v>0</v>
      </c>
      <c r="BD417" s="686">
        <f ca="1">BE417+BF417</f>
        <v>0</v>
      </c>
      <c r="BE417" s="39">
        <f>BE$324*BE413</f>
        <v>0</v>
      </c>
      <c r="BF417" s="39">
        <f ca="1">BF$324*BF413</f>
        <v>0</v>
      </c>
      <c r="BG417" s="686">
        <f ca="1">BH417+BI417</f>
        <v>0</v>
      </c>
      <c r="BH417" s="39">
        <f>BH$324*BH413</f>
        <v>0</v>
      </c>
      <c r="BI417" s="39">
        <f ca="1">BI$324*BI413</f>
        <v>0</v>
      </c>
      <c r="BJ417" s="686">
        <f ca="1">BK417+BL417</f>
        <v>0</v>
      </c>
      <c r="BK417" s="39">
        <f>BK$324*BK413</f>
        <v>0</v>
      </c>
      <c r="BL417" s="39">
        <f ca="1">BL$324*BL413</f>
        <v>0</v>
      </c>
      <c r="BM417" s="686">
        <f ca="1">BN417+BO417</f>
        <v>0</v>
      </c>
      <c r="BN417" s="39">
        <f>BN$324*BN413</f>
        <v>0</v>
      </c>
      <c r="BO417" s="39">
        <f ca="1">BO$324*BO413</f>
        <v>0</v>
      </c>
      <c r="BP417" s="686">
        <f ca="1">BQ417+BR417</f>
        <v>0</v>
      </c>
      <c r="BQ417" s="758">
        <f>BQ$324*BQ413</f>
        <v>0</v>
      </c>
      <c r="BR417" s="758">
        <f ca="1">BR$324*BR413</f>
        <v>0</v>
      </c>
      <c r="BS417" s="686">
        <f ca="1">BT417+BU417</f>
        <v>0</v>
      </c>
      <c r="BT417" s="39">
        <f>BT$324*BT413</f>
        <v>0</v>
      </c>
      <c r="BU417" s="39">
        <f ca="1">BU$324*BU413</f>
        <v>0</v>
      </c>
      <c r="BV417" s="686">
        <f ca="1">BW417+BX417</f>
        <v>0</v>
      </c>
      <c r="BW417" s="39">
        <f>BW$324*BW413</f>
        <v>0</v>
      </c>
      <c r="BX417" s="39">
        <f ca="1">BX$324*BX413</f>
        <v>0</v>
      </c>
      <c r="BY417" s="686">
        <f ca="1">BZ417+CA417</f>
        <v>0</v>
      </c>
      <c r="BZ417" s="39">
        <f>BZ$324*BZ413</f>
        <v>0</v>
      </c>
      <c r="CA417" s="39">
        <f ca="1">CA$324*CA413</f>
        <v>0</v>
      </c>
      <c r="CB417" s="686">
        <f ca="1">CC417+CD417</f>
        <v>0</v>
      </c>
      <c r="CC417" s="39">
        <f>CC$324*CC413</f>
        <v>0</v>
      </c>
      <c r="CD417" s="39">
        <f ca="1">CD$324*CD413</f>
        <v>0</v>
      </c>
      <c r="CE417" s="686">
        <f ca="1">CF417+CG417</f>
        <v>0</v>
      </c>
      <c r="CF417" s="39">
        <f>CF$324*CF413</f>
        <v>0</v>
      </c>
      <c r="CG417" s="39">
        <f ca="1">CG$324*CG413</f>
        <v>0</v>
      </c>
      <c r="CH417" s="686">
        <f ca="1">CI417+CJ417</f>
        <v>0</v>
      </c>
      <c r="CI417" s="39">
        <f>CI$324*CI413</f>
        <v>0</v>
      </c>
      <c r="CJ417" s="39">
        <f ca="1">CJ$324*CJ413</f>
        <v>0</v>
      </c>
      <c r="CK417" s="686">
        <f ca="1">CL417+CM417</f>
        <v>0</v>
      </c>
      <c r="CL417" s="39">
        <f>CL$324*CL413</f>
        <v>0</v>
      </c>
      <c r="CM417" s="39">
        <f ca="1">CM$324*CM413</f>
        <v>0</v>
      </c>
      <c r="CN417" s="686">
        <f ca="1">CO417+CP417</f>
        <v>0</v>
      </c>
      <c r="CO417" s="39">
        <f>CO$324*CO413</f>
        <v>0</v>
      </c>
      <c r="CP417" s="39">
        <f ca="1">CP$324*CP413</f>
        <v>0</v>
      </c>
      <c r="CQ417" s="686">
        <f ca="1">CR417+CS417</f>
        <v>0</v>
      </c>
      <c r="CR417" s="39">
        <f>CR$324*CR413</f>
        <v>0</v>
      </c>
      <c r="CS417" s="39">
        <f ca="1">CS$324*CS413</f>
        <v>0</v>
      </c>
      <c r="CT417" s="25"/>
      <c r="CW417" s="894" t="s">
        <v>870</v>
      </c>
      <c r="CX417" s="897" t="s">
        <v>787</v>
      </c>
      <c r="CY417" s="899" t="str" cm="1">
        <f t="array" ref="CY417">AE417</f>
        <v>Газ природный - Газ лимитный - 4 группа</v>
      </c>
      <c r="CZ417" s="899" t="str" cm="1">
        <f t="array" ref="CZ417">AF417</f>
        <v/>
      </c>
    </row>
    <row r="418" spans="1:104" ht="15" hidden="1" customHeight="1" x14ac:dyDescent="0.15">
      <c r="E418" s="630">
        <v>0</v>
      </c>
      <c r="F418" s="725" t="str" cm="1">
        <f t="array" aca="1" ref="F418" ca="1">OFFSET(G418,-1,-1)</f>
        <v>2</v>
      </c>
      <c r="L418" s="725" t="b" cm="1">
        <f t="array" aca="1" ref="L418" ca="1">OFFSET(M418,-1,-1)</f>
        <v>0</v>
      </c>
      <c r="S418" s="111" t="b" cm="1">
        <f t="array" aca="1" ref="S418" ca="1">OFFSET(T418,-1,-1)</f>
        <v>1</v>
      </c>
      <c r="U418" s="651" t="b">
        <f t="shared" ca="1" si="417"/>
        <v>1</v>
      </c>
      <c r="X418" s="752" t="str">
        <f>"{                  
         funcDyn: 'msg1',
         blok: 'blok_2',
         wsCross: 'Топливо 4.4',
         linkFormula: 'AE-AE#AF-AF',
         levelDyn: "&amp;Y300&amp;"
}"</f>
        <v>{                  
         funcDyn: 'msg1',
         blok: 'blok_2',
         wsCross: 'Топливо 4.4',
         linkFormula: 'AE-AE#AF-AF',
         levelDyn: 2
}</v>
      </c>
      <c r="Y418" s="1272"/>
      <c r="Z418" s="1272"/>
      <c r="AB418" s="1366"/>
      <c r="AD418" s="755"/>
      <c r="AE418" s="754" t="s">
        <v>229</v>
      </c>
      <c r="AF418" s="695"/>
      <c r="AG418" s="683"/>
      <c r="AH418" s="685"/>
      <c r="AI418" s="687"/>
      <c r="AJ418" s="687"/>
      <c r="AK418" s="687"/>
      <c r="AL418" s="687"/>
      <c r="AM418" s="687"/>
      <c r="AN418" s="687"/>
      <c r="AO418" s="687"/>
      <c r="AP418" s="687"/>
      <c r="AQ418" s="687"/>
      <c r="AR418" s="687"/>
      <c r="AS418" s="687"/>
      <c r="AT418" s="687"/>
      <c r="AU418" s="687"/>
      <c r="AV418" s="687"/>
      <c r="AW418" s="687"/>
      <c r="AX418" s="687"/>
      <c r="AY418" s="687"/>
      <c r="AZ418" s="687"/>
      <c r="BA418" s="687"/>
      <c r="BB418" s="687"/>
      <c r="BC418" s="687"/>
      <c r="BD418" s="687"/>
      <c r="BE418" s="687"/>
      <c r="BF418" s="687"/>
      <c r="BG418" s="687"/>
      <c r="BH418" s="687"/>
      <c r="BI418" s="687"/>
      <c r="BJ418" s="687"/>
      <c r="BK418" s="687"/>
      <c r="BL418" s="687"/>
      <c r="BM418" s="687"/>
      <c r="BN418" s="687"/>
      <c r="BO418" s="687"/>
      <c r="BP418" s="687"/>
      <c r="BQ418" s="687"/>
      <c r="BR418" s="687"/>
      <c r="BS418" s="687"/>
      <c r="BT418" s="687"/>
      <c r="BU418" s="687"/>
      <c r="BV418" s="687"/>
      <c r="BW418" s="687"/>
      <c r="BX418" s="687"/>
      <c r="BY418" s="687"/>
      <c r="BZ418" s="687"/>
      <c r="CA418" s="687"/>
      <c r="CB418" s="687"/>
      <c r="CC418" s="687"/>
      <c r="CD418" s="687"/>
      <c r="CE418" s="687"/>
      <c r="CF418" s="687"/>
      <c r="CG418" s="687"/>
      <c r="CH418" s="687"/>
      <c r="CI418" s="687"/>
      <c r="CJ418" s="687"/>
      <c r="CK418" s="687"/>
      <c r="CL418" s="687"/>
      <c r="CM418" s="687"/>
      <c r="CN418" s="687"/>
      <c r="CO418" s="687"/>
      <c r="CP418" s="687"/>
      <c r="CQ418" s="687"/>
      <c r="CR418" s="687"/>
      <c r="CS418" s="687"/>
      <c r="CT418" s="43"/>
      <c r="CW418" s="894" t="str">
        <f>IF(AND(ISNUMBER(VALUE(TRIM(SUBSTITUTE(AD418,".","")))),TRIM(SUBSTITUTE(AD418,".",""))&lt;&gt;""),"P"&amp;SUBSTITUTE(AD418,".",""),"")</f>
        <v/>
      </c>
    </row>
    <row r="419" spans="1:104" ht="16.5" customHeight="1" x14ac:dyDescent="0.15">
      <c r="E419" s="630">
        <v>17.100000000000001</v>
      </c>
      <c r="F419" s="725" t="str" cm="1">
        <f t="array" aca="1" ref="F419" ca="1">OFFSET(G419,-1,-1)</f>
        <v>2</v>
      </c>
      <c r="L419" s="725" t="b" cm="1">
        <f t="array" aca="1" ref="L419" ca="1">OFFSET(M419,-1,-1)</f>
        <v>0</v>
      </c>
      <c r="S419" s="111" t="b" cm="1">
        <f t="array" aca="1" ref="S419" ca="1">OFFSET(T419,-1,-1)</f>
        <v>1</v>
      </c>
      <c r="U419" s="651" t="b">
        <f t="shared" ca="1" si="417"/>
        <v>1</v>
      </c>
      <c r="Y419" s="1272"/>
      <c r="Z419" s="1272"/>
      <c r="AB419" s="1377" t="s">
        <v>872</v>
      </c>
      <c r="AD419" s="125" t="s">
        <v>873</v>
      </c>
      <c r="AE419" s="1358" t="s">
        <v>874</v>
      </c>
      <c r="AF419" s="1359"/>
      <c r="AG419" s="683" t="s">
        <v>805</v>
      </c>
      <c r="AH419" s="684">
        <f t="shared" ref="AH419:BM419" si="421">SUM(AH423:AH425)</f>
        <v>0</v>
      </c>
      <c r="AI419" s="684">
        <f t="shared" si="421"/>
        <v>55263.834755920005</v>
      </c>
      <c r="AJ419" s="684">
        <f t="shared" si="421"/>
        <v>0</v>
      </c>
      <c r="AK419" s="684">
        <f t="shared" si="421"/>
        <v>0</v>
      </c>
      <c r="AL419" s="684">
        <f t="shared" si="421"/>
        <v>90250.499081867732</v>
      </c>
      <c r="AM419" s="684">
        <f t="shared" si="421"/>
        <v>49453.22993332654</v>
      </c>
      <c r="AN419" s="684">
        <f t="shared" si="421"/>
        <v>40797.269148541207</v>
      </c>
      <c r="AO419" s="684">
        <f t="shared" ca="1" si="421"/>
        <v>0</v>
      </c>
      <c r="AP419" s="684">
        <f t="shared" si="421"/>
        <v>0</v>
      </c>
      <c r="AQ419" s="684">
        <f t="shared" ca="1" si="421"/>
        <v>0</v>
      </c>
      <c r="AR419" s="684">
        <f t="shared" ca="1" si="421"/>
        <v>0</v>
      </c>
      <c r="AS419" s="684">
        <f t="shared" si="421"/>
        <v>0</v>
      </c>
      <c r="AT419" s="684">
        <f t="shared" ca="1" si="421"/>
        <v>0</v>
      </c>
      <c r="AU419" s="684">
        <f t="shared" ca="1" si="421"/>
        <v>0</v>
      </c>
      <c r="AV419" s="684">
        <f t="shared" si="421"/>
        <v>0</v>
      </c>
      <c r="AW419" s="684">
        <f t="shared" ca="1" si="421"/>
        <v>0</v>
      </c>
      <c r="AX419" s="684">
        <f t="shared" ca="1" si="421"/>
        <v>0</v>
      </c>
      <c r="AY419" s="684">
        <f t="shared" si="421"/>
        <v>0</v>
      </c>
      <c r="AZ419" s="684">
        <f t="shared" ca="1" si="421"/>
        <v>0</v>
      </c>
      <c r="BA419" s="684">
        <f t="shared" ca="1" si="421"/>
        <v>0</v>
      </c>
      <c r="BB419" s="684">
        <f t="shared" si="421"/>
        <v>0</v>
      </c>
      <c r="BC419" s="684">
        <f t="shared" ca="1" si="421"/>
        <v>0</v>
      </c>
      <c r="BD419" s="684">
        <f t="shared" ca="1" si="421"/>
        <v>0</v>
      </c>
      <c r="BE419" s="684">
        <f t="shared" si="421"/>
        <v>0</v>
      </c>
      <c r="BF419" s="684">
        <f t="shared" ca="1" si="421"/>
        <v>0</v>
      </c>
      <c r="BG419" s="684">
        <f t="shared" ca="1" si="421"/>
        <v>0</v>
      </c>
      <c r="BH419" s="684">
        <f t="shared" si="421"/>
        <v>0</v>
      </c>
      <c r="BI419" s="684">
        <f t="shared" ca="1" si="421"/>
        <v>0</v>
      </c>
      <c r="BJ419" s="684">
        <f t="shared" ca="1" si="421"/>
        <v>0</v>
      </c>
      <c r="BK419" s="684">
        <f t="shared" si="421"/>
        <v>0</v>
      </c>
      <c r="BL419" s="684">
        <f t="shared" ca="1" si="421"/>
        <v>0</v>
      </c>
      <c r="BM419" s="684">
        <f t="shared" ca="1" si="421"/>
        <v>0</v>
      </c>
      <c r="BN419" s="684">
        <f t="shared" ref="BN419:CS419" si="422">SUM(BN423:BN425)</f>
        <v>0</v>
      </c>
      <c r="BO419" s="684">
        <f t="shared" ca="1" si="422"/>
        <v>0</v>
      </c>
      <c r="BP419" s="684">
        <f t="shared" ca="1" si="422"/>
        <v>0</v>
      </c>
      <c r="BQ419" s="684">
        <f t="shared" si="422"/>
        <v>0</v>
      </c>
      <c r="BR419" s="684">
        <f t="shared" ca="1" si="422"/>
        <v>0</v>
      </c>
      <c r="BS419" s="684">
        <f t="shared" ca="1" si="422"/>
        <v>0</v>
      </c>
      <c r="BT419" s="684">
        <f t="shared" si="422"/>
        <v>0</v>
      </c>
      <c r="BU419" s="684">
        <f t="shared" ca="1" si="422"/>
        <v>0</v>
      </c>
      <c r="BV419" s="684">
        <f t="shared" ca="1" si="422"/>
        <v>0</v>
      </c>
      <c r="BW419" s="684">
        <f t="shared" si="422"/>
        <v>0</v>
      </c>
      <c r="BX419" s="684">
        <f t="shared" ca="1" si="422"/>
        <v>0</v>
      </c>
      <c r="BY419" s="684">
        <f t="shared" ca="1" si="422"/>
        <v>0</v>
      </c>
      <c r="BZ419" s="684">
        <f t="shared" si="422"/>
        <v>0</v>
      </c>
      <c r="CA419" s="684">
        <f t="shared" ca="1" si="422"/>
        <v>0</v>
      </c>
      <c r="CB419" s="684">
        <f t="shared" ca="1" si="422"/>
        <v>0</v>
      </c>
      <c r="CC419" s="684">
        <f t="shared" si="422"/>
        <v>0</v>
      </c>
      <c r="CD419" s="684">
        <f t="shared" ca="1" si="422"/>
        <v>0</v>
      </c>
      <c r="CE419" s="684">
        <f t="shared" ca="1" si="422"/>
        <v>0</v>
      </c>
      <c r="CF419" s="684">
        <f t="shared" si="422"/>
        <v>0</v>
      </c>
      <c r="CG419" s="684">
        <f t="shared" ca="1" si="422"/>
        <v>0</v>
      </c>
      <c r="CH419" s="684">
        <f t="shared" ca="1" si="422"/>
        <v>0</v>
      </c>
      <c r="CI419" s="684">
        <f t="shared" si="422"/>
        <v>0</v>
      </c>
      <c r="CJ419" s="684">
        <f t="shared" ca="1" si="422"/>
        <v>0</v>
      </c>
      <c r="CK419" s="684">
        <f t="shared" ca="1" si="422"/>
        <v>0</v>
      </c>
      <c r="CL419" s="684">
        <f t="shared" si="422"/>
        <v>0</v>
      </c>
      <c r="CM419" s="684">
        <f t="shared" ca="1" si="422"/>
        <v>0</v>
      </c>
      <c r="CN419" s="684">
        <f t="shared" ca="1" si="422"/>
        <v>0</v>
      </c>
      <c r="CO419" s="684">
        <f t="shared" si="422"/>
        <v>0</v>
      </c>
      <c r="CP419" s="684">
        <f t="shared" ca="1" si="422"/>
        <v>0</v>
      </c>
      <c r="CQ419" s="684">
        <f t="shared" ca="1" si="422"/>
        <v>0</v>
      </c>
      <c r="CR419" s="684">
        <f t="shared" si="422"/>
        <v>0</v>
      </c>
      <c r="CS419" s="684">
        <f t="shared" ca="1" si="422"/>
        <v>0</v>
      </c>
      <c r="CT419" s="1083"/>
      <c r="CW419" s="894" t="s">
        <v>875</v>
      </c>
    </row>
    <row r="420" spans="1:104" ht="16.5" customHeight="1" x14ac:dyDescent="0.15">
      <c r="E420" s="630">
        <v>17.100000000000001</v>
      </c>
      <c r="F420" s="725" t="str" cm="1">
        <f t="array" aca="1" ref="F420" ca="1">OFFSET(G420,-1,-1)</f>
        <v>2</v>
      </c>
      <c r="G420" s="576" t="str">
        <f>IF(J300="вода+пар","топливо","")</f>
        <v/>
      </c>
      <c r="L420" s="725" t="b" cm="1">
        <f t="array" aca="1" ref="L420" ca="1">OFFSET(M420,-1,-1)</f>
        <v>0</v>
      </c>
      <c r="R420" s="725" t="s">
        <v>725</v>
      </c>
      <c r="S420" s="111" t="b" cm="1">
        <f t="array" aca="1" ref="S420" ca="1">OFFSET(T420,-1,-1)</f>
        <v>1</v>
      </c>
      <c r="T420" s="111" t="b" cm="1">
        <f t="array" aca="1" ref="T420" ca="1">L420</f>
        <v>0</v>
      </c>
      <c r="U420" s="651" t="b">
        <f t="shared" ca="1" si="417"/>
        <v>0</v>
      </c>
      <c r="Y420" s="1272"/>
      <c r="Z420" s="1272"/>
      <c r="AB420" s="1378"/>
      <c r="AD420" s="112" t="str">
        <f>AD419&amp;".0"</f>
        <v>40.0</v>
      </c>
      <c r="AE420" s="1360" t="s">
        <v>736</v>
      </c>
      <c r="AF420" s="1361"/>
      <c r="AG420" s="683" t="s">
        <v>805</v>
      </c>
      <c r="AH420" s="38">
        <f>AH$324*AH419</f>
        <v>0</v>
      </c>
      <c r="AI420" s="1103">
        <v>55263.834755920005</v>
      </c>
      <c r="AJ420" s="39">
        <f>AJ$324*AJ419</f>
        <v>0</v>
      </c>
      <c r="AK420" s="39">
        <f>AK$324*AK419</f>
        <v>0</v>
      </c>
      <c r="AL420" s="686">
        <f>AM420+AN420</f>
        <v>90250.499081867747</v>
      </c>
      <c r="AM420" s="39">
        <f>AM$324*AM419</f>
        <v>49453.22993332654</v>
      </c>
      <c r="AN420" s="39">
        <f>AN$324*AN419</f>
        <v>40797.269148541207</v>
      </c>
      <c r="AO420" s="686">
        <f ca="1">AP420+AQ420</f>
        <v>0</v>
      </c>
      <c r="AP420" s="39">
        <f>AP$324*AP419</f>
        <v>0</v>
      </c>
      <c r="AQ420" s="39">
        <f ca="1">AQ$324*AQ419</f>
        <v>0</v>
      </c>
      <c r="AR420" s="686">
        <f ca="1">AS420+AT420</f>
        <v>0</v>
      </c>
      <c r="AS420" s="39">
        <f>AS$324*AS419</f>
        <v>0</v>
      </c>
      <c r="AT420" s="39">
        <f ca="1">AT$324*AT419</f>
        <v>0</v>
      </c>
      <c r="AU420" s="686">
        <f ca="1">AV420+AW420</f>
        <v>0</v>
      </c>
      <c r="AV420" s="39">
        <f>AV$324*AV419</f>
        <v>0</v>
      </c>
      <c r="AW420" s="39">
        <f ca="1">AW$324*AW419</f>
        <v>0</v>
      </c>
      <c r="AX420" s="686">
        <f ca="1">AY420+AZ420</f>
        <v>0</v>
      </c>
      <c r="AY420" s="39">
        <f>AY$324*AY419</f>
        <v>0</v>
      </c>
      <c r="AZ420" s="39">
        <f ca="1">AZ$324*AZ419</f>
        <v>0</v>
      </c>
      <c r="BA420" s="686">
        <f ca="1">BB420+BC420</f>
        <v>0</v>
      </c>
      <c r="BB420" s="39">
        <f>BB$324*BB419</f>
        <v>0</v>
      </c>
      <c r="BC420" s="39">
        <f ca="1">BC$324*BC419</f>
        <v>0</v>
      </c>
      <c r="BD420" s="686">
        <f ca="1">BE420+BF420</f>
        <v>0</v>
      </c>
      <c r="BE420" s="39">
        <f>BE$324*BE419</f>
        <v>0</v>
      </c>
      <c r="BF420" s="39">
        <f ca="1">BF$324*BF419</f>
        <v>0</v>
      </c>
      <c r="BG420" s="686">
        <f ca="1">BH420+BI420</f>
        <v>0</v>
      </c>
      <c r="BH420" s="39">
        <f>BH$324*BH419</f>
        <v>0</v>
      </c>
      <c r="BI420" s="39">
        <f ca="1">BI$324*BI419</f>
        <v>0</v>
      </c>
      <c r="BJ420" s="686">
        <f ca="1">BK420+BL420</f>
        <v>0</v>
      </c>
      <c r="BK420" s="39">
        <f>BK$324*BK419</f>
        <v>0</v>
      </c>
      <c r="BL420" s="39">
        <f ca="1">BL$324*BL419</f>
        <v>0</v>
      </c>
      <c r="BM420" s="686">
        <f ca="1">BN420+BO420</f>
        <v>0</v>
      </c>
      <c r="BN420" s="39">
        <f>BN$324*BN419</f>
        <v>0</v>
      </c>
      <c r="BO420" s="39">
        <f ca="1">BO$324*BO419</f>
        <v>0</v>
      </c>
      <c r="BP420" s="686">
        <f ca="1">BQ420+BR420</f>
        <v>0</v>
      </c>
      <c r="BQ420" s="758">
        <f>BQ$324*BQ419</f>
        <v>0</v>
      </c>
      <c r="BR420" s="758">
        <f ca="1">BR$324*BR419</f>
        <v>0</v>
      </c>
      <c r="BS420" s="686">
        <f ca="1">BT420+BU420</f>
        <v>0</v>
      </c>
      <c r="BT420" s="39">
        <f>BT$324*BT419</f>
        <v>0</v>
      </c>
      <c r="BU420" s="39">
        <f ca="1">BU$324*BU419</f>
        <v>0</v>
      </c>
      <c r="BV420" s="686">
        <f ca="1">BW420+BX420</f>
        <v>0</v>
      </c>
      <c r="BW420" s="39">
        <f>BW$324*BW419</f>
        <v>0</v>
      </c>
      <c r="BX420" s="39">
        <f ca="1">BX$324*BX419</f>
        <v>0</v>
      </c>
      <c r="BY420" s="686">
        <f ca="1">BZ420+CA420</f>
        <v>0</v>
      </c>
      <c r="BZ420" s="39">
        <f>BZ$324*BZ419</f>
        <v>0</v>
      </c>
      <c r="CA420" s="39">
        <f ca="1">CA$324*CA419</f>
        <v>0</v>
      </c>
      <c r="CB420" s="686">
        <f ca="1">CC420+CD420</f>
        <v>0</v>
      </c>
      <c r="CC420" s="39">
        <f>CC$324*CC419</f>
        <v>0</v>
      </c>
      <c r="CD420" s="39">
        <f ca="1">CD$324*CD419</f>
        <v>0</v>
      </c>
      <c r="CE420" s="686">
        <f ca="1">CF420+CG420</f>
        <v>0</v>
      </c>
      <c r="CF420" s="39">
        <f>CF$324*CF419</f>
        <v>0</v>
      </c>
      <c r="CG420" s="39">
        <f ca="1">CG$324*CG419</f>
        <v>0</v>
      </c>
      <c r="CH420" s="686">
        <f ca="1">CI420+CJ420</f>
        <v>0</v>
      </c>
      <c r="CI420" s="39">
        <f>CI$324*CI419</f>
        <v>0</v>
      </c>
      <c r="CJ420" s="39">
        <f ca="1">CJ$324*CJ419</f>
        <v>0</v>
      </c>
      <c r="CK420" s="686">
        <f ca="1">CL420+CM420</f>
        <v>0</v>
      </c>
      <c r="CL420" s="39">
        <f>CL$324*CL419</f>
        <v>0</v>
      </c>
      <c r="CM420" s="39">
        <f ca="1">CM$324*CM419</f>
        <v>0</v>
      </c>
      <c r="CN420" s="686">
        <f ca="1">CO420+CP420</f>
        <v>0</v>
      </c>
      <c r="CO420" s="39">
        <f>CO$324*CO419</f>
        <v>0</v>
      </c>
      <c r="CP420" s="39">
        <f ca="1">CP$324*CP419</f>
        <v>0</v>
      </c>
      <c r="CQ420" s="686">
        <f ca="1">CR420+CS420</f>
        <v>0</v>
      </c>
      <c r="CR420" s="39">
        <f>CR$324*CR419</f>
        <v>0</v>
      </c>
      <c r="CS420" s="39">
        <f ca="1">CS$324*CS419</f>
        <v>0</v>
      </c>
      <c r="CT420" s="25"/>
      <c r="CW420" s="894" t="s">
        <v>876</v>
      </c>
    </row>
    <row r="421" spans="1:104" ht="16.5" customHeight="1" x14ac:dyDescent="0.15">
      <c r="E421" s="630">
        <v>17.100000000000001</v>
      </c>
      <c r="F421" s="725" t="str" cm="1">
        <f t="array" aca="1" ref="F421" ca="1">OFFSET(G421,-1,-1)</f>
        <v>2</v>
      </c>
      <c r="G421" s="576" t="str">
        <f>IF(J300="вода","топливо","")</f>
        <v>топливо</v>
      </c>
      <c r="L421" s="725" t="b" cm="1">
        <f t="array" aca="1" ref="L421" ca="1">OFFSET(M421,-1,-1)</f>
        <v>0</v>
      </c>
      <c r="S421" s="111" t="b" cm="1">
        <f t="array" aca="1" ref="S421" ca="1">OFFSET(T421,-1,-1)</f>
        <v>1</v>
      </c>
      <c r="U421" s="651" t="b">
        <f t="shared" ca="1" si="417"/>
        <v>1</v>
      </c>
      <c r="Y421" s="1272"/>
      <c r="Z421" s="1272"/>
      <c r="AB421" s="1378"/>
      <c r="AD421" s="756" t="s">
        <v>877</v>
      </c>
      <c r="AE421" s="1362" t="s">
        <v>596</v>
      </c>
      <c r="AF421" s="1363"/>
      <c r="AG421" s="783" t="s">
        <v>805</v>
      </c>
      <c r="AH421" s="688">
        <f t="shared" ref="AH421:BM421" si="423">AH420-AH422</f>
        <v>0</v>
      </c>
      <c r="AI421" s="688">
        <f t="shared" si="423"/>
        <v>55263.834755920005</v>
      </c>
      <c r="AJ421" s="688">
        <f t="shared" si="423"/>
        <v>0</v>
      </c>
      <c r="AK421" s="688">
        <f t="shared" si="423"/>
        <v>0</v>
      </c>
      <c r="AL421" s="688">
        <f t="shared" si="423"/>
        <v>90250.499081867747</v>
      </c>
      <c r="AM421" s="688">
        <f t="shared" si="423"/>
        <v>49453.22993332654</v>
      </c>
      <c r="AN421" s="688">
        <f t="shared" si="423"/>
        <v>40797.269148541207</v>
      </c>
      <c r="AO421" s="688">
        <f t="shared" ca="1" si="423"/>
        <v>0</v>
      </c>
      <c r="AP421" s="688">
        <f t="shared" si="423"/>
        <v>0</v>
      </c>
      <c r="AQ421" s="688">
        <f t="shared" ca="1" si="423"/>
        <v>0</v>
      </c>
      <c r="AR421" s="688">
        <f t="shared" ca="1" si="423"/>
        <v>0</v>
      </c>
      <c r="AS421" s="688">
        <f t="shared" si="423"/>
        <v>0</v>
      </c>
      <c r="AT421" s="688">
        <f t="shared" ca="1" si="423"/>
        <v>0</v>
      </c>
      <c r="AU421" s="688">
        <f t="shared" ca="1" si="423"/>
        <v>0</v>
      </c>
      <c r="AV421" s="688">
        <f t="shared" si="423"/>
        <v>0</v>
      </c>
      <c r="AW421" s="688">
        <f t="shared" ca="1" si="423"/>
        <v>0</v>
      </c>
      <c r="AX421" s="688">
        <f t="shared" ca="1" si="423"/>
        <v>0</v>
      </c>
      <c r="AY421" s="688">
        <f t="shared" si="423"/>
        <v>0</v>
      </c>
      <c r="AZ421" s="688">
        <f t="shared" ca="1" si="423"/>
        <v>0</v>
      </c>
      <c r="BA421" s="688">
        <f t="shared" ca="1" si="423"/>
        <v>0</v>
      </c>
      <c r="BB421" s="688">
        <f t="shared" si="423"/>
        <v>0</v>
      </c>
      <c r="BC421" s="688">
        <f t="shared" ca="1" si="423"/>
        <v>0</v>
      </c>
      <c r="BD421" s="688">
        <f t="shared" ca="1" si="423"/>
        <v>0</v>
      </c>
      <c r="BE421" s="688">
        <f t="shared" si="423"/>
        <v>0</v>
      </c>
      <c r="BF421" s="688">
        <f t="shared" ca="1" si="423"/>
        <v>0</v>
      </c>
      <c r="BG421" s="688">
        <f t="shared" ca="1" si="423"/>
        <v>0</v>
      </c>
      <c r="BH421" s="688">
        <f t="shared" si="423"/>
        <v>0</v>
      </c>
      <c r="BI421" s="688">
        <f t="shared" ca="1" si="423"/>
        <v>0</v>
      </c>
      <c r="BJ421" s="688">
        <f t="shared" ca="1" si="423"/>
        <v>0</v>
      </c>
      <c r="BK421" s="688">
        <f t="shared" si="423"/>
        <v>0</v>
      </c>
      <c r="BL421" s="688">
        <f t="shared" ca="1" si="423"/>
        <v>0</v>
      </c>
      <c r="BM421" s="688">
        <f t="shared" ca="1" si="423"/>
        <v>0</v>
      </c>
      <c r="BN421" s="688">
        <f t="shared" ref="BN421:CS421" si="424">BN420-BN422</f>
        <v>0</v>
      </c>
      <c r="BO421" s="688">
        <f t="shared" ca="1" si="424"/>
        <v>0</v>
      </c>
      <c r="BP421" s="688">
        <f t="shared" ca="1" si="424"/>
        <v>0</v>
      </c>
      <c r="BQ421" s="688">
        <f t="shared" si="424"/>
        <v>0</v>
      </c>
      <c r="BR421" s="688">
        <f t="shared" ca="1" si="424"/>
        <v>0</v>
      </c>
      <c r="BS421" s="688">
        <f t="shared" ca="1" si="424"/>
        <v>0</v>
      </c>
      <c r="BT421" s="688">
        <f t="shared" si="424"/>
        <v>0</v>
      </c>
      <c r="BU421" s="688">
        <f t="shared" ca="1" si="424"/>
        <v>0</v>
      </c>
      <c r="BV421" s="688">
        <f t="shared" ca="1" si="424"/>
        <v>0</v>
      </c>
      <c r="BW421" s="688">
        <f t="shared" si="424"/>
        <v>0</v>
      </c>
      <c r="BX421" s="688">
        <f t="shared" ca="1" si="424"/>
        <v>0</v>
      </c>
      <c r="BY421" s="688">
        <f t="shared" ca="1" si="424"/>
        <v>0</v>
      </c>
      <c r="BZ421" s="688">
        <f t="shared" si="424"/>
        <v>0</v>
      </c>
      <c r="CA421" s="688">
        <f t="shared" ca="1" si="424"/>
        <v>0</v>
      </c>
      <c r="CB421" s="688">
        <f t="shared" ca="1" si="424"/>
        <v>0</v>
      </c>
      <c r="CC421" s="688">
        <f t="shared" si="424"/>
        <v>0</v>
      </c>
      <c r="CD421" s="688">
        <f t="shared" ca="1" si="424"/>
        <v>0</v>
      </c>
      <c r="CE421" s="688">
        <f t="shared" ca="1" si="424"/>
        <v>0</v>
      </c>
      <c r="CF421" s="688">
        <f t="shared" si="424"/>
        <v>0</v>
      </c>
      <c r="CG421" s="688">
        <f t="shared" ca="1" si="424"/>
        <v>0</v>
      </c>
      <c r="CH421" s="688">
        <f t="shared" ca="1" si="424"/>
        <v>0</v>
      </c>
      <c r="CI421" s="688">
        <f t="shared" si="424"/>
        <v>0</v>
      </c>
      <c r="CJ421" s="688">
        <f t="shared" ca="1" si="424"/>
        <v>0</v>
      </c>
      <c r="CK421" s="688">
        <f t="shared" ca="1" si="424"/>
        <v>0</v>
      </c>
      <c r="CL421" s="688">
        <f t="shared" si="424"/>
        <v>0</v>
      </c>
      <c r="CM421" s="688">
        <f t="shared" ca="1" si="424"/>
        <v>0</v>
      </c>
      <c r="CN421" s="688">
        <f t="shared" ca="1" si="424"/>
        <v>0</v>
      </c>
      <c r="CO421" s="688">
        <f t="shared" si="424"/>
        <v>0</v>
      </c>
      <c r="CP421" s="688">
        <f t="shared" ca="1" si="424"/>
        <v>0</v>
      </c>
      <c r="CQ421" s="688">
        <f t="shared" ca="1" si="424"/>
        <v>0</v>
      </c>
      <c r="CR421" s="688">
        <f t="shared" si="424"/>
        <v>0</v>
      </c>
      <c r="CS421" s="688">
        <f t="shared" ca="1" si="424"/>
        <v>0</v>
      </c>
      <c r="CT421" s="1188"/>
      <c r="CW421" s="894" t="s">
        <v>878</v>
      </c>
    </row>
    <row r="422" spans="1:104" ht="16.5" customHeight="1" x14ac:dyDescent="0.15">
      <c r="E422" s="630">
        <v>17.100000000000001</v>
      </c>
      <c r="F422" s="725" t="str" cm="1">
        <f t="array" aca="1" ref="F422" ca="1">OFFSET(G422,-1,-1)</f>
        <v>2</v>
      </c>
      <c r="G422" s="576" t="str">
        <f>IF(J300="пар","топливо","")</f>
        <v/>
      </c>
      <c r="L422" s="725" t="b" cm="1">
        <f t="array" aca="1" ref="L422" ca="1">OFFSET(M422,-1,-1)</f>
        <v>0</v>
      </c>
      <c r="S422" s="111" t="b" cm="1">
        <f t="array" aca="1" ref="S422" ca="1">OFFSET(T422,-1,-1)</f>
        <v>1</v>
      </c>
      <c r="U422" s="651" t="b">
        <f t="shared" ca="1" si="417"/>
        <v>1</v>
      </c>
      <c r="Y422" s="1272"/>
      <c r="Z422" s="1272"/>
      <c r="AB422" s="1378"/>
      <c r="AD422" s="756" t="s">
        <v>879</v>
      </c>
      <c r="AE422" s="1362" t="s">
        <v>598</v>
      </c>
      <c r="AF422" s="1363"/>
      <c r="AG422" s="783" t="s">
        <v>805</v>
      </c>
      <c r="AH422" s="1112"/>
      <c r="AI422" s="1112"/>
      <c r="AJ422" s="1112"/>
      <c r="AK422" s="1112"/>
      <c r="AL422" s="1112"/>
      <c r="AM422" s="1112"/>
      <c r="AN422" s="1112"/>
      <c r="AO422" s="1112"/>
      <c r="AP422" s="1112"/>
      <c r="AQ422" s="1112"/>
      <c r="AR422" s="1112"/>
      <c r="AS422" s="1112"/>
      <c r="AT422" s="1112"/>
      <c r="AU422" s="1112"/>
      <c r="AV422" s="1112"/>
      <c r="AW422" s="1112"/>
      <c r="AX422" s="1112"/>
      <c r="AY422" s="1112"/>
      <c r="AZ422" s="1112"/>
      <c r="BA422" s="1112"/>
      <c r="BB422" s="1112"/>
      <c r="BC422" s="1112"/>
      <c r="BD422" s="1112"/>
      <c r="BE422" s="1112"/>
      <c r="BF422" s="1112"/>
      <c r="BG422" s="1112"/>
      <c r="BH422" s="1112"/>
      <c r="BI422" s="1112"/>
      <c r="BJ422" s="1112"/>
      <c r="BK422" s="1112"/>
      <c r="BL422" s="1112"/>
      <c r="BM422" s="1112"/>
      <c r="BN422" s="1112"/>
      <c r="BO422" s="1112"/>
      <c r="BP422" s="762"/>
      <c r="BQ422" s="762"/>
      <c r="BR422" s="762"/>
      <c r="BS422" s="1112"/>
      <c r="BT422" s="1112"/>
      <c r="BU422" s="1112"/>
      <c r="BV422" s="1112"/>
      <c r="BW422" s="1112"/>
      <c r="BX422" s="1112"/>
      <c r="BY422" s="1112"/>
      <c r="BZ422" s="1112"/>
      <c r="CA422" s="1112"/>
      <c r="CB422" s="1112"/>
      <c r="CC422" s="1112"/>
      <c r="CD422" s="1112"/>
      <c r="CE422" s="1112"/>
      <c r="CF422" s="1112"/>
      <c r="CG422" s="1112"/>
      <c r="CH422" s="1112"/>
      <c r="CI422" s="1112"/>
      <c r="CJ422" s="1112"/>
      <c r="CK422" s="1112"/>
      <c r="CL422" s="1112"/>
      <c r="CM422" s="1112"/>
      <c r="CN422" s="1112"/>
      <c r="CO422" s="1112"/>
      <c r="CP422" s="1112"/>
      <c r="CQ422" s="1112"/>
      <c r="CR422" s="1112"/>
      <c r="CS422" s="1112"/>
      <c r="CT422" s="1083"/>
      <c r="CW422" s="894" t="s">
        <v>880</v>
      </c>
    </row>
    <row r="423" spans="1:104" ht="16.5" hidden="1" customHeight="1" x14ac:dyDescent="0.15">
      <c r="A423"/>
      <c r="B423"/>
      <c r="C423"/>
      <c r="D423"/>
      <c r="E423" s="630">
        <v>17.100000000000001</v>
      </c>
      <c r="F423" s="725" t="str" cm="1">
        <f t="array" aca="1" ref="F423" ca="1">OFFSET(G423,-1,-1)</f>
        <v>2</v>
      </c>
      <c r="G423"/>
      <c r="H423"/>
      <c r="I423"/>
      <c r="J423"/>
      <c r="K423"/>
      <c r="L423" s="725" t="b" cm="1">
        <f t="array" aca="1" ref="L423" ca="1">OFFSET(M423,-1,-1)</f>
        <v>0</v>
      </c>
      <c r="M423"/>
      <c r="N423"/>
      <c r="O423"/>
      <c r="P423"/>
      <c r="Q423"/>
      <c r="R423"/>
      <c r="S423" s="111" t="b" cm="1">
        <f t="array" aca="1" ref="S423" ca="1">OFFSET(T423,-1,-1)</f>
        <v>1</v>
      </c>
      <c r="T423" s="111" t="b">
        <f>AD423&lt;&gt;"40.0"</f>
        <v>0</v>
      </c>
      <c r="U423" s="651" t="b">
        <f t="shared" ca="1" si="417"/>
        <v>0</v>
      </c>
      <c r="V423"/>
      <c r="W423"/>
      <c r="X423" s="111" t="s">
        <v>227</v>
      </c>
      <c r="Y423" s="1305"/>
      <c r="Z423" s="1305"/>
      <c r="AA423"/>
      <c r="AB423" s="1378"/>
      <c r="AD423" s="112" t="s">
        <v>881</v>
      </c>
      <c r="AE423" s="753"/>
      <c r="AF423" s="492"/>
      <c r="AG423" s="683" t="s">
        <v>805</v>
      </c>
      <c r="AH423" s="38">
        <f t="shared" ref="AH423:BM423" si="425">AH352+AH369+AH386+AH403+AH412</f>
        <v>0</v>
      </c>
      <c r="AI423" s="38">
        <f t="shared" si="425"/>
        <v>0</v>
      </c>
      <c r="AJ423" s="38">
        <f t="shared" si="425"/>
        <v>0</v>
      </c>
      <c r="AK423" s="38">
        <f t="shared" si="425"/>
        <v>0</v>
      </c>
      <c r="AL423" s="38">
        <f t="shared" si="425"/>
        <v>0</v>
      </c>
      <c r="AM423" s="38">
        <f t="shared" si="425"/>
        <v>0</v>
      </c>
      <c r="AN423" s="38">
        <f t="shared" si="425"/>
        <v>0</v>
      </c>
      <c r="AO423" s="38">
        <f t="shared" ca="1" si="425"/>
        <v>0</v>
      </c>
      <c r="AP423" s="38">
        <f t="shared" si="425"/>
        <v>0</v>
      </c>
      <c r="AQ423" s="38">
        <f t="shared" ca="1" si="425"/>
        <v>0</v>
      </c>
      <c r="AR423" s="38">
        <f t="shared" ca="1" si="425"/>
        <v>0</v>
      </c>
      <c r="AS423" s="38">
        <f t="shared" si="425"/>
        <v>0</v>
      </c>
      <c r="AT423" s="38">
        <f t="shared" ca="1" si="425"/>
        <v>0</v>
      </c>
      <c r="AU423" s="38">
        <f t="shared" ca="1" si="425"/>
        <v>0</v>
      </c>
      <c r="AV423" s="38">
        <f t="shared" si="425"/>
        <v>0</v>
      </c>
      <c r="AW423" s="38">
        <f t="shared" ca="1" si="425"/>
        <v>0</v>
      </c>
      <c r="AX423" s="38">
        <f t="shared" ca="1" si="425"/>
        <v>0</v>
      </c>
      <c r="AY423" s="38">
        <f t="shared" si="425"/>
        <v>0</v>
      </c>
      <c r="AZ423" s="38">
        <f t="shared" ca="1" si="425"/>
        <v>0</v>
      </c>
      <c r="BA423" s="38">
        <f t="shared" ca="1" si="425"/>
        <v>0</v>
      </c>
      <c r="BB423" s="38">
        <f t="shared" si="425"/>
        <v>0</v>
      </c>
      <c r="BC423" s="38">
        <f t="shared" ca="1" si="425"/>
        <v>0</v>
      </c>
      <c r="BD423" s="38">
        <f t="shared" ca="1" si="425"/>
        <v>0</v>
      </c>
      <c r="BE423" s="38">
        <f t="shared" si="425"/>
        <v>0</v>
      </c>
      <c r="BF423" s="38">
        <f t="shared" ca="1" si="425"/>
        <v>0</v>
      </c>
      <c r="BG423" s="38">
        <f t="shared" ca="1" si="425"/>
        <v>0</v>
      </c>
      <c r="BH423" s="38">
        <f t="shared" si="425"/>
        <v>0</v>
      </c>
      <c r="BI423" s="38">
        <f t="shared" ca="1" si="425"/>
        <v>0</v>
      </c>
      <c r="BJ423" s="38">
        <f t="shared" ca="1" si="425"/>
        <v>0</v>
      </c>
      <c r="BK423" s="38">
        <f t="shared" si="425"/>
        <v>0</v>
      </c>
      <c r="BL423" s="38">
        <f t="shared" ca="1" si="425"/>
        <v>0</v>
      </c>
      <c r="BM423" s="38">
        <f t="shared" ca="1" si="425"/>
        <v>0</v>
      </c>
      <c r="BN423" s="38">
        <f t="shared" ref="BN423:CS423" si="426">BN352+BN369+BN386+BN403+BN412</f>
        <v>0</v>
      </c>
      <c r="BO423" s="38">
        <f t="shared" ca="1" si="426"/>
        <v>0</v>
      </c>
      <c r="BP423" s="759">
        <f t="shared" ca="1" si="426"/>
        <v>0</v>
      </c>
      <c r="BQ423" s="759">
        <f t="shared" si="426"/>
        <v>0</v>
      </c>
      <c r="BR423" s="759">
        <f t="shared" ca="1" si="426"/>
        <v>0</v>
      </c>
      <c r="BS423" s="38">
        <f t="shared" ca="1" si="426"/>
        <v>0</v>
      </c>
      <c r="BT423" s="38">
        <f t="shared" si="426"/>
        <v>0</v>
      </c>
      <c r="BU423" s="38">
        <f t="shared" ca="1" si="426"/>
        <v>0</v>
      </c>
      <c r="BV423" s="38">
        <f t="shared" ca="1" si="426"/>
        <v>0</v>
      </c>
      <c r="BW423" s="38">
        <f t="shared" si="426"/>
        <v>0</v>
      </c>
      <c r="BX423" s="38">
        <f t="shared" ca="1" si="426"/>
        <v>0</v>
      </c>
      <c r="BY423" s="38">
        <f t="shared" ca="1" si="426"/>
        <v>0</v>
      </c>
      <c r="BZ423" s="38">
        <f t="shared" si="426"/>
        <v>0</v>
      </c>
      <c r="CA423" s="38">
        <f t="shared" ca="1" si="426"/>
        <v>0</v>
      </c>
      <c r="CB423" s="38">
        <f t="shared" ca="1" si="426"/>
        <v>0</v>
      </c>
      <c r="CC423" s="38">
        <f t="shared" si="426"/>
        <v>0</v>
      </c>
      <c r="CD423" s="38">
        <f t="shared" ca="1" si="426"/>
        <v>0</v>
      </c>
      <c r="CE423" s="38">
        <f t="shared" ca="1" si="426"/>
        <v>0</v>
      </c>
      <c r="CF423" s="38">
        <f t="shared" si="426"/>
        <v>0</v>
      </c>
      <c r="CG423" s="38">
        <f t="shared" ca="1" si="426"/>
        <v>0</v>
      </c>
      <c r="CH423" s="38">
        <f t="shared" ca="1" si="426"/>
        <v>0</v>
      </c>
      <c r="CI423" s="38">
        <f t="shared" si="426"/>
        <v>0</v>
      </c>
      <c r="CJ423" s="38">
        <f t="shared" ca="1" si="426"/>
        <v>0</v>
      </c>
      <c r="CK423" s="38">
        <f t="shared" ca="1" si="426"/>
        <v>0</v>
      </c>
      <c r="CL423" s="38">
        <f t="shared" si="426"/>
        <v>0</v>
      </c>
      <c r="CM423" s="38">
        <f t="shared" ca="1" si="426"/>
        <v>0</v>
      </c>
      <c r="CN423" s="38">
        <f t="shared" ca="1" si="426"/>
        <v>0</v>
      </c>
      <c r="CO423" s="38">
        <f t="shared" si="426"/>
        <v>0</v>
      </c>
      <c r="CP423" s="38">
        <f t="shared" ca="1" si="426"/>
        <v>0</v>
      </c>
      <c r="CQ423" s="38">
        <f t="shared" ca="1" si="426"/>
        <v>0</v>
      </c>
      <c r="CR423" s="38">
        <f t="shared" si="426"/>
        <v>0</v>
      </c>
      <c r="CS423" s="38">
        <f t="shared" ca="1" si="426"/>
        <v>0</v>
      </c>
      <c r="CT423" s="25"/>
      <c r="CW423" s="894" t="s">
        <v>882</v>
      </c>
      <c r="CX423" s="897" t="s">
        <v>787</v>
      </c>
      <c r="CY423" s="899" cm="1">
        <f t="array" ref="CY423">AE423</f>
        <v>0</v>
      </c>
      <c r="CZ423" s="899" cm="1">
        <f t="array" ref="CZ423">AF423</f>
        <v>0</v>
      </c>
    </row>
    <row r="424" spans="1:104" ht="16.5" customHeight="1" x14ac:dyDescent="0.15">
      <c r="A424"/>
      <c r="B424"/>
      <c r="C424"/>
      <c r="D424"/>
      <c r="E424" s="630">
        <v>17.100000000000001</v>
      </c>
      <c r="F424" s="725" t="str" cm="1">
        <f t="array" aca="1" ref="F424" ca="1">OFFSET(G424,-1,-1)</f>
        <v>2</v>
      </c>
      <c r="G424"/>
      <c r="H424"/>
      <c r="I424"/>
      <c r="J424"/>
      <c r="K424"/>
      <c r="L424" s="725" t="b" cm="1">
        <f t="array" aca="1" ref="L424" ca="1">OFFSET(M424,-1,-1)</f>
        <v>0</v>
      </c>
      <c r="M424"/>
      <c r="N424"/>
      <c r="O424"/>
      <c r="P424"/>
      <c r="Q424"/>
      <c r="R424"/>
      <c r="S424" s="111" t="b" cm="1">
        <f t="array" aca="1" ref="S424" ca="1">OFFSET(T424,-1,-1)</f>
        <v>1</v>
      </c>
      <c r="T424" s="111" t="b">
        <f>AD424&lt;&gt;"40.0"</f>
        <v>1</v>
      </c>
      <c r="U424" s="651" t="b">
        <f t="shared" ca="1" si="417"/>
        <v>1</v>
      </c>
      <c r="V424"/>
      <c r="W424"/>
      <c r="X424" s="111" t="str">
        <f>'Топливо 4.4'!$AE$417&amp;'Топливо 4.4'!$AF$417</f>
        <v>Газ природный - Газ лимитный - 4 группа</v>
      </c>
      <c r="Y424" s="1305"/>
      <c r="Z424" s="1305"/>
      <c r="AA424"/>
      <c r="AB424" s="1378"/>
      <c r="AD424" s="112" t="s">
        <v>941</v>
      </c>
      <c r="AE424" s="753" t="str" cm="1">
        <f t="array" ref="AE424">IF(ISBLANK('Топливо 4.4'!$AE$417),"",'Топливо 4.4'!$AE$417)</f>
        <v>Газ природный - Газ лимитный - 4 группа</v>
      </c>
      <c r="AF424" s="492" t="str" cm="1">
        <f t="array" ref="AF424">IF(ISBLANK('Топливо 4.4'!$AF$417),"",'Топливо 4.4'!$AF$417)</f>
        <v/>
      </c>
      <c r="AG424" s="683" t="s">
        <v>805</v>
      </c>
      <c r="AH424" s="1103">
        <f t="shared" ref="AH424:BM424" si="427">AH353+AH370+AH387+AH404+AH413</f>
        <v>0</v>
      </c>
      <c r="AI424" s="1103">
        <f t="shared" si="427"/>
        <v>55263.834755920005</v>
      </c>
      <c r="AJ424" s="1103">
        <f t="shared" si="427"/>
        <v>0</v>
      </c>
      <c r="AK424" s="1103">
        <f t="shared" si="427"/>
        <v>0</v>
      </c>
      <c r="AL424" s="1103">
        <f t="shared" si="427"/>
        <v>90250.499081867732</v>
      </c>
      <c r="AM424" s="1103">
        <f t="shared" si="427"/>
        <v>49453.22993332654</v>
      </c>
      <c r="AN424" s="1103">
        <f t="shared" si="427"/>
        <v>40797.269148541207</v>
      </c>
      <c r="AO424" s="1103">
        <f t="shared" ca="1" si="427"/>
        <v>0</v>
      </c>
      <c r="AP424" s="1103">
        <f t="shared" si="427"/>
        <v>0</v>
      </c>
      <c r="AQ424" s="1103">
        <f t="shared" ca="1" si="427"/>
        <v>0</v>
      </c>
      <c r="AR424" s="1103">
        <f t="shared" ca="1" si="427"/>
        <v>0</v>
      </c>
      <c r="AS424" s="1103">
        <f t="shared" si="427"/>
        <v>0</v>
      </c>
      <c r="AT424" s="1103">
        <f t="shared" ca="1" si="427"/>
        <v>0</v>
      </c>
      <c r="AU424" s="1103">
        <f t="shared" ca="1" si="427"/>
        <v>0</v>
      </c>
      <c r="AV424" s="1103">
        <f t="shared" si="427"/>
        <v>0</v>
      </c>
      <c r="AW424" s="1103">
        <f t="shared" ca="1" si="427"/>
        <v>0</v>
      </c>
      <c r="AX424" s="1103">
        <f t="shared" ca="1" si="427"/>
        <v>0</v>
      </c>
      <c r="AY424" s="1103">
        <f t="shared" si="427"/>
        <v>0</v>
      </c>
      <c r="AZ424" s="1103">
        <f t="shared" ca="1" si="427"/>
        <v>0</v>
      </c>
      <c r="BA424" s="1103">
        <f t="shared" ca="1" si="427"/>
        <v>0</v>
      </c>
      <c r="BB424" s="1103">
        <f t="shared" si="427"/>
        <v>0</v>
      </c>
      <c r="BC424" s="1103">
        <f t="shared" ca="1" si="427"/>
        <v>0</v>
      </c>
      <c r="BD424" s="1103">
        <f t="shared" ca="1" si="427"/>
        <v>0</v>
      </c>
      <c r="BE424" s="1103">
        <f t="shared" si="427"/>
        <v>0</v>
      </c>
      <c r="BF424" s="1103">
        <f t="shared" ca="1" si="427"/>
        <v>0</v>
      </c>
      <c r="BG424" s="1103">
        <f t="shared" ca="1" si="427"/>
        <v>0</v>
      </c>
      <c r="BH424" s="1103">
        <f t="shared" si="427"/>
        <v>0</v>
      </c>
      <c r="BI424" s="1103">
        <f t="shared" ca="1" si="427"/>
        <v>0</v>
      </c>
      <c r="BJ424" s="1103">
        <f t="shared" ca="1" si="427"/>
        <v>0</v>
      </c>
      <c r="BK424" s="1103">
        <f t="shared" si="427"/>
        <v>0</v>
      </c>
      <c r="BL424" s="1103">
        <f t="shared" ca="1" si="427"/>
        <v>0</v>
      </c>
      <c r="BM424" s="1103">
        <f t="shared" ca="1" si="427"/>
        <v>0</v>
      </c>
      <c r="BN424" s="1103">
        <f t="shared" ref="BN424:CS424" si="428">BN353+BN370+BN387+BN404+BN413</f>
        <v>0</v>
      </c>
      <c r="BO424" s="1103">
        <f t="shared" ca="1" si="428"/>
        <v>0</v>
      </c>
      <c r="BP424" s="759">
        <f t="shared" ca="1" si="428"/>
        <v>0</v>
      </c>
      <c r="BQ424" s="759">
        <f t="shared" si="428"/>
        <v>0</v>
      </c>
      <c r="BR424" s="759">
        <f t="shared" ca="1" si="428"/>
        <v>0</v>
      </c>
      <c r="BS424" s="1103">
        <f t="shared" ca="1" si="428"/>
        <v>0</v>
      </c>
      <c r="BT424" s="1103">
        <f t="shared" si="428"/>
        <v>0</v>
      </c>
      <c r="BU424" s="1103">
        <f t="shared" ca="1" si="428"/>
        <v>0</v>
      </c>
      <c r="BV424" s="1103">
        <f t="shared" ca="1" si="428"/>
        <v>0</v>
      </c>
      <c r="BW424" s="1103">
        <f t="shared" si="428"/>
        <v>0</v>
      </c>
      <c r="BX424" s="1103">
        <f t="shared" ca="1" si="428"/>
        <v>0</v>
      </c>
      <c r="BY424" s="1103">
        <f t="shared" ca="1" si="428"/>
        <v>0</v>
      </c>
      <c r="BZ424" s="1103">
        <f t="shared" si="428"/>
        <v>0</v>
      </c>
      <c r="CA424" s="1103">
        <f t="shared" ca="1" si="428"/>
        <v>0</v>
      </c>
      <c r="CB424" s="1103">
        <f t="shared" ca="1" si="428"/>
        <v>0</v>
      </c>
      <c r="CC424" s="1103">
        <f t="shared" si="428"/>
        <v>0</v>
      </c>
      <c r="CD424" s="1103">
        <f t="shared" ca="1" si="428"/>
        <v>0</v>
      </c>
      <c r="CE424" s="1103">
        <f t="shared" ca="1" si="428"/>
        <v>0</v>
      </c>
      <c r="CF424" s="1103">
        <f t="shared" si="428"/>
        <v>0</v>
      </c>
      <c r="CG424" s="1103">
        <f t="shared" ca="1" si="428"/>
        <v>0</v>
      </c>
      <c r="CH424" s="1103">
        <f t="shared" ca="1" si="428"/>
        <v>0</v>
      </c>
      <c r="CI424" s="1103">
        <f t="shared" si="428"/>
        <v>0</v>
      </c>
      <c r="CJ424" s="1103">
        <f t="shared" ca="1" si="428"/>
        <v>0</v>
      </c>
      <c r="CK424" s="1103">
        <f t="shared" ca="1" si="428"/>
        <v>0</v>
      </c>
      <c r="CL424" s="1103">
        <f t="shared" si="428"/>
        <v>0</v>
      </c>
      <c r="CM424" s="1103">
        <f t="shared" ca="1" si="428"/>
        <v>0</v>
      </c>
      <c r="CN424" s="1103">
        <f t="shared" ca="1" si="428"/>
        <v>0</v>
      </c>
      <c r="CO424" s="1103">
        <f t="shared" si="428"/>
        <v>0</v>
      </c>
      <c r="CP424" s="1103">
        <f t="shared" ca="1" si="428"/>
        <v>0</v>
      </c>
      <c r="CQ424" s="1103">
        <f t="shared" ca="1" si="428"/>
        <v>0</v>
      </c>
      <c r="CR424" s="1103">
        <f t="shared" si="428"/>
        <v>0</v>
      </c>
      <c r="CS424" s="1103">
        <f t="shared" ca="1" si="428"/>
        <v>0</v>
      </c>
      <c r="CT424" s="1083"/>
      <c r="CW424" s="894" t="s">
        <v>882</v>
      </c>
      <c r="CX424" s="897" t="s">
        <v>787</v>
      </c>
      <c r="CY424" s="899" t="str" cm="1">
        <f t="array" ref="CY424">AE424</f>
        <v>Газ природный - Газ лимитный - 4 группа</v>
      </c>
      <c r="CZ424" s="899" t="str" cm="1">
        <f t="array" ref="CZ424">AF424</f>
        <v/>
      </c>
    </row>
    <row r="425" spans="1:104" ht="15" hidden="1" customHeight="1" x14ac:dyDescent="0.15">
      <c r="E425" s="630">
        <v>0</v>
      </c>
      <c r="F425" s="725" t="str" cm="1">
        <f t="array" aca="1" ref="F425" ca="1">OFFSET(G425,-1,-1)</f>
        <v>2</v>
      </c>
      <c r="L425" s="725" t="b" cm="1">
        <f t="array" aca="1" ref="L425" ca="1">OFFSET(M425,-1,-1)</f>
        <v>0</v>
      </c>
      <c r="S425" s="111" t="b" cm="1">
        <f t="array" aca="1" ref="S425" ca="1">OFFSET(T425,-1,-1)</f>
        <v>1</v>
      </c>
      <c r="U425" s="651" t="b">
        <f t="shared" ca="1" si="417"/>
        <v>1</v>
      </c>
      <c r="X425" s="752" t="str">
        <f>"{                  
         funcDyn: 'msg1',
         blok: 'blok_2',
         wsCross: 'Топливо 4.4',
         linkFormula: 'AE-AE#AF-AF',
         levelDyn: "&amp;Y300&amp;"
}"</f>
        <v>{                  
         funcDyn: 'msg1',
         blok: 'blok_2',
         wsCross: 'Топливо 4.4',
         linkFormula: 'AE-AE#AF-AF',
         levelDyn: 2
}</v>
      </c>
      <c r="Y425" s="1272"/>
      <c r="Z425" s="1272"/>
      <c r="AB425" s="1378"/>
      <c r="AD425" s="755"/>
      <c r="AE425" s="754" t="s">
        <v>229</v>
      </c>
      <c r="AF425" s="695"/>
      <c r="AG425" s="683"/>
      <c r="AH425" s="685"/>
      <c r="AI425" s="687"/>
      <c r="AJ425" s="687"/>
      <c r="AK425" s="687"/>
      <c r="AL425" s="687"/>
      <c r="AM425" s="687"/>
      <c r="AN425" s="687"/>
      <c r="AO425" s="687"/>
      <c r="AP425" s="687"/>
      <c r="AQ425" s="687"/>
      <c r="AR425" s="687"/>
      <c r="AS425" s="687"/>
      <c r="AT425" s="687"/>
      <c r="AU425" s="687"/>
      <c r="AV425" s="687"/>
      <c r="AW425" s="687"/>
      <c r="AX425" s="687"/>
      <c r="AY425" s="687"/>
      <c r="AZ425" s="687"/>
      <c r="BA425" s="687"/>
      <c r="BB425" s="687"/>
      <c r="BC425" s="687"/>
      <c r="BD425" s="687"/>
      <c r="BE425" s="687"/>
      <c r="BF425" s="687"/>
      <c r="BG425" s="687"/>
      <c r="BH425" s="687"/>
      <c r="BI425" s="687"/>
      <c r="BJ425" s="687"/>
      <c r="BK425" s="687"/>
      <c r="BL425" s="687"/>
      <c r="BM425" s="687"/>
      <c r="BN425" s="687"/>
      <c r="BO425" s="687"/>
      <c r="BP425" s="687"/>
      <c r="BQ425" s="687"/>
      <c r="BR425" s="687"/>
      <c r="BS425" s="687"/>
      <c r="BT425" s="687"/>
      <c r="BU425" s="687"/>
      <c r="BV425" s="687"/>
      <c r="BW425" s="687"/>
      <c r="BX425" s="687"/>
      <c r="BY425" s="687"/>
      <c r="BZ425" s="687"/>
      <c r="CA425" s="687"/>
      <c r="CB425" s="687"/>
      <c r="CC425" s="687"/>
      <c r="CD425" s="687"/>
      <c r="CE425" s="687"/>
      <c r="CF425" s="687"/>
      <c r="CG425" s="687"/>
      <c r="CH425" s="687"/>
      <c r="CI425" s="687"/>
      <c r="CJ425" s="687"/>
      <c r="CK425" s="687"/>
      <c r="CL425" s="687"/>
      <c r="CM425" s="687"/>
      <c r="CN425" s="687"/>
      <c r="CO425" s="687"/>
      <c r="CP425" s="687"/>
      <c r="CQ425" s="687"/>
      <c r="CR425" s="687"/>
      <c r="CS425" s="687"/>
      <c r="CT425" s="43"/>
      <c r="CW425" s="894" t="str">
        <f>IF(AND(ISNUMBER(VALUE(TRIM(SUBSTITUTE(AD425,".","")))),TRIM(SUBSTITUTE(AD425,".",""))&lt;&gt;""),"P"&amp;SUBSTITUTE(AD425,".",""),"")</f>
        <v/>
      </c>
    </row>
    <row r="426" spans="1:104" ht="16.5" customHeight="1" x14ac:dyDescent="0.15">
      <c r="E426" s="630">
        <v>17.100000000000001</v>
      </c>
      <c r="F426" s="725" t="str" cm="1">
        <f t="array" aca="1" ref="F426" ca="1">OFFSET(G426,-1,-1)</f>
        <v>2</v>
      </c>
      <c r="L426" s="725" t="b" cm="1">
        <f t="array" aca="1" ref="L426" ca="1">OFFSET(M426,-1,-1)</f>
        <v>0</v>
      </c>
      <c r="S426" s="111" t="b" cm="1">
        <f t="array" aca="1" ref="S426" ca="1">OFFSET(T426,-1,-1)</f>
        <v>1</v>
      </c>
      <c r="U426" s="651" t="b">
        <f t="shared" ca="1" si="417"/>
        <v>1</v>
      </c>
      <c r="Y426" s="1272"/>
      <c r="Z426" s="1272"/>
      <c r="AB426" s="1378"/>
      <c r="AD426" s="125" t="s">
        <v>883</v>
      </c>
      <c r="AE426" s="1336" t="s">
        <v>884</v>
      </c>
      <c r="AF426" s="1319"/>
      <c r="AG426" s="683" t="s">
        <v>885</v>
      </c>
      <c r="AH426" s="684">
        <f t="shared" ref="AH426:BM426" si="429">IFERROR(AH419/AH325,0)*1000</f>
        <v>0</v>
      </c>
      <c r="AI426" s="684">
        <f t="shared" si="429"/>
        <v>6750.6025143206325</v>
      </c>
      <c r="AJ426" s="684">
        <f t="shared" si="429"/>
        <v>0</v>
      </c>
      <c r="AK426" s="684">
        <f t="shared" si="429"/>
        <v>0</v>
      </c>
      <c r="AL426" s="684">
        <f t="shared" si="429"/>
        <v>8655.8966885712616</v>
      </c>
      <c r="AM426" s="684">
        <f t="shared" si="429"/>
        <v>8327.1853027667075</v>
      </c>
      <c r="AN426" s="684">
        <f t="shared" si="429"/>
        <v>9090.8941133057961</v>
      </c>
      <c r="AO426" s="684">
        <f t="shared" ca="1" si="429"/>
        <v>0</v>
      </c>
      <c r="AP426" s="684">
        <f t="shared" si="429"/>
        <v>0</v>
      </c>
      <c r="AQ426" s="684">
        <f t="shared" ca="1" si="429"/>
        <v>0</v>
      </c>
      <c r="AR426" s="684">
        <f t="shared" ca="1" si="429"/>
        <v>0</v>
      </c>
      <c r="AS426" s="684">
        <f t="shared" si="429"/>
        <v>0</v>
      </c>
      <c r="AT426" s="684">
        <f t="shared" ca="1" si="429"/>
        <v>0</v>
      </c>
      <c r="AU426" s="684">
        <f t="shared" ca="1" si="429"/>
        <v>0</v>
      </c>
      <c r="AV426" s="684">
        <f t="shared" si="429"/>
        <v>0</v>
      </c>
      <c r="AW426" s="684">
        <f t="shared" ca="1" si="429"/>
        <v>0</v>
      </c>
      <c r="AX426" s="684">
        <f t="shared" ca="1" si="429"/>
        <v>0</v>
      </c>
      <c r="AY426" s="684">
        <f t="shared" si="429"/>
        <v>0</v>
      </c>
      <c r="AZ426" s="684">
        <f t="shared" ca="1" si="429"/>
        <v>0</v>
      </c>
      <c r="BA426" s="684">
        <f t="shared" ca="1" si="429"/>
        <v>0</v>
      </c>
      <c r="BB426" s="684">
        <f t="shared" si="429"/>
        <v>0</v>
      </c>
      <c r="BC426" s="684">
        <f t="shared" ca="1" si="429"/>
        <v>0</v>
      </c>
      <c r="BD426" s="684">
        <f t="shared" ca="1" si="429"/>
        <v>0</v>
      </c>
      <c r="BE426" s="684">
        <f t="shared" si="429"/>
        <v>0</v>
      </c>
      <c r="BF426" s="684">
        <f t="shared" ca="1" si="429"/>
        <v>0</v>
      </c>
      <c r="BG426" s="684">
        <f t="shared" ca="1" si="429"/>
        <v>0</v>
      </c>
      <c r="BH426" s="684">
        <f t="shared" si="429"/>
        <v>0</v>
      </c>
      <c r="BI426" s="684">
        <f t="shared" ca="1" si="429"/>
        <v>0</v>
      </c>
      <c r="BJ426" s="684">
        <f t="shared" ca="1" si="429"/>
        <v>0</v>
      </c>
      <c r="BK426" s="684">
        <f t="shared" si="429"/>
        <v>0</v>
      </c>
      <c r="BL426" s="684">
        <f t="shared" ca="1" si="429"/>
        <v>0</v>
      </c>
      <c r="BM426" s="684">
        <f t="shared" ca="1" si="429"/>
        <v>0</v>
      </c>
      <c r="BN426" s="684">
        <f t="shared" ref="BN426:CS426" si="430">IFERROR(BN419/BN325,0)*1000</f>
        <v>0</v>
      </c>
      <c r="BO426" s="684">
        <f t="shared" ca="1" si="430"/>
        <v>0</v>
      </c>
      <c r="BP426" s="684">
        <f t="shared" ca="1" si="430"/>
        <v>0</v>
      </c>
      <c r="BQ426" s="684">
        <f t="shared" si="430"/>
        <v>0</v>
      </c>
      <c r="BR426" s="684">
        <f t="shared" ca="1" si="430"/>
        <v>0</v>
      </c>
      <c r="BS426" s="684">
        <f t="shared" ca="1" si="430"/>
        <v>0</v>
      </c>
      <c r="BT426" s="684">
        <f t="shared" si="430"/>
        <v>0</v>
      </c>
      <c r="BU426" s="684">
        <f t="shared" ca="1" si="430"/>
        <v>0</v>
      </c>
      <c r="BV426" s="684">
        <f t="shared" ca="1" si="430"/>
        <v>0</v>
      </c>
      <c r="BW426" s="684">
        <f t="shared" si="430"/>
        <v>0</v>
      </c>
      <c r="BX426" s="684">
        <f t="shared" ca="1" si="430"/>
        <v>0</v>
      </c>
      <c r="BY426" s="684">
        <f t="shared" ca="1" si="430"/>
        <v>0</v>
      </c>
      <c r="BZ426" s="684">
        <f t="shared" si="430"/>
        <v>0</v>
      </c>
      <c r="CA426" s="684">
        <f t="shared" ca="1" si="430"/>
        <v>0</v>
      </c>
      <c r="CB426" s="684">
        <f t="shared" ca="1" si="430"/>
        <v>0</v>
      </c>
      <c r="CC426" s="684">
        <f t="shared" si="430"/>
        <v>0</v>
      </c>
      <c r="CD426" s="684">
        <f t="shared" ca="1" si="430"/>
        <v>0</v>
      </c>
      <c r="CE426" s="684">
        <f t="shared" ca="1" si="430"/>
        <v>0</v>
      </c>
      <c r="CF426" s="684">
        <f t="shared" si="430"/>
        <v>0</v>
      </c>
      <c r="CG426" s="684">
        <f t="shared" ca="1" si="430"/>
        <v>0</v>
      </c>
      <c r="CH426" s="684">
        <f t="shared" ca="1" si="430"/>
        <v>0</v>
      </c>
      <c r="CI426" s="684">
        <f t="shared" si="430"/>
        <v>0</v>
      </c>
      <c r="CJ426" s="684">
        <f t="shared" ca="1" si="430"/>
        <v>0</v>
      </c>
      <c r="CK426" s="684">
        <f t="shared" ca="1" si="430"/>
        <v>0</v>
      </c>
      <c r="CL426" s="684">
        <f t="shared" si="430"/>
        <v>0</v>
      </c>
      <c r="CM426" s="684">
        <f t="shared" ca="1" si="430"/>
        <v>0</v>
      </c>
      <c r="CN426" s="684">
        <f t="shared" ca="1" si="430"/>
        <v>0</v>
      </c>
      <c r="CO426" s="684">
        <f t="shared" si="430"/>
        <v>0</v>
      </c>
      <c r="CP426" s="684">
        <f t="shared" ca="1" si="430"/>
        <v>0</v>
      </c>
      <c r="CQ426" s="684">
        <f t="shared" ca="1" si="430"/>
        <v>0</v>
      </c>
      <c r="CR426" s="684">
        <f t="shared" si="430"/>
        <v>0</v>
      </c>
      <c r="CS426" s="684">
        <f t="shared" ca="1" si="430"/>
        <v>0</v>
      </c>
      <c r="CT426" s="1083"/>
      <c r="CW426" s="894" t="s">
        <v>886</v>
      </c>
    </row>
    <row r="427" spans="1:104" ht="16.5" hidden="1" customHeight="1" x14ac:dyDescent="0.15">
      <c r="E427" s="630">
        <v>17.100000000000001</v>
      </c>
      <c r="F427" s="725" t="str" cm="1">
        <f t="array" aca="1" ref="F427" ca="1">OFFSET(G427,-1,-1)</f>
        <v>2</v>
      </c>
      <c r="L427" s="725" t="b" cm="1">
        <f t="array" aca="1" ref="L427" ca="1">OFFSET(M427,-1,-1)</f>
        <v>0</v>
      </c>
      <c r="R427" s="725" t="s">
        <v>725</v>
      </c>
      <c r="S427" s="111" t="b" cm="1">
        <f t="array" aca="1" ref="S427" ca="1">OFFSET(T427,-1,-1)</f>
        <v>1</v>
      </c>
      <c r="T427" s="111" t="b" cm="1">
        <f t="array" aca="1" ref="T427" ca="1">L427</f>
        <v>0</v>
      </c>
      <c r="U427" s="651" t="b">
        <f t="shared" ca="1" si="417"/>
        <v>0</v>
      </c>
      <c r="Y427" s="1272"/>
      <c r="Z427" s="1272"/>
      <c r="AB427" s="1378"/>
      <c r="AD427" s="112" t="str">
        <f>AD426&amp;".0"</f>
        <v>41.0</v>
      </c>
      <c r="AE427" s="1337" t="s">
        <v>736</v>
      </c>
      <c r="AF427" s="1338"/>
      <c r="AG427" s="683" t="s">
        <v>885</v>
      </c>
      <c r="AH427" s="684">
        <f t="shared" ref="AH427:BM427" si="431">IFERROR(AH420/AH326,0)*1000</f>
        <v>0</v>
      </c>
      <c r="AI427" s="684">
        <f t="shared" si="431"/>
        <v>6750.6025143206325</v>
      </c>
      <c r="AJ427" s="684">
        <f t="shared" si="431"/>
        <v>0</v>
      </c>
      <c r="AK427" s="684">
        <f t="shared" si="431"/>
        <v>0</v>
      </c>
      <c r="AL427" s="684">
        <f t="shared" si="431"/>
        <v>8655.8966885712634</v>
      </c>
      <c r="AM427" s="684">
        <f t="shared" si="431"/>
        <v>8327.1853027667075</v>
      </c>
      <c r="AN427" s="684">
        <f t="shared" si="431"/>
        <v>9090.8941133057961</v>
      </c>
      <c r="AO427" s="684">
        <f t="shared" ca="1" si="431"/>
        <v>0</v>
      </c>
      <c r="AP427" s="684">
        <f t="shared" si="431"/>
        <v>0</v>
      </c>
      <c r="AQ427" s="684">
        <f t="shared" ca="1" si="431"/>
        <v>0</v>
      </c>
      <c r="AR427" s="684">
        <f t="shared" ca="1" si="431"/>
        <v>0</v>
      </c>
      <c r="AS427" s="684">
        <f t="shared" si="431"/>
        <v>0</v>
      </c>
      <c r="AT427" s="684">
        <f t="shared" ca="1" si="431"/>
        <v>0</v>
      </c>
      <c r="AU427" s="684">
        <f t="shared" ca="1" si="431"/>
        <v>0</v>
      </c>
      <c r="AV427" s="684">
        <f t="shared" si="431"/>
        <v>0</v>
      </c>
      <c r="AW427" s="684">
        <f t="shared" ca="1" si="431"/>
        <v>0</v>
      </c>
      <c r="AX427" s="684">
        <f t="shared" ca="1" si="431"/>
        <v>0</v>
      </c>
      <c r="AY427" s="684">
        <f t="shared" si="431"/>
        <v>0</v>
      </c>
      <c r="AZ427" s="684">
        <f t="shared" ca="1" si="431"/>
        <v>0</v>
      </c>
      <c r="BA427" s="684">
        <f t="shared" ca="1" si="431"/>
        <v>0</v>
      </c>
      <c r="BB427" s="684">
        <f t="shared" si="431"/>
        <v>0</v>
      </c>
      <c r="BC427" s="684">
        <f t="shared" ca="1" si="431"/>
        <v>0</v>
      </c>
      <c r="BD427" s="684">
        <f t="shared" ca="1" si="431"/>
        <v>0</v>
      </c>
      <c r="BE427" s="684">
        <f t="shared" si="431"/>
        <v>0</v>
      </c>
      <c r="BF427" s="684">
        <f t="shared" ca="1" si="431"/>
        <v>0</v>
      </c>
      <c r="BG427" s="684">
        <f t="shared" ca="1" si="431"/>
        <v>0</v>
      </c>
      <c r="BH427" s="684">
        <f t="shared" si="431"/>
        <v>0</v>
      </c>
      <c r="BI427" s="684">
        <f t="shared" ca="1" si="431"/>
        <v>0</v>
      </c>
      <c r="BJ427" s="684">
        <f t="shared" ca="1" si="431"/>
        <v>0</v>
      </c>
      <c r="BK427" s="684">
        <f t="shared" si="431"/>
        <v>0</v>
      </c>
      <c r="BL427" s="684">
        <f t="shared" ca="1" si="431"/>
        <v>0</v>
      </c>
      <c r="BM427" s="684">
        <f t="shared" ca="1" si="431"/>
        <v>0</v>
      </c>
      <c r="BN427" s="684">
        <f t="shared" ref="BN427:CS427" si="432">IFERROR(BN420/BN326,0)*1000</f>
        <v>0</v>
      </c>
      <c r="BO427" s="684">
        <f t="shared" ca="1" si="432"/>
        <v>0</v>
      </c>
      <c r="BP427" s="684">
        <f t="shared" ca="1" si="432"/>
        <v>0</v>
      </c>
      <c r="BQ427" s="684">
        <f t="shared" si="432"/>
        <v>0</v>
      </c>
      <c r="BR427" s="684">
        <f t="shared" ca="1" si="432"/>
        <v>0</v>
      </c>
      <c r="BS427" s="684">
        <f t="shared" ca="1" si="432"/>
        <v>0</v>
      </c>
      <c r="BT427" s="684">
        <f t="shared" si="432"/>
        <v>0</v>
      </c>
      <c r="BU427" s="684">
        <f t="shared" ca="1" si="432"/>
        <v>0</v>
      </c>
      <c r="BV427" s="684">
        <f t="shared" ca="1" si="432"/>
        <v>0</v>
      </c>
      <c r="BW427" s="684">
        <f t="shared" si="432"/>
        <v>0</v>
      </c>
      <c r="BX427" s="684">
        <f t="shared" ca="1" si="432"/>
        <v>0</v>
      </c>
      <c r="BY427" s="684">
        <f t="shared" ca="1" si="432"/>
        <v>0</v>
      </c>
      <c r="BZ427" s="684">
        <f t="shared" si="432"/>
        <v>0</v>
      </c>
      <c r="CA427" s="684">
        <f t="shared" ca="1" si="432"/>
        <v>0</v>
      </c>
      <c r="CB427" s="684">
        <f t="shared" ca="1" si="432"/>
        <v>0</v>
      </c>
      <c r="CC427" s="684">
        <f t="shared" si="432"/>
        <v>0</v>
      </c>
      <c r="CD427" s="684">
        <f t="shared" ca="1" si="432"/>
        <v>0</v>
      </c>
      <c r="CE427" s="684">
        <f t="shared" ca="1" si="432"/>
        <v>0</v>
      </c>
      <c r="CF427" s="684">
        <f t="shared" si="432"/>
        <v>0</v>
      </c>
      <c r="CG427" s="684">
        <f t="shared" ca="1" si="432"/>
        <v>0</v>
      </c>
      <c r="CH427" s="684">
        <f t="shared" ca="1" si="432"/>
        <v>0</v>
      </c>
      <c r="CI427" s="684">
        <f t="shared" si="432"/>
        <v>0</v>
      </c>
      <c r="CJ427" s="684">
        <f t="shared" ca="1" si="432"/>
        <v>0</v>
      </c>
      <c r="CK427" s="684">
        <f t="shared" ca="1" si="432"/>
        <v>0</v>
      </c>
      <c r="CL427" s="684">
        <f t="shared" si="432"/>
        <v>0</v>
      </c>
      <c r="CM427" s="684">
        <f t="shared" ca="1" si="432"/>
        <v>0</v>
      </c>
      <c r="CN427" s="684">
        <f t="shared" ca="1" si="432"/>
        <v>0</v>
      </c>
      <c r="CO427" s="684">
        <f t="shared" si="432"/>
        <v>0</v>
      </c>
      <c r="CP427" s="684">
        <f t="shared" ca="1" si="432"/>
        <v>0</v>
      </c>
      <c r="CQ427" s="684">
        <f t="shared" ca="1" si="432"/>
        <v>0</v>
      </c>
      <c r="CR427" s="684">
        <f t="shared" si="432"/>
        <v>0</v>
      </c>
      <c r="CS427" s="684">
        <f t="shared" ca="1" si="432"/>
        <v>0</v>
      </c>
      <c r="CT427" s="25"/>
      <c r="CW427" s="894" t="s">
        <v>887</v>
      </c>
    </row>
    <row r="428" spans="1:104" ht="16.5" hidden="1" customHeight="1" x14ac:dyDescent="0.15">
      <c r="A428"/>
      <c r="B428"/>
      <c r="C428"/>
      <c r="D428"/>
      <c r="E428" s="630">
        <v>17.100000000000001</v>
      </c>
      <c r="F428" s="725" t="str" cm="1">
        <f t="array" aca="1" ref="F428" ca="1">OFFSET(G428,-1,-1)</f>
        <v>2</v>
      </c>
      <c r="G428"/>
      <c r="H428"/>
      <c r="I428"/>
      <c r="J428"/>
      <c r="K428"/>
      <c r="L428" s="725" t="b" cm="1">
        <f t="array" aca="1" ref="L428" ca="1">OFFSET(M428,-1,-1)</f>
        <v>0</v>
      </c>
      <c r="M428"/>
      <c r="N428"/>
      <c r="O428"/>
      <c r="P428"/>
      <c r="Q428"/>
      <c r="R428"/>
      <c r="S428" s="111" t="b" cm="1">
        <f t="array" aca="1" ref="S428" ca="1">OFFSET(T428,-1,-1)</f>
        <v>1</v>
      </c>
      <c r="T428" s="111" t="b">
        <f>AD428&lt;&gt;"41.0"</f>
        <v>0</v>
      </c>
      <c r="U428" s="651" t="b">
        <f t="shared" ca="1" si="417"/>
        <v>0</v>
      </c>
      <c r="V428"/>
      <c r="W428"/>
      <c r="X428" s="111" t="s">
        <v>227</v>
      </c>
      <c r="Y428" s="1305"/>
      <c r="Z428" s="1305"/>
      <c r="AA428"/>
      <c r="AB428" s="1378"/>
      <c r="AD428" s="112" t="s">
        <v>888</v>
      </c>
      <c r="AE428" s="753"/>
      <c r="AF428" s="492"/>
      <c r="AG428" s="683" t="s">
        <v>885</v>
      </c>
      <c r="AH428" s="684">
        <f t="shared" ref="AH428:BM428" si="433">IFERROR(AH423/AH327,0)*1000</f>
        <v>0</v>
      </c>
      <c r="AI428" s="684">
        <f t="shared" si="433"/>
        <v>0</v>
      </c>
      <c r="AJ428" s="684">
        <f t="shared" si="433"/>
        <v>0</v>
      </c>
      <c r="AK428" s="684">
        <f t="shared" si="433"/>
        <v>0</v>
      </c>
      <c r="AL428" s="684">
        <f t="shared" si="433"/>
        <v>0</v>
      </c>
      <c r="AM428" s="684">
        <f t="shared" si="433"/>
        <v>0</v>
      </c>
      <c r="AN428" s="684">
        <f t="shared" si="433"/>
        <v>0</v>
      </c>
      <c r="AO428" s="684">
        <f t="shared" ca="1" si="433"/>
        <v>0</v>
      </c>
      <c r="AP428" s="684">
        <f t="shared" si="433"/>
        <v>0</v>
      </c>
      <c r="AQ428" s="684">
        <f t="shared" ca="1" si="433"/>
        <v>0</v>
      </c>
      <c r="AR428" s="684">
        <f t="shared" ca="1" si="433"/>
        <v>0</v>
      </c>
      <c r="AS428" s="684">
        <f t="shared" si="433"/>
        <v>0</v>
      </c>
      <c r="AT428" s="684">
        <f t="shared" ca="1" si="433"/>
        <v>0</v>
      </c>
      <c r="AU428" s="684">
        <f t="shared" ca="1" si="433"/>
        <v>0</v>
      </c>
      <c r="AV428" s="684">
        <f t="shared" si="433"/>
        <v>0</v>
      </c>
      <c r="AW428" s="684">
        <f t="shared" ca="1" si="433"/>
        <v>0</v>
      </c>
      <c r="AX428" s="684">
        <f t="shared" ca="1" si="433"/>
        <v>0</v>
      </c>
      <c r="AY428" s="684">
        <f t="shared" si="433"/>
        <v>0</v>
      </c>
      <c r="AZ428" s="684">
        <f t="shared" ca="1" si="433"/>
        <v>0</v>
      </c>
      <c r="BA428" s="684">
        <f t="shared" ca="1" si="433"/>
        <v>0</v>
      </c>
      <c r="BB428" s="684">
        <f t="shared" si="433"/>
        <v>0</v>
      </c>
      <c r="BC428" s="684">
        <f t="shared" ca="1" si="433"/>
        <v>0</v>
      </c>
      <c r="BD428" s="684">
        <f t="shared" ca="1" si="433"/>
        <v>0</v>
      </c>
      <c r="BE428" s="684">
        <f t="shared" si="433"/>
        <v>0</v>
      </c>
      <c r="BF428" s="684">
        <f t="shared" ca="1" si="433"/>
        <v>0</v>
      </c>
      <c r="BG428" s="684">
        <f t="shared" ca="1" si="433"/>
        <v>0</v>
      </c>
      <c r="BH428" s="684">
        <f t="shared" si="433"/>
        <v>0</v>
      </c>
      <c r="BI428" s="684">
        <f t="shared" ca="1" si="433"/>
        <v>0</v>
      </c>
      <c r="BJ428" s="684">
        <f t="shared" ca="1" si="433"/>
        <v>0</v>
      </c>
      <c r="BK428" s="684">
        <f t="shared" si="433"/>
        <v>0</v>
      </c>
      <c r="BL428" s="684">
        <f t="shared" ca="1" si="433"/>
        <v>0</v>
      </c>
      <c r="BM428" s="684">
        <f t="shared" ca="1" si="433"/>
        <v>0</v>
      </c>
      <c r="BN428" s="684">
        <f t="shared" ref="BN428:CS428" si="434">IFERROR(BN423/BN327,0)*1000</f>
        <v>0</v>
      </c>
      <c r="BO428" s="684">
        <f t="shared" ca="1" si="434"/>
        <v>0</v>
      </c>
      <c r="BP428" s="684">
        <f t="shared" ca="1" si="434"/>
        <v>0</v>
      </c>
      <c r="BQ428" s="684">
        <f t="shared" si="434"/>
        <v>0</v>
      </c>
      <c r="BR428" s="684">
        <f t="shared" ca="1" si="434"/>
        <v>0</v>
      </c>
      <c r="BS428" s="684">
        <f t="shared" ca="1" si="434"/>
        <v>0</v>
      </c>
      <c r="BT428" s="684">
        <f t="shared" si="434"/>
        <v>0</v>
      </c>
      <c r="BU428" s="684">
        <f t="shared" ca="1" si="434"/>
        <v>0</v>
      </c>
      <c r="BV428" s="684">
        <f t="shared" ca="1" si="434"/>
        <v>0</v>
      </c>
      <c r="BW428" s="684">
        <f t="shared" si="434"/>
        <v>0</v>
      </c>
      <c r="BX428" s="684">
        <f t="shared" ca="1" si="434"/>
        <v>0</v>
      </c>
      <c r="BY428" s="684">
        <f t="shared" ca="1" si="434"/>
        <v>0</v>
      </c>
      <c r="BZ428" s="684">
        <f t="shared" si="434"/>
        <v>0</v>
      </c>
      <c r="CA428" s="684">
        <f t="shared" ca="1" si="434"/>
        <v>0</v>
      </c>
      <c r="CB428" s="684">
        <f t="shared" ca="1" si="434"/>
        <v>0</v>
      </c>
      <c r="CC428" s="684">
        <f t="shared" si="434"/>
        <v>0</v>
      </c>
      <c r="CD428" s="684">
        <f t="shared" ca="1" si="434"/>
        <v>0</v>
      </c>
      <c r="CE428" s="684">
        <f t="shared" ca="1" si="434"/>
        <v>0</v>
      </c>
      <c r="CF428" s="684">
        <f t="shared" si="434"/>
        <v>0</v>
      </c>
      <c r="CG428" s="684">
        <f t="shared" ca="1" si="434"/>
        <v>0</v>
      </c>
      <c r="CH428" s="684">
        <f t="shared" ca="1" si="434"/>
        <v>0</v>
      </c>
      <c r="CI428" s="684">
        <f t="shared" si="434"/>
        <v>0</v>
      </c>
      <c r="CJ428" s="684">
        <f t="shared" ca="1" si="434"/>
        <v>0</v>
      </c>
      <c r="CK428" s="684">
        <f t="shared" ca="1" si="434"/>
        <v>0</v>
      </c>
      <c r="CL428" s="684">
        <f t="shared" si="434"/>
        <v>0</v>
      </c>
      <c r="CM428" s="684">
        <f t="shared" ca="1" si="434"/>
        <v>0</v>
      </c>
      <c r="CN428" s="684">
        <f t="shared" ca="1" si="434"/>
        <v>0</v>
      </c>
      <c r="CO428" s="684">
        <f t="shared" si="434"/>
        <v>0</v>
      </c>
      <c r="CP428" s="684">
        <f t="shared" ca="1" si="434"/>
        <v>0</v>
      </c>
      <c r="CQ428" s="684">
        <f t="shared" ca="1" si="434"/>
        <v>0</v>
      </c>
      <c r="CR428" s="684">
        <f t="shared" si="434"/>
        <v>0</v>
      </c>
      <c r="CS428" s="684">
        <f t="shared" ca="1" si="434"/>
        <v>0</v>
      </c>
      <c r="CT428" s="25"/>
      <c r="CW428" s="894" t="s">
        <v>887</v>
      </c>
      <c r="CX428" s="897" t="s">
        <v>787</v>
      </c>
      <c r="CY428" s="899" cm="1">
        <f t="array" ref="CY428">AE428</f>
        <v>0</v>
      </c>
      <c r="CZ428" s="899" cm="1">
        <f t="array" ref="CZ428">AF428</f>
        <v>0</v>
      </c>
    </row>
    <row r="429" spans="1:104" ht="16.5" customHeight="1" x14ac:dyDescent="0.15">
      <c r="A429"/>
      <c r="B429"/>
      <c r="C429"/>
      <c r="D429"/>
      <c r="E429" s="630">
        <v>17.100000000000001</v>
      </c>
      <c r="F429" s="725" t="str" cm="1">
        <f t="array" aca="1" ref="F429" ca="1">OFFSET(G429,-1,-1)</f>
        <v>2</v>
      </c>
      <c r="G429"/>
      <c r="H429"/>
      <c r="I429"/>
      <c r="J429"/>
      <c r="K429"/>
      <c r="L429" s="725" t="b" cm="1">
        <f t="array" aca="1" ref="L429" ca="1">OFFSET(M429,-1,-1)</f>
        <v>0</v>
      </c>
      <c r="M429"/>
      <c r="N429"/>
      <c r="O429"/>
      <c r="P429"/>
      <c r="Q429"/>
      <c r="R429"/>
      <c r="S429" s="111" t="b" cm="1">
        <f t="array" aca="1" ref="S429" ca="1">OFFSET(T429,-1,-1)</f>
        <v>1</v>
      </c>
      <c r="T429" s="111" t="b">
        <f>AD429&lt;&gt;"41.0"</f>
        <v>1</v>
      </c>
      <c r="U429" s="651" t="b">
        <f t="shared" ca="1" si="417"/>
        <v>1</v>
      </c>
      <c r="V429"/>
      <c r="W429"/>
      <c r="X429" s="111" t="str">
        <f>'Топливо 4.4'!$AE$424&amp;'Топливо 4.4'!$AF$424</f>
        <v>Газ природный - Газ лимитный - 4 группа</v>
      </c>
      <c r="Y429" s="1305"/>
      <c r="Z429" s="1305"/>
      <c r="AA429"/>
      <c r="AB429" s="1378"/>
      <c r="AD429" s="112" t="s">
        <v>943</v>
      </c>
      <c r="AE429" s="753" t="str" cm="1">
        <f t="array" ref="AE429">IF(ISBLANK('Топливо 4.4'!$AE$424),"",'Топливо 4.4'!$AE$424)</f>
        <v>Газ природный - Газ лимитный - 4 группа</v>
      </c>
      <c r="AF429" s="492" t="str" cm="1">
        <f t="array" ref="AF429">IF(ISBLANK('Топливо 4.4'!$AF$424),"",'Топливо 4.4'!$AF$424)</f>
        <v/>
      </c>
      <c r="AG429" s="683" t="s">
        <v>885</v>
      </c>
      <c r="AH429" s="684">
        <f t="shared" ref="AH429:BM429" si="435">IFERROR(AH424/AH328,0)*1000</f>
        <v>0</v>
      </c>
      <c r="AI429" s="684">
        <f t="shared" si="435"/>
        <v>6750.6025143206325</v>
      </c>
      <c r="AJ429" s="684">
        <f t="shared" si="435"/>
        <v>0</v>
      </c>
      <c r="AK429" s="684">
        <f t="shared" si="435"/>
        <v>0</v>
      </c>
      <c r="AL429" s="684">
        <f t="shared" si="435"/>
        <v>8655.8966885712616</v>
      </c>
      <c r="AM429" s="684">
        <f t="shared" si="435"/>
        <v>8327.1853027667075</v>
      </c>
      <c r="AN429" s="684">
        <f t="shared" si="435"/>
        <v>9090.8941133057961</v>
      </c>
      <c r="AO429" s="684">
        <f t="shared" ca="1" si="435"/>
        <v>0</v>
      </c>
      <c r="AP429" s="684">
        <f t="shared" si="435"/>
        <v>0</v>
      </c>
      <c r="AQ429" s="684">
        <f t="shared" ca="1" si="435"/>
        <v>0</v>
      </c>
      <c r="AR429" s="684">
        <f t="shared" ca="1" si="435"/>
        <v>0</v>
      </c>
      <c r="AS429" s="684">
        <f t="shared" si="435"/>
        <v>0</v>
      </c>
      <c r="AT429" s="684">
        <f t="shared" ca="1" si="435"/>
        <v>0</v>
      </c>
      <c r="AU429" s="684">
        <f t="shared" ca="1" si="435"/>
        <v>0</v>
      </c>
      <c r="AV429" s="684">
        <f t="shared" si="435"/>
        <v>0</v>
      </c>
      <c r="AW429" s="684">
        <f t="shared" ca="1" si="435"/>
        <v>0</v>
      </c>
      <c r="AX429" s="684">
        <f t="shared" ca="1" si="435"/>
        <v>0</v>
      </c>
      <c r="AY429" s="684">
        <f t="shared" si="435"/>
        <v>0</v>
      </c>
      <c r="AZ429" s="684">
        <f t="shared" ca="1" si="435"/>
        <v>0</v>
      </c>
      <c r="BA429" s="684">
        <f t="shared" ca="1" si="435"/>
        <v>0</v>
      </c>
      <c r="BB429" s="684">
        <f t="shared" si="435"/>
        <v>0</v>
      </c>
      <c r="BC429" s="684">
        <f t="shared" ca="1" si="435"/>
        <v>0</v>
      </c>
      <c r="BD429" s="684">
        <f t="shared" ca="1" si="435"/>
        <v>0</v>
      </c>
      <c r="BE429" s="684">
        <f t="shared" si="435"/>
        <v>0</v>
      </c>
      <c r="BF429" s="684">
        <f t="shared" ca="1" si="435"/>
        <v>0</v>
      </c>
      <c r="BG429" s="684">
        <f t="shared" ca="1" si="435"/>
        <v>0</v>
      </c>
      <c r="BH429" s="684">
        <f t="shared" si="435"/>
        <v>0</v>
      </c>
      <c r="BI429" s="684">
        <f t="shared" ca="1" si="435"/>
        <v>0</v>
      </c>
      <c r="BJ429" s="684">
        <f t="shared" ca="1" si="435"/>
        <v>0</v>
      </c>
      <c r="BK429" s="684">
        <f t="shared" si="435"/>
        <v>0</v>
      </c>
      <c r="BL429" s="684">
        <f t="shared" ca="1" si="435"/>
        <v>0</v>
      </c>
      <c r="BM429" s="684">
        <f t="shared" ca="1" si="435"/>
        <v>0</v>
      </c>
      <c r="BN429" s="684">
        <f t="shared" ref="BN429:CS429" si="436">IFERROR(BN424/BN328,0)*1000</f>
        <v>0</v>
      </c>
      <c r="BO429" s="684">
        <f t="shared" ca="1" si="436"/>
        <v>0</v>
      </c>
      <c r="BP429" s="684">
        <f t="shared" ca="1" si="436"/>
        <v>0</v>
      </c>
      <c r="BQ429" s="684">
        <f t="shared" si="436"/>
        <v>0</v>
      </c>
      <c r="BR429" s="684">
        <f t="shared" ca="1" si="436"/>
        <v>0</v>
      </c>
      <c r="BS429" s="684">
        <f t="shared" ca="1" si="436"/>
        <v>0</v>
      </c>
      <c r="BT429" s="684">
        <f t="shared" si="436"/>
        <v>0</v>
      </c>
      <c r="BU429" s="684">
        <f t="shared" ca="1" si="436"/>
        <v>0</v>
      </c>
      <c r="BV429" s="684">
        <f t="shared" ca="1" si="436"/>
        <v>0</v>
      </c>
      <c r="BW429" s="684">
        <f t="shared" si="436"/>
        <v>0</v>
      </c>
      <c r="BX429" s="684">
        <f t="shared" ca="1" si="436"/>
        <v>0</v>
      </c>
      <c r="BY429" s="684">
        <f t="shared" ca="1" si="436"/>
        <v>0</v>
      </c>
      <c r="BZ429" s="684">
        <f t="shared" si="436"/>
        <v>0</v>
      </c>
      <c r="CA429" s="684">
        <f t="shared" ca="1" si="436"/>
        <v>0</v>
      </c>
      <c r="CB429" s="684">
        <f t="shared" ca="1" si="436"/>
        <v>0</v>
      </c>
      <c r="CC429" s="684">
        <f t="shared" si="436"/>
        <v>0</v>
      </c>
      <c r="CD429" s="684">
        <f t="shared" ca="1" si="436"/>
        <v>0</v>
      </c>
      <c r="CE429" s="684">
        <f t="shared" ca="1" si="436"/>
        <v>0</v>
      </c>
      <c r="CF429" s="684">
        <f t="shared" si="436"/>
        <v>0</v>
      </c>
      <c r="CG429" s="684">
        <f t="shared" ca="1" si="436"/>
        <v>0</v>
      </c>
      <c r="CH429" s="684">
        <f t="shared" ca="1" si="436"/>
        <v>0</v>
      </c>
      <c r="CI429" s="684">
        <f t="shared" si="436"/>
        <v>0</v>
      </c>
      <c r="CJ429" s="684">
        <f t="shared" ca="1" si="436"/>
        <v>0</v>
      </c>
      <c r="CK429" s="684">
        <f t="shared" ca="1" si="436"/>
        <v>0</v>
      </c>
      <c r="CL429" s="684">
        <f t="shared" si="436"/>
        <v>0</v>
      </c>
      <c r="CM429" s="684">
        <f t="shared" ca="1" si="436"/>
        <v>0</v>
      </c>
      <c r="CN429" s="684">
        <f t="shared" ca="1" si="436"/>
        <v>0</v>
      </c>
      <c r="CO429" s="684">
        <f t="shared" si="436"/>
        <v>0</v>
      </c>
      <c r="CP429" s="684">
        <f t="shared" ca="1" si="436"/>
        <v>0</v>
      </c>
      <c r="CQ429" s="684">
        <f t="shared" ca="1" si="436"/>
        <v>0</v>
      </c>
      <c r="CR429" s="684">
        <f t="shared" si="436"/>
        <v>0</v>
      </c>
      <c r="CS429" s="684">
        <f t="shared" ca="1" si="436"/>
        <v>0</v>
      </c>
      <c r="CT429" s="1083"/>
      <c r="CW429" s="894" t="s">
        <v>887</v>
      </c>
      <c r="CX429" s="897" t="s">
        <v>787</v>
      </c>
      <c r="CY429" s="899" t="str" cm="1">
        <f t="array" ref="CY429">AE429</f>
        <v>Газ природный - Газ лимитный - 4 группа</v>
      </c>
      <c r="CZ429" s="899" t="str" cm="1">
        <f t="array" ref="CZ429">AF429</f>
        <v/>
      </c>
    </row>
    <row r="430" spans="1:104" ht="15" hidden="1" customHeight="1" x14ac:dyDescent="0.15">
      <c r="E430" s="630">
        <v>0</v>
      </c>
      <c r="F430" s="725" t="str" cm="1">
        <f t="array" aca="1" ref="F430" ca="1">OFFSET(G430,-1,-1)</f>
        <v>2</v>
      </c>
      <c r="L430" s="725" t="b" cm="1">
        <f t="array" aca="1" ref="L430" ca="1">OFFSET(M430,-1,-1)</f>
        <v>0</v>
      </c>
      <c r="S430" s="111" t="b" cm="1">
        <f t="array" aca="1" ref="S430" ca="1">OFFSET(T430,-1,-1)</f>
        <v>1</v>
      </c>
      <c r="U430" s="651" t="b">
        <f t="shared" ca="1" si="417"/>
        <v>1</v>
      </c>
      <c r="X430" s="752" t="str">
        <f>"{                  
         funcDyn: 'msg1',
         blok: 'blok_2',
         wsCross: 'Топливо 4.4',
         linkFormula: 'AE-AE#AF-AF',
         levelDyn: "&amp;Y300&amp;"
}"</f>
        <v>{                  
         funcDyn: 'msg1',
         blok: 'blok_2',
         wsCross: 'Топливо 4.4',
         linkFormula: 'AE-AE#AF-AF',
         levelDyn: 2
}</v>
      </c>
      <c r="Y430" s="1272"/>
      <c r="Z430" s="1272"/>
      <c r="AB430" s="1378"/>
      <c r="AD430" s="755"/>
      <c r="AE430" s="754" t="s">
        <v>229</v>
      </c>
      <c r="AF430" s="695"/>
      <c r="AG430" s="683"/>
      <c r="AH430" s="685"/>
      <c r="AI430" s="687"/>
      <c r="AJ430" s="687"/>
      <c r="AK430" s="687"/>
      <c r="AL430" s="687"/>
      <c r="AM430" s="687"/>
      <c r="AN430" s="687"/>
      <c r="AO430" s="687"/>
      <c r="AP430" s="687"/>
      <c r="AQ430" s="687"/>
      <c r="AR430" s="687"/>
      <c r="AS430" s="687"/>
      <c r="AT430" s="687"/>
      <c r="AU430" s="687"/>
      <c r="AV430" s="687"/>
      <c r="AW430" s="687"/>
      <c r="AX430" s="687"/>
      <c r="AY430" s="687"/>
      <c r="AZ430" s="687"/>
      <c r="BA430" s="687"/>
      <c r="BB430" s="687"/>
      <c r="BC430" s="687"/>
      <c r="BD430" s="687"/>
      <c r="BE430" s="687"/>
      <c r="BF430" s="687"/>
      <c r="BG430" s="687"/>
      <c r="BH430" s="687"/>
      <c r="BI430" s="687"/>
      <c r="BJ430" s="687"/>
      <c r="BK430" s="687"/>
      <c r="BL430" s="687"/>
      <c r="BM430" s="687"/>
      <c r="BN430" s="687"/>
      <c r="BO430" s="687"/>
      <c r="BP430" s="687"/>
      <c r="BQ430" s="687"/>
      <c r="BR430" s="687"/>
      <c r="BS430" s="687"/>
      <c r="BT430" s="687"/>
      <c r="BU430" s="687"/>
      <c r="BV430" s="687"/>
      <c r="BW430" s="687"/>
      <c r="BX430" s="687"/>
      <c r="BY430" s="687"/>
      <c r="BZ430" s="687"/>
      <c r="CA430" s="687"/>
      <c r="CB430" s="687"/>
      <c r="CC430" s="687"/>
      <c r="CD430" s="687"/>
      <c r="CE430" s="687"/>
      <c r="CF430" s="687"/>
      <c r="CG430" s="687"/>
      <c r="CH430" s="687"/>
      <c r="CI430" s="687"/>
      <c r="CJ430" s="687"/>
      <c r="CK430" s="687"/>
      <c r="CL430" s="687"/>
      <c r="CM430" s="687"/>
      <c r="CN430" s="687"/>
      <c r="CO430" s="687"/>
      <c r="CP430" s="687"/>
      <c r="CQ430" s="687"/>
      <c r="CR430" s="687"/>
      <c r="CS430" s="687"/>
      <c r="CT430" s="43"/>
      <c r="CW430" s="894" t="str">
        <f>IF(AND(ISNUMBER(VALUE(TRIM(SUBSTITUTE(AD430,".","")))),TRIM(SUBSTITUTE(AD430,".",""))&lt;&gt;""),"P"&amp;SUBSTITUTE(AD430,".",""),"")</f>
        <v/>
      </c>
    </row>
    <row r="431" spans="1:104" ht="16.5" customHeight="1" x14ac:dyDescent="0.15">
      <c r="E431" s="630">
        <v>17.100000000000001</v>
      </c>
      <c r="F431" s="725" t="str" cm="1">
        <f t="array" aca="1" ref="F431" ca="1">OFFSET(G431,-1,-1)</f>
        <v>2</v>
      </c>
      <c r="L431" s="725" t="b" cm="1">
        <f t="array" aca="1" ref="L431" ca="1">OFFSET(M431,-1,-1)</f>
        <v>0</v>
      </c>
      <c r="S431" s="111" t="b" cm="1">
        <f t="array" aca="1" ref="S431" ca="1">OFFSET(T431,-1,-1)</f>
        <v>1</v>
      </c>
      <c r="U431" s="651" t="b">
        <f t="shared" ca="1" si="417"/>
        <v>1</v>
      </c>
      <c r="Y431" s="1272"/>
      <c r="Z431" s="1272"/>
      <c r="AB431" s="1378"/>
      <c r="AD431" s="125" t="s">
        <v>889</v>
      </c>
      <c r="AE431" s="1336" t="s">
        <v>890</v>
      </c>
      <c r="AF431" s="1319"/>
      <c r="AG431" s="780"/>
      <c r="AH431" s="685"/>
      <c r="AI431" s="687"/>
      <c r="AJ431" s="687"/>
      <c r="AK431" s="687"/>
      <c r="AL431" s="687"/>
      <c r="AM431" s="687"/>
      <c r="AN431" s="687"/>
      <c r="AO431" s="687"/>
      <c r="AP431" s="687"/>
      <c r="AQ431" s="687"/>
      <c r="AR431" s="687"/>
      <c r="AS431" s="687"/>
      <c r="AT431" s="687"/>
      <c r="AU431" s="687"/>
      <c r="AV431" s="687"/>
      <c r="AW431" s="687"/>
      <c r="AX431" s="687"/>
      <c r="AY431" s="687"/>
      <c r="AZ431" s="687"/>
      <c r="BA431" s="687"/>
      <c r="BB431" s="687"/>
      <c r="BC431" s="687"/>
      <c r="BD431" s="687"/>
      <c r="BE431" s="687"/>
      <c r="BF431" s="687"/>
      <c r="BG431" s="687"/>
      <c r="BH431" s="687"/>
      <c r="BI431" s="687"/>
      <c r="BJ431" s="687"/>
      <c r="BK431" s="687"/>
      <c r="BL431" s="687"/>
      <c r="BM431" s="687"/>
      <c r="BN431" s="687"/>
      <c r="BO431" s="687"/>
      <c r="BP431" s="687"/>
      <c r="BQ431" s="687"/>
      <c r="BR431" s="687"/>
      <c r="BS431" s="687"/>
      <c r="BT431" s="687"/>
      <c r="BU431" s="687"/>
      <c r="BV431" s="687"/>
      <c r="BW431" s="687"/>
      <c r="BX431" s="687"/>
      <c r="BY431" s="687"/>
      <c r="BZ431" s="687"/>
      <c r="CA431" s="687"/>
      <c r="CB431" s="687"/>
      <c r="CC431" s="687"/>
      <c r="CD431" s="687"/>
      <c r="CE431" s="687"/>
      <c r="CF431" s="687"/>
      <c r="CG431" s="687"/>
      <c r="CH431" s="687"/>
      <c r="CI431" s="687"/>
      <c r="CJ431" s="687"/>
      <c r="CK431" s="687"/>
      <c r="CL431" s="687"/>
      <c r="CM431" s="687"/>
      <c r="CN431" s="687"/>
      <c r="CO431" s="687"/>
      <c r="CP431" s="687"/>
      <c r="CQ431" s="687"/>
      <c r="CR431" s="687"/>
      <c r="CS431" s="687"/>
      <c r="CT431" s="1083"/>
      <c r="CW431" s="894" t="s">
        <v>891</v>
      </c>
    </row>
    <row r="432" spans="1:104" ht="16.5" hidden="1" customHeight="1" x14ac:dyDescent="0.15">
      <c r="A432"/>
      <c r="B432"/>
      <c r="C432"/>
      <c r="D432"/>
      <c r="E432" s="630">
        <v>17.100000000000001</v>
      </c>
      <c r="F432" s="725" t="str" cm="1">
        <f t="array" aca="1" ref="F432" ca="1">OFFSET(G432,-1,-1)</f>
        <v>2</v>
      </c>
      <c r="G432"/>
      <c r="H432"/>
      <c r="I432"/>
      <c r="J432"/>
      <c r="K432"/>
      <c r="L432" s="725" t="b" cm="1">
        <f t="array" aca="1" ref="L432" ca="1">OFFSET(M432,-1,-1)</f>
        <v>0</v>
      </c>
      <c r="M432"/>
      <c r="N432"/>
      <c r="O432"/>
      <c r="P432"/>
      <c r="Q432"/>
      <c r="R432"/>
      <c r="S432" s="111" t="b" cm="1">
        <f t="array" aca="1" ref="S432" ca="1">OFFSET(T432,-1,-1)</f>
        <v>1</v>
      </c>
      <c r="T432" s="111" t="b">
        <f>AD432&lt;&gt;"42.0"</f>
        <v>0</v>
      </c>
      <c r="U432" s="651" t="b">
        <f t="shared" ca="1" si="417"/>
        <v>0</v>
      </c>
      <c r="V432"/>
      <c r="W432"/>
      <c r="X432" s="111" t="s">
        <v>227</v>
      </c>
      <c r="Y432" s="1305"/>
      <c r="Z432" s="1305"/>
      <c r="AA432"/>
      <c r="AB432" s="1378"/>
      <c r="AD432" s="112" t="s">
        <v>892</v>
      </c>
      <c r="AE432" s="753"/>
      <c r="AF432" s="492"/>
      <c r="AG432" s="824" t="str">
        <f>"руб./"&amp;IFERROR(INDEX(fuel_ed_izm_list,MATCH(AE432,fuel_list,0)),"")</f>
        <v>руб./</v>
      </c>
      <c r="AH432" s="868">
        <f t="shared" ref="AH432:BM432" si="437">IFERROR(AH423/AH339,0)*1000</f>
        <v>0</v>
      </c>
      <c r="AI432" s="868">
        <f t="shared" si="437"/>
        <v>0</v>
      </c>
      <c r="AJ432" s="868">
        <f t="shared" si="437"/>
        <v>0</v>
      </c>
      <c r="AK432" s="868">
        <f t="shared" si="437"/>
        <v>0</v>
      </c>
      <c r="AL432" s="868">
        <f t="shared" si="437"/>
        <v>0</v>
      </c>
      <c r="AM432" s="868">
        <f t="shared" si="437"/>
        <v>0</v>
      </c>
      <c r="AN432" s="868">
        <f t="shared" si="437"/>
        <v>0</v>
      </c>
      <c r="AO432" s="868">
        <f t="shared" ca="1" si="437"/>
        <v>0</v>
      </c>
      <c r="AP432" s="868">
        <f t="shared" si="437"/>
        <v>0</v>
      </c>
      <c r="AQ432" s="868">
        <f t="shared" ca="1" si="437"/>
        <v>0</v>
      </c>
      <c r="AR432" s="868">
        <f t="shared" ca="1" si="437"/>
        <v>0</v>
      </c>
      <c r="AS432" s="868">
        <f t="shared" si="437"/>
        <v>0</v>
      </c>
      <c r="AT432" s="868">
        <f t="shared" ca="1" si="437"/>
        <v>0</v>
      </c>
      <c r="AU432" s="868">
        <f t="shared" ca="1" si="437"/>
        <v>0</v>
      </c>
      <c r="AV432" s="868">
        <f t="shared" si="437"/>
        <v>0</v>
      </c>
      <c r="AW432" s="868">
        <f t="shared" ca="1" si="437"/>
        <v>0</v>
      </c>
      <c r="AX432" s="868">
        <f t="shared" ca="1" si="437"/>
        <v>0</v>
      </c>
      <c r="AY432" s="868">
        <f t="shared" si="437"/>
        <v>0</v>
      </c>
      <c r="AZ432" s="868">
        <f t="shared" ca="1" si="437"/>
        <v>0</v>
      </c>
      <c r="BA432" s="868">
        <f t="shared" ca="1" si="437"/>
        <v>0</v>
      </c>
      <c r="BB432" s="868">
        <f t="shared" si="437"/>
        <v>0</v>
      </c>
      <c r="BC432" s="868">
        <f t="shared" ca="1" si="437"/>
        <v>0</v>
      </c>
      <c r="BD432" s="868">
        <f t="shared" ca="1" si="437"/>
        <v>0</v>
      </c>
      <c r="BE432" s="868">
        <f t="shared" si="437"/>
        <v>0</v>
      </c>
      <c r="BF432" s="868">
        <f t="shared" ca="1" si="437"/>
        <v>0</v>
      </c>
      <c r="BG432" s="868">
        <f t="shared" ca="1" si="437"/>
        <v>0</v>
      </c>
      <c r="BH432" s="868">
        <f t="shared" si="437"/>
        <v>0</v>
      </c>
      <c r="BI432" s="868">
        <f t="shared" ca="1" si="437"/>
        <v>0</v>
      </c>
      <c r="BJ432" s="868">
        <f t="shared" ca="1" si="437"/>
        <v>0</v>
      </c>
      <c r="BK432" s="868">
        <f t="shared" si="437"/>
        <v>0</v>
      </c>
      <c r="BL432" s="868">
        <f t="shared" ca="1" si="437"/>
        <v>0</v>
      </c>
      <c r="BM432" s="868">
        <f t="shared" ca="1" si="437"/>
        <v>0</v>
      </c>
      <c r="BN432" s="868">
        <f t="shared" ref="BN432:CS432" si="438">IFERROR(BN423/BN339,0)*1000</f>
        <v>0</v>
      </c>
      <c r="BO432" s="868">
        <f t="shared" ca="1" si="438"/>
        <v>0</v>
      </c>
      <c r="BP432" s="868">
        <f t="shared" ca="1" si="438"/>
        <v>0</v>
      </c>
      <c r="BQ432" s="868">
        <f t="shared" si="438"/>
        <v>0</v>
      </c>
      <c r="BR432" s="868">
        <f t="shared" ca="1" si="438"/>
        <v>0</v>
      </c>
      <c r="BS432" s="868">
        <f t="shared" ca="1" si="438"/>
        <v>0</v>
      </c>
      <c r="BT432" s="868">
        <f t="shared" si="438"/>
        <v>0</v>
      </c>
      <c r="BU432" s="868">
        <f t="shared" ca="1" si="438"/>
        <v>0</v>
      </c>
      <c r="BV432" s="868">
        <f t="shared" ca="1" si="438"/>
        <v>0</v>
      </c>
      <c r="BW432" s="868">
        <f t="shared" si="438"/>
        <v>0</v>
      </c>
      <c r="BX432" s="868">
        <f t="shared" ca="1" si="438"/>
        <v>0</v>
      </c>
      <c r="BY432" s="868">
        <f t="shared" ca="1" si="438"/>
        <v>0</v>
      </c>
      <c r="BZ432" s="868">
        <f t="shared" si="438"/>
        <v>0</v>
      </c>
      <c r="CA432" s="868">
        <f t="shared" ca="1" si="438"/>
        <v>0</v>
      </c>
      <c r="CB432" s="868">
        <f t="shared" ca="1" si="438"/>
        <v>0</v>
      </c>
      <c r="CC432" s="868">
        <f t="shared" si="438"/>
        <v>0</v>
      </c>
      <c r="CD432" s="868">
        <f t="shared" ca="1" si="438"/>
        <v>0</v>
      </c>
      <c r="CE432" s="868">
        <f t="shared" ca="1" si="438"/>
        <v>0</v>
      </c>
      <c r="CF432" s="868">
        <f t="shared" si="438"/>
        <v>0</v>
      </c>
      <c r="CG432" s="868">
        <f t="shared" ca="1" si="438"/>
        <v>0</v>
      </c>
      <c r="CH432" s="868">
        <f t="shared" ca="1" si="438"/>
        <v>0</v>
      </c>
      <c r="CI432" s="868">
        <f t="shared" si="438"/>
        <v>0</v>
      </c>
      <c r="CJ432" s="868">
        <f t="shared" ca="1" si="438"/>
        <v>0</v>
      </c>
      <c r="CK432" s="868">
        <f t="shared" ca="1" si="438"/>
        <v>0</v>
      </c>
      <c r="CL432" s="868">
        <f t="shared" si="438"/>
        <v>0</v>
      </c>
      <c r="CM432" s="868">
        <f t="shared" ca="1" si="438"/>
        <v>0</v>
      </c>
      <c r="CN432" s="868">
        <f t="shared" ca="1" si="438"/>
        <v>0</v>
      </c>
      <c r="CO432" s="868">
        <f t="shared" si="438"/>
        <v>0</v>
      </c>
      <c r="CP432" s="868">
        <f t="shared" ca="1" si="438"/>
        <v>0</v>
      </c>
      <c r="CQ432" s="868">
        <f t="shared" ca="1" si="438"/>
        <v>0</v>
      </c>
      <c r="CR432" s="868">
        <f t="shared" si="438"/>
        <v>0</v>
      </c>
      <c r="CS432" s="868">
        <f t="shared" ca="1" si="438"/>
        <v>0</v>
      </c>
      <c r="CT432" s="25"/>
      <c r="CW432" s="894" t="s">
        <v>891</v>
      </c>
      <c r="CX432" s="897" t="s">
        <v>787</v>
      </c>
      <c r="CY432" s="899" cm="1">
        <f t="array" ref="CY432">AE432</f>
        <v>0</v>
      </c>
      <c r="CZ432" s="899" cm="1">
        <f t="array" ref="CZ432">AF432</f>
        <v>0</v>
      </c>
    </row>
    <row r="433" spans="1:104" ht="16.5" customHeight="1" x14ac:dyDescent="0.15">
      <c r="A433"/>
      <c r="B433"/>
      <c r="C433"/>
      <c r="D433"/>
      <c r="E433" s="630">
        <v>17.100000000000001</v>
      </c>
      <c r="F433" s="725" t="str" cm="1">
        <f t="array" aca="1" ref="F433" ca="1">OFFSET(G433,-1,-1)</f>
        <v>2</v>
      </c>
      <c r="G433"/>
      <c r="H433"/>
      <c r="I433"/>
      <c r="J433"/>
      <c r="K433"/>
      <c r="L433" s="725" t="b" cm="1">
        <f t="array" aca="1" ref="L433" ca="1">OFFSET(M433,-1,-1)</f>
        <v>0</v>
      </c>
      <c r="M433"/>
      <c r="N433"/>
      <c r="O433"/>
      <c r="P433"/>
      <c r="Q433"/>
      <c r="R433"/>
      <c r="S433" s="111" t="b" cm="1">
        <f t="array" aca="1" ref="S433" ca="1">OFFSET(T433,-1,-1)</f>
        <v>1</v>
      </c>
      <c r="T433" s="111" t="b">
        <f>AD433&lt;&gt;"42.0"</f>
        <v>1</v>
      </c>
      <c r="U433" s="651" t="b">
        <f t="shared" ca="1" si="417"/>
        <v>1</v>
      </c>
      <c r="V433"/>
      <c r="W433"/>
      <c r="X433" s="111" t="str">
        <f>'Топливо 4.4'!$AE$429&amp;'Топливо 4.4'!$AF$429</f>
        <v>Газ природный - Газ лимитный - 4 группа</v>
      </c>
      <c r="Y433" s="1305"/>
      <c r="Z433" s="1305"/>
      <c r="AA433"/>
      <c r="AB433" s="1378"/>
      <c r="AD433" s="112" t="s">
        <v>945</v>
      </c>
      <c r="AE433" s="753" t="str" cm="1">
        <f t="array" ref="AE433">IF(ISBLANK('Топливо 4.4'!$AE$429),"",'Топливо 4.4'!$AE$429)</f>
        <v>Газ природный - Газ лимитный - 4 группа</v>
      </c>
      <c r="AF433" s="492" t="str" cm="1">
        <f t="array" ref="AF433">IF(ISBLANK('Топливо 4.4'!$AF$429),"",'Топливо 4.4'!$AF$429)</f>
        <v/>
      </c>
      <c r="AG433" s="824" t="str">
        <f>"руб./"&amp;IFERROR(INDEX(fuel_ed_izm_list,MATCH(AE433,fuel_list,0)),"")</f>
        <v>руб./тыс.м3</v>
      </c>
      <c r="AH433" s="868">
        <f t="shared" ref="AH433:BM433" si="439">IFERROR(AH424/AH340,0)*1000</f>
        <v>0</v>
      </c>
      <c r="AI433" s="868">
        <f t="shared" si="439"/>
        <v>7898.2049417551389</v>
      </c>
      <c r="AJ433" s="868">
        <f t="shared" si="439"/>
        <v>0</v>
      </c>
      <c r="AK433" s="868">
        <f t="shared" si="439"/>
        <v>0</v>
      </c>
      <c r="AL433" s="868">
        <f t="shared" si="439"/>
        <v>10133.276731224854</v>
      </c>
      <c r="AM433" s="868">
        <f t="shared" si="439"/>
        <v>9752.7364417372792</v>
      </c>
      <c r="AN433" s="868">
        <f t="shared" si="439"/>
        <v>10636.348909294866</v>
      </c>
      <c r="AO433" s="868">
        <f t="shared" ca="1" si="439"/>
        <v>0</v>
      </c>
      <c r="AP433" s="868">
        <f t="shared" si="439"/>
        <v>0</v>
      </c>
      <c r="AQ433" s="868">
        <f t="shared" ca="1" si="439"/>
        <v>0</v>
      </c>
      <c r="AR433" s="868">
        <f t="shared" ca="1" si="439"/>
        <v>0</v>
      </c>
      <c r="AS433" s="868">
        <f t="shared" si="439"/>
        <v>0</v>
      </c>
      <c r="AT433" s="868">
        <f t="shared" ca="1" si="439"/>
        <v>0</v>
      </c>
      <c r="AU433" s="868">
        <f t="shared" ca="1" si="439"/>
        <v>0</v>
      </c>
      <c r="AV433" s="868">
        <f t="shared" si="439"/>
        <v>0</v>
      </c>
      <c r="AW433" s="868">
        <f t="shared" ca="1" si="439"/>
        <v>0</v>
      </c>
      <c r="AX433" s="868">
        <f t="shared" ca="1" si="439"/>
        <v>0</v>
      </c>
      <c r="AY433" s="868">
        <f t="shared" si="439"/>
        <v>0</v>
      </c>
      <c r="AZ433" s="868">
        <f t="shared" ca="1" si="439"/>
        <v>0</v>
      </c>
      <c r="BA433" s="868">
        <f t="shared" ca="1" si="439"/>
        <v>0</v>
      </c>
      <c r="BB433" s="868">
        <f t="shared" si="439"/>
        <v>0</v>
      </c>
      <c r="BC433" s="868">
        <f t="shared" ca="1" si="439"/>
        <v>0</v>
      </c>
      <c r="BD433" s="868">
        <f t="shared" ca="1" si="439"/>
        <v>0</v>
      </c>
      <c r="BE433" s="868">
        <f t="shared" si="439"/>
        <v>0</v>
      </c>
      <c r="BF433" s="868">
        <f t="shared" ca="1" si="439"/>
        <v>0</v>
      </c>
      <c r="BG433" s="868">
        <f t="shared" ca="1" si="439"/>
        <v>0</v>
      </c>
      <c r="BH433" s="868">
        <f t="shared" si="439"/>
        <v>0</v>
      </c>
      <c r="BI433" s="868">
        <f t="shared" ca="1" si="439"/>
        <v>0</v>
      </c>
      <c r="BJ433" s="868">
        <f t="shared" ca="1" si="439"/>
        <v>0</v>
      </c>
      <c r="BK433" s="868">
        <f t="shared" si="439"/>
        <v>0</v>
      </c>
      <c r="BL433" s="868">
        <f t="shared" ca="1" si="439"/>
        <v>0</v>
      </c>
      <c r="BM433" s="868">
        <f t="shared" ca="1" si="439"/>
        <v>0</v>
      </c>
      <c r="BN433" s="868">
        <f t="shared" ref="BN433:CS433" si="440">IFERROR(BN424/BN340,0)*1000</f>
        <v>0</v>
      </c>
      <c r="BO433" s="868">
        <f t="shared" ca="1" si="440"/>
        <v>0</v>
      </c>
      <c r="BP433" s="868">
        <f t="shared" ca="1" si="440"/>
        <v>0</v>
      </c>
      <c r="BQ433" s="868">
        <f t="shared" si="440"/>
        <v>0</v>
      </c>
      <c r="BR433" s="868">
        <f t="shared" ca="1" si="440"/>
        <v>0</v>
      </c>
      <c r="BS433" s="868">
        <f t="shared" ca="1" si="440"/>
        <v>0</v>
      </c>
      <c r="BT433" s="868">
        <f t="shared" si="440"/>
        <v>0</v>
      </c>
      <c r="BU433" s="868">
        <f t="shared" ca="1" si="440"/>
        <v>0</v>
      </c>
      <c r="BV433" s="868">
        <f t="shared" ca="1" si="440"/>
        <v>0</v>
      </c>
      <c r="BW433" s="868">
        <f t="shared" si="440"/>
        <v>0</v>
      </c>
      <c r="BX433" s="868">
        <f t="shared" ca="1" si="440"/>
        <v>0</v>
      </c>
      <c r="BY433" s="868">
        <f t="shared" ca="1" si="440"/>
        <v>0</v>
      </c>
      <c r="BZ433" s="868">
        <f t="shared" si="440"/>
        <v>0</v>
      </c>
      <c r="CA433" s="868">
        <f t="shared" ca="1" si="440"/>
        <v>0</v>
      </c>
      <c r="CB433" s="868">
        <f t="shared" ca="1" si="440"/>
        <v>0</v>
      </c>
      <c r="CC433" s="868">
        <f t="shared" si="440"/>
        <v>0</v>
      </c>
      <c r="CD433" s="868">
        <f t="shared" ca="1" si="440"/>
        <v>0</v>
      </c>
      <c r="CE433" s="868">
        <f t="shared" ca="1" si="440"/>
        <v>0</v>
      </c>
      <c r="CF433" s="868">
        <f t="shared" si="440"/>
        <v>0</v>
      </c>
      <c r="CG433" s="868">
        <f t="shared" ca="1" si="440"/>
        <v>0</v>
      </c>
      <c r="CH433" s="868">
        <f t="shared" ca="1" si="440"/>
        <v>0</v>
      </c>
      <c r="CI433" s="868">
        <f t="shared" si="440"/>
        <v>0</v>
      </c>
      <c r="CJ433" s="868">
        <f t="shared" ca="1" si="440"/>
        <v>0</v>
      </c>
      <c r="CK433" s="868">
        <f t="shared" ca="1" si="440"/>
        <v>0</v>
      </c>
      <c r="CL433" s="868">
        <f t="shared" si="440"/>
        <v>0</v>
      </c>
      <c r="CM433" s="868">
        <f t="shared" ca="1" si="440"/>
        <v>0</v>
      </c>
      <c r="CN433" s="868">
        <f t="shared" ca="1" si="440"/>
        <v>0</v>
      </c>
      <c r="CO433" s="868">
        <f t="shared" si="440"/>
        <v>0</v>
      </c>
      <c r="CP433" s="868">
        <f t="shared" ca="1" si="440"/>
        <v>0</v>
      </c>
      <c r="CQ433" s="868">
        <f t="shared" ca="1" si="440"/>
        <v>0</v>
      </c>
      <c r="CR433" s="868">
        <f t="shared" si="440"/>
        <v>0</v>
      </c>
      <c r="CS433" s="868">
        <f t="shared" ca="1" si="440"/>
        <v>0</v>
      </c>
      <c r="CT433" s="1083"/>
      <c r="CW433" s="894" t="s">
        <v>891</v>
      </c>
      <c r="CX433" s="897" t="s">
        <v>787</v>
      </c>
      <c r="CY433" s="899" t="str" cm="1">
        <f t="array" ref="CY433">AE433</f>
        <v>Газ природный - Газ лимитный - 4 группа</v>
      </c>
      <c r="CZ433" s="899" t="str" cm="1">
        <f t="array" ref="CZ433">AF433</f>
        <v/>
      </c>
    </row>
    <row r="434" spans="1:104" ht="15" hidden="1" customHeight="1" x14ac:dyDescent="0.15">
      <c r="E434" s="630">
        <v>0</v>
      </c>
      <c r="F434" s="725" t="str" cm="1">
        <f t="array" aca="1" ref="F434" ca="1">OFFSET(G434,-1,-1)</f>
        <v>2</v>
      </c>
      <c r="L434" s="725" t="b" cm="1">
        <f t="array" aca="1" ref="L434" ca="1">OFFSET(M434,-1,-1)</f>
        <v>0</v>
      </c>
      <c r="S434" s="111" t="b" cm="1">
        <f t="array" aca="1" ref="S434" ca="1">OFFSET(T434,-1,-1)</f>
        <v>1</v>
      </c>
      <c r="U434" s="651" t="b">
        <f t="shared" ca="1" si="417"/>
        <v>1</v>
      </c>
      <c r="X434" s="752" t="str">
        <f>"{                  
         funcDyn: 'msg1',
         blok: '',
         wsCross: '',
         linkFormula: '',
         levelDyn: "&amp;Y300&amp;"
}"</f>
        <v>{                  
         funcDyn: 'msg1',
         blok: '',
         wsCross: '',
         linkFormula: '',
         levelDyn: 2
}</v>
      </c>
      <c r="Y434" s="1272"/>
      <c r="Z434" s="1272"/>
      <c r="AB434" s="1378"/>
      <c r="AD434" s="755"/>
      <c r="AE434" s="754" t="s">
        <v>229</v>
      </c>
      <c r="AF434" s="695"/>
      <c r="AG434" s="683"/>
      <c r="AH434" s="697"/>
      <c r="AI434" s="698"/>
      <c r="AJ434" s="698"/>
      <c r="AK434" s="698"/>
      <c r="AL434" s="698"/>
      <c r="AM434" s="698"/>
      <c r="AN434" s="698"/>
      <c r="AO434" s="698"/>
      <c r="AP434" s="698"/>
      <c r="AQ434" s="698"/>
      <c r="AR434" s="698"/>
      <c r="AS434" s="698"/>
      <c r="AT434" s="698"/>
      <c r="AU434" s="698"/>
      <c r="AV434" s="698"/>
      <c r="AW434" s="698"/>
      <c r="AX434" s="698"/>
      <c r="AY434" s="698"/>
      <c r="AZ434" s="698"/>
      <c r="BA434" s="698"/>
      <c r="BB434" s="698"/>
      <c r="BC434" s="698"/>
      <c r="BD434" s="698"/>
      <c r="BE434" s="698"/>
      <c r="BF434" s="698"/>
      <c r="BG434" s="698"/>
      <c r="BH434" s="698"/>
      <c r="BI434" s="698"/>
      <c r="BJ434" s="698"/>
      <c r="BK434" s="698"/>
      <c r="BL434" s="698"/>
      <c r="BM434" s="698"/>
      <c r="BN434" s="698"/>
      <c r="BO434" s="698"/>
      <c r="BP434" s="698"/>
      <c r="BQ434" s="698"/>
      <c r="BR434" s="698"/>
      <c r="BS434" s="698"/>
      <c r="BT434" s="698"/>
      <c r="BU434" s="698"/>
      <c r="BV434" s="698"/>
      <c r="BW434" s="698"/>
      <c r="BX434" s="698"/>
      <c r="BY434" s="698"/>
      <c r="BZ434" s="698"/>
      <c r="CA434" s="698"/>
      <c r="CB434" s="698"/>
      <c r="CC434" s="698"/>
      <c r="CD434" s="698"/>
      <c r="CE434" s="698"/>
      <c r="CF434" s="698"/>
      <c r="CG434" s="698"/>
      <c r="CH434" s="698"/>
      <c r="CI434" s="698"/>
      <c r="CJ434" s="698"/>
      <c r="CK434" s="698"/>
      <c r="CL434" s="698"/>
      <c r="CM434" s="698"/>
      <c r="CN434" s="698"/>
      <c r="CO434" s="698"/>
      <c r="CP434" s="698"/>
      <c r="CQ434" s="698"/>
      <c r="CR434" s="698"/>
      <c r="CS434" s="698"/>
      <c r="CT434" s="43"/>
      <c r="CW434" s="894" t="str">
        <f>IF(AND(ISNUMBER(VALUE(TRIM(SUBSTITUTE(AD434,".","")))),TRIM(SUBSTITUTE(AD434,".",""))&lt;&gt;""),"P"&amp;SUBSTITUTE(AD434,".",""),"")</f>
        <v/>
      </c>
    </row>
    <row r="435" spans="1:104" ht="16.5" customHeight="1" thickBot="1" x14ac:dyDescent="0.2">
      <c r="E435" s="630">
        <v>17.100000000000001</v>
      </c>
      <c r="F435" s="725" t="str" cm="1">
        <f t="array" aca="1" ref="F435" ca="1">OFFSET(G435,-1,-1)</f>
        <v>2</v>
      </c>
      <c r="L435" s="725" t="b" cm="1">
        <f t="array" aca="1" ref="L435" ca="1">OFFSET(M435,-1,-1)</f>
        <v>0</v>
      </c>
      <c r="S435" s="111" t="b" cm="1">
        <f t="array" aca="1" ref="S435" ca="1">OFFSET(T435,-1,-1)</f>
        <v>1</v>
      </c>
      <c r="U435" s="651" t="b">
        <f t="shared" ca="1" si="417"/>
        <v>1</v>
      </c>
      <c r="Y435" s="1272"/>
      <c r="Z435" s="1272"/>
      <c r="AB435" s="1379"/>
      <c r="AC435" s="757"/>
      <c r="AD435" s="125" t="s">
        <v>893</v>
      </c>
      <c r="AE435" s="1336" t="s">
        <v>894</v>
      </c>
      <c r="AF435" s="1319"/>
      <c r="AG435" s="683" t="s">
        <v>895</v>
      </c>
      <c r="AH435" s="684">
        <f t="shared" ref="AH435:BM435" ca="1" si="441">IFERROR(AH420/AH316*1000,0)</f>
        <v>0</v>
      </c>
      <c r="AI435" s="684">
        <f ca="1">IFERROR(AI420/AI316*1000,0)</f>
        <v>1041.2574780956372</v>
      </c>
      <c r="AJ435" s="684">
        <f t="shared" ca="1" si="441"/>
        <v>0</v>
      </c>
      <c r="AK435" s="684">
        <f t="shared" ca="1" si="441"/>
        <v>0</v>
      </c>
      <c r="AL435" s="684">
        <f t="shared" ca="1" si="441"/>
        <v>1358.2081509806794</v>
      </c>
      <c r="AM435" s="684">
        <f t="shared" si="441"/>
        <v>1307.3629130713198</v>
      </c>
      <c r="AN435" s="684">
        <f t="shared" si="441"/>
        <v>1425.406146481158</v>
      </c>
      <c r="AO435" s="684">
        <f t="shared" ca="1" si="441"/>
        <v>0</v>
      </c>
      <c r="AP435" s="684">
        <f t="shared" si="441"/>
        <v>0</v>
      </c>
      <c r="AQ435" s="684">
        <f t="shared" ca="1" si="441"/>
        <v>0</v>
      </c>
      <c r="AR435" s="684">
        <f t="shared" ca="1" si="441"/>
        <v>0</v>
      </c>
      <c r="AS435" s="684">
        <f t="shared" si="441"/>
        <v>0</v>
      </c>
      <c r="AT435" s="684">
        <f t="shared" ca="1" si="441"/>
        <v>0</v>
      </c>
      <c r="AU435" s="684">
        <f t="shared" ca="1" si="441"/>
        <v>0</v>
      </c>
      <c r="AV435" s="684">
        <f t="shared" si="441"/>
        <v>0</v>
      </c>
      <c r="AW435" s="684">
        <f t="shared" ca="1" si="441"/>
        <v>0</v>
      </c>
      <c r="AX435" s="684">
        <f t="shared" ca="1" si="441"/>
        <v>0</v>
      </c>
      <c r="AY435" s="684">
        <f t="shared" si="441"/>
        <v>0</v>
      </c>
      <c r="AZ435" s="684">
        <f t="shared" ca="1" si="441"/>
        <v>0</v>
      </c>
      <c r="BA435" s="684">
        <f t="shared" ca="1" si="441"/>
        <v>0</v>
      </c>
      <c r="BB435" s="684">
        <f t="shared" si="441"/>
        <v>0</v>
      </c>
      <c r="BC435" s="684">
        <f t="shared" ca="1" si="441"/>
        <v>0</v>
      </c>
      <c r="BD435" s="684">
        <f t="shared" ca="1" si="441"/>
        <v>0</v>
      </c>
      <c r="BE435" s="684">
        <f t="shared" si="441"/>
        <v>0</v>
      </c>
      <c r="BF435" s="684">
        <f t="shared" ca="1" si="441"/>
        <v>0</v>
      </c>
      <c r="BG435" s="684">
        <f t="shared" ca="1" si="441"/>
        <v>0</v>
      </c>
      <c r="BH435" s="684">
        <f t="shared" si="441"/>
        <v>0</v>
      </c>
      <c r="BI435" s="684">
        <f t="shared" ca="1" si="441"/>
        <v>0</v>
      </c>
      <c r="BJ435" s="684">
        <f t="shared" ca="1" si="441"/>
        <v>0</v>
      </c>
      <c r="BK435" s="684">
        <f t="shared" si="441"/>
        <v>0</v>
      </c>
      <c r="BL435" s="684">
        <f t="shared" ca="1" si="441"/>
        <v>0</v>
      </c>
      <c r="BM435" s="684">
        <f t="shared" ca="1" si="441"/>
        <v>0</v>
      </c>
      <c r="BN435" s="684">
        <f t="shared" ref="BN435:CS435" si="442">IFERROR(BN420/BN316*1000,0)</f>
        <v>0</v>
      </c>
      <c r="BO435" s="684">
        <f t="shared" ca="1" si="442"/>
        <v>0</v>
      </c>
      <c r="BP435" s="684">
        <f t="shared" ca="1" si="442"/>
        <v>0</v>
      </c>
      <c r="BQ435" s="684">
        <f t="shared" si="442"/>
        <v>0</v>
      </c>
      <c r="BR435" s="684">
        <f t="shared" ca="1" si="442"/>
        <v>0</v>
      </c>
      <c r="BS435" s="684">
        <f t="shared" ca="1" si="442"/>
        <v>0</v>
      </c>
      <c r="BT435" s="684">
        <f t="shared" si="442"/>
        <v>0</v>
      </c>
      <c r="BU435" s="684">
        <f t="shared" ca="1" si="442"/>
        <v>0</v>
      </c>
      <c r="BV435" s="684">
        <f t="shared" ca="1" si="442"/>
        <v>0</v>
      </c>
      <c r="BW435" s="684">
        <f t="shared" si="442"/>
        <v>0</v>
      </c>
      <c r="BX435" s="684">
        <f t="shared" ca="1" si="442"/>
        <v>0</v>
      </c>
      <c r="BY435" s="684">
        <f t="shared" ca="1" si="442"/>
        <v>0</v>
      </c>
      <c r="BZ435" s="684">
        <f t="shared" si="442"/>
        <v>0</v>
      </c>
      <c r="CA435" s="684">
        <f t="shared" ca="1" si="442"/>
        <v>0</v>
      </c>
      <c r="CB435" s="684">
        <f t="shared" ca="1" si="442"/>
        <v>0</v>
      </c>
      <c r="CC435" s="684">
        <f t="shared" si="442"/>
        <v>0</v>
      </c>
      <c r="CD435" s="684">
        <f t="shared" ca="1" si="442"/>
        <v>0</v>
      </c>
      <c r="CE435" s="684">
        <f t="shared" ca="1" si="442"/>
        <v>0</v>
      </c>
      <c r="CF435" s="684">
        <f t="shared" si="442"/>
        <v>0</v>
      </c>
      <c r="CG435" s="684">
        <f t="shared" ca="1" si="442"/>
        <v>0</v>
      </c>
      <c r="CH435" s="684">
        <f t="shared" ca="1" si="442"/>
        <v>0</v>
      </c>
      <c r="CI435" s="684">
        <f t="shared" si="442"/>
        <v>0</v>
      </c>
      <c r="CJ435" s="684">
        <f t="shared" ca="1" si="442"/>
        <v>0</v>
      </c>
      <c r="CK435" s="684">
        <f t="shared" ca="1" si="442"/>
        <v>0</v>
      </c>
      <c r="CL435" s="684">
        <f t="shared" si="442"/>
        <v>0</v>
      </c>
      <c r="CM435" s="684">
        <f t="shared" ca="1" si="442"/>
        <v>0</v>
      </c>
      <c r="CN435" s="684">
        <f t="shared" ca="1" si="442"/>
        <v>0</v>
      </c>
      <c r="CO435" s="684">
        <f t="shared" si="442"/>
        <v>0</v>
      </c>
      <c r="CP435" s="684">
        <f t="shared" ca="1" si="442"/>
        <v>0</v>
      </c>
      <c r="CQ435" s="684">
        <f t="shared" ca="1" si="442"/>
        <v>0</v>
      </c>
      <c r="CR435" s="684">
        <f t="shared" si="442"/>
        <v>0</v>
      </c>
      <c r="CS435" s="684">
        <f t="shared" ca="1" si="442"/>
        <v>0</v>
      </c>
      <c r="CT435" s="1083"/>
      <c r="CW435" s="894" t="s">
        <v>896</v>
      </c>
    </row>
    <row r="436" spans="1:104" ht="16.5" customHeight="1" x14ac:dyDescent="0.15">
      <c r="E436" s="630">
        <v>17.100000000000001</v>
      </c>
      <c r="F436" s="725" t="str" cm="1">
        <f t="array" ref="F436">Y436</f>
        <v>3</v>
      </c>
      <c r="G436" s="160" t="str" cm="1">
        <f t="array" ref="G436">INDEX('Общие сведения'!$AE$169:$AE$234,MATCH($F436,'Общие сведения'!$Z$169:$Z$234,0))</f>
        <v>Теплоснабжение</v>
      </c>
      <c r="H436" s="160" t="str" cm="1">
        <f t="array" ref="H436">INDEX('Общие сведения'!$AK$169:$AK$234,MATCH($F436,'Общие сведения'!$Z$169:$Z$234,0))</f>
        <v>одноставочный</v>
      </c>
      <c r="I436" s="160" cm="1">
        <f t="array" ref="I436">INDEX('Общие сведения'!$AH$169:$AH$234,MATCH($F436,'Общие сведения'!$Z$169:$Z$234,0))</f>
        <v>0</v>
      </c>
      <c r="J436" s="160" t="str" cm="1">
        <f t="array" ref="J436">INDEX('Общие сведения'!$AI$169:$AI$234,MATCH($F436,'Общие сведения'!$Z$169:$Z$234,0))</f>
        <v>вода</v>
      </c>
      <c r="K436" s="160" t="str" cm="1">
        <f t="array" ref="K436">INDEX('Общие сведения'!$AJ$169:$AJ$234,MATCH($F436,'Общие сведения'!$Z$169:$Z$234,0))</f>
        <v>Оказание услуг на территории: город Нижний Новгород (ОКТМО: 22701000) - котельные (адрес: ул. Цветочная, ул. Вечерняя)</v>
      </c>
      <c r="L436" s="161" t="b" cm="1">
        <f t="array" ref="L436">INDEX('Общие сведения'!$AN$169:$AN$234,MATCH($F436,'Общие сведения'!$Z$169:$Z$234,0))</f>
        <v>0</v>
      </c>
      <c r="S436" s="111" t="b">
        <f>Y436&gt;0</f>
        <v>1</v>
      </c>
      <c r="U436" s="651" t="b">
        <f t="shared" si="417"/>
        <v>1</v>
      </c>
      <c r="W436" s="127" t="str" cm="1">
        <f t="array" ref="W436">'Баланс Тр'!$AB$49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Y436" s="1376" t="s">
        <v>334</v>
      </c>
      <c r="Z436" s="1272"/>
      <c r="AB436" s="373" t="str" cm="1">
        <f t="array" ref="AB436">IF(ISBLANK('Баланс Тр'!$AB$49),"",'Баланс Тр'!$AB$49)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436" s="373"/>
      <c r="AD436" s="203"/>
      <c r="AE436" s="200"/>
      <c r="AF436" s="200"/>
      <c r="AG436" s="200"/>
      <c r="AH436" s="200"/>
      <c r="AI436" s="200"/>
      <c r="AJ436" s="200"/>
      <c r="AK436" s="200"/>
      <c r="AL436" s="200"/>
      <c r="AM436" s="200"/>
      <c r="AN436" s="200"/>
      <c r="AO436" s="200"/>
      <c r="AP436" s="200"/>
      <c r="AQ436" s="200"/>
      <c r="AR436" s="200"/>
      <c r="AS436" s="200"/>
      <c r="AT436" s="200"/>
      <c r="AU436" s="200"/>
      <c r="AV436" s="200"/>
      <c r="AW436" s="200"/>
      <c r="AX436" s="200"/>
      <c r="AY436" s="200"/>
      <c r="AZ436" s="200"/>
      <c r="BA436" s="200"/>
      <c r="BB436" s="200"/>
      <c r="BC436" s="200"/>
      <c r="BD436" s="200"/>
      <c r="BE436" s="200"/>
      <c r="BF436" s="200"/>
      <c r="BG436" s="200"/>
      <c r="BH436" s="200"/>
      <c r="BI436" s="200"/>
      <c r="BJ436" s="200"/>
      <c r="BK436" s="200"/>
      <c r="BL436" s="200"/>
      <c r="BM436" s="200"/>
      <c r="BN436" s="200"/>
      <c r="BO436" s="200"/>
      <c r="BP436" s="200"/>
      <c r="BQ436" s="200"/>
      <c r="BR436" s="200"/>
      <c r="BS436" s="200"/>
      <c r="BT436" s="200"/>
      <c r="BU436" s="200"/>
      <c r="BV436" s="200"/>
      <c r="BW436" s="200"/>
      <c r="BX436" s="200"/>
      <c r="BY436" s="200"/>
      <c r="BZ436" s="200"/>
      <c r="CA436" s="200"/>
      <c r="CB436" s="200"/>
      <c r="CC436" s="200"/>
      <c r="CD436" s="257"/>
      <c r="CE436" s="257"/>
      <c r="CF436" s="200"/>
      <c r="CG436" s="200"/>
      <c r="CH436" s="200"/>
      <c r="CI436" s="200"/>
      <c r="CJ436" s="200"/>
      <c r="CK436" s="200"/>
      <c r="CL436" s="200"/>
      <c r="CM436" s="200"/>
      <c r="CN436" s="200"/>
      <c r="CO436" s="200"/>
      <c r="CP436" s="200"/>
      <c r="CQ436" s="200"/>
      <c r="CR436" s="200"/>
      <c r="CS436" s="200"/>
      <c r="CT436" s="200"/>
      <c r="CW436" s="894" t="str">
        <f>IF(AND(ISNUMBER(VALUE(TRIM(SUBSTITUTE(AD436,".","")))),TRIM(SUBSTITUTE(AD436,".",""))&lt;&gt;""),"P"&amp;SUBSTITUTE(AD436,".",""),"")</f>
        <v/>
      </c>
    </row>
    <row r="437" spans="1:104" ht="16.5" hidden="1" customHeight="1" x14ac:dyDescent="0.15">
      <c r="E437" s="630">
        <v>17.100000000000001</v>
      </c>
      <c r="F437" s="725" t="str" cm="1">
        <f t="array" aca="1" ref="F437" ca="1">OFFSET(G437,-1,-1)</f>
        <v>3</v>
      </c>
      <c r="L437" s="725" t="b" cm="1">
        <f t="array" aca="1" ref="L437" ca="1">OFFSET(M437,-1,-1)</f>
        <v>0</v>
      </c>
      <c r="R437" s="725" t="s">
        <v>725</v>
      </c>
      <c r="S437" s="111" t="b" cm="1">
        <f t="array" aca="1" ref="S437" ca="1">OFFSET(T437,-1,-1)</f>
        <v>1</v>
      </c>
      <c r="T437" s="111" t="b" cm="1">
        <f t="array" aca="1" ref="T437" ca="1">L437</f>
        <v>0</v>
      </c>
      <c r="U437" s="651" t="b">
        <f t="shared" ca="1" si="417"/>
        <v>0</v>
      </c>
      <c r="Y437" s="1272"/>
      <c r="Z437" s="1272"/>
      <c r="AB437" s="1354" t="s">
        <v>726</v>
      </c>
      <c r="AD437" s="112">
        <v>1</v>
      </c>
      <c r="AE437" s="1339" t="s">
        <v>727</v>
      </c>
      <c r="AF437" s="1340"/>
      <c r="AG437" s="112" t="s">
        <v>728</v>
      </c>
      <c r="AH437" s="38"/>
      <c r="AI437" s="39"/>
      <c r="AJ437" s="39"/>
      <c r="AK437" s="39"/>
      <c r="AL437" s="686">
        <f>AM437+AN437</f>
        <v>0</v>
      </c>
      <c r="AM437" s="39"/>
      <c r="AN437" s="39"/>
      <c r="AO437" s="686">
        <f>AP437+AQ437</f>
        <v>0</v>
      </c>
      <c r="AP437" s="39"/>
      <c r="AQ437" s="39"/>
      <c r="AR437" s="686">
        <f>AS437+AT437</f>
        <v>0</v>
      </c>
      <c r="AS437" s="39"/>
      <c r="AT437" s="39"/>
      <c r="AU437" s="686">
        <f>AV437+AW437</f>
        <v>0</v>
      </c>
      <c r="AV437" s="39"/>
      <c r="AW437" s="39"/>
      <c r="AX437" s="686">
        <f>AY437+AZ437</f>
        <v>0</v>
      </c>
      <c r="AY437" s="39"/>
      <c r="AZ437" s="39"/>
      <c r="BA437" s="686">
        <f>BB437+BC437</f>
        <v>0</v>
      </c>
      <c r="BB437" s="39"/>
      <c r="BC437" s="39"/>
      <c r="BD437" s="686">
        <f>BE437+BF437</f>
        <v>0</v>
      </c>
      <c r="BE437" s="39"/>
      <c r="BF437" s="39"/>
      <c r="BG437" s="686">
        <f>BH437+BI437</f>
        <v>0</v>
      </c>
      <c r="BH437" s="39"/>
      <c r="BI437" s="39"/>
      <c r="BJ437" s="686">
        <f>BK437+BL437</f>
        <v>0</v>
      </c>
      <c r="BK437" s="39"/>
      <c r="BL437" s="39"/>
      <c r="BM437" s="686">
        <f>BN437+BO437</f>
        <v>0</v>
      </c>
      <c r="BN437" s="39"/>
      <c r="BO437" s="39"/>
      <c r="BP437" s="686">
        <f>BQ437+BR437</f>
        <v>0</v>
      </c>
      <c r="BQ437" s="758"/>
      <c r="BR437" s="758"/>
      <c r="BS437" s="686">
        <f>BT437+BU437</f>
        <v>0</v>
      </c>
      <c r="BT437" s="39"/>
      <c r="BU437" s="39"/>
      <c r="BV437" s="686">
        <f>BW437+BX437</f>
        <v>0</v>
      </c>
      <c r="BW437" s="39"/>
      <c r="BX437" s="39"/>
      <c r="BY437" s="686">
        <f>BZ437+CA437</f>
        <v>0</v>
      </c>
      <c r="BZ437" s="39"/>
      <c r="CA437" s="39"/>
      <c r="CB437" s="686">
        <f>CC437+CD437</f>
        <v>0</v>
      </c>
      <c r="CC437" s="39"/>
      <c r="CD437" s="39"/>
      <c r="CE437" s="686">
        <f>CF437+CG437</f>
        <v>0</v>
      </c>
      <c r="CF437" s="39"/>
      <c r="CG437" s="39"/>
      <c r="CH437" s="686">
        <f>CI437+CJ437</f>
        <v>0</v>
      </c>
      <c r="CI437" s="39"/>
      <c r="CJ437" s="39"/>
      <c r="CK437" s="686">
        <f>CL437+CM437</f>
        <v>0</v>
      </c>
      <c r="CL437" s="39"/>
      <c r="CM437" s="39"/>
      <c r="CN437" s="686">
        <f>CO437+CP437</f>
        <v>0</v>
      </c>
      <c r="CO437" s="39"/>
      <c r="CP437" s="39"/>
      <c r="CQ437" s="686">
        <f>CR437+CS437</f>
        <v>0</v>
      </c>
      <c r="CR437" s="39"/>
      <c r="CS437" s="39"/>
      <c r="CT437" s="25"/>
      <c r="CW437" s="894" t="s">
        <v>729</v>
      </c>
    </row>
    <row r="438" spans="1:104" ht="16.5" hidden="1" customHeight="1" x14ac:dyDescent="0.15">
      <c r="E438" s="630">
        <v>17.100000000000001</v>
      </c>
      <c r="F438" s="725" t="str" cm="1">
        <f t="array" aca="1" ref="F438" ca="1">OFFSET(G438,-1,-1)</f>
        <v>3</v>
      </c>
      <c r="L438" s="725" t="b" cm="1">
        <f t="array" aca="1" ref="L438" ca="1">OFFSET(M438,-1,-1)</f>
        <v>0</v>
      </c>
      <c r="R438" s="725" t="s">
        <v>725</v>
      </c>
      <c r="S438" s="111" t="b" cm="1">
        <f t="array" aca="1" ref="S438" ca="1">OFFSET(T438,-1,-1)</f>
        <v>1</v>
      </c>
      <c r="T438" s="111" t="b" cm="1">
        <f t="array" aca="1" ref="T438" ca="1">T437</f>
        <v>0</v>
      </c>
      <c r="U438" s="651" t="b">
        <f t="shared" ca="1" si="417"/>
        <v>0</v>
      </c>
      <c r="Y438" s="1272"/>
      <c r="Z438" s="1272"/>
      <c r="AB438" s="1355"/>
      <c r="AD438" s="112">
        <v>2</v>
      </c>
      <c r="AE438" s="1339" t="s">
        <v>730</v>
      </c>
      <c r="AF438" s="1340"/>
      <c r="AG438" s="112" t="s">
        <v>728</v>
      </c>
      <c r="AH438" s="684">
        <f t="shared" ref="AH438:BM438" si="443">AH439+AH441</f>
        <v>0</v>
      </c>
      <c r="AI438" s="686">
        <f t="shared" si="443"/>
        <v>0</v>
      </c>
      <c r="AJ438" s="686">
        <f t="shared" si="443"/>
        <v>0</v>
      </c>
      <c r="AK438" s="686">
        <f t="shared" si="443"/>
        <v>0</v>
      </c>
      <c r="AL438" s="686">
        <f t="shared" si="443"/>
        <v>0</v>
      </c>
      <c r="AM438" s="686">
        <f t="shared" si="443"/>
        <v>0</v>
      </c>
      <c r="AN438" s="686">
        <f t="shared" si="443"/>
        <v>0</v>
      </c>
      <c r="AO438" s="686">
        <f t="shared" si="443"/>
        <v>0</v>
      </c>
      <c r="AP438" s="686">
        <f t="shared" si="443"/>
        <v>0</v>
      </c>
      <c r="AQ438" s="686">
        <f t="shared" si="443"/>
        <v>0</v>
      </c>
      <c r="AR438" s="686">
        <f t="shared" si="443"/>
        <v>0</v>
      </c>
      <c r="AS438" s="686">
        <f t="shared" si="443"/>
        <v>0</v>
      </c>
      <c r="AT438" s="686">
        <f t="shared" si="443"/>
        <v>0</v>
      </c>
      <c r="AU438" s="686">
        <f t="shared" si="443"/>
        <v>0</v>
      </c>
      <c r="AV438" s="686">
        <f t="shared" si="443"/>
        <v>0</v>
      </c>
      <c r="AW438" s="686">
        <f t="shared" si="443"/>
        <v>0</v>
      </c>
      <c r="AX438" s="686">
        <f t="shared" si="443"/>
        <v>0</v>
      </c>
      <c r="AY438" s="686">
        <f t="shared" si="443"/>
        <v>0</v>
      </c>
      <c r="AZ438" s="686">
        <f t="shared" si="443"/>
        <v>0</v>
      </c>
      <c r="BA438" s="686">
        <f t="shared" si="443"/>
        <v>0</v>
      </c>
      <c r="BB438" s="686">
        <f t="shared" si="443"/>
        <v>0</v>
      </c>
      <c r="BC438" s="686">
        <f t="shared" si="443"/>
        <v>0</v>
      </c>
      <c r="BD438" s="686">
        <f t="shared" si="443"/>
        <v>0</v>
      </c>
      <c r="BE438" s="686">
        <f t="shared" si="443"/>
        <v>0</v>
      </c>
      <c r="BF438" s="686">
        <f t="shared" si="443"/>
        <v>0</v>
      </c>
      <c r="BG438" s="686">
        <f t="shared" si="443"/>
        <v>0</v>
      </c>
      <c r="BH438" s="686">
        <f t="shared" si="443"/>
        <v>0</v>
      </c>
      <c r="BI438" s="686">
        <f t="shared" si="443"/>
        <v>0</v>
      </c>
      <c r="BJ438" s="686">
        <f t="shared" si="443"/>
        <v>0</v>
      </c>
      <c r="BK438" s="686">
        <f t="shared" si="443"/>
        <v>0</v>
      </c>
      <c r="BL438" s="686">
        <f t="shared" si="443"/>
        <v>0</v>
      </c>
      <c r="BM438" s="686">
        <f t="shared" si="443"/>
        <v>0</v>
      </c>
      <c r="BN438" s="686">
        <f t="shared" ref="BN438:CS438" si="444">BN439+BN441</f>
        <v>0</v>
      </c>
      <c r="BO438" s="686">
        <f t="shared" si="444"/>
        <v>0</v>
      </c>
      <c r="BP438" s="686">
        <f t="shared" si="444"/>
        <v>0</v>
      </c>
      <c r="BQ438" s="686">
        <f t="shared" si="444"/>
        <v>0</v>
      </c>
      <c r="BR438" s="686">
        <f t="shared" si="444"/>
        <v>0</v>
      </c>
      <c r="BS438" s="686">
        <f t="shared" si="444"/>
        <v>0</v>
      </c>
      <c r="BT438" s="686">
        <f t="shared" si="444"/>
        <v>0</v>
      </c>
      <c r="BU438" s="686">
        <f t="shared" si="444"/>
        <v>0</v>
      </c>
      <c r="BV438" s="686">
        <f t="shared" si="444"/>
        <v>0</v>
      </c>
      <c r="BW438" s="686">
        <f t="shared" si="444"/>
        <v>0</v>
      </c>
      <c r="BX438" s="686">
        <f t="shared" si="444"/>
        <v>0</v>
      </c>
      <c r="BY438" s="686">
        <f t="shared" si="444"/>
        <v>0</v>
      </c>
      <c r="BZ438" s="686">
        <f t="shared" si="444"/>
        <v>0</v>
      </c>
      <c r="CA438" s="686">
        <f t="shared" si="444"/>
        <v>0</v>
      </c>
      <c r="CB438" s="686">
        <f t="shared" si="444"/>
        <v>0</v>
      </c>
      <c r="CC438" s="686">
        <f t="shared" si="444"/>
        <v>0</v>
      </c>
      <c r="CD438" s="686">
        <f t="shared" si="444"/>
        <v>0</v>
      </c>
      <c r="CE438" s="686">
        <f t="shared" si="444"/>
        <v>0</v>
      </c>
      <c r="CF438" s="686">
        <f t="shared" si="444"/>
        <v>0</v>
      </c>
      <c r="CG438" s="686">
        <f t="shared" si="444"/>
        <v>0</v>
      </c>
      <c r="CH438" s="686">
        <f t="shared" si="444"/>
        <v>0</v>
      </c>
      <c r="CI438" s="686">
        <f t="shared" si="444"/>
        <v>0</v>
      </c>
      <c r="CJ438" s="686">
        <f t="shared" si="444"/>
        <v>0</v>
      </c>
      <c r="CK438" s="686">
        <f t="shared" si="444"/>
        <v>0</v>
      </c>
      <c r="CL438" s="686">
        <f t="shared" si="444"/>
        <v>0</v>
      </c>
      <c r="CM438" s="686">
        <f t="shared" si="444"/>
        <v>0</v>
      </c>
      <c r="CN438" s="686">
        <f t="shared" si="444"/>
        <v>0</v>
      </c>
      <c r="CO438" s="686">
        <f t="shared" si="444"/>
        <v>0</v>
      </c>
      <c r="CP438" s="686">
        <f t="shared" si="444"/>
        <v>0</v>
      </c>
      <c r="CQ438" s="686">
        <f t="shared" si="444"/>
        <v>0</v>
      </c>
      <c r="CR438" s="686">
        <f t="shared" si="444"/>
        <v>0</v>
      </c>
      <c r="CS438" s="686">
        <f t="shared" si="444"/>
        <v>0</v>
      </c>
      <c r="CT438" s="25"/>
      <c r="CW438" s="894" t="s">
        <v>731</v>
      </c>
    </row>
    <row r="439" spans="1:104" ht="16.5" hidden="1" customHeight="1" x14ac:dyDescent="0.15">
      <c r="E439" s="630">
        <v>17.100000000000001</v>
      </c>
      <c r="F439" s="725" t="str" cm="1">
        <f t="array" aca="1" ref="F439" ca="1">OFFSET(G439,-1,-1)</f>
        <v>3</v>
      </c>
      <c r="L439" s="725" t="b" cm="1">
        <f t="array" aca="1" ref="L439" ca="1">OFFSET(M439,-1,-1)</f>
        <v>0</v>
      </c>
      <c r="R439" s="725" t="s">
        <v>725</v>
      </c>
      <c r="S439" s="111" t="b" cm="1">
        <f t="array" aca="1" ref="S439" ca="1">OFFSET(T439,-1,-1)</f>
        <v>1</v>
      </c>
      <c r="T439" s="111" t="b" cm="1">
        <f t="array" aca="1" ref="T439" ca="1">T438</f>
        <v>0</v>
      </c>
      <c r="U439" s="651" t="b">
        <f t="shared" ca="1" si="417"/>
        <v>0</v>
      </c>
      <c r="Y439" s="1272"/>
      <c r="Z439" s="1272"/>
      <c r="AB439" s="1355"/>
      <c r="AD439" s="112" t="s">
        <v>449</v>
      </c>
      <c r="AE439" s="1345" t="s">
        <v>732</v>
      </c>
      <c r="AF439" s="1346"/>
      <c r="AG439" s="112" t="s">
        <v>728</v>
      </c>
      <c r="AH439" s="38"/>
      <c r="AI439" s="39"/>
      <c r="AJ439" s="39"/>
      <c r="AK439" s="39"/>
      <c r="AL439" s="686">
        <f>AM439+AN439</f>
        <v>0</v>
      </c>
      <c r="AM439" s="39"/>
      <c r="AN439" s="39"/>
      <c r="AO439" s="686">
        <f>AP439+AQ439</f>
        <v>0</v>
      </c>
      <c r="AP439" s="39"/>
      <c r="AQ439" s="39"/>
      <c r="AR439" s="686">
        <f>AS439+AT439</f>
        <v>0</v>
      </c>
      <c r="AS439" s="39"/>
      <c r="AT439" s="39"/>
      <c r="AU439" s="686">
        <f>AV439+AW439</f>
        <v>0</v>
      </c>
      <c r="AV439" s="39"/>
      <c r="AW439" s="39"/>
      <c r="AX439" s="686">
        <f>AY439+AZ439</f>
        <v>0</v>
      </c>
      <c r="AY439" s="39"/>
      <c r="AZ439" s="39"/>
      <c r="BA439" s="686">
        <f>BB439+BC439</f>
        <v>0</v>
      </c>
      <c r="BB439" s="39"/>
      <c r="BC439" s="39"/>
      <c r="BD439" s="686">
        <f>BE439+BF439</f>
        <v>0</v>
      </c>
      <c r="BE439" s="39"/>
      <c r="BF439" s="39"/>
      <c r="BG439" s="686">
        <f>BH439+BI439</f>
        <v>0</v>
      </c>
      <c r="BH439" s="39"/>
      <c r="BI439" s="39"/>
      <c r="BJ439" s="686">
        <f>BK439+BL439</f>
        <v>0</v>
      </c>
      <c r="BK439" s="39"/>
      <c r="BL439" s="39"/>
      <c r="BM439" s="686">
        <f>BN439+BO439</f>
        <v>0</v>
      </c>
      <c r="BN439" s="39"/>
      <c r="BO439" s="39"/>
      <c r="BP439" s="686">
        <f>BQ439+BR439</f>
        <v>0</v>
      </c>
      <c r="BQ439" s="758"/>
      <c r="BR439" s="758"/>
      <c r="BS439" s="686">
        <f>BT439+BU439</f>
        <v>0</v>
      </c>
      <c r="BT439" s="39"/>
      <c r="BU439" s="39"/>
      <c r="BV439" s="686">
        <f>BW439+BX439</f>
        <v>0</v>
      </c>
      <c r="BW439" s="39"/>
      <c r="BX439" s="39"/>
      <c r="BY439" s="686">
        <f>BZ439+CA439</f>
        <v>0</v>
      </c>
      <c r="BZ439" s="39"/>
      <c r="CA439" s="39"/>
      <c r="CB439" s="686">
        <f>CC439+CD439</f>
        <v>0</v>
      </c>
      <c r="CC439" s="39"/>
      <c r="CD439" s="39"/>
      <c r="CE439" s="686">
        <f>CF439+CG439</f>
        <v>0</v>
      </c>
      <c r="CF439" s="39"/>
      <c r="CG439" s="39"/>
      <c r="CH439" s="686">
        <f>CI439+CJ439</f>
        <v>0</v>
      </c>
      <c r="CI439" s="39"/>
      <c r="CJ439" s="39"/>
      <c r="CK439" s="686">
        <f>CL439+CM439</f>
        <v>0</v>
      </c>
      <c r="CL439" s="39"/>
      <c r="CM439" s="39"/>
      <c r="CN439" s="686">
        <f>CO439+CP439</f>
        <v>0</v>
      </c>
      <c r="CO439" s="39"/>
      <c r="CP439" s="39"/>
      <c r="CQ439" s="686">
        <f>CR439+CS439</f>
        <v>0</v>
      </c>
      <c r="CR439" s="39"/>
      <c r="CS439" s="39"/>
      <c r="CT439" s="25"/>
      <c r="CW439" s="894" t="s">
        <v>733</v>
      </c>
    </row>
    <row r="440" spans="1:104" ht="16.5" hidden="1" customHeight="1" x14ac:dyDescent="0.15">
      <c r="E440" s="630">
        <v>17.100000000000001</v>
      </c>
      <c r="F440" s="725" t="str" cm="1">
        <f t="array" aca="1" ref="F440" ca="1">OFFSET(G440,-1,-1)</f>
        <v>3</v>
      </c>
      <c r="L440" s="725" t="b" cm="1">
        <f t="array" aca="1" ref="L440" ca="1">OFFSET(M440,-1,-1)</f>
        <v>0</v>
      </c>
      <c r="R440" s="725" t="s">
        <v>725</v>
      </c>
      <c r="S440" s="111" t="b" cm="1">
        <f t="array" aca="1" ref="S440" ca="1">OFFSET(T440,-1,-1)</f>
        <v>1</v>
      </c>
      <c r="T440" s="111" t="b" cm="1">
        <f t="array" aca="1" ref="T440" ca="1">T439</f>
        <v>0</v>
      </c>
      <c r="U440" s="651" t="b">
        <f t="shared" ca="1" si="417"/>
        <v>0</v>
      </c>
      <c r="Y440" s="1272"/>
      <c r="Z440" s="1272"/>
      <c r="AB440" s="1355"/>
      <c r="AD440" s="112" t="s">
        <v>452</v>
      </c>
      <c r="AE440" s="1347" t="s">
        <v>734</v>
      </c>
      <c r="AF440" s="1348"/>
      <c r="AG440" s="112" t="s">
        <v>491</v>
      </c>
      <c r="AH440" s="690">
        <f t="shared" ref="AH440:BM440" si="445">IFERROR(AH439/AH437,0)</f>
        <v>0</v>
      </c>
      <c r="AI440" s="691">
        <f t="shared" si="445"/>
        <v>0</v>
      </c>
      <c r="AJ440" s="691">
        <f t="shared" si="445"/>
        <v>0</v>
      </c>
      <c r="AK440" s="691">
        <f t="shared" si="445"/>
        <v>0</v>
      </c>
      <c r="AL440" s="691">
        <f t="shared" si="445"/>
        <v>0</v>
      </c>
      <c r="AM440" s="691">
        <f t="shared" si="445"/>
        <v>0</v>
      </c>
      <c r="AN440" s="691">
        <f t="shared" si="445"/>
        <v>0</v>
      </c>
      <c r="AO440" s="691">
        <f t="shared" si="445"/>
        <v>0</v>
      </c>
      <c r="AP440" s="691">
        <f t="shared" si="445"/>
        <v>0</v>
      </c>
      <c r="AQ440" s="691">
        <f t="shared" si="445"/>
        <v>0</v>
      </c>
      <c r="AR440" s="691">
        <f t="shared" si="445"/>
        <v>0</v>
      </c>
      <c r="AS440" s="691">
        <f t="shared" si="445"/>
        <v>0</v>
      </c>
      <c r="AT440" s="691">
        <f t="shared" si="445"/>
        <v>0</v>
      </c>
      <c r="AU440" s="691">
        <f t="shared" si="445"/>
        <v>0</v>
      </c>
      <c r="AV440" s="691">
        <f t="shared" si="445"/>
        <v>0</v>
      </c>
      <c r="AW440" s="691">
        <f t="shared" si="445"/>
        <v>0</v>
      </c>
      <c r="AX440" s="691">
        <f t="shared" si="445"/>
        <v>0</v>
      </c>
      <c r="AY440" s="691">
        <f t="shared" si="445"/>
        <v>0</v>
      </c>
      <c r="AZ440" s="691">
        <f t="shared" si="445"/>
        <v>0</v>
      </c>
      <c r="BA440" s="691">
        <f t="shared" si="445"/>
        <v>0</v>
      </c>
      <c r="BB440" s="691">
        <f t="shared" si="445"/>
        <v>0</v>
      </c>
      <c r="BC440" s="691">
        <f t="shared" si="445"/>
        <v>0</v>
      </c>
      <c r="BD440" s="691">
        <f t="shared" si="445"/>
        <v>0</v>
      </c>
      <c r="BE440" s="691">
        <f t="shared" si="445"/>
        <v>0</v>
      </c>
      <c r="BF440" s="691">
        <f t="shared" si="445"/>
        <v>0</v>
      </c>
      <c r="BG440" s="691">
        <f t="shared" si="445"/>
        <v>0</v>
      </c>
      <c r="BH440" s="691">
        <f t="shared" si="445"/>
        <v>0</v>
      </c>
      <c r="BI440" s="691">
        <f t="shared" si="445"/>
        <v>0</v>
      </c>
      <c r="BJ440" s="691">
        <f t="shared" si="445"/>
        <v>0</v>
      </c>
      <c r="BK440" s="691">
        <f t="shared" si="445"/>
        <v>0</v>
      </c>
      <c r="BL440" s="691">
        <f t="shared" si="445"/>
        <v>0</v>
      </c>
      <c r="BM440" s="691">
        <f t="shared" si="445"/>
        <v>0</v>
      </c>
      <c r="BN440" s="691">
        <f t="shared" ref="BN440:CS440" si="446">IFERROR(BN439/BN437,0)</f>
        <v>0</v>
      </c>
      <c r="BO440" s="691">
        <f t="shared" si="446"/>
        <v>0</v>
      </c>
      <c r="BP440" s="691">
        <f t="shared" si="446"/>
        <v>0</v>
      </c>
      <c r="BQ440" s="691">
        <f t="shared" si="446"/>
        <v>0</v>
      </c>
      <c r="BR440" s="691">
        <f t="shared" si="446"/>
        <v>0</v>
      </c>
      <c r="BS440" s="691">
        <f t="shared" si="446"/>
        <v>0</v>
      </c>
      <c r="BT440" s="691">
        <f t="shared" si="446"/>
        <v>0</v>
      </c>
      <c r="BU440" s="691">
        <f t="shared" si="446"/>
        <v>0</v>
      </c>
      <c r="BV440" s="691">
        <f t="shared" si="446"/>
        <v>0</v>
      </c>
      <c r="BW440" s="691">
        <f t="shared" si="446"/>
        <v>0</v>
      </c>
      <c r="BX440" s="691">
        <f t="shared" si="446"/>
        <v>0</v>
      </c>
      <c r="BY440" s="691">
        <f t="shared" si="446"/>
        <v>0</v>
      </c>
      <c r="BZ440" s="691">
        <f t="shared" si="446"/>
        <v>0</v>
      </c>
      <c r="CA440" s="691">
        <f t="shared" si="446"/>
        <v>0</v>
      </c>
      <c r="CB440" s="691">
        <f t="shared" si="446"/>
        <v>0</v>
      </c>
      <c r="CC440" s="691">
        <f t="shared" si="446"/>
        <v>0</v>
      </c>
      <c r="CD440" s="691">
        <f t="shared" si="446"/>
        <v>0</v>
      </c>
      <c r="CE440" s="691">
        <f t="shared" si="446"/>
        <v>0</v>
      </c>
      <c r="CF440" s="691">
        <f t="shared" si="446"/>
        <v>0</v>
      </c>
      <c r="CG440" s="691">
        <f t="shared" si="446"/>
        <v>0</v>
      </c>
      <c r="CH440" s="691">
        <f t="shared" si="446"/>
        <v>0</v>
      </c>
      <c r="CI440" s="691">
        <f t="shared" si="446"/>
        <v>0</v>
      </c>
      <c r="CJ440" s="691">
        <f t="shared" si="446"/>
        <v>0</v>
      </c>
      <c r="CK440" s="691">
        <f t="shared" si="446"/>
        <v>0</v>
      </c>
      <c r="CL440" s="691">
        <f t="shared" si="446"/>
        <v>0</v>
      </c>
      <c r="CM440" s="691">
        <f t="shared" si="446"/>
        <v>0</v>
      </c>
      <c r="CN440" s="691">
        <f t="shared" si="446"/>
        <v>0</v>
      </c>
      <c r="CO440" s="691">
        <f t="shared" si="446"/>
        <v>0</v>
      </c>
      <c r="CP440" s="691">
        <f t="shared" si="446"/>
        <v>0</v>
      </c>
      <c r="CQ440" s="691">
        <f t="shared" si="446"/>
        <v>0</v>
      </c>
      <c r="CR440" s="691">
        <f t="shared" si="446"/>
        <v>0</v>
      </c>
      <c r="CS440" s="691">
        <f t="shared" si="446"/>
        <v>0</v>
      </c>
      <c r="CT440" s="25"/>
      <c r="CW440" s="894" t="s">
        <v>735</v>
      </c>
    </row>
    <row r="441" spans="1:104" ht="16.5" hidden="1" customHeight="1" x14ac:dyDescent="0.15">
      <c r="E441" s="630">
        <v>17.100000000000001</v>
      </c>
      <c r="F441" s="725" t="str" cm="1">
        <f t="array" aca="1" ref="F441" ca="1">OFFSET(G441,-1,-1)</f>
        <v>3</v>
      </c>
      <c r="L441" s="725" t="b" cm="1">
        <f t="array" aca="1" ref="L441" ca="1">OFFSET(M441,-1,-1)</f>
        <v>0</v>
      </c>
      <c r="R441" s="725" t="s">
        <v>725</v>
      </c>
      <c r="S441" s="111" t="b" cm="1">
        <f t="array" aca="1" ref="S441" ca="1">OFFSET(T441,-1,-1)</f>
        <v>1</v>
      </c>
      <c r="T441" s="111" t="b" cm="1">
        <f t="array" aca="1" ref="T441" ca="1">T440</f>
        <v>0</v>
      </c>
      <c r="U441" s="651" t="b">
        <f t="shared" ca="1" si="417"/>
        <v>0</v>
      </c>
      <c r="Y441" s="1272"/>
      <c r="Z441" s="1272"/>
      <c r="AB441" s="1355"/>
      <c r="AD441" s="112" t="s">
        <v>476</v>
      </c>
      <c r="AE441" s="1345" t="s">
        <v>736</v>
      </c>
      <c r="AF441" s="1346"/>
      <c r="AG441" s="112" t="s">
        <v>728</v>
      </c>
      <c r="AH441" s="38"/>
      <c r="AI441" s="39"/>
      <c r="AJ441" s="39"/>
      <c r="AK441" s="39"/>
      <c r="AL441" s="686">
        <f>AM441+AN441</f>
        <v>0</v>
      </c>
      <c r="AM441" s="39"/>
      <c r="AN441" s="39"/>
      <c r="AO441" s="686">
        <f>AP441+AQ441</f>
        <v>0</v>
      </c>
      <c r="AP441" s="39"/>
      <c r="AQ441" s="39"/>
      <c r="AR441" s="686">
        <f>AS441+AT441</f>
        <v>0</v>
      </c>
      <c r="AS441" s="39"/>
      <c r="AT441" s="39"/>
      <c r="AU441" s="686">
        <f>AV441+AW441</f>
        <v>0</v>
      </c>
      <c r="AV441" s="39"/>
      <c r="AW441" s="39"/>
      <c r="AX441" s="686">
        <f>AY441+AZ441</f>
        <v>0</v>
      </c>
      <c r="AY441" s="39"/>
      <c r="AZ441" s="39"/>
      <c r="BA441" s="686">
        <f>BB441+BC441</f>
        <v>0</v>
      </c>
      <c r="BB441" s="39"/>
      <c r="BC441" s="39"/>
      <c r="BD441" s="686">
        <f>BE441+BF441</f>
        <v>0</v>
      </c>
      <c r="BE441" s="39"/>
      <c r="BF441" s="39"/>
      <c r="BG441" s="686">
        <f>BH441+BI441</f>
        <v>0</v>
      </c>
      <c r="BH441" s="39"/>
      <c r="BI441" s="39"/>
      <c r="BJ441" s="686">
        <f>BK441+BL441</f>
        <v>0</v>
      </c>
      <c r="BK441" s="39"/>
      <c r="BL441" s="39"/>
      <c r="BM441" s="686">
        <f>BN441+BO441</f>
        <v>0</v>
      </c>
      <c r="BN441" s="39"/>
      <c r="BO441" s="39"/>
      <c r="BP441" s="686">
        <f>BQ441+BR441</f>
        <v>0</v>
      </c>
      <c r="BQ441" s="758"/>
      <c r="BR441" s="758"/>
      <c r="BS441" s="686">
        <f>BT441+BU441</f>
        <v>0</v>
      </c>
      <c r="BT441" s="39"/>
      <c r="BU441" s="39"/>
      <c r="BV441" s="686">
        <f>BW441+BX441</f>
        <v>0</v>
      </c>
      <c r="BW441" s="39"/>
      <c r="BX441" s="39"/>
      <c r="BY441" s="686">
        <f>BZ441+CA441</f>
        <v>0</v>
      </c>
      <c r="BZ441" s="39"/>
      <c r="CA441" s="39"/>
      <c r="CB441" s="686">
        <f>CC441+CD441</f>
        <v>0</v>
      </c>
      <c r="CC441" s="39"/>
      <c r="CD441" s="39"/>
      <c r="CE441" s="686">
        <f>CF441+CG441</f>
        <v>0</v>
      </c>
      <c r="CF441" s="39"/>
      <c r="CG441" s="39"/>
      <c r="CH441" s="686">
        <f>CI441+CJ441</f>
        <v>0</v>
      </c>
      <c r="CI441" s="39"/>
      <c r="CJ441" s="39"/>
      <c r="CK441" s="686">
        <f>CL441+CM441</f>
        <v>0</v>
      </c>
      <c r="CL441" s="39"/>
      <c r="CM441" s="39"/>
      <c r="CN441" s="686">
        <f>CO441+CP441</f>
        <v>0</v>
      </c>
      <c r="CO441" s="39"/>
      <c r="CP441" s="39"/>
      <c r="CQ441" s="686">
        <f>CR441+CS441</f>
        <v>0</v>
      </c>
      <c r="CR441" s="39"/>
      <c r="CS441" s="39"/>
      <c r="CT441" s="25"/>
      <c r="CW441" s="894" t="s">
        <v>737</v>
      </c>
    </row>
    <row r="442" spans="1:104" ht="16.5" hidden="1" customHeight="1" x14ac:dyDescent="0.15">
      <c r="E442" s="630">
        <v>17.100000000000001</v>
      </c>
      <c r="F442" s="725" t="str" cm="1">
        <f t="array" aca="1" ref="F442" ca="1">OFFSET(G442,-1,-1)</f>
        <v>3</v>
      </c>
      <c r="L442" s="725" t="b" cm="1">
        <f t="array" aca="1" ref="L442" ca="1">OFFSET(M442,-1,-1)</f>
        <v>0</v>
      </c>
      <c r="R442" s="725" t="s">
        <v>725</v>
      </c>
      <c r="S442" s="111" t="b" cm="1">
        <f t="array" aca="1" ref="S442" ca="1">OFFSET(T442,-1,-1)</f>
        <v>1</v>
      </c>
      <c r="T442" s="111" t="b" cm="1">
        <f t="array" aca="1" ref="T442" ca="1">T441</f>
        <v>0</v>
      </c>
      <c r="U442" s="651" t="b">
        <f t="shared" ca="1" si="417"/>
        <v>0</v>
      </c>
      <c r="Y442" s="1272"/>
      <c r="Z442" s="1272"/>
      <c r="AB442" s="1355"/>
      <c r="AD442" s="112" t="s">
        <v>738</v>
      </c>
      <c r="AE442" s="1347" t="s">
        <v>739</v>
      </c>
      <c r="AF442" s="1348"/>
      <c r="AG442" s="112" t="s">
        <v>740</v>
      </c>
      <c r="AH442" s="38"/>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758"/>
      <c r="BQ442" s="758"/>
      <c r="BR442" s="758"/>
      <c r="BS442" s="39"/>
      <c r="BT442" s="39"/>
      <c r="BU442" s="39"/>
      <c r="BV442" s="39"/>
      <c r="BW442" s="39"/>
      <c r="BX442" s="39"/>
      <c r="BY442" s="39"/>
      <c r="BZ442" s="39"/>
      <c r="CA442" s="39"/>
      <c r="CB442" s="39"/>
      <c r="CC442" s="39"/>
      <c r="CD442" s="39"/>
      <c r="CE442" s="39"/>
      <c r="CF442" s="39"/>
      <c r="CG442" s="39"/>
      <c r="CH442" s="39"/>
      <c r="CI442" s="39"/>
      <c r="CJ442" s="39"/>
      <c r="CK442" s="39"/>
      <c r="CL442" s="39"/>
      <c r="CM442" s="39"/>
      <c r="CN442" s="39"/>
      <c r="CO442" s="39"/>
      <c r="CP442" s="39"/>
      <c r="CQ442" s="39"/>
      <c r="CR442" s="39"/>
      <c r="CS442" s="39"/>
      <c r="CT442" s="25"/>
      <c r="CW442" s="894" t="s">
        <v>741</v>
      </c>
    </row>
    <row r="443" spans="1:104" ht="16.5" hidden="1" customHeight="1" x14ac:dyDescent="0.15">
      <c r="E443" s="630">
        <v>17.100000000000001</v>
      </c>
      <c r="F443" s="725" t="str" cm="1">
        <f t="array" aca="1" ref="F443" ca="1">OFFSET(G443,-1,-1)</f>
        <v>3</v>
      </c>
      <c r="L443" s="725" t="b" cm="1">
        <f t="array" aca="1" ref="L443" ca="1">OFFSET(M443,-1,-1)</f>
        <v>0</v>
      </c>
      <c r="R443" s="725" t="s">
        <v>725</v>
      </c>
      <c r="S443" s="111" t="b" cm="1">
        <f t="array" aca="1" ref="S443" ca="1">OFFSET(T443,-1,-1)</f>
        <v>1</v>
      </c>
      <c r="T443" s="111" t="b" cm="1">
        <f t="array" aca="1" ref="T443" ca="1">T442</f>
        <v>0</v>
      </c>
      <c r="U443" s="651" t="b">
        <f t="shared" ca="1" si="417"/>
        <v>0</v>
      </c>
      <c r="Y443" s="1272"/>
      <c r="Z443" s="1272"/>
      <c r="AB443" s="1355"/>
      <c r="AD443" s="112">
        <v>3</v>
      </c>
      <c r="AE443" s="1339" t="s">
        <v>742</v>
      </c>
      <c r="AF443" s="1340"/>
      <c r="AG443" s="112" t="s">
        <v>728</v>
      </c>
      <c r="AH443" s="684">
        <f t="shared" ref="AH443:BM443" si="447">AH437-AH438</f>
        <v>0</v>
      </c>
      <c r="AI443" s="686">
        <f t="shared" si="447"/>
        <v>0</v>
      </c>
      <c r="AJ443" s="686">
        <f t="shared" si="447"/>
        <v>0</v>
      </c>
      <c r="AK443" s="686">
        <f t="shared" si="447"/>
        <v>0</v>
      </c>
      <c r="AL443" s="686">
        <f t="shared" si="447"/>
        <v>0</v>
      </c>
      <c r="AM443" s="686">
        <f t="shared" si="447"/>
        <v>0</v>
      </c>
      <c r="AN443" s="686">
        <f t="shared" si="447"/>
        <v>0</v>
      </c>
      <c r="AO443" s="686">
        <f t="shared" si="447"/>
        <v>0</v>
      </c>
      <c r="AP443" s="686">
        <f t="shared" si="447"/>
        <v>0</v>
      </c>
      <c r="AQ443" s="686">
        <f t="shared" si="447"/>
        <v>0</v>
      </c>
      <c r="AR443" s="686">
        <f t="shared" si="447"/>
        <v>0</v>
      </c>
      <c r="AS443" s="686">
        <f t="shared" si="447"/>
        <v>0</v>
      </c>
      <c r="AT443" s="686">
        <f t="shared" si="447"/>
        <v>0</v>
      </c>
      <c r="AU443" s="686">
        <f t="shared" si="447"/>
        <v>0</v>
      </c>
      <c r="AV443" s="686">
        <f t="shared" si="447"/>
        <v>0</v>
      </c>
      <c r="AW443" s="686">
        <f t="shared" si="447"/>
        <v>0</v>
      </c>
      <c r="AX443" s="686">
        <f t="shared" si="447"/>
        <v>0</v>
      </c>
      <c r="AY443" s="686">
        <f t="shared" si="447"/>
        <v>0</v>
      </c>
      <c r="AZ443" s="686">
        <f t="shared" si="447"/>
        <v>0</v>
      </c>
      <c r="BA443" s="686">
        <f t="shared" si="447"/>
        <v>0</v>
      </c>
      <c r="BB443" s="686">
        <f t="shared" si="447"/>
        <v>0</v>
      </c>
      <c r="BC443" s="686">
        <f t="shared" si="447"/>
        <v>0</v>
      </c>
      <c r="BD443" s="686">
        <f t="shared" si="447"/>
        <v>0</v>
      </c>
      <c r="BE443" s="686">
        <f t="shared" si="447"/>
        <v>0</v>
      </c>
      <c r="BF443" s="686">
        <f t="shared" si="447"/>
        <v>0</v>
      </c>
      <c r="BG443" s="686">
        <f t="shared" si="447"/>
        <v>0</v>
      </c>
      <c r="BH443" s="686">
        <f t="shared" si="447"/>
        <v>0</v>
      </c>
      <c r="BI443" s="686">
        <f t="shared" si="447"/>
        <v>0</v>
      </c>
      <c r="BJ443" s="686">
        <f t="shared" si="447"/>
        <v>0</v>
      </c>
      <c r="BK443" s="686">
        <f t="shared" si="447"/>
        <v>0</v>
      </c>
      <c r="BL443" s="686">
        <f t="shared" si="447"/>
        <v>0</v>
      </c>
      <c r="BM443" s="686">
        <f t="shared" si="447"/>
        <v>0</v>
      </c>
      <c r="BN443" s="686">
        <f t="shared" ref="BN443:CS443" si="448">BN437-BN438</f>
        <v>0</v>
      </c>
      <c r="BO443" s="686">
        <f t="shared" si="448"/>
        <v>0</v>
      </c>
      <c r="BP443" s="686">
        <f t="shared" si="448"/>
        <v>0</v>
      </c>
      <c r="BQ443" s="686">
        <f t="shared" si="448"/>
        <v>0</v>
      </c>
      <c r="BR443" s="686">
        <f t="shared" si="448"/>
        <v>0</v>
      </c>
      <c r="BS443" s="686">
        <f t="shared" si="448"/>
        <v>0</v>
      </c>
      <c r="BT443" s="686">
        <f t="shared" si="448"/>
        <v>0</v>
      </c>
      <c r="BU443" s="686">
        <f t="shared" si="448"/>
        <v>0</v>
      </c>
      <c r="BV443" s="686">
        <f t="shared" si="448"/>
        <v>0</v>
      </c>
      <c r="BW443" s="686">
        <f t="shared" si="448"/>
        <v>0</v>
      </c>
      <c r="BX443" s="686">
        <f t="shared" si="448"/>
        <v>0</v>
      </c>
      <c r="BY443" s="686">
        <f t="shared" si="448"/>
        <v>0</v>
      </c>
      <c r="BZ443" s="686">
        <f t="shared" si="448"/>
        <v>0</v>
      </c>
      <c r="CA443" s="686">
        <f t="shared" si="448"/>
        <v>0</v>
      </c>
      <c r="CB443" s="686">
        <f t="shared" si="448"/>
        <v>0</v>
      </c>
      <c r="CC443" s="686">
        <f t="shared" si="448"/>
        <v>0</v>
      </c>
      <c r="CD443" s="686">
        <f t="shared" si="448"/>
        <v>0</v>
      </c>
      <c r="CE443" s="686">
        <f t="shared" si="448"/>
        <v>0</v>
      </c>
      <c r="CF443" s="686">
        <f t="shared" si="448"/>
        <v>0</v>
      </c>
      <c r="CG443" s="686">
        <f t="shared" si="448"/>
        <v>0</v>
      </c>
      <c r="CH443" s="686">
        <f t="shared" si="448"/>
        <v>0</v>
      </c>
      <c r="CI443" s="686">
        <f t="shared" si="448"/>
        <v>0</v>
      </c>
      <c r="CJ443" s="686">
        <f t="shared" si="448"/>
        <v>0</v>
      </c>
      <c r="CK443" s="686">
        <f t="shared" si="448"/>
        <v>0</v>
      </c>
      <c r="CL443" s="686">
        <f t="shared" si="448"/>
        <v>0</v>
      </c>
      <c r="CM443" s="686">
        <f t="shared" si="448"/>
        <v>0</v>
      </c>
      <c r="CN443" s="686">
        <f t="shared" si="448"/>
        <v>0</v>
      </c>
      <c r="CO443" s="686">
        <f t="shared" si="448"/>
        <v>0</v>
      </c>
      <c r="CP443" s="686">
        <f t="shared" si="448"/>
        <v>0</v>
      </c>
      <c r="CQ443" s="686">
        <f t="shared" si="448"/>
        <v>0</v>
      </c>
      <c r="CR443" s="686">
        <f t="shared" si="448"/>
        <v>0</v>
      </c>
      <c r="CS443" s="686">
        <f t="shared" si="448"/>
        <v>0</v>
      </c>
      <c r="CT443" s="25"/>
      <c r="CW443" s="894" t="s">
        <v>743</v>
      </c>
    </row>
    <row r="444" spans="1:104" ht="16.5" hidden="1" customHeight="1" x14ac:dyDescent="0.15">
      <c r="E444" s="630">
        <v>17.100000000000001</v>
      </c>
      <c r="F444" s="725" t="str" cm="1">
        <f t="array" aca="1" ref="F444" ca="1">OFFSET(G444,-1,-1)</f>
        <v>3</v>
      </c>
      <c r="L444" s="725" t="b" cm="1">
        <f t="array" aca="1" ref="L444" ca="1">OFFSET(M444,-1,-1)</f>
        <v>0</v>
      </c>
      <c r="R444" s="725" t="s">
        <v>725</v>
      </c>
      <c r="S444" s="111" t="b" cm="1">
        <f t="array" aca="1" ref="S444" ca="1">OFFSET(T444,-1,-1)</f>
        <v>1</v>
      </c>
      <c r="T444" s="111" t="b" cm="1">
        <f t="array" aca="1" ref="T444" ca="1">T443</f>
        <v>0</v>
      </c>
      <c r="U444" s="651" t="b">
        <f t="shared" ca="1" si="417"/>
        <v>0</v>
      </c>
      <c r="Y444" s="1272"/>
      <c r="Z444" s="1272"/>
      <c r="AB444" s="1355"/>
      <c r="AD444" s="112">
        <v>4</v>
      </c>
      <c r="AE444" s="1339" t="s">
        <v>744</v>
      </c>
      <c r="AF444" s="1340"/>
      <c r="AG444" s="112" t="s">
        <v>728</v>
      </c>
      <c r="AH444" s="38"/>
      <c r="AI444" s="39"/>
      <c r="AJ444" s="39"/>
      <c r="AK444" s="39"/>
      <c r="AL444" s="686">
        <f>AM444+AN444</f>
        <v>0</v>
      </c>
      <c r="AM444" s="39"/>
      <c r="AN444" s="39"/>
      <c r="AO444" s="686">
        <f>AP444+AQ444</f>
        <v>0</v>
      </c>
      <c r="AP444" s="39"/>
      <c r="AQ444" s="39"/>
      <c r="AR444" s="686">
        <f>AS444+AT444</f>
        <v>0</v>
      </c>
      <c r="AS444" s="39"/>
      <c r="AT444" s="39"/>
      <c r="AU444" s="686">
        <f>AV444+AW444</f>
        <v>0</v>
      </c>
      <c r="AV444" s="39"/>
      <c r="AW444" s="39"/>
      <c r="AX444" s="686">
        <f>AY444+AZ444</f>
        <v>0</v>
      </c>
      <c r="AY444" s="39"/>
      <c r="AZ444" s="39"/>
      <c r="BA444" s="686">
        <f>BB444+BC444</f>
        <v>0</v>
      </c>
      <c r="BB444" s="39"/>
      <c r="BC444" s="39"/>
      <c r="BD444" s="686">
        <f>BE444+BF444</f>
        <v>0</v>
      </c>
      <c r="BE444" s="39"/>
      <c r="BF444" s="39"/>
      <c r="BG444" s="686">
        <f>BH444+BI444</f>
        <v>0</v>
      </c>
      <c r="BH444" s="39"/>
      <c r="BI444" s="39"/>
      <c r="BJ444" s="686">
        <f>BK444+BL444</f>
        <v>0</v>
      </c>
      <c r="BK444" s="39"/>
      <c r="BL444" s="39"/>
      <c r="BM444" s="686">
        <f>BN444+BO444</f>
        <v>0</v>
      </c>
      <c r="BN444" s="39"/>
      <c r="BO444" s="39"/>
      <c r="BP444" s="686">
        <f>BQ444+BR444</f>
        <v>0</v>
      </c>
      <c r="BQ444" s="758"/>
      <c r="BR444" s="758"/>
      <c r="BS444" s="686">
        <f>BT444+BU444</f>
        <v>0</v>
      </c>
      <c r="BT444" s="39"/>
      <c r="BU444" s="39"/>
      <c r="BV444" s="686">
        <f>BW444+BX444</f>
        <v>0</v>
      </c>
      <c r="BW444" s="39"/>
      <c r="BX444" s="39"/>
      <c r="BY444" s="686">
        <f>BZ444+CA444</f>
        <v>0</v>
      </c>
      <c r="BZ444" s="39"/>
      <c r="CA444" s="39"/>
      <c r="CB444" s="686">
        <f>CC444+CD444</f>
        <v>0</v>
      </c>
      <c r="CC444" s="39"/>
      <c r="CD444" s="39"/>
      <c r="CE444" s="686">
        <f>CF444+CG444</f>
        <v>0</v>
      </c>
      <c r="CF444" s="39"/>
      <c r="CG444" s="39"/>
      <c r="CH444" s="686">
        <f>CI444+CJ444</f>
        <v>0</v>
      </c>
      <c r="CI444" s="39"/>
      <c r="CJ444" s="39"/>
      <c r="CK444" s="686">
        <f>CL444+CM444</f>
        <v>0</v>
      </c>
      <c r="CL444" s="39"/>
      <c r="CM444" s="39"/>
      <c r="CN444" s="686">
        <f>CO444+CP444</f>
        <v>0</v>
      </c>
      <c r="CO444" s="39"/>
      <c r="CP444" s="39"/>
      <c r="CQ444" s="686">
        <f>CR444+CS444</f>
        <v>0</v>
      </c>
      <c r="CR444" s="39"/>
      <c r="CS444" s="39"/>
      <c r="CT444" s="25"/>
      <c r="CW444" s="894" t="s">
        <v>745</v>
      </c>
    </row>
    <row r="445" spans="1:104" ht="16.5" hidden="1" customHeight="1" x14ac:dyDescent="0.15">
      <c r="E445" s="630">
        <v>17.100000000000001</v>
      </c>
      <c r="F445" s="725" t="str" cm="1">
        <f t="array" aca="1" ref="F445" ca="1">OFFSET(G445,-1,-1)</f>
        <v>3</v>
      </c>
      <c r="L445" s="725" t="b" cm="1">
        <f t="array" aca="1" ref="L445" ca="1">OFFSET(M445,-1,-1)</f>
        <v>0</v>
      </c>
      <c r="R445" s="725" t="s">
        <v>725</v>
      </c>
      <c r="S445" s="111" t="b" cm="1">
        <f t="array" aca="1" ref="S445" ca="1">OFFSET(T445,-1,-1)</f>
        <v>1</v>
      </c>
      <c r="T445" s="111" t="b" cm="1">
        <f t="array" aca="1" ref="T445" ca="1">T444</f>
        <v>0</v>
      </c>
      <c r="U445" s="651" t="b">
        <f t="shared" ca="1" si="417"/>
        <v>0</v>
      </c>
      <c r="Y445" s="1272"/>
      <c r="Z445" s="1272"/>
      <c r="AB445" s="1355"/>
      <c r="AD445" s="112" t="s">
        <v>746</v>
      </c>
      <c r="AE445" s="1345" t="s">
        <v>747</v>
      </c>
      <c r="AF445" s="1346"/>
      <c r="AG445" s="112" t="s">
        <v>491</v>
      </c>
      <c r="AH445" s="690">
        <f t="shared" ref="AH445:BM445" si="449">IFERROR(AH444/AH443,0)</f>
        <v>0</v>
      </c>
      <c r="AI445" s="691">
        <f t="shared" si="449"/>
        <v>0</v>
      </c>
      <c r="AJ445" s="691">
        <f t="shared" si="449"/>
        <v>0</v>
      </c>
      <c r="AK445" s="691">
        <f t="shared" si="449"/>
        <v>0</v>
      </c>
      <c r="AL445" s="691">
        <f t="shared" si="449"/>
        <v>0</v>
      </c>
      <c r="AM445" s="691">
        <f t="shared" si="449"/>
        <v>0</v>
      </c>
      <c r="AN445" s="691">
        <f t="shared" si="449"/>
        <v>0</v>
      </c>
      <c r="AO445" s="691">
        <f t="shared" si="449"/>
        <v>0</v>
      </c>
      <c r="AP445" s="691">
        <f t="shared" si="449"/>
        <v>0</v>
      </c>
      <c r="AQ445" s="691">
        <f t="shared" si="449"/>
        <v>0</v>
      </c>
      <c r="AR445" s="691">
        <f t="shared" si="449"/>
        <v>0</v>
      </c>
      <c r="AS445" s="691">
        <f t="shared" si="449"/>
        <v>0</v>
      </c>
      <c r="AT445" s="691">
        <f t="shared" si="449"/>
        <v>0</v>
      </c>
      <c r="AU445" s="691">
        <f t="shared" si="449"/>
        <v>0</v>
      </c>
      <c r="AV445" s="691">
        <f t="shared" si="449"/>
        <v>0</v>
      </c>
      <c r="AW445" s="691">
        <f t="shared" si="449"/>
        <v>0</v>
      </c>
      <c r="AX445" s="691">
        <f t="shared" si="449"/>
        <v>0</v>
      </c>
      <c r="AY445" s="691">
        <f t="shared" si="449"/>
        <v>0</v>
      </c>
      <c r="AZ445" s="691">
        <f t="shared" si="449"/>
        <v>0</v>
      </c>
      <c r="BA445" s="691">
        <f t="shared" si="449"/>
        <v>0</v>
      </c>
      <c r="BB445" s="691">
        <f t="shared" si="449"/>
        <v>0</v>
      </c>
      <c r="BC445" s="691">
        <f t="shared" si="449"/>
        <v>0</v>
      </c>
      <c r="BD445" s="691">
        <f t="shared" si="449"/>
        <v>0</v>
      </c>
      <c r="BE445" s="691">
        <f t="shared" si="449"/>
        <v>0</v>
      </c>
      <c r="BF445" s="691">
        <f t="shared" si="449"/>
        <v>0</v>
      </c>
      <c r="BG445" s="691">
        <f t="shared" si="449"/>
        <v>0</v>
      </c>
      <c r="BH445" s="691">
        <f t="shared" si="449"/>
        <v>0</v>
      </c>
      <c r="BI445" s="691">
        <f t="shared" si="449"/>
        <v>0</v>
      </c>
      <c r="BJ445" s="691">
        <f t="shared" si="449"/>
        <v>0</v>
      </c>
      <c r="BK445" s="691">
        <f t="shared" si="449"/>
        <v>0</v>
      </c>
      <c r="BL445" s="691">
        <f t="shared" si="449"/>
        <v>0</v>
      </c>
      <c r="BM445" s="691">
        <f t="shared" si="449"/>
        <v>0</v>
      </c>
      <c r="BN445" s="691">
        <f t="shared" ref="BN445:CS445" si="450">IFERROR(BN444/BN443,0)</f>
        <v>0</v>
      </c>
      <c r="BO445" s="691">
        <f t="shared" si="450"/>
        <v>0</v>
      </c>
      <c r="BP445" s="691">
        <f t="shared" si="450"/>
        <v>0</v>
      </c>
      <c r="BQ445" s="691">
        <f t="shared" si="450"/>
        <v>0</v>
      </c>
      <c r="BR445" s="691">
        <f t="shared" si="450"/>
        <v>0</v>
      </c>
      <c r="BS445" s="691">
        <f t="shared" si="450"/>
        <v>0</v>
      </c>
      <c r="BT445" s="691">
        <f t="shared" si="450"/>
        <v>0</v>
      </c>
      <c r="BU445" s="691">
        <f t="shared" si="450"/>
        <v>0</v>
      </c>
      <c r="BV445" s="691">
        <f t="shared" si="450"/>
        <v>0</v>
      </c>
      <c r="BW445" s="691">
        <f t="shared" si="450"/>
        <v>0</v>
      </c>
      <c r="BX445" s="691">
        <f t="shared" si="450"/>
        <v>0</v>
      </c>
      <c r="BY445" s="691">
        <f t="shared" si="450"/>
        <v>0</v>
      </c>
      <c r="BZ445" s="691">
        <f t="shared" si="450"/>
        <v>0</v>
      </c>
      <c r="CA445" s="691">
        <f t="shared" si="450"/>
        <v>0</v>
      </c>
      <c r="CB445" s="691">
        <f t="shared" si="450"/>
        <v>0</v>
      </c>
      <c r="CC445" s="691">
        <f t="shared" si="450"/>
        <v>0</v>
      </c>
      <c r="CD445" s="691">
        <f t="shared" si="450"/>
        <v>0</v>
      </c>
      <c r="CE445" s="691">
        <f t="shared" si="450"/>
        <v>0</v>
      </c>
      <c r="CF445" s="691">
        <f t="shared" si="450"/>
        <v>0</v>
      </c>
      <c r="CG445" s="691">
        <f t="shared" si="450"/>
        <v>0</v>
      </c>
      <c r="CH445" s="691">
        <f t="shared" si="450"/>
        <v>0</v>
      </c>
      <c r="CI445" s="691">
        <f t="shared" si="450"/>
        <v>0</v>
      </c>
      <c r="CJ445" s="691">
        <f t="shared" si="450"/>
        <v>0</v>
      </c>
      <c r="CK445" s="691">
        <f t="shared" si="450"/>
        <v>0</v>
      </c>
      <c r="CL445" s="691">
        <f t="shared" si="450"/>
        <v>0</v>
      </c>
      <c r="CM445" s="691">
        <f t="shared" si="450"/>
        <v>0</v>
      </c>
      <c r="CN445" s="691">
        <f t="shared" si="450"/>
        <v>0</v>
      </c>
      <c r="CO445" s="691">
        <f t="shared" si="450"/>
        <v>0</v>
      </c>
      <c r="CP445" s="691">
        <f t="shared" si="450"/>
        <v>0</v>
      </c>
      <c r="CQ445" s="691">
        <f t="shared" si="450"/>
        <v>0</v>
      </c>
      <c r="CR445" s="691">
        <f t="shared" si="450"/>
        <v>0</v>
      </c>
      <c r="CS445" s="691">
        <f t="shared" si="450"/>
        <v>0</v>
      </c>
      <c r="CT445" s="25"/>
      <c r="CW445" s="894" t="s">
        <v>748</v>
      </c>
    </row>
    <row r="446" spans="1:104" ht="16.5" hidden="1" customHeight="1" x14ac:dyDescent="0.15">
      <c r="E446" s="630">
        <v>17.100000000000001</v>
      </c>
      <c r="F446" s="725" t="str" cm="1">
        <f t="array" aca="1" ref="F446" ca="1">OFFSET(G446,-1,-1)</f>
        <v>3</v>
      </c>
      <c r="L446" s="725" t="b" cm="1">
        <f t="array" aca="1" ref="L446" ca="1">OFFSET(M446,-1,-1)</f>
        <v>0</v>
      </c>
      <c r="R446" s="725" t="s">
        <v>725</v>
      </c>
      <c r="S446" s="111" t="b" cm="1">
        <f t="array" aca="1" ref="S446" ca="1">OFFSET(T446,-1,-1)</f>
        <v>1</v>
      </c>
      <c r="T446" s="111" t="b" cm="1">
        <f t="array" aca="1" ref="T446" ca="1">T445</f>
        <v>0</v>
      </c>
      <c r="U446" s="651" t="b">
        <f t="shared" ca="1" si="417"/>
        <v>0</v>
      </c>
      <c r="Y446" s="1272"/>
      <c r="Z446" s="1272"/>
      <c r="AB446" s="1355"/>
      <c r="AD446" s="112">
        <v>5</v>
      </c>
      <c r="AE446" s="1352" t="s">
        <v>749</v>
      </c>
      <c r="AF446" s="1353"/>
      <c r="AG446" s="112" t="s">
        <v>728</v>
      </c>
      <c r="AH446" s="38"/>
      <c r="AI446" s="39"/>
      <c r="AJ446" s="39"/>
      <c r="AK446" s="39"/>
      <c r="AL446" s="686">
        <f>AM446+AN446</f>
        <v>0</v>
      </c>
      <c r="AM446" s="39"/>
      <c r="AN446" s="39"/>
      <c r="AO446" s="686">
        <f>AP446+AQ446</f>
        <v>0</v>
      </c>
      <c r="AP446" s="39"/>
      <c r="AQ446" s="39"/>
      <c r="AR446" s="686">
        <f>AS446+AT446</f>
        <v>0</v>
      </c>
      <c r="AS446" s="39"/>
      <c r="AT446" s="39"/>
      <c r="AU446" s="686">
        <f>AV446+AW446</f>
        <v>0</v>
      </c>
      <c r="AV446" s="39"/>
      <c r="AW446" s="39"/>
      <c r="AX446" s="686">
        <f>AY446+AZ446</f>
        <v>0</v>
      </c>
      <c r="AY446" s="39"/>
      <c r="AZ446" s="39"/>
      <c r="BA446" s="686">
        <f>BB446+BC446</f>
        <v>0</v>
      </c>
      <c r="BB446" s="39"/>
      <c r="BC446" s="39"/>
      <c r="BD446" s="686">
        <f>BE446+BF446</f>
        <v>0</v>
      </c>
      <c r="BE446" s="39"/>
      <c r="BF446" s="39"/>
      <c r="BG446" s="686">
        <f>BH446+BI446</f>
        <v>0</v>
      </c>
      <c r="BH446" s="39"/>
      <c r="BI446" s="39"/>
      <c r="BJ446" s="686">
        <f>BK446+BL446</f>
        <v>0</v>
      </c>
      <c r="BK446" s="39"/>
      <c r="BL446" s="39"/>
      <c r="BM446" s="686">
        <f>BN446+BO446</f>
        <v>0</v>
      </c>
      <c r="BN446" s="39"/>
      <c r="BO446" s="39"/>
      <c r="BP446" s="686">
        <f>BQ446+BR446</f>
        <v>0</v>
      </c>
      <c r="BQ446" s="758"/>
      <c r="BR446" s="758"/>
      <c r="BS446" s="686">
        <f>BT446+BU446</f>
        <v>0</v>
      </c>
      <c r="BT446" s="39"/>
      <c r="BU446" s="39"/>
      <c r="BV446" s="686">
        <f>BW446+BX446</f>
        <v>0</v>
      </c>
      <c r="BW446" s="39"/>
      <c r="BX446" s="39"/>
      <c r="BY446" s="686">
        <f>BZ446+CA446</f>
        <v>0</v>
      </c>
      <c r="BZ446" s="39"/>
      <c r="CA446" s="39"/>
      <c r="CB446" s="686">
        <f>CC446+CD446</f>
        <v>0</v>
      </c>
      <c r="CC446" s="39"/>
      <c r="CD446" s="39"/>
      <c r="CE446" s="686">
        <f>CF446+CG446</f>
        <v>0</v>
      </c>
      <c r="CF446" s="39"/>
      <c r="CG446" s="39"/>
      <c r="CH446" s="686">
        <f>CI446+CJ446</f>
        <v>0</v>
      </c>
      <c r="CI446" s="39"/>
      <c r="CJ446" s="39"/>
      <c r="CK446" s="686">
        <f>CL446+CM446</f>
        <v>0</v>
      </c>
      <c r="CL446" s="39"/>
      <c r="CM446" s="39"/>
      <c r="CN446" s="686">
        <f>CO446+CP446</f>
        <v>0</v>
      </c>
      <c r="CO446" s="39"/>
      <c r="CP446" s="39"/>
      <c r="CQ446" s="686">
        <f>CR446+CS446</f>
        <v>0</v>
      </c>
      <c r="CR446" s="39"/>
      <c r="CS446" s="39"/>
      <c r="CT446" s="25"/>
      <c r="CW446" s="894" t="s">
        <v>750</v>
      </c>
    </row>
    <row r="447" spans="1:104" ht="16.5" hidden="1" customHeight="1" x14ac:dyDescent="0.15">
      <c r="E447" s="630">
        <v>17.100000000000001</v>
      </c>
      <c r="F447" s="725" t="str" cm="1">
        <f t="array" aca="1" ref="F447" ca="1">OFFSET(G447,-1,-1)</f>
        <v>3</v>
      </c>
      <c r="L447" s="725" t="b" cm="1">
        <f t="array" aca="1" ref="L447" ca="1">OFFSET(M447,-1,-1)</f>
        <v>0</v>
      </c>
      <c r="R447" s="725" t="s">
        <v>725</v>
      </c>
      <c r="S447" s="111" t="b" cm="1">
        <f t="array" aca="1" ref="S447" ca="1">OFFSET(T447,-1,-1)</f>
        <v>1</v>
      </c>
      <c r="T447" s="111" t="b" cm="1">
        <f t="array" aca="1" ref="T447" ca="1">T446</f>
        <v>0</v>
      </c>
      <c r="U447" s="651" t="b">
        <f t="shared" ca="1" si="417"/>
        <v>0</v>
      </c>
      <c r="Y447" s="1272"/>
      <c r="Z447" s="1272"/>
      <c r="AB447" s="1355"/>
      <c r="AD447" s="112" t="s">
        <v>751</v>
      </c>
      <c r="AE447" s="1345" t="s">
        <v>747</v>
      </c>
      <c r="AF447" s="1346"/>
      <c r="AG447" s="112" t="s">
        <v>491</v>
      </c>
      <c r="AH447" s="690">
        <f t="shared" ref="AH447:BM447" si="451">IFERROR(AH446/AH443,0)</f>
        <v>0</v>
      </c>
      <c r="AI447" s="691">
        <f t="shared" si="451"/>
        <v>0</v>
      </c>
      <c r="AJ447" s="691">
        <f t="shared" si="451"/>
        <v>0</v>
      </c>
      <c r="AK447" s="691">
        <f t="shared" si="451"/>
        <v>0</v>
      </c>
      <c r="AL447" s="691">
        <f t="shared" si="451"/>
        <v>0</v>
      </c>
      <c r="AM447" s="691">
        <f t="shared" si="451"/>
        <v>0</v>
      </c>
      <c r="AN447" s="691">
        <f t="shared" si="451"/>
        <v>0</v>
      </c>
      <c r="AO447" s="691">
        <f t="shared" si="451"/>
        <v>0</v>
      </c>
      <c r="AP447" s="691">
        <f t="shared" si="451"/>
        <v>0</v>
      </c>
      <c r="AQ447" s="691">
        <f t="shared" si="451"/>
        <v>0</v>
      </c>
      <c r="AR447" s="691">
        <f t="shared" si="451"/>
        <v>0</v>
      </c>
      <c r="AS447" s="691">
        <f t="shared" si="451"/>
        <v>0</v>
      </c>
      <c r="AT447" s="691">
        <f t="shared" si="451"/>
        <v>0</v>
      </c>
      <c r="AU447" s="691">
        <f t="shared" si="451"/>
        <v>0</v>
      </c>
      <c r="AV447" s="691">
        <f t="shared" si="451"/>
        <v>0</v>
      </c>
      <c r="AW447" s="691">
        <f t="shared" si="451"/>
        <v>0</v>
      </c>
      <c r="AX447" s="691">
        <f t="shared" si="451"/>
        <v>0</v>
      </c>
      <c r="AY447" s="691">
        <f t="shared" si="451"/>
        <v>0</v>
      </c>
      <c r="AZ447" s="691">
        <f t="shared" si="451"/>
        <v>0</v>
      </c>
      <c r="BA447" s="691">
        <f t="shared" si="451"/>
        <v>0</v>
      </c>
      <c r="BB447" s="691">
        <f t="shared" si="451"/>
        <v>0</v>
      </c>
      <c r="BC447" s="691">
        <f t="shared" si="451"/>
        <v>0</v>
      </c>
      <c r="BD447" s="691">
        <f t="shared" si="451"/>
        <v>0</v>
      </c>
      <c r="BE447" s="691">
        <f t="shared" si="451"/>
        <v>0</v>
      </c>
      <c r="BF447" s="691">
        <f t="shared" si="451"/>
        <v>0</v>
      </c>
      <c r="BG447" s="691">
        <f t="shared" si="451"/>
        <v>0</v>
      </c>
      <c r="BH447" s="691">
        <f t="shared" si="451"/>
        <v>0</v>
      </c>
      <c r="BI447" s="691">
        <f t="shared" si="451"/>
        <v>0</v>
      </c>
      <c r="BJ447" s="691">
        <f t="shared" si="451"/>
        <v>0</v>
      </c>
      <c r="BK447" s="691">
        <f t="shared" si="451"/>
        <v>0</v>
      </c>
      <c r="BL447" s="691">
        <f t="shared" si="451"/>
        <v>0</v>
      </c>
      <c r="BM447" s="691">
        <f t="shared" si="451"/>
        <v>0</v>
      </c>
      <c r="BN447" s="691">
        <f t="shared" ref="BN447:CS447" si="452">IFERROR(BN446/BN443,0)</f>
        <v>0</v>
      </c>
      <c r="BO447" s="691">
        <f t="shared" si="452"/>
        <v>0</v>
      </c>
      <c r="BP447" s="691">
        <f t="shared" si="452"/>
        <v>0</v>
      </c>
      <c r="BQ447" s="691">
        <f t="shared" si="452"/>
        <v>0</v>
      </c>
      <c r="BR447" s="691">
        <f t="shared" si="452"/>
        <v>0</v>
      </c>
      <c r="BS447" s="691">
        <f t="shared" si="452"/>
        <v>0</v>
      </c>
      <c r="BT447" s="691">
        <f t="shared" si="452"/>
        <v>0</v>
      </c>
      <c r="BU447" s="691">
        <f t="shared" si="452"/>
        <v>0</v>
      </c>
      <c r="BV447" s="691">
        <f t="shared" si="452"/>
        <v>0</v>
      </c>
      <c r="BW447" s="691">
        <f t="shared" si="452"/>
        <v>0</v>
      </c>
      <c r="BX447" s="691">
        <f t="shared" si="452"/>
        <v>0</v>
      </c>
      <c r="BY447" s="691">
        <f t="shared" si="452"/>
        <v>0</v>
      </c>
      <c r="BZ447" s="691">
        <f t="shared" si="452"/>
        <v>0</v>
      </c>
      <c r="CA447" s="691">
        <f t="shared" si="452"/>
        <v>0</v>
      </c>
      <c r="CB447" s="691">
        <f t="shared" si="452"/>
        <v>0</v>
      </c>
      <c r="CC447" s="691">
        <f t="shared" si="452"/>
        <v>0</v>
      </c>
      <c r="CD447" s="691">
        <f t="shared" si="452"/>
        <v>0</v>
      </c>
      <c r="CE447" s="691">
        <f t="shared" si="452"/>
        <v>0</v>
      </c>
      <c r="CF447" s="691">
        <f t="shared" si="452"/>
        <v>0</v>
      </c>
      <c r="CG447" s="691">
        <f t="shared" si="452"/>
        <v>0</v>
      </c>
      <c r="CH447" s="691">
        <f t="shared" si="452"/>
        <v>0</v>
      </c>
      <c r="CI447" s="691">
        <f t="shared" si="452"/>
        <v>0</v>
      </c>
      <c r="CJ447" s="691">
        <f t="shared" si="452"/>
        <v>0</v>
      </c>
      <c r="CK447" s="691">
        <f t="shared" si="452"/>
        <v>0</v>
      </c>
      <c r="CL447" s="691">
        <f t="shared" si="452"/>
        <v>0</v>
      </c>
      <c r="CM447" s="691">
        <f t="shared" si="452"/>
        <v>0</v>
      </c>
      <c r="CN447" s="691">
        <f t="shared" si="452"/>
        <v>0</v>
      </c>
      <c r="CO447" s="691">
        <f t="shared" si="452"/>
        <v>0</v>
      </c>
      <c r="CP447" s="691">
        <f t="shared" si="452"/>
        <v>0</v>
      </c>
      <c r="CQ447" s="691">
        <f t="shared" si="452"/>
        <v>0</v>
      </c>
      <c r="CR447" s="691">
        <f t="shared" si="452"/>
        <v>0</v>
      </c>
      <c r="CS447" s="691">
        <f t="shared" si="452"/>
        <v>0</v>
      </c>
      <c r="CT447" s="25"/>
      <c r="CW447" s="894" t="s">
        <v>752</v>
      </c>
    </row>
    <row r="448" spans="1:104" ht="16.5" hidden="1" customHeight="1" x14ac:dyDescent="0.15">
      <c r="E448" s="630">
        <v>17.100000000000001</v>
      </c>
      <c r="F448" s="725" t="str" cm="1">
        <f t="array" aca="1" ref="F448" ca="1">OFFSET(G448,-1,-1)</f>
        <v>3</v>
      </c>
      <c r="L448" s="725" t="b" cm="1">
        <f t="array" aca="1" ref="L448" ca="1">OFFSET(M448,-1,-1)</f>
        <v>0</v>
      </c>
      <c r="R448" s="725" t="s">
        <v>725</v>
      </c>
      <c r="S448" s="111" t="b" cm="1">
        <f t="array" aca="1" ref="S448" ca="1">OFFSET(T448,-1,-1)</f>
        <v>1</v>
      </c>
      <c r="T448" s="111" t="b" cm="1">
        <f t="array" aca="1" ref="T448" ca="1">T447</f>
        <v>0</v>
      </c>
      <c r="U448" s="651" t="b">
        <f t="shared" ca="1" si="417"/>
        <v>0</v>
      </c>
      <c r="Y448" s="1272"/>
      <c r="Z448" s="1272"/>
      <c r="AB448" s="1355"/>
      <c r="AD448" s="112">
        <v>6</v>
      </c>
      <c r="AE448" s="1352" t="s">
        <v>753</v>
      </c>
      <c r="AF448" s="1353"/>
      <c r="AG448" s="112" t="s">
        <v>728</v>
      </c>
      <c r="AH448" s="684">
        <f t="shared" ref="AH448:BM448" si="453">AH443-AH444-AH446</f>
        <v>0</v>
      </c>
      <c r="AI448" s="686">
        <f t="shared" si="453"/>
        <v>0</v>
      </c>
      <c r="AJ448" s="686">
        <f t="shared" si="453"/>
        <v>0</v>
      </c>
      <c r="AK448" s="686">
        <f t="shared" si="453"/>
        <v>0</v>
      </c>
      <c r="AL448" s="686">
        <f t="shared" si="453"/>
        <v>0</v>
      </c>
      <c r="AM448" s="686">
        <f t="shared" si="453"/>
        <v>0</v>
      </c>
      <c r="AN448" s="686">
        <f t="shared" si="453"/>
        <v>0</v>
      </c>
      <c r="AO448" s="686">
        <f t="shared" si="453"/>
        <v>0</v>
      </c>
      <c r="AP448" s="686">
        <f t="shared" si="453"/>
        <v>0</v>
      </c>
      <c r="AQ448" s="686">
        <f t="shared" si="453"/>
        <v>0</v>
      </c>
      <c r="AR448" s="686">
        <f t="shared" si="453"/>
        <v>0</v>
      </c>
      <c r="AS448" s="686">
        <f t="shared" si="453"/>
        <v>0</v>
      </c>
      <c r="AT448" s="686">
        <f t="shared" si="453"/>
        <v>0</v>
      </c>
      <c r="AU448" s="686">
        <f t="shared" si="453"/>
        <v>0</v>
      </c>
      <c r="AV448" s="686">
        <f t="shared" si="453"/>
        <v>0</v>
      </c>
      <c r="AW448" s="686">
        <f t="shared" si="453"/>
        <v>0</v>
      </c>
      <c r="AX448" s="686">
        <f t="shared" si="453"/>
        <v>0</v>
      </c>
      <c r="AY448" s="686">
        <f t="shared" si="453"/>
        <v>0</v>
      </c>
      <c r="AZ448" s="686">
        <f t="shared" si="453"/>
        <v>0</v>
      </c>
      <c r="BA448" s="686">
        <f t="shared" si="453"/>
        <v>0</v>
      </c>
      <c r="BB448" s="686">
        <f t="shared" si="453"/>
        <v>0</v>
      </c>
      <c r="BC448" s="686">
        <f t="shared" si="453"/>
        <v>0</v>
      </c>
      <c r="BD448" s="686">
        <f t="shared" si="453"/>
        <v>0</v>
      </c>
      <c r="BE448" s="686">
        <f t="shared" si="453"/>
        <v>0</v>
      </c>
      <c r="BF448" s="686">
        <f t="shared" si="453"/>
        <v>0</v>
      </c>
      <c r="BG448" s="686">
        <f t="shared" si="453"/>
        <v>0</v>
      </c>
      <c r="BH448" s="686">
        <f t="shared" si="453"/>
        <v>0</v>
      </c>
      <c r="BI448" s="686">
        <f t="shared" si="453"/>
        <v>0</v>
      </c>
      <c r="BJ448" s="686">
        <f t="shared" si="453"/>
        <v>0</v>
      </c>
      <c r="BK448" s="686">
        <f t="shared" si="453"/>
        <v>0</v>
      </c>
      <c r="BL448" s="686">
        <f t="shared" si="453"/>
        <v>0</v>
      </c>
      <c r="BM448" s="686">
        <f t="shared" si="453"/>
        <v>0</v>
      </c>
      <c r="BN448" s="686">
        <f t="shared" ref="BN448:CS448" si="454">BN443-BN444-BN446</f>
        <v>0</v>
      </c>
      <c r="BO448" s="686">
        <f t="shared" si="454"/>
        <v>0</v>
      </c>
      <c r="BP448" s="686">
        <f t="shared" si="454"/>
        <v>0</v>
      </c>
      <c r="BQ448" s="686">
        <f t="shared" si="454"/>
        <v>0</v>
      </c>
      <c r="BR448" s="686">
        <f t="shared" si="454"/>
        <v>0</v>
      </c>
      <c r="BS448" s="686">
        <f t="shared" si="454"/>
        <v>0</v>
      </c>
      <c r="BT448" s="686">
        <f t="shared" si="454"/>
        <v>0</v>
      </c>
      <c r="BU448" s="686">
        <f t="shared" si="454"/>
        <v>0</v>
      </c>
      <c r="BV448" s="686">
        <f t="shared" si="454"/>
        <v>0</v>
      </c>
      <c r="BW448" s="686">
        <f t="shared" si="454"/>
        <v>0</v>
      </c>
      <c r="BX448" s="686">
        <f t="shared" si="454"/>
        <v>0</v>
      </c>
      <c r="BY448" s="686">
        <f t="shared" si="454"/>
        <v>0</v>
      </c>
      <c r="BZ448" s="686">
        <f t="shared" si="454"/>
        <v>0</v>
      </c>
      <c r="CA448" s="686">
        <f t="shared" si="454"/>
        <v>0</v>
      </c>
      <c r="CB448" s="686">
        <f t="shared" si="454"/>
        <v>0</v>
      </c>
      <c r="CC448" s="686">
        <f t="shared" si="454"/>
        <v>0</v>
      </c>
      <c r="CD448" s="686">
        <f t="shared" si="454"/>
        <v>0</v>
      </c>
      <c r="CE448" s="686">
        <f t="shared" si="454"/>
        <v>0</v>
      </c>
      <c r="CF448" s="686">
        <f t="shared" si="454"/>
        <v>0</v>
      </c>
      <c r="CG448" s="686">
        <f t="shared" si="454"/>
        <v>0</v>
      </c>
      <c r="CH448" s="686">
        <f t="shared" si="454"/>
        <v>0</v>
      </c>
      <c r="CI448" s="686">
        <f t="shared" si="454"/>
        <v>0</v>
      </c>
      <c r="CJ448" s="686">
        <f t="shared" si="454"/>
        <v>0</v>
      </c>
      <c r="CK448" s="686">
        <f t="shared" si="454"/>
        <v>0</v>
      </c>
      <c r="CL448" s="686">
        <f t="shared" si="454"/>
        <v>0</v>
      </c>
      <c r="CM448" s="686">
        <f t="shared" si="454"/>
        <v>0</v>
      </c>
      <c r="CN448" s="686">
        <f t="shared" si="454"/>
        <v>0</v>
      </c>
      <c r="CO448" s="686">
        <f t="shared" si="454"/>
        <v>0</v>
      </c>
      <c r="CP448" s="686">
        <f t="shared" si="454"/>
        <v>0</v>
      </c>
      <c r="CQ448" s="686">
        <f t="shared" si="454"/>
        <v>0</v>
      </c>
      <c r="CR448" s="686">
        <f t="shared" si="454"/>
        <v>0</v>
      </c>
      <c r="CS448" s="686">
        <f t="shared" si="454"/>
        <v>0</v>
      </c>
      <c r="CT448" s="25"/>
      <c r="CW448" s="894" t="s">
        <v>754</v>
      </c>
    </row>
    <row r="449" spans="1:106" ht="29.25" customHeight="1" x14ac:dyDescent="0.15">
      <c r="E449" s="630">
        <v>30</v>
      </c>
      <c r="F449" s="725" t="str" cm="1">
        <f t="array" aca="1" ref="F449" ca="1">OFFSET(G449,-1,-1)</f>
        <v>3</v>
      </c>
      <c r="L449" s="725" t="b" cm="1">
        <f t="array" aca="1" ref="L449" ca="1">OFFSET(M449,-1,-1)</f>
        <v>0</v>
      </c>
      <c r="S449" s="111" t="b" cm="1">
        <f t="array" aca="1" ref="S449" ca="1">OFFSET(T449,-1,-1)</f>
        <v>1</v>
      </c>
      <c r="U449" s="651" t="b">
        <f t="shared" ca="1" si="417"/>
        <v>1</v>
      </c>
      <c r="Y449" s="1272"/>
      <c r="Z449" s="1272"/>
      <c r="AB449" s="1355"/>
      <c r="AD449" s="112">
        <v>7</v>
      </c>
      <c r="AE449" s="1341" t="s">
        <v>755</v>
      </c>
      <c r="AF449" s="1342"/>
      <c r="AG449" s="694" t="s">
        <v>592</v>
      </c>
      <c r="AH449" s="1103">
        <f ca="1">SUMIFS('Баланс Пр'!AE$27:AE$301,'Баланс Пр'!$AB$27:$AB$301,"3.1",'Баланс Пр'!$F$27:$F$301,$F449)+SUMIFS('Баланс Пр'!AE$27:AE$301,'Баланс Пр'!$AB$27:$AB$301,"3.2",'Баланс Пр'!$F$27:$F$301,$F449)</f>
        <v>0</v>
      </c>
      <c r="AI449" s="1103">
        <f ca="1">SUMIFS('Баланс Пр'!AF$27:AF$301,'Баланс Пр'!$AB$27:$AB$301,"3.1",'Баланс Пр'!$F$27:$F$301,$F449)+SUMIFS('Баланс Пр'!AF$27:AF$301,'Баланс Пр'!$AB$27:$AB$301,"3.2",'Баланс Пр'!$F$27:$F$301,$F449)</f>
        <v>154210.89199999996</v>
      </c>
      <c r="AJ449" s="1103">
        <f ca="1">SUMIFS('Баланс Пр'!AG$27:AG$301,'Баланс Пр'!$AB$27:$AB$301,"3.1",'Баланс Пр'!$F$27:$F$301,$F449)+SUMIFS('Баланс Пр'!AG$27:AG$301,'Баланс Пр'!$AB$27:$AB$301,"3.2",'Баланс Пр'!$F$27:$F$301,$F449)</f>
        <v>0</v>
      </c>
      <c r="AK449" s="1103">
        <f ca="1">SUMIFS('Баланс Пр'!AH$27:AH$301,'Баланс Пр'!$AB$27:$AB$301,"3.1",'Баланс Пр'!$F$27:$F$301,$F449)+SUMIFS('Баланс Пр'!AH$27:AH$301,'Баланс Пр'!$AB$27:$AB$301,"3.2",'Баланс Пр'!$F$27:$F$301,$F449)</f>
        <v>0</v>
      </c>
      <c r="AL449" s="1103">
        <f ca="1">SUMIFS('Баланс Пр'!AI$27:AI$301,'Баланс Пр'!$AB$27:$AB$301,"3.1",'Баланс Пр'!$F$27:$F$301,$F449)+SUMIFS('Баланс Пр'!AI$27:AI$301,'Баланс Пр'!$AB$27:$AB$301,"3.2",'Баланс Пр'!$F$27:$F$301,$F449)</f>
        <v>145308.163</v>
      </c>
      <c r="AM449" s="1104">
        <v>82389.383999999991</v>
      </c>
      <c r="AN449" s="1104">
        <v>63538.646999999997</v>
      </c>
      <c r="AO449" s="1103">
        <f ca="1">SUMIFS('Баланс Пр'!AJ$27:AJ$301,'Баланс Пр'!$AB$27:$AB$301,"3.1",'Баланс Пр'!$F$27:$F$301,$F449)+SUMIFS('Баланс Пр'!AJ$27:AJ$301,'Баланс Пр'!$AB$27:$AB$301,"3.2",'Баланс Пр'!$F$27:$F$301,$F449)</f>
        <v>0</v>
      </c>
      <c r="AP449" s="1104"/>
      <c r="AQ449" s="1104">
        <f ca="1">AO449-AP449</f>
        <v>0</v>
      </c>
      <c r="AR449" s="1103">
        <f ca="1">SUMIFS('Баланс Пр'!AK$27:AK$301,'Баланс Пр'!$AB$27:$AB$301,"3.1",'Баланс Пр'!$F$27:$F$301,$F449)+SUMIFS('Баланс Пр'!AK$27:AK$301,'Баланс Пр'!$AB$27:$AB$301,"3.2",'Баланс Пр'!$F$27:$F$301,$F449)</f>
        <v>0</v>
      </c>
      <c r="AS449" s="1104"/>
      <c r="AT449" s="1104">
        <f ca="1">AR449-AS449</f>
        <v>0</v>
      </c>
      <c r="AU449" s="1103">
        <f ca="1">SUMIFS('Баланс Пр'!AL$27:AL$301,'Баланс Пр'!$AB$27:$AB$301,"3.1",'Баланс Пр'!$F$27:$F$301,$F449)+SUMIFS('Баланс Пр'!AL$27:AL$301,'Баланс Пр'!$AB$27:$AB$301,"3.2",'Баланс Пр'!$F$27:$F$301,$F449)</f>
        <v>0</v>
      </c>
      <c r="AV449" s="1104"/>
      <c r="AW449" s="1104">
        <f ca="1">AU449-AV449</f>
        <v>0</v>
      </c>
      <c r="AX449" s="1103">
        <f ca="1">SUMIFS('Баланс Пр'!AM$27:AM$301,'Баланс Пр'!$AB$27:$AB$301,"3.1",'Баланс Пр'!$F$27:$F$301,$F449)+SUMIFS('Баланс Пр'!AM$27:AM$301,'Баланс Пр'!$AB$27:$AB$301,"3.2",'Баланс Пр'!$F$27:$F$301,$F449)</f>
        <v>0</v>
      </c>
      <c r="AY449" s="1104"/>
      <c r="AZ449" s="1104">
        <f ca="1">AX449-AY449</f>
        <v>0</v>
      </c>
      <c r="BA449" s="1103">
        <f ca="1">SUMIFS('Баланс Пр'!AN$27:AN$301,'Баланс Пр'!$AB$27:$AB$301,"3.1",'Баланс Пр'!$F$27:$F$301,$F449)+SUMIFS('Баланс Пр'!AN$27:AN$301,'Баланс Пр'!$AB$27:$AB$301,"3.2",'Баланс Пр'!$F$27:$F$301,$F449)</f>
        <v>0</v>
      </c>
      <c r="BB449" s="1104"/>
      <c r="BC449" s="1104">
        <f ca="1">BA449-BB449</f>
        <v>0</v>
      </c>
      <c r="BD449" s="1103">
        <f ca="1">SUMIFS('Баланс Пр'!AO$27:AO$301,'Баланс Пр'!$AB$27:$AB$301,"3.1",'Баланс Пр'!$F$27:$F$301,$F449)+SUMIFS('Баланс Пр'!AO$27:AO$301,'Баланс Пр'!$AB$27:$AB$301,"3.2",'Баланс Пр'!$F$27:$F$301,$F449)</f>
        <v>0</v>
      </c>
      <c r="BE449" s="1104"/>
      <c r="BF449" s="1104">
        <f ca="1">BD449-BE449</f>
        <v>0</v>
      </c>
      <c r="BG449" s="1103">
        <f ca="1">SUMIFS('Баланс Пр'!AP$27:AP$301,'Баланс Пр'!$AB$27:$AB$301,"3.1",'Баланс Пр'!$F$27:$F$301,$F449)+SUMIFS('Баланс Пр'!AP$27:AP$301,'Баланс Пр'!$AB$27:$AB$301,"3.2",'Баланс Пр'!$F$27:$F$301,$F449)</f>
        <v>0</v>
      </c>
      <c r="BH449" s="1104"/>
      <c r="BI449" s="1104">
        <f ca="1">BG449-BH449</f>
        <v>0</v>
      </c>
      <c r="BJ449" s="1103">
        <f ca="1">SUMIFS('Баланс Пр'!AQ$27:AQ$301,'Баланс Пр'!$AB$27:$AB$301,"3.1",'Баланс Пр'!$F$27:$F$301,$F449)+SUMIFS('Баланс Пр'!AQ$27:AQ$301,'Баланс Пр'!$AB$27:$AB$301,"3.2",'Баланс Пр'!$F$27:$F$301,$F449)</f>
        <v>0</v>
      </c>
      <c r="BK449" s="1104"/>
      <c r="BL449" s="1104">
        <f ca="1">BJ449-BK449</f>
        <v>0</v>
      </c>
      <c r="BM449" s="1103">
        <f ca="1">SUMIFS('Баланс Пр'!AR$27:AR$301,'Баланс Пр'!$AB$27:$AB$301,"3.1",'Баланс Пр'!$F$27:$F$301,$F449)+SUMIFS('Баланс Пр'!AR$27:AR$301,'Баланс Пр'!$AB$27:$AB$301,"3.2",'Баланс Пр'!$F$27:$F$301,$F449)</f>
        <v>0</v>
      </c>
      <c r="BN449" s="1104"/>
      <c r="BO449" s="1104">
        <f ca="1">BM449-BN449</f>
        <v>0</v>
      </c>
      <c r="BP449" s="759">
        <f ca="1">SUMIFS('Баланс Пр'!AS$27:AS$301,'Баланс Пр'!$AB$27:$AB$301,"3.1",'Баланс Пр'!$F$27:$F$301,$F449)+SUMIFS('Баланс Пр'!AS$27:AS$301,'Баланс Пр'!$AB$27:$AB$301,"3.2",'Баланс Пр'!$F$27:$F$301,$F449)</f>
        <v>0</v>
      </c>
      <c r="BQ449" s="758"/>
      <c r="BR449" s="758">
        <f ca="1">BP449-BQ449</f>
        <v>0</v>
      </c>
      <c r="BS449" s="1103">
        <f ca="1">SUMIFS('Баланс Пр'!AT$27:AT$301,'Баланс Пр'!$AB$27:$AB$301,"3.1",'Баланс Пр'!$F$27:$F$301,$F449)+SUMIFS('Баланс Пр'!AT$27:AT$301,'Баланс Пр'!$AB$27:$AB$301,"3.2",'Баланс Пр'!$F$27:$F$301,$F449)</f>
        <v>0</v>
      </c>
      <c r="BT449" s="1104"/>
      <c r="BU449" s="1104">
        <f ca="1">BS449-BT449</f>
        <v>0</v>
      </c>
      <c r="BV449" s="1103">
        <f ca="1">SUMIFS('Баланс Пр'!AU$27:AU$301,'Баланс Пр'!$AB$27:$AB$301,"3.1",'Баланс Пр'!$F$27:$F$301,$F449)+SUMIFS('Баланс Пр'!AU$27:AU$301,'Баланс Пр'!$AB$27:$AB$301,"3.2",'Баланс Пр'!$F$27:$F$301,$F449)</f>
        <v>0</v>
      </c>
      <c r="BW449" s="1104"/>
      <c r="BX449" s="1104">
        <f ca="1">BV449-BW449</f>
        <v>0</v>
      </c>
      <c r="BY449" s="1103">
        <f ca="1">SUMIFS('Баланс Пр'!AV$27:AV$301,'Баланс Пр'!$AB$27:$AB$301,"3.1",'Баланс Пр'!$F$27:$F$301,$F449)+SUMIFS('Баланс Пр'!AV$27:AV$301,'Баланс Пр'!$AB$27:$AB$301,"3.2",'Баланс Пр'!$F$27:$F$301,$F449)</f>
        <v>0</v>
      </c>
      <c r="BZ449" s="1104"/>
      <c r="CA449" s="1104">
        <f ca="1">BY449-BZ449</f>
        <v>0</v>
      </c>
      <c r="CB449" s="1103">
        <f ca="1">SUMIFS('Баланс Пр'!AW$27:AW$301,'Баланс Пр'!$AB$27:$AB$301,"3.1",'Баланс Пр'!$F$27:$F$301,$F449)+SUMIFS('Баланс Пр'!AW$27:AW$301,'Баланс Пр'!$AB$27:$AB$301,"3.2",'Баланс Пр'!$F$27:$F$301,$F449)</f>
        <v>0</v>
      </c>
      <c r="CC449" s="1104"/>
      <c r="CD449" s="1104">
        <f ca="1">CB449-CC449</f>
        <v>0</v>
      </c>
      <c r="CE449" s="1103">
        <f ca="1">SUMIFS('Баланс Пр'!AX$27:AX$301,'Баланс Пр'!$AB$27:$AB$301,"3.1",'Баланс Пр'!$F$27:$F$301,$F449)+SUMIFS('Баланс Пр'!AX$27:AX$301,'Баланс Пр'!$AB$27:$AB$301,"3.2",'Баланс Пр'!$F$27:$F$301,$F449)</f>
        <v>0</v>
      </c>
      <c r="CF449" s="1104"/>
      <c r="CG449" s="1104">
        <f ca="1">CE449-CF449</f>
        <v>0</v>
      </c>
      <c r="CH449" s="1103">
        <f ca="1">SUMIFS('Баланс Пр'!AY$27:AY$301,'Баланс Пр'!$AB$27:$AB$301,"3.1",'Баланс Пр'!$F$27:$F$301,$F449)+SUMIFS('Баланс Пр'!AY$27:AY$301,'Баланс Пр'!$AB$27:$AB$301,"3.2",'Баланс Пр'!$F$27:$F$301,$F449)</f>
        <v>0</v>
      </c>
      <c r="CI449" s="1104"/>
      <c r="CJ449" s="1104">
        <f ca="1">CH449-CI449</f>
        <v>0</v>
      </c>
      <c r="CK449" s="1103">
        <f ca="1">SUMIFS('Баланс Пр'!AZ$27:AZ$301,'Баланс Пр'!$AB$27:$AB$301,"3.1",'Баланс Пр'!$F$27:$F$301,$F449)+SUMIFS('Баланс Пр'!AZ$27:AZ$301,'Баланс Пр'!$AB$27:$AB$301,"3.2",'Баланс Пр'!$F$27:$F$301,$F449)</f>
        <v>0</v>
      </c>
      <c r="CL449" s="1104"/>
      <c r="CM449" s="1104">
        <f ca="1">CK449-CL449</f>
        <v>0</v>
      </c>
      <c r="CN449" s="1103">
        <f ca="1">SUMIFS('Баланс Пр'!BA$27:BA$301,'Баланс Пр'!$AB$27:$AB$301,"3.1",'Баланс Пр'!$F$27:$F$301,$F449)+SUMIFS('Баланс Пр'!BA$27:BA$301,'Баланс Пр'!$AB$27:$AB$301,"3.2",'Баланс Пр'!$F$27:$F$301,$F449)</f>
        <v>0</v>
      </c>
      <c r="CO449" s="1104"/>
      <c r="CP449" s="1104">
        <f ca="1">CN449-CO449</f>
        <v>0</v>
      </c>
      <c r="CQ449" s="1103">
        <f ca="1">SUMIFS('Баланс Пр'!BB$27:BB$301,'Баланс Пр'!$AB$27:$AB$301,"3.1",'Баланс Пр'!$F$27:$F$301,$F449)+SUMIFS('Баланс Пр'!BB$27:BB$301,'Баланс Пр'!$AB$27:$AB$301,"3.2",'Баланс Пр'!$F$27:$F$301,$F449)</f>
        <v>0</v>
      </c>
      <c r="CR449" s="1104"/>
      <c r="CS449" s="1104">
        <f ca="1">CQ449-CR449</f>
        <v>0</v>
      </c>
      <c r="CT449" s="1083"/>
      <c r="CW449" s="894" t="s">
        <v>756</v>
      </c>
    </row>
    <row r="450" spans="1:106" ht="16.5" customHeight="1" x14ac:dyDescent="0.15">
      <c r="E450" s="630">
        <v>17.100000000000001</v>
      </c>
      <c r="F450" s="725" t="str" cm="1">
        <f t="array" aca="1" ref="F450" ca="1">OFFSET(G450,-1,-1)</f>
        <v>3</v>
      </c>
      <c r="L450" s="725" t="b" cm="1">
        <f t="array" aca="1" ref="L450" ca="1">OFFSET(M450,-1,-1)</f>
        <v>0</v>
      </c>
      <c r="S450" s="111" t="b" cm="1">
        <f t="array" aca="1" ref="S450" ca="1">OFFSET(T450,-1,-1)</f>
        <v>1</v>
      </c>
      <c r="U450" s="651" t="b">
        <f t="shared" ca="1" si="417"/>
        <v>1</v>
      </c>
      <c r="Y450" s="1272"/>
      <c r="Z450" s="1272"/>
      <c r="AB450" s="1355"/>
      <c r="AD450" s="112">
        <v>8</v>
      </c>
      <c r="AE450" s="1341" t="s">
        <v>757</v>
      </c>
      <c r="AF450" s="1342"/>
      <c r="AG450" s="694" t="s">
        <v>592</v>
      </c>
      <c r="AH450" s="1103">
        <f ca="1">SUMIFS('Баланс Пр'!AE$27:AE$301,'Баланс Пр'!$AB$27:$AB$301,"5",'Баланс Пр'!$F$27:$F$301,$F449)</f>
        <v>0</v>
      </c>
      <c r="AI450" s="1103">
        <f ca="1">SUMIFS('Баланс Пр'!AF$27:AF$301,'Баланс Пр'!$AB$27:$AB$301,"5",'Баланс Пр'!$F$27:$F$301,$F449)</f>
        <v>0</v>
      </c>
      <c r="AJ450" s="1103">
        <f ca="1">SUMIFS('Баланс Пр'!AG$27:AG$301,'Баланс Пр'!$AB$27:$AB$301,"5",'Баланс Пр'!$F$27:$F$301,$F449)</f>
        <v>0</v>
      </c>
      <c r="AK450" s="1103">
        <f ca="1">SUMIFS('Баланс Пр'!AH$27:AH$301,'Баланс Пр'!$AB$27:$AB$301,"5",'Баланс Пр'!$F$27:$F$301,$F449)</f>
        <v>0</v>
      </c>
      <c r="AL450" s="1103">
        <f ca="1">SUMIFS('Баланс Пр'!AI$27:AI$301,'Баланс Пр'!$AB$27:$AB$301,"5",'Баланс Пр'!$F$27:$F$301,$F449)</f>
        <v>0</v>
      </c>
      <c r="AM450" s="1104">
        <v>350.21699999999998</v>
      </c>
      <c r="AN450" s="1104">
        <v>269.65099999999995</v>
      </c>
      <c r="AO450" s="1103">
        <f ca="1">SUMIFS('Баланс Пр'!AJ$27:AJ$301,'Баланс Пр'!$AB$27:$AB$301,"5",'Баланс Пр'!$F$27:$F$301,$F449)</f>
        <v>0</v>
      </c>
      <c r="AP450" s="1104"/>
      <c r="AQ450" s="1104">
        <f ca="1">AO450-AP450</f>
        <v>0</v>
      </c>
      <c r="AR450" s="1103">
        <f ca="1">SUMIFS('Баланс Пр'!AK$27:AK$301,'Баланс Пр'!$AB$27:$AB$301,"5",'Баланс Пр'!$F$27:$F$301,$F449)</f>
        <v>0</v>
      </c>
      <c r="AS450" s="1104"/>
      <c r="AT450" s="1104">
        <f ca="1">AR450-AS450</f>
        <v>0</v>
      </c>
      <c r="AU450" s="1103">
        <f ca="1">SUMIFS('Баланс Пр'!AL$27:AL$301,'Баланс Пр'!$AB$27:$AB$301,"5",'Баланс Пр'!$F$27:$F$301,$F449)</f>
        <v>0</v>
      </c>
      <c r="AV450" s="1104"/>
      <c r="AW450" s="1104">
        <f ca="1">AU450-AV450</f>
        <v>0</v>
      </c>
      <c r="AX450" s="1103">
        <f ca="1">SUMIFS('Баланс Пр'!AM$27:AM$301,'Баланс Пр'!$AB$27:$AB$301,"5",'Баланс Пр'!$F$27:$F$301,$F449)</f>
        <v>0</v>
      </c>
      <c r="AY450" s="1104"/>
      <c r="AZ450" s="1104">
        <f ca="1">AX450-AY450</f>
        <v>0</v>
      </c>
      <c r="BA450" s="1103">
        <f ca="1">SUMIFS('Баланс Пр'!AN$27:AN$301,'Баланс Пр'!$AB$27:$AB$301,"5",'Баланс Пр'!$F$27:$F$301,$F449)</f>
        <v>0</v>
      </c>
      <c r="BB450" s="1104"/>
      <c r="BC450" s="1104">
        <f ca="1">BA450-BB450</f>
        <v>0</v>
      </c>
      <c r="BD450" s="1103">
        <f ca="1">SUMIFS('Баланс Пр'!AO$27:AO$301,'Баланс Пр'!$AB$27:$AB$301,"5",'Баланс Пр'!$F$27:$F$301,$F449)</f>
        <v>0</v>
      </c>
      <c r="BE450" s="1104"/>
      <c r="BF450" s="1104">
        <f ca="1">BD450-BE450</f>
        <v>0</v>
      </c>
      <c r="BG450" s="1103">
        <f ca="1">SUMIFS('Баланс Пр'!AP$27:AP$301,'Баланс Пр'!$AB$27:$AB$301,"5",'Баланс Пр'!$F$27:$F$301,$F449)</f>
        <v>0</v>
      </c>
      <c r="BH450" s="1104"/>
      <c r="BI450" s="1104">
        <f ca="1">BG450-BH450</f>
        <v>0</v>
      </c>
      <c r="BJ450" s="1103">
        <f ca="1">SUMIFS('Баланс Пр'!AQ$27:AQ$301,'Баланс Пр'!$AB$27:$AB$301,"5",'Баланс Пр'!$F$27:$F$301,$F449)</f>
        <v>0</v>
      </c>
      <c r="BK450" s="1104"/>
      <c r="BL450" s="1104">
        <f ca="1">BJ450-BK450</f>
        <v>0</v>
      </c>
      <c r="BM450" s="1103">
        <f ca="1">SUMIFS('Баланс Пр'!AR$27:AR$301,'Баланс Пр'!$AB$27:$AB$301,"5",'Баланс Пр'!$F$27:$F$301,$F449)</f>
        <v>0</v>
      </c>
      <c r="BN450" s="1104"/>
      <c r="BO450" s="1104">
        <f ca="1">BM450-BN450</f>
        <v>0</v>
      </c>
      <c r="BP450" s="759">
        <f ca="1">SUMIFS('Баланс Пр'!AS$27:AS$301,'Баланс Пр'!$AB$27:$AB$301,"5",'Баланс Пр'!$F$27:$F$301,$F449)</f>
        <v>0</v>
      </c>
      <c r="BQ450" s="758"/>
      <c r="BR450" s="758">
        <f ca="1">BP450-BQ450</f>
        <v>0</v>
      </c>
      <c r="BS450" s="1103">
        <f ca="1">SUMIFS('Баланс Пр'!AT$27:AT$301,'Баланс Пр'!$AB$27:$AB$301,"5",'Баланс Пр'!$F$27:$F$301,$F449)</f>
        <v>0</v>
      </c>
      <c r="BT450" s="1104"/>
      <c r="BU450" s="1104">
        <f ca="1">BS450-BT450</f>
        <v>0</v>
      </c>
      <c r="BV450" s="1103">
        <f ca="1">SUMIFS('Баланс Пр'!AU$27:AU$301,'Баланс Пр'!$AB$27:$AB$301,"5",'Баланс Пр'!$F$27:$F$301,$F449)</f>
        <v>0</v>
      </c>
      <c r="BW450" s="1104"/>
      <c r="BX450" s="1104">
        <f ca="1">BV450-BW450</f>
        <v>0</v>
      </c>
      <c r="BY450" s="1103">
        <f ca="1">SUMIFS('Баланс Пр'!AV$27:AV$301,'Баланс Пр'!$AB$27:$AB$301,"5",'Баланс Пр'!$F$27:$F$301,$F449)</f>
        <v>0</v>
      </c>
      <c r="BZ450" s="1104"/>
      <c r="CA450" s="1104">
        <f ca="1">BY450-BZ450</f>
        <v>0</v>
      </c>
      <c r="CB450" s="1103">
        <f ca="1">SUMIFS('Баланс Пр'!AW$27:AW$301,'Баланс Пр'!$AB$27:$AB$301,"5",'Баланс Пр'!$F$27:$F$301,$F449)</f>
        <v>0</v>
      </c>
      <c r="CC450" s="1104"/>
      <c r="CD450" s="1104">
        <f ca="1">CB450-CC450</f>
        <v>0</v>
      </c>
      <c r="CE450" s="1103">
        <f ca="1">SUMIFS('Баланс Пр'!AX$27:AX$301,'Баланс Пр'!$AB$27:$AB$301,"5",'Баланс Пр'!$F$27:$F$301,$F449)</f>
        <v>0</v>
      </c>
      <c r="CF450" s="1104"/>
      <c r="CG450" s="1104">
        <f ca="1">CE450-CF450</f>
        <v>0</v>
      </c>
      <c r="CH450" s="1103">
        <f ca="1">SUMIFS('Баланс Пр'!AY$27:AY$301,'Баланс Пр'!$AB$27:$AB$301,"5",'Баланс Пр'!$F$27:$F$301,$F449)</f>
        <v>0</v>
      </c>
      <c r="CI450" s="1104"/>
      <c r="CJ450" s="1104">
        <f ca="1">CH450-CI450</f>
        <v>0</v>
      </c>
      <c r="CK450" s="1103">
        <f ca="1">SUMIFS('Баланс Пр'!AZ$27:AZ$301,'Баланс Пр'!$AB$27:$AB$301,"5",'Баланс Пр'!$F$27:$F$301,$F449)</f>
        <v>0</v>
      </c>
      <c r="CL450" s="1104"/>
      <c r="CM450" s="1104">
        <f ca="1">CK450-CL450</f>
        <v>0</v>
      </c>
      <c r="CN450" s="1103">
        <f ca="1">SUMIFS('Баланс Пр'!BA$27:BA$301,'Баланс Пр'!$AB$27:$AB$301,"5",'Баланс Пр'!$F$27:$F$301,$F449)</f>
        <v>0</v>
      </c>
      <c r="CO450" s="1104"/>
      <c r="CP450" s="1104">
        <f ca="1">CN450-CO450</f>
        <v>0</v>
      </c>
      <c r="CQ450" s="1103">
        <f ca="1">SUMIFS('Баланс Пр'!BB$27:BB$301,'Баланс Пр'!$AB$27:$AB$301,"5",'Баланс Пр'!$F$27:$F$301,$F449)</f>
        <v>0</v>
      </c>
      <c r="CR450" s="1104"/>
      <c r="CS450" s="1104">
        <f ca="1">CQ450-CR450</f>
        <v>0</v>
      </c>
      <c r="CT450" s="1083"/>
      <c r="CW450" s="894" t="s">
        <v>758</v>
      </c>
    </row>
    <row r="451" spans="1:106" ht="16.5" customHeight="1" x14ac:dyDescent="0.15">
      <c r="E451" s="630">
        <v>17.100000000000001</v>
      </c>
      <c r="F451" s="725" t="str" cm="1">
        <f t="array" aca="1" ref="F451" ca="1">OFFSET(G451,-1,-1)</f>
        <v>3</v>
      </c>
      <c r="L451" s="725" t="b" cm="1">
        <f t="array" aca="1" ref="L451" ca="1">OFFSET(M451,-1,-1)</f>
        <v>0</v>
      </c>
      <c r="S451" s="111" t="b" cm="1">
        <f t="array" aca="1" ref="S451" ca="1">OFFSET(T451,-1,-1)</f>
        <v>1</v>
      </c>
      <c r="U451" s="651" t="b">
        <f t="shared" ca="1" si="417"/>
        <v>1</v>
      </c>
      <c r="Y451" s="1272"/>
      <c r="Z451" s="1272"/>
      <c r="AB451" s="1355"/>
      <c r="AD451" s="112" t="s">
        <v>759</v>
      </c>
      <c r="AE451" s="1343" t="s">
        <v>760</v>
      </c>
      <c r="AF451" s="1344"/>
      <c r="AG451" s="515" t="s">
        <v>491</v>
      </c>
      <c r="AH451" s="690">
        <f t="shared" ref="AH451:BM451" ca="1" si="455">IFERROR(AH450/AH449,0)</f>
        <v>0</v>
      </c>
      <c r="AI451" s="691">
        <f t="shared" ca="1" si="455"/>
        <v>0</v>
      </c>
      <c r="AJ451" s="691">
        <f t="shared" ca="1" si="455"/>
        <v>0</v>
      </c>
      <c r="AK451" s="691">
        <f t="shared" ca="1" si="455"/>
        <v>0</v>
      </c>
      <c r="AL451" s="691">
        <f t="shared" ca="1" si="455"/>
        <v>0</v>
      </c>
      <c r="AM451" s="691">
        <f t="shared" si="455"/>
        <v>4.2507539563592326E-3</v>
      </c>
      <c r="AN451" s="691">
        <f t="shared" si="455"/>
        <v>4.2438895496153695E-3</v>
      </c>
      <c r="AO451" s="691">
        <f t="shared" ca="1" si="455"/>
        <v>0</v>
      </c>
      <c r="AP451" s="691">
        <f t="shared" si="455"/>
        <v>0</v>
      </c>
      <c r="AQ451" s="691">
        <f t="shared" ca="1" si="455"/>
        <v>0</v>
      </c>
      <c r="AR451" s="691">
        <f t="shared" ca="1" si="455"/>
        <v>0</v>
      </c>
      <c r="AS451" s="691">
        <f t="shared" si="455"/>
        <v>0</v>
      </c>
      <c r="AT451" s="691">
        <f t="shared" ca="1" si="455"/>
        <v>0</v>
      </c>
      <c r="AU451" s="691">
        <f t="shared" ca="1" si="455"/>
        <v>0</v>
      </c>
      <c r="AV451" s="691">
        <f t="shared" si="455"/>
        <v>0</v>
      </c>
      <c r="AW451" s="691">
        <f t="shared" ca="1" si="455"/>
        <v>0</v>
      </c>
      <c r="AX451" s="691">
        <f t="shared" ca="1" si="455"/>
        <v>0</v>
      </c>
      <c r="AY451" s="691">
        <f t="shared" si="455"/>
        <v>0</v>
      </c>
      <c r="AZ451" s="691">
        <f t="shared" ca="1" si="455"/>
        <v>0</v>
      </c>
      <c r="BA451" s="691">
        <f t="shared" ca="1" si="455"/>
        <v>0</v>
      </c>
      <c r="BB451" s="691">
        <f t="shared" si="455"/>
        <v>0</v>
      </c>
      <c r="BC451" s="691">
        <f t="shared" ca="1" si="455"/>
        <v>0</v>
      </c>
      <c r="BD451" s="691">
        <f t="shared" ca="1" si="455"/>
        <v>0</v>
      </c>
      <c r="BE451" s="691">
        <f t="shared" si="455"/>
        <v>0</v>
      </c>
      <c r="BF451" s="691">
        <f t="shared" ca="1" si="455"/>
        <v>0</v>
      </c>
      <c r="BG451" s="691">
        <f t="shared" ca="1" si="455"/>
        <v>0</v>
      </c>
      <c r="BH451" s="691">
        <f t="shared" si="455"/>
        <v>0</v>
      </c>
      <c r="BI451" s="691">
        <f t="shared" ca="1" si="455"/>
        <v>0</v>
      </c>
      <c r="BJ451" s="691">
        <f t="shared" ca="1" si="455"/>
        <v>0</v>
      </c>
      <c r="BK451" s="691">
        <f t="shared" si="455"/>
        <v>0</v>
      </c>
      <c r="BL451" s="691">
        <f t="shared" ca="1" si="455"/>
        <v>0</v>
      </c>
      <c r="BM451" s="691">
        <f t="shared" ca="1" si="455"/>
        <v>0</v>
      </c>
      <c r="BN451" s="691">
        <f t="shared" ref="BN451:CS451" si="456">IFERROR(BN450/BN449,0)</f>
        <v>0</v>
      </c>
      <c r="BO451" s="691">
        <f t="shared" ca="1" si="456"/>
        <v>0</v>
      </c>
      <c r="BP451" s="691">
        <f t="shared" ca="1" si="456"/>
        <v>0</v>
      </c>
      <c r="BQ451" s="691">
        <f t="shared" si="456"/>
        <v>0</v>
      </c>
      <c r="BR451" s="691">
        <f t="shared" ca="1" si="456"/>
        <v>0</v>
      </c>
      <c r="BS451" s="691">
        <f t="shared" ca="1" si="456"/>
        <v>0</v>
      </c>
      <c r="BT451" s="691">
        <f t="shared" si="456"/>
        <v>0</v>
      </c>
      <c r="BU451" s="691">
        <f t="shared" ca="1" si="456"/>
        <v>0</v>
      </c>
      <c r="BV451" s="691">
        <f t="shared" ca="1" si="456"/>
        <v>0</v>
      </c>
      <c r="BW451" s="691">
        <f t="shared" si="456"/>
        <v>0</v>
      </c>
      <c r="BX451" s="691">
        <f t="shared" ca="1" si="456"/>
        <v>0</v>
      </c>
      <c r="BY451" s="691">
        <f t="shared" ca="1" si="456"/>
        <v>0</v>
      </c>
      <c r="BZ451" s="691">
        <f t="shared" si="456"/>
        <v>0</v>
      </c>
      <c r="CA451" s="691">
        <f t="shared" ca="1" si="456"/>
        <v>0</v>
      </c>
      <c r="CB451" s="691">
        <f t="shared" ca="1" si="456"/>
        <v>0</v>
      </c>
      <c r="CC451" s="691">
        <f t="shared" si="456"/>
        <v>0</v>
      </c>
      <c r="CD451" s="691">
        <f t="shared" ca="1" si="456"/>
        <v>0</v>
      </c>
      <c r="CE451" s="691">
        <f t="shared" ca="1" si="456"/>
        <v>0</v>
      </c>
      <c r="CF451" s="691">
        <f t="shared" si="456"/>
        <v>0</v>
      </c>
      <c r="CG451" s="691">
        <f t="shared" ca="1" si="456"/>
        <v>0</v>
      </c>
      <c r="CH451" s="691">
        <f t="shared" ca="1" si="456"/>
        <v>0</v>
      </c>
      <c r="CI451" s="691">
        <f t="shared" si="456"/>
        <v>0</v>
      </c>
      <c r="CJ451" s="691">
        <f t="shared" ca="1" si="456"/>
        <v>0</v>
      </c>
      <c r="CK451" s="691">
        <f t="shared" ca="1" si="456"/>
        <v>0</v>
      </c>
      <c r="CL451" s="691">
        <f t="shared" si="456"/>
        <v>0</v>
      </c>
      <c r="CM451" s="691">
        <f t="shared" ca="1" si="456"/>
        <v>0</v>
      </c>
      <c r="CN451" s="691">
        <f t="shared" ca="1" si="456"/>
        <v>0</v>
      </c>
      <c r="CO451" s="691">
        <f t="shared" si="456"/>
        <v>0</v>
      </c>
      <c r="CP451" s="691">
        <f t="shared" ca="1" si="456"/>
        <v>0</v>
      </c>
      <c r="CQ451" s="691">
        <f t="shared" ca="1" si="456"/>
        <v>0</v>
      </c>
      <c r="CR451" s="691">
        <f t="shared" si="456"/>
        <v>0</v>
      </c>
      <c r="CS451" s="691">
        <f t="shared" ca="1" si="456"/>
        <v>0</v>
      </c>
      <c r="CT451" s="1083"/>
      <c r="CW451" s="894" t="s">
        <v>761</v>
      </c>
    </row>
    <row r="452" spans="1:106" ht="29.25" customHeight="1" x14ac:dyDescent="0.15">
      <c r="E452" s="630">
        <v>30</v>
      </c>
      <c r="F452" s="725" t="str" cm="1">
        <f t="array" aca="1" ref="F452" ca="1">OFFSET(G452,-1,-1)</f>
        <v>3</v>
      </c>
      <c r="L452" s="725" t="b" cm="1">
        <f t="array" aca="1" ref="L452" ca="1">OFFSET(M452,-1,-1)</f>
        <v>0</v>
      </c>
      <c r="S452" s="111" t="b" cm="1">
        <f t="array" aca="1" ref="S452" ca="1">OFFSET(T452,-1,-1)</f>
        <v>1</v>
      </c>
      <c r="U452" s="651" t="b">
        <f t="shared" ca="1" si="417"/>
        <v>1</v>
      </c>
      <c r="Y452" s="1272"/>
      <c r="Z452" s="1272"/>
      <c r="AB452" s="1355"/>
      <c r="AD452" s="112">
        <v>9</v>
      </c>
      <c r="AE452" s="1339" t="s">
        <v>762</v>
      </c>
      <c r="AF452" s="1340"/>
      <c r="AG452" s="694" t="s">
        <v>592</v>
      </c>
      <c r="AH452" s="684">
        <f t="shared" ref="AH452:BM452" ca="1" si="457">AH449-AH450</f>
        <v>0</v>
      </c>
      <c r="AI452" s="686">
        <f t="shared" ca="1" si="457"/>
        <v>154210.89199999996</v>
      </c>
      <c r="AJ452" s="686">
        <f t="shared" ca="1" si="457"/>
        <v>0</v>
      </c>
      <c r="AK452" s="686">
        <f t="shared" ca="1" si="457"/>
        <v>0</v>
      </c>
      <c r="AL452" s="686">
        <f t="shared" ca="1" si="457"/>
        <v>145308.163</v>
      </c>
      <c r="AM452" s="686">
        <f t="shared" si="457"/>
        <v>82039.166999999987</v>
      </c>
      <c r="AN452" s="686">
        <f t="shared" si="457"/>
        <v>63268.995999999999</v>
      </c>
      <c r="AO452" s="686">
        <f t="shared" ca="1" si="457"/>
        <v>0</v>
      </c>
      <c r="AP452" s="686">
        <f t="shared" si="457"/>
        <v>0</v>
      </c>
      <c r="AQ452" s="686">
        <f t="shared" ca="1" si="457"/>
        <v>0</v>
      </c>
      <c r="AR452" s="686">
        <f t="shared" ca="1" si="457"/>
        <v>0</v>
      </c>
      <c r="AS452" s="686">
        <f t="shared" si="457"/>
        <v>0</v>
      </c>
      <c r="AT452" s="686">
        <f t="shared" ca="1" si="457"/>
        <v>0</v>
      </c>
      <c r="AU452" s="686">
        <f t="shared" ca="1" si="457"/>
        <v>0</v>
      </c>
      <c r="AV452" s="686">
        <f t="shared" si="457"/>
        <v>0</v>
      </c>
      <c r="AW452" s="686">
        <f t="shared" ca="1" si="457"/>
        <v>0</v>
      </c>
      <c r="AX452" s="686">
        <f t="shared" ca="1" si="457"/>
        <v>0</v>
      </c>
      <c r="AY452" s="686">
        <f t="shared" si="457"/>
        <v>0</v>
      </c>
      <c r="AZ452" s="686">
        <f t="shared" ca="1" si="457"/>
        <v>0</v>
      </c>
      <c r="BA452" s="686">
        <f t="shared" ca="1" si="457"/>
        <v>0</v>
      </c>
      <c r="BB452" s="686">
        <f t="shared" si="457"/>
        <v>0</v>
      </c>
      <c r="BC452" s="686">
        <f t="shared" ca="1" si="457"/>
        <v>0</v>
      </c>
      <c r="BD452" s="686">
        <f t="shared" ca="1" si="457"/>
        <v>0</v>
      </c>
      <c r="BE452" s="686">
        <f t="shared" si="457"/>
        <v>0</v>
      </c>
      <c r="BF452" s="686">
        <f t="shared" ca="1" si="457"/>
        <v>0</v>
      </c>
      <c r="BG452" s="686">
        <f t="shared" ca="1" si="457"/>
        <v>0</v>
      </c>
      <c r="BH452" s="686">
        <f t="shared" si="457"/>
        <v>0</v>
      </c>
      <c r="BI452" s="686">
        <f t="shared" ca="1" si="457"/>
        <v>0</v>
      </c>
      <c r="BJ452" s="686">
        <f t="shared" ca="1" si="457"/>
        <v>0</v>
      </c>
      <c r="BK452" s="686">
        <f t="shared" si="457"/>
        <v>0</v>
      </c>
      <c r="BL452" s="686">
        <f t="shared" ca="1" si="457"/>
        <v>0</v>
      </c>
      <c r="BM452" s="686">
        <f t="shared" ca="1" si="457"/>
        <v>0</v>
      </c>
      <c r="BN452" s="686">
        <f t="shared" ref="BN452:CS452" si="458">BN449-BN450</f>
        <v>0</v>
      </c>
      <c r="BO452" s="686">
        <f t="shared" ca="1" si="458"/>
        <v>0</v>
      </c>
      <c r="BP452" s="686">
        <f t="shared" ca="1" si="458"/>
        <v>0</v>
      </c>
      <c r="BQ452" s="686">
        <f t="shared" si="458"/>
        <v>0</v>
      </c>
      <c r="BR452" s="686">
        <f t="shared" ca="1" si="458"/>
        <v>0</v>
      </c>
      <c r="BS452" s="686">
        <f t="shared" ca="1" si="458"/>
        <v>0</v>
      </c>
      <c r="BT452" s="686">
        <f t="shared" si="458"/>
        <v>0</v>
      </c>
      <c r="BU452" s="686">
        <f t="shared" ca="1" si="458"/>
        <v>0</v>
      </c>
      <c r="BV452" s="686">
        <f t="shared" ca="1" si="458"/>
        <v>0</v>
      </c>
      <c r="BW452" s="686">
        <f t="shared" si="458"/>
        <v>0</v>
      </c>
      <c r="BX452" s="686">
        <f t="shared" ca="1" si="458"/>
        <v>0</v>
      </c>
      <c r="BY452" s="686">
        <f t="shared" ca="1" si="458"/>
        <v>0</v>
      </c>
      <c r="BZ452" s="686">
        <f t="shared" si="458"/>
        <v>0</v>
      </c>
      <c r="CA452" s="686">
        <f t="shared" ca="1" si="458"/>
        <v>0</v>
      </c>
      <c r="CB452" s="686">
        <f t="shared" ca="1" si="458"/>
        <v>0</v>
      </c>
      <c r="CC452" s="686">
        <f t="shared" si="458"/>
        <v>0</v>
      </c>
      <c r="CD452" s="686">
        <f t="shared" ca="1" si="458"/>
        <v>0</v>
      </c>
      <c r="CE452" s="686">
        <f t="shared" ca="1" si="458"/>
        <v>0</v>
      </c>
      <c r="CF452" s="686">
        <f t="shared" si="458"/>
        <v>0</v>
      </c>
      <c r="CG452" s="686">
        <f t="shared" ca="1" si="458"/>
        <v>0</v>
      </c>
      <c r="CH452" s="686">
        <f t="shared" ca="1" si="458"/>
        <v>0</v>
      </c>
      <c r="CI452" s="686">
        <f t="shared" si="458"/>
        <v>0</v>
      </c>
      <c r="CJ452" s="686">
        <f t="shared" ca="1" si="458"/>
        <v>0</v>
      </c>
      <c r="CK452" s="686">
        <f t="shared" ca="1" si="458"/>
        <v>0</v>
      </c>
      <c r="CL452" s="686">
        <f t="shared" si="458"/>
        <v>0</v>
      </c>
      <c r="CM452" s="686">
        <f t="shared" ca="1" si="458"/>
        <v>0</v>
      </c>
      <c r="CN452" s="686">
        <f t="shared" ca="1" si="458"/>
        <v>0</v>
      </c>
      <c r="CO452" s="686">
        <f t="shared" si="458"/>
        <v>0</v>
      </c>
      <c r="CP452" s="686">
        <f t="shared" ca="1" si="458"/>
        <v>0</v>
      </c>
      <c r="CQ452" s="686">
        <f t="shared" ca="1" si="458"/>
        <v>0</v>
      </c>
      <c r="CR452" s="686">
        <f t="shared" si="458"/>
        <v>0</v>
      </c>
      <c r="CS452" s="686">
        <f t="shared" ca="1" si="458"/>
        <v>0</v>
      </c>
      <c r="CT452" s="1083"/>
      <c r="CW452" s="894" t="s">
        <v>763</v>
      </c>
    </row>
    <row r="453" spans="1:106" ht="16.5" customHeight="1" x14ac:dyDescent="0.15">
      <c r="E453" s="630">
        <v>17.100000000000001</v>
      </c>
      <c r="F453" s="725" t="str" cm="1">
        <f t="array" aca="1" ref="F453" ca="1">OFFSET(G453,-1,-1)</f>
        <v>3</v>
      </c>
      <c r="L453" s="725" t="b" cm="1">
        <f t="array" aca="1" ref="L453" ca="1">OFFSET(M453,-1,-1)</f>
        <v>0</v>
      </c>
      <c r="R453" s="725" t="s">
        <v>725</v>
      </c>
      <c r="S453" s="111" t="b" cm="1">
        <f t="array" aca="1" ref="S453" ca="1">OFFSET(T453,-1,-1)</f>
        <v>1</v>
      </c>
      <c r="T453" s="111" t="b" cm="1">
        <f t="array" aca="1" ref="T453" ca="1">L453</f>
        <v>0</v>
      </c>
      <c r="U453" s="651" t="b">
        <f t="shared" ca="1" si="417"/>
        <v>0</v>
      </c>
      <c r="Y453" s="1272"/>
      <c r="Z453" s="1272"/>
      <c r="AB453" s="1355"/>
      <c r="AD453" s="112">
        <v>10</v>
      </c>
      <c r="AE453" s="1339" t="s">
        <v>742</v>
      </c>
      <c r="AF453" s="1340"/>
      <c r="AG453" s="515" t="s">
        <v>728</v>
      </c>
      <c r="AH453" s="38"/>
      <c r="AI453" s="39"/>
      <c r="AJ453" s="39"/>
      <c r="AK453" s="39"/>
      <c r="AL453" s="686">
        <f>AM453+AN453</f>
        <v>0</v>
      </c>
      <c r="AM453" s="39"/>
      <c r="AN453" s="39"/>
      <c r="AO453" s="686">
        <f>AP453+AQ453</f>
        <v>0</v>
      </c>
      <c r="AP453" s="39"/>
      <c r="AQ453" s="39"/>
      <c r="AR453" s="686">
        <f>AS453+AT453</f>
        <v>0</v>
      </c>
      <c r="AS453" s="39"/>
      <c r="AT453" s="39"/>
      <c r="AU453" s="686">
        <f>AV453+AW453</f>
        <v>0</v>
      </c>
      <c r="AV453" s="39"/>
      <c r="AW453" s="39"/>
      <c r="AX453" s="686">
        <f>AY453+AZ453</f>
        <v>0</v>
      </c>
      <c r="AY453" s="39"/>
      <c r="AZ453" s="39"/>
      <c r="BA453" s="686">
        <f>BB453+BC453</f>
        <v>0</v>
      </c>
      <c r="BB453" s="39"/>
      <c r="BC453" s="39"/>
      <c r="BD453" s="686">
        <f>BE453+BF453</f>
        <v>0</v>
      </c>
      <c r="BE453" s="39"/>
      <c r="BF453" s="39"/>
      <c r="BG453" s="686">
        <f>BH453+BI453</f>
        <v>0</v>
      </c>
      <c r="BH453" s="39"/>
      <c r="BI453" s="39"/>
      <c r="BJ453" s="686">
        <f>BK453+BL453</f>
        <v>0</v>
      </c>
      <c r="BK453" s="39"/>
      <c r="BL453" s="39"/>
      <c r="BM453" s="686">
        <f>BN453+BO453</f>
        <v>0</v>
      </c>
      <c r="BN453" s="39"/>
      <c r="BO453" s="39"/>
      <c r="BP453" s="686">
        <f>BQ453+BR453</f>
        <v>0</v>
      </c>
      <c r="BQ453" s="758"/>
      <c r="BR453" s="758"/>
      <c r="BS453" s="686">
        <f>BT453+BU453</f>
        <v>0</v>
      </c>
      <c r="BT453" s="39"/>
      <c r="BU453" s="39"/>
      <c r="BV453" s="686">
        <f>BW453+BX453</f>
        <v>0</v>
      </c>
      <c r="BW453" s="39"/>
      <c r="BX453" s="39"/>
      <c r="BY453" s="686">
        <f>BZ453+CA453</f>
        <v>0</v>
      </c>
      <c r="BZ453" s="39"/>
      <c r="CA453" s="39"/>
      <c r="CB453" s="686">
        <f>CC453+CD453</f>
        <v>0</v>
      </c>
      <c r="CC453" s="39"/>
      <c r="CD453" s="39"/>
      <c r="CE453" s="686">
        <f>CF453+CG453</f>
        <v>0</v>
      </c>
      <c r="CF453" s="39"/>
      <c r="CG453" s="39"/>
      <c r="CH453" s="686">
        <f>CI453+CJ453</f>
        <v>0</v>
      </c>
      <c r="CI453" s="39"/>
      <c r="CJ453" s="39"/>
      <c r="CK453" s="686">
        <f>CL453+CM453</f>
        <v>0</v>
      </c>
      <c r="CL453" s="39"/>
      <c r="CM453" s="39"/>
      <c r="CN453" s="686">
        <f>CO453+CP453</f>
        <v>0</v>
      </c>
      <c r="CO453" s="39"/>
      <c r="CP453" s="39"/>
      <c r="CQ453" s="686">
        <f>CR453+CS453</f>
        <v>0</v>
      </c>
      <c r="CR453" s="39"/>
      <c r="CS453" s="39"/>
      <c r="CT453" s="25"/>
      <c r="CW453" s="894" t="s">
        <v>764</v>
      </c>
    </row>
    <row r="454" spans="1:106" ht="29.25" customHeight="1" x14ac:dyDescent="0.15">
      <c r="E454" s="630">
        <v>30</v>
      </c>
      <c r="F454" s="725" t="str" cm="1">
        <f t="array" aca="1" ref="F454" ca="1">OFFSET(G454,-1,-1)</f>
        <v>3</v>
      </c>
      <c r="L454" s="725" t="b" cm="1">
        <f t="array" aca="1" ref="L454" ca="1">OFFSET(M454,-1,-1)</f>
        <v>0</v>
      </c>
      <c r="R454" s="725" t="s">
        <v>725</v>
      </c>
      <c r="S454" s="111" t="b" cm="1">
        <f t="array" aca="1" ref="S454" ca="1">OFFSET(T454,-1,-1)</f>
        <v>1</v>
      </c>
      <c r="T454" s="111" t="b" cm="1">
        <f t="array" aca="1" ref="T454" ca="1">L454</f>
        <v>0</v>
      </c>
      <c r="U454" s="651" t="b">
        <f t="shared" ca="1" si="417"/>
        <v>0</v>
      </c>
      <c r="Y454" s="1272"/>
      <c r="Z454" s="1272"/>
      <c r="AB454" s="1355"/>
      <c r="AD454" s="112">
        <v>11</v>
      </c>
      <c r="AE454" s="1339" t="s">
        <v>765</v>
      </c>
      <c r="AF454" s="1340"/>
      <c r="AG454" s="515" t="s">
        <v>766</v>
      </c>
      <c r="AH454" s="38"/>
      <c r="AI454" s="39"/>
      <c r="AJ454" s="39"/>
      <c r="AK454" s="39"/>
      <c r="AL454" s="686">
        <f>IFERROR(AL455*1000/AL453,0)</f>
        <v>0</v>
      </c>
      <c r="AM454" s="39"/>
      <c r="AN454" s="39" cm="1">
        <f t="array" ref="AN454">AM454</f>
        <v>0</v>
      </c>
      <c r="AO454" s="686">
        <f>IFERROR(AO455*1000/AO453,0)</f>
        <v>0</v>
      </c>
      <c r="AP454" s="39"/>
      <c r="AQ454" s="39" cm="1">
        <f t="array" ref="AQ454">AP454</f>
        <v>0</v>
      </c>
      <c r="AR454" s="686">
        <f>IFERROR(AR455*1000/AR453,0)</f>
        <v>0</v>
      </c>
      <c r="AS454" s="39"/>
      <c r="AT454" s="39" cm="1">
        <f t="array" ref="AT454">AS454</f>
        <v>0</v>
      </c>
      <c r="AU454" s="686">
        <f>IFERROR(AU455*1000/AU453,0)</f>
        <v>0</v>
      </c>
      <c r="AV454" s="39"/>
      <c r="AW454" s="39" cm="1">
        <f t="array" ref="AW454">AV454</f>
        <v>0</v>
      </c>
      <c r="AX454" s="686">
        <f>IFERROR(AX455*1000/AX453,0)</f>
        <v>0</v>
      </c>
      <c r="AY454" s="39"/>
      <c r="AZ454" s="39" cm="1">
        <f t="array" ref="AZ454">AY454</f>
        <v>0</v>
      </c>
      <c r="BA454" s="686">
        <f>IFERROR(BA455*1000/BA453,0)</f>
        <v>0</v>
      </c>
      <c r="BB454" s="39"/>
      <c r="BC454" s="39" cm="1">
        <f t="array" ref="BC454">BB454</f>
        <v>0</v>
      </c>
      <c r="BD454" s="686">
        <f>IFERROR(BD455*1000/BD453,0)</f>
        <v>0</v>
      </c>
      <c r="BE454" s="39"/>
      <c r="BF454" s="39" cm="1">
        <f t="array" ref="BF454">BE454</f>
        <v>0</v>
      </c>
      <c r="BG454" s="686">
        <f>IFERROR(BG455*1000/BG453,0)</f>
        <v>0</v>
      </c>
      <c r="BH454" s="39"/>
      <c r="BI454" s="39" cm="1">
        <f t="array" ref="BI454">BH454</f>
        <v>0</v>
      </c>
      <c r="BJ454" s="686">
        <f>IFERROR(BJ455*1000/BJ453,0)</f>
        <v>0</v>
      </c>
      <c r="BK454" s="39"/>
      <c r="BL454" s="39" cm="1">
        <f t="array" ref="BL454">BK454</f>
        <v>0</v>
      </c>
      <c r="BM454" s="686">
        <f>IFERROR(BM455*1000/BM453,0)</f>
        <v>0</v>
      </c>
      <c r="BN454" s="39"/>
      <c r="BO454" s="39" cm="1">
        <f t="array" ref="BO454">BN454</f>
        <v>0</v>
      </c>
      <c r="BP454" s="686">
        <f>IFERROR(BP455*1000/BP453,0)</f>
        <v>0</v>
      </c>
      <c r="BQ454" s="758"/>
      <c r="BR454" s="758" cm="1">
        <f t="array" ref="BR454">BQ454</f>
        <v>0</v>
      </c>
      <c r="BS454" s="686">
        <f>IFERROR(BS455*1000/BS453,0)</f>
        <v>0</v>
      </c>
      <c r="BT454" s="39"/>
      <c r="BU454" s="39" cm="1">
        <f t="array" ref="BU454">BT454</f>
        <v>0</v>
      </c>
      <c r="BV454" s="686">
        <f>IFERROR(BV455*1000/BV453,0)</f>
        <v>0</v>
      </c>
      <c r="BW454" s="39"/>
      <c r="BX454" s="39" cm="1">
        <f t="array" ref="BX454">BW454</f>
        <v>0</v>
      </c>
      <c r="BY454" s="686">
        <f>IFERROR(BY455*1000/BY453,0)</f>
        <v>0</v>
      </c>
      <c r="BZ454" s="39"/>
      <c r="CA454" s="39" cm="1">
        <f t="array" ref="CA454">BZ454</f>
        <v>0</v>
      </c>
      <c r="CB454" s="686">
        <f>IFERROR(CB455*1000/CB453,0)</f>
        <v>0</v>
      </c>
      <c r="CC454" s="39"/>
      <c r="CD454" s="39" cm="1">
        <f t="array" ref="CD454">CC454</f>
        <v>0</v>
      </c>
      <c r="CE454" s="686">
        <f>IFERROR(CE455*1000/CE453,0)</f>
        <v>0</v>
      </c>
      <c r="CF454" s="39"/>
      <c r="CG454" s="39" cm="1">
        <f t="array" ref="CG454">CF454</f>
        <v>0</v>
      </c>
      <c r="CH454" s="686">
        <f>IFERROR(CH455*1000/CH453,0)</f>
        <v>0</v>
      </c>
      <c r="CI454" s="39"/>
      <c r="CJ454" s="39" cm="1">
        <f t="array" ref="CJ454">CI454</f>
        <v>0</v>
      </c>
      <c r="CK454" s="686">
        <f>IFERROR(CK455*1000/CK453,0)</f>
        <v>0</v>
      </c>
      <c r="CL454" s="39"/>
      <c r="CM454" s="39" cm="1">
        <f t="array" ref="CM454">CL454</f>
        <v>0</v>
      </c>
      <c r="CN454" s="686">
        <f>IFERROR(CN455*1000/CN453,0)</f>
        <v>0</v>
      </c>
      <c r="CO454" s="39"/>
      <c r="CP454" s="39" cm="1">
        <f t="array" ref="CP454">CO454</f>
        <v>0</v>
      </c>
      <c r="CQ454" s="686">
        <f>IFERROR(CQ455*1000/CQ453,0)</f>
        <v>0</v>
      </c>
      <c r="CR454" s="39"/>
      <c r="CS454" s="39" cm="1">
        <f t="array" ref="CS454">CR454</f>
        <v>0</v>
      </c>
      <c r="CT454" s="25"/>
      <c r="CW454" s="894" t="s">
        <v>767</v>
      </c>
    </row>
    <row r="455" spans="1:106" ht="16.5" customHeight="1" x14ac:dyDescent="0.15">
      <c r="E455" s="630">
        <v>17.100000000000001</v>
      </c>
      <c r="F455" s="725" t="str" cm="1">
        <f t="array" aca="1" ref="F455" ca="1">OFFSET(G455,-1,-1)</f>
        <v>3</v>
      </c>
      <c r="L455" s="725" t="b" cm="1">
        <f t="array" aca="1" ref="L455" ca="1">OFFSET(M455,-1,-1)</f>
        <v>0</v>
      </c>
      <c r="R455" s="725" t="s">
        <v>725</v>
      </c>
      <c r="S455" s="111" t="b" cm="1">
        <f t="array" aca="1" ref="S455" ca="1">OFFSET(T455,-1,-1)</f>
        <v>1</v>
      </c>
      <c r="T455" s="111" t="b" cm="1">
        <f t="array" aca="1" ref="T455" ca="1">L455</f>
        <v>0</v>
      </c>
      <c r="U455" s="651" t="b">
        <f t="shared" ca="1" si="417"/>
        <v>0</v>
      </c>
      <c r="Y455" s="1272"/>
      <c r="Z455" s="1272"/>
      <c r="AB455" s="1355"/>
      <c r="AD455" s="112">
        <v>12</v>
      </c>
      <c r="AE455" s="1339" t="s">
        <v>768</v>
      </c>
      <c r="AF455" s="1340"/>
      <c r="AG455" s="515" t="s">
        <v>769</v>
      </c>
      <c r="AH455" s="437">
        <f>AH453*AH454/1000</f>
        <v>0</v>
      </c>
      <c r="AI455" s="292">
        <f>AI453*AI454/1000</f>
        <v>0</v>
      </c>
      <c r="AJ455" s="292">
        <f>AJ453*AJ454/1000</f>
        <v>0</v>
      </c>
      <c r="AK455" s="292">
        <f>AK453*AK454/1000</f>
        <v>0</v>
      </c>
      <c r="AL455" s="686">
        <f>AM455+AN455</f>
        <v>0</v>
      </c>
      <c r="AM455" s="292">
        <f>AM453*AM454/1000</f>
        <v>0</v>
      </c>
      <c r="AN455" s="292">
        <f>AN453*AN454/1000</f>
        <v>0</v>
      </c>
      <c r="AO455" s="686">
        <f>AP455+AQ455</f>
        <v>0</v>
      </c>
      <c r="AP455" s="292">
        <f>AP453*AP454/1000</f>
        <v>0</v>
      </c>
      <c r="AQ455" s="292">
        <f>AQ453*AQ454/1000</f>
        <v>0</v>
      </c>
      <c r="AR455" s="686">
        <f>AS455+AT455</f>
        <v>0</v>
      </c>
      <c r="AS455" s="292">
        <f>AS453*AS454/1000</f>
        <v>0</v>
      </c>
      <c r="AT455" s="292">
        <f>AT453*AT454/1000</f>
        <v>0</v>
      </c>
      <c r="AU455" s="686">
        <f>AV455+AW455</f>
        <v>0</v>
      </c>
      <c r="AV455" s="292">
        <f>AV453*AV454/1000</f>
        <v>0</v>
      </c>
      <c r="AW455" s="292">
        <f>AW453*AW454/1000</f>
        <v>0</v>
      </c>
      <c r="AX455" s="686">
        <f>AY455+AZ455</f>
        <v>0</v>
      </c>
      <c r="AY455" s="292">
        <f>AY453*AY454/1000</f>
        <v>0</v>
      </c>
      <c r="AZ455" s="292">
        <f>AZ453*AZ454/1000</f>
        <v>0</v>
      </c>
      <c r="BA455" s="686">
        <f>BB455+BC455</f>
        <v>0</v>
      </c>
      <c r="BB455" s="292">
        <f>BB453*BB454/1000</f>
        <v>0</v>
      </c>
      <c r="BC455" s="292">
        <f>BC453*BC454/1000</f>
        <v>0</v>
      </c>
      <c r="BD455" s="686">
        <f>BE455+BF455</f>
        <v>0</v>
      </c>
      <c r="BE455" s="292">
        <f>BE453*BE454/1000</f>
        <v>0</v>
      </c>
      <c r="BF455" s="292">
        <f>BF453*BF454/1000</f>
        <v>0</v>
      </c>
      <c r="BG455" s="686">
        <f>BH455+BI455</f>
        <v>0</v>
      </c>
      <c r="BH455" s="292">
        <f>BH453*BH454/1000</f>
        <v>0</v>
      </c>
      <c r="BI455" s="292">
        <f>BI453*BI454/1000</f>
        <v>0</v>
      </c>
      <c r="BJ455" s="686">
        <f>BK455+BL455</f>
        <v>0</v>
      </c>
      <c r="BK455" s="292">
        <f>BK453*BK454/1000</f>
        <v>0</v>
      </c>
      <c r="BL455" s="292">
        <f>BL453*BL454/1000</f>
        <v>0</v>
      </c>
      <c r="BM455" s="686">
        <f>BN455+BO455</f>
        <v>0</v>
      </c>
      <c r="BN455" s="292">
        <f>BN453*BN454/1000</f>
        <v>0</v>
      </c>
      <c r="BO455" s="292">
        <f>BO453*BO454/1000</f>
        <v>0</v>
      </c>
      <c r="BP455" s="686">
        <f>BQ455+BR455</f>
        <v>0</v>
      </c>
      <c r="BQ455" s="292">
        <f>BQ453*BQ454/1000</f>
        <v>0</v>
      </c>
      <c r="BR455" s="292">
        <f>BR453*BR454/1000</f>
        <v>0</v>
      </c>
      <c r="BS455" s="686">
        <f>BT455+BU455</f>
        <v>0</v>
      </c>
      <c r="BT455" s="292">
        <f>BT453*BT454/1000</f>
        <v>0</v>
      </c>
      <c r="BU455" s="292">
        <f>BU453*BU454/1000</f>
        <v>0</v>
      </c>
      <c r="BV455" s="686">
        <f>BW455+BX455</f>
        <v>0</v>
      </c>
      <c r="BW455" s="292">
        <f>BW453*BW454/1000</f>
        <v>0</v>
      </c>
      <c r="BX455" s="292">
        <f>BX453*BX454/1000</f>
        <v>0</v>
      </c>
      <c r="BY455" s="686">
        <f>BZ455+CA455</f>
        <v>0</v>
      </c>
      <c r="BZ455" s="292">
        <f>BZ453*BZ454/1000</f>
        <v>0</v>
      </c>
      <c r="CA455" s="292">
        <f>CA453*CA454/1000</f>
        <v>0</v>
      </c>
      <c r="CB455" s="686">
        <f>CC455+CD455</f>
        <v>0</v>
      </c>
      <c r="CC455" s="292">
        <f>CC453*CC454/1000</f>
        <v>0</v>
      </c>
      <c r="CD455" s="292">
        <f>CD453*CD454/1000</f>
        <v>0</v>
      </c>
      <c r="CE455" s="686">
        <f>CF455+CG455</f>
        <v>0</v>
      </c>
      <c r="CF455" s="292">
        <f>CF453*CF454/1000</f>
        <v>0</v>
      </c>
      <c r="CG455" s="292">
        <f>CG453*CG454/1000</f>
        <v>0</v>
      </c>
      <c r="CH455" s="686">
        <f>CI455+CJ455</f>
        <v>0</v>
      </c>
      <c r="CI455" s="292">
        <f>CI453*CI454/1000</f>
        <v>0</v>
      </c>
      <c r="CJ455" s="292">
        <f>CJ453*CJ454/1000</f>
        <v>0</v>
      </c>
      <c r="CK455" s="686">
        <f>CL455+CM455</f>
        <v>0</v>
      </c>
      <c r="CL455" s="292">
        <f>CL453*CL454/1000</f>
        <v>0</v>
      </c>
      <c r="CM455" s="292">
        <f>CM453*CM454/1000</f>
        <v>0</v>
      </c>
      <c r="CN455" s="686">
        <f>CO455+CP455</f>
        <v>0</v>
      </c>
      <c r="CO455" s="292">
        <f>CO453*CO454/1000</f>
        <v>0</v>
      </c>
      <c r="CP455" s="292">
        <f>CP453*CP454/1000</f>
        <v>0</v>
      </c>
      <c r="CQ455" s="686">
        <f>CR455+CS455</f>
        <v>0</v>
      </c>
      <c r="CR455" s="292">
        <f>CR453*CR454/1000</f>
        <v>0</v>
      </c>
      <c r="CS455" s="292">
        <f>CS453*CS454/1000</f>
        <v>0</v>
      </c>
      <c r="CT455" s="25"/>
      <c r="CW455" s="894" t="s">
        <v>770</v>
      </c>
    </row>
    <row r="456" spans="1:106" ht="29.25" customHeight="1" x14ac:dyDescent="0.15">
      <c r="E456" s="630">
        <v>30</v>
      </c>
      <c r="F456" s="725" t="str" cm="1">
        <f t="array" aca="1" ref="F456" ca="1">OFFSET(G456,-1,-1)</f>
        <v>3</v>
      </c>
      <c r="L456" s="725" t="b" cm="1">
        <f t="array" aca="1" ref="L456" ca="1">OFFSET(M456,-1,-1)</f>
        <v>0</v>
      </c>
      <c r="S456" s="111" t="b" cm="1">
        <f t="array" aca="1" ref="S456" ca="1">OFFSET(T456,-1,-1)</f>
        <v>1</v>
      </c>
      <c r="U456" s="651" t="b">
        <f t="shared" ca="1" si="417"/>
        <v>1</v>
      </c>
      <c r="Y456" s="1272"/>
      <c r="Z456" s="1272"/>
      <c r="AB456" s="1355"/>
      <c r="AD456" s="112">
        <v>13</v>
      </c>
      <c r="AE456" s="1339" t="s">
        <v>755</v>
      </c>
      <c r="AF456" s="1340"/>
      <c r="AG456" s="515" t="s">
        <v>592</v>
      </c>
      <c r="AH456" s="1103" cm="1">
        <f t="array" aca="1" ref="AH456" ca="1">AH449</f>
        <v>0</v>
      </c>
      <c r="AI456" s="1103" cm="1">
        <f t="array" aca="1" ref="AI456" ca="1">AI449</f>
        <v>154210.89199999996</v>
      </c>
      <c r="AJ456" s="1103" cm="1">
        <f t="array" aca="1" ref="AJ456" ca="1">AJ449</f>
        <v>0</v>
      </c>
      <c r="AK456" s="1103" cm="1">
        <f t="array" aca="1" ref="AK456" ca="1">AK449</f>
        <v>0</v>
      </c>
      <c r="AL456" s="1103" cm="1">
        <f t="array" aca="1" ref="AL456" ca="1">AL449</f>
        <v>145308.163</v>
      </c>
      <c r="AM456" s="1103" cm="1">
        <f t="array" ref="AM456">AM449</f>
        <v>82389.383999999991</v>
      </c>
      <c r="AN456" s="1103">
        <f>AN449</f>
        <v>63538.646999999997</v>
      </c>
      <c r="AO456" s="1103" cm="1">
        <f t="array" aca="1" ref="AO456" ca="1">AO449</f>
        <v>0</v>
      </c>
      <c r="AP456" s="1103" cm="1">
        <f t="array" ref="AP456">AP449</f>
        <v>0</v>
      </c>
      <c r="AQ456" s="1103" cm="1">
        <f t="array" aca="1" ref="AQ456" ca="1">AQ449</f>
        <v>0</v>
      </c>
      <c r="AR456" s="1103" cm="1">
        <f t="array" aca="1" ref="AR456" ca="1">AR449</f>
        <v>0</v>
      </c>
      <c r="AS456" s="1103" cm="1">
        <f t="array" ref="AS456">AS449</f>
        <v>0</v>
      </c>
      <c r="AT456" s="1103" cm="1">
        <f t="array" aca="1" ref="AT456" ca="1">AT449</f>
        <v>0</v>
      </c>
      <c r="AU456" s="1103" cm="1">
        <f t="array" aca="1" ref="AU456" ca="1">AU449</f>
        <v>0</v>
      </c>
      <c r="AV456" s="1103" cm="1">
        <f t="array" ref="AV456">AV449</f>
        <v>0</v>
      </c>
      <c r="AW456" s="1103" cm="1">
        <f t="array" aca="1" ref="AW456" ca="1">AW449</f>
        <v>0</v>
      </c>
      <c r="AX456" s="1103" cm="1">
        <f t="array" aca="1" ref="AX456" ca="1">AX449</f>
        <v>0</v>
      </c>
      <c r="AY456" s="1103" cm="1">
        <f t="array" ref="AY456">AY449</f>
        <v>0</v>
      </c>
      <c r="AZ456" s="1103" cm="1">
        <f t="array" aca="1" ref="AZ456" ca="1">AZ449</f>
        <v>0</v>
      </c>
      <c r="BA456" s="1103" cm="1">
        <f t="array" aca="1" ref="BA456" ca="1">BA449</f>
        <v>0</v>
      </c>
      <c r="BB456" s="1103" cm="1">
        <f t="array" ref="BB456">BB449</f>
        <v>0</v>
      </c>
      <c r="BC456" s="1103" cm="1">
        <f t="array" aca="1" ref="BC456" ca="1">BC449</f>
        <v>0</v>
      </c>
      <c r="BD456" s="1103" cm="1">
        <f t="array" aca="1" ref="BD456" ca="1">BD449</f>
        <v>0</v>
      </c>
      <c r="BE456" s="1103" cm="1">
        <f t="array" ref="BE456">BE449</f>
        <v>0</v>
      </c>
      <c r="BF456" s="1103" cm="1">
        <f t="array" aca="1" ref="BF456" ca="1">BF449</f>
        <v>0</v>
      </c>
      <c r="BG456" s="1103" cm="1">
        <f t="array" aca="1" ref="BG456" ca="1">BG449</f>
        <v>0</v>
      </c>
      <c r="BH456" s="1103" cm="1">
        <f t="array" ref="BH456">BH449</f>
        <v>0</v>
      </c>
      <c r="BI456" s="1103" cm="1">
        <f t="array" aca="1" ref="BI456" ca="1">BI449</f>
        <v>0</v>
      </c>
      <c r="BJ456" s="1103" cm="1">
        <f t="array" aca="1" ref="BJ456" ca="1">BJ449</f>
        <v>0</v>
      </c>
      <c r="BK456" s="1103" cm="1">
        <f t="array" ref="BK456">BK449</f>
        <v>0</v>
      </c>
      <c r="BL456" s="1103" cm="1">
        <f t="array" aca="1" ref="BL456" ca="1">BL449</f>
        <v>0</v>
      </c>
      <c r="BM456" s="1103" cm="1">
        <f t="array" aca="1" ref="BM456" ca="1">BM449</f>
        <v>0</v>
      </c>
      <c r="BN456" s="1103" cm="1">
        <f t="array" ref="BN456">BN449</f>
        <v>0</v>
      </c>
      <c r="BO456" s="1103" cm="1">
        <f t="array" aca="1" ref="BO456" ca="1">BO449</f>
        <v>0</v>
      </c>
      <c r="BP456" s="759" cm="1">
        <f t="array" aca="1" ref="BP456" ca="1">BP449</f>
        <v>0</v>
      </c>
      <c r="BQ456" s="759" cm="1">
        <f t="array" ref="BQ456">BQ449</f>
        <v>0</v>
      </c>
      <c r="BR456" s="759" cm="1">
        <f t="array" aca="1" ref="BR456" ca="1">BR449</f>
        <v>0</v>
      </c>
      <c r="BS456" s="1103" cm="1">
        <f t="array" aca="1" ref="BS456" ca="1">BS449</f>
        <v>0</v>
      </c>
      <c r="BT456" s="1103" cm="1">
        <f t="array" ref="BT456">BT449</f>
        <v>0</v>
      </c>
      <c r="BU456" s="1103" cm="1">
        <f t="array" aca="1" ref="BU456" ca="1">BU449</f>
        <v>0</v>
      </c>
      <c r="BV456" s="1103" cm="1">
        <f t="array" aca="1" ref="BV456" ca="1">BV449</f>
        <v>0</v>
      </c>
      <c r="BW456" s="1103" cm="1">
        <f t="array" ref="BW456">BW449</f>
        <v>0</v>
      </c>
      <c r="BX456" s="1103" cm="1">
        <f t="array" aca="1" ref="BX456" ca="1">BX449</f>
        <v>0</v>
      </c>
      <c r="BY456" s="1103" cm="1">
        <f t="array" aca="1" ref="BY456" ca="1">BY449</f>
        <v>0</v>
      </c>
      <c r="BZ456" s="1103" cm="1">
        <f t="array" ref="BZ456">BZ449</f>
        <v>0</v>
      </c>
      <c r="CA456" s="1103" cm="1">
        <f t="array" aca="1" ref="CA456" ca="1">CA449</f>
        <v>0</v>
      </c>
      <c r="CB456" s="1103" cm="1">
        <f t="array" aca="1" ref="CB456" ca="1">CB449</f>
        <v>0</v>
      </c>
      <c r="CC456" s="1103" cm="1">
        <f t="array" ref="CC456">CC449</f>
        <v>0</v>
      </c>
      <c r="CD456" s="1103" cm="1">
        <f t="array" aca="1" ref="CD456" ca="1">CD449</f>
        <v>0</v>
      </c>
      <c r="CE456" s="1103" cm="1">
        <f t="array" aca="1" ref="CE456" ca="1">CE449</f>
        <v>0</v>
      </c>
      <c r="CF456" s="1103" cm="1">
        <f t="array" ref="CF456">CF449</f>
        <v>0</v>
      </c>
      <c r="CG456" s="1103" cm="1">
        <f t="array" aca="1" ref="CG456" ca="1">CG449</f>
        <v>0</v>
      </c>
      <c r="CH456" s="1103" cm="1">
        <f t="array" aca="1" ref="CH456" ca="1">CH449</f>
        <v>0</v>
      </c>
      <c r="CI456" s="1103" cm="1">
        <f t="array" ref="CI456">CI449</f>
        <v>0</v>
      </c>
      <c r="CJ456" s="1103" cm="1">
        <f t="array" aca="1" ref="CJ456" ca="1">CJ449</f>
        <v>0</v>
      </c>
      <c r="CK456" s="1103" cm="1">
        <f t="array" aca="1" ref="CK456" ca="1">CK449</f>
        <v>0</v>
      </c>
      <c r="CL456" s="1103" cm="1">
        <f t="array" ref="CL456">CL449</f>
        <v>0</v>
      </c>
      <c r="CM456" s="1103" cm="1">
        <f t="array" aca="1" ref="CM456" ca="1">CM449</f>
        <v>0</v>
      </c>
      <c r="CN456" s="1103" cm="1">
        <f t="array" aca="1" ref="CN456" ca="1">CN449</f>
        <v>0</v>
      </c>
      <c r="CO456" s="1103" cm="1">
        <f t="array" ref="CO456">CO449</f>
        <v>0</v>
      </c>
      <c r="CP456" s="1103" cm="1">
        <f t="array" aca="1" ref="CP456" ca="1">CP449</f>
        <v>0</v>
      </c>
      <c r="CQ456" s="1103" cm="1">
        <f t="array" aca="1" ref="CQ456" ca="1">CQ449</f>
        <v>0</v>
      </c>
      <c r="CR456" s="1103" cm="1">
        <f t="array" ref="CR456">CR449</f>
        <v>0</v>
      </c>
      <c r="CS456" s="1103" cm="1">
        <f t="array" aca="1" ref="CS456" ca="1">CS449</f>
        <v>0</v>
      </c>
      <c r="CT456" s="1083"/>
      <c r="CW456" s="894" t="s">
        <v>771</v>
      </c>
    </row>
    <row r="457" spans="1:106" ht="29.25" customHeight="1" thickBot="1" x14ac:dyDescent="0.2">
      <c r="E457" s="630">
        <v>30</v>
      </c>
      <c r="F457" s="725" t="str" cm="1">
        <f t="array" aca="1" ref="F457" ca="1">OFFSET(G457,-1,-1)</f>
        <v>3</v>
      </c>
      <c r="L457" s="725" t="b" cm="1">
        <f t="array" aca="1" ref="L457" ca="1">OFFSET(M457,-1,-1)</f>
        <v>0</v>
      </c>
      <c r="S457" s="111" t="b" cm="1">
        <f t="array" aca="1" ref="S457" ca="1">OFFSET(T457,-1,-1)</f>
        <v>1</v>
      </c>
      <c r="U457" s="651" t="b">
        <f t="shared" ca="1" si="417"/>
        <v>1</v>
      </c>
      <c r="Y457" s="1272"/>
      <c r="Z457" s="1272"/>
      <c r="AB457" s="1355"/>
      <c r="AD457" s="112">
        <v>14</v>
      </c>
      <c r="AE457" s="1339" t="s">
        <v>772</v>
      </c>
      <c r="AF457" s="1340"/>
      <c r="AG457" s="112" t="s">
        <v>773</v>
      </c>
      <c r="AH457" s="1103">
        <f ca="1">IFERROR(AH458/AH456*1000,0)</f>
        <v>0</v>
      </c>
      <c r="AI457" s="1103">
        <f ca="1">IFERROR(AI458/AI456*1000,0)</f>
        <v>152.49376341069348</v>
      </c>
      <c r="AJ457" s="1103">
        <f ca="1">IFERROR(AJ458/AJ456*1000,0)</f>
        <v>0</v>
      </c>
      <c r="AK457" s="1103">
        <f ca="1">IFERROR(AK458/AK456*1000,0)</f>
        <v>0</v>
      </c>
      <c r="AL457" s="1103"/>
      <c r="AM457" s="1103">
        <v>153.62479999999999</v>
      </c>
      <c r="AN457" s="1103">
        <f>AM457</f>
        <v>153.62479999999999</v>
      </c>
      <c r="AO457" s="1103"/>
      <c r="AP457" s="1103" cm="1">
        <f t="array" ref="AP457">AO457</f>
        <v>0</v>
      </c>
      <c r="AQ457" s="1103" cm="1">
        <f t="array" ref="AQ457">AO457</f>
        <v>0</v>
      </c>
      <c r="AR457" s="1103"/>
      <c r="AS457" s="1103" cm="1">
        <f t="array" ref="AS457">AR457</f>
        <v>0</v>
      </c>
      <c r="AT457" s="1103" cm="1">
        <f t="array" ref="AT457">AR457</f>
        <v>0</v>
      </c>
      <c r="AU457" s="1103"/>
      <c r="AV457" s="1103" cm="1">
        <f t="array" ref="AV457">AU457</f>
        <v>0</v>
      </c>
      <c r="AW457" s="1103" cm="1">
        <f t="array" ref="AW457">AU457</f>
        <v>0</v>
      </c>
      <c r="AX457" s="1103"/>
      <c r="AY457" s="1103" cm="1">
        <f t="array" ref="AY457">AX457</f>
        <v>0</v>
      </c>
      <c r="AZ457" s="1103" cm="1">
        <f t="array" ref="AZ457">AX457</f>
        <v>0</v>
      </c>
      <c r="BA457" s="1103"/>
      <c r="BB457" s="1103" cm="1">
        <f t="array" ref="BB457">BA457</f>
        <v>0</v>
      </c>
      <c r="BC457" s="1103" cm="1">
        <f t="array" ref="BC457">BA457</f>
        <v>0</v>
      </c>
      <c r="BD457" s="1103"/>
      <c r="BE457" s="1103" cm="1">
        <f t="array" ref="BE457">BD457</f>
        <v>0</v>
      </c>
      <c r="BF457" s="1103" cm="1">
        <f t="array" ref="BF457">BD457</f>
        <v>0</v>
      </c>
      <c r="BG457" s="1103"/>
      <c r="BH457" s="1103" cm="1">
        <f t="array" ref="BH457">BG457</f>
        <v>0</v>
      </c>
      <c r="BI457" s="1103" cm="1">
        <f t="array" ref="BI457">BG457</f>
        <v>0</v>
      </c>
      <c r="BJ457" s="1103"/>
      <c r="BK457" s="1103" cm="1">
        <f t="array" ref="BK457">BJ457</f>
        <v>0</v>
      </c>
      <c r="BL457" s="1103" cm="1">
        <f t="array" ref="BL457">BJ457</f>
        <v>0</v>
      </c>
      <c r="BM457" s="1103"/>
      <c r="BN457" s="1103" cm="1">
        <f t="array" ref="BN457">BM457</f>
        <v>0</v>
      </c>
      <c r="BO457" s="1103" cm="1">
        <f t="array" ref="BO457">BM457</f>
        <v>0</v>
      </c>
      <c r="BP457" s="759"/>
      <c r="BQ457" s="759" cm="1">
        <f t="array" ref="BQ457">BP457</f>
        <v>0</v>
      </c>
      <c r="BR457" s="759" cm="1">
        <f t="array" ref="BR457">BP457</f>
        <v>0</v>
      </c>
      <c r="BS457" s="1103"/>
      <c r="BT457" s="1103" cm="1">
        <f t="array" ref="BT457">BS457</f>
        <v>0</v>
      </c>
      <c r="BU457" s="1103" cm="1">
        <f t="array" ref="BU457">BS457</f>
        <v>0</v>
      </c>
      <c r="BV457" s="1103"/>
      <c r="BW457" s="1103" cm="1">
        <f t="array" ref="BW457">BV457</f>
        <v>0</v>
      </c>
      <c r="BX457" s="1103" cm="1">
        <f t="array" ref="BX457">BV457</f>
        <v>0</v>
      </c>
      <c r="BY457" s="1103"/>
      <c r="BZ457" s="1103" cm="1">
        <f t="array" ref="BZ457">BY457</f>
        <v>0</v>
      </c>
      <c r="CA457" s="1103" cm="1">
        <f t="array" ref="CA457">BY457</f>
        <v>0</v>
      </c>
      <c r="CB457" s="1103"/>
      <c r="CC457" s="1103" cm="1">
        <f t="array" ref="CC457">CB457</f>
        <v>0</v>
      </c>
      <c r="CD457" s="1103" cm="1">
        <f t="array" ref="CD457">CB457</f>
        <v>0</v>
      </c>
      <c r="CE457" s="1103"/>
      <c r="CF457" s="1103" cm="1">
        <f t="array" ref="CF457">CE457</f>
        <v>0</v>
      </c>
      <c r="CG457" s="1103" cm="1">
        <f t="array" ref="CG457">CE457</f>
        <v>0</v>
      </c>
      <c r="CH457" s="1103"/>
      <c r="CI457" s="1103" cm="1">
        <f t="array" ref="CI457">CH457</f>
        <v>0</v>
      </c>
      <c r="CJ457" s="1103" cm="1">
        <f t="array" ref="CJ457">CH457</f>
        <v>0</v>
      </c>
      <c r="CK457" s="1103"/>
      <c r="CL457" s="1103" cm="1">
        <f t="array" ref="CL457">CK457</f>
        <v>0</v>
      </c>
      <c r="CM457" s="1103" cm="1">
        <f t="array" ref="CM457">CK457</f>
        <v>0</v>
      </c>
      <c r="CN457" s="1103"/>
      <c r="CO457" s="1103" cm="1">
        <f t="array" ref="CO457">CN457</f>
        <v>0</v>
      </c>
      <c r="CP457" s="1103" cm="1">
        <f t="array" ref="CP457">CN457</f>
        <v>0</v>
      </c>
      <c r="CQ457" s="1103"/>
      <c r="CR457" s="1103" cm="1">
        <f t="array" ref="CR457">CQ457</f>
        <v>0</v>
      </c>
      <c r="CS457" s="1103" cm="1">
        <f t="array" ref="CS457">CQ457</f>
        <v>0</v>
      </c>
      <c r="CT457" s="1083"/>
      <c r="CW457" s="894" t="s">
        <v>774</v>
      </c>
    </row>
    <row r="458" spans="1:106" ht="16.5" customHeight="1" x14ac:dyDescent="0.15">
      <c r="E458" s="630">
        <v>17.100000000000001</v>
      </c>
      <c r="F458" s="725" t="str" cm="1">
        <f t="array" aca="1" ref="F458" ca="1">OFFSET(G458,-1,-1)</f>
        <v>3</v>
      </c>
      <c r="L458" s="725" t="b" cm="1">
        <f t="array" aca="1" ref="L458" ca="1">OFFSET(M458,-1,-1)</f>
        <v>0</v>
      </c>
      <c r="S458" s="111" t="b" cm="1">
        <f t="array" aca="1" ref="S458" ca="1">OFFSET(T458,-1,-1)</f>
        <v>1</v>
      </c>
      <c r="U458" s="651" t="b">
        <f t="shared" ca="1" si="417"/>
        <v>1</v>
      </c>
      <c r="Y458" s="1272"/>
      <c r="Z458" s="1272"/>
      <c r="AB458" s="1367" t="s">
        <v>775</v>
      </c>
      <c r="AD458" s="112">
        <v>15</v>
      </c>
      <c r="AE458" s="1339" t="s">
        <v>776</v>
      </c>
      <c r="AF458" s="1340"/>
      <c r="AG458" s="112" t="s">
        <v>769</v>
      </c>
      <c r="AH458" s="1103"/>
      <c r="AI458" s="1103">
        <v>23516.199280000001</v>
      </c>
      <c r="AJ458" s="1103"/>
      <c r="AK458" s="1103"/>
      <c r="AL458" s="684">
        <f>AM458+AN458</f>
        <v>21988.380999999998</v>
      </c>
      <c r="AM458" s="1103">
        <v>12657.044999999998</v>
      </c>
      <c r="AN458" s="1103">
        <v>9331.3359999999993</v>
      </c>
      <c r="AO458" s="684">
        <f ca="1">AP458+AQ458</f>
        <v>0</v>
      </c>
      <c r="AP458" s="1103">
        <f>AP457*AP456/1000</f>
        <v>0</v>
      </c>
      <c r="AQ458" s="1103">
        <f ca="1">AQ457*AQ456/1000</f>
        <v>0</v>
      </c>
      <c r="AR458" s="684">
        <f ca="1">AS458+AT458</f>
        <v>0</v>
      </c>
      <c r="AS458" s="1103">
        <f>AS457*AS456/1000</f>
        <v>0</v>
      </c>
      <c r="AT458" s="1103">
        <f ca="1">AT457*AT456/1000</f>
        <v>0</v>
      </c>
      <c r="AU458" s="684">
        <f ca="1">AV458+AW458</f>
        <v>0</v>
      </c>
      <c r="AV458" s="1103">
        <f>AV457*AV456/1000</f>
        <v>0</v>
      </c>
      <c r="AW458" s="1103">
        <f ca="1">AW457*AW456/1000</f>
        <v>0</v>
      </c>
      <c r="AX458" s="684">
        <f ca="1">AY458+AZ458</f>
        <v>0</v>
      </c>
      <c r="AY458" s="1103">
        <f>AY457*AY456/1000</f>
        <v>0</v>
      </c>
      <c r="AZ458" s="1103">
        <f ca="1">AZ457*AZ456/1000</f>
        <v>0</v>
      </c>
      <c r="BA458" s="684">
        <f ca="1">BB458+BC458</f>
        <v>0</v>
      </c>
      <c r="BB458" s="1103">
        <f>BB457*BB456/1000</f>
        <v>0</v>
      </c>
      <c r="BC458" s="1103">
        <f ca="1">BC457*BC456/1000</f>
        <v>0</v>
      </c>
      <c r="BD458" s="684">
        <f ca="1">BE458+BF458</f>
        <v>0</v>
      </c>
      <c r="BE458" s="1103">
        <f>BE457*BE456/1000</f>
        <v>0</v>
      </c>
      <c r="BF458" s="1103">
        <f ca="1">BF457*BF456/1000</f>
        <v>0</v>
      </c>
      <c r="BG458" s="684">
        <f ca="1">BH458+BI458</f>
        <v>0</v>
      </c>
      <c r="BH458" s="1103">
        <f>BH457*BH456/1000</f>
        <v>0</v>
      </c>
      <c r="BI458" s="1103">
        <f ca="1">BI457*BI456/1000</f>
        <v>0</v>
      </c>
      <c r="BJ458" s="684">
        <f ca="1">BK458+BL458</f>
        <v>0</v>
      </c>
      <c r="BK458" s="1103">
        <f>BK457*BK456/1000</f>
        <v>0</v>
      </c>
      <c r="BL458" s="1103">
        <f ca="1">BL457*BL456/1000</f>
        <v>0</v>
      </c>
      <c r="BM458" s="684">
        <f ca="1">BN458+BO458</f>
        <v>0</v>
      </c>
      <c r="BN458" s="1103">
        <f>BN457*BN456/1000</f>
        <v>0</v>
      </c>
      <c r="BO458" s="1103">
        <f ca="1">BO457*BO456/1000</f>
        <v>0</v>
      </c>
      <c r="BP458" s="684">
        <f ca="1">BQ458+BR458</f>
        <v>0</v>
      </c>
      <c r="BQ458" s="759">
        <f>BQ457*BQ456/1000</f>
        <v>0</v>
      </c>
      <c r="BR458" s="759">
        <f ca="1">BR457*BR456/1000</f>
        <v>0</v>
      </c>
      <c r="BS458" s="684">
        <f ca="1">BT458+BU458</f>
        <v>0</v>
      </c>
      <c r="BT458" s="1103">
        <f>BT457*BT456/1000</f>
        <v>0</v>
      </c>
      <c r="BU458" s="1103">
        <f ca="1">BU457*BU456/1000</f>
        <v>0</v>
      </c>
      <c r="BV458" s="684">
        <f ca="1">BW458+BX458</f>
        <v>0</v>
      </c>
      <c r="BW458" s="1103">
        <f>BW457*BW456/1000</f>
        <v>0</v>
      </c>
      <c r="BX458" s="1103">
        <f ca="1">BX457*BX456/1000</f>
        <v>0</v>
      </c>
      <c r="BY458" s="684">
        <f ca="1">BZ458+CA458</f>
        <v>0</v>
      </c>
      <c r="BZ458" s="1103">
        <f>BZ457*BZ456/1000</f>
        <v>0</v>
      </c>
      <c r="CA458" s="1103">
        <f ca="1">CA457*CA456/1000</f>
        <v>0</v>
      </c>
      <c r="CB458" s="684">
        <f ca="1">CC458+CD458</f>
        <v>0</v>
      </c>
      <c r="CC458" s="1103">
        <f>CC457*CC456/1000</f>
        <v>0</v>
      </c>
      <c r="CD458" s="1103">
        <f ca="1">CD457*CD456/1000</f>
        <v>0</v>
      </c>
      <c r="CE458" s="684">
        <f ca="1">CF458+CG458</f>
        <v>0</v>
      </c>
      <c r="CF458" s="1103">
        <f>CF457*CF456/1000</f>
        <v>0</v>
      </c>
      <c r="CG458" s="1103">
        <f ca="1">CG457*CG456/1000</f>
        <v>0</v>
      </c>
      <c r="CH458" s="684">
        <f ca="1">CI458+CJ458</f>
        <v>0</v>
      </c>
      <c r="CI458" s="1103">
        <f>CI457*CI456/1000</f>
        <v>0</v>
      </c>
      <c r="CJ458" s="1103">
        <f ca="1">CJ457*CJ456/1000</f>
        <v>0</v>
      </c>
      <c r="CK458" s="684">
        <f ca="1">CL458+CM458</f>
        <v>0</v>
      </c>
      <c r="CL458" s="1103">
        <f>CL457*CL456/1000</f>
        <v>0</v>
      </c>
      <c r="CM458" s="1103">
        <f ca="1">CM457*CM456/1000</f>
        <v>0</v>
      </c>
      <c r="CN458" s="684">
        <f ca="1">CO458+CP458</f>
        <v>0</v>
      </c>
      <c r="CO458" s="1103">
        <f>CO457*CO456/1000</f>
        <v>0</v>
      </c>
      <c r="CP458" s="1103">
        <f ca="1">CP457*CP456/1000</f>
        <v>0</v>
      </c>
      <c r="CQ458" s="684">
        <f ca="1">CR458+CS458</f>
        <v>0</v>
      </c>
      <c r="CR458" s="1103">
        <f>CR457*CR456/1000</f>
        <v>0</v>
      </c>
      <c r="CS458" s="1103">
        <f ca="1">CS457*CS456/1000</f>
        <v>0</v>
      </c>
      <c r="CT458" s="1083"/>
      <c r="CW458" s="894" t="s">
        <v>777</v>
      </c>
    </row>
    <row r="459" spans="1:106" ht="16.5" customHeight="1" x14ac:dyDescent="0.15">
      <c r="E459" s="630">
        <v>17.100000000000001</v>
      </c>
      <c r="F459" s="725" t="str" cm="1">
        <f t="array" aca="1" ref="F459" ca="1">OFFSET(G459,-1,-1)</f>
        <v>3</v>
      </c>
      <c r="L459" s="725" t="b" cm="1">
        <f t="array" aca="1" ref="L459" ca="1">OFFSET(M459,-1,-1)</f>
        <v>0</v>
      </c>
      <c r="S459" s="111" t="b" cm="1">
        <f t="array" aca="1" ref="S459" ca="1">OFFSET(T459,-1,-1)</f>
        <v>1</v>
      </c>
      <c r="U459" s="651" t="b">
        <f t="shared" ca="1" si="417"/>
        <v>1</v>
      </c>
      <c r="Y459" s="1272"/>
      <c r="Z459" s="1272"/>
      <c r="AB459" s="1368"/>
      <c r="AD459" s="112">
        <v>16</v>
      </c>
      <c r="AE459" s="1339" t="s">
        <v>778</v>
      </c>
      <c r="AF459" s="1340"/>
      <c r="AG459" s="112" t="s">
        <v>769</v>
      </c>
      <c r="AH459" s="684">
        <f>AH458+AH455</f>
        <v>0</v>
      </c>
      <c r="AI459" s="684">
        <f>AI458+AI455</f>
        <v>23516.199280000001</v>
      </c>
      <c r="AJ459" s="684">
        <f>AJ458+AJ455</f>
        <v>0</v>
      </c>
      <c r="AK459" s="684">
        <f>AK458+AK455</f>
        <v>0</v>
      </c>
      <c r="AL459" s="684">
        <f>AM459+AN459</f>
        <v>21988.380999999998</v>
      </c>
      <c r="AM459" s="684">
        <f>AM458+AM455</f>
        <v>12657.044999999998</v>
      </c>
      <c r="AN459" s="684">
        <f>AN458+AN455</f>
        <v>9331.3359999999993</v>
      </c>
      <c r="AO459" s="684">
        <f ca="1">AP459+AQ459</f>
        <v>0</v>
      </c>
      <c r="AP459" s="684">
        <f>AP458+AP455</f>
        <v>0</v>
      </c>
      <c r="AQ459" s="684">
        <f ca="1">AQ458+AQ455</f>
        <v>0</v>
      </c>
      <c r="AR459" s="684">
        <f ca="1">AS459+AT459</f>
        <v>0</v>
      </c>
      <c r="AS459" s="684">
        <f>AS458+AS455</f>
        <v>0</v>
      </c>
      <c r="AT459" s="684">
        <f ca="1">AT458+AT455</f>
        <v>0</v>
      </c>
      <c r="AU459" s="684">
        <f ca="1">AV459+AW459</f>
        <v>0</v>
      </c>
      <c r="AV459" s="684">
        <f>AV458+AV455</f>
        <v>0</v>
      </c>
      <c r="AW459" s="684">
        <f ca="1">AW458+AW455</f>
        <v>0</v>
      </c>
      <c r="AX459" s="684">
        <f ca="1">AY459+AZ459</f>
        <v>0</v>
      </c>
      <c r="AY459" s="684">
        <f>AY458+AY455</f>
        <v>0</v>
      </c>
      <c r="AZ459" s="684">
        <f ca="1">AZ458+AZ455</f>
        <v>0</v>
      </c>
      <c r="BA459" s="684">
        <f ca="1">BB459+BC459</f>
        <v>0</v>
      </c>
      <c r="BB459" s="684">
        <f>BB458+BB455</f>
        <v>0</v>
      </c>
      <c r="BC459" s="684">
        <f ca="1">BC458+BC455</f>
        <v>0</v>
      </c>
      <c r="BD459" s="684">
        <f ca="1">BE459+BF459</f>
        <v>0</v>
      </c>
      <c r="BE459" s="684">
        <f>BE458+BE455</f>
        <v>0</v>
      </c>
      <c r="BF459" s="684">
        <f ca="1">BF458+BF455</f>
        <v>0</v>
      </c>
      <c r="BG459" s="684">
        <f ca="1">BH459+BI459</f>
        <v>0</v>
      </c>
      <c r="BH459" s="684">
        <f>BH458+BH455</f>
        <v>0</v>
      </c>
      <c r="BI459" s="684">
        <f ca="1">BI458+BI455</f>
        <v>0</v>
      </c>
      <c r="BJ459" s="684">
        <f ca="1">BK459+BL459</f>
        <v>0</v>
      </c>
      <c r="BK459" s="684">
        <f>BK458+BK455</f>
        <v>0</v>
      </c>
      <c r="BL459" s="684">
        <f ca="1">BL458+BL455</f>
        <v>0</v>
      </c>
      <c r="BM459" s="684">
        <f ca="1">BN459+BO459</f>
        <v>0</v>
      </c>
      <c r="BN459" s="684">
        <f>BN458+BN455</f>
        <v>0</v>
      </c>
      <c r="BO459" s="684">
        <f ca="1">BO458+BO455</f>
        <v>0</v>
      </c>
      <c r="BP459" s="684">
        <f ca="1">BQ459+BR459</f>
        <v>0</v>
      </c>
      <c r="BQ459" s="684">
        <f>BQ458+BQ455</f>
        <v>0</v>
      </c>
      <c r="BR459" s="684">
        <f ca="1">BR458+BR455</f>
        <v>0</v>
      </c>
      <c r="BS459" s="684">
        <f ca="1">BT459+BU459</f>
        <v>0</v>
      </c>
      <c r="BT459" s="684">
        <f>BT458+BT455</f>
        <v>0</v>
      </c>
      <c r="BU459" s="684">
        <f ca="1">BU458+BU455</f>
        <v>0</v>
      </c>
      <c r="BV459" s="684">
        <f ca="1">BW459+BX459</f>
        <v>0</v>
      </c>
      <c r="BW459" s="684">
        <f>BW458+BW455</f>
        <v>0</v>
      </c>
      <c r="BX459" s="684">
        <f ca="1">BX458+BX455</f>
        <v>0</v>
      </c>
      <c r="BY459" s="684">
        <f ca="1">BZ459+CA459</f>
        <v>0</v>
      </c>
      <c r="BZ459" s="684">
        <f>BZ458+BZ455</f>
        <v>0</v>
      </c>
      <c r="CA459" s="684">
        <f ca="1">CA458+CA455</f>
        <v>0</v>
      </c>
      <c r="CB459" s="684">
        <f ca="1">CC459+CD459</f>
        <v>0</v>
      </c>
      <c r="CC459" s="684">
        <f>CC458+CC455</f>
        <v>0</v>
      </c>
      <c r="CD459" s="684">
        <f ca="1">CD458+CD455</f>
        <v>0</v>
      </c>
      <c r="CE459" s="684">
        <f ca="1">CF459+CG459</f>
        <v>0</v>
      </c>
      <c r="CF459" s="684">
        <f>CF458+CF455</f>
        <v>0</v>
      </c>
      <c r="CG459" s="684">
        <f ca="1">CG458+CG455</f>
        <v>0</v>
      </c>
      <c r="CH459" s="684">
        <f ca="1">CI459+CJ459</f>
        <v>0</v>
      </c>
      <c r="CI459" s="684">
        <f>CI458+CI455</f>
        <v>0</v>
      </c>
      <c r="CJ459" s="684">
        <f ca="1">CJ458+CJ455</f>
        <v>0</v>
      </c>
      <c r="CK459" s="684">
        <f ca="1">CL459+CM459</f>
        <v>0</v>
      </c>
      <c r="CL459" s="684">
        <f>CL458+CL455</f>
        <v>0</v>
      </c>
      <c r="CM459" s="684">
        <f ca="1">CM458+CM455</f>
        <v>0</v>
      </c>
      <c r="CN459" s="684">
        <f ca="1">CO459+CP459</f>
        <v>0</v>
      </c>
      <c r="CO459" s="684">
        <f>CO458+CO455</f>
        <v>0</v>
      </c>
      <c r="CP459" s="684">
        <f ca="1">CP458+CP455</f>
        <v>0</v>
      </c>
      <c r="CQ459" s="684">
        <f ca="1">CR459+CS459</f>
        <v>0</v>
      </c>
      <c r="CR459" s="684">
        <f>CR458+CR455</f>
        <v>0</v>
      </c>
      <c r="CS459" s="684">
        <f ca="1">CS458+CS455</f>
        <v>0</v>
      </c>
      <c r="CT459" s="1083"/>
      <c r="CW459" s="894" t="s">
        <v>779</v>
      </c>
    </row>
    <row r="460" spans="1:106" ht="16.5" customHeight="1" x14ac:dyDescent="0.15">
      <c r="E460" s="630">
        <v>17.100000000000001</v>
      </c>
      <c r="F460" s="725" t="str" cm="1">
        <f t="array" aca="1" ref="F460" ca="1">OFFSET(G460,-1,-1)</f>
        <v>3</v>
      </c>
      <c r="L460" s="725" t="b" cm="1">
        <f t="array" aca="1" ref="L460" ca="1">OFFSET(M460,-1,-1)</f>
        <v>0</v>
      </c>
      <c r="R460" s="725" t="s">
        <v>725</v>
      </c>
      <c r="S460" s="111" t="b" cm="1">
        <f t="array" aca="1" ref="S460" ca="1">OFFSET(T460,-1,-1)</f>
        <v>1</v>
      </c>
      <c r="T460" s="111" t="b" cm="1">
        <f t="array" aca="1" ref="T460" ca="1">L460</f>
        <v>0</v>
      </c>
      <c r="U460" s="651" t="b">
        <f t="shared" ca="1" si="417"/>
        <v>0</v>
      </c>
      <c r="Y460" s="1272"/>
      <c r="Z460" s="1272"/>
      <c r="AB460" s="1368"/>
      <c r="AD460" s="112">
        <v>17</v>
      </c>
      <c r="AE460" s="1339" t="s">
        <v>780</v>
      </c>
      <c r="AF460" s="1340"/>
      <c r="AG460" s="112" t="s">
        <v>491</v>
      </c>
      <c r="AH460" s="690">
        <f t="shared" ref="AH460:BM460" si="459">IFERROR(AH458/AH459,0)</f>
        <v>0</v>
      </c>
      <c r="AI460" s="691">
        <f t="shared" si="459"/>
        <v>1</v>
      </c>
      <c r="AJ460" s="691">
        <f t="shared" si="459"/>
        <v>0</v>
      </c>
      <c r="AK460" s="691">
        <f t="shared" si="459"/>
        <v>0</v>
      </c>
      <c r="AL460" s="691">
        <f t="shared" si="459"/>
        <v>1</v>
      </c>
      <c r="AM460" s="691">
        <f t="shared" si="459"/>
        <v>1</v>
      </c>
      <c r="AN460" s="691">
        <f t="shared" si="459"/>
        <v>1</v>
      </c>
      <c r="AO460" s="691">
        <f t="shared" ca="1" si="459"/>
        <v>0</v>
      </c>
      <c r="AP460" s="691">
        <f t="shared" si="459"/>
        <v>0</v>
      </c>
      <c r="AQ460" s="691">
        <f t="shared" ca="1" si="459"/>
        <v>0</v>
      </c>
      <c r="AR460" s="691">
        <f t="shared" ca="1" si="459"/>
        <v>0</v>
      </c>
      <c r="AS460" s="691">
        <f t="shared" si="459"/>
        <v>0</v>
      </c>
      <c r="AT460" s="691">
        <f t="shared" ca="1" si="459"/>
        <v>0</v>
      </c>
      <c r="AU460" s="691">
        <f t="shared" ca="1" si="459"/>
        <v>0</v>
      </c>
      <c r="AV460" s="691">
        <f t="shared" si="459"/>
        <v>0</v>
      </c>
      <c r="AW460" s="691">
        <f t="shared" ca="1" si="459"/>
        <v>0</v>
      </c>
      <c r="AX460" s="691">
        <f t="shared" ca="1" si="459"/>
        <v>0</v>
      </c>
      <c r="AY460" s="691">
        <f t="shared" si="459"/>
        <v>0</v>
      </c>
      <c r="AZ460" s="691">
        <f t="shared" ca="1" si="459"/>
        <v>0</v>
      </c>
      <c r="BA460" s="691">
        <f t="shared" ca="1" si="459"/>
        <v>0</v>
      </c>
      <c r="BB460" s="691">
        <f t="shared" si="459"/>
        <v>0</v>
      </c>
      <c r="BC460" s="691">
        <f t="shared" ca="1" si="459"/>
        <v>0</v>
      </c>
      <c r="BD460" s="691">
        <f t="shared" ca="1" si="459"/>
        <v>0</v>
      </c>
      <c r="BE460" s="691">
        <f t="shared" si="459"/>
        <v>0</v>
      </c>
      <c r="BF460" s="691">
        <f t="shared" ca="1" si="459"/>
        <v>0</v>
      </c>
      <c r="BG460" s="691">
        <f t="shared" ca="1" si="459"/>
        <v>0</v>
      </c>
      <c r="BH460" s="691">
        <f t="shared" si="459"/>
        <v>0</v>
      </c>
      <c r="BI460" s="691">
        <f t="shared" ca="1" si="459"/>
        <v>0</v>
      </c>
      <c r="BJ460" s="691">
        <f t="shared" ca="1" si="459"/>
        <v>0</v>
      </c>
      <c r="BK460" s="691">
        <f t="shared" si="459"/>
        <v>0</v>
      </c>
      <c r="BL460" s="691">
        <f t="shared" ca="1" si="459"/>
        <v>0</v>
      </c>
      <c r="BM460" s="691">
        <f t="shared" ca="1" si="459"/>
        <v>0</v>
      </c>
      <c r="BN460" s="691">
        <f t="shared" ref="BN460:CS460" si="460">IFERROR(BN458/BN459,0)</f>
        <v>0</v>
      </c>
      <c r="BO460" s="691">
        <f t="shared" ca="1" si="460"/>
        <v>0</v>
      </c>
      <c r="BP460" s="691">
        <f t="shared" ca="1" si="460"/>
        <v>0</v>
      </c>
      <c r="BQ460" s="691">
        <f t="shared" si="460"/>
        <v>0</v>
      </c>
      <c r="BR460" s="691">
        <f t="shared" ca="1" si="460"/>
        <v>0</v>
      </c>
      <c r="BS460" s="691">
        <f t="shared" ca="1" si="460"/>
        <v>0</v>
      </c>
      <c r="BT460" s="691">
        <f t="shared" si="460"/>
        <v>0</v>
      </c>
      <c r="BU460" s="691">
        <f t="shared" ca="1" si="460"/>
        <v>0</v>
      </c>
      <c r="BV460" s="691">
        <f t="shared" ca="1" si="460"/>
        <v>0</v>
      </c>
      <c r="BW460" s="691">
        <f t="shared" si="460"/>
        <v>0</v>
      </c>
      <c r="BX460" s="691">
        <f t="shared" ca="1" si="460"/>
        <v>0</v>
      </c>
      <c r="BY460" s="691">
        <f t="shared" ca="1" si="460"/>
        <v>0</v>
      </c>
      <c r="BZ460" s="691">
        <f t="shared" si="460"/>
        <v>0</v>
      </c>
      <c r="CA460" s="691">
        <f t="shared" ca="1" si="460"/>
        <v>0</v>
      </c>
      <c r="CB460" s="691">
        <f t="shared" ca="1" si="460"/>
        <v>0</v>
      </c>
      <c r="CC460" s="691">
        <f t="shared" si="460"/>
        <v>0</v>
      </c>
      <c r="CD460" s="691">
        <f t="shared" ca="1" si="460"/>
        <v>0</v>
      </c>
      <c r="CE460" s="691">
        <f t="shared" ca="1" si="460"/>
        <v>0</v>
      </c>
      <c r="CF460" s="691">
        <f t="shared" si="460"/>
        <v>0</v>
      </c>
      <c r="CG460" s="691">
        <f t="shared" ca="1" si="460"/>
        <v>0</v>
      </c>
      <c r="CH460" s="691">
        <f t="shared" ca="1" si="460"/>
        <v>0</v>
      </c>
      <c r="CI460" s="691">
        <f t="shared" si="460"/>
        <v>0</v>
      </c>
      <c r="CJ460" s="691">
        <f t="shared" ca="1" si="460"/>
        <v>0</v>
      </c>
      <c r="CK460" s="691">
        <f t="shared" ca="1" si="460"/>
        <v>0</v>
      </c>
      <c r="CL460" s="691">
        <f t="shared" si="460"/>
        <v>0</v>
      </c>
      <c r="CM460" s="691">
        <f t="shared" ca="1" si="460"/>
        <v>0</v>
      </c>
      <c r="CN460" s="691">
        <f t="shared" ca="1" si="460"/>
        <v>0</v>
      </c>
      <c r="CO460" s="691">
        <f t="shared" si="460"/>
        <v>0</v>
      </c>
      <c r="CP460" s="691">
        <f t="shared" ca="1" si="460"/>
        <v>0</v>
      </c>
      <c r="CQ460" s="691">
        <f t="shared" ca="1" si="460"/>
        <v>0</v>
      </c>
      <c r="CR460" s="691">
        <f t="shared" si="460"/>
        <v>0</v>
      </c>
      <c r="CS460" s="691">
        <f t="shared" ca="1" si="460"/>
        <v>0</v>
      </c>
      <c r="CT460" s="25"/>
      <c r="CW460" s="894" t="s">
        <v>781</v>
      </c>
    </row>
    <row r="461" spans="1:106" ht="16.5" customHeight="1" x14ac:dyDescent="0.15">
      <c r="E461" s="630">
        <v>17.100000000000001</v>
      </c>
      <c r="F461" s="725" t="str" cm="1">
        <f t="array" aca="1" ref="F461" ca="1">OFFSET(G461,-1,-1)</f>
        <v>3</v>
      </c>
      <c r="L461" s="725" t="b" cm="1">
        <f t="array" aca="1" ref="L461" ca="1">OFFSET(M461,-1,-1)</f>
        <v>0</v>
      </c>
      <c r="S461" s="111" t="b" cm="1">
        <f t="array" aca="1" ref="S461" ca="1">OFFSET(T461,-1,-1)</f>
        <v>1</v>
      </c>
      <c r="U461" s="651" t="b">
        <f t="shared" ca="1" si="417"/>
        <v>1</v>
      </c>
      <c r="Y461" s="1272"/>
      <c r="Z461" s="1272"/>
      <c r="AB461" s="1368"/>
      <c r="AD461" s="112">
        <v>18</v>
      </c>
      <c r="AE461" s="1339" t="s">
        <v>782</v>
      </c>
      <c r="AF461" s="1340"/>
      <c r="AG461" s="112" t="s">
        <v>769</v>
      </c>
      <c r="AH461" s="684">
        <f t="shared" ref="AH461:BM461" si="461">SUM(AH463:AH466)</f>
        <v>0</v>
      </c>
      <c r="AI461" s="684">
        <f t="shared" si="461"/>
        <v>23516.199280000001</v>
      </c>
      <c r="AJ461" s="684">
        <f t="shared" si="461"/>
        <v>0</v>
      </c>
      <c r="AK461" s="684">
        <f t="shared" si="461"/>
        <v>0</v>
      </c>
      <c r="AL461" s="684">
        <f>SUM(AL463:AL466)</f>
        <v>21988.381000000001</v>
      </c>
      <c r="AM461" s="684">
        <f>SUM(AM463:AM466)</f>
        <v>12657.044999999998</v>
      </c>
      <c r="AN461" s="684">
        <f>SUM(AN463:AN466)</f>
        <v>9331.3359999999993</v>
      </c>
      <c r="AO461" s="684">
        <f t="shared" ca="1" si="461"/>
        <v>0</v>
      </c>
      <c r="AP461" s="684">
        <f t="shared" si="461"/>
        <v>0</v>
      </c>
      <c r="AQ461" s="684">
        <f t="shared" ca="1" si="461"/>
        <v>0</v>
      </c>
      <c r="AR461" s="684">
        <f t="shared" ca="1" si="461"/>
        <v>0</v>
      </c>
      <c r="AS461" s="684">
        <f t="shared" si="461"/>
        <v>0</v>
      </c>
      <c r="AT461" s="684">
        <f t="shared" ca="1" si="461"/>
        <v>0</v>
      </c>
      <c r="AU461" s="684">
        <f t="shared" ca="1" si="461"/>
        <v>0</v>
      </c>
      <c r="AV461" s="684">
        <f t="shared" si="461"/>
        <v>0</v>
      </c>
      <c r="AW461" s="684">
        <f t="shared" ca="1" si="461"/>
        <v>0</v>
      </c>
      <c r="AX461" s="684">
        <f t="shared" ca="1" si="461"/>
        <v>0</v>
      </c>
      <c r="AY461" s="684">
        <f t="shared" si="461"/>
        <v>0</v>
      </c>
      <c r="AZ461" s="684">
        <f t="shared" ca="1" si="461"/>
        <v>0</v>
      </c>
      <c r="BA461" s="684">
        <f t="shared" ca="1" si="461"/>
        <v>0</v>
      </c>
      <c r="BB461" s="684">
        <f t="shared" si="461"/>
        <v>0</v>
      </c>
      <c r="BC461" s="684">
        <f t="shared" ca="1" si="461"/>
        <v>0</v>
      </c>
      <c r="BD461" s="684">
        <f t="shared" ca="1" si="461"/>
        <v>0</v>
      </c>
      <c r="BE461" s="684">
        <f t="shared" si="461"/>
        <v>0</v>
      </c>
      <c r="BF461" s="684">
        <f t="shared" ca="1" si="461"/>
        <v>0</v>
      </c>
      <c r="BG461" s="684">
        <f t="shared" ca="1" si="461"/>
        <v>0</v>
      </c>
      <c r="BH461" s="684">
        <f t="shared" si="461"/>
        <v>0</v>
      </c>
      <c r="BI461" s="684">
        <f t="shared" ca="1" si="461"/>
        <v>0</v>
      </c>
      <c r="BJ461" s="684">
        <f t="shared" ca="1" si="461"/>
        <v>0</v>
      </c>
      <c r="BK461" s="684">
        <f t="shared" si="461"/>
        <v>0</v>
      </c>
      <c r="BL461" s="684">
        <f t="shared" ca="1" si="461"/>
        <v>0</v>
      </c>
      <c r="BM461" s="684">
        <f t="shared" ca="1" si="461"/>
        <v>0</v>
      </c>
      <c r="BN461" s="684">
        <f t="shared" ref="BN461:CS461" si="462">SUM(BN463:BN466)</f>
        <v>0</v>
      </c>
      <c r="BO461" s="684">
        <f t="shared" ca="1" si="462"/>
        <v>0</v>
      </c>
      <c r="BP461" s="684">
        <f t="shared" ca="1" si="462"/>
        <v>0</v>
      </c>
      <c r="BQ461" s="684">
        <f t="shared" si="462"/>
        <v>0</v>
      </c>
      <c r="BR461" s="684">
        <f t="shared" ca="1" si="462"/>
        <v>0</v>
      </c>
      <c r="BS461" s="684">
        <f t="shared" ca="1" si="462"/>
        <v>0</v>
      </c>
      <c r="BT461" s="684">
        <f t="shared" si="462"/>
        <v>0</v>
      </c>
      <c r="BU461" s="684">
        <f t="shared" ca="1" si="462"/>
        <v>0</v>
      </c>
      <c r="BV461" s="684">
        <f t="shared" ca="1" si="462"/>
        <v>0</v>
      </c>
      <c r="BW461" s="684">
        <f t="shared" si="462"/>
        <v>0</v>
      </c>
      <c r="BX461" s="684">
        <f t="shared" ca="1" si="462"/>
        <v>0</v>
      </c>
      <c r="BY461" s="684">
        <f t="shared" ca="1" si="462"/>
        <v>0</v>
      </c>
      <c r="BZ461" s="684">
        <f t="shared" si="462"/>
        <v>0</v>
      </c>
      <c r="CA461" s="684">
        <f t="shared" ca="1" si="462"/>
        <v>0</v>
      </c>
      <c r="CB461" s="684">
        <f t="shared" ca="1" si="462"/>
        <v>0</v>
      </c>
      <c r="CC461" s="684">
        <f t="shared" si="462"/>
        <v>0</v>
      </c>
      <c r="CD461" s="684">
        <f t="shared" ca="1" si="462"/>
        <v>0</v>
      </c>
      <c r="CE461" s="684">
        <f t="shared" ca="1" si="462"/>
        <v>0</v>
      </c>
      <c r="CF461" s="684">
        <f t="shared" si="462"/>
        <v>0</v>
      </c>
      <c r="CG461" s="684">
        <f t="shared" ca="1" si="462"/>
        <v>0</v>
      </c>
      <c r="CH461" s="684">
        <f t="shared" ca="1" si="462"/>
        <v>0</v>
      </c>
      <c r="CI461" s="684">
        <f t="shared" si="462"/>
        <v>0</v>
      </c>
      <c r="CJ461" s="684">
        <f t="shared" ca="1" si="462"/>
        <v>0</v>
      </c>
      <c r="CK461" s="684">
        <f t="shared" ca="1" si="462"/>
        <v>0</v>
      </c>
      <c r="CL461" s="684">
        <f t="shared" si="462"/>
        <v>0</v>
      </c>
      <c r="CM461" s="684">
        <f t="shared" ca="1" si="462"/>
        <v>0</v>
      </c>
      <c r="CN461" s="684">
        <f t="shared" ca="1" si="462"/>
        <v>0</v>
      </c>
      <c r="CO461" s="684">
        <f t="shared" si="462"/>
        <v>0</v>
      </c>
      <c r="CP461" s="684">
        <f t="shared" ca="1" si="462"/>
        <v>0</v>
      </c>
      <c r="CQ461" s="684">
        <f t="shared" ca="1" si="462"/>
        <v>0</v>
      </c>
      <c r="CR461" s="684">
        <f t="shared" si="462"/>
        <v>0</v>
      </c>
      <c r="CS461" s="684">
        <f t="shared" ca="1" si="462"/>
        <v>0</v>
      </c>
      <c r="CT461" s="1083"/>
      <c r="CW461" s="894" t="s">
        <v>783</v>
      </c>
    </row>
    <row r="462" spans="1:106" ht="16.5" hidden="1" customHeight="1" x14ac:dyDescent="0.15">
      <c r="E462" s="630">
        <v>17.100000000000001</v>
      </c>
      <c r="F462" s="725" t="str" cm="1">
        <f t="array" aca="1" ref="F462" ca="1">OFFSET(G462,-1,-1)</f>
        <v>3</v>
      </c>
      <c r="L462" s="725" t="b" cm="1">
        <f t="array" aca="1" ref="L462" ca="1">OFFSET(M462,-1,-1)</f>
        <v>0</v>
      </c>
      <c r="R462" s="725" t="s">
        <v>725</v>
      </c>
      <c r="S462" s="111" t="b" cm="1">
        <f t="array" aca="1" ref="S462" ca="1">OFFSET(T462,-1,-1)</f>
        <v>1</v>
      </c>
      <c r="T462" s="111" t="b" cm="1">
        <f t="array" aca="1" ref="T462" ca="1">L462</f>
        <v>0</v>
      </c>
      <c r="U462" s="651" t="b">
        <f t="shared" ca="1" si="417"/>
        <v>0</v>
      </c>
      <c r="Y462" s="1272"/>
      <c r="Z462" s="1272"/>
      <c r="AB462" s="1368"/>
      <c r="AD462" s="112" t="s">
        <v>784</v>
      </c>
      <c r="AE462" s="1339" t="s">
        <v>736</v>
      </c>
      <c r="AF462" s="1340"/>
      <c r="AG462" s="112" t="s">
        <v>769</v>
      </c>
      <c r="AH462" s="38">
        <f>AH$460*AH461</f>
        <v>0</v>
      </c>
      <c r="AI462" s="39">
        <f>AI$460*AI461</f>
        <v>23516.199280000001</v>
      </c>
      <c r="AJ462" s="39">
        <f>AJ$460*AJ461</f>
        <v>0</v>
      </c>
      <c r="AK462" s="39">
        <f>AK$460*AK461</f>
        <v>0</v>
      </c>
      <c r="AL462" s="684">
        <f>AM462+AN462</f>
        <v>21988.380999999998</v>
      </c>
      <c r="AM462" s="39">
        <f>AM$460*AM461</f>
        <v>12657.044999999998</v>
      </c>
      <c r="AN462" s="39">
        <f>AN$460*AN461</f>
        <v>9331.3359999999993</v>
      </c>
      <c r="AO462" s="684">
        <f ca="1">AP462+AQ462</f>
        <v>0</v>
      </c>
      <c r="AP462" s="39">
        <f>AP$460*AP461</f>
        <v>0</v>
      </c>
      <c r="AQ462" s="39">
        <f ca="1">AQ$460*AQ461</f>
        <v>0</v>
      </c>
      <c r="AR462" s="684">
        <f ca="1">AS462+AT462</f>
        <v>0</v>
      </c>
      <c r="AS462" s="39">
        <f>AS$460*AS461</f>
        <v>0</v>
      </c>
      <c r="AT462" s="39">
        <f ca="1">AT$460*AT461</f>
        <v>0</v>
      </c>
      <c r="AU462" s="684">
        <f ca="1">AV462+AW462</f>
        <v>0</v>
      </c>
      <c r="AV462" s="39">
        <f>AV$460*AV461</f>
        <v>0</v>
      </c>
      <c r="AW462" s="39">
        <f ca="1">AW$460*AW461</f>
        <v>0</v>
      </c>
      <c r="AX462" s="684">
        <f ca="1">AY462+AZ462</f>
        <v>0</v>
      </c>
      <c r="AY462" s="39">
        <f>AY$460*AY461</f>
        <v>0</v>
      </c>
      <c r="AZ462" s="39">
        <f ca="1">AZ$460*AZ461</f>
        <v>0</v>
      </c>
      <c r="BA462" s="684">
        <f ca="1">BB462+BC462</f>
        <v>0</v>
      </c>
      <c r="BB462" s="39">
        <f>BB$460*BB461</f>
        <v>0</v>
      </c>
      <c r="BC462" s="39">
        <f ca="1">BC$460*BC461</f>
        <v>0</v>
      </c>
      <c r="BD462" s="684">
        <f ca="1">BE462+BF462</f>
        <v>0</v>
      </c>
      <c r="BE462" s="39">
        <f>BE$460*BE461</f>
        <v>0</v>
      </c>
      <c r="BF462" s="39">
        <f ca="1">BF$460*BF461</f>
        <v>0</v>
      </c>
      <c r="BG462" s="684">
        <f ca="1">BH462+BI462</f>
        <v>0</v>
      </c>
      <c r="BH462" s="39">
        <f>BH$460*BH461</f>
        <v>0</v>
      </c>
      <c r="BI462" s="39">
        <f ca="1">BI$460*BI461</f>
        <v>0</v>
      </c>
      <c r="BJ462" s="684">
        <f ca="1">BK462+BL462</f>
        <v>0</v>
      </c>
      <c r="BK462" s="39">
        <f>BK$460*BK461</f>
        <v>0</v>
      </c>
      <c r="BL462" s="39">
        <f ca="1">BL$460*BL461</f>
        <v>0</v>
      </c>
      <c r="BM462" s="684">
        <f ca="1">BN462+BO462</f>
        <v>0</v>
      </c>
      <c r="BN462" s="39">
        <f>BN$460*BN461</f>
        <v>0</v>
      </c>
      <c r="BO462" s="39">
        <f ca="1">BO$460*BO461</f>
        <v>0</v>
      </c>
      <c r="BP462" s="684">
        <f ca="1">BQ462+BR462</f>
        <v>0</v>
      </c>
      <c r="BQ462" s="758">
        <f>BQ$460*BQ461</f>
        <v>0</v>
      </c>
      <c r="BR462" s="758">
        <f ca="1">BR$460*BR461</f>
        <v>0</v>
      </c>
      <c r="BS462" s="684">
        <f ca="1">BT462+BU462</f>
        <v>0</v>
      </c>
      <c r="BT462" s="39">
        <f>BT$460*BT461</f>
        <v>0</v>
      </c>
      <c r="BU462" s="39">
        <f ca="1">BU$460*BU461</f>
        <v>0</v>
      </c>
      <c r="BV462" s="684">
        <f ca="1">BW462+BX462</f>
        <v>0</v>
      </c>
      <c r="BW462" s="39">
        <f>BW$460*BW461</f>
        <v>0</v>
      </c>
      <c r="BX462" s="39">
        <f ca="1">BX$460*BX461</f>
        <v>0</v>
      </c>
      <c r="BY462" s="684">
        <f ca="1">BZ462+CA462</f>
        <v>0</v>
      </c>
      <c r="BZ462" s="39">
        <f>BZ$460*BZ461</f>
        <v>0</v>
      </c>
      <c r="CA462" s="39">
        <f ca="1">CA$460*CA461</f>
        <v>0</v>
      </c>
      <c r="CB462" s="684">
        <f ca="1">CC462+CD462</f>
        <v>0</v>
      </c>
      <c r="CC462" s="39">
        <f>CC$460*CC461</f>
        <v>0</v>
      </c>
      <c r="CD462" s="39">
        <f ca="1">CD$460*CD461</f>
        <v>0</v>
      </c>
      <c r="CE462" s="684">
        <f ca="1">CF462+CG462</f>
        <v>0</v>
      </c>
      <c r="CF462" s="39">
        <f>CF$460*CF461</f>
        <v>0</v>
      </c>
      <c r="CG462" s="39">
        <f ca="1">CG$460*CG461</f>
        <v>0</v>
      </c>
      <c r="CH462" s="684">
        <f ca="1">CI462+CJ462</f>
        <v>0</v>
      </c>
      <c r="CI462" s="39">
        <f>CI$460*CI461</f>
        <v>0</v>
      </c>
      <c r="CJ462" s="39">
        <f ca="1">CJ$460*CJ461</f>
        <v>0</v>
      </c>
      <c r="CK462" s="684">
        <f ca="1">CL462+CM462</f>
        <v>0</v>
      </c>
      <c r="CL462" s="39">
        <f>CL$460*CL461</f>
        <v>0</v>
      </c>
      <c r="CM462" s="39">
        <f ca="1">CM$460*CM461</f>
        <v>0</v>
      </c>
      <c r="CN462" s="684">
        <f ca="1">CO462+CP462</f>
        <v>0</v>
      </c>
      <c r="CO462" s="39">
        <f>CO$460*CO461</f>
        <v>0</v>
      </c>
      <c r="CP462" s="39">
        <f ca="1">CP$460*CP461</f>
        <v>0</v>
      </c>
      <c r="CQ462" s="684">
        <f ca="1">CR462+CS462</f>
        <v>0</v>
      </c>
      <c r="CR462" s="39">
        <f>CR$460*CR461</f>
        <v>0</v>
      </c>
      <c r="CS462" s="39">
        <f ca="1">CS$460*CS461</f>
        <v>0</v>
      </c>
      <c r="CT462" s="25"/>
      <c r="CW462" s="894" t="s">
        <v>785</v>
      </c>
    </row>
    <row r="463" spans="1:106" ht="16.5" hidden="1" customHeight="1" x14ac:dyDescent="0.15">
      <c r="A463"/>
      <c r="B463"/>
      <c r="C463"/>
      <c r="D463"/>
      <c r="E463" s="630">
        <v>17.100000000000001</v>
      </c>
      <c r="F463" s="725" t="str" cm="1">
        <f t="array" aca="1" ref="F463" ca="1">OFFSET(G463,-1,-1)</f>
        <v>3</v>
      </c>
      <c r="G463"/>
      <c r="H463"/>
      <c r="I463"/>
      <c r="J463"/>
      <c r="K463"/>
      <c r="L463" s="725" t="b" cm="1">
        <f t="array" aca="1" ref="L463" ca="1">OFFSET(M463,-1,-1)</f>
        <v>0</v>
      </c>
      <c r="M463"/>
      <c r="N463"/>
      <c r="O463"/>
      <c r="P463"/>
      <c r="Q463"/>
      <c r="R463"/>
      <c r="S463" s="111" t="b" cm="1">
        <f t="array" aca="1" ref="S463" ca="1">OFFSET(T463,-1,-1)</f>
        <v>1</v>
      </c>
      <c r="T463" s="111" t="b">
        <f>AD463&lt;&gt;"18.0"</f>
        <v>0</v>
      </c>
      <c r="U463" s="651" t="b">
        <f t="shared" ca="1" si="417"/>
        <v>0</v>
      </c>
      <c r="V463"/>
      <c r="W463"/>
      <c r="X463" s="111" t="s">
        <v>227</v>
      </c>
      <c r="Y463" s="1305"/>
      <c r="Z463" s="1305"/>
      <c r="AA463"/>
      <c r="AB463" s="1368"/>
      <c r="AC463" s="721" t="s">
        <v>211</v>
      </c>
      <c r="AD463" s="112" t="s">
        <v>784</v>
      </c>
      <c r="AE463" s="40"/>
      <c r="AF463" s="41"/>
      <c r="AG463" s="112" t="s">
        <v>769</v>
      </c>
      <c r="AH463" s="38">
        <f>AH$459*AH468</f>
        <v>0</v>
      </c>
      <c r="AI463" s="38">
        <f t="shared" ref="AI463:AJ465" si="463">AI478*AI473</f>
        <v>0</v>
      </c>
      <c r="AJ463" s="38">
        <f t="shared" si="463"/>
        <v>0</v>
      </c>
      <c r="AK463" s="38">
        <f>AK$459*AK468</f>
        <v>0</v>
      </c>
      <c r="AL463" s="684">
        <f>AM463+AN463</f>
        <v>0</v>
      </c>
      <c r="AM463" s="38">
        <f t="shared" ref="AM463:AN463" si="464">AM$459*AM468</f>
        <v>0</v>
      </c>
      <c r="AN463" s="38">
        <f t="shared" si="464"/>
        <v>0</v>
      </c>
      <c r="AO463" s="684">
        <f ca="1">AP463+AQ463</f>
        <v>0</v>
      </c>
      <c r="AP463" s="38">
        <f t="shared" ref="AP463:AQ465" si="465">AP$459*AP468</f>
        <v>0</v>
      </c>
      <c r="AQ463" s="38">
        <f t="shared" ca="1" si="465"/>
        <v>0</v>
      </c>
      <c r="AR463" s="684">
        <f ca="1">AS463+AT463</f>
        <v>0</v>
      </c>
      <c r="AS463" s="38">
        <f t="shared" ref="AS463:AT465" si="466">AS$459*AS468</f>
        <v>0</v>
      </c>
      <c r="AT463" s="38">
        <f t="shared" ca="1" si="466"/>
        <v>0</v>
      </c>
      <c r="AU463" s="684">
        <f ca="1">AV463+AW463</f>
        <v>0</v>
      </c>
      <c r="AV463" s="38">
        <f t="shared" ref="AV463:AW465" si="467">AV$459*AV468</f>
        <v>0</v>
      </c>
      <c r="AW463" s="38">
        <f t="shared" ca="1" si="467"/>
        <v>0</v>
      </c>
      <c r="AX463" s="684">
        <f ca="1">AY463+AZ463</f>
        <v>0</v>
      </c>
      <c r="AY463" s="38">
        <f t="shared" ref="AY463:AZ465" si="468">AY$459*AY468</f>
        <v>0</v>
      </c>
      <c r="AZ463" s="38">
        <f t="shared" ca="1" si="468"/>
        <v>0</v>
      </c>
      <c r="BA463" s="684">
        <f ca="1">BB463+BC463</f>
        <v>0</v>
      </c>
      <c r="BB463" s="38">
        <f t="shared" ref="BB463:BC465" si="469">BB$459*BB468</f>
        <v>0</v>
      </c>
      <c r="BC463" s="38">
        <f t="shared" ca="1" si="469"/>
        <v>0</v>
      </c>
      <c r="BD463" s="684">
        <f ca="1">BE463+BF463</f>
        <v>0</v>
      </c>
      <c r="BE463" s="38">
        <f t="shared" ref="BE463:BF465" si="470">BE$459*BE468</f>
        <v>0</v>
      </c>
      <c r="BF463" s="38">
        <f t="shared" ca="1" si="470"/>
        <v>0</v>
      </c>
      <c r="BG463" s="684">
        <f ca="1">BH463+BI463</f>
        <v>0</v>
      </c>
      <c r="BH463" s="38">
        <f t="shared" ref="BH463:BI465" si="471">BH$459*BH468</f>
        <v>0</v>
      </c>
      <c r="BI463" s="38">
        <f t="shared" ca="1" si="471"/>
        <v>0</v>
      </c>
      <c r="BJ463" s="684">
        <f ca="1">BK463+BL463</f>
        <v>0</v>
      </c>
      <c r="BK463" s="38">
        <f t="shared" ref="BK463:BL465" si="472">BK$459*BK468</f>
        <v>0</v>
      </c>
      <c r="BL463" s="38">
        <f t="shared" ca="1" si="472"/>
        <v>0</v>
      </c>
      <c r="BM463" s="684">
        <f ca="1">BN463+BO463</f>
        <v>0</v>
      </c>
      <c r="BN463" s="38">
        <f t="shared" ref="BN463:BO465" si="473">BN$459*BN468</f>
        <v>0</v>
      </c>
      <c r="BO463" s="38">
        <f t="shared" ca="1" si="473"/>
        <v>0</v>
      </c>
      <c r="BP463" s="684">
        <f ca="1">BQ463+BR463</f>
        <v>0</v>
      </c>
      <c r="BQ463" s="759">
        <f t="shared" ref="BQ463:BR465" si="474">BQ$459*BQ468</f>
        <v>0</v>
      </c>
      <c r="BR463" s="759">
        <f t="shared" ca="1" si="474"/>
        <v>0</v>
      </c>
      <c r="BS463" s="684">
        <f ca="1">BT463+BU463</f>
        <v>0</v>
      </c>
      <c r="BT463" s="38">
        <f t="shared" ref="BT463:BU465" si="475">BT$459*BT468</f>
        <v>0</v>
      </c>
      <c r="BU463" s="38">
        <f t="shared" ca="1" si="475"/>
        <v>0</v>
      </c>
      <c r="BV463" s="684">
        <f ca="1">BW463+BX463</f>
        <v>0</v>
      </c>
      <c r="BW463" s="38">
        <f t="shared" ref="BW463:BX465" si="476">BW$459*BW468</f>
        <v>0</v>
      </c>
      <c r="BX463" s="38">
        <f t="shared" ca="1" si="476"/>
        <v>0</v>
      </c>
      <c r="BY463" s="684">
        <f ca="1">BZ463+CA463</f>
        <v>0</v>
      </c>
      <c r="BZ463" s="38">
        <f t="shared" ref="BZ463:CA465" si="477">BZ$459*BZ468</f>
        <v>0</v>
      </c>
      <c r="CA463" s="38">
        <f t="shared" ca="1" si="477"/>
        <v>0</v>
      </c>
      <c r="CB463" s="684">
        <f ca="1">CC463+CD463</f>
        <v>0</v>
      </c>
      <c r="CC463" s="38">
        <f t="shared" ref="CC463:CD465" si="478">CC$459*CC468</f>
        <v>0</v>
      </c>
      <c r="CD463" s="38">
        <f t="shared" ca="1" si="478"/>
        <v>0</v>
      </c>
      <c r="CE463" s="684">
        <f ca="1">CF463+CG463</f>
        <v>0</v>
      </c>
      <c r="CF463" s="38">
        <f t="shared" ref="CF463:CG465" si="479">CF$459*CF468</f>
        <v>0</v>
      </c>
      <c r="CG463" s="38">
        <f t="shared" ca="1" si="479"/>
        <v>0</v>
      </c>
      <c r="CH463" s="684">
        <f ca="1">CI463+CJ463</f>
        <v>0</v>
      </c>
      <c r="CI463" s="38">
        <f t="shared" ref="CI463:CJ465" si="480">CI$459*CI468</f>
        <v>0</v>
      </c>
      <c r="CJ463" s="38">
        <f t="shared" ca="1" si="480"/>
        <v>0</v>
      </c>
      <c r="CK463" s="684">
        <f ca="1">CL463+CM463</f>
        <v>0</v>
      </c>
      <c r="CL463" s="38">
        <f t="shared" ref="CL463:CM465" si="481">CL$459*CL468</f>
        <v>0</v>
      </c>
      <c r="CM463" s="38">
        <f t="shared" ca="1" si="481"/>
        <v>0</v>
      </c>
      <c r="CN463" s="684">
        <f ca="1">CO463+CP463</f>
        <v>0</v>
      </c>
      <c r="CO463" s="38">
        <f t="shared" ref="CO463:CP465" si="482">CO$459*CO468</f>
        <v>0</v>
      </c>
      <c r="CP463" s="38">
        <f t="shared" ca="1" si="482"/>
        <v>0</v>
      </c>
      <c r="CQ463" s="684">
        <f ca="1">CR463+CS463</f>
        <v>0</v>
      </c>
      <c r="CR463" s="38">
        <f t="shared" ref="CR463:CS465" si="483">CR$459*CR468</f>
        <v>0</v>
      </c>
      <c r="CS463" s="38">
        <f t="shared" ca="1" si="483"/>
        <v>0</v>
      </c>
      <c r="CT463" s="25"/>
      <c r="CW463" s="894" t="s">
        <v>786</v>
      </c>
      <c r="CX463" s="897" t="s">
        <v>787</v>
      </c>
      <c r="CY463" s="899" cm="1">
        <f t="array" ref="CY463">AE463</f>
        <v>0</v>
      </c>
      <c r="CZ463" s="899" cm="1">
        <f t="array" ref="CZ463">AF463</f>
        <v>0</v>
      </c>
      <c r="DB463" s="898" t="b">
        <v>1</v>
      </c>
    </row>
    <row r="464" spans="1:106" ht="16.5" customHeight="1" x14ac:dyDescent="0.15">
      <c r="A464"/>
      <c r="B464"/>
      <c r="C464"/>
      <c r="D464"/>
      <c r="E464" s="630">
        <v>17.100000000000001</v>
      </c>
      <c r="F464" s="725" t="str" cm="1">
        <f t="array" aca="1" ref="F464" ca="1">OFFSET(G464,-1,-1)</f>
        <v>3</v>
      </c>
      <c r="G464"/>
      <c r="H464"/>
      <c r="I464"/>
      <c r="J464"/>
      <c r="K464"/>
      <c r="L464" s="725" t="b" cm="1">
        <f t="array" aca="1" ref="L464" ca="1">OFFSET(M464,-1,-1)</f>
        <v>0</v>
      </c>
      <c r="M464"/>
      <c r="N464"/>
      <c r="O464"/>
      <c r="P464"/>
      <c r="Q464"/>
      <c r="R464"/>
      <c r="S464" s="111" t="b" cm="1">
        <f t="array" aca="1" ref="S464" ca="1">OFFSET(T464,-1,-1)</f>
        <v>1</v>
      </c>
      <c r="T464" s="111" t="b">
        <f>AD464&lt;&gt;"18.0"</f>
        <v>1</v>
      </c>
      <c r="U464" s="651" t="b">
        <f t="shared" ca="1" si="417"/>
        <v>1</v>
      </c>
      <c r="V464"/>
      <c r="W464"/>
      <c r="Y464" s="1305"/>
      <c r="Z464" s="1305"/>
      <c r="AA464"/>
      <c r="AB464" s="1368"/>
      <c r="AC464" s="721" t="s">
        <v>211</v>
      </c>
      <c r="AD464" s="112" t="s">
        <v>558</v>
      </c>
      <c r="AE464" s="1106" t="s">
        <v>897</v>
      </c>
      <c r="AF464" s="1107"/>
      <c r="AG464" s="112" t="s">
        <v>769</v>
      </c>
      <c r="AH464" s="1103">
        <f>AH$459*AH469</f>
        <v>0</v>
      </c>
      <c r="AI464" s="1103">
        <f t="shared" si="463"/>
        <v>10239.258609999999</v>
      </c>
      <c r="AJ464" s="1103">
        <f t="shared" si="463"/>
        <v>0</v>
      </c>
      <c r="AK464" s="1103">
        <f>AK$459*AK469</f>
        <v>0</v>
      </c>
      <c r="AL464" s="684">
        <f>AM464+AN464</f>
        <v>8510.5400000000009</v>
      </c>
      <c r="AM464" s="1103">
        <v>5102.5039999999999</v>
      </c>
      <c r="AN464" s="1103">
        <v>3408.0360000000001</v>
      </c>
      <c r="AO464" s="684">
        <f ca="1">AP464+AQ464</f>
        <v>0</v>
      </c>
      <c r="AP464" s="1103">
        <f t="shared" si="465"/>
        <v>0</v>
      </c>
      <c r="AQ464" s="1103">
        <f t="shared" ca="1" si="465"/>
        <v>0</v>
      </c>
      <c r="AR464" s="684">
        <f ca="1">AS464+AT464</f>
        <v>0</v>
      </c>
      <c r="AS464" s="1103">
        <f t="shared" si="466"/>
        <v>0</v>
      </c>
      <c r="AT464" s="1103">
        <f t="shared" ca="1" si="466"/>
        <v>0</v>
      </c>
      <c r="AU464" s="684">
        <f ca="1">AV464+AW464</f>
        <v>0</v>
      </c>
      <c r="AV464" s="1103">
        <f t="shared" si="467"/>
        <v>0</v>
      </c>
      <c r="AW464" s="1103">
        <f t="shared" ca="1" si="467"/>
        <v>0</v>
      </c>
      <c r="AX464" s="684">
        <f ca="1">AY464+AZ464</f>
        <v>0</v>
      </c>
      <c r="AY464" s="1103">
        <f t="shared" si="468"/>
        <v>0</v>
      </c>
      <c r="AZ464" s="1103">
        <f t="shared" ca="1" si="468"/>
        <v>0</v>
      </c>
      <c r="BA464" s="684">
        <f ca="1">BB464+BC464</f>
        <v>0</v>
      </c>
      <c r="BB464" s="1103">
        <f t="shared" si="469"/>
        <v>0</v>
      </c>
      <c r="BC464" s="1103">
        <f t="shared" ca="1" si="469"/>
        <v>0</v>
      </c>
      <c r="BD464" s="684">
        <f ca="1">BE464+BF464</f>
        <v>0</v>
      </c>
      <c r="BE464" s="1103">
        <f t="shared" si="470"/>
        <v>0</v>
      </c>
      <c r="BF464" s="1103">
        <f t="shared" ca="1" si="470"/>
        <v>0</v>
      </c>
      <c r="BG464" s="684">
        <f ca="1">BH464+BI464</f>
        <v>0</v>
      </c>
      <c r="BH464" s="1103">
        <f t="shared" si="471"/>
        <v>0</v>
      </c>
      <c r="BI464" s="1103">
        <f t="shared" ca="1" si="471"/>
        <v>0</v>
      </c>
      <c r="BJ464" s="684">
        <f ca="1">BK464+BL464</f>
        <v>0</v>
      </c>
      <c r="BK464" s="1103">
        <f t="shared" si="472"/>
        <v>0</v>
      </c>
      <c r="BL464" s="1103">
        <f t="shared" ca="1" si="472"/>
        <v>0</v>
      </c>
      <c r="BM464" s="684">
        <f ca="1">BN464+BO464</f>
        <v>0</v>
      </c>
      <c r="BN464" s="1103">
        <f t="shared" si="473"/>
        <v>0</v>
      </c>
      <c r="BO464" s="1103">
        <f t="shared" ca="1" si="473"/>
        <v>0</v>
      </c>
      <c r="BP464" s="684">
        <f ca="1">BQ464+BR464</f>
        <v>0</v>
      </c>
      <c r="BQ464" s="759">
        <f t="shared" si="474"/>
        <v>0</v>
      </c>
      <c r="BR464" s="759">
        <f t="shared" ca="1" si="474"/>
        <v>0</v>
      </c>
      <c r="BS464" s="684">
        <f ca="1">BT464+BU464</f>
        <v>0</v>
      </c>
      <c r="BT464" s="1103">
        <f t="shared" si="475"/>
        <v>0</v>
      </c>
      <c r="BU464" s="1103">
        <f t="shared" ca="1" si="475"/>
        <v>0</v>
      </c>
      <c r="BV464" s="684">
        <f ca="1">BW464+BX464</f>
        <v>0</v>
      </c>
      <c r="BW464" s="1103">
        <f t="shared" si="476"/>
        <v>0</v>
      </c>
      <c r="BX464" s="1103">
        <f t="shared" ca="1" si="476"/>
        <v>0</v>
      </c>
      <c r="BY464" s="684">
        <f ca="1">BZ464+CA464</f>
        <v>0</v>
      </c>
      <c r="BZ464" s="1103">
        <f t="shared" si="477"/>
        <v>0</v>
      </c>
      <c r="CA464" s="1103">
        <f t="shared" ca="1" si="477"/>
        <v>0</v>
      </c>
      <c r="CB464" s="684">
        <f ca="1">CC464+CD464</f>
        <v>0</v>
      </c>
      <c r="CC464" s="1103">
        <f t="shared" si="478"/>
        <v>0</v>
      </c>
      <c r="CD464" s="1103">
        <f t="shared" ca="1" si="478"/>
        <v>0</v>
      </c>
      <c r="CE464" s="684">
        <f ca="1">CF464+CG464</f>
        <v>0</v>
      </c>
      <c r="CF464" s="1103">
        <f t="shared" si="479"/>
        <v>0</v>
      </c>
      <c r="CG464" s="1103">
        <f t="shared" ca="1" si="479"/>
        <v>0</v>
      </c>
      <c r="CH464" s="684">
        <f ca="1">CI464+CJ464</f>
        <v>0</v>
      </c>
      <c r="CI464" s="1103">
        <f t="shared" si="480"/>
        <v>0</v>
      </c>
      <c r="CJ464" s="1103">
        <f t="shared" ca="1" si="480"/>
        <v>0</v>
      </c>
      <c r="CK464" s="684">
        <f ca="1">CL464+CM464</f>
        <v>0</v>
      </c>
      <c r="CL464" s="1103">
        <f t="shared" si="481"/>
        <v>0</v>
      </c>
      <c r="CM464" s="1103">
        <f t="shared" ca="1" si="481"/>
        <v>0</v>
      </c>
      <c r="CN464" s="684">
        <f ca="1">CO464+CP464</f>
        <v>0</v>
      </c>
      <c r="CO464" s="1103">
        <f t="shared" si="482"/>
        <v>0</v>
      </c>
      <c r="CP464" s="1103">
        <f t="shared" ca="1" si="482"/>
        <v>0</v>
      </c>
      <c r="CQ464" s="684">
        <f ca="1">CR464+CS464</f>
        <v>0</v>
      </c>
      <c r="CR464" s="1103">
        <f t="shared" si="483"/>
        <v>0</v>
      </c>
      <c r="CS464" s="1103">
        <f t="shared" ca="1" si="483"/>
        <v>0</v>
      </c>
      <c r="CT464" s="1193"/>
      <c r="CW464" s="894" t="s">
        <v>786</v>
      </c>
      <c r="CX464" s="897" t="s">
        <v>787</v>
      </c>
      <c r="CY464" s="899" t="str" cm="1">
        <f t="array" ref="CY464">AE464</f>
        <v>Газ природный - Газ лимитный - 4 группа</v>
      </c>
      <c r="CZ464" s="899" cm="1">
        <f t="array" ref="CZ464">AF464</f>
        <v>0</v>
      </c>
      <c r="DB464" s="898" t="b">
        <v>1</v>
      </c>
    </row>
    <row r="465" spans="1:106" ht="16.5" customHeight="1" x14ac:dyDescent="0.15">
      <c r="A465"/>
      <c r="B465"/>
      <c r="C465"/>
      <c r="D465"/>
      <c r="E465" s="630">
        <v>17.100000000000001</v>
      </c>
      <c r="F465" s="725" t="str" cm="1">
        <f t="array" aca="1" ref="F465" ca="1">OFFSET(G465,-1,-1)</f>
        <v>3</v>
      </c>
      <c r="G465"/>
      <c r="H465"/>
      <c r="I465"/>
      <c r="J465"/>
      <c r="K465"/>
      <c r="L465" s="725" t="b" cm="1">
        <f t="array" aca="1" ref="L465" ca="1">OFFSET(M465,-1,-1)</f>
        <v>0</v>
      </c>
      <c r="M465"/>
      <c r="N465"/>
      <c r="O465"/>
      <c r="P465"/>
      <c r="Q465"/>
      <c r="R465"/>
      <c r="S465" s="111" t="b" cm="1">
        <f t="array" aca="1" ref="S465" ca="1">OFFSET(T465,-1,-1)</f>
        <v>1</v>
      </c>
      <c r="T465" s="111" t="b">
        <f>AD465&lt;&gt;"18.0"</f>
        <v>1</v>
      </c>
      <c r="U465" s="651" t="b">
        <f t="shared" ca="1" si="417"/>
        <v>1</v>
      </c>
      <c r="V465"/>
      <c r="W465"/>
      <c r="Y465" s="1305"/>
      <c r="Z465" s="1305"/>
      <c r="AA465"/>
      <c r="AB465" s="1368"/>
      <c r="AC465" s="721" t="s">
        <v>211</v>
      </c>
      <c r="AD465" s="112" t="s">
        <v>562</v>
      </c>
      <c r="AE465" s="1106" t="s">
        <v>898</v>
      </c>
      <c r="AF465" s="1107"/>
      <c r="AG465" s="112" t="s">
        <v>769</v>
      </c>
      <c r="AH465" s="1103">
        <f>AH$459*AH470</f>
        <v>0</v>
      </c>
      <c r="AI465" s="1103">
        <f t="shared" si="463"/>
        <v>13276.94067</v>
      </c>
      <c r="AJ465" s="1103">
        <f t="shared" si="463"/>
        <v>0</v>
      </c>
      <c r="AK465" s="1103">
        <f>AK$459*AK470</f>
        <v>0</v>
      </c>
      <c r="AL465" s="684">
        <f>AM465+AN465</f>
        <v>13477.840999999999</v>
      </c>
      <c r="AM465" s="1103">
        <v>7554.5409999999993</v>
      </c>
      <c r="AN465" s="1103">
        <v>5923.2999999999993</v>
      </c>
      <c r="AO465" s="684">
        <f ca="1">AP465+AQ465</f>
        <v>0</v>
      </c>
      <c r="AP465" s="1103">
        <f t="shared" si="465"/>
        <v>0</v>
      </c>
      <c r="AQ465" s="1103">
        <f t="shared" ca="1" si="465"/>
        <v>0</v>
      </c>
      <c r="AR465" s="684">
        <f ca="1">AS465+AT465</f>
        <v>0</v>
      </c>
      <c r="AS465" s="1103">
        <f t="shared" si="466"/>
        <v>0</v>
      </c>
      <c r="AT465" s="1103">
        <f t="shared" ca="1" si="466"/>
        <v>0</v>
      </c>
      <c r="AU465" s="684">
        <f ca="1">AV465+AW465</f>
        <v>0</v>
      </c>
      <c r="AV465" s="1103">
        <f t="shared" si="467"/>
        <v>0</v>
      </c>
      <c r="AW465" s="1103">
        <f t="shared" ca="1" si="467"/>
        <v>0</v>
      </c>
      <c r="AX465" s="684">
        <f ca="1">AY465+AZ465</f>
        <v>0</v>
      </c>
      <c r="AY465" s="1103">
        <f t="shared" si="468"/>
        <v>0</v>
      </c>
      <c r="AZ465" s="1103">
        <f t="shared" ca="1" si="468"/>
        <v>0</v>
      </c>
      <c r="BA465" s="684">
        <f ca="1">BB465+BC465</f>
        <v>0</v>
      </c>
      <c r="BB465" s="1103">
        <f t="shared" si="469"/>
        <v>0</v>
      </c>
      <c r="BC465" s="1103">
        <f t="shared" ca="1" si="469"/>
        <v>0</v>
      </c>
      <c r="BD465" s="684">
        <f ca="1">BE465+BF465</f>
        <v>0</v>
      </c>
      <c r="BE465" s="1103">
        <f t="shared" si="470"/>
        <v>0</v>
      </c>
      <c r="BF465" s="1103">
        <f t="shared" ca="1" si="470"/>
        <v>0</v>
      </c>
      <c r="BG465" s="684">
        <f ca="1">BH465+BI465</f>
        <v>0</v>
      </c>
      <c r="BH465" s="1103">
        <f t="shared" si="471"/>
        <v>0</v>
      </c>
      <c r="BI465" s="1103">
        <f t="shared" ca="1" si="471"/>
        <v>0</v>
      </c>
      <c r="BJ465" s="684">
        <f ca="1">BK465+BL465</f>
        <v>0</v>
      </c>
      <c r="BK465" s="1103">
        <f t="shared" si="472"/>
        <v>0</v>
      </c>
      <c r="BL465" s="1103">
        <f t="shared" ca="1" si="472"/>
        <v>0</v>
      </c>
      <c r="BM465" s="684">
        <f ca="1">BN465+BO465</f>
        <v>0</v>
      </c>
      <c r="BN465" s="1103">
        <f t="shared" si="473"/>
        <v>0</v>
      </c>
      <c r="BO465" s="1103">
        <f t="shared" ca="1" si="473"/>
        <v>0</v>
      </c>
      <c r="BP465" s="684">
        <f ca="1">BQ465+BR465</f>
        <v>0</v>
      </c>
      <c r="BQ465" s="759">
        <f t="shared" si="474"/>
        <v>0</v>
      </c>
      <c r="BR465" s="759">
        <f t="shared" ca="1" si="474"/>
        <v>0</v>
      </c>
      <c r="BS465" s="684">
        <f ca="1">BT465+BU465</f>
        <v>0</v>
      </c>
      <c r="BT465" s="1103">
        <f t="shared" si="475"/>
        <v>0</v>
      </c>
      <c r="BU465" s="1103">
        <f t="shared" ca="1" si="475"/>
        <v>0</v>
      </c>
      <c r="BV465" s="684">
        <f ca="1">BW465+BX465</f>
        <v>0</v>
      </c>
      <c r="BW465" s="1103">
        <f t="shared" si="476"/>
        <v>0</v>
      </c>
      <c r="BX465" s="1103">
        <f t="shared" ca="1" si="476"/>
        <v>0</v>
      </c>
      <c r="BY465" s="684">
        <f ca="1">BZ465+CA465</f>
        <v>0</v>
      </c>
      <c r="BZ465" s="1103">
        <f t="shared" si="477"/>
        <v>0</v>
      </c>
      <c r="CA465" s="1103">
        <f t="shared" ca="1" si="477"/>
        <v>0</v>
      </c>
      <c r="CB465" s="684">
        <f ca="1">CC465+CD465</f>
        <v>0</v>
      </c>
      <c r="CC465" s="1103">
        <f t="shared" si="478"/>
        <v>0</v>
      </c>
      <c r="CD465" s="1103">
        <f t="shared" ca="1" si="478"/>
        <v>0</v>
      </c>
      <c r="CE465" s="684">
        <f ca="1">CF465+CG465</f>
        <v>0</v>
      </c>
      <c r="CF465" s="1103">
        <f t="shared" si="479"/>
        <v>0</v>
      </c>
      <c r="CG465" s="1103">
        <f t="shared" ca="1" si="479"/>
        <v>0</v>
      </c>
      <c r="CH465" s="684">
        <f ca="1">CI465+CJ465</f>
        <v>0</v>
      </c>
      <c r="CI465" s="1103">
        <f t="shared" si="480"/>
        <v>0</v>
      </c>
      <c r="CJ465" s="1103">
        <f t="shared" ca="1" si="480"/>
        <v>0</v>
      </c>
      <c r="CK465" s="684">
        <f ca="1">CL465+CM465</f>
        <v>0</v>
      </c>
      <c r="CL465" s="1103">
        <f t="shared" si="481"/>
        <v>0</v>
      </c>
      <c r="CM465" s="1103">
        <f t="shared" ca="1" si="481"/>
        <v>0</v>
      </c>
      <c r="CN465" s="684">
        <f ca="1">CO465+CP465</f>
        <v>0</v>
      </c>
      <c r="CO465" s="1103">
        <f t="shared" si="482"/>
        <v>0</v>
      </c>
      <c r="CP465" s="1103">
        <f t="shared" ca="1" si="482"/>
        <v>0</v>
      </c>
      <c r="CQ465" s="684">
        <f ca="1">CR465+CS465</f>
        <v>0</v>
      </c>
      <c r="CR465" s="1103">
        <f t="shared" si="483"/>
        <v>0</v>
      </c>
      <c r="CS465" s="1103">
        <f t="shared" ca="1" si="483"/>
        <v>0</v>
      </c>
      <c r="CT465" s="1083"/>
      <c r="CW465" s="894" t="s">
        <v>786</v>
      </c>
      <c r="CX465" s="897" t="s">
        <v>787</v>
      </c>
      <c r="CY465" s="899" t="str" cm="1">
        <f t="array" ref="CY465">AE465</f>
        <v>Газ природный - Газ лимитный - 3 группа</v>
      </c>
      <c r="CZ465" s="899" cm="1">
        <f t="array" ref="CZ465">AF465</f>
        <v>0</v>
      </c>
      <c r="DB465" s="898" t="b">
        <v>1</v>
      </c>
    </row>
    <row r="466" spans="1:106" ht="16.5" customHeight="1" x14ac:dyDescent="0.15">
      <c r="E466" s="630">
        <v>17.100000000000001</v>
      </c>
      <c r="F466" s="725" t="str" cm="1">
        <f t="array" aca="1" ref="F466" ca="1">OFFSET(G466,-1,-1)</f>
        <v>3</v>
      </c>
      <c r="L466" s="725" t="b" cm="1">
        <f t="array" aca="1" ref="L466" ca="1">OFFSET(M466,-1,-1)</f>
        <v>0</v>
      </c>
      <c r="S466" s="111" t="b" cm="1">
        <f t="array" aca="1" ref="S466" ca="1">OFFSET(T466,-1,-1)</f>
        <v>1</v>
      </c>
      <c r="U466" s="651" t="b">
        <f t="shared" ca="1" si="417"/>
        <v>1</v>
      </c>
      <c r="X466" s="752" t="str">
        <f>"{                  
         funcDyn: 'msg',
         blok: 'blok_2',
         wsCross: 'Топливо 4.4',
         linkFormula: 'AE-AE#AF-AF',
         levelDyn: "&amp;Y436&amp;"
}"</f>
        <v>{                  
         funcDyn: 'msg',
         blok: 'blok_2',
         wsCross: 'Топливо 4.4',
         linkFormula: 'AE-AE#AF-AF',
         levelDyn: 3
}</v>
      </c>
      <c r="Y466" s="1272"/>
      <c r="Z466" s="1272"/>
      <c r="AB466" s="1368"/>
      <c r="AD466" s="239"/>
      <c r="AE466" s="711" t="s">
        <v>229</v>
      </c>
      <c r="AF466" s="711"/>
      <c r="AG466" s="711"/>
      <c r="AH466" s="711"/>
      <c r="AI466" s="711"/>
      <c r="AJ466" s="711"/>
      <c r="AK466" s="711"/>
      <c r="AL466" s="711"/>
      <c r="AM466" s="711"/>
      <c r="AN466" s="711"/>
      <c r="AO466" s="711"/>
      <c r="AP466" s="711"/>
      <c r="AQ466" s="711"/>
      <c r="AR466" s="711"/>
      <c r="AS466" s="711"/>
      <c r="AT466" s="711"/>
      <c r="AU466" s="711"/>
      <c r="AV466" s="711"/>
      <c r="AW466" s="711"/>
      <c r="AX466" s="711"/>
      <c r="AY466" s="711"/>
      <c r="AZ466" s="711"/>
      <c r="BA466" s="711"/>
      <c r="BB466" s="711"/>
      <c r="BC466" s="711"/>
      <c r="BD466" s="711"/>
      <c r="BE466" s="711"/>
      <c r="BF466" s="711"/>
      <c r="BG466" s="711"/>
      <c r="BH466" s="711"/>
      <c r="BI466" s="711"/>
      <c r="BJ466" s="711"/>
      <c r="BK466" s="711"/>
      <c r="BL466" s="711"/>
      <c r="BM466" s="711"/>
      <c r="BN466" s="711"/>
      <c r="BO466" s="711"/>
      <c r="BP466" s="711"/>
      <c r="BQ466" s="711"/>
      <c r="BR466" s="711"/>
      <c r="BS466" s="711"/>
      <c r="BT466" s="711"/>
      <c r="BU466" s="711"/>
      <c r="BV466" s="711"/>
      <c r="BW466" s="711"/>
      <c r="BX466" s="711"/>
      <c r="BY466" s="711"/>
      <c r="BZ466" s="711"/>
      <c r="CA466" s="711"/>
      <c r="CB466" s="711"/>
      <c r="CC466" s="711"/>
      <c r="CD466" s="711"/>
      <c r="CE466" s="711"/>
      <c r="CF466" s="711"/>
      <c r="CG466" s="711"/>
      <c r="CH466" s="711"/>
      <c r="CI466" s="711"/>
      <c r="CJ466" s="711"/>
      <c r="CK466" s="711"/>
      <c r="CL466" s="711"/>
      <c r="CM466" s="711"/>
      <c r="CN466" s="711"/>
      <c r="CO466" s="711"/>
      <c r="CP466" s="711"/>
      <c r="CQ466" s="711"/>
      <c r="CR466" s="711"/>
      <c r="CS466" s="711"/>
      <c r="CT466" s="833"/>
      <c r="CW466" s="894" t="str">
        <f>IF(AND(ISNUMBER(VALUE(TRIM(SUBSTITUTE(AD466,".","")))),TRIM(SUBSTITUTE(AD466,".",""))&lt;&gt;""),"P"&amp;SUBSTITUTE(AD466,".",""),"")</f>
        <v/>
      </c>
      <c r="DA466" s="898" t="s">
        <v>787</v>
      </c>
    </row>
    <row r="467" spans="1:106" ht="16.5" customHeight="1" x14ac:dyDescent="0.15">
      <c r="E467" s="630">
        <v>17.100000000000001</v>
      </c>
      <c r="F467" s="725" t="str" cm="1">
        <f t="array" aca="1" ref="F467" ca="1">OFFSET(G467,-1,-1)</f>
        <v>3</v>
      </c>
      <c r="L467" s="725" t="b" cm="1">
        <f t="array" aca="1" ref="L467" ca="1">OFFSET(M467,-1,-1)</f>
        <v>0</v>
      </c>
      <c r="S467" s="111" t="b" cm="1">
        <f t="array" aca="1" ref="S467" ca="1">OFFSET(T467,-1,-1)</f>
        <v>1</v>
      </c>
      <c r="U467" s="651" t="b">
        <f t="shared" ca="1" si="417"/>
        <v>1</v>
      </c>
      <c r="Y467" s="1272"/>
      <c r="Z467" s="1272"/>
      <c r="AB467" s="1368"/>
      <c r="AD467" s="112">
        <v>19</v>
      </c>
      <c r="AE467" s="1356" t="s">
        <v>788</v>
      </c>
      <c r="AF467" s="1357"/>
      <c r="AG467" s="508" t="s">
        <v>491</v>
      </c>
      <c r="AH467" s="710">
        <f t="shared" ref="AH467:BM467" si="484">SUM(AH468:AH471)</f>
        <v>0</v>
      </c>
      <c r="AI467" s="710">
        <f t="shared" si="484"/>
        <v>1</v>
      </c>
      <c r="AJ467" s="710">
        <f t="shared" si="484"/>
        <v>0</v>
      </c>
      <c r="AK467" s="710">
        <f t="shared" si="484"/>
        <v>0</v>
      </c>
      <c r="AL467" s="710">
        <f t="shared" si="484"/>
        <v>1</v>
      </c>
      <c r="AM467" s="710">
        <f>SUM(AM468:AM471)</f>
        <v>1</v>
      </c>
      <c r="AN467" s="710">
        <f t="shared" si="484"/>
        <v>1</v>
      </c>
      <c r="AO467" s="710">
        <f t="shared" ca="1" si="484"/>
        <v>0</v>
      </c>
      <c r="AP467" s="710">
        <f t="shared" si="484"/>
        <v>0</v>
      </c>
      <c r="AQ467" s="710">
        <f t="shared" si="484"/>
        <v>0</v>
      </c>
      <c r="AR467" s="710">
        <f t="shared" ca="1" si="484"/>
        <v>0</v>
      </c>
      <c r="AS467" s="710">
        <f t="shared" si="484"/>
        <v>0</v>
      </c>
      <c r="AT467" s="710">
        <f t="shared" si="484"/>
        <v>0</v>
      </c>
      <c r="AU467" s="710">
        <f t="shared" ca="1" si="484"/>
        <v>0</v>
      </c>
      <c r="AV467" s="710">
        <f t="shared" si="484"/>
        <v>0</v>
      </c>
      <c r="AW467" s="710">
        <f t="shared" si="484"/>
        <v>0</v>
      </c>
      <c r="AX467" s="710">
        <f t="shared" ca="1" si="484"/>
        <v>0</v>
      </c>
      <c r="AY467" s="710">
        <f t="shared" si="484"/>
        <v>0</v>
      </c>
      <c r="AZ467" s="710">
        <f t="shared" si="484"/>
        <v>0</v>
      </c>
      <c r="BA467" s="710">
        <f t="shared" ca="1" si="484"/>
        <v>0</v>
      </c>
      <c r="BB467" s="710">
        <f t="shared" si="484"/>
        <v>0</v>
      </c>
      <c r="BC467" s="710">
        <f t="shared" si="484"/>
        <v>0</v>
      </c>
      <c r="BD467" s="710">
        <f t="shared" ca="1" si="484"/>
        <v>0</v>
      </c>
      <c r="BE467" s="710">
        <f t="shared" si="484"/>
        <v>0</v>
      </c>
      <c r="BF467" s="710">
        <f t="shared" si="484"/>
        <v>0</v>
      </c>
      <c r="BG467" s="710">
        <f t="shared" ca="1" si="484"/>
        <v>0</v>
      </c>
      <c r="BH467" s="710">
        <f t="shared" si="484"/>
        <v>0</v>
      </c>
      <c r="BI467" s="710">
        <f t="shared" si="484"/>
        <v>0</v>
      </c>
      <c r="BJ467" s="710">
        <f t="shared" ca="1" si="484"/>
        <v>0</v>
      </c>
      <c r="BK467" s="710">
        <f t="shared" si="484"/>
        <v>0</v>
      </c>
      <c r="BL467" s="710">
        <f t="shared" si="484"/>
        <v>0</v>
      </c>
      <c r="BM467" s="710">
        <f t="shared" ca="1" si="484"/>
        <v>0</v>
      </c>
      <c r="BN467" s="710">
        <f t="shared" ref="BN467:CS467" si="485">SUM(BN468:BN471)</f>
        <v>0</v>
      </c>
      <c r="BO467" s="710">
        <f t="shared" si="485"/>
        <v>0</v>
      </c>
      <c r="BP467" s="710">
        <f t="shared" ca="1" si="485"/>
        <v>0</v>
      </c>
      <c r="BQ467" s="710">
        <f t="shared" si="485"/>
        <v>0</v>
      </c>
      <c r="BR467" s="710">
        <f t="shared" si="485"/>
        <v>0</v>
      </c>
      <c r="BS467" s="710">
        <f t="shared" ca="1" si="485"/>
        <v>0</v>
      </c>
      <c r="BT467" s="710">
        <f t="shared" si="485"/>
        <v>0</v>
      </c>
      <c r="BU467" s="710">
        <f t="shared" si="485"/>
        <v>0</v>
      </c>
      <c r="BV467" s="710">
        <f t="shared" ca="1" si="485"/>
        <v>0</v>
      </c>
      <c r="BW467" s="710">
        <f t="shared" si="485"/>
        <v>0</v>
      </c>
      <c r="BX467" s="710">
        <f t="shared" si="485"/>
        <v>0</v>
      </c>
      <c r="BY467" s="710">
        <f t="shared" ca="1" si="485"/>
        <v>0</v>
      </c>
      <c r="BZ467" s="710">
        <f t="shared" si="485"/>
        <v>0</v>
      </c>
      <c r="CA467" s="710">
        <f t="shared" si="485"/>
        <v>0</v>
      </c>
      <c r="CB467" s="710">
        <f t="shared" ca="1" si="485"/>
        <v>0</v>
      </c>
      <c r="CC467" s="710">
        <f t="shared" si="485"/>
        <v>0</v>
      </c>
      <c r="CD467" s="710">
        <f t="shared" si="485"/>
        <v>0</v>
      </c>
      <c r="CE467" s="710">
        <f t="shared" ca="1" si="485"/>
        <v>0</v>
      </c>
      <c r="CF467" s="710">
        <f t="shared" si="485"/>
        <v>0</v>
      </c>
      <c r="CG467" s="710">
        <f t="shared" si="485"/>
        <v>0</v>
      </c>
      <c r="CH467" s="710">
        <f t="shared" ca="1" si="485"/>
        <v>0</v>
      </c>
      <c r="CI467" s="710">
        <f t="shared" si="485"/>
        <v>0</v>
      </c>
      <c r="CJ467" s="710">
        <f t="shared" si="485"/>
        <v>0</v>
      </c>
      <c r="CK467" s="710">
        <f t="shared" ca="1" si="485"/>
        <v>0</v>
      </c>
      <c r="CL467" s="710">
        <f t="shared" si="485"/>
        <v>0</v>
      </c>
      <c r="CM467" s="710">
        <f t="shared" si="485"/>
        <v>0</v>
      </c>
      <c r="CN467" s="710">
        <f t="shared" ca="1" si="485"/>
        <v>0</v>
      </c>
      <c r="CO467" s="710">
        <f t="shared" si="485"/>
        <v>0</v>
      </c>
      <c r="CP467" s="710">
        <f t="shared" si="485"/>
        <v>0</v>
      </c>
      <c r="CQ467" s="710">
        <f t="shared" ca="1" si="485"/>
        <v>0</v>
      </c>
      <c r="CR467" s="710">
        <f t="shared" si="485"/>
        <v>0</v>
      </c>
      <c r="CS467" s="710">
        <f t="shared" si="485"/>
        <v>0</v>
      </c>
      <c r="CT467" s="1096"/>
      <c r="CW467" s="894" t="s">
        <v>789</v>
      </c>
    </row>
    <row r="468" spans="1:106" ht="16.5" hidden="1" customHeight="1" x14ac:dyDescent="0.15">
      <c r="A468"/>
      <c r="B468"/>
      <c r="C468"/>
      <c r="D468"/>
      <c r="E468" s="630">
        <v>17.100000000000001</v>
      </c>
      <c r="F468" s="725" t="str" cm="1">
        <f t="array" aca="1" ref="F468" ca="1">OFFSET(G468,-1,-1)</f>
        <v>3</v>
      </c>
      <c r="G468"/>
      <c r="H468"/>
      <c r="I468"/>
      <c r="J468"/>
      <c r="K468"/>
      <c r="L468" s="725" t="b" cm="1">
        <f t="array" aca="1" ref="L468" ca="1">OFFSET(M468,-1,-1)</f>
        <v>0</v>
      </c>
      <c r="M468"/>
      <c r="N468"/>
      <c r="O468"/>
      <c r="P468"/>
      <c r="Q468"/>
      <c r="R468"/>
      <c r="S468" s="111" t="b" cm="1">
        <f t="array" aca="1" ref="S468" ca="1">OFFSET(T468,-1,-1)</f>
        <v>1</v>
      </c>
      <c r="T468" s="111" t="b">
        <f>AD468&lt;&gt;"19.0"</f>
        <v>0</v>
      </c>
      <c r="U468" s="651" t="b">
        <f t="shared" ca="1" si="417"/>
        <v>0</v>
      </c>
      <c r="V468"/>
      <c r="W468"/>
      <c r="X468" s="111" t="s">
        <v>227</v>
      </c>
      <c r="Y468" s="1305"/>
      <c r="Z468" s="1305"/>
      <c r="AA468"/>
      <c r="AB468" s="1368"/>
      <c r="AD468" s="112" t="s">
        <v>790</v>
      </c>
      <c r="AE468" s="753"/>
      <c r="AF468" s="492"/>
      <c r="AG468" s="112" t="s">
        <v>491</v>
      </c>
      <c r="AH468" s="42"/>
      <c r="AI468" s="42">
        <f t="shared" ref="AI468:AJ470" si="486">IFERROR(AI463/AI$461,0)</f>
        <v>0</v>
      </c>
      <c r="AJ468" s="42">
        <f t="shared" si="486"/>
        <v>0</v>
      </c>
      <c r="AK468" s="42"/>
      <c r="AL468" s="690">
        <f>IFERROR(AL463/AL$459,0)</f>
        <v>0</v>
      </c>
      <c r="AM468" s="42"/>
      <c r="AN468" s="42"/>
      <c r="AO468" s="690">
        <f ca="1">IFERROR(AO463/AO$459,0)</f>
        <v>0</v>
      </c>
      <c r="AP468" s="42"/>
      <c r="AQ468" s="42"/>
      <c r="AR468" s="690">
        <f ca="1">IFERROR(AR463/AR$459,0)</f>
        <v>0</v>
      </c>
      <c r="AS468" s="42"/>
      <c r="AT468" s="42"/>
      <c r="AU468" s="690">
        <f ca="1">IFERROR(AU463/AU$459,0)</f>
        <v>0</v>
      </c>
      <c r="AV468" s="42"/>
      <c r="AW468" s="42"/>
      <c r="AX468" s="690">
        <f ca="1">IFERROR(AX463/AX$459,0)</f>
        <v>0</v>
      </c>
      <c r="AY468" s="42"/>
      <c r="AZ468" s="42"/>
      <c r="BA468" s="690">
        <f ca="1">IFERROR(BA463/BA$459,0)</f>
        <v>0</v>
      </c>
      <c r="BB468" s="42"/>
      <c r="BC468" s="42"/>
      <c r="BD468" s="690">
        <f ca="1">IFERROR(BD463/BD$459,0)</f>
        <v>0</v>
      </c>
      <c r="BE468" s="42"/>
      <c r="BF468" s="42"/>
      <c r="BG468" s="690">
        <f ca="1">IFERROR(BG463/BG$459,0)</f>
        <v>0</v>
      </c>
      <c r="BH468" s="42"/>
      <c r="BI468" s="42"/>
      <c r="BJ468" s="690">
        <f ca="1">IFERROR(BJ463/BJ$459,0)</f>
        <v>0</v>
      </c>
      <c r="BK468" s="42"/>
      <c r="BL468" s="42"/>
      <c r="BM468" s="690">
        <f ca="1">IFERROR(BM463/BM$459,0)</f>
        <v>0</v>
      </c>
      <c r="BN468" s="42"/>
      <c r="BO468" s="42"/>
      <c r="BP468" s="690">
        <f ca="1">IFERROR(BP463/BP$459,0)</f>
        <v>0</v>
      </c>
      <c r="BQ468" s="760"/>
      <c r="BR468" s="760"/>
      <c r="BS468" s="690">
        <f ca="1">IFERROR(BS463/BS$459,0)</f>
        <v>0</v>
      </c>
      <c r="BT468" s="42"/>
      <c r="BU468" s="42"/>
      <c r="BV468" s="690">
        <f ca="1">IFERROR(BV463/BV$459,0)</f>
        <v>0</v>
      </c>
      <c r="BW468" s="42"/>
      <c r="BX468" s="42"/>
      <c r="BY468" s="690">
        <f ca="1">IFERROR(BY463/BY$459,0)</f>
        <v>0</v>
      </c>
      <c r="BZ468" s="42"/>
      <c r="CA468" s="42"/>
      <c r="CB468" s="690">
        <f ca="1">IFERROR(CB463/CB$459,0)</f>
        <v>0</v>
      </c>
      <c r="CC468" s="42"/>
      <c r="CD468" s="42"/>
      <c r="CE468" s="690">
        <f ca="1">IFERROR(CE463/CE$459,0)</f>
        <v>0</v>
      </c>
      <c r="CF468" s="42"/>
      <c r="CG468" s="42"/>
      <c r="CH468" s="690">
        <f ca="1">IFERROR(CH463/CH$459,0)</f>
        <v>0</v>
      </c>
      <c r="CI468" s="42"/>
      <c r="CJ468" s="42"/>
      <c r="CK468" s="690">
        <f ca="1">IFERROR(CK463/CK$459,0)</f>
        <v>0</v>
      </c>
      <c r="CL468" s="42"/>
      <c r="CM468" s="42"/>
      <c r="CN468" s="690">
        <f ca="1">IFERROR(CN463/CN$459,0)</f>
        <v>0</v>
      </c>
      <c r="CO468" s="42"/>
      <c r="CP468" s="42"/>
      <c r="CQ468" s="690">
        <f ca="1">IFERROR(CQ463/CQ$459,0)</f>
        <v>0</v>
      </c>
      <c r="CR468" s="42"/>
      <c r="CS468" s="42"/>
      <c r="CT468" s="25"/>
      <c r="CW468" s="894" t="s">
        <v>789</v>
      </c>
      <c r="CX468" s="897" t="s">
        <v>787</v>
      </c>
      <c r="CY468" s="899" cm="1">
        <f t="array" ref="CY468">AE468</f>
        <v>0</v>
      </c>
      <c r="CZ468" s="899" cm="1">
        <f t="array" ref="CZ468">AF468</f>
        <v>0</v>
      </c>
    </row>
    <row r="469" spans="1:106" ht="16.5" customHeight="1" x14ac:dyDescent="0.15">
      <c r="A469"/>
      <c r="B469"/>
      <c r="C469"/>
      <c r="D469"/>
      <c r="E469" s="630">
        <v>17.100000000000001</v>
      </c>
      <c r="F469" s="725" t="str" cm="1">
        <f t="array" aca="1" ref="F469" ca="1">OFFSET(G469,-1,-1)</f>
        <v>3</v>
      </c>
      <c r="G469"/>
      <c r="H469"/>
      <c r="I469"/>
      <c r="J469"/>
      <c r="K469"/>
      <c r="L469" s="725" t="b" cm="1">
        <f t="array" aca="1" ref="L469" ca="1">OFFSET(M469,-1,-1)</f>
        <v>0</v>
      </c>
      <c r="M469"/>
      <c r="N469"/>
      <c r="O469"/>
      <c r="P469"/>
      <c r="Q469"/>
      <c r="R469"/>
      <c r="S469" s="111" t="b" cm="1">
        <f t="array" aca="1" ref="S469" ca="1">OFFSET(T469,-1,-1)</f>
        <v>1</v>
      </c>
      <c r="T469" s="111" t="b">
        <f>AD469&lt;&gt;"19.0"</f>
        <v>1</v>
      </c>
      <c r="U469" s="651" t="b">
        <f t="shared" ca="1" si="417"/>
        <v>1</v>
      </c>
      <c r="V469"/>
      <c r="W469"/>
      <c r="X469" s="111" t="str">
        <f>'Топливо 4.4'!$AE$464&amp;'Топливо 4.4'!$AF$464</f>
        <v>Газ природный - Газ лимитный - 4 группа</v>
      </c>
      <c r="Y469" s="1305"/>
      <c r="Z469" s="1305"/>
      <c r="AA469"/>
      <c r="AB469" s="1368"/>
      <c r="AD469" s="112" t="s">
        <v>899</v>
      </c>
      <c r="AE469" s="753" t="str" cm="1">
        <f t="array" ref="AE469">IF(ISBLANK('Топливо 4.4'!$AE$464),"",'Топливо 4.4'!$AE$464)</f>
        <v>Газ природный - Газ лимитный - 4 группа</v>
      </c>
      <c r="AF469" s="492" t="str">
        <f>IF(ISBLANK('Топливо 4.4'!$AF$464),"",'Топливо 4.4'!$AF$464)</f>
        <v/>
      </c>
      <c r="AG469" s="112" t="s">
        <v>491</v>
      </c>
      <c r="AH469" s="1108"/>
      <c r="AI469" s="1108">
        <f t="shared" si="486"/>
        <v>0.43541298864175976</v>
      </c>
      <c r="AJ469" s="1108">
        <f t="shared" si="486"/>
        <v>0</v>
      </c>
      <c r="AK469" s="1108"/>
      <c r="AL469" s="690">
        <f>IFERROR(AL464/AL$459,0)</f>
        <v>0.38704714094230047</v>
      </c>
      <c r="AM469" s="1192">
        <v>0.40313548699558233</v>
      </c>
      <c r="AN469" s="1192">
        <v>0.36522487240840973</v>
      </c>
      <c r="AO469" s="690">
        <f ca="1">IFERROR(AO464/AO$459,0)</f>
        <v>0</v>
      </c>
      <c r="AP469" s="1108"/>
      <c r="AQ469" s="1108"/>
      <c r="AR469" s="690">
        <f ca="1">IFERROR(AR464/AR$459,0)</f>
        <v>0</v>
      </c>
      <c r="AS469" s="1108"/>
      <c r="AT469" s="1108"/>
      <c r="AU469" s="690">
        <f ca="1">IFERROR(AU464/AU$459,0)</f>
        <v>0</v>
      </c>
      <c r="AV469" s="1108"/>
      <c r="AW469" s="1108"/>
      <c r="AX469" s="690">
        <f ca="1">IFERROR(AX464/AX$459,0)</f>
        <v>0</v>
      </c>
      <c r="AY469" s="1108"/>
      <c r="AZ469" s="1108"/>
      <c r="BA469" s="690">
        <f ca="1">IFERROR(BA464/BA$459,0)</f>
        <v>0</v>
      </c>
      <c r="BB469" s="1108"/>
      <c r="BC469" s="1108"/>
      <c r="BD469" s="690">
        <f ca="1">IFERROR(BD464/BD$459,0)</f>
        <v>0</v>
      </c>
      <c r="BE469" s="1108"/>
      <c r="BF469" s="1108"/>
      <c r="BG469" s="690">
        <f ca="1">IFERROR(BG464/BG$459,0)</f>
        <v>0</v>
      </c>
      <c r="BH469" s="1108"/>
      <c r="BI469" s="1108"/>
      <c r="BJ469" s="690">
        <f ca="1">IFERROR(BJ464/BJ$459,0)</f>
        <v>0</v>
      </c>
      <c r="BK469" s="1108"/>
      <c r="BL469" s="1108"/>
      <c r="BM469" s="690">
        <f ca="1">IFERROR(BM464/BM$459,0)</f>
        <v>0</v>
      </c>
      <c r="BN469" s="1108"/>
      <c r="BO469" s="1108"/>
      <c r="BP469" s="690">
        <f ca="1">IFERROR(BP464/BP$459,0)</f>
        <v>0</v>
      </c>
      <c r="BQ469" s="760"/>
      <c r="BR469" s="760"/>
      <c r="BS469" s="690">
        <f ca="1">IFERROR(BS464/BS$459,0)</f>
        <v>0</v>
      </c>
      <c r="BT469" s="1108"/>
      <c r="BU469" s="1108"/>
      <c r="BV469" s="690">
        <f ca="1">IFERROR(BV464/BV$459,0)</f>
        <v>0</v>
      </c>
      <c r="BW469" s="1108"/>
      <c r="BX469" s="1108"/>
      <c r="BY469" s="690">
        <f ca="1">IFERROR(BY464/BY$459,0)</f>
        <v>0</v>
      </c>
      <c r="BZ469" s="1108"/>
      <c r="CA469" s="1108"/>
      <c r="CB469" s="690">
        <f ca="1">IFERROR(CB464/CB$459,0)</f>
        <v>0</v>
      </c>
      <c r="CC469" s="1108"/>
      <c r="CD469" s="1108"/>
      <c r="CE469" s="690">
        <f ca="1">IFERROR(CE464/CE$459,0)</f>
        <v>0</v>
      </c>
      <c r="CF469" s="1108"/>
      <c r="CG469" s="1108"/>
      <c r="CH469" s="690">
        <f ca="1">IFERROR(CH464/CH$459,0)</f>
        <v>0</v>
      </c>
      <c r="CI469" s="1108"/>
      <c r="CJ469" s="1108"/>
      <c r="CK469" s="690">
        <f ca="1">IFERROR(CK464/CK$459,0)</f>
        <v>0</v>
      </c>
      <c r="CL469" s="1108"/>
      <c r="CM469" s="1108"/>
      <c r="CN469" s="690">
        <f ca="1">IFERROR(CN464/CN$459,0)</f>
        <v>0</v>
      </c>
      <c r="CO469" s="1108"/>
      <c r="CP469" s="1108"/>
      <c r="CQ469" s="690">
        <f ca="1">IFERROR(CQ464/CQ$459,0)</f>
        <v>0</v>
      </c>
      <c r="CR469" s="1108"/>
      <c r="CS469" s="1108"/>
      <c r="CT469" s="1083"/>
      <c r="CW469" s="894" t="s">
        <v>789</v>
      </c>
      <c r="CX469" s="897" t="s">
        <v>787</v>
      </c>
      <c r="CY469" s="899" t="str" cm="1">
        <f t="array" ref="CY469">AE469</f>
        <v>Газ природный - Газ лимитный - 4 группа</v>
      </c>
      <c r="CZ469" s="899" t="str" cm="1">
        <f t="array" ref="CZ469">AF469</f>
        <v/>
      </c>
    </row>
    <row r="470" spans="1:106" ht="16.5" customHeight="1" x14ac:dyDescent="0.15">
      <c r="A470"/>
      <c r="B470"/>
      <c r="C470"/>
      <c r="D470"/>
      <c r="E470" s="630">
        <v>17.100000000000001</v>
      </c>
      <c r="F470" s="725" t="str" cm="1">
        <f t="array" aca="1" ref="F470" ca="1">OFFSET(G470,-1,-1)</f>
        <v>3</v>
      </c>
      <c r="G470"/>
      <c r="H470"/>
      <c r="I470"/>
      <c r="J470"/>
      <c r="K470"/>
      <c r="L470" s="725" t="b" cm="1">
        <f t="array" aca="1" ref="L470" ca="1">OFFSET(M470,-1,-1)</f>
        <v>0</v>
      </c>
      <c r="M470"/>
      <c r="N470"/>
      <c r="O470"/>
      <c r="P470"/>
      <c r="Q470"/>
      <c r="R470"/>
      <c r="S470" s="111" t="b" cm="1">
        <f t="array" aca="1" ref="S470" ca="1">OFFSET(T470,-1,-1)</f>
        <v>1</v>
      </c>
      <c r="T470" s="111" t="b">
        <f>AD470&lt;&gt;"19.0"</f>
        <v>1</v>
      </c>
      <c r="U470" s="651" t="b">
        <f t="shared" ca="1" si="417"/>
        <v>1</v>
      </c>
      <c r="V470"/>
      <c r="W470"/>
      <c r="X470" s="111" t="str">
        <f>'Топливо 4.4'!$AE$465&amp;'Топливо 4.4'!$AF$465</f>
        <v>Газ природный - Газ лимитный - 3 группа</v>
      </c>
      <c r="Y470" s="1305"/>
      <c r="Z470" s="1305"/>
      <c r="AA470"/>
      <c r="AB470" s="1368"/>
      <c r="AD470" s="112" t="s">
        <v>900</v>
      </c>
      <c r="AE470" s="753" t="str" cm="1">
        <f t="array" ref="AE470">IF(ISBLANK('Топливо 4.4'!$AE$465),"",'Топливо 4.4'!$AE$465)</f>
        <v>Газ природный - Газ лимитный - 3 группа</v>
      </c>
      <c r="AF470" s="492" t="str">
        <f>IF(ISBLANK('Топливо 4.4'!$AF$465),"",'Топливо 4.4'!$AF$465)</f>
        <v/>
      </c>
      <c r="AG470" s="112" t="s">
        <v>491</v>
      </c>
      <c r="AH470" s="1108"/>
      <c r="AI470" s="1108">
        <f t="shared" si="486"/>
        <v>0.56458701135824019</v>
      </c>
      <c r="AJ470" s="1108">
        <f t="shared" si="486"/>
        <v>0</v>
      </c>
      <c r="AK470" s="1108"/>
      <c r="AL470" s="690">
        <f>IFERROR(AL465/AL$459,0)</f>
        <v>0.61295285905769958</v>
      </c>
      <c r="AM470" s="1192">
        <v>0.59686451300441767</v>
      </c>
      <c r="AN470" s="1192">
        <v>0.63477512759159027</v>
      </c>
      <c r="AO470" s="690">
        <f ca="1">IFERROR(AO465/AO$459,0)</f>
        <v>0</v>
      </c>
      <c r="AP470" s="1108"/>
      <c r="AQ470" s="1108"/>
      <c r="AR470" s="690">
        <f ca="1">IFERROR(AR465/AR$459,0)</f>
        <v>0</v>
      </c>
      <c r="AS470" s="1108"/>
      <c r="AT470" s="1108"/>
      <c r="AU470" s="690">
        <f ca="1">IFERROR(AU465/AU$459,0)</f>
        <v>0</v>
      </c>
      <c r="AV470" s="1108"/>
      <c r="AW470" s="1108"/>
      <c r="AX470" s="690">
        <f ca="1">IFERROR(AX465/AX$459,0)</f>
        <v>0</v>
      </c>
      <c r="AY470" s="1108"/>
      <c r="AZ470" s="1108"/>
      <c r="BA470" s="690">
        <f ca="1">IFERROR(BA465/BA$459,0)</f>
        <v>0</v>
      </c>
      <c r="BB470" s="1108"/>
      <c r="BC470" s="1108"/>
      <c r="BD470" s="690">
        <f ca="1">IFERROR(BD465/BD$459,0)</f>
        <v>0</v>
      </c>
      <c r="BE470" s="1108"/>
      <c r="BF470" s="1108"/>
      <c r="BG470" s="690">
        <f ca="1">IFERROR(BG465/BG$459,0)</f>
        <v>0</v>
      </c>
      <c r="BH470" s="1108"/>
      <c r="BI470" s="1108"/>
      <c r="BJ470" s="690">
        <f ca="1">IFERROR(BJ465/BJ$459,0)</f>
        <v>0</v>
      </c>
      <c r="BK470" s="1108"/>
      <c r="BL470" s="1108"/>
      <c r="BM470" s="690">
        <f ca="1">IFERROR(BM465/BM$459,0)</f>
        <v>0</v>
      </c>
      <c r="BN470" s="1108"/>
      <c r="BO470" s="1108"/>
      <c r="BP470" s="690">
        <f ca="1">IFERROR(BP465/BP$459,0)</f>
        <v>0</v>
      </c>
      <c r="BQ470" s="760"/>
      <c r="BR470" s="760"/>
      <c r="BS470" s="690">
        <f ca="1">IFERROR(BS465/BS$459,0)</f>
        <v>0</v>
      </c>
      <c r="BT470" s="1108"/>
      <c r="BU470" s="1108"/>
      <c r="BV470" s="690">
        <f ca="1">IFERROR(BV465/BV$459,0)</f>
        <v>0</v>
      </c>
      <c r="BW470" s="1108"/>
      <c r="BX470" s="1108"/>
      <c r="BY470" s="690">
        <f ca="1">IFERROR(BY465/BY$459,0)</f>
        <v>0</v>
      </c>
      <c r="BZ470" s="1108"/>
      <c r="CA470" s="1108"/>
      <c r="CB470" s="690">
        <f ca="1">IFERROR(CB465/CB$459,0)</f>
        <v>0</v>
      </c>
      <c r="CC470" s="1108"/>
      <c r="CD470" s="1108"/>
      <c r="CE470" s="690">
        <f ca="1">IFERROR(CE465/CE$459,0)</f>
        <v>0</v>
      </c>
      <c r="CF470" s="1108"/>
      <c r="CG470" s="1108"/>
      <c r="CH470" s="690">
        <f ca="1">IFERROR(CH465/CH$459,0)</f>
        <v>0</v>
      </c>
      <c r="CI470" s="1108"/>
      <c r="CJ470" s="1108"/>
      <c r="CK470" s="690">
        <f ca="1">IFERROR(CK465/CK$459,0)</f>
        <v>0</v>
      </c>
      <c r="CL470" s="1108"/>
      <c r="CM470" s="1108"/>
      <c r="CN470" s="690">
        <f ca="1">IFERROR(CN465/CN$459,0)</f>
        <v>0</v>
      </c>
      <c r="CO470" s="1108"/>
      <c r="CP470" s="1108"/>
      <c r="CQ470" s="690">
        <f ca="1">IFERROR(CQ465/CQ$459,0)</f>
        <v>0</v>
      </c>
      <c r="CR470" s="1108"/>
      <c r="CS470" s="1108"/>
      <c r="CT470" s="1083"/>
      <c r="CW470" s="894" t="s">
        <v>789</v>
      </c>
      <c r="CX470" s="897" t="s">
        <v>787</v>
      </c>
      <c r="CY470" s="899" t="str" cm="1">
        <f t="array" ref="CY470">AE470</f>
        <v>Газ природный - Газ лимитный - 3 группа</v>
      </c>
      <c r="CZ470" s="899" t="str" cm="1">
        <f t="array" ref="CZ470">AF470</f>
        <v/>
      </c>
    </row>
    <row r="471" spans="1:106" ht="17.25" hidden="1" customHeight="1" x14ac:dyDescent="0.15">
      <c r="E471" s="630">
        <v>0</v>
      </c>
      <c r="F471" s="725" t="str" cm="1">
        <f t="array" aca="1" ref="F471" ca="1">OFFSET(G471,-1,-1)</f>
        <v>3</v>
      </c>
      <c r="L471" s="725" t="b" cm="1">
        <f t="array" aca="1" ref="L471" ca="1">OFFSET(M471,-1,-1)</f>
        <v>0</v>
      </c>
      <c r="S471" s="111" t="b" cm="1">
        <f t="array" aca="1" ref="S471" ca="1">OFFSET(T471,-1,-1)</f>
        <v>1</v>
      </c>
      <c r="U471" s="651" t="b">
        <f t="shared" ca="1" si="417"/>
        <v>1</v>
      </c>
      <c r="X471" s="752" t="str">
        <f>"{                  
         funcDyn: 'msg1',
         blok: 'blok_2',
         wsCross: 'Топливо 4.4',
         linkFormula: 'AE-AE#AF-AF',
         levelDyn: "&amp;Y436&amp;"
}"</f>
        <v>{                  
         funcDyn: 'msg1',
         blok: 'blok_2',
         wsCross: 'Топливо 4.4',
         linkFormula: 'AE-AE#AF-AF',
         levelDyn: 3
}</v>
      </c>
      <c r="Y471" s="1272"/>
      <c r="Z471" s="1272"/>
      <c r="AB471" s="1368"/>
      <c r="AD471" s="755"/>
      <c r="AE471" s="754" t="s">
        <v>229</v>
      </c>
      <c r="AF471" s="695"/>
      <c r="AG471" s="515"/>
      <c r="AH471" s="696"/>
      <c r="AI471" s="696"/>
      <c r="AJ471" s="696"/>
      <c r="AK471" s="696"/>
      <c r="AL471" s="696"/>
      <c r="AM471" s="696"/>
      <c r="AN471" s="696"/>
      <c r="AO471" s="696"/>
      <c r="AP471" s="696"/>
      <c r="AQ471" s="696"/>
      <c r="AR471" s="696"/>
      <c r="AS471" s="696"/>
      <c r="AT471" s="696"/>
      <c r="AU471" s="696"/>
      <c r="AV471" s="696"/>
      <c r="AW471" s="696"/>
      <c r="AX471" s="696"/>
      <c r="AY471" s="696"/>
      <c r="AZ471" s="696"/>
      <c r="BA471" s="696"/>
      <c r="BB471" s="696"/>
      <c r="BC471" s="696"/>
      <c r="BD471" s="696"/>
      <c r="BE471" s="696"/>
      <c r="BF471" s="696"/>
      <c r="BG471" s="696"/>
      <c r="BH471" s="696"/>
      <c r="BI471" s="696"/>
      <c r="BJ471" s="696"/>
      <c r="BK471" s="696"/>
      <c r="BL471" s="696"/>
      <c r="BM471" s="696"/>
      <c r="BN471" s="696"/>
      <c r="BO471" s="696"/>
      <c r="BP471" s="696"/>
      <c r="BQ471" s="696"/>
      <c r="BR471" s="696"/>
      <c r="BS471" s="696"/>
      <c r="BT471" s="696"/>
      <c r="BU471" s="696"/>
      <c r="BV471" s="696"/>
      <c r="BW471" s="696"/>
      <c r="BX471" s="696"/>
      <c r="BY471" s="696"/>
      <c r="BZ471" s="696"/>
      <c r="CA471" s="696"/>
      <c r="CB471" s="696"/>
      <c r="CC471" s="696"/>
      <c r="CD471" s="696"/>
      <c r="CE471" s="696"/>
      <c r="CF471" s="696"/>
      <c r="CG471" s="696"/>
      <c r="CH471" s="696"/>
      <c r="CI471" s="696"/>
      <c r="CJ471" s="696"/>
      <c r="CK471" s="696"/>
      <c r="CL471" s="696"/>
      <c r="CM471" s="696"/>
      <c r="CN471" s="696"/>
      <c r="CO471" s="696"/>
      <c r="CP471" s="696"/>
      <c r="CQ471" s="696"/>
      <c r="CR471" s="696"/>
      <c r="CS471" s="696"/>
      <c r="CT471" s="43"/>
      <c r="CW471" s="894" t="str">
        <f>IF(AND(ISNUMBER(VALUE(TRIM(SUBSTITUTE(AD471,".","")))),TRIM(SUBSTITUTE(AD471,".",""))&lt;&gt;""),"P"&amp;SUBSTITUTE(AD471,".",""),"")</f>
        <v/>
      </c>
    </row>
    <row r="472" spans="1:106" ht="16.5" customHeight="1" x14ac:dyDescent="0.15">
      <c r="E472" s="630">
        <v>17.100000000000001</v>
      </c>
      <c r="F472" s="725" t="str" cm="1">
        <f t="array" aca="1" ref="F472" ca="1">OFFSET(G472,-1,-1)</f>
        <v>3</v>
      </c>
      <c r="L472" s="725" t="b" cm="1">
        <f t="array" aca="1" ref="L472" ca="1">OFFSET(M472,-1,-1)</f>
        <v>0</v>
      </c>
      <c r="S472" s="111" t="b" cm="1">
        <f t="array" aca="1" ref="S472" ca="1">OFFSET(T472,-1,-1)</f>
        <v>1</v>
      </c>
      <c r="U472" s="651" t="b">
        <f t="shared" ca="1" si="417"/>
        <v>1</v>
      </c>
      <c r="Y472" s="1272"/>
      <c r="Z472" s="1272"/>
      <c r="AB472" s="1368"/>
      <c r="AD472" s="112">
        <v>20</v>
      </c>
      <c r="AE472" s="1339" t="s">
        <v>791</v>
      </c>
      <c r="AF472" s="1340"/>
      <c r="AG472" s="578"/>
      <c r="AH472" s="685"/>
      <c r="AI472" s="687"/>
      <c r="AJ472" s="687"/>
      <c r="AK472" s="687"/>
      <c r="AL472" s="687"/>
      <c r="AM472" s="687"/>
      <c r="AN472" s="687"/>
      <c r="AO472" s="687"/>
      <c r="AP472" s="687"/>
      <c r="AQ472" s="687"/>
      <c r="AR472" s="687"/>
      <c r="AS472" s="687"/>
      <c r="AT472" s="687"/>
      <c r="AU472" s="687"/>
      <c r="AV472" s="687"/>
      <c r="AW472" s="687"/>
      <c r="AX472" s="687"/>
      <c r="AY472" s="687"/>
      <c r="AZ472" s="687"/>
      <c r="BA472" s="687"/>
      <c r="BB472" s="687"/>
      <c r="BC472" s="687"/>
      <c r="BD472" s="687"/>
      <c r="BE472" s="687"/>
      <c r="BF472" s="687"/>
      <c r="BG472" s="687"/>
      <c r="BH472" s="687"/>
      <c r="BI472" s="687"/>
      <c r="BJ472" s="687"/>
      <c r="BK472" s="687"/>
      <c r="BL472" s="687"/>
      <c r="BM472" s="687"/>
      <c r="BN472" s="687"/>
      <c r="BO472" s="687"/>
      <c r="BP472" s="687"/>
      <c r="BQ472" s="687"/>
      <c r="BR472" s="687"/>
      <c r="BS472" s="687"/>
      <c r="BT472" s="687"/>
      <c r="BU472" s="687"/>
      <c r="BV472" s="687"/>
      <c r="BW472" s="687"/>
      <c r="BX472" s="687"/>
      <c r="BY472" s="687"/>
      <c r="BZ472" s="687"/>
      <c r="CA472" s="687"/>
      <c r="CB472" s="687"/>
      <c r="CC472" s="687"/>
      <c r="CD472" s="687"/>
      <c r="CE472" s="687"/>
      <c r="CF472" s="687"/>
      <c r="CG472" s="687"/>
      <c r="CH472" s="687"/>
      <c r="CI472" s="687"/>
      <c r="CJ472" s="687"/>
      <c r="CK472" s="687"/>
      <c r="CL472" s="687"/>
      <c r="CM472" s="687"/>
      <c r="CN472" s="687"/>
      <c r="CO472" s="687"/>
      <c r="CP472" s="687"/>
      <c r="CQ472" s="687"/>
      <c r="CR472" s="687"/>
      <c r="CS472" s="687"/>
      <c r="CT472" s="1083"/>
      <c r="CW472" s="894" t="s">
        <v>792</v>
      </c>
    </row>
    <row r="473" spans="1:106" ht="16.5" hidden="1" customHeight="1" x14ac:dyDescent="0.15">
      <c r="A473"/>
      <c r="B473"/>
      <c r="C473"/>
      <c r="D473"/>
      <c r="E473" s="630">
        <v>17.100000000000001</v>
      </c>
      <c r="F473" s="725" t="str" cm="1">
        <f t="array" aca="1" ref="F473" ca="1">OFFSET(G473,-1,-1)</f>
        <v>3</v>
      </c>
      <c r="G473"/>
      <c r="H473"/>
      <c r="I473"/>
      <c r="J473"/>
      <c r="K473"/>
      <c r="L473" s="725" t="b" cm="1">
        <f t="array" aca="1" ref="L473" ca="1">OFFSET(M473,-1,-1)</f>
        <v>0</v>
      </c>
      <c r="M473"/>
      <c r="N473"/>
      <c r="O473"/>
      <c r="P473"/>
      <c r="Q473"/>
      <c r="R473"/>
      <c r="S473" s="111" t="b" cm="1">
        <f t="array" aca="1" ref="S473" ca="1">OFFSET(T473,-1,-1)</f>
        <v>1</v>
      </c>
      <c r="T473" s="111" t="b">
        <f>AD473&lt;&gt;"20.0"</f>
        <v>0</v>
      </c>
      <c r="U473" s="651" t="b">
        <f t="shared" ca="1" si="417"/>
        <v>0</v>
      </c>
      <c r="V473"/>
      <c r="W473"/>
      <c r="X473" s="111" t="s">
        <v>227</v>
      </c>
      <c r="Y473" s="1305"/>
      <c r="Z473" s="1305"/>
      <c r="AA473"/>
      <c r="AB473" s="1368"/>
      <c r="AD473" s="112" t="s">
        <v>793</v>
      </c>
      <c r="AE473" s="753"/>
      <c r="AF473" s="492"/>
      <c r="AG473" s="578"/>
      <c r="AH473" s="38"/>
      <c r="AI473" s="39"/>
      <c r="AJ473" s="39"/>
      <c r="AK473" s="39"/>
      <c r="AL473" s="686">
        <f>IFERROR(AL463/AL478,0)</f>
        <v>0</v>
      </c>
      <c r="AM473" s="39"/>
      <c r="AN473" s="39" cm="1">
        <f t="array" ref="AN473">AM473</f>
        <v>0</v>
      </c>
      <c r="AO473" s="686">
        <f ca="1">IFERROR(AO463/AO478,0)</f>
        <v>0</v>
      </c>
      <c r="AP473" s="39"/>
      <c r="AQ473" s="39" cm="1">
        <f t="array" ref="AQ473">AP473</f>
        <v>0</v>
      </c>
      <c r="AR473" s="686">
        <f ca="1">IFERROR(AR463/AR478,0)</f>
        <v>0</v>
      </c>
      <c r="AS473" s="39"/>
      <c r="AT473" s="39" cm="1">
        <f t="array" ref="AT473">AS473</f>
        <v>0</v>
      </c>
      <c r="AU473" s="686">
        <f ca="1">IFERROR(AU463/AU478,0)</f>
        <v>0</v>
      </c>
      <c r="AV473" s="39"/>
      <c r="AW473" s="39" cm="1">
        <f t="array" ref="AW473">AV473</f>
        <v>0</v>
      </c>
      <c r="AX473" s="686">
        <f ca="1">IFERROR(AX463/AX478,0)</f>
        <v>0</v>
      </c>
      <c r="AY473" s="39"/>
      <c r="AZ473" s="39" cm="1">
        <f t="array" ref="AZ473">AY473</f>
        <v>0</v>
      </c>
      <c r="BA473" s="686">
        <f ca="1">IFERROR(BA463/BA478,0)</f>
        <v>0</v>
      </c>
      <c r="BB473" s="39"/>
      <c r="BC473" s="39" cm="1">
        <f t="array" ref="BC473">BB473</f>
        <v>0</v>
      </c>
      <c r="BD473" s="686">
        <f ca="1">IFERROR(BD463/BD478,0)</f>
        <v>0</v>
      </c>
      <c r="BE473" s="39"/>
      <c r="BF473" s="39" cm="1">
        <f t="array" ref="BF473">BE473</f>
        <v>0</v>
      </c>
      <c r="BG473" s="686">
        <f ca="1">IFERROR(BG463/BG478,0)</f>
        <v>0</v>
      </c>
      <c r="BH473" s="39"/>
      <c r="BI473" s="39" cm="1">
        <f t="array" ref="BI473">BH473</f>
        <v>0</v>
      </c>
      <c r="BJ473" s="686">
        <f ca="1">IFERROR(BJ463/BJ478,0)</f>
        <v>0</v>
      </c>
      <c r="BK473" s="39"/>
      <c r="BL473" s="39" cm="1">
        <f t="array" ref="BL473">BK473</f>
        <v>0</v>
      </c>
      <c r="BM473" s="686">
        <f ca="1">IFERROR(BM463/BM478,0)</f>
        <v>0</v>
      </c>
      <c r="BN473" s="39"/>
      <c r="BO473" s="39" cm="1">
        <f t="array" ref="BO473">BN473</f>
        <v>0</v>
      </c>
      <c r="BP473" s="686">
        <f ca="1">IFERROR(BP463/BP478,0)</f>
        <v>0</v>
      </c>
      <c r="BQ473" s="758"/>
      <c r="BR473" s="758" cm="1">
        <f t="array" ref="BR473">BQ473</f>
        <v>0</v>
      </c>
      <c r="BS473" s="686">
        <f ca="1">IFERROR(BS463/BS478,0)</f>
        <v>0</v>
      </c>
      <c r="BT473" s="39"/>
      <c r="BU473" s="39" cm="1">
        <f t="array" ref="BU473">BT473</f>
        <v>0</v>
      </c>
      <c r="BV473" s="686">
        <f ca="1">IFERROR(BV463/BV478,0)</f>
        <v>0</v>
      </c>
      <c r="BW473" s="39"/>
      <c r="BX473" s="39" cm="1">
        <f t="array" ref="BX473">BW473</f>
        <v>0</v>
      </c>
      <c r="BY473" s="686">
        <f ca="1">IFERROR(BY463/BY478,0)</f>
        <v>0</v>
      </c>
      <c r="BZ473" s="39"/>
      <c r="CA473" s="39" cm="1">
        <f t="array" ref="CA473">BZ473</f>
        <v>0</v>
      </c>
      <c r="CB473" s="686">
        <f ca="1">IFERROR(CB463/CB478,0)</f>
        <v>0</v>
      </c>
      <c r="CC473" s="39"/>
      <c r="CD473" s="39" cm="1">
        <f t="array" ref="CD473">CC473</f>
        <v>0</v>
      </c>
      <c r="CE473" s="686">
        <f ca="1">IFERROR(CE463/CE478,0)</f>
        <v>0</v>
      </c>
      <c r="CF473" s="39"/>
      <c r="CG473" s="39" cm="1">
        <f t="array" ref="CG473">CF473</f>
        <v>0</v>
      </c>
      <c r="CH473" s="686">
        <f ca="1">IFERROR(CH463/CH478,0)</f>
        <v>0</v>
      </c>
      <c r="CI473" s="39"/>
      <c r="CJ473" s="39" cm="1">
        <f t="array" ref="CJ473">CI473</f>
        <v>0</v>
      </c>
      <c r="CK473" s="686">
        <f ca="1">IFERROR(CK463/CK478,0)</f>
        <v>0</v>
      </c>
      <c r="CL473" s="39"/>
      <c r="CM473" s="39" cm="1">
        <f t="array" ref="CM473">CL473</f>
        <v>0</v>
      </c>
      <c r="CN473" s="686">
        <f ca="1">IFERROR(CN463/CN478,0)</f>
        <v>0</v>
      </c>
      <c r="CO473" s="39"/>
      <c r="CP473" s="39" cm="1">
        <f t="array" ref="CP473">CO473</f>
        <v>0</v>
      </c>
      <c r="CQ473" s="686">
        <f ca="1">IFERROR(CQ463/CQ478,0)</f>
        <v>0</v>
      </c>
      <c r="CR473" s="39"/>
      <c r="CS473" s="39" cm="1">
        <f t="array" ref="CS473">CR473</f>
        <v>0</v>
      </c>
      <c r="CT473" s="25"/>
      <c r="CW473" s="894" t="s">
        <v>792</v>
      </c>
      <c r="CX473" s="897" t="s">
        <v>787</v>
      </c>
      <c r="CY473" s="899" cm="1">
        <f t="array" ref="CY473">AE473</f>
        <v>0</v>
      </c>
      <c r="CZ473" s="899" cm="1">
        <f t="array" ref="CZ473">AF473</f>
        <v>0</v>
      </c>
    </row>
    <row r="474" spans="1:106" ht="16.5" customHeight="1" x14ac:dyDescent="0.15">
      <c r="A474"/>
      <c r="B474"/>
      <c r="C474"/>
      <c r="D474"/>
      <c r="E474" s="630">
        <v>17.100000000000001</v>
      </c>
      <c r="F474" s="725" t="str" cm="1">
        <f t="array" aca="1" ref="F474" ca="1">OFFSET(G474,-1,-1)</f>
        <v>3</v>
      </c>
      <c r="G474"/>
      <c r="H474"/>
      <c r="I474"/>
      <c r="J474"/>
      <c r="K474"/>
      <c r="L474" s="725" t="b" cm="1">
        <f t="array" aca="1" ref="L474" ca="1">OFFSET(M474,-1,-1)</f>
        <v>0</v>
      </c>
      <c r="M474"/>
      <c r="N474"/>
      <c r="O474"/>
      <c r="P474"/>
      <c r="Q474"/>
      <c r="R474"/>
      <c r="S474" s="111" t="b" cm="1">
        <f t="array" aca="1" ref="S474" ca="1">OFFSET(T474,-1,-1)</f>
        <v>1</v>
      </c>
      <c r="T474" s="111" t="b">
        <f>AD474&lt;&gt;"20.0"</f>
        <v>1</v>
      </c>
      <c r="U474" s="651" t="b">
        <f t="shared" ca="1" si="417"/>
        <v>1</v>
      </c>
      <c r="V474"/>
      <c r="W474"/>
      <c r="X474" s="111" t="str">
        <f>'Топливо 4.4'!$AE$469&amp;'Топливо 4.4'!$AF$469</f>
        <v>Газ природный - Газ лимитный - 4 группа</v>
      </c>
      <c r="Y474" s="1305"/>
      <c r="Z474" s="1305"/>
      <c r="AA474"/>
      <c r="AB474" s="1368"/>
      <c r="AD474" s="112" t="s">
        <v>901</v>
      </c>
      <c r="AE474" s="753" t="str" cm="1">
        <f t="array" ref="AE474">IF(ISBLANK('Топливо 4.4'!$AE$469),"",'Топливо 4.4'!$AE$469)</f>
        <v>Газ природный - Газ лимитный - 4 группа</v>
      </c>
      <c r="AF474" s="492" t="str" cm="1">
        <f t="array" ref="AF474">IF(ISBLANK('Топливо 4.4'!$AF$469),"",'Топливо 4.4'!$AF$469)</f>
        <v/>
      </c>
      <c r="AG474" s="578"/>
      <c r="AH474" s="1103"/>
      <c r="AI474" s="1104">
        <v>1.19</v>
      </c>
      <c r="AJ474" s="1104"/>
      <c r="AK474" s="1104"/>
      <c r="AL474" s="686">
        <f>IFERROR(AL464/AL479,0)</f>
        <v>1.1891612968268259</v>
      </c>
      <c r="AM474" s="1104">
        <v>1.19</v>
      </c>
      <c r="AN474" s="1104">
        <v>1.1879078000000001</v>
      </c>
      <c r="AO474" s="686">
        <f ca="1">IFERROR(AO464/AO479,0)</f>
        <v>0</v>
      </c>
      <c r="AP474" s="1104"/>
      <c r="AQ474" s="1104" cm="1">
        <f t="array" ref="AQ474">AP474</f>
        <v>0</v>
      </c>
      <c r="AR474" s="686">
        <f ca="1">IFERROR(AR464/AR479,0)</f>
        <v>0</v>
      </c>
      <c r="AS474" s="1104"/>
      <c r="AT474" s="1104" cm="1">
        <f t="array" ref="AT474">AS474</f>
        <v>0</v>
      </c>
      <c r="AU474" s="686">
        <f ca="1">IFERROR(AU464/AU479,0)</f>
        <v>0</v>
      </c>
      <c r="AV474" s="1104"/>
      <c r="AW474" s="1104" cm="1">
        <f t="array" ref="AW474">AV474</f>
        <v>0</v>
      </c>
      <c r="AX474" s="686">
        <f ca="1">IFERROR(AX464/AX479,0)</f>
        <v>0</v>
      </c>
      <c r="AY474" s="1104"/>
      <c r="AZ474" s="1104" cm="1">
        <f t="array" ref="AZ474">AY474</f>
        <v>0</v>
      </c>
      <c r="BA474" s="686">
        <f ca="1">IFERROR(BA464/BA479,0)</f>
        <v>0</v>
      </c>
      <c r="BB474" s="1104"/>
      <c r="BC474" s="1104" cm="1">
        <f t="array" ref="BC474">BB474</f>
        <v>0</v>
      </c>
      <c r="BD474" s="686">
        <f ca="1">IFERROR(BD464/BD479,0)</f>
        <v>0</v>
      </c>
      <c r="BE474" s="1104"/>
      <c r="BF474" s="1104" cm="1">
        <f t="array" ref="BF474">BE474</f>
        <v>0</v>
      </c>
      <c r="BG474" s="686">
        <f ca="1">IFERROR(BG464/BG479,0)</f>
        <v>0</v>
      </c>
      <c r="BH474" s="1104"/>
      <c r="BI474" s="1104" cm="1">
        <f t="array" ref="BI474">BH474</f>
        <v>0</v>
      </c>
      <c r="BJ474" s="686">
        <f ca="1">IFERROR(BJ464/BJ479,0)</f>
        <v>0</v>
      </c>
      <c r="BK474" s="1104"/>
      <c r="BL474" s="1104" cm="1">
        <f t="array" ref="BL474">BK474</f>
        <v>0</v>
      </c>
      <c r="BM474" s="686">
        <f ca="1">IFERROR(BM464/BM479,0)</f>
        <v>0</v>
      </c>
      <c r="BN474" s="1104"/>
      <c r="BO474" s="1104" cm="1">
        <f t="array" ref="BO474">BN474</f>
        <v>0</v>
      </c>
      <c r="BP474" s="686">
        <f ca="1">IFERROR(BP464/BP479,0)</f>
        <v>0</v>
      </c>
      <c r="BQ474" s="758"/>
      <c r="BR474" s="758" cm="1">
        <f t="array" ref="BR474">BQ474</f>
        <v>0</v>
      </c>
      <c r="BS474" s="686">
        <f ca="1">IFERROR(BS464/BS479,0)</f>
        <v>0</v>
      </c>
      <c r="BT474" s="1104"/>
      <c r="BU474" s="1104" cm="1">
        <f t="array" ref="BU474">BT474</f>
        <v>0</v>
      </c>
      <c r="BV474" s="686">
        <f ca="1">IFERROR(BV464/BV479,0)</f>
        <v>0</v>
      </c>
      <c r="BW474" s="1104"/>
      <c r="BX474" s="1104" cm="1">
        <f t="array" ref="BX474">BW474</f>
        <v>0</v>
      </c>
      <c r="BY474" s="686">
        <f ca="1">IFERROR(BY464/BY479,0)</f>
        <v>0</v>
      </c>
      <c r="BZ474" s="1104"/>
      <c r="CA474" s="1104" cm="1">
        <f t="array" ref="CA474">BZ474</f>
        <v>0</v>
      </c>
      <c r="CB474" s="686">
        <f ca="1">IFERROR(CB464/CB479,0)</f>
        <v>0</v>
      </c>
      <c r="CC474" s="1104"/>
      <c r="CD474" s="1104" cm="1">
        <f t="array" ref="CD474">CC474</f>
        <v>0</v>
      </c>
      <c r="CE474" s="686">
        <f ca="1">IFERROR(CE464/CE479,0)</f>
        <v>0</v>
      </c>
      <c r="CF474" s="1104"/>
      <c r="CG474" s="1104" cm="1">
        <f t="array" ref="CG474">CF474</f>
        <v>0</v>
      </c>
      <c r="CH474" s="686">
        <f ca="1">IFERROR(CH464/CH479,0)</f>
        <v>0</v>
      </c>
      <c r="CI474" s="1104"/>
      <c r="CJ474" s="1104" cm="1">
        <f t="array" ref="CJ474">CI474</f>
        <v>0</v>
      </c>
      <c r="CK474" s="686">
        <f ca="1">IFERROR(CK464/CK479,0)</f>
        <v>0</v>
      </c>
      <c r="CL474" s="1104"/>
      <c r="CM474" s="1104" cm="1">
        <f t="array" ref="CM474">CL474</f>
        <v>0</v>
      </c>
      <c r="CN474" s="686">
        <f ca="1">IFERROR(CN464/CN479,0)</f>
        <v>0</v>
      </c>
      <c r="CO474" s="1104"/>
      <c r="CP474" s="1104" cm="1">
        <f t="array" ref="CP474">CO474</f>
        <v>0</v>
      </c>
      <c r="CQ474" s="686">
        <f ca="1">IFERROR(CQ464/CQ479,0)</f>
        <v>0</v>
      </c>
      <c r="CR474" s="1104"/>
      <c r="CS474" s="1104" cm="1">
        <f t="array" ref="CS474">CR474</f>
        <v>0</v>
      </c>
      <c r="CT474" s="1083"/>
      <c r="CW474" s="894" t="s">
        <v>792</v>
      </c>
      <c r="CX474" s="897" t="s">
        <v>787</v>
      </c>
      <c r="CY474" s="899" t="str" cm="1">
        <f t="array" ref="CY474">AE474</f>
        <v>Газ природный - Газ лимитный - 4 группа</v>
      </c>
      <c r="CZ474" s="899" t="str" cm="1">
        <f t="array" ref="CZ474">AF474</f>
        <v/>
      </c>
    </row>
    <row r="475" spans="1:106" ht="16.5" customHeight="1" x14ac:dyDescent="0.15">
      <c r="A475"/>
      <c r="B475"/>
      <c r="C475"/>
      <c r="D475"/>
      <c r="E475" s="630">
        <v>17.100000000000001</v>
      </c>
      <c r="F475" s="725" t="str" cm="1">
        <f t="array" aca="1" ref="F475" ca="1">OFFSET(G475,-1,-1)</f>
        <v>3</v>
      </c>
      <c r="G475"/>
      <c r="H475"/>
      <c r="I475"/>
      <c r="J475"/>
      <c r="K475"/>
      <c r="L475" s="725" t="b" cm="1">
        <f t="array" aca="1" ref="L475" ca="1">OFFSET(M475,-1,-1)</f>
        <v>0</v>
      </c>
      <c r="M475"/>
      <c r="N475"/>
      <c r="O475"/>
      <c r="P475"/>
      <c r="Q475"/>
      <c r="R475"/>
      <c r="S475" s="111" t="b" cm="1">
        <f t="array" aca="1" ref="S475" ca="1">OFFSET(T475,-1,-1)</f>
        <v>1</v>
      </c>
      <c r="T475" s="111" t="b">
        <f>AD475&lt;&gt;"20.0"</f>
        <v>1</v>
      </c>
      <c r="U475" s="651" t="b">
        <f t="shared" ca="1" si="417"/>
        <v>1</v>
      </c>
      <c r="V475"/>
      <c r="W475"/>
      <c r="X475" s="111" t="str">
        <f>'Топливо 4.4'!$AE$470&amp;'Топливо 4.4'!$AF$470</f>
        <v>Газ природный - Газ лимитный - 3 группа</v>
      </c>
      <c r="Y475" s="1305"/>
      <c r="Z475" s="1305"/>
      <c r="AA475"/>
      <c r="AB475" s="1368"/>
      <c r="AD475" s="112" t="s">
        <v>902</v>
      </c>
      <c r="AE475" s="753" t="str" cm="1">
        <f t="array" ref="AE475">IF(ISBLANK('Топливо 4.4'!$AE$470),"",'Топливо 4.4'!$AE$470)</f>
        <v>Газ природный - Газ лимитный - 3 группа</v>
      </c>
      <c r="AF475" s="492" t="str" cm="1">
        <f t="array" ref="AF475">IF(ISBLANK('Топливо 4.4'!$AF$470),"",'Топливо 4.4'!$AF$470)</f>
        <v/>
      </c>
      <c r="AG475" s="578"/>
      <c r="AH475" s="1103"/>
      <c r="AI475" s="1104">
        <v>1.19</v>
      </c>
      <c r="AJ475" s="1104"/>
      <c r="AK475" s="1104"/>
      <c r="AL475" s="686">
        <f>IFERROR(AL465/AL480,0)</f>
        <v>1.19</v>
      </c>
      <c r="AM475" s="1104">
        <v>1.19</v>
      </c>
      <c r="AN475" s="1104" cm="1">
        <f t="array" ref="AN475">AM475</f>
        <v>1.19</v>
      </c>
      <c r="AO475" s="686">
        <f ca="1">IFERROR(AO465/AO480,0)</f>
        <v>0</v>
      </c>
      <c r="AP475" s="1104"/>
      <c r="AQ475" s="1104" cm="1">
        <f t="array" ref="AQ475">AP475</f>
        <v>0</v>
      </c>
      <c r="AR475" s="686">
        <f ca="1">IFERROR(AR465/AR480,0)</f>
        <v>0</v>
      </c>
      <c r="AS475" s="1104"/>
      <c r="AT475" s="1104" cm="1">
        <f t="array" ref="AT475">AS475</f>
        <v>0</v>
      </c>
      <c r="AU475" s="686">
        <f ca="1">IFERROR(AU465/AU480,0)</f>
        <v>0</v>
      </c>
      <c r="AV475" s="1104"/>
      <c r="AW475" s="1104" cm="1">
        <f t="array" ref="AW475">AV475</f>
        <v>0</v>
      </c>
      <c r="AX475" s="686">
        <f ca="1">IFERROR(AX465/AX480,0)</f>
        <v>0</v>
      </c>
      <c r="AY475" s="1104"/>
      <c r="AZ475" s="1104" cm="1">
        <f t="array" ref="AZ475">AY475</f>
        <v>0</v>
      </c>
      <c r="BA475" s="686">
        <f ca="1">IFERROR(BA465/BA480,0)</f>
        <v>0</v>
      </c>
      <c r="BB475" s="1104"/>
      <c r="BC475" s="1104" cm="1">
        <f t="array" ref="BC475">BB475</f>
        <v>0</v>
      </c>
      <c r="BD475" s="686">
        <f ca="1">IFERROR(BD465/BD480,0)</f>
        <v>0</v>
      </c>
      <c r="BE475" s="1104"/>
      <c r="BF475" s="1104" cm="1">
        <f t="array" ref="BF475">BE475</f>
        <v>0</v>
      </c>
      <c r="BG475" s="686">
        <f ca="1">IFERROR(BG465/BG480,0)</f>
        <v>0</v>
      </c>
      <c r="BH475" s="1104"/>
      <c r="BI475" s="1104" cm="1">
        <f t="array" ref="BI475">BH475</f>
        <v>0</v>
      </c>
      <c r="BJ475" s="686">
        <f ca="1">IFERROR(BJ465/BJ480,0)</f>
        <v>0</v>
      </c>
      <c r="BK475" s="1104"/>
      <c r="BL475" s="1104" cm="1">
        <f t="array" ref="BL475">BK475</f>
        <v>0</v>
      </c>
      <c r="BM475" s="686">
        <f ca="1">IFERROR(BM465/BM480,0)</f>
        <v>0</v>
      </c>
      <c r="BN475" s="1104"/>
      <c r="BO475" s="1104" cm="1">
        <f t="array" ref="BO475">BN475</f>
        <v>0</v>
      </c>
      <c r="BP475" s="686">
        <f ca="1">IFERROR(BP465/BP480,0)</f>
        <v>0</v>
      </c>
      <c r="BQ475" s="758"/>
      <c r="BR475" s="758" cm="1">
        <f t="array" ref="BR475">BQ475</f>
        <v>0</v>
      </c>
      <c r="BS475" s="686">
        <f ca="1">IFERROR(BS465/BS480,0)</f>
        <v>0</v>
      </c>
      <c r="BT475" s="1104"/>
      <c r="BU475" s="1104" cm="1">
        <f t="array" ref="BU475">BT475</f>
        <v>0</v>
      </c>
      <c r="BV475" s="686">
        <f ca="1">IFERROR(BV465/BV480,0)</f>
        <v>0</v>
      </c>
      <c r="BW475" s="1104"/>
      <c r="BX475" s="1104" cm="1">
        <f t="array" ref="BX475">BW475</f>
        <v>0</v>
      </c>
      <c r="BY475" s="686">
        <f ca="1">IFERROR(BY465/BY480,0)</f>
        <v>0</v>
      </c>
      <c r="BZ475" s="1104"/>
      <c r="CA475" s="1104" cm="1">
        <f t="array" ref="CA475">BZ475</f>
        <v>0</v>
      </c>
      <c r="CB475" s="686">
        <f ca="1">IFERROR(CB465/CB480,0)</f>
        <v>0</v>
      </c>
      <c r="CC475" s="1104"/>
      <c r="CD475" s="1104" cm="1">
        <f t="array" ref="CD475">CC475</f>
        <v>0</v>
      </c>
      <c r="CE475" s="686">
        <f ca="1">IFERROR(CE465/CE480,0)</f>
        <v>0</v>
      </c>
      <c r="CF475" s="1104"/>
      <c r="CG475" s="1104" cm="1">
        <f t="array" ref="CG475">CF475</f>
        <v>0</v>
      </c>
      <c r="CH475" s="686">
        <f ca="1">IFERROR(CH465/CH480,0)</f>
        <v>0</v>
      </c>
      <c r="CI475" s="1104"/>
      <c r="CJ475" s="1104" cm="1">
        <f t="array" ref="CJ475">CI475</f>
        <v>0</v>
      </c>
      <c r="CK475" s="686">
        <f ca="1">IFERROR(CK465/CK480,0)</f>
        <v>0</v>
      </c>
      <c r="CL475" s="1104"/>
      <c r="CM475" s="1104" cm="1">
        <f t="array" ref="CM475">CL475</f>
        <v>0</v>
      </c>
      <c r="CN475" s="686">
        <f ca="1">IFERROR(CN465/CN480,0)</f>
        <v>0</v>
      </c>
      <c r="CO475" s="1104"/>
      <c r="CP475" s="1104" cm="1">
        <f t="array" ref="CP475">CO475</f>
        <v>0</v>
      </c>
      <c r="CQ475" s="686">
        <f ca="1">IFERROR(CQ465/CQ480,0)</f>
        <v>0</v>
      </c>
      <c r="CR475" s="1104"/>
      <c r="CS475" s="1104" cm="1">
        <f t="array" ref="CS475">CR475</f>
        <v>0</v>
      </c>
      <c r="CT475" s="1083"/>
      <c r="CW475" s="894" t="s">
        <v>792</v>
      </c>
      <c r="CX475" s="897" t="s">
        <v>787</v>
      </c>
      <c r="CY475" s="899" t="str" cm="1">
        <f t="array" ref="CY475">AE475</f>
        <v>Газ природный - Газ лимитный - 3 группа</v>
      </c>
      <c r="CZ475" s="899" t="str" cm="1">
        <f t="array" ref="CZ475">AF475</f>
        <v/>
      </c>
    </row>
    <row r="476" spans="1:106" ht="17.25" hidden="1" customHeight="1" x14ac:dyDescent="0.15">
      <c r="E476" s="630">
        <v>0</v>
      </c>
      <c r="F476" s="725" t="str" cm="1">
        <f t="array" aca="1" ref="F476" ca="1">OFFSET(G476,-1,-1)</f>
        <v>3</v>
      </c>
      <c r="L476" s="725" t="b" cm="1">
        <f t="array" aca="1" ref="L476" ca="1">OFFSET(M476,-1,-1)</f>
        <v>0</v>
      </c>
      <c r="S476" s="111" t="b" cm="1">
        <f t="array" aca="1" ref="S476" ca="1">OFFSET(T476,-1,-1)</f>
        <v>1</v>
      </c>
      <c r="U476" s="651" t="b">
        <f t="shared" ref="U476:U539" ca="1" si="487">AND(S476,IF(ISBLANK(T476),TRUE,T476))</f>
        <v>1</v>
      </c>
      <c r="X476" s="752" t="str">
        <f>"{                  
         funcDyn: 'msg1',
         blok: 'blok_2',
         wsCross: 'Топливо 4.4',
         linkFormula: 'AE-AE#AF-AF',
         levelDyn: "&amp;Y436&amp;"
}"</f>
        <v>{                  
         funcDyn: 'msg1',
         blok: 'blok_2',
         wsCross: 'Топливо 4.4',
         linkFormula: 'AE-AE#AF-AF',
         levelDyn: 3
}</v>
      </c>
      <c r="Y476" s="1272"/>
      <c r="Z476" s="1272"/>
      <c r="AB476" s="1368"/>
      <c r="AD476" s="755"/>
      <c r="AE476" s="754" t="s">
        <v>229</v>
      </c>
      <c r="AF476" s="695"/>
      <c r="AG476" s="784"/>
      <c r="AH476" s="685"/>
      <c r="AI476" s="687"/>
      <c r="AJ476" s="687"/>
      <c r="AK476" s="687"/>
      <c r="AL476" s="687"/>
      <c r="AM476" s="687"/>
      <c r="AN476" s="687"/>
      <c r="AO476" s="687"/>
      <c r="AP476" s="687"/>
      <c r="AQ476" s="687"/>
      <c r="AR476" s="687"/>
      <c r="AS476" s="687"/>
      <c r="AT476" s="687"/>
      <c r="AU476" s="687"/>
      <c r="AV476" s="687"/>
      <c r="AW476" s="687"/>
      <c r="AX476" s="687"/>
      <c r="AY476" s="687"/>
      <c r="AZ476" s="687"/>
      <c r="BA476" s="687"/>
      <c r="BB476" s="687"/>
      <c r="BC476" s="687"/>
      <c r="BD476" s="687"/>
      <c r="BE476" s="687"/>
      <c r="BF476" s="687"/>
      <c r="BG476" s="687"/>
      <c r="BH476" s="687"/>
      <c r="BI476" s="687"/>
      <c r="BJ476" s="687"/>
      <c r="BK476" s="687"/>
      <c r="BL476" s="687"/>
      <c r="BM476" s="687"/>
      <c r="BN476" s="687"/>
      <c r="BO476" s="687"/>
      <c r="BP476" s="687"/>
      <c r="BQ476" s="687"/>
      <c r="BR476" s="687"/>
      <c r="BS476" s="687"/>
      <c r="BT476" s="687"/>
      <c r="BU476" s="687"/>
      <c r="BV476" s="687"/>
      <c r="BW476" s="687"/>
      <c r="BX476" s="687"/>
      <c r="BY476" s="687"/>
      <c r="BZ476" s="687"/>
      <c r="CA476" s="687"/>
      <c r="CB476" s="687"/>
      <c r="CC476" s="687"/>
      <c r="CD476" s="687"/>
      <c r="CE476" s="687"/>
      <c r="CF476" s="687"/>
      <c r="CG476" s="687"/>
      <c r="CH476" s="687"/>
      <c r="CI476" s="687"/>
      <c r="CJ476" s="687"/>
      <c r="CK476" s="687"/>
      <c r="CL476" s="687"/>
      <c r="CM476" s="687"/>
      <c r="CN476" s="687"/>
      <c r="CO476" s="687"/>
      <c r="CP476" s="687"/>
      <c r="CQ476" s="687"/>
      <c r="CR476" s="687"/>
      <c r="CS476" s="687"/>
      <c r="CT476" s="43"/>
      <c r="CW476" s="894" t="str">
        <f>IF(AND(ISNUMBER(VALUE(TRIM(SUBSTITUTE(AD476,".","")))),TRIM(SUBSTITUTE(AD476,".",""))&lt;&gt;""),"P"&amp;SUBSTITUTE(AD476,".",""),"")</f>
        <v/>
      </c>
    </row>
    <row r="477" spans="1:106" ht="16.5" customHeight="1" x14ac:dyDescent="0.15">
      <c r="E477" s="630">
        <v>17.100000000000001</v>
      </c>
      <c r="F477" s="725" t="str" cm="1">
        <f t="array" aca="1" ref="F477" ca="1">OFFSET(G477,-1,-1)</f>
        <v>3</v>
      </c>
      <c r="L477" s="725" t="b" cm="1">
        <f t="array" aca="1" ref="L477" ca="1">OFFSET(M477,-1,-1)</f>
        <v>0</v>
      </c>
      <c r="S477" s="111" t="b" cm="1">
        <f t="array" aca="1" ref="S477" ca="1">OFFSET(T477,-1,-1)</f>
        <v>1</v>
      </c>
      <c r="U477" s="651" t="b">
        <f t="shared" ca="1" si="487"/>
        <v>1</v>
      </c>
      <c r="Y477" s="1272"/>
      <c r="Z477" s="1272"/>
      <c r="AB477" s="1368"/>
      <c r="AD477" s="112">
        <v>21</v>
      </c>
      <c r="AE477" s="1350" t="s">
        <v>794</v>
      </c>
      <c r="AF477" s="1351"/>
      <c r="AG477" s="578"/>
      <c r="AH477" s="685"/>
      <c r="AI477" s="687"/>
      <c r="AJ477" s="687"/>
      <c r="AK477" s="687"/>
      <c r="AL477" s="687"/>
      <c r="AM477" s="687"/>
      <c r="AN477" s="687"/>
      <c r="AO477" s="687"/>
      <c r="AP477" s="687"/>
      <c r="AQ477" s="687"/>
      <c r="AR477" s="687"/>
      <c r="AS477" s="687"/>
      <c r="AT477" s="687"/>
      <c r="AU477" s="687"/>
      <c r="AV477" s="687"/>
      <c r="AW477" s="687"/>
      <c r="AX477" s="687"/>
      <c r="AY477" s="687"/>
      <c r="AZ477" s="687"/>
      <c r="BA477" s="687"/>
      <c r="BB477" s="687"/>
      <c r="BC477" s="687"/>
      <c r="BD477" s="687"/>
      <c r="BE477" s="687"/>
      <c r="BF477" s="687"/>
      <c r="BG477" s="687"/>
      <c r="BH477" s="687"/>
      <c r="BI477" s="687"/>
      <c r="BJ477" s="687"/>
      <c r="BK477" s="687"/>
      <c r="BL477" s="687"/>
      <c r="BM477" s="687"/>
      <c r="BN477" s="687"/>
      <c r="BO477" s="687"/>
      <c r="BP477" s="687"/>
      <c r="BQ477" s="687"/>
      <c r="BR477" s="687"/>
      <c r="BS477" s="687"/>
      <c r="BT477" s="687"/>
      <c r="BU477" s="687"/>
      <c r="BV477" s="687"/>
      <c r="BW477" s="687"/>
      <c r="BX477" s="687"/>
      <c r="BY477" s="687"/>
      <c r="BZ477" s="687"/>
      <c r="CA477" s="687"/>
      <c r="CB477" s="687"/>
      <c r="CC477" s="687"/>
      <c r="CD477" s="687"/>
      <c r="CE477" s="687"/>
      <c r="CF477" s="687"/>
      <c r="CG477" s="687"/>
      <c r="CH477" s="687"/>
      <c r="CI477" s="687"/>
      <c r="CJ477" s="687"/>
      <c r="CK477" s="687"/>
      <c r="CL477" s="687"/>
      <c r="CM477" s="687"/>
      <c r="CN477" s="687"/>
      <c r="CO477" s="687"/>
      <c r="CP477" s="687"/>
      <c r="CQ477" s="687"/>
      <c r="CR477" s="687"/>
      <c r="CS477" s="687"/>
      <c r="CT477" s="1083"/>
      <c r="CW477" s="894" t="s">
        <v>795</v>
      </c>
    </row>
    <row r="478" spans="1:106" ht="16.5" hidden="1" customHeight="1" x14ac:dyDescent="0.15">
      <c r="A478"/>
      <c r="B478"/>
      <c r="C478"/>
      <c r="D478"/>
      <c r="E478" s="630">
        <v>17.100000000000001</v>
      </c>
      <c r="F478" s="725" t="str" cm="1">
        <f t="array" aca="1" ref="F478" ca="1">OFFSET(G478,-1,-1)</f>
        <v>3</v>
      </c>
      <c r="G478"/>
      <c r="H478"/>
      <c r="I478"/>
      <c r="J478"/>
      <c r="K478"/>
      <c r="L478" s="725" t="b" cm="1">
        <f t="array" aca="1" ref="L478" ca="1">OFFSET(M478,-1,-1)</f>
        <v>0</v>
      </c>
      <c r="M478"/>
      <c r="N478"/>
      <c r="O478"/>
      <c r="P478"/>
      <c r="Q478"/>
      <c r="R478"/>
      <c r="S478" s="111" t="b" cm="1">
        <f t="array" aca="1" ref="S478" ca="1">OFFSET(T478,-1,-1)</f>
        <v>1</v>
      </c>
      <c r="T478" s="111" t="b">
        <f>AD478&lt;&gt;"21.0"</f>
        <v>0</v>
      </c>
      <c r="U478" s="651" t="b">
        <f t="shared" ca="1" si="487"/>
        <v>0</v>
      </c>
      <c r="V478"/>
      <c r="W478"/>
      <c r="X478" s="111" t="s">
        <v>227</v>
      </c>
      <c r="Y478" s="1305"/>
      <c r="Z478" s="1305"/>
      <c r="AA478"/>
      <c r="AB478" s="1368"/>
      <c r="AD478" s="112" t="s">
        <v>796</v>
      </c>
      <c r="AE478" s="753"/>
      <c r="AF478" s="492"/>
      <c r="AG478" s="824" t="str">
        <f>IFERROR(INDEX(fuel_ed_izm_list,MATCH(AE478,fuel_list,0)),"тнт")</f>
        <v>тнт</v>
      </c>
      <c r="AH478" s="39">
        <f>IFERROR(AH463/AH473,0)</f>
        <v>0</v>
      </c>
      <c r="AI478" s="39"/>
      <c r="AJ478" s="39"/>
      <c r="AK478" s="39">
        <f>IFERROR(AK463/AK473,0)</f>
        <v>0</v>
      </c>
      <c r="AL478" s="684">
        <f>AM478+AN478</f>
        <v>0</v>
      </c>
      <c r="AM478" s="39">
        <f t="shared" ref="AM478:AN480" si="488">IFERROR(AM463/AM473,0)</f>
        <v>0</v>
      </c>
      <c r="AN478" s="39">
        <f t="shared" si="488"/>
        <v>0</v>
      </c>
      <c r="AO478" s="684">
        <f ca="1">AP478+AQ478</f>
        <v>0</v>
      </c>
      <c r="AP478" s="39">
        <f t="shared" ref="AP478:AQ480" si="489">IFERROR(AP463/AP473,0)</f>
        <v>0</v>
      </c>
      <c r="AQ478" s="39">
        <f t="shared" ca="1" si="489"/>
        <v>0</v>
      </c>
      <c r="AR478" s="684">
        <f ca="1">AS478+AT478</f>
        <v>0</v>
      </c>
      <c r="AS478" s="39">
        <f t="shared" ref="AS478:AT480" si="490">IFERROR(AS463/AS473,0)</f>
        <v>0</v>
      </c>
      <c r="AT478" s="39">
        <f t="shared" ca="1" si="490"/>
        <v>0</v>
      </c>
      <c r="AU478" s="684">
        <f ca="1">AV478+AW478</f>
        <v>0</v>
      </c>
      <c r="AV478" s="39">
        <f t="shared" ref="AV478:AW480" si="491">IFERROR(AV463/AV473,0)</f>
        <v>0</v>
      </c>
      <c r="AW478" s="39">
        <f t="shared" ca="1" si="491"/>
        <v>0</v>
      </c>
      <c r="AX478" s="684">
        <f ca="1">AY478+AZ478</f>
        <v>0</v>
      </c>
      <c r="AY478" s="39">
        <f t="shared" ref="AY478:AZ480" si="492">IFERROR(AY463/AY473,0)</f>
        <v>0</v>
      </c>
      <c r="AZ478" s="39">
        <f t="shared" ca="1" si="492"/>
        <v>0</v>
      </c>
      <c r="BA478" s="684">
        <f ca="1">BB478+BC478</f>
        <v>0</v>
      </c>
      <c r="BB478" s="39">
        <f t="shared" ref="BB478:BC480" si="493">IFERROR(BB463/BB473,0)</f>
        <v>0</v>
      </c>
      <c r="BC478" s="39">
        <f t="shared" ca="1" si="493"/>
        <v>0</v>
      </c>
      <c r="BD478" s="684">
        <f ca="1">BE478+BF478</f>
        <v>0</v>
      </c>
      <c r="BE478" s="39">
        <f t="shared" ref="BE478:BF480" si="494">IFERROR(BE463/BE473,0)</f>
        <v>0</v>
      </c>
      <c r="BF478" s="39">
        <f t="shared" ca="1" si="494"/>
        <v>0</v>
      </c>
      <c r="BG478" s="684">
        <f ca="1">BH478+BI478</f>
        <v>0</v>
      </c>
      <c r="BH478" s="39">
        <f t="shared" ref="BH478:BI480" si="495">IFERROR(BH463/BH473,0)</f>
        <v>0</v>
      </c>
      <c r="BI478" s="39">
        <f t="shared" ca="1" si="495"/>
        <v>0</v>
      </c>
      <c r="BJ478" s="684">
        <f ca="1">BK478+BL478</f>
        <v>0</v>
      </c>
      <c r="BK478" s="39">
        <f t="shared" ref="BK478:BL480" si="496">IFERROR(BK463/BK473,0)</f>
        <v>0</v>
      </c>
      <c r="BL478" s="39">
        <f t="shared" ca="1" si="496"/>
        <v>0</v>
      </c>
      <c r="BM478" s="684">
        <f ca="1">BN478+BO478</f>
        <v>0</v>
      </c>
      <c r="BN478" s="39">
        <f t="shared" ref="BN478:BO480" si="497">IFERROR(BN463/BN473,0)</f>
        <v>0</v>
      </c>
      <c r="BO478" s="39">
        <f t="shared" ca="1" si="497"/>
        <v>0</v>
      </c>
      <c r="BP478" s="684">
        <f ca="1">BQ478+BR478</f>
        <v>0</v>
      </c>
      <c r="BQ478" s="758">
        <f t="shared" ref="BQ478:BR480" si="498">IFERROR(BQ463/BQ473,0)</f>
        <v>0</v>
      </c>
      <c r="BR478" s="758">
        <f t="shared" ca="1" si="498"/>
        <v>0</v>
      </c>
      <c r="BS478" s="684">
        <f ca="1">BT478+BU478</f>
        <v>0</v>
      </c>
      <c r="BT478" s="39">
        <f t="shared" ref="BT478:BU480" si="499">IFERROR(BT463/BT473,0)</f>
        <v>0</v>
      </c>
      <c r="BU478" s="39">
        <f t="shared" ca="1" si="499"/>
        <v>0</v>
      </c>
      <c r="BV478" s="684">
        <f ca="1">BW478+BX478</f>
        <v>0</v>
      </c>
      <c r="BW478" s="39">
        <f t="shared" ref="BW478:BX480" si="500">IFERROR(BW463/BW473,0)</f>
        <v>0</v>
      </c>
      <c r="BX478" s="39">
        <f t="shared" ca="1" si="500"/>
        <v>0</v>
      </c>
      <c r="BY478" s="684">
        <f ca="1">BZ478+CA478</f>
        <v>0</v>
      </c>
      <c r="BZ478" s="39">
        <f t="shared" ref="BZ478:CA480" si="501">IFERROR(BZ463/BZ473,0)</f>
        <v>0</v>
      </c>
      <c r="CA478" s="39">
        <f t="shared" ca="1" si="501"/>
        <v>0</v>
      </c>
      <c r="CB478" s="684">
        <f ca="1">CC478+CD478</f>
        <v>0</v>
      </c>
      <c r="CC478" s="39">
        <f t="shared" ref="CC478:CD480" si="502">IFERROR(CC463/CC473,0)</f>
        <v>0</v>
      </c>
      <c r="CD478" s="39">
        <f t="shared" ca="1" si="502"/>
        <v>0</v>
      </c>
      <c r="CE478" s="684">
        <f ca="1">CF478+CG478</f>
        <v>0</v>
      </c>
      <c r="CF478" s="39">
        <f t="shared" ref="CF478:CG480" si="503">IFERROR(CF463/CF473,0)</f>
        <v>0</v>
      </c>
      <c r="CG478" s="39">
        <f t="shared" ca="1" si="503"/>
        <v>0</v>
      </c>
      <c r="CH478" s="684">
        <f ca="1">CI478+CJ478</f>
        <v>0</v>
      </c>
      <c r="CI478" s="39">
        <f t="shared" ref="CI478:CJ480" si="504">IFERROR(CI463/CI473,0)</f>
        <v>0</v>
      </c>
      <c r="CJ478" s="39">
        <f t="shared" ca="1" si="504"/>
        <v>0</v>
      </c>
      <c r="CK478" s="684">
        <f ca="1">CL478+CM478</f>
        <v>0</v>
      </c>
      <c r="CL478" s="39">
        <f t="shared" ref="CL478:CM480" si="505">IFERROR(CL463/CL473,0)</f>
        <v>0</v>
      </c>
      <c r="CM478" s="39">
        <f t="shared" ca="1" si="505"/>
        <v>0</v>
      </c>
      <c r="CN478" s="684">
        <f ca="1">CO478+CP478</f>
        <v>0</v>
      </c>
      <c r="CO478" s="39">
        <f t="shared" ref="CO478:CP480" si="506">IFERROR(CO463/CO473,0)</f>
        <v>0</v>
      </c>
      <c r="CP478" s="39">
        <f t="shared" ca="1" si="506"/>
        <v>0</v>
      </c>
      <c r="CQ478" s="684">
        <f ca="1">CR478+CS478</f>
        <v>0</v>
      </c>
      <c r="CR478" s="39">
        <f t="shared" ref="CR478:CS480" si="507">IFERROR(CR463/CR473,0)</f>
        <v>0</v>
      </c>
      <c r="CS478" s="39">
        <f t="shared" ca="1" si="507"/>
        <v>0</v>
      </c>
      <c r="CT478" s="25"/>
      <c r="CW478" s="894" t="s">
        <v>795</v>
      </c>
      <c r="CX478" s="897" t="s">
        <v>787</v>
      </c>
      <c r="CY478" s="899" cm="1">
        <f t="array" ref="CY478">AE478</f>
        <v>0</v>
      </c>
      <c r="CZ478" s="899" cm="1">
        <f t="array" ref="CZ478">AF478</f>
        <v>0</v>
      </c>
    </row>
    <row r="479" spans="1:106" ht="16.5" customHeight="1" x14ac:dyDescent="0.15">
      <c r="A479"/>
      <c r="B479"/>
      <c r="C479"/>
      <c r="D479"/>
      <c r="E479" s="630">
        <v>17.100000000000001</v>
      </c>
      <c r="F479" s="725" t="str" cm="1">
        <f t="array" aca="1" ref="F479" ca="1">OFFSET(G479,-1,-1)</f>
        <v>3</v>
      </c>
      <c r="G479"/>
      <c r="H479"/>
      <c r="I479"/>
      <c r="J479"/>
      <c r="K479"/>
      <c r="L479" s="725" t="b" cm="1">
        <f t="array" aca="1" ref="L479" ca="1">OFFSET(M479,-1,-1)</f>
        <v>0</v>
      </c>
      <c r="M479"/>
      <c r="N479"/>
      <c r="O479"/>
      <c r="P479"/>
      <c r="Q479"/>
      <c r="R479"/>
      <c r="S479" s="111" t="b" cm="1">
        <f t="array" aca="1" ref="S479" ca="1">OFFSET(T479,-1,-1)</f>
        <v>1</v>
      </c>
      <c r="T479" s="111" t="b">
        <f>AD479&lt;&gt;"21.0"</f>
        <v>1</v>
      </c>
      <c r="U479" s="651" t="b">
        <f t="shared" ca="1" si="487"/>
        <v>1</v>
      </c>
      <c r="V479"/>
      <c r="W479"/>
      <c r="X479" s="111" t="str">
        <f>'Топливо 4.4'!$AE$474&amp;'Топливо 4.4'!$AF$474</f>
        <v>Газ природный - Газ лимитный - 4 группа</v>
      </c>
      <c r="Y479" s="1305"/>
      <c r="Z479" s="1305"/>
      <c r="AA479"/>
      <c r="AB479" s="1368"/>
      <c r="AD479" s="112" t="s">
        <v>903</v>
      </c>
      <c r="AE479" s="753" t="str" cm="1">
        <f t="array" ref="AE479">IF(ISBLANK('Топливо 4.4'!$AE$474),"",'Топливо 4.4'!$AE$474)</f>
        <v>Газ природный - Газ лимитный - 4 группа</v>
      </c>
      <c r="AF479" s="492" t="str" cm="1">
        <f t="array" ref="AF479">IF(ISBLANK('Топливо 4.4'!$AF$474),"",'Топливо 4.4'!$AF$474)</f>
        <v/>
      </c>
      <c r="AG479" s="824" t="str">
        <f>IFERROR(INDEX(fuel_ed_izm_list,MATCH(AE479,fuel_list,0)),"тнт")</f>
        <v>тыс.м3</v>
      </c>
      <c r="AH479" s="1104">
        <f>IFERROR(AH464/AH474,0)</f>
        <v>0</v>
      </c>
      <c r="AI479" s="1104">
        <v>8604.4189999999999</v>
      </c>
      <c r="AJ479" s="1104"/>
      <c r="AK479" s="1104">
        <f>IFERROR(AK464/AK474,0)</f>
        <v>0</v>
      </c>
      <c r="AL479" s="684">
        <f>AM479+AN479</f>
        <v>7156.7583158900652</v>
      </c>
      <c r="AM479" s="1104">
        <f>IFERROR(AM464/AM474,0)</f>
        <v>4287.8184873949585</v>
      </c>
      <c r="AN479" s="1104">
        <f>IFERROR(AN464/AN474,0)</f>
        <v>2868.9398284951071</v>
      </c>
      <c r="AO479" s="684">
        <f ca="1">AP479+AQ479</f>
        <v>0</v>
      </c>
      <c r="AP479" s="1104">
        <f t="shared" si="489"/>
        <v>0</v>
      </c>
      <c r="AQ479" s="1104">
        <f t="shared" ca="1" si="489"/>
        <v>0</v>
      </c>
      <c r="AR479" s="684">
        <f ca="1">AS479+AT479</f>
        <v>0</v>
      </c>
      <c r="AS479" s="1104">
        <f t="shared" si="490"/>
        <v>0</v>
      </c>
      <c r="AT479" s="1104">
        <f t="shared" ca="1" si="490"/>
        <v>0</v>
      </c>
      <c r="AU479" s="684">
        <f ca="1">AV479+AW479</f>
        <v>0</v>
      </c>
      <c r="AV479" s="1104">
        <f t="shared" si="491"/>
        <v>0</v>
      </c>
      <c r="AW479" s="1104">
        <f t="shared" ca="1" si="491"/>
        <v>0</v>
      </c>
      <c r="AX479" s="684">
        <f ca="1">AY479+AZ479</f>
        <v>0</v>
      </c>
      <c r="AY479" s="1104">
        <f t="shared" si="492"/>
        <v>0</v>
      </c>
      <c r="AZ479" s="1104">
        <f t="shared" ca="1" si="492"/>
        <v>0</v>
      </c>
      <c r="BA479" s="684">
        <f ca="1">BB479+BC479</f>
        <v>0</v>
      </c>
      <c r="BB479" s="1104">
        <f t="shared" si="493"/>
        <v>0</v>
      </c>
      <c r="BC479" s="1104">
        <f t="shared" ca="1" si="493"/>
        <v>0</v>
      </c>
      <c r="BD479" s="684">
        <f ca="1">BE479+BF479</f>
        <v>0</v>
      </c>
      <c r="BE479" s="1104">
        <f t="shared" si="494"/>
        <v>0</v>
      </c>
      <c r="BF479" s="1104">
        <f t="shared" ca="1" si="494"/>
        <v>0</v>
      </c>
      <c r="BG479" s="684">
        <f ca="1">BH479+BI479</f>
        <v>0</v>
      </c>
      <c r="BH479" s="1104">
        <f t="shared" si="495"/>
        <v>0</v>
      </c>
      <c r="BI479" s="1104">
        <f t="shared" ca="1" si="495"/>
        <v>0</v>
      </c>
      <c r="BJ479" s="684">
        <f ca="1">BK479+BL479</f>
        <v>0</v>
      </c>
      <c r="BK479" s="1104">
        <f t="shared" si="496"/>
        <v>0</v>
      </c>
      <c r="BL479" s="1104">
        <f t="shared" ca="1" si="496"/>
        <v>0</v>
      </c>
      <c r="BM479" s="684">
        <f ca="1">BN479+BO479</f>
        <v>0</v>
      </c>
      <c r="BN479" s="1104">
        <f t="shared" si="497"/>
        <v>0</v>
      </c>
      <c r="BO479" s="1104">
        <f t="shared" ca="1" si="497"/>
        <v>0</v>
      </c>
      <c r="BP479" s="684">
        <f ca="1">BQ479+BR479</f>
        <v>0</v>
      </c>
      <c r="BQ479" s="758">
        <f t="shared" si="498"/>
        <v>0</v>
      </c>
      <c r="BR479" s="758">
        <f t="shared" ca="1" si="498"/>
        <v>0</v>
      </c>
      <c r="BS479" s="684">
        <f ca="1">BT479+BU479</f>
        <v>0</v>
      </c>
      <c r="BT479" s="1104">
        <f t="shared" si="499"/>
        <v>0</v>
      </c>
      <c r="BU479" s="1104">
        <f t="shared" ca="1" si="499"/>
        <v>0</v>
      </c>
      <c r="BV479" s="684">
        <f ca="1">BW479+BX479</f>
        <v>0</v>
      </c>
      <c r="BW479" s="1104">
        <f t="shared" si="500"/>
        <v>0</v>
      </c>
      <c r="BX479" s="1104">
        <f t="shared" ca="1" si="500"/>
        <v>0</v>
      </c>
      <c r="BY479" s="684">
        <f ca="1">BZ479+CA479</f>
        <v>0</v>
      </c>
      <c r="BZ479" s="1104">
        <f t="shared" si="501"/>
        <v>0</v>
      </c>
      <c r="CA479" s="1104">
        <f t="shared" ca="1" si="501"/>
        <v>0</v>
      </c>
      <c r="CB479" s="684">
        <f ca="1">CC479+CD479</f>
        <v>0</v>
      </c>
      <c r="CC479" s="1104">
        <f t="shared" si="502"/>
        <v>0</v>
      </c>
      <c r="CD479" s="1104">
        <f t="shared" ca="1" si="502"/>
        <v>0</v>
      </c>
      <c r="CE479" s="684">
        <f ca="1">CF479+CG479</f>
        <v>0</v>
      </c>
      <c r="CF479" s="1104">
        <f t="shared" si="503"/>
        <v>0</v>
      </c>
      <c r="CG479" s="1104">
        <f t="shared" ca="1" si="503"/>
        <v>0</v>
      </c>
      <c r="CH479" s="684">
        <f ca="1">CI479+CJ479</f>
        <v>0</v>
      </c>
      <c r="CI479" s="1104">
        <f t="shared" si="504"/>
        <v>0</v>
      </c>
      <c r="CJ479" s="1104">
        <f t="shared" ca="1" si="504"/>
        <v>0</v>
      </c>
      <c r="CK479" s="684">
        <f ca="1">CL479+CM479</f>
        <v>0</v>
      </c>
      <c r="CL479" s="1104">
        <f t="shared" si="505"/>
        <v>0</v>
      </c>
      <c r="CM479" s="1104">
        <f t="shared" ca="1" si="505"/>
        <v>0</v>
      </c>
      <c r="CN479" s="684">
        <f ca="1">CO479+CP479</f>
        <v>0</v>
      </c>
      <c r="CO479" s="1104">
        <f t="shared" si="506"/>
        <v>0</v>
      </c>
      <c r="CP479" s="1104">
        <f t="shared" ca="1" si="506"/>
        <v>0</v>
      </c>
      <c r="CQ479" s="684">
        <f ca="1">CR479+CS479</f>
        <v>0</v>
      </c>
      <c r="CR479" s="1104">
        <f t="shared" si="507"/>
        <v>0</v>
      </c>
      <c r="CS479" s="1104">
        <f t="shared" ca="1" si="507"/>
        <v>0</v>
      </c>
      <c r="CT479" s="1083"/>
      <c r="CW479" s="894" t="s">
        <v>795</v>
      </c>
      <c r="CX479" s="897" t="s">
        <v>787</v>
      </c>
      <c r="CY479" s="899" t="str" cm="1">
        <f t="array" ref="CY479">AE479</f>
        <v>Газ природный - Газ лимитный - 4 группа</v>
      </c>
      <c r="CZ479" s="899" t="str" cm="1">
        <f t="array" ref="CZ479">AF479</f>
        <v/>
      </c>
    </row>
    <row r="480" spans="1:106" ht="16.5" customHeight="1" thickBot="1" x14ac:dyDescent="0.2">
      <c r="A480"/>
      <c r="B480"/>
      <c r="C480"/>
      <c r="D480"/>
      <c r="E480" s="630">
        <v>17.100000000000001</v>
      </c>
      <c r="F480" s="725" t="str" cm="1">
        <f t="array" aca="1" ref="F480" ca="1">OFFSET(G480,-1,-1)</f>
        <v>3</v>
      </c>
      <c r="G480"/>
      <c r="H480"/>
      <c r="I480"/>
      <c r="J480"/>
      <c r="K480"/>
      <c r="L480" s="725" t="b" cm="1">
        <f t="array" aca="1" ref="L480" ca="1">OFFSET(M480,-1,-1)</f>
        <v>0</v>
      </c>
      <c r="M480"/>
      <c r="N480"/>
      <c r="O480"/>
      <c r="P480"/>
      <c r="Q480"/>
      <c r="R480"/>
      <c r="S480" s="111" t="b" cm="1">
        <f t="array" aca="1" ref="S480" ca="1">OFFSET(T480,-1,-1)</f>
        <v>1</v>
      </c>
      <c r="T480" s="111" t="b">
        <f>AD480&lt;&gt;"21.0"</f>
        <v>1</v>
      </c>
      <c r="U480" s="651" t="b">
        <f t="shared" ca="1" si="487"/>
        <v>1</v>
      </c>
      <c r="V480"/>
      <c r="W480"/>
      <c r="X480" s="111" t="str">
        <f>'Топливо 4.4'!$AE$475&amp;'Топливо 4.4'!$AF$475</f>
        <v>Газ природный - Газ лимитный - 3 группа</v>
      </c>
      <c r="Y480" s="1305"/>
      <c r="Z480" s="1305"/>
      <c r="AA480"/>
      <c r="AB480" s="1368"/>
      <c r="AD480" s="112" t="s">
        <v>904</v>
      </c>
      <c r="AE480" s="753" t="str" cm="1">
        <f t="array" ref="AE480">IF(ISBLANK('Топливо 4.4'!$AE$475),"",'Топливо 4.4'!$AE$475)</f>
        <v>Газ природный - Газ лимитный - 3 группа</v>
      </c>
      <c r="AF480" s="492" t="str" cm="1">
        <f t="array" ref="AF480">IF(ISBLANK('Топливо 4.4'!$AF$475),"",'Топливо 4.4'!$AF$475)</f>
        <v/>
      </c>
      <c r="AG480" s="824" t="str">
        <f>IFERROR(INDEX(fuel_ed_izm_list,MATCH(AE480,fuel_list,0)),"тнт")</f>
        <v>тыс.м3</v>
      </c>
      <c r="AH480" s="1104">
        <f>IFERROR(AH465/AH475,0)</f>
        <v>0</v>
      </c>
      <c r="AI480" s="1104">
        <v>11157.093000000001</v>
      </c>
      <c r="AJ480" s="1104"/>
      <c r="AK480" s="1104">
        <f>IFERROR(AK465/AK475,0)</f>
        <v>0</v>
      </c>
      <c r="AL480" s="684">
        <f>AM480+AN480</f>
        <v>11325.916806722689</v>
      </c>
      <c r="AM480" s="1104">
        <f t="shared" si="488"/>
        <v>6348.3537815126047</v>
      </c>
      <c r="AN480" s="1104">
        <f t="shared" si="488"/>
        <v>4977.5630252100837</v>
      </c>
      <c r="AO480" s="684">
        <f ca="1">AP480+AQ480</f>
        <v>0</v>
      </c>
      <c r="AP480" s="1104">
        <f t="shared" si="489"/>
        <v>0</v>
      </c>
      <c r="AQ480" s="1104">
        <f t="shared" ca="1" si="489"/>
        <v>0</v>
      </c>
      <c r="AR480" s="684">
        <f ca="1">AS480+AT480</f>
        <v>0</v>
      </c>
      <c r="AS480" s="1104">
        <f t="shared" si="490"/>
        <v>0</v>
      </c>
      <c r="AT480" s="1104">
        <f t="shared" ca="1" si="490"/>
        <v>0</v>
      </c>
      <c r="AU480" s="684">
        <f ca="1">AV480+AW480</f>
        <v>0</v>
      </c>
      <c r="AV480" s="1104">
        <f t="shared" si="491"/>
        <v>0</v>
      </c>
      <c r="AW480" s="1104">
        <f t="shared" ca="1" si="491"/>
        <v>0</v>
      </c>
      <c r="AX480" s="684">
        <f ca="1">AY480+AZ480</f>
        <v>0</v>
      </c>
      <c r="AY480" s="1104">
        <f t="shared" si="492"/>
        <v>0</v>
      </c>
      <c r="AZ480" s="1104">
        <f t="shared" ca="1" si="492"/>
        <v>0</v>
      </c>
      <c r="BA480" s="684">
        <f ca="1">BB480+BC480</f>
        <v>0</v>
      </c>
      <c r="BB480" s="1104">
        <f t="shared" si="493"/>
        <v>0</v>
      </c>
      <c r="BC480" s="1104">
        <f t="shared" ca="1" si="493"/>
        <v>0</v>
      </c>
      <c r="BD480" s="684">
        <f ca="1">BE480+BF480</f>
        <v>0</v>
      </c>
      <c r="BE480" s="1104">
        <f t="shared" si="494"/>
        <v>0</v>
      </c>
      <c r="BF480" s="1104">
        <f t="shared" ca="1" si="494"/>
        <v>0</v>
      </c>
      <c r="BG480" s="684">
        <f ca="1">BH480+BI480</f>
        <v>0</v>
      </c>
      <c r="BH480" s="1104">
        <f t="shared" si="495"/>
        <v>0</v>
      </c>
      <c r="BI480" s="1104">
        <f t="shared" ca="1" si="495"/>
        <v>0</v>
      </c>
      <c r="BJ480" s="684">
        <f ca="1">BK480+BL480</f>
        <v>0</v>
      </c>
      <c r="BK480" s="1104">
        <f t="shared" si="496"/>
        <v>0</v>
      </c>
      <c r="BL480" s="1104">
        <f t="shared" ca="1" si="496"/>
        <v>0</v>
      </c>
      <c r="BM480" s="684">
        <f ca="1">BN480+BO480</f>
        <v>0</v>
      </c>
      <c r="BN480" s="1104">
        <f t="shared" si="497"/>
        <v>0</v>
      </c>
      <c r="BO480" s="1104">
        <f t="shared" ca="1" si="497"/>
        <v>0</v>
      </c>
      <c r="BP480" s="684">
        <f ca="1">BQ480+BR480</f>
        <v>0</v>
      </c>
      <c r="BQ480" s="758">
        <f t="shared" si="498"/>
        <v>0</v>
      </c>
      <c r="BR480" s="758">
        <f t="shared" ca="1" si="498"/>
        <v>0</v>
      </c>
      <c r="BS480" s="684">
        <f ca="1">BT480+BU480</f>
        <v>0</v>
      </c>
      <c r="BT480" s="1104">
        <f t="shared" si="499"/>
        <v>0</v>
      </c>
      <c r="BU480" s="1104">
        <f t="shared" ca="1" si="499"/>
        <v>0</v>
      </c>
      <c r="BV480" s="684">
        <f ca="1">BW480+BX480</f>
        <v>0</v>
      </c>
      <c r="BW480" s="1104">
        <f t="shared" si="500"/>
        <v>0</v>
      </c>
      <c r="BX480" s="1104">
        <f t="shared" ca="1" si="500"/>
        <v>0</v>
      </c>
      <c r="BY480" s="684">
        <f ca="1">BZ480+CA480</f>
        <v>0</v>
      </c>
      <c r="BZ480" s="1104">
        <f t="shared" si="501"/>
        <v>0</v>
      </c>
      <c r="CA480" s="1104">
        <f t="shared" ca="1" si="501"/>
        <v>0</v>
      </c>
      <c r="CB480" s="684">
        <f ca="1">CC480+CD480</f>
        <v>0</v>
      </c>
      <c r="CC480" s="1104">
        <f t="shared" si="502"/>
        <v>0</v>
      </c>
      <c r="CD480" s="1104">
        <f t="shared" ca="1" si="502"/>
        <v>0</v>
      </c>
      <c r="CE480" s="684">
        <f ca="1">CF480+CG480</f>
        <v>0</v>
      </c>
      <c r="CF480" s="1104">
        <f t="shared" si="503"/>
        <v>0</v>
      </c>
      <c r="CG480" s="1104">
        <f t="shared" ca="1" si="503"/>
        <v>0</v>
      </c>
      <c r="CH480" s="684">
        <f ca="1">CI480+CJ480</f>
        <v>0</v>
      </c>
      <c r="CI480" s="1104">
        <f t="shared" si="504"/>
        <v>0</v>
      </c>
      <c r="CJ480" s="1104">
        <f t="shared" ca="1" si="504"/>
        <v>0</v>
      </c>
      <c r="CK480" s="684">
        <f ca="1">CL480+CM480</f>
        <v>0</v>
      </c>
      <c r="CL480" s="1104">
        <f t="shared" si="505"/>
        <v>0</v>
      </c>
      <c r="CM480" s="1104">
        <f t="shared" ca="1" si="505"/>
        <v>0</v>
      </c>
      <c r="CN480" s="684">
        <f ca="1">CO480+CP480</f>
        <v>0</v>
      </c>
      <c r="CO480" s="1104">
        <f t="shared" si="506"/>
        <v>0</v>
      </c>
      <c r="CP480" s="1104">
        <f t="shared" ca="1" si="506"/>
        <v>0</v>
      </c>
      <c r="CQ480" s="684">
        <f ca="1">CR480+CS480</f>
        <v>0</v>
      </c>
      <c r="CR480" s="1104">
        <f t="shared" si="507"/>
        <v>0</v>
      </c>
      <c r="CS480" s="1104">
        <f t="shared" ca="1" si="507"/>
        <v>0</v>
      </c>
      <c r="CT480" s="1083"/>
      <c r="CW480" s="894" t="s">
        <v>795</v>
      </c>
      <c r="CX480" s="897" t="s">
        <v>787</v>
      </c>
      <c r="CY480" s="899" t="str" cm="1">
        <f t="array" ref="CY480">AE480</f>
        <v>Газ природный - Газ лимитный - 3 группа</v>
      </c>
      <c r="CZ480" s="899" t="str" cm="1">
        <f t="array" ref="CZ480">AF480</f>
        <v/>
      </c>
    </row>
    <row r="481" spans="1:104" ht="17.25" hidden="1" customHeight="1" x14ac:dyDescent="0.15">
      <c r="E481" s="630">
        <v>0</v>
      </c>
      <c r="F481" s="725" t="str" cm="1">
        <f t="array" aca="1" ref="F481" ca="1">OFFSET(G481,-1,-1)</f>
        <v>3</v>
      </c>
      <c r="L481" s="725" t="b" cm="1">
        <f t="array" aca="1" ref="L481" ca="1">OFFSET(M481,-1,-1)</f>
        <v>0</v>
      </c>
      <c r="S481" s="111" t="b" cm="1">
        <f t="array" aca="1" ref="S481" ca="1">OFFSET(T481,-1,-1)</f>
        <v>1</v>
      </c>
      <c r="U481" s="651" t="b">
        <f t="shared" ca="1" si="487"/>
        <v>1</v>
      </c>
      <c r="X481" s="752" t="str">
        <f>"{                  
         funcDyn: 'msg1',
         blok: 'blok_2',
         wsCross: 'Топливо 4.4',
         linkFormula: 'AE-AE#AF-AF',
         levelDyn: "&amp;Y436&amp;"
}"</f>
        <v>{                  
         funcDyn: 'msg1',
         blok: 'blok_2',
         wsCross: 'Топливо 4.4',
         linkFormula: 'AE-AE#AF-AF',
         levelDyn: 3
}</v>
      </c>
      <c r="Y481" s="1272"/>
      <c r="Z481" s="1272"/>
      <c r="AB481" s="1369"/>
      <c r="AD481" s="755"/>
      <c r="AE481" s="754" t="s">
        <v>229</v>
      </c>
      <c r="AF481" s="695"/>
      <c r="AG481" s="784"/>
      <c r="AH481" s="685"/>
      <c r="AI481" s="687"/>
      <c r="AJ481" s="687"/>
      <c r="AK481" s="687"/>
      <c r="AL481" s="685"/>
      <c r="AM481" s="687"/>
      <c r="AN481" s="687"/>
      <c r="AO481" s="685"/>
      <c r="AP481" s="687"/>
      <c r="AQ481" s="687"/>
      <c r="AR481" s="685"/>
      <c r="AS481" s="687"/>
      <c r="AT481" s="687"/>
      <c r="AU481" s="685"/>
      <c r="AV481" s="687"/>
      <c r="AW481" s="687"/>
      <c r="AX481" s="685"/>
      <c r="AY481" s="687"/>
      <c r="AZ481" s="687"/>
      <c r="BA481" s="685"/>
      <c r="BB481" s="687"/>
      <c r="BC481" s="687"/>
      <c r="BD481" s="685"/>
      <c r="BE481" s="687"/>
      <c r="BF481" s="687"/>
      <c r="BG481" s="685"/>
      <c r="BH481" s="687"/>
      <c r="BI481" s="687"/>
      <c r="BJ481" s="685"/>
      <c r="BK481" s="687"/>
      <c r="BL481" s="687"/>
      <c r="BM481" s="685"/>
      <c r="BN481" s="687"/>
      <c r="BO481" s="687"/>
      <c r="BP481" s="685"/>
      <c r="BQ481" s="687"/>
      <c r="BR481" s="687"/>
      <c r="BS481" s="685"/>
      <c r="BT481" s="687"/>
      <c r="BU481" s="687"/>
      <c r="BV481" s="685"/>
      <c r="BW481" s="687"/>
      <c r="BX481" s="687"/>
      <c r="BY481" s="685"/>
      <c r="BZ481" s="687"/>
      <c r="CA481" s="687"/>
      <c r="CB481" s="685"/>
      <c r="CC481" s="687"/>
      <c r="CD481" s="687"/>
      <c r="CE481" s="685"/>
      <c r="CF481" s="687"/>
      <c r="CG481" s="687"/>
      <c r="CH481" s="685"/>
      <c r="CI481" s="687"/>
      <c r="CJ481" s="687"/>
      <c r="CK481" s="685"/>
      <c r="CL481" s="687"/>
      <c r="CM481" s="687"/>
      <c r="CN481" s="685"/>
      <c r="CO481" s="687"/>
      <c r="CP481" s="687"/>
      <c r="CQ481" s="685"/>
      <c r="CR481" s="687"/>
      <c r="CS481" s="687"/>
      <c r="CT481" s="43"/>
      <c r="CW481" s="894" t="str">
        <f>IF(AND(ISNUMBER(VALUE(TRIM(SUBSTITUTE(AD481,".","")))),TRIM(SUBSTITUTE(AD481,".",""))&lt;&gt;""),"P"&amp;SUBSTITUTE(AD481,".",""),"")</f>
        <v/>
      </c>
    </row>
    <row r="482" spans="1:104" ht="16.5" customHeight="1" x14ac:dyDescent="0.15">
      <c r="E482" s="630">
        <v>17.100000000000001</v>
      </c>
      <c r="F482" s="725" t="str" cm="1">
        <f t="array" aca="1" ref="F482" ca="1">OFFSET(G482,-1,-1)</f>
        <v>3</v>
      </c>
      <c r="L482" s="725" t="b" cm="1">
        <f t="array" aca="1" ref="L482" ca="1">OFFSET(M482,-1,-1)</f>
        <v>0</v>
      </c>
      <c r="S482" s="111" t="b" cm="1">
        <f t="array" aca="1" ref="S482" ca="1">OFFSET(T482,-1,-1)</f>
        <v>1</v>
      </c>
      <c r="U482" s="651" t="b">
        <f t="shared" ca="1" si="487"/>
        <v>1</v>
      </c>
      <c r="Y482" s="1272"/>
      <c r="Z482" s="1272"/>
      <c r="AB482" s="1364" t="s">
        <v>797</v>
      </c>
      <c r="AD482" s="112">
        <v>22</v>
      </c>
      <c r="AE482" s="1339" t="s">
        <v>798</v>
      </c>
      <c r="AF482" s="1340"/>
      <c r="AG482" s="578"/>
      <c r="AH482" s="685"/>
      <c r="AI482" s="687"/>
      <c r="AJ482" s="687"/>
      <c r="AK482" s="687"/>
      <c r="AL482" s="687"/>
      <c r="AM482" s="687"/>
      <c r="AN482" s="687"/>
      <c r="AO482" s="687"/>
      <c r="AP482" s="687"/>
      <c r="AQ482" s="687"/>
      <c r="AR482" s="687"/>
      <c r="AS482" s="687"/>
      <c r="AT482" s="687"/>
      <c r="AU482" s="687"/>
      <c r="AV482" s="687"/>
      <c r="AW482" s="687"/>
      <c r="AX482" s="687"/>
      <c r="AY482" s="687"/>
      <c r="AZ482" s="687"/>
      <c r="BA482" s="687"/>
      <c r="BB482" s="687"/>
      <c r="BC482" s="687"/>
      <c r="BD482" s="687"/>
      <c r="BE482" s="687"/>
      <c r="BF482" s="687"/>
      <c r="BG482" s="687"/>
      <c r="BH482" s="687"/>
      <c r="BI482" s="687"/>
      <c r="BJ482" s="687"/>
      <c r="BK482" s="687"/>
      <c r="BL482" s="687"/>
      <c r="BM482" s="687"/>
      <c r="BN482" s="687"/>
      <c r="BO482" s="687"/>
      <c r="BP482" s="687"/>
      <c r="BQ482" s="687"/>
      <c r="BR482" s="687"/>
      <c r="BS482" s="687"/>
      <c r="BT482" s="687"/>
      <c r="BU482" s="687"/>
      <c r="BV482" s="687"/>
      <c r="BW482" s="687"/>
      <c r="BX482" s="687"/>
      <c r="BY482" s="687"/>
      <c r="BZ482" s="687"/>
      <c r="CA482" s="687"/>
      <c r="CB482" s="687"/>
      <c r="CC482" s="687"/>
      <c r="CD482" s="687"/>
      <c r="CE482" s="687"/>
      <c r="CF482" s="687"/>
      <c r="CG482" s="687"/>
      <c r="CH482" s="687"/>
      <c r="CI482" s="687"/>
      <c r="CJ482" s="687"/>
      <c r="CK482" s="687"/>
      <c r="CL482" s="687"/>
      <c r="CM482" s="687"/>
      <c r="CN482" s="687"/>
      <c r="CO482" s="687"/>
      <c r="CP482" s="687"/>
      <c r="CQ482" s="687"/>
      <c r="CR482" s="687"/>
      <c r="CS482" s="687"/>
      <c r="CT482" s="1083"/>
      <c r="CW482" s="894" t="s">
        <v>799</v>
      </c>
    </row>
    <row r="483" spans="1:104" ht="16.5" hidden="1" customHeight="1" x14ac:dyDescent="0.15">
      <c r="A483"/>
      <c r="B483"/>
      <c r="C483"/>
      <c r="D483"/>
      <c r="E483" s="630">
        <v>17.100000000000001</v>
      </c>
      <c r="F483" s="725" t="str" cm="1">
        <f t="array" aca="1" ref="F483" ca="1">OFFSET(G483,-1,-1)</f>
        <v>3</v>
      </c>
      <c r="G483"/>
      <c r="H483"/>
      <c r="I483"/>
      <c r="J483"/>
      <c r="K483"/>
      <c r="L483" s="725" t="b" cm="1">
        <f t="array" aca="1" ref="L483" ca="1">OFFSET(M483,-1,-1)</f>
        <v>0</v>
      </c>
      <c r="M483"/>
      <c r="N483"/>
      <c r="O483"/>
      <c r="P483"/>
      <c r="Q483"/>
      <c r="R483"/>
      <c r="S483" s="111" t="b" cm="1">
        <f t="array" aca="1" ref="S483" ca="1">OFFSET(T483,-1,-1)</f>
        <v>1</v>
      </c>
      <c r="T483" s="111" t="b">
        <f>AD483&lt;&gt;"22.0"</f>
        <v>0</v>
      </c>
      <c r="U483" s="651" t="b">
        <f t="shared" ca="1" si="487"/>
        <v>0</v>
      </c>
      <c r="V483"/>
      <c r="W483"/>
      <c r="X483" s="111" t="s">
        <v>227</v>
      </c>
      <c r="Y483" s="1305"/>
      <c r="Z483" s="1305"/>
      <c r="AA483"/>
      <c r="AB483" s="1365"/>
      <c r="AD483" s="112" t="s">
        <v>800</v>
      </c>
      <c r="AE483" s="753"/>
      <c r="AF483" s="492"/>
      <c r="AG483" s="784" t="s">
        <v>491</v>
      </c>
      <c r="AH483" s="44"/>
      <c r="AI483" s="45"/>
      <c r="AJ483" s="45"/>
      <c r="AK483" s="45"/>
      <c r="AL483" s="803"/>
      <c r="AM483" s="45"/>
      <c r="AN483" s="45"/>
      <c r="AO483" s="803"/>
      <c r="AP483" s="45"/>
      <c r="AQ483" s="45"/>
      <c r="AR483" s="803"/>
      <c r="AS483" s="45"/>
      <c r="AT483" s="45"/>
      <c r="AU483" s="803"/>
      <c r="AV483" s="45"/>
      <c r="AW483" s="45"/>
      <c r="AX483" s="803"/>
      <c r="AY483" s="45"/>
      <c r="AZ483" s="45"/>
      <c r="BA483" s="803"/>
      <c r="BB483" s="45"/>
      <c r="BC483" s="45"/>
      <c r="BD483" s="803"/>
      <c r="BE483" s="45"/>
      <c r="BF483" s="45"/>
      <c r="BG483" s="803"/>
      <c r="BH483" s="45"/>
      <c r="BI483" s="45"/>
      <c r="BJ483" s="803"/>
      <c r="BK483" s="45"/>
      <c r="BL483" s="45"/>
      <c r="BM483" s="803"/>
      <c r="BN483" s="45"/>
      <c r="BO483" s="45"/>
      <c r="BP483" s="803"/>
      <c r="BQ483" s="802"/>
      <c r="BR483" s="802"/>
      <c r="BS483" s="803"/>
      <c r="BT483" s="45"/>
      <c r="BU483" s="45"/>
      <c r="BV483" s="803"/>
      <c r="BW483" s="45"/>
      <c r="BX483" s="45"/>
      <c r="BY483" s="803"/>
      <c r="BZ483" s="45"/>
      <c r="CA483" s="45"/>
      <c r="CB483" s="803"/>
      <c r="CC483" s="45"/>
      <c r="CD483" s="45"/>
      <c r="CE483" s="803"/>
      <c r="CF483" s="45"/>
      <c r="CG483" s="45"/>
      <c r="CH483" s="803"/>
      <c r="CI483" s="45"/>
      <c r="CJ483" s="45"/>
      <c r="CK483" s="803"/>
      <c r="CL483" s="45"/>
      <c r="CM483" s="45"/>
      <c r="CN483" s="803"/>
      <c r="CO483" s="45"/>
      <c r="CP483" s="45"/>
      <c r="CQ483" s="803"/>
      <c r="CR483" s="45"/>
      <c r="CS483" s="45"/>
      <c r="CT483" s="25"/>
      <c r="CW483" s="894" t="s">
        <v>799</v>
      </c>
      <c r="CX483" s="897" t="s">
        <v>787</v>
      </c>
      <c r="CY483" s="899" cm="1">
        <f t="array" ref="CY483">AE483</f>
        <v>0</v>
      </c>
      <c r="CZ483" s="899" cm="1">
        <f t="array" ref="CZ483">AF483</f>
        <v>0</v>
      </c>
    </row>
    <row r="484" spans="1:104" ht="16.5" customHeight="1" x14ac:dyDescent="0.15">
      <c r="A484"/>
      <c r="B484"/>
      <c r="C484"/>
      <c r="D484"/>
      <c r="E484" s="630">
        <v>17.100000000000001</v>
      </c>
      <c r="F484" s="725" t="str" cm="1">
        <f t="array" aca="1" ref="F484" ca="1">OFFSET(G484,-1,-1)</f>
        <v>3</v>
      </c>
      <c r="G484"/>
      <c r="H484"/>
      <c r="I484"/>
      <c r="J484"/>
      <c r="K484"/>
      <c r="L484" s="725" t="b" cm="1">
        <f t="array" aca="1" ref="L484" ca="1">OFFSET(M484,-1,-1)</f>
        <v>0</v>
      </c>
      <c r="M484"/>
      <c r="N484"/>
      <c r="O484"/>
      <c r="P484"/>
      <c r="Q484"/>
      <c r="R484"/>
      <c r="S484" s="111" t="b" cm="1">
        <f t="array" aca="1" ref="S484" ca="1">OFFSET(T484,-1,-1)</f>
        <v>1</v>
      </c>
      <c r="T484" s="111" t="b">
        <f>AD484&lt;&gt;"22.0"</f>
        <v>1</v>
      </c>
      <c r="U484" s="651" t="b">
        <f t="shared" ca="1" si="487"/>
        <v>1</v>
      </c>
      <c r="V484"/>
      <c r="W484"/>
      <c r="X484" s="111" t="str">
        <f>'Топливо 4.4'!$AE$479&amp;'Топливо 4.4'!$AF$479</f>
        <v>Газ природный - Газ лимитный - 4 группа</v>
      </c>
      <c r="Y484" s="1305"/>
      <c r="Z484" s="1305"/>
      <c r="AA484"/>
      <c r="AB484" s="1365"/>
      <c r="AD484" s="112" t="s">
        <v>905</v>
      </c>
      <c r="AE484" s="753" t="str" cm="1">
        <f t="array" ref="AE484">IF(ISBLANK('Топливо 4.4'!$AE$479),"",'Топливо 4.4'!$AE$479)</f>
        <v>Газ природный - Газ лимитный - 4 группа</v>
      </c>
      <c r="AF484" s="492" t="str" cm="1">
        <f t="array" ref="AF484">IF(ISBLANK('Топливо 4.4'!$AF$479),"",'Топливо 4.4'!$AF$479)</f>
        <v/>
      </c>
      <c r="AG484" s="784" t="s">
        <v>491</v>
      </c>
      <c r="AH484" s="1109"/>
      <c r="AI484" s="1110"/>
      <c r="AJ484" s="1110"/>
      <c r="AK484" s="1110"/>
      <c r="AL484" s="803"/>
      <c r="AM484" s="1110"/>
      <c r="AN484" s="1191">
        <v>9.0999999999999998E-2</v>
      </c>
      <c r="AO484" s="803"/>
      <c r="AP484" s="1110"/>
      <c r="AQ484" s="1110"/>
      <c r="AR484" s="803"/>
      <c r="AS484" s="1110"/>
      <c r="AT484" s="1110"/>
      <c r="AU484" s="803"/>
      <c r="AV484" s="1110"/>
      <c r="AW484" s="1110"/>
      <c r="AX484" s="803"/>
      <c r="AY484" s="1110"/>
      <c r="AZ484" s="1110"/>
      <c r="BA484" s="803"/>
      <c r="BB484" s="1110"/>
      <c r="BC484" s="1110"/>
      <c r="BD484" s="803"/>
      <c r="BE484" s="1110"/>
      <c r="BF484" s="1110"/>
      <c r="BG484" s="803"/>
      <c r="BH484" s="1110"/>
      <c r="BI484" s="1110"/>
      <c r="BJ484" s="803"/>
      <c r="BK484" s="1110"/>
      <c r="BL484" s="1110"/>
      <c r="BM484" s="803"/>
      <c r="BN484" s="1110"/>
      <c r="BO484" s="1110"/>
      <c r="BP484" s="803"/>
      <c r="BQ484" s="802"/>
      <c r="BR484" s="802"/>
      <c r="BS484" s="803"/>
      <c r="BT484" s="1110"/>
      <c r="BU484" s="1110"/>
      <c r="BV484" s="803"/>
      <c r="BW484" s="1110"/>
      <c r="BX484" s="1110"/>
      <c r="BY484" s="803"/>
      <c r="BZ484" s="1110"/>
      <c r="CA484" s="1110"/>
      <c r="CB484" s="803"/>
      <c r="CC484" s="1110"/>
      <c r="CD484" s="1110"/>
      <c r="CE484" s="803"/>
      <c r="CF484" s="1110"/>
      <c r="CG484" s="1110"/>
      <c r="CH484" s="803"/>
      <c r="CI484" s="1110"/>
      <c r="CJ484" s="1110"/>
      <c r="CK484" s="803"/>
      <c r="CL484" s="1110"/>
      <c r="CM484" s="1110"/>
      <c r="CN484" s="803"/>
      <c r="CO484" s="1110"/>
      <c r="CP484" s="1110"/>
      <c r="CQ484" s="803"/>
      <c r="CR484" s="1110"/>
      <c r="CS484" s="1110"/>
      <c r="CT484" s="1083"/>
      <c r="CW484" s="894" t="s">
        <v>799</v>
      </c>
      <c r="CX484" s="897" t="s">
        <v>787</v>
      </c>
      <c r="CY484" s="899" t="str" cm="1">
        <f t="array" ref="CY484">AE484</f>
        <v>Газ природный - Газ лимитный - 4 группа</v>
      </c>
      <c r="CZ484" s="899" t="str" cm="1">
        <f t="array" ref="CZ484">AF484</f>
        <v/>
      </c>
    </row>
    <row r="485" spans="1:104" ht="16.5" customHeight="1" x14ac:dyDescent="0.15">
      <c r="A485"/>
      <c r="B485"/>
      <c r="C485"/>
      <c r="D485"/>
      <c r="E485" s="630">
        <v>17.100000000000001</v>
      </c>
      <c r="F485" s="725" t="str" cm="1">
        <f t="array" aca="1" ref="F485" ca="1">OFFSET(G485,-1,-1)</f>
        <v>3</v>
      </c>
      <c r="G485"/>
      <c r="H485"/>
      <c r="I485"/>
      <c r="J485"/>
      <c r="K485"/>
      <c r="L485" s="725" t="b" cm="1">
        <f t="array" aca="1" ref="L485" ca="1">OFFSET(M485,-1,-1)</f>
        <v>0</v>
      </c>
      <c r="M485"/>
      <c r="N485"/>
      <c r="O485"/>
      <c r="P485"/>
      <c r="Q485"/>
      <c r="R485"/>
      <c r="S485" s="111" t="b" cm="1">
        <f t="array" aca="1" ref="S485" ca="1">OFFSET(T485,-1,-1)</f>
        <v>1</v>
      </c>
      <c r="T485" s="111" t="b">
        <f>AD485&lt;&gt;"22.0"</f>
        <v>1</v>
      </c>
      <c r="U485" s="651" t="b">
        <f t="shared" ca="1" si="487"/>
        <v>1</v>
      </c>
      <c r="V485"/>
      <c r="W485"/>
      <c r="X485" s="111" t="str">
        <f>'Топливо 4.4'!$AE$480&amp;'Топливо 4.4'!$AF$480</f>
        <v>Газ природный - Газ лимитный - 3 группа</v>
      </c>
      <c r="Y485" s="1305"/>
      <c r="Z485" s="1305"/>
      <c r="AA485"/>
      <c r="AB485" s="1365"/>
      <c r="AD485" s="112" t="s">
        <v>906</v>
      </c>
      <c r="AE485" s="753" t="str" cm="1">
        <f t="array" ref="AE485">IF(ISBLANK('Топливо 4.4'!$AE$480),"",'Топливо 4.4'!$AE$480)</f>
        <v>Газ природный - Газ лимитный - 3 группа</v>
      </c>
      <c r="AF485" s="492" t="str" cm="1">
        <f t="array" ref="AF485">IF(ISBLANK('Топливо 4.4'!$AF$480),"",'Топливо 4.4'!$AF$480)</f>
        <v/>
      </c>
      <c r="AG485" s="784" t="s">
        <v>491</v>
      </c>
      <c r="AH485" s="1109"/>
      <c r="AI485" s="1110"/>
      <c r="AJ485" s="1110"/>
      <c r="AK485" s="1110"/>
      <c r="AL485" s="803"/>
      <c r="AM485" s="1110"/>
      <c r="AN485" s="1191">
        <v>9.0999999999999998E-2</v>
      </c>
      <c r="AO485" s="803"/>
      <c r="AP485" s="1110"/>
      <c r="AQ485" s="1110"/>
      <c r="AR485" s="803"/>
      <c r="AS485" s="1110"/>
      <c r="AT485" s="1110"/>
      <c r="AU485" s="803"/>
      <c r="AV485" s="1110"/>
      <c r="AW485" s="1110"/>
      <c r="AX485" s="803"/>
      <c r="AY485" s="1110"/>
      <c r="AZ485" s="1110"/>
      <c r="BA485" s="803"/>
      <c r="BB485" s="1110"/>
      <c r="BC485" s="1110"/>
      <c r="BD485" s="803"/>
      <c r="BE485" s="1110"/>
      <c r="BF485" s="1110"/>
      <c r="BG485" s="803"/>
      <c r="BH485" s="1110"/>
      <c r="BI485" s="1110"/>
      <c r="BJ485" s="803"/>
      <c r="BK485" s="1110"/>
      <c r="BL485" s="1110"/>
      <c r="BM485" s="803"/>
      <c r="BN485" s="1110"/>
      <c r="BO485" s="1110"/>
      <c r="BP485" s="803"/>
      <c r="BQ485" s="802"/>
      <c r="BR485" s="802"/>
      <c r="BS485" s="803"/>
      <c r="BT485" s="1110"/>
      <c r="BU485" s="1110"/>
      <c r="BV485" s="803"/>
      <c r="BW485" s="1110"/>
      <c r="BX485" s="1110"/>
      <c r="BY485" s="803"/>
      <c r="BZ485" s="1110"/>
      <c r="CA485" s="1110"/>
      <c r="CB485" s="803"/>
      <c r="CC485" s="1110"/>
      <c r="CD485" s="1110"/>
      <c r="CE485" s="803"/>
      <c r="CF485" s="1110"/>
      <c r="CG485" s="1110"/>
      <c r="CH485" s="803"/>
      <c r="CI485" s="1110"/>
      <c r="CJ485" s="1110"/>
      <c r="CK485" s="803"/>
      <c r="CL485" s="1110"/>
      <c r="CM485" s="1110"/>
      <c r="CN485" s="803"/>
      <c r="CO485" s="1110"/>
      <c r="CP485" s="1110"/>
      <c r="CQ485" s="803"/>
      <c r="CR485" s="1110"/>
      <c r="CS485" s="1110"/>
      <c r="CT485" s="1083"/>
      <c r="CW485" s="894" t="s">
        <v>799</v>
      </c>
      <c r="CX485" s="897" t="s">
        <v>787</v>
      </c>
      <c r="CY485" s="899" t="str" cm="1">
        <f t="array" ref="CY485">AE485</f>
        <v>Газ природный - Газ лимитный - 3 группа</v>
      </c>
      <c r="CZ485" s="899" t="str" cm="1">
        <f t="array" ref="CZ485">AF485</f>
        <v/>
      </c>
    </row>
    <row r="486" spans="1:104" ht="17.25" hidden="1" customHeight="1" x14ac:dyDescent="0.15">
      <c r="E486" s="630">
        <v>0</v>
      </c>
      <c r="F486" s="725" t="str" cm="1">
        <f t="array" aca="1" ref="F486" ca="1">OFFSET(G486,-1,-1)</f>
        <v>3</v>
      </c>
      <c r="L486" s="725" t="b" cm="1">
        <f t="array" aca="1" ref="L486" ca="1">OFFSET(M486,-1,-1)</f>
        <v>0</v>
      </c>
      <c r="S486" s="111" t="b" cm="1">
        <f t="array" aca="1" ref="S486" ca="1">OFFSET(T486,-1,-1)</f>
        <v>1</v>
      </c>
      <c r="U486" s="651" t="b">
        <f t="shared" ca="1" si="487"/>
        <v>1</v>
      </c>
      <c r="X486" s="752" t="str">
        <f>"{                  
         funcDyn: 'msg1',
         blok: 'blok_2',
         wsCross: 'Топливо 4.4',
         linkFormula: 'AE-AE#AF-AF',
         levelDyn: "&amp;Y436&amp;"
}"</f>
        <v>{                  
         funcDyn: 'msg1',
         blok: 'blok_2',
         wsCross: 'Топливо 4.4',
         linkFormula: 'AE-AE#AF-AF',
         levelDyn: 3
}</v>
      </c>
      <c r="Y486" s="1272"/>
      <c r="Z486" s="1272"/>
      <c r="AB486" s="1365"/>
      <c r="AD486" s="755"/>
      <c r="AE486" s="754" t="s">
        <v>229</v>
      </c>
      <c r="AF486" s="695"/>
      <c r="AG486" s="784"/>
      <c r="AH486" s="685"/>
      <c r="AI486" s="687"/>
      <c r="AJ486" s="687"/>
      <c r="AK486" s="687"/>
      <c r="AL486" s="687"/>
      <c r="AM486" s="687"/>
      <c r="AN486" s="687"/>
      <c r="AO486" s="687"/>
      <c r="AP486" s="687"/>
      <c r="AQ486" s="687"/>
      <c r="AR486" s="687"/>
      <c r="AS486" s="687"/>
      <c r="AT486" s="687"/>
      <c r="AU486" s="687"/>
      <c r="AV486" s="687"/>
      <c r="AW486" s="687"/>
      <c r="AX486" s="687"/>
      <c r="AY486" s="687"/>
      <c r="AZ486" s="687"/>
      <c r="BA486" s="687"/>
      <c r="BB486" s="687"/>
      <c r="BC486" s="687"/>
      <c r="BD486" s="687"/>
      <c r="BE486" s="687"/>
      <c r="BF486" s="687"/>
      <c r="BG486" s="687"/>
      <c r="BH486" s="687"/>
      <c r="BI486" s="687"/>
      <c r="BJ486" s="687"/>
      <c r="BK486" s="687"/>
      <c r="BL486" s="687"/>
      <c r="BM486" s="687"/>
      <c r="BN486" s="687"/>
      <c r="BO486" s="687"/>
      <c r="BP486" s="687"/>
      <c r="BQ486" s="687"/>
      <c r="BR486" s="687"/>
      <c r="BS486" s="687"/>
      <c r="BT486" s="687"/>
      <c r="BU486" s="687"/>
      <c r="BV486" s="687"/>
      <c r="BW486" s="687"/>
      <c r="BX486" s="687"/>
      <c r="BY486" s="687"/>
      <c r="BZ486" s="687"/>
      <c r="CA486" s="687"/>
      <c r="CB486" s="687"/>
      <c r="CC486" s="687"/>
      <c r="CD486" s="687"/>
      <c r="CE486" s="687"/>
      <c r="CF486" s="687"/>
      <c r="CG486" s="687"/>
      <c r="CH486" s="687"/>
      <c r="CI486" s="687"/>
      <c r="CJ486" s="687"/>
      <c r="CK486" s="687"/>
      <c r="CL486" s="687"/>
      <c r="CM486" s="687"/>
      <c r="CN486" s="687"/>
      <c r="CO486" s="687"/>
      <c r="CP486" s="687"/>
      <c r="CQ486" s="687"/>
      <c r="CR486" s="687"/>
      <c r="CS486" s="687"/>
      <c r="CT486" s="43"/>
      <c r="CW486" s="894" t="str">
        <f>IF(AND(ISNUMBER(VALUE(TRIM(SUBSTITUTE(AD486,".","")))),TRIM(SUBSTITUTE(AD486,".",""))&lt;&gt;""),"P"&amp;SUBSTITUTE(AD486,".",""),"")</f>
        <v/>
      </c>
    </row>
    <row r="487" spans="1:104" ht="16.5" customHeight="1" x14ac:dyDescent="0.15">
      <c r="E487" s="630">
        <v>17.100000000000001</v>
      </c>
      <c r="F487" s="725" t="str" cm="1">
        <f t="array" aca="1" ref="F487" ca="1">OFFSET(G487,-1,-1)</f>
        <v>3</v>
      </c>
      <c r="L487" s="725" t="b" cm="1">
        <f t="array" aca="1" ref="L487" ca="1">OFFSET(M487,-1,-1)</f>
        <v>0</v>
      </c>
      <c r="S487" s="111" t="b" cm="1">
        <f t="array" aca="1" ref="S487" ca="1">OFFSET(T487,-1,-1)</f>
        <v>1</v>
      </c>
      <c r="U487" s="651" t="b">
        <f t="shared" ca="1" si="487"/>
        <v>1</v>
      </c>
      <c r="Y487" s="1272"/>
      <c r="Z487" s="1272"/>
      <c r="AB487" s="1365"/>
      <c r="AD487" s="112">
        <v>23</v>
      </c>
      <c r="AE487" s="1339" t="s">
        <v>801</v>
      </c>
      <c r="AF487" s="1340"/>
      <c r="AG487" s="578"/>
      <c r="AH487" s="685"/>
      <c r="AI487" s="687"/>
      <c r="AJ487" s="687"/>
      <c r="AK487" s="687"/>
      <c r="AL487" s="687"/>
      <c r="AM487" s="687"/>
      <c r="AN487" s="687"/>
      <c r="AO487" s="687"/>
      <c r="AP487" s="687"/>
      <c r="AQ487" s="687"/>
      <c r="AR487" s="687"/>
      <c r="AS487" s="687"/>
      <c r="AT487" s="687"/>
      <c r="AU487" s="687"/>
      <c r="AV487" s="687"/>
      <c r="AW487" s="687"/>
      <c r="AX487" s="687"/>
      <c r="AY487" s="687"/>
      <c r="AZ487" s="687"/>
      <c r="BA487" s="687"/>
      <c r="BB487" s="687"/>
      <c r="BC487" s="687"/>
      <c r="BD487" s="687"/>
      <c r="BE487" s="687"/>
      <c r="BF487" s="687"/>
      <c r="BG487" s="687"/>
      <c r="BH487" s="687"/>
      <c r="BI487" s="687"/>
      <c r="BJ487" s="687"/>
      <c r="BK487" s="687"/>
      <c r="BL487" s="687"/>
      <c r="BM487" s="687"/>
      <c r="BN487" s="687"/>
      <c r="BO487" s="687"/>
      <c r="BP487" s="687"/>
      <c r="BQ487" s="687"/>
      <c r="BR487" s="687"/>
      <c r="BS487" s="687"/>
      <c r="BT487" s="687"/>
      <c r="BU487" s="687"/>
      <c r="BV487" s="687"/>
      <c r="BW487" s="687"/>
      <c r="BX487" s="687"/>
      <c r="BY487" s="687"/>
      <c r="BZ487" s="687"/>
      <c r="CA487" s="687"/>
      <c r="CB487" s="687"/>
      <c r="CC487" s="687"/>
      <c r="CD487" s="687"/>
      <c r="CE487" s="687"/>
      <c r="CF487" s="687"/>
      <c r="CG487" s="687"/>
      <c r="CH487" s="687"/>
      <c r="CI487" s="687"/>
      <c r="CJ487" s="687"/>
      <c r="CK487" s="687"/>
      <c r="CL487" s="687"/>
      <c r="CM487" s="687"/>
      <c r="CN487" s="687"/>
      <c r="CO487" s="687"/>
      <c r="CP487" s="687"/>
      <c r="CQ487" s="687"/>
      <c r="CR487" s="687"/>
      <c r="CS487" s="687"/>
      <c r="CT487" s="1083"/>
      <c r="CW487" s="894" t="s">
        <v>802</v>
      </c>
    </row>
    <row r="488" spans="1:104" ht="16.5" hidden="1" customHeight="1" x14ac:dyDescent="0.15">
      <c r="A488"/>
      <c r="B488"/>
      <c r="C488"/>
      <c r="D488"/>
      <c r="E488" s="630">
        <v>17.100000000000001</v>
      </c>
      <c r="F488" s="725" t="str" cm="1">
        <f t="array" aca="1" ref="F488" ca="1">OFFSET(G488,-1,-1)</f>
        <v>3</v>
      </c>
      <c r="G488"/>
      <c r="H488"/>
      <c r="I488"/>
      <c r="J488"/>
      <c r="K488"/>
      <c r="L488" s="725" t="b" cm="1">
        <f t="array" aca="1" ref="L488" ca="1">OFFSET(M488,-1,-1)</f>
        <v>0</v>
      </c>
      <c r="M488"/>
      <c r="N488"/>
      <c r="O488"/>
      <c r="P488"/>
      <c r="Q488"/>
      <c r="R488"/>
      <c r="S488" s="111" t="b" cm="1">
        <f t="array" aca="1" ref="S488" ca="1">OFFSET(T488,-1,-1)</f>
        <v>1</v>
      </c>
      <c r="T488" s="111" t="b">
        <f>AD488&lt;&gt;"23.0"</f>
        <v>0</v>
      </c>
      <c r="U488" s="651" t="b">
        <f t="shared" ca="1" si="487"/>
        <v>0</v>
      </c>
      <c r="V488"/>
      <c r="W488"/>
      <c r="X488" s="111" t="s">
        <v>227</v>
      </c>
      <c r="Y488" s="1305"/>
      <c r="Z488" s="1305"/>
      <c r="AA488"/>
      <c r="AB488" s="1365"/>
      <c r="AD488" s="112" t="s">
        <v>803</v>
      </c>
      <c r="AE488" s="753"/>
      <c r="AF488" s="492"/>
      <c r="AG488" s="824" t="str">
        <f>"руб./"&amp;IFERROR(INDEX(fuel_ed_izm_list,MATCH(AE488,fuel_list,0)),"")</f>
        <v>руб./</v>
      </c>
      <c r="AH488" s="38">
        <f t="shared" ref="AH488:AL490" si="508">IFERROR(AH494/AH478,0)*1000</f>
        <v>0</v>
      </c>
      <c r="AI488" s="39">
        <f t="shared" si="508"/>
        <v>0</v>
      </c>
      <c r="AJ488" s="39">
        <f t="shared" si="508"/>
        <v>0</v>
      </c>
      <c r="AK488" s="39">
        <f t="shared" si="508"/>
        <v>0</v>
      </c>
      <c r="AL488" s="686">
        <f t="shared" si="508"/>
        <v>0</v>
      </c>
      <c r="AM488" s="39"/>
      <c r="AN488" s="39"/>
      <c r="AO488" s="686">
        <f ca="1">IFERROR(AO494/AO478,0)*1000</f>
        <v>0</v>
      </c>
      <c r="AP488" s="39"/>
      <c r="AQ488" s="39"/>
      <c r="AR488" s="686">
        <f ca="1">IFERROR(AR494/AR478,0)*1000</f>
        <v>0</v>
      </c>
      <c r="AS488" s="39"/>
      <c r="AT488" s="39"/>
      <c r="AU488" s="686">
        <f ca="1">IFERROR(AU494/AU478,0)*1000</f>
        <v>0</v>
      </c>
      <c r="AV488" s="39"/>
      <c r="AW488" s="39"/>
      <c r="AX488" s="686">
        <f ca="1">IFERROR(AX494/AX478,0)*1000</f>
        <v>0</v>
      </c>
      <c r="AY488" s="39"/>
      <c r="AZ488" s="39"/>
      <c r="BA488" s="686">
        <f ca="1">IFERROR(BA494/BA478,0)*1000</f>
        <v>0</v>
      </c>
      <c r="BB488" s="39"/>
      <c r="BC488" s="39"/>
      <c r="BD488" s="686">
        <f ca="1">IFERROR(BD494/BD478,0)*1000</f>
        <v>0</v>
      </c>
      <c r="BE488" s="39"/>
      <c r="BF488" s="39"/>
      <c r="BG488" s="686">
        <f ca="1">IFERROR(BG494/BG478,0)*1000</f>
        <v>0</v>
      </c>
      <c r="BH488" s="39"/>
      <c r="BI488" s="39"/>
      <c r="BJ488" s="686">
        <f ca="1">IFERROR(BJ494/BJ478,0)*1000</f>
        <v>0</v>
      </c>
      <c r="BK488" s="39"/>
      <c r="BL488" s="39"/>
      <c r="BM488" s="686">
        <f ca="1">IFERROR(BM494/BM478,0)*1000</f>
        <v>0</v>
      </c>
      <c r="BN488" s="39"/>
      <c r="BO488" s="39"/>
      <c r="BP488" s="686">
        <f ca="1">IFERROR(BP494/BP478,0)*1000</f>
        <v>0</v>
      </c>
      <c r="BQ488" s="758"/>
      <c r="BR488" s="758"/>
      <c r="BS488" s="686">
        <f ca="1">IFERROR(BS494/BS478,0)*1000</f>
        <v>0</v>
      </c>
      <c r="BT488" s="39"/>
      <c r="BU488" s="39"/>
      <c r="BV488" s="686">
        <f ca="1">IFERROR(BV494/BV478,0)*1000</f>
        <v>0</v>
      </c>
      <c r="BW488" s="39"/>
      <c r="BX488" s="39"/>
      <c r="BY488" s="686">
        <f ca="1">IFERROR(BY494/BY478,0)*1000</f>
        <v>0</v>
      </c>
      <c r="BZ488" s="39"/>
      <c r="CA488" s="39"/>
      <c r="CB488" s="686">
        <f ca="1">IFERROR(CB494/CB478,0)*1000</f>
        <v>0</v>
      </c>
      <c r="CC488" s="39"/>
      <c r="CD488" s="39"/>
      <c r="CE488" s="686">
        <f ca="1">IFERROR(CE494/CE478,0)*1000</f>
        <v>0</v>
      </c>
      <c r="CF488" s="39"/>
      <c r="CG488" s="39"/>
      <c r="CH488" s="686">
        <f ca="1">IFERROR(CH494/CH478,0)*1000</f>
        <v>0</v>
      </c>
      <c r="CI488" s="39"/>
      <c r="CJ488" s="39"/>
      <c r="CK488" s="686">
        <f ca="1">IFERROR(CK494/CK478,0)*1000</f>
        <v>0</v>
      </c>
      <c r="CL488" s="39"/>
      <c r="CM488" s="39"/>
      <c r="CN488" s="686">
        <f ca="1">IFERROR(CN494/CN478,0)*1000</f>
        <v>0</v>
      </c>
      <c r="CO488" s="39"/>
      <c r="CP488" s="39"/>
      <c r="CQ488" s="686">
        <f ca="1">IFERROR(CQ494/CQ478,0)*1000</f>
        <v>0</v>
      </c>
      <c r="CR488" s="39"/>
      <c r="CS488" s="39"/>
      <c r="CT488" s="25"/>
      <c r="CW488" s="894" t="s">
        <v>802</v>
      </c>
      <c r="CX488" s="897" t="s">
        <v>787</v>
      </c>
      <c r="CY488" s="899" cm="1">
        <f t="array" ref="CY488">AE488</f>
        <v>0</v>
      </c>
      <c r="CZ488" s="899" cm="1">
        <f t="array" ref="CZ488">AF488</f>
        <v>0</v>
      </c>
    </row>
    <row r="489" spans="1:104" ht="16.5" customHeight="1" x14ac:dyDescent="0.15">
      <c r="A489"/>
      <c r="B489"/>
      <c r="C489"/>
      <c r="D489"/>
      <c r="E489" s="630">
        <v>17.100000000000001</v>
      </c>
      <c r="F489" s="725" t="str" cm="1">
        <f t="array" aca="1" ref="F489" ca="1">OFFSET(G489,-1,-1)</f>
        <v>3</v>
      </c>
      <c r="G489"/>
      <c r="H489"/>
      <c r="I489"/>
      <c r="J489"/>
      <c r="K489"/>
      <c r="L489" s="725" t="b" cm="1">
        <f t="array" aca="1" ref="L489" ca="1">OFFSET(M489,-1,-1)</f>
        <v>0</v>
      </c>
      <c r="M489"/>
      <c r="N489"/>
      <c r="O489"/>
      <c r="P489"/>
      <c r="Q489"/>
      <c r="R489"/>
      <c r="S489" s="111" t="b" cm="1">
        <f t="array" aca="1" ref="S489" ca="1">OFFSET(T489,-1,-1)</f>
        <v>1</v>
      </c>
      <c r="T489" s="111" t="b">
        <f>AD489&lt;&gt;"23.0"</f>
        <v>1</v>
      </c>
      <c r="U489" s="651" t="b">
        <f t="shared" ca="1" si="487"/>
        <v>1</v>
      </c>
      <c r="V489"/>
      <c r="W489"/>
      <c r="X489" s="111" t="str">
        <f>'Топливо 4.4'!$AE$484&amp;'Топливо 4.4'!$AF$484</f>
        <v>Газ природный - Газ лимитный - 4 группа</v>
      </c>
      <c r="Y489" s="1305"/>
      <c r="Z489" s="1305"/>
      <c r="AA489"/>
      <c r="AB489" s="1365"/>
      <c r="AD489" s="112" t="s">
        <v>907</v>
      </c>
      <c r="AE489" s="753" t="str" cm="1">
        <f t="array" ref="AE489">IF(ISBLANK('Топливо 4.4'!$AE$484),"",'Топливо 4.4'!$AE$484)</f>
        <v>Газ природный - Газ лимитный - 4 группа</v>
      </c>
      <c r="AF489" s="492" t="str" cm="1">
        <f t="array" ref="AF489">IF(ISBLANK('Топливо 4.4'!$AF$484),"",'Топливо 4.4'!$AF$484)</f>
        <v/>
      </c>
      <c r="AG489" s="824" t="str">
        <f>"руб./"&amp;IFERROR(INDEX(fuel_ed_izm_list,MATCH(AE489,fuel_list,0)),"")</f>
        <v>руб./тыс.м3</v>
      </c>
      <c r="AH489" s="1103">
        <f t="shared" si="508"/>
        <v>0</v>
      </c>
      <c r="AI489" s="1104">
        <f t="shared" si="508"/>
        <v>6954.4634297795128</v>
      </c>
      <c r="AJ489" s="1104">
        <f t="shared" si="508"/>
        <v>0</v>
      </c>
      <c r="AK489" s="1104">
        <f t="shared" si="508"/>
        <v>0</v>
      </c>
      <c r="AL489" s="686">
        <f t="shared" si="508"/>
        <v>8716.3050835653085</v>
      </c>
      <c r="AM489" s="1104">
        <v>8409.5312800000011</v>
      </c>
      <c r="AN489" s="1104">
        <v>9174.7986264800002</v>
      </c>
      <c r="AO489" s="686">
        <f ca="1">IFERROR(AO495/AO479,0)*1000</f>
        <v>0</v>
      </c>
      <c r="AP489" s="1104"/>
      <c r="AQ489" s="1104"/>
      <c r="AR489" s="686">
        <f ca="1">IFERROR(AR495/AR479,0)*1000</f>
        <v>0</v>
      </c>
      <c r="AS489" s="1104"/>
      <c r="AT489" s="1104"/>
      <c r="AU489" s="686">
        <f ca="1">IFERROR(AU495/AU479,0)*1000</f>
        <v>0</v>
      </c>
      <c r="AV489" s="1104"/>
      <c r="AW489" s="1104"/>
      <c r="AX489" s="686">
        <f ca="1">IFERROR(AX495/AX479,0)*1000</f>
        <v>0</v>
      </c>
      <c r="AY489" s="1104"/>
      <c r="AZ489" s="1104"/>
      <c r="BA489" s="686">
        <f ca="1">IFERROR(BA495/BA479,0)*1000</f>
        <v>0</v>
      </c>
      <c r="BB489" s="1104"/>
      <c r="BC489" s="1104"/>
      <c r="BD489" s="686">
        <f ca="1">IFERROR(BD495/BD479,0)*1000</f>
        <v>0</v>
      </c>
      <c r="BE489" s="1104"/>
      <c r="BF489" s="1104"/>
      <c r="BG489" s="686">
        <f ca="1">IFERROR(BG495/BG479,0)*1000</f>
        <v>0</v>
      </c>
      <c r="BH489" s="1104"/>
      <c r="BI489" s="1104"/>
      <c r="BJ489" s="686">
        <f ca="1">IFERROR(BJ495/BJ479,0)*1000</f>
        <v>0</v>
      </c>
      <c r="BK489" s="1104"/>
      <c r="BL489" s="1104"/>
      <c r="BM489" s="686">
        <f ca="1">IFERROR(BM495/BM479,0)*1000</f>
        <v>0</v>
      </c>
      <c r="BN489" s="1104"/>
      <c r="BO489" s="1104"/>
      <c r="BP489" s="686">
        <f ca="1">IFERROR(BP495/BP479,0)*1000</f>
        <v>0</v>
      </c>
      <c r="BQ489" s="758"/>
      <c r="BR489" s="758"/>
      <c r="BS489" s="686">
        <f ca="1">IFERROR(BS495/BS479,0)*1000</f>
        <v>0</v>
      </c>
      <c r="BT489" s="1104"/>
      <c r="BU489" s="1104"/>
      <c r="BV489" s="686">
        <f ca="1">IFERROR(BV495/BV479,0)*1000</f>
        <v>0</v>
      </c>
      <c r="BW489" s="1104"/>
      <c r="BX489" s="1104"/>
      <c r="BY489" s="686">
        <f ca="1">IFERROR(BY495/BY479,0)*1000</f>
        <v>0</v>
      </c>
      <c r="BZ489" s="1104"/>
      <c r="CA489" s="1104"/>
      <c r="CB489" s="686">
        <f ca="1">IFERROR(CB495/CB479,0)*1000</f>
        <v>0</v>
      </c>
      <c r="CC489" s="1104"/>
      <c r="CD489" s="1104"/>
      <c r="CE489" s="686">
        <f ca="1">IFERROR(CE495/CE479,0)*1000</f>
        <v>0</v>
      </c>
      <c r="CF489" s="1104"/>
      <c r="CG489" s="1104"/>
      <c r="CH489" s="686">
        <f ca="1">IFERROR(CH495/CH479,0)*1000</f>
        <v>0</v>
      </c>
      <c r="CI489" s="1104"/>
      <c r="CJ489" s="1104"/>
      <c r="CK489" s="686">
        <f ca="1">IFERROR(CK495/CK479,0)*1000</f>
        <v>0</v>
      </c>
      <c r="CL489" s="1104"/>
      <c r="CM489" s="1104"/>
      <c r="CN489" s="686">
        <f ca="1">IFERROR(CN495/CN479,0)*1000</f>
        <v>0</v>
      </c>
      <c r="CO489" s="1104"/>
      <c r="CP489" s="1104"/>
      <c r="CQ489" s="686">
        <f ca="1">IFERROR(CQ495/CQ479,0)*1000</f>
        <v>0</v>
      </c>
      <c r="CR489" s="1104"/>
      <c r="CS489" s="1104"/>
      <c r="CT489" s="1083"/>
      <c r="CW489" s="894" t="s">
        <v>802</v>
      </c>
      <c r="CX489" s="897" t="s">
        <v>787</v>
      </c>
      <c r="CY489" s="899" t="str" cm="1">
        <f t="array" ref="CY489">AE489</f>
        <v>Газ природный - Газ лимитный - 4 группа</v>
      </c>
      <c r="CZ489" s="899" t="str" cm="1">
        <f t="array" ref="CZ489">AF489</f>
        <v/>
      </c>
    </row>
    <row r="490" spans="1:104" ht="16.5" customHeight="1" x14ac:dyDescent="0.15">
      <c r="A490"/>
      <c r="B490"/>
      <c r="C490"/>
      <c r="D490"/>
      <c r="E490" s="630">
        <v>17.100000000000001</v>
      </c>
      <c r="F490" s="725" t="str" cm="1">
        <f t="array" aca="1" ref="F490" ca="1">OFFSET(G490,-1,-1)</f>
        <v>3</v>
      </c>
      <c r="G490"/>
      <c r="H490"/>
      <c r="I490"/>
      <c r="J490"/>
      <c r="K490"/>
      <c r="L490" s="725" t="b" cm="1">
        <f t="array" aca="1" ref="L490" ca="1">OFFSET(M490,-1,-1)</f>
        <v>0</v>
      </c>
      <c r="M490"/>
      <c r="N490"/>
      <c r="O490"/>
      <c r="P490"/>
      <c r="Q490"/>
      <c r="R490"/>
      <c r="S490" s="111" t="b" cm="1">
        <f t="array" aca="1" ref="S490" ca="1">OFFSET(T490,-1,-1)</f>
        <v>1</v>
      </c>
      <c r="T490" s="111" t="b">
        <f>AD490&lt;&gt;"23.0"</f>
        <v>1</v>
      </c>
      <c r="U490" s="651" t="b">
        <f t="shared" ca="1" si="487"/>
        <v>1</v>
      </c>
      <c r="V490"/>
      <c r="W490"/>
      <c r="X490" s="111" t="str">
        <f>'Топливо 4.4'!$AE$485&amp;'Топливо 4.4'!$AF$485</f>
        <v>Газ природный - Газ лимитный - 3 группа</v>
      </c>
      <c r="Y490" s="1305"/>
      <c r="Z490" s="1305"/>
      <c r="AA490"/>
      <c r="AB490" s="1365"/>
      <c r="AD490" s="112" t="s">
        <v>908</v>
      </c>
      <c r="AE490" s="753" t="str" cm="1">
        <f t="array" ref="AE490">IF(ISBLANK('Топливо 4.4'!$AE$485),"",'Топливо 4.4'!$AE$485)</f>
        <v>Газ природный - Газ лимитный - 3 группа</v>
      </c>
      <c r="AF490" s="492" t="str" cm="1">
        <f t="array" ref="AF490">IF(ISBLANK('Топливо 4.4'!$AF$485),"",'Топливо 4.4'!$AF$485)</f>
        <v/>
      </c>
      <c r="AG490" s="824" t="str">
        <f>"руб./"&amp;IFERROR(INDEX(fuel_ed_izm_list,MATCH(AE490,fuel_list,0)),"")</f>
        <v>руб./тыс.м3</v>
      </c>
      <c r="AH490" s="1103">
        <f t="shared" si="508"/>
        <v>0</v>
      </c>
      <c r="AI490" s="1104">
        <f t="shared" si="508"/>
        <v>6932.3997532332114</v>
      </c>
      <c r="AJ490" s="1104">
        <f t="shared" si="508"/>
        <v>0</v>
      </c>
      <c r="AK490" s="1104">
        <f t="shared" si="508"/>
        <v>0</v>
      </c>
      <c r="AL490" s="686">
        <f t="shared" si="508"/>
        <v>8745.8542914826976</v>
      </c>
      <c r="AM490" s="1104">
        <v>8409.5312800000011</v>
      </c>
      <c r="AN490" s="1104">
        <v>9174.7986264800002</v>
      </c>
      <c r="AO490" s="686">
        <f ca="1">IFERROR(AO496/AO480,0)*1000</f>
        <v>0</v>
      </c>
      <c r="AP490" s="1104"/>
      <c r="AQ490" s="1104"/>
      <c r="AR490" s="686">
        <f ca="1">IFERROR(AR496/AR480,0)*1000</f>
        <v>0</v>
      </c>
      <c r="AS490" s="1104"/>
      <c r="AT490" s="1104"/>
      <c r="AU490" s="686">
        <f ca="1">IFERROR(AU496/AU480,0)*1000</f>
        <v>0</v>
      </c>
      <c r="AV490" s="1104"/>
      <c r="AW490" s="1104"/>
      <c r="AX490" s="686">
        <f ca="1">IFERROR(AX496/AX480,0)*1000</f>
        <v>0</v>
      </c>
      <c r="AY490" s="1104"/>
      <c r="AZ490" s="1104"/>
      <c r="BA490" s="686">
        <f ca="1">IFERROR(BA496/BA480,0)*1000</f>
        <v>0</v>
      </c>
      <c r="BB490" s="1104"/>
      <c r="BC490" s="1104"/>
      <c r="BD490" s="686">
        <f ca="1">IFERROR(BD496/BD480,0)*1000</f>
        <v>0</v>
      </c>
      <c r="BE490" s="1104"/>
      <c r="BF490" s="1104"/>
      <c r="BG490" s="686">
        <f ca="1">IFERROR(BG496/BG480,0)*1000</f>
        <v>0</v>
      </c>
      <c r="BH490" s="1104"/>
      <c r="BI490" s="1104"/>
      <c r="BJ490" s="686">
        <f ca="1">IFERROR(BJ496/BJ480,0)*1000</f>
        <v>0</v>
      </c>
      <c r="BK490" s="1104"/>
      <c r="BL490" s="1104"/>
      <c r="BM490" s="686">
        <f ca="1">IFERROR(BM496/BM480,0)*1000</f>
        <v>0</v>
      </c>
      <c r="BN490" s="1104"/>
      <c r="BO490" s="1104"/>
      <c r="BP490" s="686">
        <f ca="1">IFERROR(BP496/BP480,0)*1000</f>
        <v>0</v>
      </c>
      <c r="BQ490" s="758"/>
      <c r="BR490" s="758"/>
      <c r="BS490" s="686">
        <f ca="1">IFERROR(BS496/BS480,0)*1000</f>
        <v>0</v>
      </c>
      <c r="BT490" s="1104"/>
      <c r="BU490" s="1104"/>
      <c r="BV490" s="686">
        <f ca="1">IFERROR(BV496/BV480,0)*1000</f>
        <v>0</v>
      </c>
      <c r="BW490" s="1104"/>
      <c r="BX490" s="1104"/>
      <c r="BY490" s="686">
        <f ca="1">IFERROR(BY496/BY480,0)*1000</f>
        <v>0</v>
      </c>
      <c r="BZ490" s="1104"/>
      <c r="CA490" s="1104"/>
      <c r="CB490" s="686">
        <f ca="1">IFERROR(CB496/CB480,0)*1000</f>
        <v>0</v>
      </c>
      <c r="CC490" s="1104"/>
      <c r="CD490" s="1104"/>
      <c r="CE490" s="686">
        <f ca="1">IFERROR(CE496/CE480,0)*1000</f>
        <v>0</v>
      </c>
      <c r="CF490" s="1104"/>
      <c r="CG490" s="1104"/>
      <c r="CH490" s="686">
        <f ca="1">IFERROR(CH496/CH480,0)*1000</f>
        <v>0</v>
      </c>
      <c r="CI490" s="1104"/>
      <c r="CJ490" s="1104"/>
      <c r="CK490" s="686">
        <f ca="1">IFERROR(CK496/CK480,0)*1000</f>
        <v>0</v>
      </c>
      <c r="CL490" s="1104"/>
      <c r="CM490" s="1104"/>
      <c r="CN490" s="686">
        <f ca="1">IFERROR(CN496/CN480,0)*1000</f>
        <v>0</v>
      </c>
      <c r="CO490" s="1104"/>
      <c r="CP490" s="1104"/>
      <c r="CQ490" s="686">
        <f ca="1">IFERROR(CQ496/CQ480,0)*1000</f>
        <v>0</v>
      </c>
      <c r="CR490" s="1104"/>
      <c r="CS490" s="1104"/>
      <c r="CT490" s="1083"/>
      <c r="CW490" s="894" t="s">
        <v>802</v>
      </c>
      <c r="CX490" s="897" t="s">
        <v>787</v>
      </c>
      <c r="CY490" s="899" t="str" cm="1">
        <f t="array" ref="CY490">AE490</f>
        <v>Газ природный - Газ лимитный - 3 группа</v>
      </c>
      <c r="CZ490" s="899" t="str" cm="1">
        <f t="array" ref="CZ490">AF490</f>
        <v/>
      </c>
    </row>
    <row r="491" spans="1:104" ht="17.25" hidden="1" customHeight="1" x14ac:dyDescent="0.15">
      <c r="E491" s="630">
        <v>0</v>
      </c>
      <c r="F491" s="725" t="str" cm="1">
        <f t="array" aca="1" ref="F491" ca="1">OFFSET(G491,-1,-1)</f>
        <v>3</v>
      </c>
      <c r="L491" s="725" t="b" cm="1">
        <f t="array" aca="1" ref="L491" ca="1">OFFSET(M491,-1,-1)</f>
        <v>0</v>
      </c>
      <c r="S491" s="111" t="b" cm="1">
        <f t="array" aca="1" ref="S491" ca="1">OFFSET(T491,-1,-1)</f>
        <v>1</v>
      </c>
      <c r="U491" s="651" t="b">
        <f t="shared" ca="1" si="487"/>
        <v>1</v>
      </c>
      <c r="X491" s="752" t="str">
        <f>"{                  
         funcDyn: 'msg1',
         blok: 'blok_2',
         wsCross: 'Топливо 4.4',
         linkFormula: 'AE-AE#AF-AF',
         levelDyn: "&amp;Y436&amp;"
}"</f>
        <v>{                  
         funcDyn: 'msg1',
         blok: 'blok_2',
         wsCross: 'Топливо 4.4',
         linkFormula: 'AE-AE#AF-AF',
         levelDyn: 3
}</v>
      </c>
      <c r="Y491" s="1272"/>
      <c r="Z491" s="1272"/>
      <c r="AB491" s="1365"/>
      <c r="AD491" s="755"/>
      <c r="AE491" s="754" t="s">
        <v>229</v>
      </c>
      <c r="AF491" s="695"/>
      <c r="AG491" s="784"/>
      <c r="AH491" s="685"/>
      <c r="AI491" s="687"/>
      <c r="AJ491" s="687"/>
      <c r="AK491" s="687"/>
      <c r="AL491" s="687"/>
      <c r="AM491" s="687"/>
      <c r="AN491" s="687"/>
      <c r="AO491" s="687"/>
      <c r="AP491" s="687"/>
      <c r="AQ491" s="687"/>
      <c r="AR491" s="687"/>
      <c r="AS491" s="687"/>
      <c r="AT491" s="687"/>
      <c r="AU491" s="687"/>
      <c r="AV491" s="687"/>
      <c r="AW491" s="687"/>
      <c r="AX491" s="687"/>
      <c r="AY491" s="687"/>
      <c r="AZ491" s="687"/>
      <c r="BA491" s="687"/>
      <c r="BB491" s="687"/>
      <c r="BC491" s="687"/>
      <c r="BD491" s="687"/>
      <c r="BE491" s="687"/>
      <c r="BF491" s="687"/>
      <c r="BG491" s="687"/>
      <c r="BH491" s="687"/>
      <c r="BI491" s="687"/>
      <c r="BJ491" s="687"/>
      <c r="BK491" s="687"/>
      <c r="BL491" s="687"/>
      <c r="BM491" s="687"/>
      <c r="BN491" s="687"/>
      <c r="BO491" s="687"/>
      <c r="BP491" s="687"/>
      <c r="BQ491" s="687"/>
      <c r="BR491" s="687"/>
      <c r="BS491" s="687"/>
      <c r="BT491" s="687"/>
      <c r="BU491" s="687"/>
      <c r="BV491" s="687"/>
      <c r="BW491" s="687"/>
      <c r="BX491" s="687"/>
      <c r="BY491" s="687"/>
      <c r="BZ491" s="687"/>
      <c r="CA491" s="687"/>
      <c r="CB491" s="687"/>
      <c r="CC491" s="687"/>
      <c r="CD491" s="687"/>
      <c r="CE491" s="687"/>
      <c r="CF491" s="687"/>
      <c r="CG491" s="687"/>
      <c r="CH491" s="687"/>
      <c r="CI491" s="687"/>
      <c r="CJ491" s="687"/>
      <c r="CK491" s="687"/>
      <c r="CL491" s="687"/>
      <c r="CM491" s="687"/>
      <c r="CN491" s="687"/>
      <c r="CO491" s="687"/>
      <c r="CP491" s="687"/>
      <c r="CQ491" s="687"/>
      <c r="CR491" s="687"/>
      <c r="CS491" s="687"/>
      <c r="CT491" s="43"/>
      <c r="CW491" s="894" t="str">
        <f>IF(AND(ISNUMBER(VALUE(TRIM(SUBSTITUTE(AD491,".","")))),TRIM(SUBSTITUTE(AD491,".",""))&lt;&gt;""),"P"&amp;SUBSTITUTE(AD491,".",""),"")</f>
        <v/>
      </c>
    </row>
    <row r="492" spans="1:104" ht="16.5" customHeight="1" x14ac:dyDescent="0.15">
      <c r="E492" s="630">
        <v>17.100000000000001</v>
      </c>
      <c r="F492" s="725" t="str" cm="1">
        <f t="array" aca="1" ref="F492" ca="1">OFFSET(G492,-1,-1)</f>
        <v>3</v>
      </c>
      <c r="L492" s="725" t="b" cm="1">
        <f t="array" aca="1" ref="L492" ca="1">OFFSET(M492,-1,-1)</f>
        <v>0</v>
      </c>
      <c r="S492" s="111" t="b" cm="1">
        <f t="array" aca="1" ref="S492" ca="1">OFFSET(T492,-1,-1)</f>
        <v>1</v>
      </c>
      <c r="U492" s="651" t="b">
        <f t="shared" ca="1" si="487"/>
        <v>1</v>
      </c>
      <c r="Y492" s="1272"/>
      <c r="Z492" s="1272"/>
      <c r="AB492" s="1365"/>
      <c r="AD492" s="112">
        <v>24</v>
      </c>
      <c r="AE492" s="1339" t="s">
        <v>804</v>
      </c>
      <c r="AF492" s="1340"/>
      <c r="AG492" s="784" t="s">
        <v>805</v>
      </c>
      <c r="AH492" s="684">
        <f t="shared" ref="AH492:BM492" si="509">SUM(AH494:AH497)</f>
        <v>0</v>
      </c>
      <c r="AI492" s="684">
        <f t="shared" si="509"/>
        <v>137184.54603</v>
      </c>
      <c r="AJ492" s="684">
        <f t="shared" si="509"/>
        <v>0</v>
      </c>
      <c r="AK492" s="684">
        <f t="shared" si="509"/>
        <v>0</v>
      </c>
      <c r="AL492" s="684">
        <f t="shared" si="509"/>
        <v>161435.30699969252</v>
      </c>
      <c r="AM492" s="684">
        <f t="shared" si="509"/>
        <v>89445.223394846733</v>
      </c>
      <c r="AN492" s="684">
        <f t="shared" si="509"/>
        <v>71990.083604845786</v>
      </c>
      <c r="AO492" s="684">
        <f t="shared" ca="1" si="509"/>
        <v>0</v>
      </c>
      <c r="AP492" s="684">
        <f t="shared" si="509"/>
        <v>0</v>
      </c>
      <c r="AQ492" s="684">
        <f t="shared" ca="1" si="509"/>
        <v>0</v>
      </c>
      <c r="AR492" s="684">
        <f t="shared" ca="1" si="509"/>
        <v>0</v>
      </c>
      <c r="AS492" s="684">
        <f t="shared" si="509"/>
        <v>0</v>
      </c>
      <c r="AT492" s="684">
        <f t="shared" ca="1" si="509"/>
        <v>0</v>
      </c>
      <c r="AU492" s="684">
        <f t="shared" ca="1" si="509"/>
        <v>0</v>
      </c>
      <c r="AV492" s="684">
        <f t="shared" si="509"/>
        <v>0</v>
      </c>
      <c r="AW492" s="684">
        <f t="shared" ca="1" si="509"/>
        <v>0</v>
      </c>
      <c r="AX492" s="684">
        <f t="shared" ca="1" si="509"/>
        <v>0</v>
      </c>
      <c r="AY492" s="684">
        <f t="shared" si="509"/>
        <v>0</v>
      </c>
      <c r="AZ492" s="684">
        <f t="shared" ca="1" si="509"/>
        <v>0</v>
      </c>
      <c r="BA492" s="684">
        <f t="shared" ca="1" si="509"/>
        <v>0</v>
      </c>
      <c r="BB492" s="684">
        <f t="shared" si="509"/>
        <v>0</v>
      </c>
      <c r="BC492" s="684">
        <f t="shared" ca="1" si="509"/>
        <v>0</v>
      </c>
      <c r="BD492" s="684">
        <f t="shared" ca="1" si="509"/>
        <v>0</v>
      </c>
      <c r="BE492" s="684">
        <f t="shared" si="509"/>
        <v>0</v>
      </c>
      <c r="BF492" s="684">
        <f t="shared" ca="1" si="509"/>
        <v>0</v>
      </c>
      <c r="BG492" s="684">
        <f t="shared" ca="1" si="509"/>
        <v>0</v>
      </c>
      <c r="BH492" s="684">
        <f t="shared" si="509"/>
        <v>0</v>
      </c>
      <c r="BI492" s="684">
        <f t="shared" ca="1" si="509"/>
        <v>0</v>
      </c>
      <c r="BJ492" s="684">
        <f t="shared" ca="1" si="509"/>
        <v>0</v>
      </c>
      <c r="BK492" s="684">
        <f t="shared" si="509"/>
        <v>0</v>
      </c>
      <c r="BL492" s="684">
        <f t="shared" ca="1" si="509"/>
        <v>0</v>
      </c>
      <c r="BM492" s="684">
        <f t="shared" ca="1" si="509"/>
        <v>0</v>
      </c>
      <c r="BN492" s="684">
        <f t="shared" ref="BN492:CS492" si="510">SUM(BN494:BN497)</f>
        <v>0</v>
      </c>
      <c r="BO492" s="684">
        <f t="shared" ca="1" si="510"/>
        <v>0</v>
      </c>
      <c r="BP492" s="684">
        <f t="shared" ca="1" si="510"/>
        <v>0</v>
      </c>
      <c r="BQ492" s="684">
        <f t="shared" si="510"/>
        <v>0</v>
      </c>
      <c r="BR492" s="684">
        <f t="shared" ca="1" si="510"/>
        <v>0</v>
      </c>
      <c r="BS492" s="684">
        <f t="shared" ca="1" si="510"/>
        <v>0</v>
      </c>
      <c r="BT492" s="684">
        <f t="shared" si="510"/>
        <v>0</v>
      </c>
      <c r="BU492" s="684">
        <f t="shared" ca="1" si="510"/>
        <v>0</v>
      </c>
      <c r="BV492" s="684">
        <f t="shared" ca="1" si="510"/>
        <v>0</v>
      </c>
      <c r="BW492" s="684">
        <f t="shared" si="510"/>
        <v>0</v>
      </c>
      <c r="BX492" s="684">
        <f t="shared" ca="1" si="510"/>
        <v>0</v>
      </c>
      <c r="BY492" s="684">
        <f t="shared" ca="1" si="510"/>
        <v>0</v>
      </c>
      <c r="BZ492" s="684">
        <f t="shared" si="510"/>
        <v>0</v>
      </c>
      <c r="CA492" s="684">
        <f t="shared" ca="1" si="510"/>
        <v>0</v>
      </c>
      <c r="CB492" s="684">
        <f t="shared" ca="1" si="510"/>
        <v>0</v>
      </c>
      <c r="CC492" s="684">
        <f t="shared" si="510"/>
        <v>0</v>
      </c>
      <c r="CD492" s="684">
        <f t="shared" ca="1" si="510"/>
        <v>0</v>
      </c>
      <c r="CE492" s="684">
        <f t="shared" ca="1" si="510"/>
        <v>0</v>
      </c>
      <c r="CF492" s="684">
        <f t="shared" si="510"/>
        <v>0</v>
      </c>
      <c r="CG492" s="684">
        <f t="shared" ca="1" si="510"/>
        <v>0</v>
      </c>
      <c r="CH492" s="684">
        <f t="shared" ca="1" si="510"/>
        <v>0</v>
      </c>
      <c r="CI492" s="684">
        <f t="shared" si="510"/>
        <v>0</v>
      </c>
      <c r="CJ492" s="684">
        <f t="shared" ca="1" si="510"/>
        <v>0</v>
      </c>
      <c r="CK492" s="684">
        <f t="shared" ca="1" si="510"/>
        <v>0</v>
      </c>
      <c r="CL492" s="684">
        <f t="shared" si="510"/>
        <v>0</v>
      </c>
      <c r="CM492" s="684">
        <f t="shared" ca="1" si="510"/>
        <v>0</v>
      </c>
      <c r="CN492" s="684">
        <f t="shared" ca="1" si="510"/>
        <v>0</v>
      </c>
      <c r="CO492" s="684">
        <f t="shared" si="510"/>
        <v>0</v>
      </c>
      <c r="CP492" s="684">
        <f t="shared" ca="1" si="510"/>
        <v>0</v>
      </c>
      <c r="CQ492" s="684">
        <f t="shared" ca="1" si="510"/>
        <v>0</v>
      </c>
      <c r="CR492" s="684">
        <f t="shared" si="510"/>
        <v>0</v>
      </c>
      <c r="CS492" s="684">
        <f t="shared" ca="1" si="510"/>
        <v>0</v>
      </c>
      <c r="CT492" s="1083"/>
      <c r="CW492" s="894" t="s">
        <v>806</v>
      </c>
    </row>
    <row r="493" spans="1:104" ht="16.5" hidden="1" customHeight="1" x14ac:dyDescent="0.15">
      <c r="E493" s="630">
        <v>17.100000000000001</v>
      </c>
      <c r="F493" s="725" t="str" cm="1">
        <f t="array" aca="1" ref="F493" ca="1">OFFSET(G493,-1,-1)</f>
        <v>3</v>
      </c>
      <c r="L493" s="725" t="b" cm="1">
        <f t="array" aca="1" ref="L493" ca="1">OFFSET(M493,-1,-1)</f>
        <v>0</v>
      </c>
      <c r="R493" s="725" t="s">
        <v>725</v>
      </c>
      <c r="S493" s="111" t="b" cm="1">
        <f t="array" aca="1" ref="S493" ca="1">OFFSET(T493,-1,-1)</f>
        <v>1</v>
      </c>
      <c r="T493" s="725" t="b">
        <v>0</v>
      </c>
      <c r="U493" s="651" t="b">
        <f t="shared" ca="1" si="487"/>
        <v>0</v>
      </c>
      <c r="Y493" s="1272"/>
      <c r="Z493" s="1272"/>
      <c r="AB493" s="1365"/>
      <c r="AD493" s="112" t="str">
        <f>AD492&amp;".0"</f>
        <v>24.0</v>
      </c>
      <c r="AE493" s="1345" t="s">
        <v>736</v>
      </c>
      <c r="AF493" s="1346"/>
      <c r="AG493" s="784" t="s">
        <v>805</v>
      </c>
      <c r="AH493" s="38">
        <f>AH$460*AH492/1000</f>
        <v>0</v>
      </c>
      <c r="AI493" s="38">
        <f>AI$460*AI492/1000</f>
        <v>137.18454603000001</v>
      </c>
      <c r="AJ493" s="38">
        <f>AJ$460*AJ492/1000</f>
        <v>0</v>
      </c>
      <c r="AK493" s="38">
        <f>AK$460*AK492/1000</f>
        <v>0</v>
      </c>
      <c r="AL493" s="686">
        <f>AM493+AN493</f>
        <v>161435.30699969252</v>
      </c>
      <c r="AM493" s="39">
        <f>AM$460*AM492</f>
        <v>89445.223394846733</v>
      </c>
      <c r="AN493" s="39">
        <f>AN$460*AN492</f>
        <v>71990.083604845786</v>
      </c>
      <c r="AO493" s="686">
        <f ca="1">AP493+AQ493</f>
        <v>0</v>
      </c>
      <c r="AP493" s="39">
        <f>AP$460*AP492</f>
        <v>0</v>
      </c>
      <c r="AQ493" s="39">
        <f ca="1">AQ$460*AQ492</f>
        <v>0</v>
      </c>
      <c r="AR493" s="686">
        <f ca="1">AS493+AT493</f>
        <v>0</v>
      </c>
      <c r="AS493" s="39">
        <f>AS$460*AS492</f>
        <v>0</v>
      </c>
      <c r="AT493" s="39">
        <f ca="1">AT$460*AT492</f>
        <v>0</v>
      </c>
      <c r="AU493" s="686">
        <f ca="1">AV493+AW493</f>
        <v>0</v>
      </c>
      <c r="AV493" s="39">
        <f>AV$460*AV492</f>
        <v>0</v>
      </c>
      <c r="AW493" s="39">
        <f ca="1">AW$460*AW492</f>
        <v>0</v>
      </c>
      <c r="AX493" s="686">
        <f ca="1">AY493+AZ493</f>
        <v>0</v>
      </c>
      <c r="AY493" s="39">
        <f>AY$460*AY492</f>
        <v>0</v>
      </c>
      <c r="AZ493" s="39">
        <f ca="1">AZ$460*AZ492</f>
        <v>0</v>
      </c>
      <c r="BA493" s="686">
        <f ca="1">BB493+BC493</f>
        <v>0</v>
      </c>
      <c r="BB493" s="39">
        <f>BB$460*BB492</f>
        <v>0</v>
      </c>
      <c r="BC493" s="39">
        <f ca="1">BC$460*BC492</f>
        <v>0</v>
      </c>
      <c r="BD493" s="686">
        <f ca="1">BE493+BF493</f>
        <v>0</v>
      </c>
      <c r="BE493" s="39">
        <f>BE$460*BE492</f>
        <v>0</v>
      </c>
      <c r="BF493" s="39">
        <f ca="1">BF$460*BF492</f>
        <v>0</v>
      </c>
      <c r="BG493" s="686">
        <f ca="1">BH493+BI493</f>
        <v>0</v>
      </c>
      <c r="BH493" s="39">
        <f>BH$460*BH492</f>
        <v>0</v>
      </c>
      <c r="BI493" s="39">
        <f ca="1">BI$460*BI492</f>
        <v>0</v>
      </c>
      <c r="BJ493" s="686">
        <f ca="1">BK493+BL493</f>
        <v>0</v>
      </c>
      <c r="BK493" s="39">
        <f>BK$460*BK492</f>
        <v>0</v>
      </c>
      <c r="BL493" s="39">
        <f ca="1">BL$460*BL492</f>
        <v>0</v>
      </c>
      <c r="BM493" s="686">
        <f ca="1">BN493+BO493</f>
        <v>0</v>
      </c>
      <c r="BN493" s="39">
        <f>BN$460*BN492</f>
        <v>0</v>
      </c>
      <c r="BO493" s="39">
        <f ca="1">BO$460*BO492</f>
        <v>0</v>
      </c>
      <c r="BP493" s="686">
        <f ca="1">BQ493+BR493</f>
        <v>0</v>
      </c>
      <c r="BQ493" s="758">
        <f>BQ$460*BQ492</f>
        <v>0</v>
      </c>
      <c r="BR493" s="758">
        <f ca="1">BR$460*BR492</f>
        <v>0</v>
      </c>
      <c r="BS493" s="686">
        <f ca="1">BT493+BU493</f>
        <v>0</v>
      </c>
      <c r="BT493" s="39">
        <f>BT$460*BT492</f>
        <v>0</v>
      </c>
      <c r="BU493" s="39">
        <f ca="1">BU$460*BU492</f>
        <v>0</v>
      </c>
      <c r="BV493" s="686">
        <f ca="1">BW493+BX493</f>
        <v>0</v>
      </c>
      <c r="BW493" s="39">
        <f>BW$460*BW492</f>
        <v>0</v>
      </c>
      <c r="BX493" s="39">
        <f ca="1">BX$460*BX492</f>
        <v>0</v>
      </c>
      <c r="BY493" s="686">
        <f ca="1">BZ493+CA493</f>
        <v>0</v>
      </c>
      <c r="BZ493" s="39">
        <f>BZ$460*BZ492</f>
        <v>0</v>
      </c>
      <c r="CA493" s="39">
        <f ca="1">CA$460*CA492</f>
        <v>0</v>
      </c>
      <c r="CB493" s="686">
        <f ca="1">CC493+CD493</f>
        <v>0</v>
      </c>
      <c r="CC493" s="39">
        <f>CC$460*CC492</f>
        <v>0</v>
      </c>
      <c r="CD493" s="39">
        <f ca="1">CD$460*CD492</f>
        <v>0</v>
      </c>
      <c r="CE493" s="686">
        <f ca="1">CF493+CG493</f>
        <v>0</v>
      </c>
      <c r="CF493" s="39">
        <f>CF$460*CF492</f>
        <v>0</v>
      </c>
      <c r="CG493" s="39">
        <f ca="1">CG$460*CG492</f>
        <v>0</v>
      </c>
      <c r="CH493" s="686">
        <f ca="1">CI493+CJ493</f>
        <v>0</v>
      </c>
      <c r="CI493" s="39">
        <f>CI$460*CI492</f>
        <v>0</v>
      </c>
      <c r="CJ493" s="39">
        <f ca="1">CJ$460*CJ492</f>
        <v>0</v>
      </c>
      <c r="CK493" s="686">
        <f ca="1">CL493+CM493</f>
        <v>0</v>
      </c>
      <c r="CL493" s="39">
        <f>CL$460*CL492</f>
        <v>0</v>
      </c>
      <c r="CM493" s="39">
        <f ca="1">CM$460*CM492</f>
        <v>0</v>
      </c>
      <c r="CN493" s="686">
        <f ca="1">CO493+CP493</f>
        <v>0</v>
      </c>
      <c r="CO493" s="39">
        <f>CO$460*CO492</f>
        <v>0</v>
      </c>
      <c r="CP493" s="39">
        <f ca="1">CP$460*CP492</f>
        <v>0</v>
      </c>
      <c r="CQ493" s="686">
        <f ca="1">CR493+CS493</f>
        <v>0</v>
      </c>
      <c r="CR493" s="39">
        <f>CR$460*CR492</f>
        <v>0</v>
      </c>
      <c r="CS493" s="39">
        <f ca="1">CS$460*CS492</f>
        <v>0</v>
      </c>
      <c r="CT493" s="25"/>
      <c r="CW493" s="894" t="s">
        <v>807</v>
      </c>
    </row>
    <row r="494" spans="1:104" ht="16.5" hidden="1" customHeight="1" x14ac:dyDescent="0.15">
      <c r="A494"/>
      <c r="B494"/>
      <c r="C494"/>
      <c r="D494"/>
      <c r="E494" s="630">
        <v>17.100000000000001</v>
      </c>
      <c r="F494" s="725" t="str" cm="1">
        <f t="array" aca="1" ref="F494" ca="1">OFFSET(G494,-1,-1)</f>
        <v>3</v>
      </c>
      <c r="G494"/>
      <c r="H494"/>
      <c r="I494"/>
      <c r="J494"/>
      <c r="K494"/>
      <c r="L494" s="725" t="b" cm="1">
        <f t="array" aca="1" ref="L494" ca="1">OFFSET(M494,-1,-1)</f>
        <v>0</v>
      </c>
      <c r="M494"/>
      <c r="N494"/>
      <c r="O494"/>
      <c r="P494"/>
      <c r="Q494"/>
      <c r="R494"/>
      <c r="S494" s="111" t="b" cm="1">
        <f t="array" aca="1" ref="S494" ca="1">OFFSET(T494,-1,-1)</f>
        <v>1</v>
      </c>
      <c r="T494" s="111" t="b">
        <f>AD494&lt;&gt;"24.0"</f>
        <v>0</v>
      </c>
      <c r="U494" s="651" t="b">
        <f t="shared" ca="1" si="487"/>
        <v>0</v>
      </c>
      <c r="V494"/>
      <c r="W494"/>
      <c r="X494" s="111" t="s">
        <v>227</v>
      </c>
      <c r="Y494" s="1305"/>
      <c r="Z494" s="1305"/>
      <c r="AA494"/>
      <c r="AB494" s="1365"/>
      <c r="AD494" s="112" t="s">
        <v>808</v>
      </c>
      <c r="AE494" s="753"/>
      <c r="AF494" s="492"/>
      <c r="AG494" s="784" t="s">
        <v>805</v>
      </c>
      <c r="AH494" s="38"/>
      <c r="AI494" s="39"/>
      <c r="AJ494" s="39"/>
      <c r="AK494" s="39"/>
      <c r="AL494" s="686">
        <f>AM494+AN494</f>
        <v>0</v>
      </c>
      <c r="AM494" s="39">
        <f t="shared" ref="AM494:AN496" si="511">AM488*AM478/1000</f>
        <v>0</v>
      </c>
      <c r="AN494" s="39">
        <f t="shared" si="511"/>
        <v>0</v>
      </c>
      <c r="AO494" s="686">
        <f ca="1">AP494+AQ494</f>
        <v>0</v>
      </c>
      <c r="AP494" s="39">
        <f t="shared" ref="AP494:AQ496" si="512">AP488*AP478/1000</f>
        <v>0</v>
      </c>
      <c r="AQ494" s="39">
        <f t="shared" ca="1" si="512"/>
        <v>0</v>
      </c>
      <c r="AR494" s="686">
        <f ca="1">AS494+AT494</f>
        <v>0</v>
      </c>
      <c r="AS494" s="39">
        <f t="shared" ref="AS494:AT496" si="513">AS488*AS478/1000</f>
        <v>0</v>
      </c>
      <c r="AT494" s="39">
        <f t="shared" ca="1" si="513"/>
        <v>0</v>
      </c>
      <c r="AU494" s="686">
        <f ca="1">AV494+AW494</f>
        <v>0</v>
      </c>
      <c r="AV494" s="39">
        <f t="shared" ref="AV494:AW496" si="514">AV488*AV478/1000</f>
        <v>0</v>
      </c>
      <c r="AW494" s="39">
        <f t="shared" ca="1" si="514"/>
        <v>0</v>
      </c>
      <c r="AX494" s="686">
        <f ca="1">AY494+AZ494</f>
        <v>0</v>
      </c>
      <c r="AY494" s="39">
        <f t="shared" ref="AY494:AZ496" si="515">AY488*AY478/1000</f>
        <v>0</v>
      </c>
      <c r="AZ494" s="39">
        <f t="shared" ca="1" si="515"/>
        <v>0</v>
      </c>
      <c r="BA494" s="686">
        <f ca="1">BB494+BC494</f>
        <v>0</v>
      </c>
      <c r="BB494" s="39">
        <f t="shared" ref="BB494:BC496" si="516">BB488*BB478/1000</f>
        <v>0</v>
      </c>
      <c r="BC494" s="39">
        <f t="shared" ca="1" si="516"/>
        <v>0</v>
      </c>
      <c r="BD494" s="686">
        <f ca="1">BE494+BF494</f>
        <v>0</v>
      </c>
      <c r="BE494" s="39">
        <f t="shared" ref="BE494:BF496" si="517">BE488*BE478/1000</f>
        <v>0</v>
      </c>
      <c r="BF494" s="39">
        <f t="shared" ca="1" si="517"/>
        <v>0</v>
      </c>
      <c r="BG494" s="686">
        <f ca="1">BH494+BI494</f>
        <v>0</v>
      </c>
      <c r="BH494" s="39">
        <f t="shared" ref="BH494:BI496" si="518">BH488*BH478/1000</f>
        <v>0</v>
      </c>
      <c r="BI494" s="39">
        <f t="shared" ca="1" si="518"/>
        <v>0</v>
      </c>
      <c r="BJ494" s="686">
        <f ca="1">BK494+BL494</f>
        <v>0</v>
      </c>
      <c r="BK494" s="39">
        <f t="shared" ref="BK494:BL496" si="519">BK488*BK478/1000</f>
        <v>0</v>
      </c>
      <c r="BL494" s="39">
        <f t="shared" ca="1" si="519"/>
        <v>0</v>
      </c>
      <c r="BM494" s="686">
        <f ca="1">BN494+BO494</f>
        <v>0</v>
      </c>
      <c r="BN494" s="39">
        <f t="shared" ref="BN494:BO496" si="520">BN488*BN478/1000</f>
        <v>0</v>
      </c>
      <c r="BO494" s="39">
        <f t="shared" ca="1" si="520"/>
        <v>0</v>
      </c>
      <c r="BP494" s="686">
        <f ca="1">BQ494+BR494</f>
        <v>0</v>
      </c>
      <c r="BQ494" s="758">
        <f t="shared" ref="BQ494:BR496" si="521">BQ488*BQ478/1000</f>
        <v>0</v>
      </c>
      <c r="BR494" s="758">
        <f t="shared" ca="1" si="521"/>
        <v>0</v>
      </c>
      <c r="BS494" s="686">
        <f ca="1">BT494+BU494</f>
        <v>0</v>
      </c>
      <c r="BT494" s="39">
        <f t="shared" ref="BT494:BU496" si="522">BT488*BT478/1000</f>
        <v>0</v>
      </c>
      <c r="BU494" s="39">
        <f t="shared" ca="1" si="522"/>
        <v>0</v>
      </c>
      <c r="BV494" s="686">
        <f ca="1">BW494+BX494</f>
        <v>0</v>
      </c>
      <c r="BW494" s="39">
        <f t="shared" ref="BW494:BX496" si="523">BW488*BW478/1000</f>
        <v>0</v>
      </c>
      <c r="BX494" s="39">
        <f t="shared" ca="1" si="523"/>
        <v>0</v>
      </c>
      <c r="BY494" s="686">
        <f ca="1">BZ494+CA494</f>
        <v>0</v>
      </c>
      <c r="BZ494" s="39">
        <f t="shared" ref="BZ494:CA496" si="524">BZ488*BZ478/1000</f>
        <v>0</v>
      </c>
      <c r="CA494" s="39">
        <f t="shared" ca="1" si="524"/>
        <v>0</v>
      </c>
      <c r="CB494" s="686">
        <f ca="1">CC494+CD494</f>
        <v>0</v>
      </c>
      <c r="CC494" s="39">
        <f t="shared" ref="CC494:CD496" si="525">CC488*CC478/1000</f>
        <v>0</v>
      </c>
      <c r="CD494" s="39">
        <f t="shared" ca="1" si="525"/>
        <v>0</v>
      </c>
      <c r="CE494" s="686">
        <f ca="1">CF494+CG494</f>
        <v>0</v>
      </c>
      <c r="CF494" s="39">
        <f t="shared" ref="CF494:CG496" si="526">CF488*CF478/1000</f>
        <v>0</v>
      </c>
      <c r="CG494" s="39">
        <f t="shared" ca="1" si="526"/>
        <v>0</v>
      </c>
      <c r="CH494" s="686">
        <f ca="1">CI494+CJ494</f>
        <v>0</v>
      </c>
      <c r="CI494" s="39">
        <f t="shared" ref="CI494:CJ496" si="527">CI488*CI478/1000</f>
        <v>0</v>
      </c>
      <c r="CJ494" s="39">
        <f t="shared" ca="1" si="527"/>
        <v>0</v>
      </c>
      <c r="CK494" s="686">
        <f ca="1">CL494+CM494</f>
        <v>0</v>
      </c>
      <c r="CL494" s="39">
        <f t="shared" ref="CL494:CM496" si="528">CL488*CL478/1000</f>
        <v>0</v>
      </c>
      <c r="CM494" s="39">
        <f t="shared" ca="1" si="528"/>
        <v>0</v>
      </c>
      <c r="CN494" s="686">
        <f ca="1">CO494+CP494</f>
        <v>0</v>
      </c>
      <c r="CO494" s="39">
        <f t="shared" ref="CO494:CP496" si="529">CO488*CO478/1000</f>
        <v>0</v>
      </c>
      <c r="CP494" s="39">
        <f t="shared" ca="1" si="529"/>
        <v>0</v>
      </c>
      <c r="CQ494" s="686">
        <f ca="1">CR494+CS494</f>
        <v>0</v>
      </c>
      <c r="CR494" s="39">
        <f t="shared" ref="CR494:CS496" si="530">CR488*CR478/1000</f>
        <v>0</v>
      </c>
      <c r="CS494" s="39">
        <f t="shared" ca="1" si="530"/>
        <v>0</v>
      </c>
      <c r="CT494" s="25"/>
      <c r="CW494" s="894" t="s">
        <v>807</v>
      </c>
      <c r="CX494" s="897" t="s">
        <v>787</v>
      </c>
      <c r="CY494" s="899" cm="1">
        <f t="array" ref="CY494">AE494</f>
        <v>0</v>
      </c>
      <c r="CZ494" s="899" cm="1">
        <f t="array" ref="CZ494">AF494</f>
        <v>0</v>
      </c>
    </row>
    <row r="495" spans="1:104" ht="16.5" customHeight="1" x14ac:dyDescent="0.15">
      <c r="A495"/>
      <c r="B495"/>
      <c r="C495"/>
      <c r="D495"/>
      <c r="E495" s="630">
        <v>17.100000000000001</v>
      </c>
      <c r="F495" s="725" t="str" cm="1">
        <f t="array" aca="1" ref="F495" ca="1">OFFSET(G495,-1,-1)</f>
        <v>3</v>
      </c>
      <c r="G495"/>
      <c r="H495"/>
      <c r="I495"/>
      <c r="J495"/>
      <c r="K495"/>
      <c r="L495" s="725" t="b" cm="1">
        <f t="array" aca="1" ref="L495" ca="1">OFFSET(M495,-1,-1)</f>
        <v>0</v>
      </c>
      <c r="M495"/>
      <c r="N495"/>
      <c r="O495"/>
      <c r="P495"/>
      <c r="Q495"/>
      <c r="R495"/>
      <c r="S495" s="111" t="b" cm="1">
        <f t="array" aca="1" ref="S495" ca="1">OFFSET(T495,-1,-1)</f>
        <v>1</v>
      </c>
      <c r="T495" s="111" t="b">
        <f>AD495&lt;&gt;"24.0"</f>
        <v>1</v>
      </c>
      <c r="U495" s="651" t="b">
        <f t="shared" ca="1" si="487"/>
        <v>1</v>
      </c>
      <c r="V495"/>
      <c r="W495"/>
      <c r="X495" s="111" t="str">
        <f>'Топливо 4.4'!$AE$489&amp;'Топливо 4.4'!$AF$489</f>
        <v>Газ природный - Газ лимитный - 4 группа</v>
      </c>
      <c r="Y495" s="1305"/>
      <c r="Z495" s="1305"/>
      <c r="AA495"/>
      <c r="AB495" s="1365"/>
      <c r="AD495" s="112" t="s">
        <v>909</v>
      </c>
      <c r="AE495" s="753" t="str" cm="1">
        <f t="array" ref="AE495">IF(ISBLANK('Топливо 4.4'!$AE$489),"",'Топливо 4.4'!$AE$489)</f>
        <v>Газ природный - Газ лимитный - 4 группа</v>
      </c>
      <c r="AF495" s="492" t="str" cm="1">
        <f t="array" ref="AF495">IF(ISBLANK('Топливо 4.4'!$AF$489),"",'Топливо 4.4'!$AF$489)</f>
        <v/>
      </c>
      <c r="AG495" s="784" t="s">
        <v>805</v>
      </c>
      <c r="AH495" s="1103"/>
      <c r="AI495" s="1104">
        <v>59839.117270000002</v>
      </c>
      <c r="AJ495" s="1104"/>
      <c r="AK495" s="1104"/>
      <c r="AL495" s="686">
        <f>AM495+AN495</f>
        <v>62380.488890640867</v>
      </c>
      <c r="AM495" s="1104">
        <f t="shared" si="511"/>
        <v>36058.543692710191</v>
      </c>
      <c r="AN495" s="1104">
        <f>AN489*AN479/1000</f>
        <v>26321.945197930676</v>
      </c>
      <c r="AO495" s="686">
        <f ca="1">AP495+AQ495</f>
        <v>0</v>
      </c>
      <c r="AP495" s="1104">
        <f t="shared" si="512"/>
        <v>0</v>
      </c>
      <c r="AQ495" s="1104">
        <f t="shared" ca="1" si="512"/>
        <v>0</v>
      </c>
      <c r="AR495" s="686">
        <f ca="1">AS495+AT495</f>
        <v>0</v>
      </c>
      <c r="AS495" s="1104">
        <f t="shared" si="513"/>
        <v>0</v>
      </c>
      <c r="AT495" s="1104">
        <f t="shared" ca="1" si="513"/>
        <v>0</v>
      </c>
      <c r="AU495" s="686">
        <f ca="1">AV495+AW495</f>
        <v>0</v>
      </c>
      <c r="AV495" s="1104">
        <f t="shared" si="514"/>
        <v>0</v>
      </c>
      <c r="AW495" s="1104">
        <f t="shared" ca="1" si="514"/>
        <v>0</v>
      </c>
      <c r="AX495" s="686">
        <f ca="1">AY495+AZ495</f>
        <v>0</v>
      </c>
      <c r="AY495" s="1104">
        <f t="shared" si="515"/>
        <v>0</v>
      </c>
      <c r="AZ495" s="1104">
        <f t="shared" ca="1" si="515"/>
        <v>0</v>
      </c>
      <c r="BA495" s="686">
        <f ca="1">BB495+BC495</f>
        <v>0</v>
      </c>
      <c r="BB495" s="1104">
        <f t="shared" si="516"/>
        <v>0</v>
      </c>
      <c r="BC495" s="1104">
        <f t="shared" ca="1" si="516"/>
        <v>0</v>
      </c>
      <c r="BD495" s="686">
        <f ca="1">BE495+BF495</f>
        <v>0</v>
      </c>
      <c r="BE495" s="1104">
        <f t="shared" si="517"/>
        <v>0</v>
      </c>
      <c r="BF495" s="1104">
        <f t="shared" ca="1" si="517"/>
        <v>0</v>
      </c>
      <c r="BG495" s="686">
        <f ca="1">BH495+BI495</f>
        <v>0</v>
      </c>
      <c r="BH495" s="1104">
        <f t="shared" si="518"/>
        <v>0</v>
      </c>
      <c r="BI495" s="1104">
        <f t="shared" ca="1" si="518"/>
        <v>0</v>
      </c>
      <c r="BJ495" s="686">
        <f ca="1">BK495+BL495</f>
        <v>0</v>
      </c>
      <c r="BK495" s="1104">
        <f t="shared" si="519"/>
        <v>0</v>
      </c>
      <c r="BL495" s="1104">
        <f t="shared" ca="1" si="519"/>
        <v>0</v>
      </c>
      <c r="BM495" s="686">
        <f ca="1">BN495+BO495</f>
        <v>0</v>
      </c>
      <c r="BN495" s="1104">
        <f t="shared" si="520"/>
        <v>0</v>
      </c>
      <c r="BO495" s="1104">
        <f t="shared" ca="1" si="520"/>
        <v>0</v>
      </c>
      <c r="BP495" s="686">
        <f ca="1">BQ495+BR495</f>
        <v>0</v>
      </c>
      <c r="BQ495" s="758">
        <f t="shared" si="521"/>
        <v>0</v>
      </c>
      <c r="BR495" s="758">
        <f t="shared" ca="1" si="521"/>
        <v>0</v>
      </c>
      <c r="BS495" s="686">
        <f ca="1">BT495+BU495</f>
        <v>0</v>
      </c>
      <c r="BT495" s="1104">
        <f t="shared" si="522"/>
        <v>0</v>
      </c>
      <c r="BU495" s="1104">
        <f t="shared" ca="1" si="522"/>
        <v>0</v>
      </c>
      <c r="BV495" s="686">
        <f ca="1">BW495+BX495</f>
        <v>0</v>
      </c>
      <c r="BW495" s="1104">
        <f t="shared" si="523"/>
        <v>0</v>
      </c>
      <c r="BX495" s="1104">
        <f t="shared" ca="1" si="523"/>
        <v>0</v>
      </c>
      <c r="BY495" s="686">
        <f ca="1">BZ495+CA495</f>
        <v>0</v>
      </c>
      <c r="BZ495" s="1104">
        <f t="shared" si="524"/>
        <v>0</v>
      </c>
      <c r="CA495" s="1104">
        <f t="shared" ca="1" si="524"/>
        <v>0</v>
      </c>
      <c r="CB495" s="686">
        <f ca="1">CC495+CD495</f>
        <v>0</v>
      </c>
      <c r="CC495" s="1104">
        <f t="shared" si="525"/>
        <v>0</v>
      </c>
      <c r="CD495" s="1104">
        <f t="shared" ca="1" si="525"/>
        <v>0</v>
      </c>
      <c r="CE495" s="686">
        <f ca="1">CF495+CG495</f>
        <v>0</v>
      </c>
      <c r="CF495" s="1104">
        <f t="shared" si="526"/>
        <v>0</v>
      </c>
      <c r="CG495" s="1104">
        <f t="shared" ca="1" si="526"/>
        <v>0</v>
      </c>
      <c r="CH495" s="686">
        <f ca="1">CI495+CJ495</f>
        <v>0</v>
      </c>
      <c r="CI495" s="1104">
        <f t="shared" si="527"/>
        <v>0</v>
      </c>
      <c r="CJ495" s="1104">
        <f t="shared" ca="1" si="527"/>
        <v>0</v>
      </c>
      <c r="CK495" s="686">
        <f ca="1">CL495+CM495</f>
        <v>0</v>
      </c>
      <c r="CL495" s="1104">
        <f t="shared" si="528"/>
        <v>0</v>
      </c>
      <c r="CM495" s="1104">
        <f t="shared" ca="1" si="528"/>
        <v>0</v>
      </c>
      <c r="CN495" s="686">
        <f ca="1">CO495+CP495</f>
        <v>0</v>
      </c>
      <c r="CO495" s="1104">
        <f t="shared" si="529"/>
        <v>0</v>
      </c>
      <c r="CP495" s="1104">
        <f t="shared" ca="1" si="529"/>
        <v>0</v>
      </c>
      <c r="CQ495" s="686">
        <f ca="1">CR495+CS495</f>
        <v>0</v>
      </c>
      <c r="CR495" s="1104">
        <f t="shared" si="530"/>
        <v>0</v>
      </c>
      <c r="CS495" s="1104">
        <f t="shared" ca="1" si="530"/>
        <v>0</v>
      </c>
      <c r="CT495" s="1083"/>
      <c r="CW495" s="894" t="s">
        <v>807</v>
      </c>
      <c r="CX495" s="897" t="s">
        <v>787</v>
      </c>
      <c r="CY495" s="899" t="str" cm="1">
        <f t="array" ref="CY495">AE495</f>
        <v>Газ природный - Газ лимитный - 4 группа</v>
      </c>
      <c r="CZ495" s="899" t="str" cm="1">
        <f t="array" ref="CZ495">AF495</f>
        <v/>
      </c>
    </row>
    <row r="496" spans="1:104" ht="16.5" customHeight="1" thickBot="1" x14ac:dyDescent="0.2">
      <c r="A496"/>
      <c r="B496"/>
      <c r="C496"/>
      <c r="D496"/>
      <c r="E496" s="630">
        <v>17.100000000000001</v>
      </c>
      <c r="F496" s="725" t="str" cm="1">
        <f t="array" aca="1" ref="F496" ca="1">OFFSET(G496,-1,-1)</f>
        <v>3</v>
      </c>
      <c r="G496"/>
      <c r="H496"/>
      <c r="I496"/>
      <c r="J496"/>
      <c r="K496"/>
      <c r="L496" s="725" t="b" cm="1">
        <f t="array" aca="1" ref="L496" ca="1">OFFSET(M496,-1,-1)</f>
        <v>0</v>
      </c>
      <c r="M496"/>
      <c r="N496"/>
      <c r="O496"/>
      <c r="P496"/>
      <c r="Q496"/>
      <c r="R496"/>
      <c r="S496" s="111" t="b" cm="1">
        <f t="array" aca="1" ref="S496" ca="1">OFFSET(T496,-1,-1)</f>
        <v>1</v>
      </c>
      <c r="T496" s="111" t="b">
        <f>AD496&lt;&gt;"24.0"</f>
        <v>1</v>
      </c>
      <c r="U496" s="651" t="b">
        <f t="shared" ca="1" si="487"/>
        <v>1</v>
      </c>
      <c r="V496"/>
      <c r="W496"/>
      <c r="X496" s="111" t="str">
        <f>'Топливо 4.4'!$AE$490&amp;'Топливо 4.4'!$AF$490</f>
        <v>Газ природный - Газ лимитный - 3 группа</v>
      </c>
      <c r="Y496" s="1305"/>
      <c r="Z496" s="1305"/>
      <c r="AA496"/>
      <c r="AB496" s="1365"/>
      <c r="AD496" s="112" t="s">
        <v>910</v>
      </c>
      <c r="AE496" s="753" t="str" cm="1">
        <f t="array" ref="AE496">IF(ISBLANK('Топливо 4.4'!$AE$490),"",'Топливо 4.4'!$AE$490)</f>
        <v>Газ природный - Газ лимитный - 3 группа</v>
      </c>
      <c r="AF496" s="492" t="str" cm="1">
        <f t="array" ref="AF496">IF(ISBLANK('Топливо 4.4'!$AF$490),"",'Топливо 4.4'!$AF$490)</f>
        <v/>
      </c>
      <c r="AG496" s="784" t="s">
        <v>805</v>
      </c>
      <c r="AH496" s="1103"/>
      <c r="AI496" s="1104">
        <v>77345.428759999995</v>
      </c>
      <c r="AJ496" s="1104"/>
      <c r="AK496" s="1104"/>
      <c r="AL496" s="686">
        <f>AM496+AN496</f>
        <v>99054.818109051645</v>
      </c>
      <c r="AM496" s="1104">
        <f t="shared" si="511"/>
        <v>53386.679702136542</v>
      </c>
      <c r="AN496" s="1104">
        <f t="shared" si="511"/>
        <v>45668.13840691511</v>
      </c>
      <c r="AO496" s="686">
        <f ca="1">AP496+AQ496</f>
        <v>0</v>
      </c>
      <c r="AP496" s="1104">
        <f t="shared" si="512"/>
        <v>0</v>
      </c>
      <c r="AQ496" s="1104">
        <f t="shared" ca="1" si="512"/>
        <v>0</v>
      </c>
      <c r="AR496" s="686">
        <f ca="1">AS496+AT496</f>
        <v>0</v>
      </c>
      <c r="AS496" s="1104">
        <f t="shared" si="513"/>
        <v>0</v>
      </c>
      <c r="AT496" s="1104">
        <f t="shared" ca="1" si="513"/>
        <v>0</v>
      </c>
      <c r="AU496" s="686">
        <f ca="1">AV496+AW496</f>
        <v>0</v>
      </c>
      <c r="AV496" s="1104">
        <f t="shared" si="514"/>
        <v>0</v>
      </c>
      <c r="AW496" s="1104">
        <f t="shared" ca="1" si="514"/>
        <v>0</v>
      </c>
      <c r="AX496" s="686">
        <f ca="1">AY496+AZ496</f>
        <v>0</v>
      </c>
      <c r="AY496" s="1104">
        <f t="shared" si="515"/>
        <v>0</v>
      </c>
      <c r="AZ496" s="1104">
        <f t="shared" ca="1" si="515"/>
        <v>0</v>
      </c>
      <c r="BA496" s="686">
        <f ca="1">BB496+BC496</f>
        <v>0</v>
      </c>
      <c r="BB496" s="1104">
        <f t="shared" si="516"/>
        <v>0</v>
      </c>
      <c r="BC496" s="1104">
        <f t="shared" ca="1" si="516"/>
        <v>0</v>
      </c>
      <c r="BD496" s="686">
        <f ca="1">BE496+BF496</f>
        <v>0</v>
      </c>
      <c r="BE496" s="1104">
        <f t="shared" si="517"/>
        <v>0</v>
      </c>
      <c r="BF496" s="1104">
        <f t="shared" ca="1" si="517"/>
        <v>0</v>
      </c>
      <c r="BG496" s="686">
        <f ca="1">BH496+BI496</f>
        <v>0</v>
      </c>
      <c r="BH496" s="1104">
        <f t="shared" si="518"/>
        <v>0</v>
      </c>
      <c r="BI496" s="1104">
        <f t="shared" ca="1" si="518"/>
        <v>0</v>
      </c>
      <c r="BJ496" s="686">
        <f ca="1">BK496+BL496</f>
        <v>0</v>
      </c>
      <c r="BK496" s="1104">
        <f t="shared" si="519"/>
        <v>0</v>
      </c>
      <c r="BL496" s="1104">
        <f t="shared" ca="1" si="519"/>
        <v>0</v>
      </c>
      <c r="BM496" s="686">
        <f ca="1">BN496+BO496</f>
        <v>0</v>
      </c>
      <c r="BN496" s="1104">
        <f t="shared" si="520"/>
        <v>0</v>
      </c>
      <c r="BO496" s="1104">
        <f t="shared" ca="1" si="520"/>
        <v>0</v>
      </c>
      <c r="BP496" s="686">
        <f ca="1">BQ496+BR496</f>
        <v>0</v>
      </c>
      <c r="BQ496" s="758">
        <f t="shared" si="521"/>
        <v>0</v>
      </c>
      <c r="BR496" s="758">
        <f t="shared" ca="1" si="521"/>
        <v>0</v>
      </c>
      <c r="BS496" s="686">
        <f ca="1">BT496+BU496</f>
        <v>0</v>
      </c>
      <c r="BT496" s="1104">
        <f t="shared" si="522"/>
        <v>0</v>
      </c>
      <c r="BU496" s="1104">
        <f t="shared" ca="1" si="522"/>
        <v>0</v>
      </c>
      <c r="BV496" s="686">
        <f ca="1">BW496+BX496</f>
        <v>0</v>
      </c>
      <c r="BW496" s="1104">
        <f t="shared" si="523"/>
        <v>0</v>
      </c>
      <c r="BX496" s="1104">
        <f t="shared" ca="1" si="523"/>
        <v>0</v>
      </c>
      <c r="BY496" s="686">
        <f ca="1">BZ496+CA496</f>
        <v>0</v>
      </c>
      <c r="BZ496" s="1104">
        <f t="shared" si="524"/>
        <v>0</v>
      </c>
      <c r="CA496" s="1104">
        <f t="shared" ca="1" si="524"/>
        <v>0</v>
      </c>
      <c r="CB496" s="686">
        <f ca="1">CC496+CD496</f>
        <v>0</v>
      </c>
      <c r="CC496" s="1104">
        <f t="shared" si="525"/>
        <v>0</v>
      </c>
      <c r="CD496" s="1104">
        <f t="shared" ca="1" si="525"/>
        <v>0</v>
      </c>
      <c r="CE496" s="686">
        <f ca="1">CF496+CG496</f>
        <v>0</v>
      </c>
      <c r="CF496" s="1104">
        <f t="shared" si="526"/>
        <v>0</v>
      </c>
      <c r="CG496" s="1104">
        <f t="shared" ca="1" si="526"/>
        <v>0</v>
      </c>
      <c r="CH496" s="686">
        <f ca="1">CI496+CJ496</f>
        <v>0</v>
      </c>
      <c r="CI496" s="1104">
        <f t="shared" si="527"/>
        <v>0</v>
      </c>
      <c r="CJ496" s="1104">
        <f t="shared" ca="1" si="527"/>
        <v>0</v>
      </c>
      <c r="CK496" s="686">
        <f ca="1">CL496+CM496</f>
        <v>0</v>
      </c>
      <c r="CL496" s="1104">
        <f t="shared" si="528"/>
        <v>0</v>
      </c>
      <c r="CM496" s="1104">
        <f t="shared" ca="1" si="528"/>
        <v>0</v>
      </c>
      <c r="CN496" s="686">
        <f ca="1">CO496+CP496</f>
        <v>0</v>
      </c>
      <c r="CO496" s="1104">
        <f t="shared" si="529"/>
        <v>0</v>
      </c>
      <c r="CP496" s="1104">
        <f t="shared" ca="1" si="529"/>
        <v>0</v>
      </c>
      <c r="CQ496" s="686">
        <f ca="1">CR496+CS496</f>
        <v>0</v>
      </c>
      <c r="CR496" s="1104">
        <f t="shared" si="530"/>
        <v>0</v>
      </c>
      <c r="CS496" s="1104">
        <f t="shared" ca="1" si="530"/>
        <v>0</v>
      </c>
      <c r="CT496" s="1083"/>
      <c r="CW496" s="894" t="s">
        <v>807</v>
      </c>
      <c r="CX496" s="897" t="s">
        <v>787</v>
      </c>
      <c r="CY496" s="899" t="str" cm="1">
        <f t="array" ref="CY496">AE496</f>
        <v>Газ природный - Газ лимитный - 3 группа</v>
      </c>
      <c r="CZ496" s="899" t="str" cm="1">
        <f t="array" ref="CZ496">AF496</f>
        <v/>
      </c>
    </row>
    <row r="497" spans="1:104" ht="17.25" hidden="1" customHeight="1" x14ac:dyDescent="0.15">
      <c r="E497" s="630">
        <v>0</v>
      </c>
      <c r="F497" s="725" t="str" cm="1">
        <f t="array" aca="1" ref="F497" ca="1">OFFSET(G497,-1,-1)</f>
        <v>3</v>
      </c>
      <c r="L497" s="725" t="b" cm="1">
        <f t="array" aca="1" ref="L497" ca="1">OFFSET(M497,-1,-1)</f>
        <v>0</v>
      </c>
      <c r="S497" s="111" t="b" cm="1">
        <f t="array" aca="1" ref="S497" ca="1">OFFSET(T497,-1,-1)</f>
        <v>1</v>
      </c>
      <c r="U497" s="651" t="b">
        <f t="shared" ca="1" si="487"/>
        <v>1</v>
      </c>
      <c r="X497" s="752" t="str">
        <f>"{                  
         funcDyn: 'msg1',
         blok: 'blok_2',
         wsCross: 'Топливо 4.4',
         linkFormula: 'AE-AE#AF-AF',
         levelDyn: "&amp;Y436&amp;"
}"</f>
        <v>{                  
         funcDyn: 'msg1',
         blok: 'blok_2',
         wsCross: 'Топливо 4.4',
         linkFormula: 'AE-AE#AF-AF',
         levelDyn: 3
}</v>
      </c>
      <c r="Y497" s="1272"/>
      <c r="Z497" s="1272"/>
      <c r="AB497" s="1365"/>
      <c r="AD497" s="755"/>
      <c r="AE497" s="754" t="s">
        <v>229</v>
      </c>
      <c r="AF497" s="695"/>
      <c r="AG497" s="683"/>
      <c r="AH497" s="685"/>
      <c r="AI497" s="687"/>
      <c r="AJ497" s="687"/>
      <c r="AK497" s="687"/>
      <c r="AL497" s="687"/>
      <c r="AM497" s="687"/>
      <c r="AN497" s="687"/>
      <c r="AO497" s="687"/>
      <c r="AP497" s="687"/>
      <c r="AQ497" s="687"/>
      <c r="AR497" s="687"/>
      <c r="AS497" s="687"/>
      <c r="AT497" s="687"/>
      <c r="AU497" s="687"/>
      <c r="AV497" s="687"/>
      <c r="AW497" s="687"/>
      <c r="AX497" s="687"/>
      <c r="AY497" s="687"/>
      <c r="AZ497" s="687"/>
      <c r="BA497" s="687"/>
      <c r="BB497" s="687"/>
      <c r="BC497" s="687"/>
      <c r="BD497" s="687"/>
      <c r="BE497" s="687"/>
      <c r="BF497" s="687"/>
      <c r="BG497" s="687"/>
      <c r="BH497" s="687"/>
      <c r="BI497" s="687"/>
      <c r="BJ497" s="687"/>
      <c r="BK497" s="687"/>
      <c r="BL497" s="687"/>
      <c r="BM497" s="687"/>
      <c r="BN497" s="687"/>
      <c r="BO497" s="687"/>
      <c r="BP497" s="687"/>
      <c r="BQ497" s="687"/>
      <c r="BR497" s="687"/>
      <c r="BS497" s="687"/>
      <c r="BT497" s="687"/>
      <c r="BU497" s="687"/>
      <c r="BV497" s="687"/>
      <c r="BW497" s="687"/>
      <c r="BX497" s="687"/>
      <c r="BY497" s="687"/>
      <c r="BZ497" s="687"/>
      <c r="CA497" s="687"/>
      <c r="CB497" s="687"/>
      <c r="CC497" s="687"/>
      <c r="CD497" s="687"/>
      <c r="CE497" s="687"/>
      <c r="CF497" s="687"/>
      <c r="CG497" s="687"/>
      <c r="CH497" s="687"/>
      <c r="CI497" s="687"/>
      <c r="CJ497" s="687"/>
      <c r="CK497" s="687"/>
      <c r="CL497" s="687"/>
      <c r="CM497" s="687"/>
      <c r="CN497" s="687"/>
      <c r="CO497" s="687"/>
      <c r="CP497" s="687"/>
      <c r="CQ497" s="687"/>
      <c r="CR497" s="687"/>
      <c r="CS497" s="687"/>
      <c r="CT497" s="43"/>
      <c r="CW497" s="894" t="str">
        <f>IF(AND(ISNUMBER(VALUE(TRIM(SUBSTITUTE(AD497,".","")))),TRIM(SUBSTITUTE(AD497,".",""))&lt;&gt;""),"P"&amp;SUBSTITUTE(AD497,".",""),"")</f>
        <v/>
      </c>
    </row>
    <row r="498" spans="1:104" ht="21.75" hidden="1" customHeight="1" x14ac:dyDescent="0.15">
      <c r="E498" s="630">
        <v>22.5</v>
      </c>
      <c r="F498" s="725" t="str" cm="1">
        <f t="array" aca="1" ref="F498" ca="1">OFFSET(G498,-1,-1)</f>
        <v>3</v>
      </c>
      <c r="L498" s="725" t="b" cm="1">
        <f t="array" aca="1" ref="L498" ca="1">OFFSET(M498,-1,-1)</f>
        <v>0</v>
      </c>
      <c r="R498" s="725" t="s">
        <v>725</v>
      </c>
      <c r="S498" s="111" t="b" cm="1">
        <f t="array" aca="1" ref="S498" ca="1">OFFSET(T498,-1,-1)</f>
        <v>1</v>
      </c>
      <c r="T498" s="111" t="b" cm="1">
        <f t="array" aca="1" ref="T498" ca="1">L498</f>
        <v>0</v>
      </c>
      <c r="U498" s="651" t="b">
        <f t="shared" ca="1" si="487"/>
        <v>0</v>
      </c>
      <c r="Y498" s="1272"/>
      <c r="Z498" s="1272"/>
      <c r="AB498" s="1365"/>
      <c r="AD498" s="112">
        <v>25</v>
      </c>
      <c r="AE498" s="1350" t="s">
        <v>809</v>
      </c>
      <c r="AF498" s="1351"/>
      <c r="AG498" s="784" t="s">
        <v>805</v>
      </c>
      <c r="AH498" s="684">
        <f t="shared" ref="AH498:BM498" si="531">SUM(AH499:AH502)</f>
        <v>0</v>
      </c>
      <c r="AI498" s="684">
        <f t="shared" si="531"/>
        <v>137184.54603</v>
      </c>
      <c r="AJ498" s="684">
        <f t="shared" si="531"/>
        <v>0</v>
      </c>
      <c r="AK498" s="684">
        <f t="shared" si="531"/>
        <v>0</v>
      </c>
      <c r="AL498" s="684">
        <f t="shared" si="531"/>
        <v>161435.30699969252</v>
      </c>
      <c r="AM498" s="684">
        <f t="shared" si="531"/>
        <v>89445.223394846733</v>
      </c>
      <c r="AN498" s="684">
        <f t="shared" si="531"/>
        <v>71990.083604845786</v>
      </c>
      <c r="AO498" s="684">
        <f t="shared" ca="1" si="531"/>
        <v>0</v>
      </c>
      <c r="AP498" s="684">
        <f t="shared" si="531"/>
        <v>0</v>
      </c>
      <c r="AQ498" s="684">
        <f t="shared" ca="1" si="531"/>
        <v>0</v>
      </c>
      <c r="AR498" s="684">
        <f t="shared" ca="1" si="531"/>
        <v>0</v>
      </c>
      <c r="AS498" s="684">
        <f t="shared" si="531"/>
        <v>0</v>
      </c>
      <c r="AT498" s="684">
        <f t="shared" ca="1" si="531"/>
        <v>0</v>
      </c>
      <c r="AU498" s="684">
        <f t="shared" ca="1" si="531"/>
        <v>0</v>
      </c>
      <c r="AV498" s="684">
        <f t="shared" si="531"/>
        <v>0</v>
      </c>
      <c r="AW498" s="684">
        <f t="shared" ca="1" si="531"/>
        <v>0</v>
      </c>
      <c r="AX498" s="684">
        <f t="shared" ca="1" si="531"/>
        <v>0</v>
      </c>
      <c r="AY498" s="684">
        <f t="shared" si="531"/>
        <v>0</v>
      </c>
      <c r="AZ498" s="684">
        <f t="shared" ca="1" si="531"/>
        <v>0</v>
      </c>
      <c r="BA498" s="684">
        <f t="shared" ca="1" si="531"/>
        <v>0</v>
      </c>
      <c r="BB498" s="684">
        <f t="shared" si="531"/>
        <v>0</v>
      </c>
      <c r="BC498" s="684">
        <f t="shared" ca="1" si="531"/>
        <v>0</v>
      </c>
      <c r="BD498" s="684">
        <f t="shared" ca="1" si="531"/>
        <v>0</v>
      </c>
      <c r="BE498" s="684">
        <f t="shared" si="531"/>
        <v>0</v>
      </c>
      <c r="BF498" s="684">
        <f t="shared" ca="1" si="531"/>
        <v>0</v>
      </c>
      <c r="BG498" s="684">
        <f t="shared" ca="1" si="531"/>
        <v>0</v>
      </c>
      <c r="BH498" s="684">
        <f t="shared" si="531"/>
        <v>0</v>
      </c>
      <c r="BI498" s="684">
        <f t="shared" ca="1" si="531"/>
        <v>0</v>
      </c>
      <c r="BJ498" s="684">
        <f t="shared" ca="1" si="531"/>
        <v>0</v>
      </c>
      <c r="BK498" s="684">
        <f t="shared" si="531"/>
        <v>0</v>
      </c>
      <c r="BL498" s="684">
        <f t="shared" ca="1" si="531"/>
        <v>0</v>
      </c>
      <c r="BM498" s="684">
        <f t="shared" ca="1" si="531"/>
        <v>0</v>
      </c>
      <c r="BN498" s="684">
        <f t="shared" ref="BN498:CS498" si="532">SUM(BN499:BN502)</f>
        <v>0</v>
      </c>
      <c r="BO498" s="684">
        <f t="shared" ca="1" si="532"/>
        <v>0</v>
      </c>
      <c r="BP498" s="684">
        <f t="shared" ca="1" si="532"/>
        <v>0</v>
      </c>
      <c r="BQ498" s="684">
        <f t="shared" si="532"/>
        <v>0</v>
      </c>
      <c r="BR498" s="684">
        <f t="shared" ca="1" si="532"/>
        <v>0</v>
      </c>
      <c r="BS498" s="684">
        <f t="shared" ca="1" si="532"/>
        <v>0</v>
      </c>
      <c r="BT498" s="684">
        <f t="shared" si="532"/>
        <v>0</v>
      </c>
      <c r="BU498" s="684">
        <f t="shared" ca="1" si="532"/>
        <v>0</v>
      </c>
      <c r="BV498" s="684">
        <f t="shared" ca="1" si="532"/>
        <v>0</v>
      </c>
      <c r="BW498" s="684">
        <f t="shared" si="532"/>
        <v>0</v>
      </c>
      <c r="BX498" s="684">
        <f t="shared" ca="1" si="532"/>
        <v>0</v>
      </c>
      <c r="BY498" s="684">
        <f t="shared" ca="1" si="532"/>
        <v>0</v>
      </c>
      <c r="BZ498" s="684">
        <f t="shared" si="532"/>
        <v>0</v>
      </c>
      <c r="CA498" s="684">
        <f t="shared" ca="1" si="532"/>
        <v>0</v>
      </c>
      <c r="CB498" s="684">
        <f t="shared" ca="1" si="532"/>
        <v>0</v>
      </c>
      <c r="CC498" s="684">
        <f t="shared" si="532"/>
        <v>0</v>
      </c>
      <c r="CD498" s="684">
        <f t="shared" ca="1" si="532"/>
        <v>0</v>
      </c>
      <c r="CE498" s="684">
        <f t="shared" ca="1" si="532"/>
        <v>0</v>
      </c>
      <c r="CF498" s="684">
        <f t="shared" si="532"/>
        <v>0</v>
      </c>
      <c r="CG498" s="684">
        <f t="shared" ca="1" si="532"/>
        <v>0</v>
      </c>
      <c r="CH498" s="684">
        <f t="shared" ca="1" si="532"/>
        <v>0</v>
      </c>
      <c r="CI498" s="684">
        <f t="shared" si="532"/>
        <v>0</v>
      </c>
      <c r="CJ498" s="684">
        <f t="shared" ca="1" si="532"/>
        <v>0</v>
      </c>
      <c r="CK498" s="684">
        <f t="shared" ca="1" si="532"/>
        <v>0</v>
      </c>
      <c r="CL498" s="684">
        <f t="shared" si="532"/>
        <v>0</v>
      </c>
      <c r="CM498" s="684">
        <f t="shared" ca="1" si="532"/>
        <v>0</v>
      </c>
      <c r="CN498" s="684">
        <f t="shared" ca="1" si="532"/>
        <v>0</v>
      </c>
      <c r="CO498" s="684">
        <f t="shared" si="532"/>
        <v>0</v>
      </c>
      <c r="CP498" s="684">
        <f t="shared" ca="1" si="532"/>
        <v>0</v>
      </c>
      <c r="CQ498" s="684">
        <f t="shared" ca="1" si="532"/>
        <v>0</v>
      </c>
      <c r="CR498" s="684">
        <f t="shared" si="532"/>
        <v>0</v>
      </c>
      <c r="CS498" s="684">
        <f t="shared" ca="1" si="532"/>
        <v>0</v>
      </c>
      <c r="CT498" s="25"/>
      <c r="CW498" s="894" t="s">
        <v>810</v>
      </c>
    </row>
    <row r="499" spans="1:104" ht="16.5" hidden="1" customHeight="1" x14ac:dyDescent="0.15">
      <c r="A499"/>
      <c r="B499"/>
      <c r="C499"/>
      <c r="D499"/>
      <c r="E499" s="630">
        <v>17.100000000000001</v>
      </c>
      <c r="F499" s="725" t="str" cm="1">
        <f t="array" aca="1" ref="F499" ca="1">OFFSET(G499,-1,-1)</f>
        <v>3</v>
      </c>
      <c r="G499"/>
      <c r="H499"/>
      <c r="I499"/>
      <c r="J499"/>
      <c r="K499"/>
      <c r="L499" s="725" t="b" cm="1">
        <f t="array" aca="1" ref="L499" ca="1">OFFSET(M499,-1,-1)</f>
        <v>0</v>
      </c>
      <c r="M499"/>
      <c r="N499"/>
      <c r="O499"/>
      <c r="P499"/>
      <c r="Q499"/>
      <c r="R499" s="725" t="s">
        <v>725</v>
      </c>
      <c r="S499" s="111" t="b" cm="1">
        <f t="array" aca="1" ref="S499" ca="1">OFFSET(T499,-1,-1)</f>
        <v>1</v>
      </c>
      <c r="T499" s="111" t="b">
        <f ca="1">AND(L499,AD499&lt;&gt;"25.0")</f>
        <v>0</v>
      </c>
      <c r="U499" s="651" t="b">
        <f t="shared" ca="1" si="487"/>
        <v>0</v>
      </c>
      <c r="V499"/>
      <c r="W499"/>
      <c r="X499" s="111" t="s">
        <v>227</v>
      </c>
      <c r="Y499" s="1305"/>
      <c r="Z499" s="1305"/>
      <c r="AA499"/>
      <c r="AB499" s="1365"/>
      <c r="AD499" s="112" t="s">
        <v>811</v>
      </c>
      <c r="AE499" s="753"/>
      <c r="AF499" s="492"/>
      <c r="AG499" s="784" t="s">
        <v>805</v>
      </c>
      <c r="AH499" s="38">
        <f t="shared" ref="AH499:AK501" si="533">AH$460*AH494</f>
        <v>0</v>
      </c>
      <c r="AI499" s="39">
        <f t="shared" si="533"/>
        <v>0</v>
      </c>
      <c r="AJ499" s="39">
        <f t="shared" si="533"/>
        <v>0</v>
      </c>
      <c r="AK499" s="39">
        <f t="shared" si="533"/>
        <v>0</v>
      </c>
      <c r="AL499" s="686">
        <f>AM499+AN499</f>
        <v>0</v>
      </c>
      <c r="AM499" s="39">
        <f t="shared" ref="AM499:AN501" si="534">AM$460*AM494</f>
        <v>0</v>
      </c>
      <c r="AN499" s="39">
        <f t="shared" si="534"/>
        <v>0</v>
      </c>
      <c r="AO499" s="686">
        <f ca="1">AP499+AQ499</f>
        <v>0</v>
      </c>
      <c r="AP499" s="39">
        <f t="shared" ref="AP499:AQ501" si="535">AP$460*AP494</f>
        <v>0</v>
      </c>
      <c r="AQ499" s="39">
        <f t="shared" ca="1" si="535"/>
        <v>0</v>
      </c>
      <c r="AR499" s="686">
        <f ca="1">AS499+AT499</f>
        <v>0</v>
      </c>
      <c r="AS499" s="39">
        <f t="shared" ref="AS499:AT501" si="536">AS$460*AS494</f>
        <v>0</v>
      </c>
      <c r="AT499" s="39">
        <f t="shared" ca="1" si="536"/>
        <v>0</v>
      </c>
      <c r="AU499" s="686">
        <f ca="1">AV499+AW499</f>
        <v>0</v>
      </c>
      <c r="AV499" s="39">
        <f t="shared" ref="AV499:AW501" si="537">AV$460*AV494</f>
        <v>0</v>
      </c>
      <c r="AW499" s="39">
        <f t="shared" ca="1" si="537"/>
        <v>0</v>
      </c>
      <c r="AX499" s="686">
        <f ca="1">AY499+AZ499</f>
        <v>0</v>
      </c>
      <c r="AY499" s="39">
        <f t="shared" ref="AY499:AZ501" si="538">AY$460*AY494</f>
        <v>0</v>
      </c>
      <c r="AZ499" s="39">
        <f t="shared" ca="1" si="538"/>
        <v>0</v>
      </c>
      <c r="BA499" s="686">
        <f ca="1">BB499+BC499</f>
        <v>0</v>
      </c>
      <c r="BB499" s="39">
        <f t="shared" ref="BB499:BC501" si="539">BB$460*BB494</f>
        <v>0</v>
      </c>
      <c r="BC499" s="39">
        <f t="shared" ca="1" si="539"/>
        <v>0</v>
      </c>
      <c r="BD499" s="686">
        <f ca="1">BE499+BF499</f>
        <v>0</v>
      </c>
      <c r="BE499" s="39">
        <f t="shared" ref="BE499:BF501" si="540">BE$460*BE494</f>
        <v>0</v>
      </c>
      <c r="BF499" s="39">
        <f t="shared" ca="1" si="540"/>
        <v>0</v>
      </c>
      <c r="BG499" s="686">
        <f ca="1">BH499+BI499</f>
        <v>0</v>
      </c>
      <c r="BH499" s="39">
        <f t="shared" ref="BH499:BI501" si="541">BH$460*BH494</f>
        <v>0</v>
      </c>
      <c r="BI499" s="39">
        <f t="shared" ca="1" si="541"/>
        <v>0</v>
      </c>
      <c r="BJ499" s="686">
        <f ca="1">BK499+BL499</f>
        <v>0</v>
      </c>
      <c r="BK499" s="39">
        <f t="shared" ref="BK499:BL501" si="542">BK$460*BK494</f>
        <v>0</v>
      </c>
      <c r="BL499" s="39">
        <f t="shared" ca="1" si="542"/>
        <v>0</v>
      </c>
      <c r="BM499" s="686">
        <f ca="1">BN499+BO499</f>
        <v>0</v>
      </c>
      <c r="BN499" s="39">
        <f t="shared" ref="BN499:BO501" si="543">BN$460*BN494</f>
        <v>0</v>
      </c>
      <c r="BO499" s="39">
        <f t="shared" ca="1" si="543"/>
        <v>0</v>
      </c>
      <c r="BP499" s="686">
        <f ca="1">BQ499+BR499</f>
        <v>0</v>
      </c>
      <c r="BQ499" s="758">
        <f t="shared" ref="BQ499:BR501" si="544">BQ$460*BQ494</f>
        <v>0</v>
      </c>
      <c r="BR499" s="758">
        <f t="shared" ca="1" si="544"/>
        <v>0</v>
      </c>
      <c r="BS499" s="686">
        <f ca="1">BT499+BU499</f>
        <v>0</v>
      </c>
      <c r="BT499" s="39">
        <f t="shared" ref="BT499:BU501" si="545">BT$460*BT494</f>
        <v>0</v>
      </c>
      <c r="BU499" s="39">
        <f t="shared" ca="1" si="545"/>
        <v>0</v>
      </c>
      <c r="BV499" s="686">
        <f ca="1">BW499+BX499</f>
        <v>0</v>
      </c>
      <c r="BW499" s="39">
        <f t="shared" ref="BW499:BX501" si="546">BW$460*BW494</f>
        <v>0</v>
      </c>
      <c r="BX499" s="39">
        <f t="shared" ca="1" si="546"/>
        <v>0</v>
      </c>
      <c r="BY499" s="686">
        <f ca="1">BZ499+CA499</f>
        <v>0</v>
      </c>
      <c r="BZ499" s="39">
        <f t="shared" ref="BZ499:CA501" si="547">BZ$460*BZ494</f>
        <v>0</v>
      </c>
      <c r="CA499" s="39">
        <f t="shared" ca="1" si="547"/>
        <v>0</v>
      </c>
      <c r="CB499" s="686">
        <f ca="1">CC499+CD499</f>
        <v>0</v>
      </c>
      <c r="CC499" s="39">
        <f t="shared" ref="CC499:CD501" si="548">CC$460*CC494</f>
        <v>0</v>
      </c>
      <c r="CD499" s="39">
        <f t="shared" ca="1" si="548"/>
        <v>0</v>
      </c>
      <c r="CE499" s="686">
        <f ca="1">CF499+CG499</f>
        <v>0</v>
      </c>
      <c r="CF499" s="39">
        <f t="shared" ref="CF499:CG501" si="549">CF$460*CF494</f>
        <v>0</v>
      </c>
      <c r="CG499" s="39">
        <f t="shared" ca="1" si="549"/>
        <v>0</v>
      </c>
      <c r="CH499" s="686">
        <f ca="1">CI499+CJ499</f>
        <v>0</v>
      </c>
      <c r="CI499" s="39">
        <f t="shared" ref="CI499:CJ501" si="550">CI$460*CI494</f>
        <v>0</v>
      </c>
      <c r="CJ499" s="39">
        <f t="shared" ca="1" si="550"/>
        <v>0</v>
      </c>
      <c r="CK499" s="686">
        <f ca="1">CL499+CM499</f>
        <v>0</v>
      </c>
      <c r="CL499" s="39">
        <f t="shared" ref="CL499:CM501" si="551">CL$460*CL494</f>
        <v>0</v>
      </c>
      <c r="CM499" s="39">
        <f t="shared" ca="1" si="551"/>
        <v>0</v>
      </c>
      <c r="CN499" s="686">
        <f ca="1">CO499+CP499</f>
        <v>0</v>
      </c>
      <c r="CO499" s="39">
        <f t="shared" ref="CO499:CP501" si="552">CO$460*CO494</f>
        <v>0</v>
      </c>
      <c r="CP499" s="39">
        <f t="shared" ca="1" si="552"/>
        <v>0</v>
      </c>
      <c r="CQ499" s="686">
        <f ca="1">CR499+CS499</f>
        <v>0</v>
      </c>
      <c r="CR499" s="39">
        <f t="shared" ref="CR499:CS501" si="553">CR$460*CR494</f>
        <v>0</v>
      </c>
      <c r="CS499" s="39">
        <f t="shared" ca="1" si="553"/>
        <v>0</v>
      </c>
      <c r="CT499" s="25"/>
      <c r="CW499" s="894" t="s">
        <v>810</v>
      </c>
      <c r="CX499" s="897" t="s">
        <v>787</v>
      </c>
      <c r="CY499" s="899" cm="1">
        <f t="array" ref="CY499">AE499</f>
        <v>0</v>
      </c>
      <c r="CZ499" s="899" cm="1">
        <f t="array" ref="CZ499">AF499</f>
        <v>0</v>
      </c>
    </row>
    <row r="500" spans="1:104" ht="16.5" hidden="1" customHeight="1" x14ac:dyDescent="0.15">
      <c r="A500"/>
      <c r="B500"/>
      <c r="C500"/>
      <c r="D500"/>
      <c r="E500" s="630">
        <v>17.100000000000001</v>
      </c>
      <c r="F500" s="725" t="str" cm="1">
        <f t="array" aca="1" ref="F500" ca="1">OFFSET(G500,-1,-1)</f>
        <v>3</v>
      </c>
      <c r="G500"/>
      <c r="H500"/>
      <c r="I500"/>
      <c r="J500"/>
      <c r="K500"/>
      <c r="L500" s="725" t="b" cm="1">
        <f t="array" aca="1" ref="L500" ca="1">OFFSET(M500,-1,-1)</f>
        <v>0</v>
      </c>
      <c r="M500"/>
      <c r="N500"/>
      <c r="O500"/>
      <c r="P500"/>
      <c r="Q500"/>
      <c r="R500" s="725" t="s">
        <v>725</v>
      </c>
      <c r="S500" s="111" t="b" cm="1">
        <f t="array" aca="1" ref="S500" ca="1">OFFSET(T500,-1,-1)</f>
        <v>1</v>
      </c>
      <c r="T500" s="111" t="b">
        <f ca="1">AND(L500,AD500&lt;&gt;"25.0")</f>
        <v>0</v>
      </c>
      <c r="U500" s="651" t="b">
        <f t="shared" ca="1" si="487"/>
        <v>0</v>
      </c>
      <c r="V500"/>
      <c r="W500"/>
      <c r="X500" s="111" t="str">
        <f>'Топливо 4.4'!$AE$495&amp;'Топливо 4.4'!$AF$495</f>
        <v>Газ природный - Газ лимитный - 4 группа</v>
      </c>
      <c r="Y500" s="1305"/>
      <c r="Z500" s="1305"/>
      <c r="AA500"/>
      <c r="AB500" s="1365"/>
      <c r="AD500" s="112" t="s">
        <v>911</v>
      </c>
      <c r="AE500" s="753" t="str" cm="1">
        <f t="array" ref="AE500">IF(ISBLANK('Топливо 4.4'!$AE$495),"",'Топливо 4.4'!$AE$495)</f>
        <v>Газ природный - Газ лимитный - 4 группа</v>
      </c>
      <c r="AF500" s="492" t="str" cm="1">
        <f t="array" ref="AF500">IF(ISBLANK('Топливо 4.4'!$AF$495),"",'Топливо 4.4'!$AF$495)</f>
        <v/>
      </c>
      <c r="AG500" s="784" t="s">
        <v>805</v>
      </c>
      <c r="AH500" s="38">
        <f t="shared" si="533"/>
        <v>0</v>
      </c>
      <c r="AI500" s="39">
        <f t="shared" si="533"/>
        <v>59839.117270000002</v>
      </c>
      <c r="AJ500" s="39">
        <f t="shared" si="533"/>
        <v>0</v>
      </c>
      <c r="AK500" s="39">
        <f t="shared" si="533"/>
        <v>0</v>
      </c>
      <c r="AL500" s="686">
        <f>AM500+AN500</f>
        <v>62380.488890640867</v>
      </c>
      <c r="AM500" s="39">
        <f t="shared" si="534"/>
        <v>36058.543692710191</v>
      </c>
      <c r="AN500" s="39">
        <f t="shared" si="534"/>
        <v>26321.945197930676</v>
      </c>
      <c r="AO500" s="686">
        <f ca="1">AP500+AQ500</f>
        <v>0</v>
      </c>
      <c r="AP500" s="39">
        <f t="shared" si="535"/>
        <v>0</v>
      </c>
      <c r="AQ500" s="39">
        <f t="shared" ca="1" si="535"/>
        <v>0</v>
      </c>
      <c r="AR500" s="686">
        <f ca="1">AS500+AT500</f>
        <v>0</v>
      </c>
      <c r="AS500" s="39">
        <f t="shared" si="536"/>
        <v>0</v>
      </c>
      <c r="AT500" s="39">
        <f t="shared" ca="1" si="536"/>
        <v>0</v>
      </c>
      <c r="AU500" s="686">
        <f ca="1">AV500+AW500</f>
        <v>0</v>
      </c>
      <c r="AV500" s="39">
        <f t="shared" si="537"/>
        <v>0</v>
      </c>
      <c r="AW500" s="39">
        <f t="shared" ca="1" si="537"/>
        <v>0</v>
      </c>
      <c r="AX500" s="686">
        <f ca="1">AY500+AZ500</f>
        <v>0</v>
      </c>
      <c r="AY500" s="39">
        <f t="shared" si="538"/>
        <v>0</v>
      </c>
      <c r="AZ500" s="39">
        <f t="shared" ca="1" si="538"/>
        <v>0</v>
      </c>
      <c r="BA500" s="686">
        <f ca="1">BB500+BC500</f>
        <v>0</v>
      </c>
      <c r="BB500" s="39">
        <f t="shared" si="539"/>
        <v>0</v>
      </c>
      <c r="BC500" s="39">
        <f t="shared" ca="1" si="539"/>
        <v>0</v>
      </c>
      <c r="BD500" s="686">
        <f ca="1">BE500+BF500</f>
        <v>0</v>
      </c>
      <c r="BE500" s="39">
        <f t="shared" si="540"/>
        <v>0</v>
      </c>
      <c r="BF500" s="39">
        <f t="shared" ca="1" si="540"/>
        <v>0</v>
      </c>
      <c r="BG500" s="686">
        <f ca="1">BH500+BI500</f>
        <v>0</v>
      </c>
      <c r="BH500" s="39">
        <f t="shared" si="541"/>
        <v>0</v>
      </c>
      <c r="BI500" s="39">
        <f t="shared" ca="1" si="541"/>
        <v>0</v>
      </c>
      <c r="BJ500" s="686">
        <f ca="1">BK500+BL500</f>
        <v>0</v>
      </c>
      <c r="BK500" s="39">
        <f t="shared" si="542"/>
        <v>0</v>
      </c>
      <c r="BL500" s="39">
        <f t="shared" ca="1" si="542"/>
        <v>0</v>
      </c>
      <c r="BM500" s="686">
        <f ca="1">BN500+BO500</f>
        <v>0</v>
      </c>
      <c r="BN500" s="39">
        <f t="shared" si="543"/>
        <v>0</v>
      </c>
      <c r="BO500" s="39">
        <f t="shared" ca="1" si="543"/>
        <v>0</v>
      </c>
      <c r="BP500" s="686">
        <f ca="1">BQ500+BR500</f>
        <v>0</v>
      </c>
      <c r="BQ500" s="758">
        <f t="shared" si="544"/>
        <v>0</v>
      </c>
      <c r="BR500" s="758">
        <f t="shared" ca="1" si="544"/>
        <v>0</v>
      </c>
      <c r="BS500" s="686">
        <f ca="1">BT500+BU500</f>
        <v>0</v>
      </c>
      <c r="BT500" s="39">
        <f t="shared" si="545"/>
        <v>0</v>
      </c>
      <c r="BU500" s="39">
        <f t="shared" ca="1" si="545"/>
        <v>0</v>
      </c>
      <c r="BV500" s="686">
        <f ca="1">BW500+BX500</f>
        <v>0</v>
      </c>
      <c r="BW500" s="39">
        <f t="shared" si="546"/>
        <v>0</v>
      </c>
      <c r="BX500" s="39">
        <f t="shared" ca="1" si="546"/>
        <v>0</v>
      </c>
      <c r="BY500" s="686">
        <f ca="1">BZ500+CA500</f>
        <v>0</v>
      </c>
      <c r="BZ500" s="39">
        <f t="shared" si="547"/>
        <v>0</v>
      </c>
      <c r="CA500" s="39">
        <f t="shared" ca="1" si="547"/>
        <v>0</v>
      </c>
      <c r="CB500" s="686">
        <f ca="1">CC500+CD500</f>
        <v>0</v>
      </c>
      <c r="CC500" s="39">
        <f t="shared" si="548"/>
        <v>0</v>
      </c>
      <c r="CD500" s="39">
        <f t="shared" ca="1" si="548"/>
        <v>0</v>
      </c>
      <c r="CE500" s="686">
        <f ca="1">CF500+CG500</f>
        <v>0</v>
      </c>
      <c r="CF500" s="39">
        <f t="shared" si="549"/>
        <v>0</v>
      </c>
      <c r="CG500" s="39">
        <f t="shared" ca="1" si="549"/>
        <v>0</v>
      </c>
      <c r="CH500" s="686">
        <f ca="1">CI500+CJ500</f>
        <v>0</v>
      </c>
      <c r="CI500" s="39">
        <f t="shared" si="550"/>
        <v>0</v>
      </c>
      <c r="CJ500" s="39">
        <f t="shared" ca="1" si="550"/>
        <v>0</v>
      </c>
      <c r="CK500" s="686">
        <f ca="1">CL500+CM500</f>
        <v>0</v>
      </c>
      <c r="CL500" s="39">
        <f t="shared" si="551"/>
        <v>0</v>
      </c>
      <c r="CM500" s="39">
        <f t="shared" ca="1" si="551"/>
        <v>0</v>
      </c>
      <c r="CN500" s="686">
        <f ca="1">CO500+CP500</f>
        <v>0</v>
      </c>
      <c r="CO500" s="39">
        <f t="shared" si="552"/>
        <v>0</v>
      </c>
      <c r="CP500" s="39">
        <f t="shared" ca="1" si="552"/>
        <v>0</v>
      </c>
      <c r="CQ500" s="686">
        <f ca="1">CR500+CS500</f>
        <v>0</v>
      </c>
      <c r="CR500" s="39">
        <f t="shared" si="553"/>
        <v>0</v>
      </c>
      <c r="CS500" s="39">
        <f t="shared" ca="1" si="553"/>
        <v>0</v>
      </c>
      <c r="CT500" s="25"/>
      <c r="CW500" s="894" t="s">
        <v>810</v>
      </c>
      <c r="CX500" s="897" t="s">
        <v>787</v>
      </c>
      <c r="CY500" s="899" t="str" cm="1">
        <f t="array" ref="CY500">AE500</f>
        <v>Газ природный - Газ лимитный - 4 группа</v>
      </c>
      <c r="CZ500" s="899" t="str" cm="1">
        <f t="array" ref="CZ500">AF500</f>
        <v/>
      </c>
    </row>
    <row r="501" spans="1:104" ht="16.5" hidden="1" customHeight="1" x14ac:dyDescent="0.15">
      <c r="A501"/>
      <c r="B501"/>
      <c r="C501"/>
      <c r="D501"/>
      <c r="E501" s="630">
        <v>17.100000000000001</v>
      </c>
      <c r="F501" s="725" t="str" cm="1">
        <f t="array" aca="1" ref="F501" ca="1">OFFSET(G501,-1,-1)</f>
        <v>3</v>
      </c>
      <c r="G501"/>
      <c r="H501"/>
      <c r="I501"/>
      <c r="J501"/>
      <c r="K501"/>
      <c r="L501" s="725" t="b" cm="1">
        <f t="array" aca="1" ref="L501" ca="1">OFFSET(M501,-1,-1)</f>
        <v>0</v>
      </c>
      <c r="M501"/>
      <c r="N501"/>
      <c r="O501"/>
      <c r="P501"/>
      <c r="Q501"/>
      <c r="R501" s="725" t="s">
        <v>725</v>
      </c>
      <c r="S501" s="111" t="b" cm="1">
        <f t="array" aca="1" ref="S501" ca="1">OFFSET(T501,-1,-1)</f>
        <v>1</v>
      </c>
      <c r="T501" s="111" t="b">
        <f ca="1">AND(L501,AD501&lt;&gt;"25.0")</f>
        <v>0</v>
      </c>
      <c r="U501" s="651" t="b">
        <f t="shared" ca="1" si="487"/>
        <v>0</v>
      </c>
      <c r="V501"/>
      <c r="W501"/>
      <c r="X501" s="111" t="str">
        <f>'Топливо 4.4'!$AE$496&amp;'Топливо 4.4'!$AF$496</f>
        <v>Газ природный - Газ лимитный - 3 группа</v>
      </c>
      <c r="Y501" s="1305"/>
      <c r="Z501" s="1305"/>
      <c r="AA501"/>
      <c r="AB501" s="1365"/>
      <c r="AD501" s="112" t="s">
        <v>912</v>
      </c>
      <c r="AE501" s="753" t="str" cm="1">
        <f t="array" ref="AE501">IF(ISBLANK('Топливо 4.4'!$AE$496),"",'Топливо 4.4'!$AE$496)</f>
        <v>Газ природный - Газ лимитный - 3 группа</v>
      </c>
      <c r="AF501" s="492" t="str" cm="1">
        <f t="array" ref="AF501">IF(ISBLANK('Топливо 4.4'!$AF$496),"",'Топливо 4.4'!$AF$496)</f>
        <v/>
      </c>
      <c r="AG501" s="784" t="s">
        <v>805</v>
      </c>
      <c r="AH501" s="38">
        <f t="shared" si="533"/>
        <v>0</v>
      </c>
      <c r="AI501" s="39">
        <f t="shared" si="533"/>
        <v>77345.428759999995</v>
      </c>
      <c r="AJ501" s="39">
        <f t="shared" si="533"/>
        <v>0</v>
      </c>
      <c r="AK501" s="39">
        <f t="shared" si="533"/>
        <v>0</v>
      </c>
      <c r="AL501" s="686">
        <f>AM501+AN501</f>
        <v>99054.818109051645</v>
      </c>
      <c r="AM501" s="39">
        <f t="shared" si="534"/>
        <v>53386.679702136542</v>
      </c>
      <c r="AN501" s="39">
        <f t="shared" si="534"/>
        <v>45668.13840691511</v>
      </c>
      <c r="AO501" s="686">
        <f ca="1">AP501+AQ501</f>
        <v>0</v>
      </c>
      <c r="AP501" s="39">
        <f t="shared" si="535"/>
        <v>0</v>
      </c>
      <c r="AQ501" s="39">
        <f t="shared" ca="1" si="535"/>
        <v>0</v>
      </c>
      <c r="AR501" s="686">
        <f ca="1">AS501+AT501</f>
        <v>0</v>
      </c>
      <c r="AS501" s="39">
        <f t="shared" si="536"/>
        <v>0</v>
      </c>
      <c r="AT501" s="39">
        <f t="shared" ca="1" si="536"/>
        <v>0</v>
      </c>
      <c r="AU501" s="686">
        <f ca="1">AV501+AW501</f>
        <v>0</v>
      </c>
      <c r="AV501" s="39">
        <f t="shared" si="537"/>
        <v>0</v>
      </c>
      <c r="AW501" s="39">
        <f t="shared" ca="1" si="537"/>
        <v>0</v>
      </c>
      <c r="AX501" s="686">
        <f ca="1">AY501+AZ501</f>
        <v>0</v>
      </c>
      <c r="AY501" s="39">
        <f t="shared" si="538"/>
        <v>0</v>
      </c>
      <c r="AZ501" s="39">
        <f t="shared" ca="1" si="538"/>
        <v>0</v>
      </c>
      <c r="BA501" s="686">
        <f ca="1">BB501+BC501</f>
        <v>0</v>
      </c>
      <c r="BB501" s="39">
        <f t="shared" si="539"/>
        <v>0</v>
      </c>
      <c r="BC501" s="39">
        <f t="shared" ca="1" si="539"/>
        <v>0</v>
      </c>
      <c r="BD501" s="686">
        <f ca="1">BE501+BF501</f>
        <v>0</v>
      </c>
      <c r="BE501" s="39">
        <f t="shared" si="540"/>
        <v>0</v>
      </c>
      <c r="BF501" s="39">
        <f t="shared" ca="1" si="540"/>
        <v>0</v>
      </c>
      <c r="BG501" s="686">
        <f ca="1">BH501+BI501</f>
        <v>0</v>
      </c>
      <c r="BH501" s="39">
        <f t="shared" si="541"/>
        <v>0</v>
      </c>
      <c r="BI501" s="39">
        <f t="shared" ca="1" si="541"/>
        <v>0</v>
      </c>
      <c r="BJ501" s="686">
        <f ca="1">BK501+BL501</f>
        <v>0</v>
      </c>
      <c r="BK501" s="39">
        <f t="shared" si="542"/>
        <v>0</v>
      </c>
      <c r="BL501" s="39">
        <f t="shared" ca="1" si="542"/>
        <v>0</v>
      </c>
      <c r="BM501" s="686">
        <f ca="1">BN501+BO501</f>
        <v>0</v>
      </c>
      <c r="BN501" s="39">
        <f t="shared" si="543"/>
        <v>0</v>
      </c>
      <c r="BO501" s="39">
        <f t="shared" ca="1" si="543"/>
        <v>0</v>
      </c>
      <c r="BP501" s="686">
        <f ca="1">BQ501+BR501</f>
        <v>0</v>
      </c>
      <c r="BQ501" s="758">
        <f t="shared" si="544"/>
        <v>0</v>
      </c>
      <c r="BR501" s="758">
        <f t="shared" ca="1" si="544"/>
        <v>0</v>
      </c>
      <c r="BS501" s="686">
        <f ca="1">BT501+BU501</f>
        <v>0</v>
      </c>
      <c r="BT501" s="39">
        <f t="shared" si="545"/>
        <v>0</v>
      </c>
      <c r="BU501" s="39">
        <f t="shared" ca="1" si="545"/>
        <v>0</v>
      </c>
      <c r="BV501" s="686">
        <f ca="1">BW501+BX501</f>
        <v>0</v>
      </c>
      <c r="BW501" s="39">
        <f t="shared" si="546"/>
        <v>0</v>
      </c>
      <c r="BX501" s="39">
        <f t="shared" ca="1" si="546"/>
        <v>0</v>
      </c>
      <c r="BY501" s="686">
        <f ca="1">BZ501+CA501</f>
        <v>0</v>
      </c>
      <c r="BZ501" s="39">
        <f t="shared" si="547"/>
        <v>0</v>
      </c>
      <c r="CA501" s="39">
        <f t="shared" ca="1" si="547"/>
        <v>0</v>
      </c>
      <c r="CB501" s="686">
        <f ca="1">CC501+CD501</f>
        <v>0</v>
      </c>
      <c r="CC501" s="39">
        <f t="shared" si="548"/>
        <v>0</v>
      </c>
      <c r="CD501" s="39">
        <f t="shared" ca="1" si="548"/>
        <v>0</v>
      </c>
      <c r="CE501" s="686">
        <f ca="1">CF501+CG501</f>
        <v>0</v>
      </c>
      <c r="CF501" s="39">
        <f t="shared" si="549"/>
        <v>0</v>
      </c>
      <c r="CG501" s="39">
        <f t="shared" ca="1" si="549"/>
        <v>0</v>
      </c>
      <c r="CH501" s="686">
        <f ca="1">CI501+CJ501</f>
        <v>0</v>
      </c>
      <c r="CI501" s="39">
        <f t="shared" si="550"/>
        <v>0</v>
      </c>
      <c r="CJ501" s="39">
        <f t="shared" ca="1" si="550"/>
        <v>0</v>
      </c>
      <c r="CK501" s="686">
        <f ca="1">CL501+CM501</f>
        <v>0</v>
      </c>
      <c r="CL501" s="39">
        <f t="shared" si="551"/>
        <v>0</v>
      </c>
      <c r="CM501" s="39">
        <f t="shared" ca="1" si="551"/>
        <v>0</v>
      </c>
      <c r="CN501" s="686">
        <f ca="1">CO501+CP501</f>
        <v>0</v>
      </c>
      <c r="CO501" s="39">
        <f t="shared" si="552"/>
        <v>0</v>
      </c>
      <c r="CP501" s="39">
        <f t="shared" ca="1" si="552"/>
        <v>0</v>
      </c>
      <c r="CQ501" s="686">
        <f ca="1">CR501+CS501</f>
        <v>0</v>
      </c>
      <c r="CR501" s="39">
        <f t="shared" si="553"/>
        <v>0</v>
      </c>
      <c r="CS501" s="39">
        <f t="shared" ca="1" si="553"/>
        <v>0</v>
      </c>
      <c r="CT501" s="25"/>
      <c r="CW501" s="894" t="s">
        <v>810</v>
      </c>
      <c r="CX501" s="897" t="s">
        <v>787</v>
      </c>
      <c r="CY501" s="899" t="str" cm="1">
        <f t="array" ref="CY501">AE501</f>
        <v>Газ природный - Газ лимитный - 3 группа</v>
      </c>
      <c r="CZ501" s="899" t="str" cm="1">
        <f t="array" ref="CZ501">AF501</f>
        <v/>
      </c>
    </row>
    <row r="502" spans="1:104" ht="15" hidden="1" customHeight="1" x14ac:dyDescent="0.15">
      <c r="E502" s="630">
        <v>0</v>
      </c>
      <c r="F502" s="725" t="str" cm="1">
        <f t="array" aca="1" ref="F502" ca="1">OFFSET(G502,-1,-1)</f>
        <v>3</v>
      </c>
      <c r="L502" s="725" t="b" cm="1">
        <f t="array" aca="1" ref="L502" ca="1">OFFSET(M502,-1,-1)</f>
        <v>0</v>
      </c>
      <c r="S502" s="111" t="b" cm="1">
        <f t="array" aca="1" ref="S502" ca="1">OFFSET(T502,-1,-1)</f>
        <v>1</v>
      </c>
      <c r="U502" s="651" t="b">
        <f t="shared" ca="1" si="487"/>
        <v>1</v>
      </c>
      <c r="X502" s="752" t="str">
        <f>"{                  
         funcDyn: 'msg1',
         blok: 'blok_2',
         wsCross: 'Топливо 4.4',
         linkFormula: 'AE-AE#AF-AF',
         levelDyn: "&amp;Y436&amp;"
}"</f>
        <v>{                  
         funcDyn: 'msg1',
         blok: 'blok_2',
         wsCross: 'Топливо 4.4',
         linkFormula: 'AE-AE#AF-AF',
         levelDyn: 3
}</v>
      </c>
      <c r="Y502" s="1272"/>
      <c r="Z502" s="1272"/>
      <c r="AB502" s="1366"/>
      <c r="AD502" s="755"/>
      <c r="AE502" s="754" t="s">
        <v>229</v>
      </c>
      <c r="AF502" s="695"/>
      <c r="AG502" s="784"/>
      <c r="AH502" s="685"/>
      <c r="AI502" s="687"/>
      <c r="AJ502" s="687"/>
      <c r="AK502" s="687"/>
      <c r="AL502" s="687"/>
      <c r="AM502" s="687"/>
      <c r="AN502" s="687"/>
      <c r="AO502" s="687"/>
      <c r="AP502" s="687"/>
      <c r="AQ502" s="687"/>
      <c r="AR502" s="687"/>
      <c r="AS502" s="687"/>
      <c r="AT502" s="687"/>
      <c r="AU502" s="687"/>
      <c r="AV502" s="687"/>
      <c r="AW502" s="687"/>
      <c r="AX502" s="687"/>
      <c r="AY502" s="687"/>
      <c r="AZ502" s="687"/>
      <c r="BA502" s="687"/>
      <c r="BB502" s="687"/>
      <c r="BC502" s="687"/>
      <c r="BD502" s="687"/>
      <c r="BE502" s="687"/>
      <c r="BF502" s="687"/>
      <c r="BG502" s="687"/>
      <c r="BH502" s="687"/>
      <c r="BI502" s="687"/>
      <c r="BJ502" s="687"/>
      <c r="BK502" s="687"/>
      <c r="BL502" s="687"/>
      <c r="BM502" s="687"/>
      <c r="BN502" s="687"/>
      <c r="BO502" s="687"/>
      <c r="BP502" s="687"/>
      <c r="BQ502" s="687"/>
      <c r="BR502" s="687"/>
      <c r="BS502" s="687"/>
      <c r="BT502" s="687"/>
      <c r="BU502" s="687"/>
      <c r="BV502" s="687"/>
      <c r="BW502" s="687"/>
      <c r="BX502" s="687"/>
      <c r="BY502" s="687"/>
      <c r="BZ502" s="687"/>
      <c r="CA502" s="687"/>
      <c r="CB502" s="687"/>
      <c r="CC502" s="687"/>
      <c r="CD502" s="687"/>
      <c r="CE502" s="687"/>
      <c r="CF502" s="687"/>
      <c r="CG502" s="687"/>
      <c r="CH502" s="687"/>
      <c r="CI502" s="687"/>
      <c r="CJ502" s="687"/>
      <c r="CK502" s="687"/>
      <c r="CL502" s="687"/>
      <c r="CM502" s="687"/>
      <c r="CN502" s="687"/>
      <c r="CO502" s="687"/>
      <c r="CP502" s="687"/>
      <c r="CQ502" s="687"/>
      <c r="CR502" s="687"/>
      <c r="CS502" s="687"/>
      <c r="CT502" s="43"/>
      <c r="CW502" s="894" t="str">
        <f>IF(AND(ISNUMBER(VALUE(TRIM(SUBSTITUTE(AD502,".","")))),TRIM(SUBSTITUTE(AD502,".",""))&lt;&gt;""),"P"&amp;SUBSTITUTE(AD502,".",""),"")</f>
        <v/>
      </c>
    </row>
    <row r="503" spans="1:104" ht="16.5" customHeight="1" x14ac:dyDescent="0.15">
      <c r="E503" s="630">
        <v>17.100000000000001</v>
      </c>
      <c r="F503" s="725" t="str" cm="1">
        <f t="array" aca="1" ref="F503" ca="1">OFFSET(G503,-1,-1)</f>
        <v>3</v>
      </c>
      <c r="L503" s="725" t="b" cm="1">
        <f t="array" aca="1" ref="L503" ca="1">OFFSET(M503,-1,-1)</f>
        <v>0</v>
      </c>
      <c r="S503" s="111" t="b" cm="1">
        <f t="array" aca="1" ref="S503" ca="1">OFFSET(T503,-1,-1)</f>
        <v>1</v>
      </c>
      <c r="U503" s="651" t="b">
        <f t="shared" ca="1" si="487"/>
        <v>1</v>
      </c>
      <c r="Y503" s="1272"/>
      <c r="Z503" s="1272"/>
      <c r="AB503" s="1370" t="s">
        <v>812</v>
      </c>
      <c r="AD503" s="125">
        <v>26</v>
      </c>
      <c r="AE503" s="1336" t="s">
        <v>813</v>
      </c>
      <c r="AF503" s="1319"/>
      <c r="AG503" s="780"/>
      <c r="AH503" s="685"/>
      <c r="AI503" s="687"/>
      <c r="AJ503" s="687"/>
      <c r="AK503" s="687"/>
      <c r="AL503" s="687"/>
      <c r="AM503" s="687"/>
      <c r="AN503" s="687"/>
      <c r="AO503" s="687"/>
      <c r="AP503" s="687"/>
      <c r="AQ503" s="687"/>
      <c r="AR503" s="687"/>
      <c r="AS503" s="687"/>
      <c r="AT503" s="687"/>
      <c r="AU503" s="687"/>
      <c r="AV503" s="687"/>
      <c r="AW503" s="687"/>
      <c r="AX503" s="687"/>
      <c r="AY503" s="687"/>
      <c r="AZ503" s="687"/>
      <c r="BA503" s="687"/>
      <c r="BB503" s="687"/>
      <c r="BC503" s="687"/>
      <c r="BD503" s="687"/>
      <c r="BE503" s="687"/>
      <c r="BF503" s="687"/>
      <c r="BG503" s="687"/>
      <c r="BH503" s="687"/>
      <c r="BI503" s="687"/>
      <c r="BJ503" s="687"/>
      <c r="BK503" s="687"/>
      <c r="BL503" s="687"/>
      <c r="BM503" s="687"/>
      <c r="BN503" s="687"/>
      <c r="BO503" s="687"/>
      <c r="BP503" s="687"/>
      <c r="BQ503" s="687"/>
      <c r="BR503" s="687"/>
      <c r="BS503" s="687"/>
      <c r="BT503" s="687"/>
      <c r="BU503" s="687"/>
      <c r="BV503" s="687"/>
      <c r="BW503" s="687"/>
      <c r="BX503" s="687"/>
      <c r="BY503" s="687"/>
      <c r="BZ503" s="687"/>
      <c r="CA503" s="687"/>
      <c r="CB503" s="687"/>
      <c r="CC503" s="687"/>
      <c r="CD503" s="687"/>
      <c r="CE503" s="687"/>
      <c r="CF503" s="687"/>
      <c r="CG503" s="687"/>
      <c r="CH503" s="687"/>
      <c r="CI503" s="687"/>
      <c r="CJ503" s="687"/>
      <c r="CK503" s="687"/>
      <c r="CL503" s="687"/>
      <c r="CM503" s="687"/>
      <c r="CN503" s="687"/>
      <c r="CO503" s="687"/>
      <c r="CP503" s="687"/>
      <c r="CQ503" s="687"/>
      <c r="CR503" s="687"/>
      <c r="CS503" s="687"/>
      <c r="CT503" s="1083"/>
      <c r="CW503" s="894" t="s">
        <v>814</v>
      </c>
    </row>
    <row r="504" spans="1:104" ht="16.5" hidden="1" customHeight="1" x14ac:dyDescent="0.15">
      <c r="A504"/>
      <c r="B504"/>
      <c r="C504"/>
      <c r="D504"/>
      <c r="E504" s="630">
        <v>17.100000000000001</v>
      </c>
      <c r="F504" s="725" t="str" cm="1">
        <f t="array" aca="1" ref="F504" ca="1">OFFSET(G504,-1,-1)</f>
        <v>3</v>
      </c>
      <c r="G504"/>
      <c r="H504"/>
      <c r="I504"/>
      <c r="J504"/>
      <c r="K504"/>
      <c r="L504" s="725" t="b" cm="1">
        <f t="array" aca="1" ref="L504" ca="1">OFFSET(M504,-1,-1)</f>
        <v>0</v>
      </c>
      <c r="M504"/>
      <c r="N504"/>
      <c r="O504"/>
      <c r="P504"/>
      <c r="Q504"/>
      <c r="R504"/>
      <c r="S504" s="111" t="b" cm="1">
        <f t="array" aca="1" ref="S504" ca="1">OFFSET(T504,-1,-1)</f>
        <v>1</v>
      </c>
      <c r="T504" s="111" t="b">
        <f>AD504&lt;&gt;"26.0"</f>
        <v>0</v>
      </c>
      <c r="U504" s="651" t="b">
        <f t="shared" ca="1" si="487"/>
        <v>0</v>
      </c>
      <c r="V504"/>
      <c r="W504"/>
      <c r="X504" s="111" t="s">
        <v>227</v>
      </c>
      <c r="Y504" s="1305"/>
      <c r="Z504" s="1305"/>
      <c r="AA504"/>
      <c r="AB504" s="1371"/>
      <c r="AD504" s="112" t="s">
        <v>815</v>
      </c>
      <c r="AE504" s="753"/>
      <c r="AF504" s="492"/>
      <c r="AG504" s="683" t="s">
        <v>491</v>
      </c>
      <c r="AH504" s="42"/>
      <c r="AI504" s="46"/>
      <c r="AJ504" s="46"/>
      <c r="AK504" s="46"/>
      <c r="AL504" s="687"/>
      <c r="AM504" s="39"/>
      <c r="AN504" s="39"/>
      <c r="AO504" s="687"/>
      <c r="AP504" s="46"/>
      <c r="AQ504" s="46"/>
      <c r="AR504" s="687"/>
      <c r="AS504" s="46"/>
      <c r="AT504" s="46"/>
      <c r="AU504" s="687"/>
      <c r="AV504" s="46"/>
      <c r="AW504" s="46"/>
      <c r="AX504" s="687"/>
      <c r="AY504" s="46"/>
      <c r="AZ504" s="46"/>
      <c r="BA504" s="687"/>
      <c r="BB504" s="46"/>
      <c r="BC504" s="46"/>
      <c r="BD504" s="687"/>
      <c r="BE504" s="46"/>
      <c r="BF504" s="46"/>
      <c r="BG504" s="687"/>
      <c r="BH504" s="46"/>
      <c r="BI504" s="46"/>
      <c r="BJ504" s="687"/>
      <c r="BK504" s="46"/>
      <c r="BL504" s="46"/>
      <c r="BM504" s="687"/>
      <c r="BN504" s="46"/>
      <c r="BO504" s="46"/>
      <c r="BP504" s="687"/>
      <c r="BQ504" s="761"/>
      <c r="BR504" s="761"/>
      <c r="BS504" s="687"/>
      <c r="BT504" s="46"/>
      <c r="BU504" s="46"/>
      <c r="BV504" s="687"/>
      <c r="BW504" s="46"/>
      <c r="BX504" s="46"/>
      <c r="BY504" s="687"/>
      <c r="BZ504" s="46"/>
      <c r="CA504" s="46"/>
      <c r="CB504" s="687"/>
      <c r="CC504" s="46"/>
      <c r="CD504" s="46"/>
      <c r="CE504" s="687"/>
      <c r="CF504" s="46"/>
      <c r="CG504" s="46"/>
      <c r="CH504" s="687"/>
      <c r="CI504" s="46"/>
      <c r="CJ504" s="46"/>
      <c r="CK504" s="687"/>
      <c r="CL504" s="46"/>
      <c r="CM504" s="46"/>
      <c r="CN504" s="687"/>
      <c r="CO504" s="46"/>
      <c r="CP504" s="46"/>
      <c r="CQ504" s="687"/>
      <c r="CR504" s="46"/>
      <c r="CS504" s="46"/>
      <c r="CT504" s="25"/>
      <c r="CW504" s="894" t="s">
        <v>814</v>
      </c>
      <c r="CX504" s="897" t="s">
        <v>787</v>
      </c>
      <c r="CY504" s="899" cm="1">
        <f t="array" ref="CY504">AE504</f>
        <v>0</v>
      </c>
      <c r="CZ504" s="899" cm="1">
        <f t="array" ref="CZ504">AF504</f>
        <v>0</v>
      </c>
    </row>
    <row r="505" spans="1:104" ht="16.5" customHeight="1" x14ac:dyDescent="0.15">
      <c r="A505"/>
      <c r="B505"/>
      <c r="C505"/>
      <c r="D505"/>
      <c r="E505" s="630">
        <v>17.100000000000001</v>
      </c>
      <c r="F505" s="725" t="str" cm="1">
        <f t="array" aca="1" ref="F505" ca="1">OFFSET(G505,-1,-1)</f>
        <v>3</v>
      </c>
      <c r="G505"/>
      <c r="H505"/>
      <c r="I505"/>
      <c r="J505"/>
      <c r="K505"/>
      <c r="L505" s="725" t="b" cm="1">
        <f t="array" aca="1" ref="L505" ca="1">OFFSET(M505,-1,-1)</f>
        <v>0</v>
      </c>
      <c r="M505"/>
      <c r="N505"/>
      <c r="O505"/>
      <c r="P505"/>
      <c r="Q505"/>
      <c r="R505"/>
      <c r="S505" s="111" t="b" cm="1">
        <f t="array" aca="1" ref="S505" ca="1">OFFSET(T505,-1,-1)</f>
        <v>1</v>
      </c>
      <c r="T505" s="111" t="b">
        <f>AD505&lt;&gt;"26.0"</f>
        <v>1</v>
      </c>
      <c r="U505" s="651" t="b">
        <f t="shared" ca="1" si="487"/>
        <v>1</v>
      </c>
      <c r="V505"/>
      <c r="W505"/>
      <c r="X505" s="111" t="str">
        <f>'Топливо 4.4'!$AE$500&amp;'Топливо 4.4'!$AF$500</f>
        <v>Газ природный - Газ лимитный - 4 группа</v>
      </c>
      <c r="Y505" s="1305"/>
      <c r="Z505" s="1305"/>
      <c r="AA505"/>
      <c r="AB505" s="1371"/>
      <c r="AD505" s="112" t="s">
        <v>913</v>
      </c>
      <c r="AE505" s="753" t="str" cm="1">
        <f t="array" ref="AE505">IF(ISBLANK('Топливо 4.4'!$AE$500),"",'Топливо 4.4'!$AE$500)</f>
        <v>Газ природный - Газ лимитный - 4 группа</v>
      </c>
      <c r="AF505" s="492" t="str" cm="1">
        <f t="array" ref="AF505">IF(ISBLANK('Топливо 4.4'!$AF$500),"",'Топливо 4.4'!$AF$500)</f>
        <v/>
      </c>
      <c r="AG505" s="683" t="s">
        <v>491</v>
      </c>
      <c r="AH505" s="1108"/>
      <c r="AI505" s="1111"/>
      <c r="AJ505" s="1111"/>
      <c r="AK505" s="1111"/>
      <c r="AL505" s="687"/>
      <c r="AM505" s="1104"/>
      <c r="AN505" s="1190">
        <v>9.0999999999999998E-2</v>
      </c>
      <c r="AO505" s="687"/>
      <c r="AP505" s="1111"/>
      <c r="AQ505" s="1111"/>
      <c r="AR505" s="687"/>
      <c r="AS505" s="1111"/>
      <c r="AT505" s="1111"/>
      <c r="AU505" s="687"/>
      <c r="AV505" s="1111"/>
      <c r="AW505" s="1111"/>
      <c r="AX505" s="687"/>
      <c r="AY505" s="1111"/>
      <c r="AZ505" s="1111"/>
      <c r="BA505" s="687"/>
      <c r="BB505" s="1111"/>
      <c r="BC505" s="1111"/>
      <c r="BD505" s="687"/>
      <c r="BE505" s="1111"/>
      <c r="BF505" s="1111"/>
      <c r="BG505" s="687"/>
      <c r="BH505" s="1111"/>
      <c r="BI505" s="1111"/>
      <c r="BJ505" s="687"/>
      <c r="BK505" s="1111"/>
      <c r="BL505" s="1111"/>
      <c r="BM505" s="687"/>
      <c r="BN505" s="1111"/>
      <c r="BO505" s="1111"/>
      <c r="BP505" s="687"/>
      <c r="BQ505" s="761"/>
      <c r="BR505" s="761"/>
      <c r="BS505" s="687"/>
      <c r="BT505" s="1111"/>
      <c r="BU505" s="1111"/>
      <c r="BV505" s="687"/>
      <c r="BW505" s="1111"/>
      <c r="BX505" s="1111"/>
      <c r="BY505" s="687"/>
      <c r="BZ505" s="1111"/>
      <c r="CA505" s="1111"/>
      <c r="CB505" s="687"/>
      <c r="CC505" s="1111"/>
      <c r="CD505" s="1111"/>
      <c r="CE505" s="687"/>
      <c r="CF505" s="1111"/>
      <c r="CG505" s="1111"/>
      <c r="CH505" s="687"/>
      <c r="CI505" s="1111"/>
      <c r="CJ505" s="1111"/>
      <c r="CK505" s="687"/>
      <c r="CL505" s="1111"/>
      <c r="CM505" s="1111"/>
      <c r="CN505" s="687"/>
      <c r="CO505" s="1111"/>
      <c r="CP505" s="1111"/>
      <c r="CQ505" s="687"/>
      <c r="CR505" s="1111"/>
      <c r="CS505" s="1111"/>
      <c r="CT505" s="1083"/>
      <c r="CW505" s="894" t="s">
        <v>814</v>
      </c>
      <c r="CX505" s="897" t="s">
        <v>787</v>
      </c>
      <c r="CY505" s="899" t="str" cm="1">
        <f t="array" ref="CY505">AE505</f>
        <v>Газ природный - Газ лимитный - 4 группа</v>
      </c>
      <c r="CZ505" s="899" t="str" cm="1">
        <f t="array" ref="CZ505">AF505</f>
        <v/>
      </c>
    </row>
    <row r="506" spans="1:104" ht="16.5" customHeight="1" x14ac:dyDescent="0.15">
      <c r="A506"/>
      <c r="B506"/>
      <c r="C506"/>
      <c r="D506"/>
      <c r="E506" s="630">
        <v>17.100000000000001</v>
      </c>
      <c r="F506" s="725" t="str" cm="1">
        <f t="array" aca="1" ref="F506" ca="1">OFFSET(G506,-1,-1)</f>
        <v>3</v>
      </c>
      <c r="G506"/>
      <c r="H506"/>
      <c r="I506"/>
      <c r="J506"/>
      <c r="K506"/>
      <c r="L506" s="725" t="b" cm="1">
        <f t="array" aca="1" ref="L506" ca="1">OFFSET(M506,-1,-1)</f>
        <v>0</v>
      </c>
      <c r="M506"/>
      <c r="N506"/>
      <c r="O506"/>
      <c r="P506"/>
      <c r="Q506"/>
      <c r="R506"/>
      <c r="S506" s="111" t="b" cm="1">
        <f t="array" aca="1" ref="S506" ca="1">OFFSET(T506,-1,-1)</f>
        <v>1</v>
      </c>
      <c r="T506" s="111" t="b">
        <f>AD506&lt;&gt;"26.0"</f>
        <v>1</v>
      </c>
      <c r="U506" s="651" t="b">
        <f t="shared" ca="1" si="487"/>
        <v>1</v>
      </c>
      <c r="V506"/>
      <c r="W506"/>
      <c r="X506" s="111" t="str">
        <f>'Топливо 4.4'!$AE$501&amp;'Топливо 4.4'!$AF$501</f>
        <v>Газ природный - Газ лимитный - 3 группа</v>
      </c>
      <c r="Y506" s="1305"/>
      <c r="Z506" s="1305"/>
      <c r="AA506"/>
      <c r="AB506" s="1371"/>
      <c r="AD506" s="112" t="s">
        <v>914</v>
      </c>
      <c r="AE506" s="753" t="str" cm="1">
        <f t="array" ref="AE506">IF(ISBLANK('Топливо 4.4'!$AE$501),"",'Топливо 4.4'!$AE$501)</f>
        <v>Газ природный - Газ лимитный - 3 группа</v>
      </c>
      <c r="AF506" s="492" t="str" cm="1">
        <f t="array" ref="AF506">IF(ISBLANK('Топливо 4.4'!$AF$501),"",'Топливо 4.4'!$AF$501)</f>
        <v/>
      </c>
      <c r="AG506" s="683" t="s">
        <v>491</v>
      </c>
      <c r="AH506" s="1108"/>
      <c r="AI506" s="1111"/>
      <c r="AJ506" s="1111"/>
      <c r="AK506" s="1111"/>
      <c r="AL506" s="687"/>
      <c r="AM506" s="1104"/>
      <c r="AN506" s="1190">
        <v>9.0999999999999998E-2</v>
      </c>
      <c r="AO506" s="687"/>
      <c r="AP506" s="1111"/>
      <c r="AQ506" s="1111"/>
      <c r="AR506" s="687"/>
      <c r="AS506" s="1111"/>
      <c r="AT506" s="1111"/>
      <c r="AU506" s="687"/>
      <c r="AV506" s="1111"/>
      <c r="AW506" s="1111"/>
      <c r="AX506" s="687"/>
      <c r="AY506" s="1111"/>
      <c r="AZ506" s="1111"/>
      <c r="BA506" s="687"/>
      <c r="BB506" s="1111"/>
      <c r="BC506" s="1111"/>
      <c r="BD506" s="687"/>
      <c r="BE506" s="1111"/>
      <c r="BF506" s="1111"/>
      <c r="BG506" s="687"/>
      <c r="BH506" s="1111"/>
      <c r="BI506" s="1111"/>
      <c r="BJ506" s="687"/>
      <c r="BK506" s="1111"/>
      <c r="BL506" s="1111"/>
      <c r="BM506" s="687"/>
      <c r="BN506" s="1111"/>
      <c r="BO506" s="1111"/>
      <c r="BP506" s="687"/>
      <c r="BQ506" s="761"/>
      <c r="BR506" s="761"/>
      <c r="BS506" s="687"/>
      <c r="BT506" s="1111"/>
      <c r="BU506" s="1111"/>
      <c r="BV506" s="687"/>
      <c r="BW506" s="1111"/>
      <c r="BX506" s="1111"/>
      <c r="BY506" s="687"/>
      <c r="BZ506" s="1111"/>
      <c r="CA506" s="1111"/>
      <c r="CB506" s="687"/>
      <c r="CC506" s="1111"/>
      <c r="CD506" s="1111"/>
      <c r="CE506" s="687"/>
      <c r="CF506" s="1111"/>
      <c r="CG506" s="1111"/>
      <c r="CH506" s="687"/>
      <c r="CI506" s="1111"/>
      <c r="CJ506" s="1111"/>
      <c r="CK506" s="687"/>
      <c r="CL506" s="1111"/>
      <c r="CM506" s="1111"/>
      <c r="CN506" s="687"/>
      <c r="CO506" s="1111"/>
      <c r="CP506" s="1111"/>
      <c r="CQ506" s="687"/>
      <c r="CR506" s="1111"/>
      <c r="CS506" s="1111"/>
      <c r="CT506" s="1083"/>
      <c r="CW506" s="894" t="s">
        <v>814</v>
      </c>
      <c r="CX506" s="897" t="s">
        <v>787</v>
      </c>
      <c r="CY506" s="899" t="str" cm="1">
        <f t="array" ref="CY506">AE506</f>
        <v>Газ природный - Газ лимитный - 3 группа</v>
      </c>
      <c r="CZ506" s="899" t="str" cm="1">
        <f t="array" ref="CZ506">AF506</f>
        <v/>
      </c>
    </row>
    <row r="507" spans="1:104" ht="15" hidden="1" customHeight="1" x14ac:dyDescent="0.15">
      <c r="E507" s="630">
        <v>0</v>
      </c>
      <c r="F507" s="725" t="str" cm="1">
        <f t="array" aca="1" ref="F507" ca="1">OFFSET(G507,-1,-1)</f>
        <v>3</v>
      </c>
      <c r="L507" s="725" t="b" cm="1">
        <f t="array" aca="1" ref="L507" ca="1">OFFSET(M507,-1,-1)</f>
        <v>0</v>
      </c>
      <c r="S507" s="111" t="b" cm="1">
        <f t="array" aca="1" ref="S507" ca="1">OFFSET(T507,-1,-1)</f>
        <v>1</v>
      </c>
      <c r="U507" s="651" t="b">
        <f t="shared" ca="1" si="487"/>
        <v>1</v>
      </c>
      <c r="X507" s="752" t="str">
        <f>"{                  
         funcDyn: 'msg1',
         blok: 'blok_2',
         wsCross: 'Топливо 4.4',
         linkFormula: 'AE-AE#AF-AF',
         levelDyn: "&amp;Y436&amp;"
}"</f>
        <v>{                  
         funcDyn: 'msg1',
         blok: 'blok_2',
         wsCross: 'Топливо 4.4',
         linkFormula: 'AE-AE#AF-AF',
         levelDyn: 3
}</v>
      </c>
      <c r="Y507" s="1272"/>
      <c r="Z507" s="1272"/>
      <c r="AB507" s="1371"/>
      <c r="AD507" s="755"/>
      <c r="AE507" s="754" t="s">
        <v>229</v>
      </c>
      <c r="AF507" s="695"/>
      <c r="AG507" s="683"/>
      <c r="AH507" s="696"/>
      <c r="AI507" s="47"/>
      <c r="AJ507" s="47"/>
      <c r="AK507" s="47"/>
      <c r="AL507" s="687"/>
      <c r="AM507" s="47"/>
      <c r="AN507" s="47"/>
      <c r="AO507" s="687"/>
      <c r="AP507" s="47"/>
      <c r="AQ507" s="47"/>
      <c r="AR507" s="687"/>
      <c r="AS507" s="47"/>
      <c r="AT507" s="47"/>
      <c r="AU507" s="687"/>
      <c r="AV507" s="47"/>
      <c r="AW507" s="47"/>
      <c r="AX507" s="687"/>
      <c r="AY507" s="47"/>
      <c r="AZ507" s="47"/>
      <c r="BA507" s="687"/>
      <c r="BB507" s="47"/>
      <c r="BC507" s="47"/>
      <c r="BD507" s="687"/>
      <c r="BE507" s="47"/>
      <c r="BF507" s="47"/>
      <c r="BG507" s="687"/>
      <c r="BH507" s="47"/>
      <c r="BI507" s="47"/>
      <c r="BJ507" s="687"/>
      <c r="BK507" s="47"/>
      <c r="BL507" s="47"/>
      <c r="BM507" s="687"/>
      <c r="BN507" s="47"/>
      <c r="BO507" s="47"/>
      <c r="BP507" s="687"/>
      <c r="BQ507" s="47"/>
      <c r="BR507" s="47"/>
      <c r="BS507" s="687"/>
      <c r="BT507" s="47"/>
      <c r="BU507" s="47"/>
      <c r="BV507" s="687"/>
      <c r="BW507" s="47"/>
      <c r="BX507" s="47"/>
      <c r="BY507" s="687"/>
      <c r="BZ507" s="47"/>
      <c r="CA507" s="47"/>
      <c r="CB507" s="687"/>
      <c r="CC507" s="47"/>
      <c r="CD507" s="47"/>
      <c r="CE507" s="687"/>
      <c r="CF507" s="47"/>
      <c r="CG507" s="47"/>
      <c r="CH507" s="687"/>
      <c r="CI507" s="47"/>
      <c r="CJ507" s="47"/>
      <c r="CK507" s="687"/>
      <c r="CL507" s="47"/>
      <c r="CM507" s="47"/>
      <c r="CN507" s="687"/>
      <c r="CO507" s="47"/>
      <c r="CP507" s="47"/>
      <c r="CQ507" s="687"/>
      <c r="CR507" s="47"/>
      <c r="CS507" s="47"/>
      <c r="CT507" s="43"/>
      <c r="CW507" s="894" t="str">
        <f>IF(AND(ISNUMBER(VALUE(TRIM(SUBSTITUTE(AD507,".","")))),TRIM(SUBSTITUTE(AD507,".",""))&lt;&gt;""),"P"&amp;SUBSTITUTE(AD507,".",""),"")</f>
        <v/>
      </c>
    </row>
    <row r="508" spans="1:104" ht="16.5" customHeight="1" x14ac:dyDescent="0.15">
      <c r="E508" s="630">
        <v>17.100000000000001</v>
      </c>
      <c r="F508" s="725" t="str" cm="1">
        <f t="array" aca="1" ref="F508" ca="1">OFFSET(G508,-1,-1)</f>
        <v>3</v>
      </c>
      <c r="L508" s="725" t="b" cm="1">
        <f t="array" aca="1" ref="L508" ca="1">OFFSET(M508,-1,-1)</f>
        <v>0</v>
      </c>
      <c r="S508" s="111" t="b" cm="1">
        <f t="array" aca="1" ref="S508" ca="1">OFFSET(T508,-1,-1)</f>
        <v>1</v>
      </c>
      <c r="U508" s="651" t="b">
        <f t="shared" ca="1" si="487"/>
        <v>1</v>
      </c>
      <c r="Y508" s="1272"/>
      <c r="Z508" s="1272"/>
      <c r="AB508" s="1371"/>
      <c r="AD508" s="125">
        <v>27</v>
      </c>
      <c r="AE508" s="1336" t="s">
        <v>816</v>
      </c>
      <c r="AF508" s="1319"/>
      <c r="AG508" s="780"/>
      <c r="AH508" s="685"/>
      <c r="AI508" s="687"/>
      <c r="AJ508" s="687"/>
      <c r="AK508" s="687"/>
      <c r="AL508" s="687"/>
      <c r="AM508" s="687"/>
      <c r="AN508" s="687"/>
      <c r="AO508" s="687"/>
      <c r="AP508" s="687"/>
      <c r="AQ508" s="687"/>
      <c r="AR508" s="687"/>
      <c r="AS508" s="687"/>
      <c r="AT508" s="687"/>
      <c r="AU508" s="687"/>
      <c r="AV508" s="687"/>
      <c r="AW508" s="687"/>
      <c r="AX508" s="687"/>
      <c r="AY508" s="687"/>
      <c r="AZ508" s="687"/>
      <c r="BA508" s="687"/>
      <c r="BB508" s="687"/>
      <c r="BC508" s="687"/>
      <c r="BD508" s="687"/>
      <c r="BE508" s="687"/>
      <c r="BF508" s="687"/>
      <c r="BG508" s="687"/>
      <c r="BH508" s="687"/>
      <c r="BI508" s="687"/>
      <c r="BJ508" s="687"/>
      <c r="BK508" s="687"/>
      <c r="BL508" s="687"/>
      <c r="BM508" s="687"/>
      <c r="BN508" s="687"/>
      <c r="BO508" s="687"/>
      <c r="BP508" s="687"/>
      <c r="BQ508" s="687"/>
      <c r="BR508" s="687"/>
      <c r="BS508" s="687"/>
      <c r="BT508" s="687"/>
      <c r="BU508" s="687"/>
      <c r="BV508" s="687"/>
      <c r="BW508" s="687"/>
      <c r="BX508" s="687"/>
      <c r="BY508" s="687"/>
      <c r="BZ508" s="687"/>
      <c r="CA508" s="687"/>
      <c r="CB508" s="687"/>
      <c r="CC508" s="687"/>
      <c r="CD508" s="687"/>
      <c r="CE508" s="687"/>
      <c r="CF508" s="687"/>
      <c r="CG508" s="687"/>
      <c r="CH508" s="687"/>
      <c r="CI508" s="687"/>
      <c r="CJ508" s="687"/>
      <c r="CK508" s="687"/>
      <c r="CL508" s="687"/>
      <c r="CM508" s="687"/>
      <c r="CN508" s="687"/>
      <c r="CO508" s="687"/>
      <c r="CP508" s="687"/>
      <c r="CQ508" s="687"/>
      <c r="CR508" s="687"/>
      <c r="CS508" s="687"/>
      <c r="CT508" s="1083"/>
      <c r="CW508" s="894" t="s">
        <v>817</v>
      </c>
    </row>
    <row r="509" spans="1:104" ht="16.5" hidden="1" customHeight="1" x14ac:dyDescent="0.15">
      <c r="A509"/>
      <c r="B509"/>
      <c r="C509"/>
      <c r="D509"/>
      <c r="E509" s="630">
        <v>17.100000000000001</v>
      </c>
      <c r="F509" s="725" t="str" cm="1">
        <f t="array" aca="1" ref="F509" ca="1">OFFSET(G509,-1,-1)</f>
        <v>3</v>
      </c>
      <c r="G509"/>
      <c r="H509"/>
      <c r="I509"/>
      <c r="J509"/>
      <c r="K509"/>
      <c r="L509" s="725" t="b" cm="1">
        <f t="array" aca="1" ref="L509" ca="1">OFFSET(M509,-1,-1)</f>
        <v>0</v>
      </c>
      <c r="M509"/>
      <c r="N509"/>
      <c r="O509"/>
      <c r="P509"/>
      <c r="Q509"/>
      <c r="R509"/>
      <c r="S509" s="111" t="b" cm="1">
        <f t="array" aca="1" ref="S509" ca="1">OFFSET(T509,-1,-1)</f>
        <v>1</v>
      </c>
      <c r="T509" s="111" t="b">
        <f>AD509&lt;&gt;"27.0"</f>
        <v>0</v>
      </c>
      <c r="U509" s="651" t="b">
        <f t="shared" ca="1" si="487"/>
        <v>0</v>
      </c>
      <c r="V509"/>
      <c r="W509"/>
      <c r="X509" s="111" t="s">
        <v>227</v>
      </c>
      <c r="Y509" s="1305"/>
      <c r="Z509" s="1305"/>
      <c r="AA509"/>
      <c r="AB509" s="1371"/>
      <c r="AD509" s="112" t="s">
        <v>818</v>
      </c>
      <c r="AE509" s="753"/>
      <c r="AF509" s="492"/>
      <c r="AG509" s="824" t="str">
        <f>"руб./"&amp;IFERROR(INDEX(fuel_ed_izm_list,MATCH(AE509,fuel_list,0)),"")</f>
        <v>руб./</v>
      </c>
      <c r="AH509" s="38">
        <f t="shared" ref="AH509:AL511" si="554">IFERROR(AH515/AH478,0)*1000</f>
        <v>0</v>
      </c>
      <c r="AI509" s="38">
        <f t="shared" si="554"/>
        <v>0</v>
      </c>
      <c r="AJ509" s="38">
        <f t="shared" si="554"/>
        <v>0</v>
      </c>
      <c r="AK509" s="38">
        <f t="shared" si="554"/>
        <v>0</v>
      </c>
      <c r="AL509" s="686">
        <f t="shared" si="554"/>
        <v>0</v>
      </c>
      <c r="AM509" s="39"/>
      <c r="AN509" s="39"/>
      <c r="AO509" s="686">
        <f ca="1">IFERROR(AO515/AO478,0)*1000</f>
        <v>0</v>
      </c>
      <c r="AP509" s="39"/>
      <c r="AQ509" s="39"/>
      <c r="AR509" s="686">
        <f ca="1">IFERROR(AR515/AR478,0)*1000</f>
        <v>0</v>
      </c>
      <c r="AS509" s="39"/>
      <c r="AT509" s="39"/>
      <c r="AU509" s="686">
        <f ca="1">IFERROR(AU515/AU478,0)*1000</f>
        <v>0</v>
      </c>
      <c r="AV509" s="39"/>
      <c r="AW509" s="39"/>
      <c r="AX509" s="686">
        <f ca="1">IFERROR(AX515/AX478,0)*1000</f>
        <v>0</v>
      </c>
      <c r="AY509" s="39"/>
      <c r="AZ509" s="39"/>
      <c r="BA509" s="686">
        <f ca="1">IFERROR(BA515/BA478,0)*1000</f>
        <v>0</v>
      </c>
      <c r="BB509" s="39"/>
      <c r="BC509" s="39"/>
      <c r="BD509" s="686">
        <f ca="1">IFERROR(BD515/BD478,0)*1000</f>
        <v>0</v>
      </c>
      <c r="BE509" s="39"/>
      <c r="BF509" s="39"/>
      <c r="BG509" s="686">
        <f ca="1">IFERROR(BG515/BG478,0)*1000</f>
        <v>0</v>
      </c>
      <c r="BH509" s="39"/>
      <c r="BI509" s="39"/>
      <c r="BJ509" s="686">
        <f ca="1">IFERROR(BJ515/BJ478,0)*1000</f>
        <v>0</v>
      </c>
      <c r="BK509" s="39"/>
      <c r="BL509" s="39"/>
      <c r="BM509" s="686">
        <f ca="1">IFERROR(BM515/BM478,0)*1000</f>
        <v>0</v>
      </c>
      <c r="BN509" s="39"/>
      <c r="BO509" s="39"/>
      <c r="BP509" s="686">
        <f ca="1">IFERROR(BP515/BP478,0)*1000</f>
        <v>0</v>
      </c>
      <c r="BQ509" s="758"/>
      <c r="BR509" s="758"/>
      <c r="BS509" s="686">
        <f ca="1">IFERROR(BS515/BS478,0)*1000</f>
        <v>0</v>
      </c>
      <c r="BT509" s="39"/>
      <c r="BU509" s="39"/>
      <c r="BV509" s="686">
        <f ca="1">IFERROR(BV515/BV478,0)*1000</f>
        <v>0</v>
      </c>
      <c r="BW509" s="39"/>
      <c r="BX509" s="39"/>
      <c r="BY509" s="686">
        <f ca="1">IFERROR(BY515/BY478,0)*1000</f>
        <v>0</v>
      </c>
      <c r="BZ509" s="39"/>
      <c r="CA509" s="39"/>
      <c r="CB509" s="686">
        <f ca="1">IFERROR(CB515/CB478,0)*1000</f>
        <v>0</v>
      </c>
      <c r="CC509" s="39"/>
      <c r="CD509" s="39"/>
      <c r="CE509" s="686">
        <f ca="1">IFERROR(CE515/CE478,0)*1000</f>
        <v>0</v>
      </c>
      <c r="CF509" s="39"/>
      <c r="CG509" s="39"/>
      <c r="CH509" s="686">
        <f ca="1">IFERROR(CH515/CH478,0)*1000</f>
        <v>0</v>
      </c>
      <c r="CI509" s="39"/>
      <c r="CJ509" s="39"/>
      <c r="CK509" s="686">
        <f ca="1">IFERROR(CK515/CK478,0)*1000</f>
        <v>0</v>
      </c>
      <c r="CL509" s="39"/>
      <c r="CM509" s="39"/>
      <c r="CN509" s="686">
        <f ca="1">IFERROR(CN515/CN478,0)*1000</f>
        <v>0</v>
      </c>
      <c r="CO509" s="39"/>
      <c r="CP509" s="39"/>
      <c r="CQ509" s="686">
        <f ca="1">IFERROR(CQ515/CQ478,0)*1000</f>
        <v>0</v>
      </c>
      <c r="CR509" s="39"/>
      <c r="CS509" s="39"/>
      <c r="CT509" s="25"/>
      <c r="CW509" s="894" t="s">
        <v>817</v>
      </c>
      <c r="CX509" s="897" t="s">
        <v>787</v>
      </c>
      <c r="CY509" s="899" cm="1">
        <f t="array" ref="CY509">AE509</f>
        <v>0</v>
      </c>
      <c r="CZ509" s="899" cm="1">
        <f t="array" ref="CZ509">AF509</f>
        <v>0</v>
      </c>
    </row>
    <row r="510" spans="1:104" ht="16.5" customHeight="1" x14ac:dyDescent="0.15">
      <c r="A510"/>
      <c r="B510"/>
      <c r="C510"/>
      <c r="D510"/>
      <c r="E510" s="630">
        <v>17.100000000000001</v>
      </c>
      <c r="F510" s="725" t="str" cm="1">
        <f t="array" aca="1" ref="F510" ca="1">OFFSET(G510,-1,-1)</f>
        <v>3</v>
      </c>
      <c r="G510"/>
      <c r="H510"/>
      <c r="I510"/>
      <c r="J510"/>
      <c r="K510"/>
      <c r="L510" s="725" t="b" cm="1">
        <f t="array" aca="1" ref="L510" ca="1">OFFSET(M510,-1,-1)</f>
        <v>0</v>
      </c>
      <c r="M510"/>
      <c r="N510"/>
      <c r="O510"/>
      <c r="P510"/>
      <c r="Q510"/>
      <c r="R510"/>
      <c r="S510" s="111" t="b" cm="1">
        <f t="array" aca="1" ref="S510" ca="1">OFFSET(T510,-1,-1)</f>
        <v>1</v>
      </c>
      <c r="T510" s="111" t="b">
        <f>AD510&lt;&gt;"27.0"</f>
        <v>1</v>
      </c>
      <c r="U510" s="651" t="b">
        <f t="shared" ca="1" si="487"/>
        <v>1</v>
      </c>
      <c r="V510"/>
      <c r="W510"/>
      <c r="X510" s="111" t="str">
        <f>'Топливо 4.4'!$AE$505&amp;'Топливо 4.4'!$AF$505</f>
        <v>Газ природный - Газ лимитный - 4 группа</v>
      </c>
      <c r="Y510" s="1305"/>
      <c r="Z510" s="1305"/>
      <c r="AA510"/>
      <c r="AB510" s="1371"/>
      <c r="AD510" s="112" t="s">
        <v>915</v>
      </c>
      <c r="AE510" s="753" t="str" cm="1">
        <f t="array" ref="AE510">IF(ISBLANK('Топливо 4.4'!$AE$505),"",'Топливо 4.4'!$AE$505)</f>
        <v>Газ природный - Газ лимитный - 4 группа</v>
      </c>
      <c r="AF510" s="492" t="str" cm="1">
        <f t="array" ref="AF510">IF(ISBLANK('Топливо 4.4'!$AF$505),"",'Топливо 4.4'!$AF$505)</f>
        <v/>
      </c>
      <c r="AG510" s="824" t="str">
        <f>"руб./"&amp;IFERROR(INDEX(fuel_ed_izm_list,MATCH(AE510,fuel_list,0)),"")</f>
        <v>руб./тыс.м3</v>
      </c>
      <c r="AH510" s="1103">
        <f t="shared" si="554"/>
        <v>0</v>
      </c>
      <c r="AI510" s="1103">
        <f t="shared" si="554"/>
        <v>829.77993034625581</v>
      </c>
      <c r="AJ510" s="1103">
        <f t="shared" si="554"/>
        <v>0</v>
      </c>
      <c r="AK510" s="1103">
        <f t="shared" si="554"/>
        <v>0</v>
      </c>
      <c r="AL510" s="686">
        <f t="shared" si="554"/>
        <v>993.87722920376837</v>
      </c>
      <c r="AM510" s="1104">
        <v>959.27</v>
      </c>
      <c r="AN510" s="1104">
        <v>1045.5999999999999</v>
      </c>
      <c r="AO510" s="686">
        <f ca="1">IFERROR(AO516/AO479,0)*1000</f>
        <v>0</v>
      </c>
      <c r="AP510" s="1104"/>
      <c r="AQ510" s="1104"/>
      <c r="AR510" s="686">
        <f ca="1">IFERROR(AR516/AR479,0)*1000</f>
        <v>0</v>
      </c>
      <c r="AS510" s="1104"/>
      <c r="AT510" s="1104"/>
      <c r="AU510" s="686">
        <f ca="1">IFERROR(AU516/AU479,0)*1000</f>
        <v>0</v>
      </c>
      <c r="AV510" s="1104"/>
      <c r="AW510" s="1104"/>
      <c r="AX510" s="686">
        <f ca="1">IFERROR(AX516/AX479,0)*1000</f>
        <v>0</v>
      </c>
      <c r="AY510" s="1104"/>
      <c r="AZ510" s="1104"/>
      <c r="BA510" s="686">
        <f ca="1">IFERROR(BA516/BA479,0)*1000</f>
        <v>0</v>
      </c>
      <c r="BB510" s="1104"/>
      <c r="BC510" s="1104"/>
      <c r="BD510" s="686">
        <f ca="1">IFERROR(BD516/BD479,0)*1000</f>
        <v>0</v>
      </c>
      <c r="BE510" s="1104"/>
      <c r="BF510" s="1104"/>
      <c r="BG510" s="686">
        <f ca="1">IFERROR(BG516/BG479,0)*1000</f>
        <v>0</v>
      </c>
      <c r="BH510" s="1104"/>
      <c r="BI510" s="1104"/>
      <c r="BJ510" s="686">
        <f ca="1">IFERROR(BJ516/BJ479,0)*1000</f>
        <v>0</v>
      </c>
      <c r="BK510" s="1104"/>
      <c r="BL510" s="1104"/>
      <c r="BM510" s="686">
        <f ca="1">IFERROR(BM516/BM479,0)*1000</f>
        <v>0</v>
      </c>
      <c r="BN510" s="1104"/>
      <c r="BO510" s="1104"/>
      <c r="BP510" s="686">
        <f ca="1">IFERROR(BP516/BP479,0)*1000</f>
        <v>0</v>
      </c>
      <c r="BQ510" s="758"/>
      <c r="BR510" s="758"/>
      <c r="BS510" s="686">
        <f ca="1">IFERROR(BS516/BS479,0)*1000</f>
        <v>0</v>
      </c>
      <c r="BT510" s="1104"/>
      <c r="BU510" s="1104"/>
      <c r="BV510" s="686">
        <f ca="1">IFERROR(BV516/BV479,0)*1000</f>
        <v>0</v>
      </c>
      <c r="BW510" s="1104"/>
      <c r="BX510" s="1104"/>
      <c r="BY510" s="686">
        <f ca="1">IFERROR(BY516/BY479,0)*1000</f>
        <v>0</v>
      </c>
      <c r="BZ510" s="1104"/>
      <c r="CA510" s="1104"/>
      <c r="CB510" s="686">
        <f ca="1">IFERROR(CB516/CB479,0)*1000</f>
        <v>0</v>
      </c>
      <c r="CC510" s="1104"/>
      <c r="CD510" s="1104"/>
      <c r="CE510" s="686">
        <f ca="1">IFERROR(CE516/CE479,0)*1000</f>
        <v>0</v>
      </c>
      <c r="CF510" s="1104"/>
      <c r="CG510" s="1104"/>
      <c r="CH510" s="686">
        <f ca="1">IFERROR(CH516/CH479,0)*1000</f>
        <v>0</v>
      </c>
      <c r="CI510" s="1104"/>
      <c r="CJ510" s="1104"/>
      <c r="CK510" s="686">
        <f ca="1">IFERROR(CK516/CK479,0)*1000</f>
        <v>0</v>
      </c>
      <c r="CL510" s="1104"/>
      <c r="CM510" s="1104"/>
      <c r="CN510" s="686">
        <f ca="1">IFERROR(CN516/CN479,0)*1000</f>
        <v>0</v>
      </c>
      <c r="CO510" s="1104"/>
      <c r="CP510" s="1104"/>
      <c r="CQ510" s="686">
        <f ca="1">IFERROR(CQ516/CQ479,0)*1000</f>
        <v>0</v>
      </c>
      <c r="CR510" s="1104"/>
      <c r="CS510" s="1104"/>
      <c r="CT510" s="1083"/>
      <c r="CW510" s="894" t="s">
        <v>817</v>
      </c>
      <c r="CX510" s="897" t="s">
        <v>787</v>
      </c>
      <c r="CY510" s="899" t="str" cm="1">
        <f t="array" ref="CY510">AE510</f>
        <v>Газ природный - Газ лимитный - 4 группа</v>
      </c>
      <c r="CZ510" s="899" t="str" cm="1">
        <f t="array" ref="CZ510">AF510</f>
        <v/>
      </c>
    </row>
    <row r="511" spans="1:104" ht="16.5" customHeight="1" x14ac:dyDescent="0.15">
      <c r="A511"/>
      <c r="B511"/>
      <c r="C511"/>
      <c r="D511"/>
      <c r="E511" s="630">
        <v>17.100000000000001</v>
      </c>
      <c r="F511" s="725" t="str" cm="1">
        <f t="array" aca="1" ref="F511" ca="1">OFFSET(G511,-1,-1)</f>
        <v>3</v>
      </c>
      <c r="G511"/>
      <c r="H511"/>
      <c r="I511"/>
      <c r="J511"/>
      <c r="K511"/>
      <c r="L511" s="725" t="b" cm="1">
        <f t="array" aca="1" ref="L511" ca="1">OFFSET(M511,-1,-1)</f>
        <v>0</v>
      </c>
      <c r="M511"/>
      <c r="N511"/>
      <c r="O511"/>
      <c r="P511"/>
      <c r="Q511"/>
      <c r="R511"/>
      <c r="S511" s="111" t="b" cm="1">
        <f t="array" aca="1" ref="S511" ca="1">OFFSET(T511,-1,-1)</f>
        <v>1</v>
      </c>
      <c r="T511" s="111" t="b">
        <f>AD511&lt;&gt;"27.0"</f>
        <v>1</v>
      </c>
      <c r="U511" s="651" t="b">
        <f t="shared" ca="1" si="487"/>
        <v>1</v>
      </c>
      <c r="V511"/>
      <c r="W511"/>
      <c r="X511" s="111" t="str">
        <f>'Топливо 4.4'!$AE$506&amp;'Топливо 4.4'!$AF$506</f>
        <v>Газ природный - Газ лимитный - 3 группа</v>
      </c>
      <c r="Y511" s="1305"/>
      <c r="Z511" s="1305"/>
      <c r="AA511"/>
      <c r="AB511" s="1371"/>
      <c r="AD511" s="112" t="s">
        <v>916</v>
      </c>
      <c r="AE511" s="753" t="str" cm="1">
        <f t="array" ref="AE511">IF(ISBLANK('Топливо 4.4'!$AE$506),"",'Топливо 4.4'!$AE$506)</f>
        <v>Газ природный - Газ лимитный - 3 группа</v>
      </c>
      <c r="AF511" s="492" t="str" cm="1">
        <f t="array" ref="AF511">IF(ISBLANK('Топливо 4.4'!$AF$506),"",'Топливо 4.4'!$AF$506)</f>
        <v/>
      </c>
      <c r="AG511" s="824" t="str">
        <f>"руб./"&amp;IFERROR(INDEX(fuel_ed_izm_list,MATCH(AE511,fuel_list,0)),"")</f>
        <v>руб./тыс.м3</v>
      </c>
      <c r="AH511" s="1103">
        <f t="shared" si="554"/>
        <v>0</v>
      </c>
      <c r="AI511" s="1103">
        <f t="shared" si="554"/>
        <v>566.31702899671086</v>
      </c>
      <c r="AJ511" s="1103">
        <f t="shared" si="554"/>
        <v>0</v>
      </c>
      <c r="AK511" s="1103">
        <f t="shared" si="554"/>
        <v>0</v>
      </c>
      <c r="AL511" s="686">
        <f t="shared" si="554"/>
        <v>684.01342907061144</v>
      </c>
      <c r="AM511" s="1104">
        <v>657.70960000000002</v>
      </c>
      <c r="AN511" s="1104">
        <v>717.56117359999996</v>
      </c>
      <c r="AO511" s="686">
        <f ca="1">IFERROR(AO517/AO480,0)*1000</f>
        <v>0</v>
      </c>
      <c r="AP511" s="1104"/>
      <c r="AQ511" s="1104"/>
      <c r="AR511" s="686">
        <f ca="1">IFERROR(AR517/AR480,0)*1000</f>
        <v>0</v>
      </c>
      <c r="AS511" s="1104"/>
      <c r="AT511" s="1104"/>
      <c r="AU511" s="686">
        <f ca="1">IFERROR(AU517/AU480,0)*1000</f>
        <v>0</v>
      </c>
      <c r="AV511" s="1104"/>
      <c r="AW511" s="1104"/>
      <c r="AX511" s="686">
        <f ca="1">IFERROR(AX517/AX480,0)*1000</f>
        <v>0</v>
      </c>
      <c r="AY511" s="1104"/>
      <c r="AZ511" s="1104"/>
      <c r="BA511" s="686">
        <f ca="1">IFERROR(BA517/BA480,0)*1000</f>
        <v>0</v>
      </c>
      <c r="BB511" s="1104"/>
      <c r="BC511" s="1104"/>
      <c r="BD511" s="686">
        <f ca="1">IFERROR(BD517/BD480,0)*1000</f>
        <v>0</v>
      </c>
      <c r="BE511" s="1104"/>
      <c r="BF511" s="1104"/>
      <c r="BG511" s="686">
        <f ca="1">IFERROR(BG517/BG480,0)*1000</f>
        <v>0</v>
      </c>
      <c r="BH511" s="1104"/>
      <c r="BI511" s="1104"/>
      <c r="BJ511" s="686">
        <f ca="1">IFERROR(BJ517/BJ480,0)*1000</f>
        <v>0</v>
      </c>
      <c r="BK511" s="1104"/>
      <c r="BL511" s="1104"/>
      <c r="BM511" s="686">
        <f ca="1">IFERROR(BM517/BM480,0)*1000</f>
        <v>0</v>
      </c>
      <c r="BN511" s="1104"/>
      <c r="BO511" s="1104"/>
      <c r="BP511" s="686">
        <f ca="1">IFERROR(BP517/BP480,0)*1000</f>
        <v>0</v>
      </c>
      <c r="BQ511" s="758"/>
      <c r="BR511" s="758"/>
      <c r="BS511" s="686">
        <f ca="1">IFERROR(BS517/BS480,0)*1000</f>
        <v>0</v>
      </c>
      <c r="BT511" s="1104"/>
      <c r="BU511" s="1104"/>
      <c r="BV511" s="686">
        <f ca="1">IFERROR(BV517/BV480,0)*1000</f>
        <v>0</v>
      </c>
      <c r="BW511" s="1104"/>
      <c r="BX511" s="1104"/>
      <c r="BY511" s="686">
        <f ca="1">IFERROR(BY517/BY480,0)*1000</f>
        <v>0</v>
      </c>
      <c r="BZ511" s="1104"/>
      <c r="CA511" s="1104"/>
      <c r="CB511" s="686">
        <f ca="1">IFERROR(CB517/CB480,0)*1000</f>
        <v>0</v>
      </c>
      <c r="CC511" s="1104"/>
      <c r="CD511" s="1104"/>
      <c r="CE511" s="686">
        <f ca="1">IFERROR(CE517/CE480,0)*1000</f>
        <v>0</v>
      </c>
      <c r="CF511" s="1104"/>
      <c r="CG511" s="1104"/>
      <c r="CH511" s="686">
        <f ca="1">IFERROR(CH517/CH480,0)*1000</f>
        <v>0</v>
      </c>
      <c r="CI511" s="1104"/>
      <c r="CJ511" s="1104"/>
      <c r="CK511" s="686">
        <f ca="1">IFERROR(CK517/CK480,0)*1000</f>
        <v>0</v>
      </c>
      <c r="CL511" s="1104"/>
      <c r="CM511" s="1104"/>
      <c r="CN511" s="686">
        <f ca="1">IFERROR(CN517/CN480,0)*1000</f>
        <v>0</v>
      </c>
      <c r="CO511" s="1104"/>
      <c r="CP511" s="1104"/>
      <c r="CQ511" s="686">
        <f ca="1">IFERROR(CQ517/CQ480,0)*1000</f>
        <v>0</v>
      </c>
      <c r="CR511" s="1104"/>
      <c r="CS511" s="1104"/>
      <c r="CT511" s="1083"/>
      <c r="CW511" s="894" t="s">
        <v>817</v>
      </c>
      <c r="CX511" s="897" t="s">
        <v>787</v>
      </c>
      <c r="CY511" s="899" t="str" cm="1">
        <f t="array" ref="CY511">AE511</f>
        <v>Газ природный - Газ лимитный - 3 группа</v>
      </c>
      <c r="CZ511" s="899" t="str" cm="1">
        <f t="array" ref="CZ511">AF511</f>
        <v/>
      </c>
    </row>
    <row r="512" spans="1:104" ht="15" hidden="1" customHeight="1" x14ac:dyDescent="0.15">
      <c r="E512" s="630">
        <v>0</v>
      </c>
      <c r="F512" s="725" t="str" cm="1">
        <f t="array" aca="1" ref="F512" ca="1">OFFSET(G512,-1,-1)</f>
        <v>3</v>
      </c>
      <c r="L512" s="725" t="b" cm="1">
        <f t="array" aca="1" ref="L512" ca="1">OFFSET(M512,-1,-1)</f>
        <v>0</v>
      </c>
      <c r="S512" s="111" t="b" cm="1">
        <f t="array" aca="1" ref="S512" ca="1">OFFSET(T512,-1,-1)</f>
        <v>1</v>
      </c>
      <c r="U512" s="651" t="b">
        <f t="shared" ca="1" si="487"/>
        <v>1</v>
      </c>
      <c r="X512" s="752" t="str">
        <f>"{                  
         funcDyn: 'msg1',
         blok: 'blok_2',
         wsCross: 'Топливо 4.4',
         linkFormula: 'AE-AE#AF-AF',
         levelDyn: "&amp;Y436&amp;"
}"</f>
        <v>{                  
         funcDyn: 'msg1',
         blok: 'blok_2',
         wsCross: 'Топливо 4.4',
         linkFormula: 'AE-AE#AF-AF',
         levelDyn: 3
}</v>
      </c>
      <c r="Y512" s="1272"/>
      <c r="Z512" s="1272"/>
      <c r="AB512" s="1371"/>
      <c r="AD512" s="755"/>
      <c r="AE512" s="754" t="s">
        <v>229</v>
      </c>
      <c r="AF512" s="695"/>
      <c r="AG512" s="683"/>
      <c r="AH512" s="685"/>
      <c r="AI512" s="687"/>
      <c r="AJ512" s="687"/>
      <c r="AK512" s="687"/>
      <c r="AL512" s="687"/>
      <c r="AM512" s="687"/>
      <c r="AN512" s="687"/>
      <c r="AO512" s="687"/>
      <c r="AP512" s="687"/>
      <c r="AQ512" s="687"/>
      <c r="AR512" s="687"/>
      <c r="AS512" s="687"/>
      <c r="AT512" s="687"/>
      <c r="AU512" s="687"/>
      <c r="AV512" s="687"/>
      <c r="AW512" s="687"/>
      <c r="AX512" s="687"/>
      <c r="AY512" s="687"/>
      <c r="AZ512" s="687"/>
      <c r="BA512" s="687"/>
      <c r="BB512" s="687"/>
      <c r="BC512" s="687"/>
      <c r="BD512" s="687"/>
      <c r="BE512" s="687"/>
      <c r="BF512" s="687"/>
      <c r="BG512" s="687"/>
      <c r="BH512" s="687"/>
      <c r="BI512" s="687"/>
      <c r="BJ512" s="687"/>
      <c r="BK512" s="687"/>
      <c r="BL512" s="687"/>
      <c r="BM512" s="687"/>
      <c r="BN512" s="687"/>
      <c r="BO512" s="687"/>
      <c r="BP512" s="687"/>
      <c r="BQ512" s="687"/>
      <c r="BR512" s="687"/>
      <c r="BS512" s="687"/>
      <c r="BT512" s="687"/>
      <c r="BU512" s="687"/>
      <c r="BV512" s="687"/>
      <c r="BW512" s="687"/>
      <c r="BX512" s="687"/>
      <c r="BY512" s="687"/>
      <c r="BZ512" s="687"/>
      <c r="CA512" s="687"/>
      <c r="CB512" s="687"/>
      <c r="CC512" s="687"/>
      <c r="CD512" s="687"/>
      <c r="CE512" s="687"/>
      <c r="CF512" s="687"/>
      <c r="CG512" s="687"/>
      <c r="CH512" s="687"/>
      <c r="CI512" s="687"/>
      <c r="CJ512" s="687"/>
      <c r="CK512" s="687"/>
      <c r="CL512" s="687"/>
      <c r="CM512" s="687"/>
      <c r="CN512" s="687"/>
      <c r="CO512" s="687"/>
      <c r="CP512" s="687"/>
      <c r="CQ512" s="687"/>
      <c r="CR512" s="687"/>
      <c r="CS512" s="687"/>
      <c r="CT512" s="43"/>
      <c r="CW512" s="894" t="str">
        <f>IF(AND(ISNUMBER(VALUE(TRIM(SUBSTITUTE(AD512,".","")))),TRIM(SUBSTITUTE(AD512,".",""))&lt;&gt;""),"P"&amp;SUBSTITUTE(AD512,".",""),"")</f>
        <v/>
      </c>
    </row>
    <row r="513" spans="1:104" ht="16.5" customHeight="1" x14ac:dyDescent="0.15">
      <c r="E513" s="630">
        <v>17.100000000000001</v>
      </c>
      <c r="F513" s="725" t="str" cm="1">
        <f t="array" aca="1" ref="F513" ca="1">OFFSET(G513,-1,-1)</f>
        <v>3</v>
      </c>
      <c r="L513" s="725" t="b" cm="1">
        <f t="array" aca="1" ref="L513" ca="1">OFFSET(M513,-1,-1)</f>
        <v>0</v>
      </c>
      <c r="S513" s="111" t="b" cm="1">
        <f t="array" aca="1" ref="S513" ca="1">OFFSET(T513,-1,-1)</f>
        <v>1</v>
      </c>
      <c r="U513" s="651" t="b">
        <f t="shared" ca="1" si="487"/>
        <v>1</v>
      </c>
      <c r="Y513" s="1272"/>
      <c r="Z513" s="1272"/>
      <c r="AB513" s="1371"/>
      <c r="AD513" s="125">
        <v>28</v>
      </c>
      <c r="AE513" s="1336" t="s">
        <v>819</v>
      </c>
      <c r="AF513" s="1319"/>
      <c r="AG513" s="683" t="s">
        <v>805</v>
      </c>
      <c r="AH513" s="684">
        <f t="shared" ref="AH513:BM513" si="555">SUM(AH515:AH518)</f>
        <v>0</v>
      </c>
      <c r="AI513" s="684">
        <f t="shared" si="555"/>
        <v>13458.22595849</v>
      </c>
      <c r="AJ513" s="684">
        <f t="shared" si="555"/>
        <v>0</v>
      </c>
      <c r="AK513" s="684">
        <f t="shared" si="555"/>
        <v>0</v>
      </c>
      <c r="AL513" s="684">
        <f t="shared" si="555"/>
        <v>14860.018317412703</v>
      </c>
      <c r="AM513" s="684">
        <f t="shared" si="555"/>
        <v>8288.5488667005047</v>
      </c>
      <c r="AN513" s="684">
        <f t="shared" si="555"/>
        <v>6571.4694507121976</v>
      </c>
      <c r="AO513" s="684">
        <f t="shared" ca="1" si="555"/>
        <v>0</v>
      </c>
      <c r="AP513" s="684">
        <f t="shared" si="555"/>
        <v>0</v>
      </c>
      <c r="AQ513" s="684">
        <f t="shared" ca="1" si="555"/>
        <v>0</v>
      </c>
      <c r="AR513" s="684">
        <f t="shared" ca="1" si="555"/>
        <v>0</v>
      </c>
      <c r="AS513" s="684">
        <f t="shared" si="555"/>
        <v>0</v>
      </c>
      <c r="AT513" s="684">
        <f t="shared" ca="1" si="555"/>
        <v>0</v>
      </c>
      <c r="AU513" s="684">
        <f t="shared" ca="1" si="555"/>
        <v>0</v>
      </c>
      <c r="AV513" s="684">
        <f t="shared" si="555"/>
        <v>0</v>
      </c>
      <c r="AW513" s="684">
        <f t="shared" ca="1" si="555"/>
        <v>0</v>
      </c>
      <c r="AX513" s="684">
        <f t="shared" ca="1" si="555"/>
        <v>0</v>
      </c>
      <c r="AY513" s="684">
        <f t="shared" si="555"/>
        <v>0</v>
      </c>
      <c r="AZ513" s="684">
        <f t="shared" ca="1" si="555"/>
        <v>0</v>
      </c>
      <c r="BA513" s="684">
        <f t="shared" ca="1" si="555"/>
        <v>0</v>
      </c>
      <c r="BB513" s="684">
        <f t="shared" si="555"/>
        <v>0</v>
      </c>
      <c r="BC513" s="684">
        <f t="shared" ca="1" si="555"/>
        <v>0</v>
      </c>
      <c r="BD513" s="684">
        <f t="shared" ca="1" si="555"/>
        <v>0</v>
      </c>
      <c r="BE513" s="684">
        <f t="shared" si="555"/>
        <v>0</v>
      </c>
      <c r="BF513" s="684">
        <f t="shared" ca="1" si="555"/>
        <v>0</v>
      </c>
      <c r="BG513" s="684">
        <f t="shared" ca="1" si="555"/>
        <v>0</v>
      </c>
      <c r="BH513" s="684">
        <f t="shared" si="555"/>
        <v>0</v>
      </c>
      <c r="BI513" s="684">
        <f t="shared" ca="1" si="555"/>
        <v>0</v>
      </c>
      <c r="BJ513" s="684">
        <f t="shared" ca="1" si="555"/>
        <v>0</v>
      </c>
      <c r="BK513" s="684">
        <f t="shared" si="555"/>
        <v>0</v>
      </c>
      <c r="BL513" s="684">
        <f t="shared" ca="1" si="555"/>
        <v>0</v>
      </c>
      <c r="BM513" s="684">
        <f t="shared" ca="1" si="555"/>
        <v>0</v>
      </c>
      <c r="BN513" s="684">
        <f t="shared" ref="BN513:CS513" si="556">SUM(BN515:BN518)</f>
        <v>0</v>
      </c>
      <c r="BO513" s="684">
        <f t="shared" ca="1" si="556"/>
        <v>0</v>
      </c>
      <c r="BP513" s="684">
        <f t="shared" ca="1" si="556"/>
        <v>0</v>
      </c>
      <c r="BQ513" s="684">
        <f t="shared" si="556"/>
        <v>0</v>
      </c>
      <c r="BR513" s="684">
        <f t="shared" ca="1" si="556"/>
        <v>0</v>
      </c>
      <c r="BS513" s="684">
        <f t="shared" ca="1" si="556"/>
        <v>0</v>
      </c>
      <c r="BT513" s="684">
        <f t="shared" si="556"/>
        <v>0</v>
      </c>
      <c r="BU513" s="684">
        <f t="shared" ca="1" si="556"/>
        <v>0</v>
      </c>
      <c r="BV513" s="684">
        <f t="shared" ca="1" si="556"/>
        <v>0</v>
      </c>
      <c r="BW513" s="684">
        <f t="shared" si="556"/>
        <v>0</v>
      </c>
      <c r="BX513" s="684">
        <f t="shared" ca="1" si="556"/>
        <v>0</v>
      </c>
      <c r="BY513" s="684">
        <f t="shared" ca="1" si="556"/>
        <v>0</v>
      </c>
      <c r="BZ513" s="684">
        <f t="shared" si="556"/>
        <v>0</v>
      </c>
      <c r="CA513" s="684">
        <f t="shared" ca="1" si="556"/>
        <v>0</v>
      </c>
      <c r="CB513" s="684">
        <f t="shared" ca="1" si="556"/>
        <v>0</v>
      </c>
      <c r="CC513" s="684">
        <f t="shared" si="556"/>
        <v>0</v>
      </c>
      <c r="CD513" s="684">
        <f t="shared" ca="1" si="556"/>
        <v>0</v>
      </c>
      <c r="CE513" s="684">
        <f t="shared" ca="1" si="556"/>
        <v>0</v>
      </c>
      <c r="CF513" s="684">
        <f t="shared" si="556"/>
        <v>0</v>
      </c>
      <c r="CG513" s="684">
        <f t="shared" ca="1" si="556"/>
        <v>0</v>
      </c>
      <c r="CH513" s="684">
        <f t="shared" ca="1" si="556"/>
        <v>0</v>
      </c>
      <c r="CI513" s="684">
        <f t="shared" si="556"/>
        <v>0</v>
      </c>
      <c r="CJ513" s="684">
        <f t="shared" ca="1" si="556"/>
        <v>0</v>
      </c>
      <c r="CK513" s="684">
        <f t="shared" ca="1" si="556"/>
        <v>0</v>
      </c>
      <c r="CL513" s="684">
        <f t="shared" si="556"/>
        <v>0</v>
      </c>
      <c r="CM513" s="684">
        <f t="shared" ca="1" si="556"/>
        <v>0</v>
      </c>
      <c r="CN513" s="684">
        <f t="shared" ca="1" si="556"/>
        <v>0</v>
      </c>
      <c r="CO513" s="684">
        <f t="shared" si="556"/>
        <v>0</v>
      </c>
      <c r="CP513" s="684">
        <f t="shared" ca="1" si="556"/>
        <v>0</v>
      </c>
      <c r="CQ513" s="684">
        <f t="shared" ca="1" si="556"/>
        <v>0</v>
      </c>
      <c r="CR513" s="684">
        <f t="shared" si="556"/>
        <v>0</v>
      </c>
      <c r="CS513" s="684">
        <f t="shared" ca="1" si="556"/>
        <v>0</v>
      </c>
      <c r="CT513" s="1083"/>
      <c r="CW513" s="894" t="s">
        <v>820</v>
      </c>
    </row>
    <row r="514" spans="1:104" ht="16.5" hidden="1" customHeight="1" x14ac:dyDescent="0.15">
      <c r="E514" s="630">
        <v>17.100000000000001</v>
      </c>
      <c r="F514" s="725" t="str" cm="1">
        <f t="array" aca="1" ref="F514" ca="1">OFFSET(G514,-1,-1)</f>
        <v>3</v>
      </c>
      <c r="L514" s="725" t="b" cm="1">
        <f t="array" aca="1" ref="L514" ca="1">OFFSET(M514,-1,-1)</f>
        <v>0</v>
      </c>
      <c r="R514" s="725" t="s">
        <v>725</v>
      </c>
      <c r="S514" s="111" t="b" cm="1">
        <f t="array" aca="1" ref="S514" ca="1">OFFSET(T514,-1,-1)</f>
        <v>1</v>
      </c>
      <c r="T514" s="725" t="b">
        <v>0</v>
      </c>
      <c r="U514" s="651" t="b">
        <f t="shared" ca="1" si="487"/>
        <v>0</v>
      </c>
      <c r="Y514" s="1272"/>
      <c r="Z514" s="1272"/>
      <c r="AB514" s="1371"/>
      <c r="AD514" s="112" t="str">
        <f>AD513&amp;".0"</f>
        <v>28.0</v>
      </c>
      <c r="AE514" s="1337" t="s">
        <v>736</v>
      </c>
      <c r="AF514" s="1338"/>
      <c r="AG514" s="683" t="s">
        <v>805</v>
      </c>
      <c r="AH514" s="38">
        <f>AH$460*AH513</f>
        <v>0</v>
      </c>
      <c r="AI514" s="39">
        <f>AI$460*AI513</f>
        <v>13458.22595849</v>
      </c>
      <c r="AJ514" s="39">
        <f>AJ$460*AJ513</f>
        <v>0</v>
      </c>
      <c r="AK514" s="39">
        <f>AK$460*AK513</f>
        <v>0</v>
      </c>
      <c r="AL514" s="686">
        <f>AM514+AN514</f>
        <v>14860.018317412701</v>
      </c>
      <c r="AM514" s="39">
        <f>AM$460*AM513</f>
        <v>8288.5488667005047</v>
      </c>
      <c r="AN514" s="39">
        <f>AN$460*AN513</f>
        <v>6571.4694507121976</v>
      </c>
      <c r="AO514" s="686">
        <f ca="1">AP514+AQ514</f>
        <v>0</v>
      </c>
      <c r="AP514" s="39">
        <f>AP$460*AP513</f>
        <v>0</v>
      </c>
      <c r="AQ514" s="39">
        <f ca="1">AQ$460*AQ513</f>
        <v>0</v>
      </c>
      <c r="AR514" s="686">
        <f ca="1">AS514+AT514</f>
        <v>0</v>
      </c>
      <c r="AS514" s="39">
        <f>AS$460*AS513</f>
        <v>0</v>
      </c>
      <c r="AT514" s="39">
        <f ca="1">AT$460*AT513</f>
        <v>0</v>
      </c>
      <c r="AU514" s="686">
        <f ca="1">AV514+AW514</f>
        <v>0</v>
      </c>
      <c r="AV514" s="39">
        <f>AV$460*AV513</f>
        <v>0</v>
      </c>
      <c r="AW514" s="39">
        <f ca="1">AW$460*AW513</f>
        <v>0</v>
      </c>
      <c r="AX514" s="686">
        <f ca="1">AY514+AZ514</f>
        <v>0</v>
      </c>
      <c r="AY514" s="39">
        <f>AY$460*AY513</f>
        <v>0</v>
      </c>
      <c r="AZ514" s="39">
        <f ca="1">AZ$460*AZ513</f>
        <v>0</v>
      </c>
      <c r="BA514" s="686">
        <f ca="1">BB514+BC514</f>
        <v>0</v>
      </c>
      <c r="BB514" s="39">
        <f>BB$460*BB513</f>
        <v>0</v>
      </c>
      <c r="BC514" s="39">
        <f ca="1">BC$460*BC513</f>
        <v>0</v>
      </c>
      <c r="BD514" s="686">
        <f ca="1">BE514+BF514</f>
        <v>0</v>
      </c>
      <c r="BE514" s="39">
        <f>BE$460*BE513</f>
        <v>0</v>
      </c>
      <c r="BF514" s="39">
        <f ca="1">BF$460*BF513</f>
        <v>0</v>
      </c>
      <c r="BG514" s="686">
        <f ca="1">BH514+BI514</f>
        <v>0</v>
      </c>
      <c r="BH514" s="39">
        <f>BH$460*BH513</f>
        <v>0</v>
      </c>
      <c r="BI514" s="39">
        <f ca="1">BI$460*BI513</f>
        <v>0</v>
      </c>
      <c r="BJ514" s="686">
        <f ca="1">BK514+BL514</f>
        <v>0</v>
      </c>
      <c r="BK514" s="39">
        <f>BK$460*BK513</f>
        <v>0</v>
      </c>
      <c r="BL514" s="39">
        <f ca="1">BL$460*BL513</f>
        <v>0</v>
      </c>
      <c r="BM514" s="686">
        <f ca="1">BN514+BO514</f>
        <v>0</v>
      </c>
      <c r="BN514" s="39">
        <f>BN$460*BN513</f>
        <v>0</v>
      </c>
      <c r="BO514" s="39">
        <f ca="1">BO$460*BO513</f>
        <v>0</v>
      </c>
      <c r="BP514" s="686">
        <f ca="1">BQ514+BR514</f>
        <v>0</v>
      </c>
      <c r="BQ514" s="758">
        <f>BQ$460*BQ513</f>
        <v>0</v>
      </c>
      <c r="BR514" s="758">
        <f ca="1">BR$460*BR513</f>
        <v>0</v>
      </c>
      <c r="BS514" s="686">
        <f ca="1">BT514+BU514</f>
        <v>0</v>
      </c>
      <c r="BT514" s="39">
        <f>BT$460*BT513</f>
        <v>0</v>
      </c>
      <c r="BU514" s="39">
        <f ca="1">BU$460*BU513</f>
        <v>0</v>
      </c>
      <c r="BV514" s="686">
        <f ca="1">BW514+BX514</f>
        <v>0</v>
      </c>
      <c r="BW514" s="39">
        <f>BW$460*BW513</f>
        <v>0</v>
      </c>
      <c r="BX514" s="39">
        <f ca="1">BX$460*BX513</f>
        <v>0</v>
      </c>
      <c r="BY514" s="686">
        <f ca="1">BZ514+CA514</f>
        <v>0</v>
      </c>
      <c r="BZ514" s="39">
        <f>BZ$460*BZ513</f>
        <v>0</v>
      </c>
      <c r="CA514" s="39">
        <f ca="1">CA$460*CA513</f>
        <v>0</v>
      </c>
      <c r="CB514" s="686">
        <f ca="1">CC514+CD514</f>
        <v>0</v>
      </c>
      <c r="CC514" s="39">
        <f>CC$460*CC513</f>
        <v>0</v>
      </c>
      <c r="CD514" s="39">
        <f ca="1">CD$460*CD513</f>
        <v>0</v>
      </c>
      <c r="CE514" s="686">
        <f ca="1">CF514+CG514</f>
        <v>0</v>
      </c>
      <c r="CF514" s="39">
        <f>CF$460*CF513</f>
        <v>0</v>
      </c>
      <c r="CG514" s="39">
        <f ca="1">CG$460*CG513</f>
        <v>0</v>
      </c>
      <c r="CH514" s="686">
        <f ca="1">CI514+CJ514</f>
        <v>0</v>
      </c>
      <c r="CI514" s="39">
        <f>CI$460*CI513</f>
        <v>0</v>
      </c>
      <c r="CJ514" s="39">
        <f ca="1">CJ$460*CJ513</f>
        <v>0</v>
      </c>
      <c r="CK514" s="686">
        <f ca="1">CL514+CM514</f>
        <v>0</v>
      </c>
      <c r="CL514" s="39">
        <f>CL$460*CL513</f>
        <v>0</v>
      </c>
      <c r="CM514" s="39">
        <f ca="1">CM$460*CM513</f>
        <v>0</v>
      </c>
      <c r="CN514" s="686">
        <f ca="1">CO514+CP514</f>
        <v>0</v>
      </c>
      <c r="CO514" s="39">
        <f>CO$460*CO513</f>
        <v>0</v>
      </c>
      <c r="CP514" s="39">
        <f ca="1">CP$460*CP513</f>
        <v>0</v>
      </c>
      <c r="CQ514" s="686">
        <f ca="1">CR514+CS514</f>
        <v>0</v>
      </c>
      <c r="CR514" s="39">
        <f>CR$460*CR513</f>
        <v>0</v>
      </c>
      <c r="CS514" s="39">
        <f ca="1">CS$460*CS513</f>
        <v>0</v>
      </c>
      <c r="CT514" s="25"/>
      <c r="CW514" s="894" t="s">
        <v>821</v>
      </c>
    </row>
    <row r="515" spans="1:104" ht="16.5" hidden="1" customHeight="1" x14ac:dyDescent="0.15">
      <c r="A515"/>
      <c r="B515"/>
      <c r="C515"/>
      <c r="D515"/>
      <c r="E515" s="630">
        <v>17.100000000000001</v>
      </c>
      <c r="F515" s="725" t="str" cm="1">
        <f t="array" aca="1" ref="F515" ca="1">OFFSET(G515,-1,-1)</f>
        <v>3</v>
      </c>
      <c r="G515"/>
      <c r="H515"/>
      <c r="I515"/>
      <c r="J515"/>
      <c r="K515"/>
      <c r="L515" s="725" t="b" cm="1">
        <f t="array" aca="1" ref="L515" ca="1">OFFSET(M515,-1,-1)</f>
        <v>0</v>
      </c>
      <c r="M515"/>
      <c r="N515"/>
      <c r="O515"/>
      <c r="P515"/>
      <c r="Q515"/>
      <c r="R515"/>
      <c r="S515" s="111" t="b" cm="1">
        <f t="array" aca="1" ref="S515" ca="1">OFFSET(T515,-1,-1)</f>
        <v>1</v>
      </c>
      <c r="T515" s="111" t="b">
        <f>AD515&lt;&gt;"28.0"</f>
        <v>0</v>
      </c>
      <c r="U515" s="651" t="b">
        <f t="shared" ca="1" si="487"/>
        <v>0</v>
      </c>
      <c r="V515"/>
      <c r="W515"/>
      <c r="X515" s="111" t="s">
        <v>227</v>
      </c>
      <c r="Y515" s="1305"/>
      <c r="Z515" s="1305"/>
      <c r="AA515"/>
      <c r="AB515" s="1371"/>
      <c r="AD515" s="112" t="s">
        <v>822</v>
      </c>
      <c r="AE515" s="753"/>
      <c r="AF515" s="492"/>
      <c r="AG515" s="683" t="s">
        <v>805</v>
      </c>
      <c r="AH515" s="38"/>
      <c r="AI515" s="39"/>
      <c r="AJ515" s="39"/>
      <c r="AK515" s="39"/>
      <c r="AL515" s="686">
        <f>AM515+AN515</f>
        <v>0</v>
      </c>
      <c r="AM515" s="39">
        <f t="shared" ref="AM515:AN517" si="557">AM509*AM478/1000</f>
        <v>0</v>
      </c>
      <c r="AN515" s="39">
        <f t="shared" si="557"/>
        <v>0</v>
      </c>
      <c r="AO515" s="686">
        <f ca="1">AP515+AQ515</f>
        <v>0</v>
      </c>
      <c r="AP515" s="39">
        <f t="shared" ref="AP515:AQ517" si="558">AP509*AP478/1000</f>
        <v>0</v>
      </c>
      <c r="AQ515" s="39">
        <f t="shared" ca="1" si="558"/>
        <v>0</v>
      </c>
      <c r="AR515" s="686">
        <f ca="1">AS515+AT515</f>
        <v>0</v>
      </c>
      <c r="AS515" s="39">
        <f t="shared" ref="AS515:AT517" si="559">AS509*AS478/1000</f>
        <v>0</v>
      </c>
      <c r="AT515" s="39">
        <f t="shared" ca="1" si="559"/>
        <v>0</v>
      </c>
      <c r="AU515" s="686">
        <f ca="1">AV515+AW515</f>
        <v>0</v>
      </c>
      <c r="AV515" s="39">
        <f t="shared" ref="AV515:AW517" si="560">AV509*AV478/1000</f>
        <v>0</v>
      </c>
      <c r="AW515" s="39">
        <f t="shared" ca="1" si="560"/>
        <v>0</v>
      </c>
      <c r="AX515" s="686">
        <f ca="1">AY515+AZ515</f>
        <v>0</v>
      </c>
      <c r="AY515" s="39">
        <f t="shared" ref="AY515:AZ517" si="561">AY509*AY478/1000</f>
        <v>0</v>
      </c>
      <c r="AZ515" s="39">
        <f t="shared" ca="1" si="561"/>
        <v>0</v>
      </c>
      <c r="BA515" s="686">
        <f ca="1">BB515+BC515</f>
        <v>0</v>
      </c>
      <c r="BB515" s="39">
        <f t="shared" ref="BB515:BC517" si="562">BB509*BB478/1000</f>
        <v>0</v>
      </c>
      <c r="BC515" s="39">
        <f t="shared" ca="1" si="562"/>
        <v>0</v>
      </c>
      <c r="BD515" s="686">
        <f ca="1">BE515+BF515</f>
        <v>0</v>
      </c>
      <c r="BE515" s="39">
        <f t="shared" ref="BE515:BF517" si="563">BE509*BE478/1000</f>
        <v>0</v>
      </c>
      <c r="BF515" s="39">
        <f t="shared" ca="1" si="563"/>
        <v>0</v>
      </c>
      <c r="BG515" s="686">
        <f ca="1">BH515+BI515</f>
        <v>0</v>
      </c>
      <c r="BH515" s="39">
        <f t="shared" ref="BH515:BI517" si="564">BH509*BH478/1000</f>
        <v>0</v>
      </c>
      <c r="BI515" s="39">
        <f t="shared" ca="1" si="564"/>
        <v>0</v>
      </c>
      <c r="BJ515" s="686">
        <f ca="1">BK515+BL515</f>
        <v>0</v>
      </c>
      <c r="BK515" s="39">
        <f t="shared" ref="BK515:BL517" si="565">BK509*BK478/1000</f>
        <v>0</v>
      </c>
      <c r="BL515" s="39">
        <f t="shared" ca="1" si="565"/>
        <v>0</v>
      </c>
      <c r="BM515" s="686">
        <f ca="1">BN515+BO515</f>
        <v>0</v>
      </c>
      <c r="BN515" s="39">
        <f t="shared" ref="BN515:BO517" si="566">BN509*BN478/1000</f>
        <v>0</v>
      </c>
      <c r="BO515" s="39">
        <f t="shared" ca="1" si="566"/>
        <v>0</v>
      </c>
      <c r="BP515" s="686">
        <f ca="1">BQ515+BR515</f>
        <v>0</v>
      </c>
      <c r="BQ515" s="758">
        <f t="shared" ref="BQ515:BR517" si="567">BQ509*BQ478/1000</f>
        <v>0</v>
      </c>
      <c r="BR515" s="758">
        <f t="shared" ca="1" si="567"/>
        <v>0</v>
      </c>
      <c r="BS515" s="686">
        <f ca="1">BT515+BU515</f>
        <v>0</v>
      </c>
      <c r="BT515" s="39">
        <f t="shared" ref="BT515:BU517" si="568">BT509*BT478/1000</f>
        <v>0</v>
      </c>
      <c r="BU515" s="39">
        <f t="shared" ca="1" si="568"/>
        <v>0</v>
      </c>
      <c r="BV515" s="686">
        <f ca="1">BW515+BX515</f>
        <v>0</v>
      </c>
      <c r="BW515" s="39">
        <f t="shared" ref="BW515:BX517" si="569">BW509*BW478/1000</f>
        <v>0</v>
      </c>
      <c r="BX515" s="39">
        <f t="shared" ca="1" si="569"/>
        <v>0</v>
      </c>
      <c r="BY515" s="686">
        <f ca="1">BZ515+CA515</f>
        <v>0</v>
      </c>
      <c r="BZ515" s="39">
        <f t="shared" ref="BZ515:CA517" si="570">BZ509*BZ478/1000</f>
        <v>0</v>
      </c>
      <c r="CA515" s="39">
        <f t="shared" ca="1" si="570"/>
        <v>0</v>
      </c>
      <c r="CB515" s="686">
        <f ca="1">CC515+CD515</f>
        <v>0</v>
      </c>
      <c r="CC515" s="39">
        <f t="shared" ref="CC515:CD517" si="571">CC509*CC478/1000</f>
        <v>0</v>
      </c>
      <c r="CD515" s="39">
        <f t="shared" ca="1" si="571"/>
        <v>0</v>
      </c>
      <c r="CE515" s="686">
        <f ca="1">CF515+CG515</f>
        <v>0</v>
      </c>
      <c r="CF515" s="39">
        <f t="shared" ref="CF515:CG517" si="572">CF509*CF478/1000</f>
        <v>0</v>
      </c>
      <c r="CG515" s="39">
        <f t="shared" ca="1" si="572"/>
        <v>0</v>
      </c>
      <c r="CH515" s="686">
        <f ca="1">CI515+CJ515</f>
        <v>0</v>
      </c>
      <c r="CI515" s="39">
        <f t="shared" ref="CI515:CJ517" si="573">CI509*CI478/1000</f>
        <v>0</v>
      </c>
      <c r="CJ515" s="39">
        <f t="shared" ca="1" si="573"/>
        <v>0</v>
      </c>
      <c r="CK515" s="686">
        <f ca="1">CL515+CM515</f>
        <v>0</v>
      </c>
      <c r="CL515" s="39">
        <f t="shared" ref="CL515:CM517" si="574">CL509*CL478/1000</f>
        <v>0</v>
      </c>
      <c r="CM515" s="39">
        <f t="shared" ca="1" si="574"/>
        <v>0</v>
      </c>
      <c r="CN515" s="686">
        <f ca="1">CO515+CP515</f>
        <v>0</v>
      </c>
      <c r="CO515" s="39">
        <f t="shared" ref="CO515:CP517" si="575">CO509*CO478/1000</f>
        <v>0</v>
      </c>
      <c r="CP515" s="39">
        <f t="shared" ca="1" si="575"/>
        <v>0</v>
      </c>
      <c r="CQ515" s="686">
        <f ca="1">CR515+CS515</f>
        <v>0</v>
      </c>
      <c r="CR515" s="39">
        <f t="shared" ref="CR515:CS517" si="576">CR509*CR478/1000</f>
        <v>0</v>
      </c>
      <c r="CS515" s="39">
        <f t="shared" ca="1" si="576"/>
        <v>0</v>
      </c>
      <c r="CT515" s="25"/>
      <c r="CW515" s="894" t="s">
        <v>821</v>
      </c>
      <c r="CX515" s="897" t="s">
        <v>787</v>
      </c>
      <c r="CY515" s="899" cm="1">
        <f t="array" ref="CY515">AE515</f>
        <v>0</v>
      </c>
      <c r="CZ515" s="899" cm="1">
        <f t="array" ref="CZ515">AF515</f>
        <v>0</v>
      </c>
    </row>
    <row r="516" spans="1:104" ht="16.5" customHeight="1" x14ac:dyDescent="0.15">
      <c r="A516"/>
      <c r="B516"/>
      <c r="C516"/>
      <c r="D516"/>
      <c r="E516" s="630">
        <v>17.100000000000001</v>
      </c>
      <c r="F516" s="725" t="str" cm="1">
        <f t="array" aca="1" ref="F516" ca="1">OFFSET(G516,-1,-1)</f>
        <v>3</v>
      </c>
      <c r="G516"/>
      <c r="H516"/>
      <c r="I516"/>
      <c r="J516"/>
      <c r="K516"/>
      <c r="L516" s="725" t="b" cm="1">
        <f t="array" aca="1" ref="L516" ca="1">OFFSET(M516,-1,-1)</f>
        <v>0</v>
      </c>
      <c r="M516"/>
      <c r="N516"/>
      <c r="O516"/>
      <c r="P516"/>
      <c r="Q516"/>
      <c r="R516"/>
      <c r="S516" s="111" t="b" cm="1">
        <f t="array" aca="1" ref="S516" ca="1">OFFSET(T516,-1,-1)</f>
        <v>1</v>
      </c>
      <c r="T516" s="111" t="b">
        <f>AD516&lt;&gt;"28.0"</f>
        <v>1</v>
      </c>
      <c r="U516" s="651" t="b">
        <f t="shared" ca="1" si="487"/>
        <v>1</v>
      </c>
      <c r="V516"/>
      <c r="W516"/>
      <c r="X516" s="111" t="str">
        <f>'Топливо 4.4'!$AE$510&amp;'Топливо 4.4'!$AF$510</f>
        <v>Газ природный - Газ лимитный - 4 группа</v>
      </c>
      <c r="Y516" s="1305"/>
      <c r="Z516" s="1305"/>
      <c r="AA516"/>
      <c r="AB516" s="1371"/>
      <c r="AD516" s="112" t="s">
        <v>917</v>
      </c>
      <c r="AE516" s="753" t="str" cm="1">
        <f t="array" ref="AE516">IF(ISBLANK('Топливо 4.4'!$AE$510),"",'Топливо 4.4'!$AE$510)</f>
        <v>Газ природный - Газ лимитный - 4 группа</v>
      </c>
      <c r="AF516" s="492" t="str" cm="1">
        <f t="array" ref="AF516">IF(ISBLANK('Топливо 4.4'!$AF$510),"",'Топливо 4.4'!$AF$510)</f>
        <v/>
      </c>
      <c r="AG516" s="683" t="s">
        <v>805</v>
      </c>
      <c r="AH516" s="1103"/>
      <c r="AI516" s="1104">
        <v>7139.7741984900003</v>
      </c>
      <c r="AJ516" s="1104"/>
      <c r="AK516" s="1104"/>
      <c r="AL516" s="686">
        <f>AM516+AN516</f>
        <v>7112.9391250778463</v>
      </c>
      <c r="AM516" s="1104">
        <f t="shared" si="557"/>
        <v>4113.1756404033622</v>
      </c>
      <c r="AN516" s="1104">
        <f t="shared" si="557"/>
        <v>2999.7634846744836</v>
      </c>
      <c r="AO516" s="686">
        <f ca="1">AP516+AQ516</f>
        <v>0</v>
      </c>
      <c r="AP516" s="1104">
        <f t="shared" si="558"/>
        <v>0</v>
      </c>
      <c r="AQ516" s="1104">
        <f t="shared" ca="1" si="558"/>
        <v>0</v>
      </c>
      <c r="AR516" s="686">
        <f ca="1">AS516+AT516</f>
        <v>0</v>
      </c>
      <c r="AS516" s="1104">
        <f t="shared" si="559"/>
        <v>0</v>
      </c>
      <c r="AT516" s="1104">
        <f t="shared" ca="1" si="559"/>
        <v>0</v>
      </c>
      <c r="AU516" s="686">
        <f ca="1">AV516+AW516</f>
        <v>0</v>
      </c>
      <c r="AV516" s="1104">
        <f t="shared" si="560"/>
        <v>0</v>
      </c>
      <c r="AW516" s="1104">
        <f t="shared" ca="1" si="560"/>
        <v>0</v>
      </c>
      <c r="AX516" s="686">
        <f ca="1">AY516+AZ516</f>
        <v>0</v>
      </c>
      <c r="AY516" s="1104">
        <f t="shared" si="561"/>
        <v>0</v>
      </c>
      <c r="AZ516" s="1104">
        <f t="shared" ca="1" si="561"/>
        <v>0</v>
      </c>
      <c r="BA516" s="686">
        <f ca="1">BB516+BC516</f>
        <v>0</v>
      </c>
      <c r="BB516" s="1104">
        <f t="shared" si="562"/>
        <v>0</v>
      </c>
      <c r="BC516" s="1104">
        <f t="shared" ca="1" si="562"/>
        <v>0</v>
      </c>
      <c r="BD516" s="686">
        <f ca="1">BE516+BF516</f>
        <v>0</v>
      </c>
      <c r="BE516" s="1104">
        <f t="shared" si="563"/>
        <v>0</v>
      </c>
      <c r="BF516" s="1104">
        <f t="shared" ca="1" si="563"/>
        <v>0</v>
      </c>
      <c r="BG516" s="686">
        <f ca="1">BH516+BI516</f>
        <v>0</v>
      </c>
      <c r="BH516" s="1104">
        <f t="shared" si="564"/>
        <v>0</v>
      </c>
      <c r="BI516" s="1104">
        <f t="shared" ca="1" si="564"/>
        <v>0</v>
      </c>
      <c r="BJ516" s="686">
        <f ca="1">BK516+BL516</f>
        <v>0</v>
      </c>
      <c r="BK516" s="1104">
        <f t="shared" si="565"/>
        <v>0</v>
      </c>
      <c r="BL516" s="1104">
        <f t="shared" ca="1" si="565"/>
        <v>0</v>
      </c>
      <c r="BM516" s="686">
        <f ca="1">BN516+BO516</f>
        <v>0</v>
      </c>
      <c r="BN516" s="1104">
        <f t="shared" si="566"/>
        <v>0</v>
      </c>
      <c r="BO516" s="1104">
        <f t="shared" ca="1" si="566"/>
        <v>0</v>
      </c>
      <c r="BP516" s="686">
        <f ca="1">BQ516+BR516</f>
        <v>0</v>
      </c>
      <c r="BQ516" s="758">
        <f t="shared" si="567"/>
        <v>0</v>
      </c>
      <c r="BR516" s="758">
        <f t="shared" ca="1" si="567"/>
        <v>0</v>
      </c>
      <c r="BS516" s="686">
        <f ca="1">BT516+BU516</f>
        <v>0</v>
      </c>
      <c r="BT516" s="1104">
        <f t="shared" si="568"/>
        <v>0</v>
      </c>
      <c r="BU516" s="1104">
        <f t="shared" ca="1" si="568"/>
        <v>0</v>
      </c>
      <c r="BV516" s="686">
        <f ca="1">BW516+BX516</f>
        <v>0</v>
      </c>
      <c r="BW516" s="1104">
        <f t="shared" si="569"/>
        <v>0</v>
      </c>
      <c r="BX516" s="1104">
        <f t="shared" ca="1" si="569"/>
        <v>0</v>
      </c>
      <c r="BY516" s="686">
        <f ca="1">BZ516+CA516</f>
        <v>0</v>
      </c>
      <c r="BZ516" s="1104">
        <f t="shared" si="570"/>
        <v>0</v>
      </c>
      <c r="CA516" s="1104">
        <f t="shared" ca="1" si="570"/>
        <v>0</v>
      </c>
      <c r="CB516" s="686">
        <f ca="1">CC516+CD516</f>
        <v>0</v>
      </c>
      <c r="CC516" s="1104">
        <f t="shared" si="571"/>
        <v>0</v>
      </c>
      <c r="CD516" s="1104">
        <f t="shared" ca="1" si="571"/>
        <v>0</v>
      </c>
      <c r="CE516" s="686">
        <f ca="1">CF516+CG516</f>
        <v>0</v>
      </c>
      <c r="CF516" s="1104">
        <f t="shared" si="572"/>
        <v>0</v>
      </c>
      <c r="CG516" s="1104">
        <f t="shared" ca="1" si="572"/>
        <v>0</v>
      </c>
      <c r="CH516" s="686">
        <f ca="1">CI516+CJ516</f>
        <v>0</v>
      </c>
      <c r="CI516" s="1104">
        <f t="shared" si="573"/>
        <v>0</v>
      </c>
      <c r="CJ516" s="1104">
        <f t="shared" ca="1" si="573"/>
        <v>0</v>
      </c>
      <c r="CK516" s="686">
        <f ca="1">CL516+CM516</f>
        <v>0</v>
      </c>
      <c r="CL516" s="1104">
        <f t="shared" si="574"/>
        <v>0</v>
      </c>
      <c r="CM516" s="1104">
        <f t="shared" ca="1" si="574"/>
        <v>0</v>
      </c>
      <c r="CN516" s="686">
        <f ca="1">CO516+CP516</f>
        <v>0</v>
      </c>
      <c r="CO516" s="1104">
        <f t="shared" si="575"/>
        <v>0</v>
      </c>
      <c r="CP516" s="1104">
        <f t="shared" ca="1" si="575"/>
        <v>0</v>
      </c>
      <c r="CQ516" s="686">
        <f ca="1">CR516+CS516</f>
        <v>0</v>
      </c>
      <c r="CR516" s="1104">
        <f t="shared" si="576"/>
        <v>0</v>
      </c>
      <c r="CS516" s="1104">
        <f t="shared" ca="1" si="576"/>
        <v>0</v>
      </c>
      <c r="CT516" s="1083"/>
      <c r="CW516" s="894" t="s">
        <v>821</v>
      </c>
      <c r="CX516" s="897" t="s">
        <v>787</v>
      </c>
      <c r="CY516" s="899" t="str" cm="1">
        <f t="array" ref="CY516">AE516</f>
        <v>Газ природный - Газ лимитный - 4 группа</v>
      </c>
      <c r="CZ516" s="899" t="str" cm="1">
        <f t="array" ref="CZ516">AF516</f>
        <v/>
      </c>
    </row>
    <row r="517" spans="1:104" ht="16.5" customHeight="1" thickBot="1" x14ac:dyDescent="0.2">
      <c r="A517"/>
      <c r="B517"/>
      <c r="C517"/>
      <c r="D517"/>
      <c r="E517" s="630">
        <v>17.100000000000001</v>
      </c>
      <c r="F517" s="725" t="str" cm="1">
        <f t="array" aca="1" ref="F517" ca="1">OFFSET(G517,-1,-1)</f>
        <v>3</v>
      </c>
      <c r="G517"/>
      <c r="H517"/>
      <c r="I517"/>
      <c r="J517"/>
      <c r="K517"/>
      <c r="L517" s="725" t="b" cm="1">
        <f t="array" aca="1" ref="L517" ca="1">OFFSET(M517,-1,-1)</f>
        <v>0</v>
      </c>
      <c r="M517"/>
      <c r="N517"/>
      <c r="O517"/>
      <c r="P517"/>
      <c r="Q517"/>
      <c r="R517"/>
      <c r="S517" s="111" t="b" cm="1">
        <f t="array" aca="1" ref="S517" ca="1">OFFSET(T517,-1,-1)</f>
        <v>1</v>
      </c>
      <c r="T517" s="111" t="b">
        <f>AD517&lt;&gt;"28.0"</f>
        <v>1</v>
      </c>
      <c r="U517" s="651" t="b">
        <f t="shared" ca="1" si="487"/>
        <v>1</v>
      </c>
      <c r="V517"/>
      <c r="W517"/>
      <c r="X517" s="111" t="str">
        <f>'Топливо 4.4'!$AE$511&amp;'Топливо 4.4'!$AF$511</f>
        <v>Газ природный - Газ лимитный - 3 группа</v>
      </c>
      <c r="Y517" s="1305"/>
      <c r="Z517" s="1305"/>
      <c r="AA517"/>
      <c r="AB517" s="1371"/>
      <c r="AD517" s="112" t="s">
        <v>918</v>
      </c>
      <c r="AE517" s="753" t="str" cm="1">
        <f t="array" ref="AE517">IF(ISBLANK('Топливо 4.4'!$AE$511),"",'Топливо 4.4'!$AE$511)</f>
        <v>Газ природный - Газ лимитный - 3 группа</v>
      </c>
      <c r="AF517" s="492" t="str" cm="1">
        <f t="array" ref="AF517">IF(ISBLANK('Топливо 4.4'!$AF$511),"",'Топливо 4.4'!$AF$511)</f>
        <v/>
      </c>
      <c r="AG517" s="683" t="s">
        <v>805</v>
      </c>
      <c r="AH517" s="1103"/>
      <c r="AI517" s="1104">
        <v>6318.4517599999999</v>
      </c>
      <c r="AJ517" s="1104"/>
      <c r="AK517" s="1104"/>
      <c r="AL517" s="686">
        <f>AM517+AN517</f>
        <v>7747.079192334857</v>
      </c>
      <c r="AM517" s="1104">
        <f t="shared" si="557"/>
        <v>4175.3732262971425</v>
      </c>
      <c r="AN517" s="1104">
        <f t="shared" si="557"/>
        <v>3571.705966037714</v>
      </c>
      <c r="AO517" s="686">
        <f ca="1">AP517+AQ517</f>
        <v>0</v>
      </c>
      <c r="AP517" s="1104">
        <f t="shared" si="558"/>
        <v>0</v>
      </c>
      <c r="AQ517" s="1104">
        <f t="shared" ca="1" si="558"/>
        <v>0</v>
      </c>
      <c r="AR517" s="686">
        <f ca="1">AS517+AT517</f>
        <v>0</v>
      </c>
      <c r="AS517" s="1104">
        <f t="shared" si="559"/>
        <v>0</v>
      </c>
      <c r="AT517" s="1104">
        <f t="shared" ca="1" si="559"/>
        <v>0</v>
      </c>
      <c r="AU517" s="686">
        <f ca="1">AV517+AW517</f>
        <v>0</v>
      </c>
      <c r="AV517" s="1104">
        <f t="shared" si="560"/>
        <v>0</v>
      </c>
      <c r="AW517" s="1104">
        <f t="shared" ca="1" si="560"/>
        <v>0</v>
      </c>
      <c r="AX517" s="686">
        <f ca="1">AY517+AZ517</f>
        <v>0</v>
      </c>
      <c r="AY517" s="1104">
        <f t="shared" si="561"/>
        <v>0</v>
      </c>
      <c r="AZ517" s="1104">
        <f t="shared" ca="1" si="561"/>
        <v>0</v>
      </c>
      <c r="BA517" s="686">
        <f ca="1">BB517+BC517</f>
        <v>0</v>
      </c>
      <c r="BB517" s="1104">
        <f t="shared" si="562"/>
        <v>0</v>
      </c>
      <c r="BC517" s="1104">
        <f t="shared" ca="1" si="562"/>
        <v>0</v>
      </c>
      <c r="BD517" s="686">
        <f ca="1">BE517+BF517</f>
        <v>0</v>
      </c>
      <c r="BE517" s="1104">
        <f t="shared" si="563"/>
        <v>0</v>
      </c>
      <c r="BF517" s="1104">
        <f t="shared" ca="1" si="563"/>
        <v>0</v>
      </c>
      <c r="BG517" s="686">
        <f ca="1">BH517+BI517</f>
        <v>0</v>
      </c>
      <c r="BH517" s="1104">
        <f t="shared" si="564"/>
        <v>0</v>
      </c>
      <c r="BI517" s="1104">
        <f t="shared" ca="1" si="564"/>
        <v>0</v>
      </c>
      <c r="BJ517" s="686">
        <f ca="1">BK517+BL517</f>
        <v>0</v>
      </c>
      <c r="BK517" s="1104">
        <f t="shared" si="565"/>
        <v>0</v>
      </c>
      <c r="BL517" s="1104">
        <f t="shared" ca="1" si="565"/>
        <v>0</v>
      </c>
      <c r="BM517" s="686">
        <f ca="1">BN517+BO517</f>
        <v>0</v>
      </c>
      <c r="BN517" s="1104">
        <f t="shared" si="566"/>
        <v>0</v>
      </c>
      <c r="BO517" s="1104">
        <f t="shared" ca="1" si="566"/>
        <v>0</v>
      </c>
      <c r="BP517" s="686">
        <f ca="1">BQ517+BR517</f>
        <v>0</v>
      </c>
      <c r="BQ517" s="758">
        <f t="shared" si="567"/>
        <v>0</v>
      </c>
      <c r="BR517" s="758">
        <f t="shared" ca="1" si="567"/>
        <v>0</v>
      </c>
      <c r="BS517" s="686">
        <f ca="1">BT517+BU517</f>
        <v>0</v>
      </c>
      <c r="BT517" s="1104">
        <f t="shared" si="568"/>
        <v>0</v>
      </c>
      <c r="BU517" s="1104">
        <f t="shared" ca="1" si="568"/>
        <v>0</v>
      </c>
      <c r="BV517" s="686">
        <f ca="1">BW517+BX517</f>
        <v>0</v>
      </c>
      <c r="BW517" s="1104">
        <f t="shared" si="569"/>
        <v>0</v>
      </c>
      <c r="BX517" s="1104">
        <f t="shared" ca="1" si="569"/>
        <v>0</v>
      </c>
      <c r="BY517" s="686">
        <f ca="1">BZ517+CA517</f>
        <v>0</v>
      </c>
      <c r="BZ517" s="1104">
        <f t="shared" si="570"/>
        <v>0</v>
      </c>
      <c r="CA517" s="1104">
        <f t="shared" ca="1" si="570"/>
        <v>0</v>
      </c>
      <c r="CB517" s="686">
        <f ca="1">CC517+CD517</f>
        <v>0</v>
      </c>
      <c r="CC517" s="1104">
        <f t="shared" si="571"/>
        <v>0</v>
      </c>
      <c r="CD517" s="1104">
        <f t="shared" ca="1" si="571"/>
        <v>0</v>
      </c>
      <c r="CE517" s="686">
        <f ca="1">CF517+CG517</f>
        <v>0</v>
      </c>
      <c r="CF517" s="1104">
        <f t="shared" si="572"/>
        <v>0</v>
      </c>
      <c r="CG517" s="1104">
        <f t="shared" ca="1" si="572"/>
        <v>0</v>
      </c>
      <c r="CH517" s="686">
        <f ca="1">CI517+CJ517</f>
        <v>0</v>
      </c>
      <c r="CI517" s="1104">
        <f t="shared" si="573"/>
        <v>0</v>
      </c>
      <c r="CJ517" s="1104">
        <f t="shared" ca="1" si="573"/>
        <v>0</v>
      </c>
      <c r="CK517" s="686">
        <f ca="1">CL517+CM517</f>
        <v>0</v>
      </c>
      <c r="CL517" s="1104">
        <f t="shared" si="574"/>
        <v>0</v>
      </c>
      <c r="CM517" s="1104">
        <f t="shared" ca="1" si="574"/>
        <v>0</v>
      </c>
      <c r="CN517" s="686">
        <f ca="1">CO517+CP517</f>
        <v>0</v>
      </c>
      <c r="CO517" s="1104">
        <f t="shared" si="575"/>
        <v>0</v>
      </c>
      <c r="CP517" s="1104">
        <f t="shared" ca="1" si="575"/>
        <v>0</v>
      </c>
      <c r="CQ517" s="686">
        <f ca="1">CR517+CS517</f>
        <v>0</v>
      </c>
      <c r="CR517" s="1104">
        <f t="shared" si="576"/>
        <v>0</v>
      </c>
      <c r="CS517" s="1104">
        <f t="shared" ca="1" si="576"/>
        <v>0</v>
      </c>
      <c r="CT517" s="1083"/>
      <c r="CW517" s="894" t="s">
        <v>821</v>
      </c>
      <c r="CX517" s="897" t="s">
        <v>787</v>
      </c>
      <c r="CY517" s="899" t="str" cm="1">
        <f t="array" ref="CY517">AE517</f>
        <v>Газ природный - Газ лимитный - 3 группа</v>
      </c>
      <c r="CZ517" s="899" t="str" cm="1">
        <f t="array" ref="CZ517">AF517</f>
        <v/>
      </c>
    </row>
    <row r="518" spans="1:104" ht="15" hidden="1" customHeight="1" x14ac:dyDescent="0.15">
      <c r="E518" s="630">
        <v>0</v>
      </c>
      <c r="F518" s="725" t="str" cm="1">
        <f t="array" aca="1" ref="F518" ca="1">OFFSET(G518,-1,-1)</f>
        <v>3</v>
      </c>
      <c r="L518" s="725" t="b" cm="1">
        <f t="array" aca="1" ref="L518" ca="1">OFFSET(M518,-1,-1)</f>
        <v>0</v>
      </c>
      <c r="S518" s="111" t="b" cm="1">
        <f t="array" aca="1" ref="S518" ca="1">OFFSET(T518,-1,-1)</f>
        <v>1</v>
      </c>
      <c r="U518" s="651" t="b">
        <f t="shared" ca="1" si="487"/>
        <v>1</v>
      </c>
      <c r="X518" s="752" t="str">
        <f>"{                  
         funcDyn: 'msg1',
         blok: 'blok_2',
         wsCross: 'Топливо 4.4',
         linkFormula: 'AE-AE#AF-AF',
         levelDyn: "&amp;Y436&amp;"
}"</f>
        <v>{                  
         funcDyn: 'msg1',
         blok: 'blok_2',
         wsCross: 'Топливо 4.4',
         linkFormula: 'AE-AE#AF-AF',
         levelDyn: 3
}</v>
      </c>
      <c r="Y518" s="1272"/>
      <c r="Z518" s="1272"/>
      <c r="AB518" s="1371"/>
      <c r="AD518" s="755"/>
      <c r="AE518" s="754" t="s">
        <v>229</v>
      </c>
      <c r="AF518" s="695"/>
      <c r="AG518" s="683"/>
      <c r="AH518" s="685"/>
      <c r="AI518" s="687"/>
      <c r="AJ518" s="687"/>
      <c r="AK518" s="687"/>
      <c r="AL518" s="687"/>
      <c r="AM518" s="687"/>
      <c r="AN518" s="687"/>
      <c r="AO518" s="687"/>
      <c r="AP518" s="687"/>
      <c r="AQ518" s="687"/>
      <c r="AR518" s="687"/>
      <c r="AS518" s="687"/>
      <c r="AT518" s="687"/>
      <c r="AU518" s="687"/>
      <c r="AV518" s="687"/>
      <c r="AW518" s="687"/>
      <c r="AX518" s="687"/>
      <c r="AY518" s="687"/>
      <c r="AZ518" s="687"/>
      <c r="BA518" s="687"/>
      <c r="BB518" s="687"/>
      <c r="BC518" s="687"/>
      <c r="BD518" s="687"/>
      <c r="BE518" s="687"/>
      <c r="BF518" s="687"/>
      <c r="BG518" s="687"/>
      <c r="BH518" s="687"/>
      <c r="BI518" s="687"/>
      <c r="BJ518" s="687"/>
      <c r="BK518" s="687"/>
      <c r="BL518" s="687"/>
      <c r="BM518" s="687"/>
      <c r="BN518" s="687"/>
      <c r="BO518" s="687"/>
      <c r="BP518" s="687"/>
      <c r="BQ518" s="687"/>
      <c r="BR518" s="687"/>
      <c r="BS518" s="687"/>
      <c r="BT518" s="687"/>
      <c r="BU518" s="687"/>
      <c r="BV518" s="687"/>
      <c r="BW518" s="687"/>
      <c r="BX518" s="687"/>
      <c r="BY518" s="687"/>
      <c r="BZ518" s="687"/>
      <c r="CA518" s="687"/>
      <c r="CB518" s="687"/>
      <c r="CC518" s="687"/>
      <c r="CD518" s="687"/>
      <c r="CE518" s="687"/>
      <c r="CF518" s="687"/>
      <c r="CG518" s="687"/>
      <c r="CH518" s="687"/>
      <c r="CI518" s="687"/>
      <c r="CJ518" s="687"/>
      <c r="CK518" s="687"/>
      <c r="CL518" s="687"/>
      <c r="CM518" s="687"/>
      <c r="CN518" s="687"/>
      <c r="CO518" s="687"/>
      <c r="CP518" s="687"/>
      <c r="CQ518" s="687"/>
      <c r="CR518" s="687"/>
      <c r="CS518" s="687"/>
      <c r="CT518" s="43"/>
      <c r="CW518" s="894" t="str">
        <f>IF(AND(ISNUMBER(VALUE(TRIM(SUBSTITUTE(AD518,".","")))),TRIM(SUBSTITUTE(AD518,".",""))&lt;&gt;""),"P"&amp;SUBSTITUTE(AD518,".",""),"")</f>
        <v/>
      </c>
    </row>
    <row r="519" spans="1:104" ht="29.25" hidden="1" customHeight="1" x14ac:dyDescent="0.15">
      <c r="E519" s="630">
        <v>30</v>
      </c>
      <c r="F519" s="725" t="str" cm="1">
        <f t="array" aca="1" ref="F519" ca="1">OFFSET(G519,-1,-1)</f>
        <v>3</v>
      </c>
      <c r="L519" s="725" t="b" cm="1">
        <f t="array" aca="1" ref="L519" ca="1">OFFSET(M519,-1,-1)</f>
        <v>0</v>
      </c>
      <c r="R519" s="725" t="s">
        <v>725</v>
      </c>
      <c r="S519" s="111" t="b" cm="1">
        <f t="array" aca="1" ref="S519" ca="1">OFFSET(T519,-1,-1)</f>
        <v>1</v>
      </c>
      <c r="T519" s="111" t="b" cm="1">
        <f t="array" aca="1" ref="T519" ca="1">L519</f>
        <v>0</v>
      </c>
      <c r="U519" s="651" t="b">
        <f t="shared" ca="1" si="487"/>
        <v>0</v>
      </c>
      <c r="Y519" s="1272"/>
      <c r="Z519" s="1272"/>
      <c r="AB519" s="1371"/>
      <c r="AD519" s="125">
        <v>29</v>
      </c>
      <c r="AE519" s="1358" t="s">
        <v>823</v>
      </c>
      <c r="AF519" s="1359"/>
      <c r="AG519" s="683" t="s">
        <v>805</v>
      </c>
      <c r="AH519" s="684">
        <f t="shared" ref="AH519:BM519" si="577">SUM(AH520:AH523)</f>
        <v>0</v>
      </c>
      <c r="AI519" s="684">
        <f t="shared" si="577"/>
        <v>13458.22595849</v>
      </c>
      <c r="AJ519" s="684">
        <f t="shared" si="577"/>
        <v>0</v>
      </c>
      <c r="AK519" s="684">
        <f t="shared" si="577"/>
        <v>0</v>
      </c>
      <c r="AL519" s="684">
        <f t="shared" si="577"/>
        <v>14860.018317412703</v>
      </c>
      <c r="AM519" s="684">
        <f t="shared" si="577"/>
        <v>8288.5488667005047</v>
      </c>
      <c r="AN519" s="684">
        <f t="shared" si="577"/>
        <v>6571.4694507121976</v>
      </c>
      <c r="AO519" s="684">
        <f t="shared" ca="1" si="577"/>
        <v>0</v>
      </c>
      <c r="AP519" s="684">
        <f t="shared" si="577"/>
        <v>0</v>
      </c>
      <c r="AQ519" s="684">
        <f t="shared" ca="1" si="577"/>
        <v>0</v>
      </c>
      <c r="AR519" s="684">
        <f t="shared" ca="1" si="577"/>
        <v>0</v>
      </c>
      <c r="AS519" s="684">
        <f t="shared" si="577"/>
        <v>0</v>
      </c>
      <c r="AT519" s="684">
        <f t="shared" ca="1" si="577"/>
        <v>0</v>
      </c>
      <c r="AU519" s="684">
        <f t="shared" ca="1" si="577"/>
        <v>0</v>
      </c>
      <c r="AV519" s="684">
        <f t="shared" si="577"/>
        <v>0</v>
      </c>
      <c r="AW519" s="684">
        <f t="shared" ca="1" si="577"/>
        <v>0</v>
      </c>
      <c r="AX519" s="684">
        <f t="shared" ca="1" si="577"/>
        <v>0</v>
      </c>
      <c r="AY519" s="684">
        <f t="shared" si="577"/>
        <v>0</v>
      </c>
      <c r="AZ519" s="684">
        <f t="shared" ca="1" si="577"/>
        <v>0</v>
      </c>
      <c r="BA519" s="684">
        <f t="shared" ca="1" si="577"/>
        <v>0</v>
      </c>
      <c r="BB519" s="684">
        <f t="shared" si="577"/>
        <v>0</v>
      </c>
      <c r="BC519" s="684">
        <f t="shared" ca="1" si="577"/>
        <v>0</v>
      </c>
      <c r="BD519" s="684">
        <f t="shared" ca="1" si="577"/>
        <v>0</v>
      </c>
      <c r="BE519" s="684">
        <f t="shared" si="577"/>
        <v>0</v>
      </c>
      <c r="BF519" s="684">
        <f t="shared" ca="1" si="577"/>
        <v>0</v>
      </c>
      <c r="BG519" s="684">
        <f t="shared" ca="1" si="577"/>
        <v>0</v>
      </c>
      <c r="BH519" s="684">
        <f t="shared" si="577"/>
        <v>0</v>
      </c>
      <c r="BI519" s="684">
        <f t="shared" ca="1" si="577"/>
        <v>0</v>
      </c>
      <c r="BJ519" s="684">
        <f t="shared" ca="1" si="577"/>
        <v>0</v>
      </c>
      <c r="BK519" s="684">
        <f t="shared" si="577"/>
        <v>0</v>
      </c>
      <c r="BL519" s="684">
        <f t="shared" ca="1" si="577"/>
        <v>0</v>
      </c>
      <c r="BM519" s="684">
        <f t="shared" ca="1" si="577"/>
        <v>0</v>
      </c>
      <c r="BN519" s="684">
        <f t="shared" ref="BN519:CS519" si="578">SUM(BN520:BN523)</f>
        <v>0</v>
      </c>
      <c r="BO519" s="684">
        <f t="shared" ca="1" si="578"/>
        <v>0</v>
      </c>
      <c r="BP519" s="684">
        <f t="shared" ca="1" si="578"/>
        <v>0</v>
      </c>
      <c r="BQ519" s="684">
        <f t="shared" si="578"/>
        <v>0</v>
      </c>
      <c r="BR519" s="684">
        <f t="shared" ca="1" si="578"/>
        <v>0</v>
      </c>
      <c r="BS519" s="684">
        <f t="shared" ca="1" si="578"/>
        <v>0</v>
      </c>
      <c r="BT519" s="684">
        <f t="shared" si="578"/>
        <v>0</v>
      </c>
      <c r="BU519" s="684">
        <f t="shared" ca="1" si="578"/>
        <v>0</v>
      </c>
      <c r="BV519" s="684">
        <f t="shared" ca="1" si="578"/>
        <v>0</v>
      </c>
      <c r="BW519" s="684">
        <f t="shared" si="578"/>
        <v>0</v>
      </c>
      <c r="BX519" s="684">
        <f t="shared" ca="1" si="578"/>
        <v>0</v>
      </c>
      <c r="BY519" s="684">
        <f t="shared" ca="1" si="578"/>
        <v>0</v>
      </c>
      <c r="BZ519" s="684">
        <f t="shared" si="578"/>
        <v>0</v>
      </c>
      <c r="CA519" s="684">
        <f t="shared" ca="1" si="578"/>
        <v>0</v>
      </c>
      <c r="CB519" s="684">
        <f t="shared" ca="1" si="578"/>
        <v>0</v>
      </c>
      <c r="CC519" s="684">
        <f t="shared" si="578"/>
        <v>0</v>
      </c>
      <c r="CD519" s="684">
        <f t="shared" ca="1" si="578"/>
        <v>0</v>
      </c>
      <c r="CE519" s="684">
        <f t="shared" ca="1" si="578"/>
        <v>0</v>
      </c>
      <c r="CF519" s="684">
        <f t="shared" si="578"/>
        <v>0</v>
      </c>
      <c r="CG519" s="684">
        <f t="shared" ca="1" si="578"/>
        <v>0</v>
      </c>
      <c r="CH519" s="684">
        <f t="shared" ca="1" si="578"/>
        <v>0</v>
      </c>
      <c r="CI519" s="684">
        <f t="shared" si="578"/>
        <v>0</v>
      </c>
      <c r="CJ519" s="684">
        <f t="shared" ca="1" si="578"/>
        <v>0</v>
      </c>
      <c r="CK519" s="684">
        <f t="shared" ca="1" si="578"/>
        <v>0</v>
      </c>
      <c r="CL519" s="684">
        <f t="shared" si="578"/>
        <v>0</v>
      </c>
      <c r="CM519" s="684">
        <f t="shared" ca="1" si="578"/>
        <v>0</v>
      </c>
      <c r="CN519" s="684">
        <f t="shared" ca="1" si="578"/>
        <v>0</v>
      </c>
      <c r="CO519" s="684">
        <f t="shared" si="578"/>
        <v>0</v>
      </c>
      <c r="CP519" s="684">
        <f t="shared" ca="1" si="578"/>
        <v>0</v>
      </c>
      <c r="CQ519" s="684">
        <f t="shared" ca="1" si="578"/>
        <v>0</v>
      </c>
      <c r="CR519" s="684">
        <f t="shared" si="578"/>
        <v>0</v>
      </c>
      <c r="CS519" s="684">
        <f t="shared" ca="1" si="578"/>
        <v>0</v>
      </c>
      <c r="CT519" s="25"/>
      <c r="CW519" s="894" t="s">
        <v>824</v>
      </c>
    </row>
    <row r="520" spans="1:104" ht="16.5" hidden="1" customHeight="1" x14ac:dyDescent="0.15">
      <c r="A520"/>
      <c r="B520"/>
      <c r="C520"/>
      <c r="D520"/>
      <c r="E520" s="630">
        <v>17.100000000000001</v>
      </c>
      <c r="F520" s="725" t="str" cm="1">
        <f t="array" aca="1" ref="F520" ca="1">OFFSET(G520,-1,-1)</f>
        <v>3</v>
      </c>
      <c r="G520"/>
      <c r="H520"/>
      <c r="I520"/>
      <c r="J520"/>
      <c r="K520"/>
      <c r="L520" s="725" t="b" cm="1">
        <f t="array" aca="1" ref="L520" ca="1">OFFSET(M520,-1,-1)</f>
        <v>0</v>
      </c>
      <c r="M520"/>
      <c r="N520"/>
      <c r="O520"/>
      <c r="P520"/>
      <c r="Q520"/>
      <c r="R520" s="725" t="s">
        <v>725</v>
      </c>
      <c r="S520" s="111" t="b" cm="1">
        <f t="array" aca="1" ref="S520" ca="1">OFFSET(T520,-1,-1)</f>
        <v>1</v>
      </c>
      <c r="T520" s="111" t="b">
        <f ca="1">AND(L520,AD520&lt;&gt;"29.0")</f>
        <v>0</v>
      </c>
      <c r="U520" s="651" t="b">
        <f t="shared" ca="1" si="487"/>
        <v>0</v>
      </c>
      <c r="V520"/>
      <c r="W520"/>
      <c r="X520" s="111" t="s">
        <v>227</v>
      </c>
      <c r="Y520" s="1305"/>
      <c r="Z520" s="1305"/>
      <c r="AA520"/>
      <c r="AB520" s="1371"/>
      <c r="AD520" s="112" t="s">
        <v>825</v>
      </c>
      <c r="AE520" s="753"/>
      <c r="AF520" s="492"/>
      <c r="AG520" s="683" t="s">
        <v>805</v>
      </c>
      <c r="AH520" s="38">
        <f t="shared" ref="AH520:AK522" si="579">AH$460*AH515</f>
        <v>0</v>
      </c>
      <c r="AI520" s="39">
        <f t="shared" si="579"/>
        <v>0</v>
      </c>
      <c r="AJ520" s="39">
        <f t="shared" si="579"/>
        <v>0</v>
      </c>
      <c r="AK520" s="39">
        <f t="shared" si="579"/>
        <v>0</v>
      </c>
      <c r="AL520" s="686">
        <f>AM520+AN520</f>
        <v>0</v>
      </c>
      <c r="AM520" s="39">
        <f t="shared" ref="AM520:AN522" si="580">AM$460*AM515</f>
        <v>0</v>
      </c>
      <c r="AN520" s="39">
        <f t="shared" si="580"/>
        <v>0</v>
      </c>
      <c r="AO520" s="686">
        <f ca="1">AP520+AQ520</f>
        <v>0</v>
      </c>
      <c r="AP520" s="39">
        <f t="shared" ref="AP520:AQ522" si="581">AP$460*AP515</f>
        <v>0</v>
      </c>
      <c r="AQ520" s="39">
        <f t="shared" ca="1" si="581"/>
        <v>0</v>
      </c>
      <c r="AR520" s="686">
        <f ca="1">AS520+AT520</f>
        <v>0</v>
      </c>
      <c r="AS520" s="39">
        <f t="shared" ref="AS520:AT522" si="582">AS$460*AS515</f>
        <v>0</v>
      </c>
      <c r="AT520" s="39">
        <f t="shared" ca="1" si="582"/>
        <v>0</v>
      </c>
      <c r="AU520" s="686">
        <f ca="1">AV520+AW520</f>
        <v>0</v>
      </c>
      <c r="AV520" s="39">
        <f t="shared" ref="AV520:AW522" si="583">AV$460*AV515</f>
        <v>0</v>
      </c>
      <c r="AW520" s="39">
        <f t="shared" ca="1" si="583"/>
        <v>0</v>
      </c>
      <c r="AX520" s="686">
        <f ca="1">AY520+AZ520</f>
        <v>0</v>
      </c>
      <c r="AY520" s="39">
        <f t="shared" ref="AY520:AZ522" si="584">AY$460*AY515</f>
        <v>0</v>
      </c>
      <c r="AZ520" s="39">
        <f t="shared" ca="1" si="584"/>
        <v>0</v>
      </c>
      <c r="BA520" s="686">
        <f ca="1">BB520+BC520</f>
        <v>0</v>
      </c>
      <c r="BB520" s="39">
        <f t="shared" ref="BB520:BC522" si="585">BB$460*BB515</f>
        <v>0</v>
      </c>
      <c r="BC520" s="39">
        <f t="shared" ca="1" si="585"/>
        <v>0</v>
      </c>
      <c r="BD520" s="686">
        <f ca="1">BE520+BF520</f>
        <v>0</v>
      </c>
      <c r="BE520" s="39">
        <f t="shared" ref="BE520:BF522" si="586">BE$460*BE515</f>
        <v>0</v>
      </c>
      <c r="BF520" s="39">
        <f t="shared" ca="1" si="586"/>
        <v>0</v>
      </c>
      <c r="BG520" s="686">
        <f ca="1">BH520+BI520</f>
        <v>0</v>
      </c>
      <c r="BH520" s="39">
        <f t="shared" ref="BH520:BI522" si="587">BH$460*BH515</f>
        <v>0</v>
      </c>
      <c r="BI520" s="39">
        <f t="shared" ca="1" si="587"/>
        <v>0</v>
      </c>
      <c r="BJ520" s="686">
        <f ca="1">BK520+BL520</f>
        <v>0</v>
      </c>
      <c r="BK520" s="39">
        <f t="shared" ref="BK520:BL522" si="588">BK$460*BK515</f>
        <v>0</v>
      </c>
      <c r="BL520" s="39">
        <f t="shared" ca="1" si="588"/>
        <v>0</v>
      </c>
      <c r="BM520" s="686">
        <f ca="1">BN520+BO520</f>
        <v>0</v>
      </c>
      <c r="BN520" s="39">
        <f t="shared" ref="BN520:BO522" si="589">BN$460*BN515</f>
        <v>0</v>
      </c>
      <c r="BO520" s="39">
        <f t="shared" ca="1" si="589"/>
        <v>0</v>
      </c>
      <c r="BP520" s="686">
        <f ca="1">BQ520+BR520</f>
        <v>0</v>
      </c>
      <c r="BQ520" s="758">
        <f t="shared" ref="BQ520:BR522" si="590">BQ$460*BQ515</f>
        <v>0</v>
      </c>
      <c r="BR520" s="758">
        <f t="shared" ca="1" si="590"/>
        <v>0</v>
      </c>
      <c r="BS520" s="686">
        <f ca="1">BT520+BU520</f>
        <v>0</v>
      </c>
      <c r="BT520" s="39">
        <f t="shared" ref="BT520:BU522" si="591">BT$460*BT515</f>
        <v>0</v>
      </c>
      <c r="BU520" s="39">
        <f t="shared" ca="1" si="591"/>
        <v>0</v>
      </c>
      <c r="BV520" s="686">
        <f ca="1">BW520+BX520</f>
        <v>0</v>
      </c>
      <c r="BW520" s="39">
        <f t="shared" ref="BW520:BX522" si="592">BW$460*BW515</f>
        <v>0</v>
      </c>
      <c r="BX520" s="39">
        <f t="shared" ca="1" si="592"/>
        <v>0</v>
      </c>
      <c r="BY520" s="686">
        <f ca="1">BZ520+CA520</f>
        <v>0</v>
      </c>
      <c r="BZ520" s="39">
        <f t="shared" ref="BZ520:CA522" si="593">BZ$460*BZ515</f>
        <v>0</v>
      </c>
      <c r="CA520" s="39">
        <f t="shared" ca="1" si="593"/>
        <v>0</v>
      </c>
      <c r="CB520" s="686">
        <f ca="1">CC520+CD520</f>
        <v>0</v>
      </c>
      <c r="CC520" s="39">
        <f t="shared" ref="CC520:CD522" si="594">CC$460*CC515</f>
        <v>0</v>
      </c>
      <c r="CD520" s="39">
        <f t="shared" ca="1" si="594"/>
        <v>0</v>
      </c>
      <c r="CE520" s="686">
        <f ca="1">CF520+CG520</f>
        <v>0</v>
      </c>
      <c r="CF520" s="39">
        <f t="shared" ref="CF520:CG522" si="595">CF$460*CF515</f>
        <v>0</v>
      </c>
      <c r="CG520" s="39">
        <f t="shared" ca="1" si="595"/>
        <v>0</v>
      </c>
      <c r="CH520" s="686">
        <f ca="1">CI520+CJ520</f>
        <v>0</v>
      </c>
      <c r="CI520" s="39">
        <f t="shared" ref="CI520:CJ522" si="596">CI$460*CI515</f>
        <v>0</v>
      </c>
      <c r="CJ520" s="39">
        <f t="shared" ca="1" si="596"/>
        <v>0</v>
      </c>
      <c r="CK520" s="686">
        <f ca="1">CL520+CM520</f>
        <v>0</v>
      </c>
      <c r="CL520" s="39">
        <f t="shared" ref="CL520:CM522" si="597">CL$460*CL515</f>
        <v>0</v>
      </c>
      <c r="CM520" s="39">
        <f t="shared" ca="1" si="597"/>
        <v>0</v>
      </c>
      <c r="CN520" s="686">
        <f ca="1">CO520+CP520</f>
        <v>0</v>
      </c>
      <c r="CO520" s="39">
        <f t="shared" ref="CO520:CP522" si="598">CO$460*CO515</f>
        <v>0</v>
      </c>
      <c r="CP520" s="39">
        <f t="shared" ca="1" si="598"/>
        <v>0</v>
      </c>
      <c r="CQ520" s="686">
        <f ca="1">CR520+CS520</f>
        <v>0</v>
      </c>
      <c r="CR520" s="39">
        <f t="shared" ref="CR520:CS522" si="599">CR$460*CR515</f>
        <v>0</v>
      </c>
      <c r="CS520" s="39">
        <f t="shared" ca="1" si="599"/>
        <v>0</v>
      </c>
      <c r="CT520" s="25"/>
      <c r="CW520" s="894" t="s">
        <v>824</v>
      </c>
      <c r="CX520" s="897" t="s">
        <v>787</v>
      </c>
      <c r="CY520" s="899" cm="1">
        <f t="array" ref="CY520">AE520</f>
        <v>0</v>
      </c>
      <c r="CZ520" s="899" cm="1">
        <f t="array" ref="CZ520">AF520</f>
        <v>0</v>
      </c>
    </row>
    <row r="521" spans="1:104" ht="16.5" hidden="1" customHeight="1" x14ac:dyDescent="0.15">
      <c r="A521"/>
      <c r="B521"/>
      <c r="C521"/>
      <c r="D521"/>
      <c r="E521" s="630">
        <v>17.100000000000001</v>
      </c>
      <c r="F521" s="725" t="str" cm="1">
        <f t="array" aca="1" ref="F521" ca="1">OFFSET(G521,-1,-1)</f>
        <v>3</v>
      </c>
      <c r="G521"/>
      <c r="H521"/>
      <c r="I521"/>
      <c r="J521"/>
      <c r="K521"/>
      <c r="L521" s="725" t="b" cm="1">
        <f t="array" aca="1" ref="L521" ca="1">OFFSET(M521,-1,-1)</f>
        <v>0</v>
      </c>
      <c r="M521"/>
      <c r="N521"/>
      <c r="O521"/>
      <c r="P521"/>
      <c r="Q521"/>
      <c r="R521" s="725" t="s">
        <v>725</v>
      </c>
      <c r="S521" s="111" t="b" cm="1">
        <f t="array" aca="1" ref="S521" ca="1">OFFSET(T521,-1,-1)</f>
        <v>1</v>
      </c>
      <c r="T521" s="111" t="b">
        <f ca="1">AND(L521,AD521&lt;&gt;"29.0")</f>
        <v>0</v>
      </c>
      <c r="U521" s="651" t="b">
        <f t="shared" ca="1" si="487"/>
        <v>0</v>
      </c>
      <c r="V521"/>
      <c r="W521"/>
      <c r="X521" s="111" t="str">
        <f>'Топливо 4.4'!$AE$516&amp;'Топливо 4.4'!$AF$516</f>
        <v>Газ природный - Газ лимитный - 4 группа</v>
      </c>
      <c r="Y521" s="1305"/>
      <c r="Z521" s="1305"/>
      <c r="AA521"/>
      <c r="AB521" s="1371"/>
      <c r="AD521" s="112" t="s">
        <v>919</v>
      </c>
      <c r="AE521" s="753" t="str" cm="1">
        <f t="array" ref="AE521">IF(ISBLANK('Топливо 4.4'!$AE$516),"",'Топливо 4.4'!$AE$516)</f>
        <v>Газ природный - Газ лимитный - 4 группа</v>
      </c>
      <c r="AF521" s="492" t="str" cm="1">
        <f t="array" ref="AF521">IF(ISBLANK('Топливо 4.4'!$AF$516),"",'Топливо 4.4'!$AF$516)</f>
        <v/>
      </c>
      <c r="AG521" s="683" t="s">
        <v>805</v>
      </c>
      <c r="AH521" s="38">
        <f t="shared" si="579"/>
        <v>0</v>
      </c>
      <c r="AI521" s="39">
        <f t="shared" si="579"/>
        <v>7139.7741984900003</v>
      </c>
      <c r="AJ521" s="39">
        <f t="shared" si="579"/>
        <v>0</v>
      </c>
      <c r="AK521" s="39">
        <f t="shared" si="579"/>
        <v>0</v>
      </c>
      <c r="AL521" s="686">
        <f>AM521+AN521</f>
        <v>7112.9391250778463</v>
      </c>
      <c r="AM521" s="39">
        <f t="shared" si="580"/>
        <v>4113.1756404033622</v>
      </c>
      <c r="AN521" s="39">
        <f t="shared" si="580"/>
        <v>2999.7634846744836</v>
      </c>
      <c r="AO521" s="686">
        <f ca="1">AP521+AQ521</f>
        <v>0</v>
      </c>
      <c r="AP521" s="39">
        <f t="shared" si="581"/>
        <v>0</v>
      </c>
      <c r="AQ521" s="39">
        <f t="shared" ca="1" si="581"/>
        <v>0</v>
      </c>
      <c r="AR521" s="686">
        <f ca="1">AS521+AT521</f>
        <v>0</v>
      </c>
      <c r="AS521" s="39">
        <f t="shared" si="582"/>
        <v>0</v>
      </c>
      <c r="AT521" s="39">
        <f t="shared" ca="1" si="582"/>
        <v>0</v>
      </c>
      <c r="AU521" s="686">
        <f ca="1">AV521+AW521</f>
        <v>0</v>
      </c>
      <c r="AV521" s="39">
        <f t="shared" si="583"/>
        <v>0</v>
      </c>
      <c r="AW521" s="39">
        <f t="shared" ca="1" si="583"/>
        <v>0</v>
      </c>
      <c r="AX521" s="686">
        <f ca="1">AY521+AZ521</f>
        <v>0</v>
      </c>
      <c r="AY521" s="39">
        <f t="shared" si="584"/>
        <v>0</v>
      </c>
      <c r="AZ521" s="39">
        <f t="shared" ca="1" si="584"/>
        <v>0</v>
      </c>
      <c r="BA521" s="686">
        <f ca="1">BB521+BC521</f>
        <v>0</v>
      </c>
      <c r="BB521" s="39">
        <f t="shared" si="585"/>
        <v>0</v>
      </c>
      <c r="BC521" s="39">
        <f t="shared" ca="1" si="585"/>
        <v>0</v>
      </c>
      <c r="BD521" s="686">
        <f ca="1">BE521+BF521</f>
        <v>0</v>
      </c>
      <c r="BE521" s="39">
        <f t="shared" si="586"/>
        <v>0</v>
      </c>
      <c r="BF521" s="39">
        <f t="shared" ca="1" si="586"/>
        <v>0</v>
      </c>
      <c r="BG521" s="686">
        <f ca="1">BH521+BI521</f>
        <v>0</v>
      </c>
      <c r="BH521" s="39">
        <f t="shared" si="587"/>
        <v>0</v>
      </c>
      <c r="BI521" s="39">
        <f t="shared" ca="1" si="587"/>
        <v>0</v>
      </c>
      <c r="BJ521" s="686">
        <f ca="1">BK521+BL521</f>
        <v>0</v>
      </c>
      <c r="BK521" s="39">
        <f t="shared" si="588"/>
        <v>0</v>
      </c>
      <c r="BL521" s="39">
        <f t="shared" ca="1" si="588"/>
        <v>0</v>
      </c>
      <c r="BM521" s="686">
        <f ca="1">BN521+BO521</f>
        <v>0</v>
      </c>
      <c r="BN521" s="39">
        <f t="shared" si="589"/>
        <v>0</v>
      </c>
      <c r="BO521" s="39">
        <f t="shared" ca="1" si="589"/>
        <v>0</v>
      </c>
      <c r="BP521" s="686">
        <f ca="1">BQ521+BR521</f>
        <v>0</v>
      </c>
      <c r="BQ521" s="758">
        <f t="shared" si="590"/>
        <v>0</v>
      </c>
      <c r="BR521" s="758">
        <f t="shared" ca="1" si="590"/>
        <v>0</v>
      </c>
      <c r="BS521" s="686">
        <f ca="1">BT521+BU521</f>
        <v>0</v>
      </c>
      <c r="BT521" s="39">
        <f t="shared" si="591"/>
        <v>0</v>
      </c>
      <c r="BU521" s="39">
        <f t="shared" ca="1" si="591"/>
        <v>0</v>
      </c>
      <c r="BV521" s="686">
        <f ca="1">BW521+BX521</f>
        <v>0</v>
      </c>
      <c r="BW521" s="39">
        <f t="shared" si="592"/>
        <v>0</v>
      </c>
      <c r="BX521" s="39">
        <f t="shared" ca="1" si="592"/>
        <v>0</v>
      </c>
      <c r="BY521" s="686">
        <f ca="1">BZ521+CA521</f>
        <v>0</v>
      </c>
      <c r="BZ521" s="39">
        <f t="shared" si="593"/>
        <v>0</v>
      </c>
      <c r="CA521" s="39">
        <f t="shared" ca="1" si="593"/>
        <v>0</v>
      </c>
      <c r="CB521" s="686">
        <f ca="1">CC521+CD521</f>
        <v>0</v>
      </c>
      <c r="CC521" s="39">
        <f t="shared" si="594"/>
        <v>0</v>
      </c>
      <c r="CD521" s="39">
        <f t="shared" ca="1" si="594"/>
        <v>0</v>
      </c>
      <c r="CE521" s="686">
        <f ca="1">CF521+CG521</f>
        <v>0</v>
      </c>
      <c r="CF521" s="39">
        <f t="shared" si="595"/>
        <v>0</v>
      </c>
      <c r="CG521" s="39">
        <f t="shared" ca="1" si="595"/>
        <v>0</v>
      </c>
      <c r="CH521" s="686">
        <f ca="1">CI521+CJ521</f>
        <v>0</v>
      </c>
      <c r="CI521" s="39">
        <f t="shared" si="596"/>
        <v>0</v>
      </c>
      <c r="CJ521" s="39">
        <f t="shared" ca="1" si="596"/>
        <v>0</v>
      </c>
      <c r="CK521" s="686">
        <f ca="1">CL521+CM521</f>
        <v>0</v>
      </c>
      <c r="CL521" s="39">
        <f t="shared" si="597"/>
        <v>0</v>
      </c>
      <c r="CM521" s="39">
        <f t="shared" ca="1" si="597"/>
        <v>0</v>
      </c>
      <c r="CN521" s="686">
        <f ca="1">CO521+CP521</f>
        <v>0</v>
      </c>
      <c r="CO521" s="39">
        <f t="shared" si="598"/>
        <v>0</v>
      </c>
      <c r="CP521" s="39">
        <f t="shared" ca="1" si="598"/>
        <v>0</v>
      </c>
      <c r="CQ521" s="686">
        <f ca="1">CR521+CS521</f>
        <v>0</v>
      </c>
      <c r="CR521" s="39">
        <f t="shared" si="599"/>
        <v>0</v>
      </c>
      <c r="CS521" s="39">
        <f t="shared" ca="1" si="599"/>
        <v>0</v>
      </c>
      <c r="CT521" s="25"/>
      <c r="CW521" s="894" t="s">
        <v>824</v>
      </c>
      <c r="CX521" s="897" t="s">
        <v>787</v>
      </c>
      <c r="CY521" s="899" t="str" cm="1">
        <f t="array" ref="CY521">AE521</f>
        <v>Газ природный - Газ лимитный - 4 группа</v>
      </c>
      <c r="CZ521" s="899" t="str" cm="1">
        <f t="array" ref="CZ521">AF521</f>
        <v/>
      </c>
    </row>
    <row r="522" spans="1:104" ht="16.5" hidden="1" customHeight="1" x14ac:dyDescent="0.15">
      <c r="A522"/>
      <c r="B522"/>
      <c r="C522"/>
      <c r="D522"/>
      <c r="E522" s="630">
        <v>17.100000000000001</v>
      </c>
      <c r="F522" s="725" t="str" cm="1">
        <f t="array" aca="1" ref="F522" ca="1">OFFSET(G522,-1,-1)</f>
        <v>3</v>
      </c>
      <c r="G522"/>
      <c r="H522"/>
      <c r="I522"/>
      <c r="J522"/>
      <c r="K522"/>
      <c r="L522" s="725" t="b" cm="1">
        <f t="array" aca="1" ref="L522" ca="1">OFFSET(M522,-1,-1)</f>
        <v>0</v>
      </c>
      <c r="M522"/>
      <c r="N522"/>
      <c r="O522"/>
      <c r="P522"/>
      <c r="Q522"/>
      <c r="R522" s="725" t="s">
        <v>725</v>
      </c>
      <c r="S522" s="111" t="b" cm="1">
        <f t="array" aca="1" ref="S522" ca="1">OFFSET(T522,-1,-1)</f>
        <v>1</v>
      </c>
      <c r="T522" s="111" t="b">
        <f ca="1">AND(L522,AD522&lt;&gt;"29.0")</f>
        <v>0</v>
      </c>
      <c r="U522" s="651" t="b">
        <f t="shared" ca="1" si="487"/>
        <v>0</v>
      </c>
      <c r="V522"/>
      <c r="W522"/>
      <c r="X522" s="111" t="str">
        <f>'Топливо 4.4'!$AE$517&amp;'Топливо 4.4'!$AF$517</f>
        <v>Газ природный - Газ лимитный - 3 группа</v>
      </c>
      <c r="Y522" s="1305"/>
      <c r="Z522" s="1305"/>
      <c r="AA522"/>
      <c r="AB522" s="1371"/>
      <c r="AD522" s="112" t="s">
        <v>920</v>
      </c>
      <c r="AE522" s="753" t="str" cm="1">
        <f t="array" ref="AE522">IF(ISBLANK('Топливо 4.4'!$AE$517),"",'Топливо 4.4'!$AE$517)</f>
        <v>Газ природный - Газ лимитный - 3 группа</v>
      </c>
      <c r="AF522" s="492" t="str" cm="1">
        <f t="array" ref="AF522">IF(ISBLANK('Топливо 4.4'!$AF$517),"",'Топливо 4.4'!$AF$517)</f>
        <v/>
      </c>
      <c r="AG522" s="683" t="s">
        <v>805</v>
      </c>
      <c r="AH522" s="38">
        <f t="shared" si="579"/>
        <v>0</v>
      </c>
      <c r="AI522" s="39">
        <f t="shared" si="579"/>
        <v>6318.4517599999999</v>
      </c>
      <c r="AJ522" s="39">
        <f t="shared" si="579"/>
        <v>0</v>
      </c>
      <c r="AK522" s="39">
        <f t="shared" si="579"/>
        <v>0</v>
      </c>
      <c r="AL522" s="686">
        <f>AM522+AN522</f>
        <v>7747.079192334857</v>
      </c>
      <c r="AM522" s="39">
        <f t="shared" si="580"/>
        <v>4175.3732262971425</v>
      </c>
      <c r="AN522" s="39">
        <f t="shared" si="580"/>
        <v>3571.705966037714</v>
      </c>
      <c r="AO522" s="686">
        <f ca="1">AP522+AQ522</f>
        <v>0</v>
      </c>
      <c r="AP522" s="39">
        <f t="shared" si="581"/>
        <v>0</v>
      </c>
      <c r="AQ522" s="39">
        <f t="shared" ca="1" si="581"/>
        <v>0</v>
      </c>
      <c r="AR522" s="686">
        <f ca="1">AS522+AT522</f>
        <v>0</v>
      </c>
      <c r="AS522" s="39">
        <f t="shared" si="582"/>
        <v>0</v>
      </c>
      <c r="AT522" s="39">
        <f t="shared" ca="1" si="582"/>
        <v>0</v>
      </c>
      <c r="AU522" s="686">
        <f ca="1">AV522+AW522</f>
        <v>0</v>
      </c>
      <c r="AV522" s="39">
        <f t="shared" si="583"/>
        <v>0</v>
      </c>
      <c r="AW522" s="39">
        <f t="shared" ca="1" si="583"/>
        <v>0</v>
      </c>
      <c r="AX522" s="686">
        <f ca="1">AY522+AZ522</f>
        <v>0</v>
      </c>
      <c r="AY522" s="39">
        <f t="shared" si="584"/>
        <v>0</v>
      </c>
      <c r="AZ522" s="39">
        <f t="shared" ca="1" si="584"/>
        <v>0</v>
      </c>
      <c r="BA522" s="686">
        <f ca="1">BB522+BC522</f>
        <v>0</v>
      </c>
      <c r="BB522" s="39">
        <f t="shared" si="585"/>
        <v>0</v>
      </c>
      <c r="BC522" s="39">
        <f t="shared" ca="1" si="585"/>
        <v>0</v>
      </c>
      <c r="BD522" s="686">
        <f ca="1">BE522+BF522</f>
        <v>0</v>
      </c>
      <c r="BE522" s="39">
        <f t="shared" si="586"/>
        <v>0</v>
      </c>
      <c r="BF522" s="39">
        <f t="shared" ca="1" si="586"/>
        <v>0</v>
      </c>
      <c r="BG522" s="686">
        <f ca="1">BH522+BI522</f>
        <v>0</v>
      </c>
      <c r="BH522" s="39">
        <f t="shared" si="587"/>
        <v>0</v>
      </c>
      <c r="BI522" s="39">
        <f t="shared" ca="1" si="587"/>
        <v>0</v>
      </c>
      <c r="BJ522" s="686">
        <f ca="1">BK522+BL522</f>
        <v>0</v>
      </c>
      <c r="BK522" s="39">
        <f t="shared" si="588"/>
        <v>0</v>
      </c>
      <c r="BL522" s="39">
        <f t="shared" ca="1" si="588"/>
        <v>0</v>
      </c>
      <c r="BM522" s="686">
        <f ca="1">BN522+BO522</f>
        <v>0</v>
      </c>
      <c r="BN522" s="39">
        <f t="shared" si="589"/>
        <v>0</v>
      </c>
      <c r="BO522" s="39">
        <f t="shared" ca="1" si="589"/>
        <v>0</v>
      </c>
      <c r="BP522" s="686">
        <f ca="1">BQ522+BR522</f>
        <v>0</v>
      </c>
      <c r="BQ522" s="758">
        <f t="shared" si="590"/>
        <v>0</v>
      </c>
      <c r="BR522" s="758">
        <f t="shared" ca="1" si="590"/>
        <v>0</v>
      </c>
      <c r="BS522" s="686">
        <f ca="1">BT522+BU522</f>
        <v>0</v>
      </c>
      <c r="BT522" s="39">
        <f t="shared" si="591"/>
        <v>0</v>
      </c>
      <c r="BU522" s="39">
        <f t="shared" ca="1" si="591"/>
        <v>0</v>
      </c>
      <c r="BV522" s="686">
        <f ca="1">BW522+BX522</f>
        <v>0</v>
      </c>
      <c r="BW522" s="39">
        <f t="shared" si="592"/>
        <v>0</v>
      </c>
      <c r="BX522" s="39">
        <f t="shared" ca="1" si="592"/>
        <v>0</v>
      </c>
      <c r="BY522" s="686">
        <f ca="1">BZ522+CA522</f>
        <v>0</v>
      </c>
      <c r="BZ522" s="39">
        <f t="shared" si="593"/>
        <v>0</v>
      </c>
      <c r="CA522" s="39">
        <f t="shared" ca="1" si="593"/>
        <v>0</v>
      </c>
      <c r="CB522" s="686">
        <f ca="1">CC522+CD522</f>
        <v>0</v>
      </c>
      <c r="CC522" s="39">
        <f t="shared" si="594"/>
        <v>0</v>
      </c>
      <c r="CD522" s="39">
        <f t="shared" ca="1" si="594"/>
        <v>0</v>
      </c>
      <c r="CE522" s="686">
        <f ca="1">CF522+CG522</f>
        <v>0</v>
      </c>
      <c r="CF522" s="39">
        <f t="shared" si="595"/>
        <v>0</v>
      </c>
      <c r="CG522" s="39">
        <f t="shared" ca="1" si="595"/>
        <v>0</v>
      </c>
      <c r="CH522" s="686">
        <f ca="1">CI522+CJ522</f>
        <v>0</v>
      </c>
      <c r="CI522" s="39">
        <f t="shared" si="596"/>
        <v>0</v>
      </c>
      <c r="CJ522" s="39">
        <f t="shared" ca="1" si="596"/>
        <v>0</v>
      </c>
      <c r="CK522" s="686">
        <f ca="1">CL522+CM522</f>
        <v>0</v>
      </c>
      <c r="CL522" s="39">
        <f t="shared" si="597"/>
        <v>0</v>
      </c>
      <c r="CM522" s="39">
        <f t="shared" ca="1" si="597"/>
        <v>0</v>
      </c>
      <c r="CN522" s="686">
        <f ca="1">CO522+CP522</f>
        <v>0</v>
      </c>
      <c r="CO522" s="39">
        <f t="shared" si="598"/>
        <v>0</v>
      </c>
      <c r="CP522" s="39">
        <f t="shared" ca="1" si="598"/>
        <v>0</v>
      </c>
      <c r="CQ522" s="686">
        <f ca="1">CR522+CS522</f>
        <v>0</v>
      </c>
      <c r="CR522" s="39">
        <f t="shared" si="599"/>
        <v>0</v>
      </c>
      <c r="CS522" s="39">
        <f t="shared" ca="1" si="599"/>
        <v>0</v>
      </c>
      <c r="CT522" s="25"/>
      <c r="CW522" s="894" t="s">
        <v>824</v>
      </c>
      <c r="CX522" s="897" t="s">
        <v>787</v>
      </c>
      <c r="CY522" s="899" t="str" cm="1">
        <f t="array" ref="CY522">AE522</f>
        <v>Газ природный - Газ лимитный - 3 группа</v>
      </c>
      <c r="CZ522" s="899" t="str" cm="1">
        <f t="array" ref="CZ522">AF522</f>
        <v/>
      </c>
    </row>
    <row r="523" spans="1:104" ht="15" hidden="1" customHeight="1" x14ac:dyDescent="0.15">
      <c r="E523" s="630">
        <v>0</v>
      </c>
      <c r="F523" s="725" t="str" cm="1">
        <f t="array" aca="1" ref="F523" ca="1">OFFSET(G523,-1,-1)</f>
        <v>3</v>
      </c>
      <c r="L523" s="725" t="b" cm="1">
        <f t="array" aca="1" ref="L523" ca="1">OFFSET(M523,-1,-1)</f>
        <v>0</v>
      </c>
      <c r="S523" s="111" t="b" cm="1">
        <f t="array" aca="1" ref="S523" ca="1">OFFSET(T523,-1,-1)</f>
        <v>1</v>
      </c>
      <c r="U523" s="651" t="b">
        <f t="shared" ca="1" si="487"/>
        <v>1</v>
      </c>
      <c r="X523" s="752" t="str">
        <f>"{                  
         funcDyn: 'msg1',
         blok: 'blok_2',
         wsCross: 'Топливо 4.4',
         linkFormula: 'AE-AE#AF-AF',
         levelDyn: "&amp;Y436&amp;"
}"</f>
        <v>{                  
         funcDyn: 'msg1',
         blok: 'blok_2',
         wsCross: 'Топливо 4.4',
         linkFormula: 'AE-AE#AF-AF',
         levelDyn: 3
}</v>
      </c>
      <c r="Y523" s="1272"/>
      <c r="Z523" s="1272"/>
      <c r="AB523" s="1372"/>
      <c r="AD523" s="755"/>
      <c r="AE523" s="754" t="s">
        <v>229</v>
      </c>
      <c r="AF523" s="695"/>
      <c r="AG523" s="683"/>
      <c r="AH523" s="685"/>
      <c r="AI523" s="687"/>
      <c r="AJ523" s="687"/>
      <c r="AK523" s="687"/>
      <c r="AL523" s="687"/>
      <c r="AM523" s="687"/>
      <c r="AN523" s="687"/>
      <c r="AO523" s="687"/>
      <c r="AP523" s="687"/>
      <c r="AQ523" s="687"/>
      <c r="AR523" s="687"/>
      <c r="AS523" s="687"/>
      <c r="AT523" s="687"/>
      <c r="AU523" s="687"/>
      <c r="AV523" s="687"/>
      <c r="AW523" s="687"/>
      <c r="AX523" s="687"/>
      <c r="AY523" s="687"/>
      <c r="AZ523" s="687"/>
      <c r="BA523" s="687"/>
      <c r="BB523" s="687"/>
      <c r="BC523" s="687"/>
      <c r="BD523" s="687"/>
      <c r="BE523" s="687"/>
      <c r="BF523" s="687"/>
      <c r="BG523" s="687"/>
      <c r="BH523" s="687"/>
      <c r="BI523" s="687"/>
      <c r="BJ523" s="687"/>
      <c r="BK523" s="687"/>
      <c r="BL523" s="687"/>
      <c r="BM523" s="687"/>
      <c r="BN523" s="687"/>
      <c r="BO523" s="687"/>
      <c r="BP523" s="687"/>
      <c r="BQ523" s="687"/>
      <c r="BR523" s="687"/>
      <c r="BS523" s="687"/>
      <c r="BT523" s="687"/>
      <c r="BU523" s="687"/>
      <c r="BV523" s="687"/>
      <c r="BW523" s="687"/>
      <c r="BX523" s="687"/>
      <c r="BY523" s="687"/>
      <c r="BZ523" s="687"/>
      <c r="CA523" s="687"/>
      <c r="CB523" s="687"/>
      <c r="CC523" s="687"/>
      <c r="CD523" s="687"/>
      <c r="CE523" s="687"/>
      <c r="CF523" s="687"/>
      <c r="CG523" s="687"/>
      <c r="CH523" s="687"/>
      <c r="CI523" s="687"/>
      <c r="CJ523" s="687"/>
      <c r="CK523" s="687"/>
      <c r="CL523" s="687"/>
      <c r="CM523" s="687"/>
      <c r="CN523" s="687"/>
      <c r="CO523" s="687"/>
      <c r="CP523" s="687"/>
      <c r="CQ523" s="687"/>
      <c r="CR523" s="687"/>
      <c r="CS523" s="687"/>
      <c r="CT523" s="43"/>
      <c r="CW523" s="894" t="str">
        <f>IF(AND(ISNUMBER(VALUE(TRIM(SUBSTITUTE(AD523,".","")))),TRIM(SUBSTITUTE(AD523,".",""))&lt;&gt;""),"P"&amp;SUBSTITUTE(AD523,".",""),"")</f>
        <v/>
      </c>
    </row>
    <row r="524" spans="1:104" ht="16.5" customHeight="1" x14ac:dyDescent="0.15">
      <c r="E524" s="630">
        <v>17.100000000000001</v>
      </c>
      <c r="F524" s="725" t="str" cm="1">
        <f t="array" aca="1" ref="F524" ca="1">OFFSET(G524,-1,-1)</f>
        <v>3</v>
      </c>
      <c r="L524" s="725" t="b" cm="1">
        <f t="array" aca="1" ref="L524" ca="1">OFFSET(M524,-1,-1)</f>
        <v>0</v>
      </c>
      <c r="S524" s="111" t="b" cm="1">
        <f t="array" aca="1" ref="S524" ca="1">OFFSET(T524,-1,-1)</f>
        <v>1</v>
      </c>
      <c r="U524" s="651" t="b">
        <f t="shared" ca="1" si="487"/>
        <v>1</v>
      </c>
      <c r="Y524" s="1272"/>
      <c r="Z524" s="1272"/>
      <c r="AB524" s="1373" t="s">
        <v>826</v>
      </c>
      <c r="AD524" s="125" t="s">
        <v>827</v>
      </c>
      <c r="AE524" s="1336" t="s">
        <v>828</v>
      </c>
      <c r="AF524" s="1319"/>
      <c r="AG524" s="780"/>
      <c r="AH524" s="685"/>
      <c r="AI524" s="687"/>
      <c r="AJ524" s="687"/>
      <c r="AK524" s="687"/>
      <c r="AL524" s="687"/>
      <c r="AM524" s="687"/>
      <c r="AN524" s="687"/>
      <c r="AO524" s="687"/>
      <c r="AP524" s="687"/>
      <c r="AQ524" s="687"/>
      <c r="AR524" s="687"/>
      <c r="AS524" s="687"/>
      <c r="AT524" s="687"/>
      <c r="AU524" s="687"/>
      <c r="AV524" s="687"/>
      <c r="AW524" s="687"/>
      <c r="AX524" s="687"/>
      <c r="AY524" s="687"/>
      <c r="AZ524" s="687"/>
      <c r="BA524" s="687"/>
      <c r="BB524" s="687"/>
      <c r="BC524" s="687"/>
      <c r="BD524" s="687"/>
      <c r="BE524" s="687"/>
      <c r="BF524" s="687"/>
      <c r="BG524" s="687"/>
      <c r="BH524" s="687"/>
      <c r="BI524" s="687"/>
      <c r="BJ524" s="687"/>
      <c r="BK524" s="687"/>
      <c r="BL524" s="687"/>
      <c r="BM524" s="687"/>
      <c r="BN524" s="687"/>
      <c r="BO524" s="687"/>
      <c r="BP524" s="687"/>
      <c r="BQ524" s="687"/>
      <c r="BR524" s="687"/>
      <c r="BS524" s="687"/>
      <c r="BT524" s="687"/>
      <c r="BU524" s="687"/>
      <c r="BV524" s="687"/>
      <c r="BW524" s="687"/>
      <c r="BX524" s="687"/>
      <c r="BY524" s="687"/>
      <c r="BZ524" s="687"/>
      <c r="CA524" s="687"/>
      <c r="CB524" s="687"/>
      <c r="CC524" s="687"/>
      <c r="CD524" s="687"/>
      <c r="CE524" s="687"/>
      <c r="CF524" s="687"/>
      <c r="CG524" s="687"/>
      <c r="CH524" s="687"/>
      <c r="CI524" s="687"/>
      <c r="CJ524" s="687"/>
      <c r="CK524" s="687"/>
      <c r="CL524" s="687"/>
      <c r="CM524" s="687"/>
      <c r="CN524" s="687"/>
      <c r="CO524" s="687"/>
      <c r="CP524" s="687"/>
      <c r="CQ524" s="687"/>
      <c r="CR524" s="687"/>
      <c r="CS524" s="687"/>
      <c r="CT524" s="1083"/>
      <c r="CW524" s="894" t="s">
        <v>829</v>
      </c>
    </row>
    <row r="525" spans="1:104" ht="16.5" hidden="1" customHeight="1" x14ac:dyDescent="0.15">
      <c r="A525"/>
      <c r="B525"/>
      <c r="C525"/>
      <c r="D525"/>
      <c r="E525" s="630">
        <v>17.100000000000001</v>
      </c>
      <c r="F525" s="725" t="str" cm="1">
        <f t="array" aca="1" ref="F525" ca="1">OFFSET(G525,-1,-1)</f>
        <v>3</v>
      </c>
      <c r="G525"/>
      <c r="H525"/>
      <c r="I525"/>
      <c r="J525"/>
      <c r="K525"/>
      <c r="L525" s="725" t="b" cm="1">
        <f t="array" aca="1" ref="L525" ca="1">OFFSET(M525,-1,-1)</f>
        <v>0</v>
      </c>
      <c r="M525"/>
      <c r="N525"/>
      <c r="O525"/>
      <c r="P525"/>
      <c r="Q525"/>
      <c r="R525"/>
      <c r="S525" s="111" t="b" cm="1">
        <f t="array" aca="1" ref="S525" ca="1">OFFSET(T525,-1,-1)</f>
        <v>1</v>
      </c>
      <c r="T525" s="111" t="b">
        <f>AD525&lt;&gt;"30.0"</f>
        <v>0</v>
      </c>
      <c r="U525" s="651" t="b">
        <f t="shared" ca="1" si="487"/>
        <v>0</v>
      </c>
      <c r="V525"/>
      <c r="W525"/>
      <c r="X525" s="111" t="s">
        <v>227</v>
      </c>
      <c r="Y525" s="1305"/>
      <c r="Z525" s="1305"/>
      <c r="AA525"/>
      <c r="AB525" s="1374"/>
      <c r="AD525" s="112" t="s">
        <v>830</v>
      </c>
      <c r="AE525" s="753"/>
      <c r="AF525" s="492"/>
      <c r="AG525" s="683" t="s">
        <v>491</v>
      </c>
      <c r="AH525" s="42"/>
      <c r="AI525" s="46"/>
      <c r="AJ525" s="46"/>
      <c r="AK525" s="46"/>
      <c r="AL525" s="687"/>
      <c r="AM525" s="46"/>
      <c r="AN525" s="46"/>
      <c r="AO525" s="687"/>
      <c r="AP525" s="46"/>
      <c r="AQ525" s="46"/>
      <c r="AR525" s="687"/>
      <c r="AS525" s="46"/>
      <c r="AT525" s="46"/>
      <c r="AU525" s="687"/>
      <c r="AV525" s="46"/>
      <c r="AW525" s="46"/>
      <c r="AX525" s="687"/>
      <c r="AY525" s="46"/>
      <c r="AZ525" s="46"/>
      <c r="BA525" s="687"/>
      <c r="BB525" s="46"/>
      <c r="BC525" s="46"/>
      <c r="BD525" s="687"/>
      <c r="BE525" s="46"/>
      <c r="BF525" s="46"/>
      <c r="BG525" s="687"/>
      <c r="BH525" s="46"/>
      <c r="BI525" s="46"/>
      <c r="BJ525" s="687"/>
      <c r="BK525" s="46"/>
      <c r="BL525" s="46"/>
      <c r="BM525" s="687"/>
      <c r="BN525" s="46"/>
      <c r="BO525" s="46"/>
      <c r="BP525" s="687"/>
      <c r="BQ525" s="761"/>
      <c r="BR525" s="761"/>
      <c r="BS525" s="687"/>
      <c r="BT525" s="46"/>
      <c r="BU525" s="46"/>
      <c r="BV525" s="687"/>
      <c r="BW525" s="46"/>
      <c r="BX525" s="46"/>
      <c r="BY525" s="687"/>
      <c r="BZ525" s="46"/>
      <c r="CA525" s="46"/>
      <c r="CB525" s="687"/>
      <c r="CC525" s="46"/>
      <c r="CD525" s="46"/>
      <c r="CE525" s="687"/>
      <c r="CF525" s="46"/>
      <c r="CG525" s="46"/>
      <c r="CH525" s="687"/>
      <c r="CI525" s="46"/>
      <c r="CJ525" s="46"/>
      <c r="CK525" s="687"/>
      <c r="CL525" s="46"/>
      <c r="CM525" s="46"/>
      <c r="CN525" s="687"/>
      <c r="CO525" s="46"/>
      <c r="CP525" s="46"/>
      <c r="CQ525" s="687"/>
      <c r="CR525" s="46"/>
      <c r="CS525" s="46"/>
      <c r="CT525" s="25"/>
      <c r="CW525" s="894" t="s">
        <v>829</v>
      </c>
      <c r="CX525" s="897" t="s">
        <v>787</v>
      </c>
      <c r="CY525" s="899" cm="1">
        <f t="array" ref="CY525">AE525</f>
        <v>0</v>
      </c>
      <c r="CZ525" s="899" cm="1">
        <f t="array" ref="CZ525">AF525</f>
        <v>0</v>
      </c>
    </row>
    <row r="526" spans="1:104" ht="16.5" customHeight="1" x14ac:dyDescent="0.15">
      <c r="A526"/>
      <c r="B526"/>
      <c r="C526"/>
      <c r="D526"/>
      <c r="E526" s="630">
        <v>17.100000000000001</v>
      </c>
      <c r="F526" s="725" t="str" cm="1">
        <f t="array" aca="1" ref="F526" ca="1">OFFSET(G526,-1,-1)</f>
        <v>3</v>
      </c>
      <c r="G526"/>
      <c r="H526"/>
      <c r="I526"/>
      <c r="J526"/>
      <c r="K526"/>
      <c r="L526" s="725" t="b" cm="1">
        <f t="array" aca="1" ref="L526" ca="1">OFFSET(M526,-1,-1)</f>
        <v>0</v>
      </c>
      <c r="M526"/>
      <c r="N526"/>
      <c r="O526"/>
      <c r="P526"/>
      <c r="Q526"/>
      <c r="R526"/>
      <c r="S526" s="111" t="b" cm="1">
        <f t="array" aca="1" ref="S526" ca="1">OFFSET(T526,-1,-1)</f>
        <v>1</v>
      </c>
      <c r="T526" s="111" t="b">
        <f>AD526&lt;&gt;"30.0"</f>
        <v>1</v>
      </c>
      <c r="U526" s="651" t="b">
        <f t="shared" ca="1" si="487"/>
        <v>1</v>
      </c>
      <c r="V526"/>
      <c r="W526"/>
      <c r="X526" s="111" t="str">
        <f>'Топливо 4.4'!$AE$521&amp;'Топливо 4.4'!$AF$521</f>
        <v>Газ природный - Газ лимитный - 4 группа</v>
      </c>
      <c r="Y526" s="1305"/>
      <c r="Z526" s="1305"/>
      <c r="AA526"/>
      <c r="AB526" s="1374"/>
      <c r="AD526" s="112" t="s">
        <v>921</v>
      </c>
      <c r="AE526" s="753" t="str" cm="1">
        <f t="array" ref="AE526">IF(ISBLANK('Топливо 4.4'!$AE$521),"",'Топливо 4.4'!$AE$521)</f>
        <v>Газ природный - Газ лимитный - 4 группа</v>
      </c>
      <c r="AF526" s="492" t="str" cm="1">
        <f t="array" ref="AF526">IF(ISBLANK('Топливо 4.4'!$AF$521),"",'Топливо 4.4'!$AF$521)</f>
        <v/>
      </c>
      <c r="AG526" s="683" t="s">
        <v>491</v>
      </c>
      <c r="AH526" s="1108"/>
      <c r="AI526" s="1111"/>
      <c r="AJ526" s="1111"/>
      <c r="AK526" s="1111"/>
      <c r="AL526" s="687"/>
      <c r="AM526" s="1111"/>
      <c r="AN526" s="1191">
        <v>9.0999999999999998E-2</v>
      </c>
      <c r="AO526" s="687"/>
      <c r="AP526" s="1111"/>
      <c r="AQ526" s="1111"/>
      <c r="AR526" s="687"/>
      <c r="AS526" s="1111"/>
      <c r="AT526" s="1111"/>
      <c r="AU526" s="687"/>
      <c r="AV526" s="1111"/>
      <c r="AW526" s="1111"/>
      <c r="AX526" s="687"/>
      <c r="AY526" s="1111"/>
      <c r="AZ526" s="1111"/>
      <c r="BA526" s="687"/>
      <c r="BB526" s="1111"/>
      <c r="BC526" s="1111"/>
      <c r="BD526" s="687"/>
      <c r="BE526" s="1111"/>
      <c r="BF526" s="1111"/>
      <c r="BG526" s="687"/>
      <c r="BH526" s="1111"/>
      <c r="BI526" s="1111"/>
      <c r="BJ526" s="687"/>
      <c r="BK526" s="1111"/>
      <c r="BL526" s="1111"/>
      <c r="BM526" s="687"/>
      <c r="BN526" s="1111"/>
      <c r="BO526" s="1111"/>
      <c r="BP526" s="687"/>
      <c r="BQ526" s="761"/>
      <c r="BR526" s="761"/>
      <c r="BS526" s="687"/>
      <c r="BT526" s="1111"/>
      <c r="BU526" s="1111"/>
      <c r="BV526" s="687"/>
      <c r="BW526" s="1111"/>
      <c r="BX526" s="1111"/>
      <c r="BY526" s="687"/>
      <c r="BZ526" s="1111"/>
      <c r="CA526" s="1111"/>
      <c r="CB526" s="687"/>
      <c r="CC526" s="1111"/>
      <c r="CD526" s="1111"/>
      <c r="CE526" s="687"/>
      <c r="CF526" s="1111"/>
      <c r="CG526" s="1111"/>
      <c r="CH526" s="687"/>
      <c r="CI526" s="1111"/>
      <c r="CJ526" s="1111"/>
      <c r="CK526" s="687"/>
      <c r="CL526" s="1111"/>
      <c r="CM526" s="1111"/>
      <c r="CN526" s="687"/>
      <c r="CO526" s="1111"/>
      <c r="CP526" s="1111"/>
      <c r="CQ526" s="687"/>
      <c r="CR526" s="1111"/>
      <c r="CS526" s="1111"/>
      <c r="CT526" s="1083"/>
      <c r="CW526" s="894" t="s">
        <v>829</v>
      </c>
      <c r="CX526" s="897" t="s">
        <v>787</v>
      </c>
      <c r="CY526" s="899" t="str" cm="1">
        <f t="array" ref="CY526">AE526</f>
        <v>Газ природный - Газ лимитный - 4 группа</v>
      </c>
      <c r="CZ526" s="899" t="str" cm="1">
        <f t="array" ref="CZ526">AF526</f>
        <v/>
      </c>
    </row>
    <row r="527" spans="1:104" ht="16.5" customHeight="1" x14ac:dyDescent="0.15">
      <c r="A527"/>
      <c r="B527"/>
      <c r="C527"/>
      <c r="D527"/>
      <c r="E527" s="630">
        <v>17.100000000000001</v>
      </c>
      <c r="F527" s="725" t="str" cm="1">
        <f t="array" aca="1" ref="F527" ca="1">OFFSET(G527,-1,-1)</f>
        <v>3</v>
      </c>
      <c r="G527"/>
      <c r="H527"/>
      <c r="I527"/>
      <c r="J527"/>
      <c r="K527"/>
      <c r="L527" s="725" t="b" cm="1">
        <f t="array" aca="1" ref="L527" ca="1">OFFSET(M527,-1,-1)</f>
        <v>0</v>
      </c>
      <c r="M527"/>
      <c r="N527"/>
      <c r="O527"/>
      <c r="P527"/>
      <c r="Q527"/>
      <c r="R527"/>
      <c r="S527" s="111" t="b" cm="1">
        <f t="array" aca="1" ref="S527" ca="1">OFFSET(T527,-1,-1)</f>
        <v>1</v>
      </c>
      <c r="T527" s="111" t="b">
        <f>AD527&lt;&gt;"30.0"</f>
        <v>1</v>
      </c>
      <c r="U527" s="651" t="b">
        <f t="shared" ca="1" si="487"/>
        <v>1</v>
      </c>
      <c r="V527"/>
      <c r="W527"/>
      <c r="X527" s="111" t="str">
        <f>'Топливо 4.4'!$AE$522&amp;'Топливо 4.4'!$AF$522</f>
        <v>Газ природный - Газ лимитный - 3 группа</v>
      </c>
      <c r="Y527" s="1305"/>
      <c r="Z527" s="1305"/>
      <c r="AA527"/>
      <c r="AB527" s="1374"/>
      <c r="AD527" s="112" t="s">
        <v>922</v>
      </c>
      <c r="AE527" s="753" t="str" cm="1">
        <f t="array" ref="AE527">IF(ISBLANK('Топливо 4.4'!$AE$522),"",'Топливо 4.4'!$AE$522)</f>
        <v>Газ природный - Газ лимитный - 3 группа</v>
      </c>
      <c r="AF527" s="492" t="str" cm="1">
        <f t="array" ref="AF527">IF(ISBLANK('Топливо 4.4'!$AF$522),"",'Топливо 4.4'!$AF$522)</f>
        <v/>
      </c>
      <c r="AG527" s="683" t="s">
        <v>491</v>
      </c>
      <c r="AH527" s="1108"/>
      <c r="AI527" s="1111"/>
      <c r="AJ527" s="1111"/>
      <c r="AK527" s="1111"/>
      <c r="AL527" s="687"/>
      <c r="AM527" s="1111"/>
      <c r="AN527" s="1191">
        <v>9.0999999999999998E-2</v>
      </c>
      <c r="AO527" s="687"/>
      <c r="AP527" s="1111"/>
      <c r="AQ527" s="1111"/>
      <c r="AR527" s="687"/>
      <c r="AS527" s="1111"/>
      <c r="AT527" s="1111"/>
      <c r="AU527" s="687"/>
      <c r="AV527" s="1111"/>
      <c r="AW527" s="1111"/>
      <c r="AX527" s="687"/>
      <c r="AY527" s="1111"/>
      <c r="AZ527" s="1111"/>
      <c r="BA527" s="687"/>
      <c r="BB527" s="1111"/>
      <c r="BC527" s="1111"/>
      <c r="BD527" s="687"/>
      <c r="BE527" s="1111"/>
      <c r="BF527" s="1111"/>
      <c r="BG527" s="687"/>
      <c r="BH527" s="1111"/>
      <c r="BI527" s="1111"/>
      <c r="BJ527" s="687"/>
      <c r="BK527" s="1111"/>
      <c r="BL527" s="1111"/>
      <c r="BM527" s="687"/>
      <c r="BN527" s="1111"/>
      <c r="BO527" s="1111"/>
      <c r="BP527" s="687"/>
      <c r="BQ527" s="761"/>
      <c r="BR527" s="761"/>
      <c r="BS527" s="687"/>
      <c r="BT527" s="1111"/>
      <c r="BU527" s="1111"/>
      <c r="BV527" s="687"/>
      <c r="BW527" s="1111"/>
      <c r="BX527" s="1111"/>
      <c r="BY527" s="687"/>
      <c r="BZ527" s="1111"/>
      <c r="CA527" s="1111"/>
      <c r="CB527" s="687"/>
      <c r="CC527" s="1111"/>
      <c r="CD527" s="1111"/>
      <c r="CE527" s="687"/>
      <c r="CF527" s="1111"/>
      <c r="CG527" s="1111"/>
      <c r="CH527" s="687"/>
      <c r="CI527" s="1111"/>
      <c r="CJ527" s="1111"/>
      <c r="CK527" s="687"/>
      <c r="CL527" s="1111"/>
      <c r="CM527" s="1111"/>
      <c r="CN527" s="687"/>
      <c r="CO527" s="1111"/>
      <c r="CP527" s="1111"/>
      <c r="CQ527" s="687"/>
      <c r="CR527" s="1111"/>
      <c r="CS527" s="1111"/>
      <c r="CT527" s="1083"/>
      <c r="CW527" s="894" t="s">
        <v>829</v>
      </c>
      <c r="CX527" s="897" t="s">
        <v>787</v>
      </c>
      <c r="CY527" s="899" t="str" cm="1">
        <f t="array" ref="CY527">AE527</f>
        <v>Газ природный - Газ лимитный - 3 группа</v>
      </c>
      <c r="CZ527" s="899" t="str" cm="1">
        <f t="array" ref="CZ527">AF527</f>
        <v/>
      </c>
    </row>
    <row r="528" spans="1:104" ht="15" hidden="1" customHeight="1" x14ac:dyDescent="0.15">
      <c r="E528" s="630">
        <v>0</v>
      </c>
      <c r="F528" s="725" t="str" cm="1">
        <f t="array" aca="1" ref="F528" ca="1">OFFSET(G528,-1,-1)</f>
        <v>3</v>
      </c>
      <c r="L528" s="725" t="b" cm="1">
        <f t="array" aca="1" ref="L528" ca="1">OFFSET(M528,-1,-1)</f>
        <v>0</v>
      </c>
      <c r="S528" s="111" t="b" cm="1">
        <f t="array" aca="1" ref="S528" ca="1">OFFSET(T528,-1,-1)</f>
        <v>1</v>
      </c>
      <c r="U528" s="651" t="b">
        <f t="shared" ca="1" si="487"/>
        <v>1</v>
      </c>
      <c r="X528" s="752" t="str">
        <f>"{                  
         funcDyn: 'msg1',
         blok: 'blok_2',
         wsCross: 'Топливо 4.4',
         linkFormula: 'AE-AE#AF-AF',
         levelDyn: "&amp;Y436&amp;"
}"</f>
        <v>{                  
         funcDyn: 'msg1',
         blok: 'blok_2',
         wsCross: 'Топливо 4.4',
         linkFormula: 'AE-AE#AF-AF',
         levelDyn: 3
}</v>
      </c>
      <c r="Y528" s="1272"/>
      <c r="Z528" s="1272"/>
      <c r="AB528" s="1374"/>
      <c r="AD528" s="755"/>
      <c r="AE528" s="754" t="s">
        <v>229</v>
      </c>
      <c r="AF528" s="695"/>
      <c r="AG528" s="683"/>
      <c r="AH528" s="696"/>
      <c r="AI528" s="47"/>
      <c r="AJ528" s="47"/>
      <c r="AK528" s="47"/>
      <c r="AL528" s="687"/>
      <c r="AM528" s="47"/>
      <c r="AN528" s="47"/>
      <c r="AO528" s="687"/>
      <c r="AP528" s="47"/>
      <c r="AQ528" s="47"/>
      <c r="AR528" s="687"/>
      <c r="AS528" s="47"/>
      <c r="AT528" s="47"/>
      <c r="AU528" s="687"/>
      <c r="AV528" s="47"/>
      <c r="AW528" s="47"/>
      <c r="AX528" s="687"/>
      <c r="AY528" s="47"/>
      <c r="AZ528" s="47"/>
      <c r="BA528" s="687"/>
      <c r="BB528" s="47"/>
      <c r="BC528" s="47"/>
      <c r="BD528" s="687"/>
      <c r="BE528" s="47"/>
      <c r="BF528" s="47"/>
      <c r="BG528" s="687"/>
      <c r="BH528" s="47"/>
      <c r="BI528" s="47"/>
      <c r="BJ528" s="687"/>
      <c r="BK528" s="47"/>
      <c r="BL528" s="47"/>
      <c r="BM528" s="687"/>
      <c r="BN528" s="47"/>
      <c r="BO528" s="47"/>
      <c r="BP528" s="687"/>
      <c r="BQ528" s="47"/>
      <c r="BR528" s="47"/>
      <c r="BS528" s="687"/>
      <c r="BT528" s="47"/>
      <c r="BU528" s="47"/>
      <c r="BV528" s="687"/>
      <c r="BW528" s="47"/>
      <c r="BX528" s="47"/>
      <c r="BY528" s="687"/>
      <c r="BZ528" s="47"/>
      <c r="CA528" s="47"/>
      <c r="CB528" s="687"/>
      <c r="CC528" s="47"/>
      <c r="CD528" s="47"/>
      <c r="CE528" s="687"/>
      <c r="CF528" s="47"/>
      <c r="CG528" s="47"/>
      <c r="CH528" s="687"/>
      <c r="CI528" s="47"/>
      <c r="CJ528" s="47"/>
      <c r="CK528" s="687"/>
      <c r="CL528" s="47"/>
      <c r="CM528" s="47"/>
      <c r="CN528" s="687"/>
      <c r="CO528" s="47"/>
      <c r="CP528" s="47"/>
      <c r="CQ528" s="687"/>
      <c r="CR528" s="47"/>
      <c r="CS528" s="47"/>
      <c r="CT528" s="43"/>
      <c r="CW528" s="894" t="str">
        <f>IF(AND(ISNUMBER(VALUE(TRIM(SUBSTITUTE(AD528,".","")))),TRIM(SUBSTITUTE(AD528,".",""))&lt;&gt;""),"P"&amp;SUBSTITUTE(AD528,".",""),"")</f>
        <v/>
      </c>
    </row>
    <row r="529" spans="1:104" ht="16.5" customHeight="1" x14ac:dyDescent="0.15">
      <c r="E529" s="630">
        <v>17.100000000000001</v>
      </c>
      <c r="F529" s="725" t="str" cm="1">
        <f t="array" aca="1" ref="F529" ca="1">OFFSET(G529,-1,-1)</f>
        <v>3</v>
      </c>
      <c r="L529" s="725" t="b" cm="1">
        <f t="array" aca="1" ref="L529" ca="1">OFFSET(M529,-1,-1)</f>
        <v>0</v>
      </c>
      <c r="S529" s="111" t="b" cm="1">
        <f t="array" aca="1" ref="S529" ca="1">OFFSET(T529,-1,-1)</f>
        <v>1</v>
      </c>
      <c r="U529" s="651" t="b">
        <f t="shared" ca="1" si="487"/>
        <v>1</v>
      </c>
      <c r="Y529" s="1272"/>
      <c r="Z529" s="1272"/>
      <c r="AB529" s="1374"/>
      <c r="AD529" s="125" t="s">
        <v>831</v>
      </c>
      <c r="AE529" s="1336" t="s">
        <v>832</v>
      </c>
      <c r="AF529" s="1319"/>
      <c r="AG529" s="780"/>
      <c r="AH529" s="685"/>
      <c r="AI529" s="687"/>
      <c r="AJ529" s="687"/>
      <c r="AK529" s="687"/>
      <c r="AL529" s="687"/>
      <c r="AM529" s="687"/>
      <c r="AN529" s="687"/>
      <c r="AO529" s="687"/>
      <c r="AP529" s="687"/>
      <c r="AQ529" s="687"/>
      <c r="AR529" s="687"/>
      <c r="AS529" s="687"/>
      <c r="AT529" s="687"/>
      <c r="AU529" s="687"/>
      <c r="AV529" s="687"/>
      <c r="AW529" s="687"/>
      <c r="AX529" s="687"/>
      <c r="AY529" s="687"/>
      <c r="AZ529" s="687"/>
      <c r="BA529" s="687"/>
      <c r="BB529" s="687"/>
      <c r="BC529" s="687"/>
      <c r="BD529" s="687"/>
      <c r="BE529" s="687"/>
      <c r="BF529" s="687"/>
      <c r="BG529" s="687"/>
      <c r="BH529" s="687"/>
      <c r="BI529" s="687"/>
      <c r="BJ529" s="687"/>
      <c r="BK529" s="687"/>
      <c r="BL529" s="687"/>
      <c r="BM529" s="687"/>
      <c r="BN529" s="687"/>
      <c r="BO529" s="687"/>
      <c r="BP529" s="687"/>
      <c r="BQ529" s="687"/>
      <c r="BR529" s="687"/>
      <c r="BS529" s="687"/>
      <c r="BT529" s="687"/>
      <c r="BU529" s="687"/>
      <c r="BV529" s="687"/>
      <c r="BW529" s="687"/>
      <c r="BX529" s="687"/>
      <c r="BY529" s="687"/>
      <c r="BZ529" s="687"/>
      <c r="CA529" s="687"/>
      <c r="CB529" s="687"/>
      <c r="CC529" s="687"/>
      <c r="CD529" s="687"/>
      <c r="CE529" s="687"/>
      <c r="CF529" s="687"/>
      <c r="CG529" s="687"/>
      <c r="CH529" s="687"/>
      <c r="CI529" s="687"/>
      <c r="CJ529" s="687"/>
      <c r="CK529" s="687"/>
      <c r="CL529" s="687"/>
      <c r="CM529" s="687"/>
      <c r="CN529" s="687"/>
      <c r="CO529" s="687"/>
      <c r="CP529" s="687"/>
      <c r="CQ529" s="687"/>
      <c r="CR529" s="687"/>
      <c r="CS529" s="687"/>
      <c r="CT529" s="1083"/>
      <c r="CW529" s="894" t="s">
        <v>833</v>
      </c>
    </row>
    <row r="530" spans="1:104" ht="16.5" hidden="1" customHeight="1" x14ac:dyDescent="0.15">
      <c r="A530"/>
      <c r="B530"/>
      <c r="C530"/>
      <c r="D530"/>
      <c r="E530" s="630">
        <v>17.100000000000001</v>
      </c>
      <c r="F530" s="725" t="str" cm="1">
        <f t="array" aca="1" ref="F530" ca="1">OFFSET(G530,-1,-1)</f>
        <v>3</v>
      </c>
      <c r="G530"/>
      <c r="H530"/>
      <c r="I530"/>
      <c r="J530"/>
      <c r="K530"/>
      <c r="L530" s="725" t="b" cm="1">
        <f t="array" aca="1" ref="L530" ca="1">OFFSET(M530,-1,-1)</f>
        <v>0</v>
      </c>
      <c r="M530"/>
      <c r="N530"/>
      <c r="O530"/>
      <c r="P530"/>
      <c r="Q530"/>
      <c r="R530"/>
      <c r="S530" s="111" t="b" cm="1">
        <f t="array" aca="1" ref="S530" ca="1">OFFSET(T530,-1,-1)</f>
        <v>1</v>
      </c>
      <c r="T530" s="111" t="b">
        <f>AD530&lt;&gt;"31.0"</f>
        <v>0</v>
      </c>
      <c r="U530" s="651" t="b">
        <f t="shared" ca="1" si="487"/>
        <v>0</v>
      </c>
      <c r="V530"/>
      <c r="W530"/>
      <c r="X530" s="111" t="s">
        <v>227</v>
      </c>
      <c r="Y530" s="1305"/>
      <c r="Z530" s="1305"/>
      <c r="AA530"/>
      <c r="AB530" s="1374"/>
      <c r="AD530" s="112" t="s">
        <v>834</v>
      </c>
      <c r="AE530" s="753"/>
      <c r="AF530" s="492"/>
      <c r="AG530" s="824" t="str">
        <f>"руб./"&amp;IFERROR(INDEX(fuel_ed_izm_list,MATCH(AE530,fuel_list,0)),"")</f>
        <v>руб./</v>
      </c>
      <c r="AH530" s="38">
        <f t="shared" ref="AH530:AL532" si="600">IFERROR(AH536/AH478,0)*1000</f>
        <v>0</v>
      </c>
      <c r="AI530" s="38">
        <f t="shared" si="600"/>
        <v>0</v>
      </c>
      <c r="AJ530" s="38">
        <f t="shared" si="600"/>
        <v>0</v>
      </c>
      <c r="AK530" s="38">
        <f t="shared" si="600"/>
        <v>0</v>
      </c>
      <c r="AL530" s="686">
        <f t="shared" si="600"/>
        <v>0</v>
      </c>
      <c r="AM530" s="39"/>
      <c r="AN530" s="39"/>
      <c r="AO530" s="686">
        <f ca="1">IFERROR(AO536/AO478,0)*1000</f>
        <v>0</v>
      </c>
      <c r="AP530" s="39"/>
      <c r="AQ530" s="39"/>
      <c r="AR530" s="686">
        <f ca="1">IFERROR(AR536/AR478,0)*1000</f>
        <v>0</v>
      </c>
      <c r="AS530" s="39"/>
      <c r="AT530" s="39"/>
      <c r="AU530" s="686">
        <f ca="1">IFERROR(AU536/AU478,0)*1000</f>
        <v>0</v>
      </c>
      <c r="AV530" s="39"/>
      <c r="AW530" s="39"/>
      <c r="AX530" s="686">
        <f ca="1">IFERROR(AX536/AX478,0)*1000</f>
        <v>0</v>
      </c>
      <c r="AY530" s="39"/>
      <c r="AZ530" s="39"/>
      <c r="BA530" s="686">
        <f ca="1">IFERROR(BA536/BA478,0)*1000</f>
        <v>0</v>
      </c>
      <c r="BB530" s="39"/>
      <c r="BC530" s="39"/>
      <c r="BD530" s="686">
        <f ca="1">IFERROR(BD536/BD478,0)*1000</f>
        <v>0</v>
      </c>
      <c r="BE530" s="39"/>
      <c r="BF530" s="39"/>
      <c r="BG530" s="686">
        <f ca="1">IFERROR(BG536/BG478,0)*1000</f>
        <v>0</v>
      </c>
      <c r="BH530" s="39"/>
      <c r="BI530" s="39"/>
      <c r="BJ530" s="686">
        <f ca="1">IFERROR(BJ536/BJ478,0)*1000</f>
        <v>0</v>
      </c>
      <c r="BK530" s="39"/>
      <c r="BL530" s="39"/>
      <c r="BM530" s="686">
        <f ca="1">IFERROR(BM536/BM478,0)*1000</f>
        <v>0</v>
      </c>
      <c r="BN530" s="39"/>
      <c r="BO530" s="39"/>
      <c r="BP530" s="686">
        <f ca="1">IFERROR(BP536/BP478,0)*1000</f>
        <v>0</v>
      </c>
      <c r="BQ530" s="758"/>
      <c r="BR530" s="758"/>
      <c r="BS530" s="686">
        <f ca="1">IFERROR(BS536/BS478,0)*1000</f>
        <v>0</v>
      </c>
      <c r="BT530" s="39"/>
      <c r="BU530" s="39"/>
      <c r="BV530" s="686">
        <f ca="1">IFERROR(BV536/BV478,0)*1000</f>
        <v>0</v>
      </c>
      <c r="BW530" s="39"/>
      <c r="BX530" s="39"/>
      <c r="BY530" s="686">
        <f ca="1">IFERROR(BY536/BY478,0)*1000</f>
        <v>0</v>
      </c>
      <c r="BZ530" s="39"/>
      <c r="CA530" s="39"/>
      <c r="CB530" s="686">
        <f ca="1">IFERROR(CB536/CB478,0)*1000</f>
        <v>0</v>
      </c>
      <c r="CC530" s="39"/>
      <c r="CD530" s="39"/>
      <c r="CE530" s="686">
        <f ca="1">IFERROR(CE536/CE478,0)*1000</f>
        <v>0</v>
      </c>
      <c r="CF530" s="39"/>
      <c r="CG530" s="39"/>
      <c r="CH530" s="686">
        <f ca="1">IFERROR(CH536/CH478,0)*1000</f>
        <v>0</v>
      </c>
      <c r="CI530" s="39"/>
      <c r="CJ530" s="39"/>
      <c r="CK530" s="686">
        <f ca="1">IFERROR(CK536/CK478,0)*1000</f>
        <v>0</v>
      </c>
      <c r="CL530" s="39"/>
      <c r="CM530" s="39"/>
      <c r="CN530" s="686">
        <f ca="1">IFERROR(CN536/CN478,0)*1000</f>
        <v>0</v>
      </c>
      <c r="CO530" s="39"/>
      <c r="CP530" s="39"/>
      <c r="CQ530" s="686">
        <f ca="1">IFERROR(CQ536/CQ478,0)*1000</f>
        <v>0</v>
      </c>
      <c r="CR530" s="39"/>
      <c r="CS530" s="39"/>
      <c r="CT530" s="25"/>
      <c r="CW530" s="894" t="s">
        <v>833</v>
      </c>
      <c r="CX530" s="897" t="s">
        <v>787</v>
      </c>
      <c r="CY530" s="899" cm="1">
        <f t="array" ref="CY530">AE530</f>
        <v>0</v>
      </c>
      <c r="CZ530" s="899" cm="1">
        <f t="array" ref="CZ530">AF530</f>
        <v>0</v>
      </c>
    </row>
    <row r="531" spans="1:104" ht="16.5" customHeight="1" x14ac:dyDescent="0.15">
      <c r="A531"/>
      <c r="B531"/>
      <c r="C531"/>
      <c r="D531"/>
      <c r="E531" s="630">
        <v>17.100000000000001</v>
      </c>
      <c r="F531" s="725" t="str" cm="1">
        <f t="array" aca="1" ref="F531" ca="1">OFFSET(G531,-1,-1)</f>
        <v>3</v>
      </c>
      <c r="G531"/>
      <c r="H531"/>
      <c r="I531"/>
      <c r="J531"/>
      <c r="K531"/>
      <c r="L531" s="725" t="b" cm="1">
        <f t="array" aca="1" ref="L531" ca="1">OFFSET(M531,-1,-1)</f>
        <v>0</v>
      </c>
      <c r="M531"/>
      <c r="N531"/>
      <c r="O531"/>
      <c r="P531"/>
      <c r="Q531"/>
      <c r="R531"/>
      <c r="S531" s="111" t="b" cm="1">
        <f t="array" aca="1" ref="S531" ca="1">OFFSET(T531,-1,-1)</f>
        <v>1</v>
      </c>
      <c r="T531" s="111" t="b">
        <f>AD531&lt;&gt;"31.0"</f>
        <v>1</v>
      </c>
      <c r="U531" s="651" t="b">
        <f t="shared" ca="1" si="487"/>
        <v>1</v>
      </c>
      <c r="V531"/>
      <c r="W531"/>
      <c r="X531" s="111" t="str">
        <f>'Топливо 4.4'!$AE$526&amp;'Топливо 4.4'!$AF$526</f>
        <v>Газ природный - Газ лимитный - 4 группа</v>
      </c>
      <c r="Y531" s="1305"/>
      <c r="Z531" s="1305"/>
      <c r="AA531"/>
      <c r="AB531" s="1374"/>
      <c r="AD531" s="112" t="s">
        <v>923</v>
      </c>
      <c r="AE531" s="753" t="str" cm="1">
        <f t="array" ref="AE531">IF(ISBLANK('Топливо 4.4'!$AE$526),"",'Топливо 4.4'!$AE$526)</f>
        <v>Газ природный - Газ лимитный - 4 группа</v>
      </c>
      <c r="AF531" s="492" t="str" cm="1">
        <f t="array" ref="AF531">IF(ISBLANK('Топливо 4.4'!$AF$526),"",'Топливо 4.4'!$AF$526)</f>
        <v/>
      </c>
      <c r="AG531" s="824" t="str">
        <f>"руб./"&amp;IFERROR(INDEX(fuel_ed_izm_list,MATCH(AE531,fuel_list,0)),"")</f>
        <v>руб./тыс.м3</v>
      </c>
      <c r="AH531" s="1103">
        <f t="shared" si="600"/>
        <v>0</v>
      </c>
      <c r="AI531" s="1103">
        <f t="shared" si="600"/>
        <v>159.67014278360921</v>
      </c>
      <c r="AJ531" s="1103">
        <f t="shared" si="600"/>
        <v>0</v>
      </c>
      <c r="AK531" s="1103">
        <f t="shared" si="600"/>
        <v>0</v>
      </c>
      <c r="AL531" s="686">
        <f t="shared" si="600"/>
        <v>181.38229818835461</v>
      </c>
      <c r="AM531" s="1104">
        <v>174.99847649083571</v>
      </c>
      <c r="AN531" s="1104">
        <v>190.92333785150177</v>
      </c>
      <c r="AO531" s="686">
        <f ca="1">IFERROR(AO537/AO479,0)*1000</f>
        <v>0</v>
      </c>
      <c r="AP531" s="1104"/>
      <c r="AQ531" s="1104"/>
      <c r="AR531" s="686">
        <f ca="1">IFERROR(AR537/AR479,0)*1000</f>
        <v>0</v>
      </c>
      <c r="AS531" s="1104"/>
      <c r="AT531" s="1104"/>
      <c r="AU531" s="686">
        <f ca="1">IFERROR(AU537/AU479,0)*1000</f>
        <v>0</v>
      </c>
      <c r="AV531" s="1104"/>
      <c r="AW531" s="1104"/>
      <c r="AX531" s="686">
        <f ca="1">IFERROR(AX537/AX479,0)*1000</f>
        <v>0</v>
      </c>
      <c r="AY531" s="1104"/>
      <c r="AZ531" s="1104"/>
      <c r="BA531" s="686">
        <f ca="1">IFERROR(BA537/BA479,0)*1000</f>
        <v>0</v>
      </c>
      <c r="BB531" s="1104"/>
      <c r="BC531" s="1104"/>
      <c r="BD531" s="686">
        <f ca="1">IFERROR(BD537/BD479,0)*1000</f>
        <v>0</v>
      </c>
      <c r="BE531" s="1104"/>
      <c r="BF531" s="1104"/>
      <c r="BG531" s="686">
        <f ca="1">IFERROR(BG537/BG479,0)*1000</f>
        <v>0</v>
      </c>
      <c r="BH531" s="1104"/>
      <c r="BI531" s="1104"/>
      <c r="BJ531" s="686">
        <f ca="1">IFERROR(BJ537/BJ479,0)*1000</f>
        <v>0</v>
      </c>
      <c r="BK531" s="1104"/>
      <c r="BL531" s="1104"/>
      <c r="BM531" s="686">
        <f ca="1">IFERROR(BM537/BM479,0)*1000</f>
        <v>0</v>
      </c>
      <c r="BN531" s="1104"/>
      <c r="BO531" s="1104"/>
      <c r="BP531" s="686">
        <f ca="1">IFERROR(BP537/BP479,0)*1000</f>
        <v>0</v>
      </c>
      <c r="BQ531" s="758"/>
      <c r="BR531" s="758"/>
      <c r="BS531" s="686">
        <f ca="1">IFERROR(BS537/BS479,0)*1000</f>
        <v>0</v>
      </c>
      <c r="BT531" s="1104"/>
      <c r="BU531" s="1104"/>
      <c r="BV531" s="686">
        <f ca="1">IFERROR(BV537/BV479,0)*1000</f>
        <v>0</v>
      </c>
      <c r="BW531" s="1104"/>
      <c r="BX531" s="1104"/>
      <c r="BY531" s="686">
        <f ca="1">IFERROR(BY537/BY479,0)*1000</f>
        <v>0</v>
      </c>
      <c r="BZ531" s="1104"/>
      <c r="CA531" s="1104"/>
      <c r="CB531" s="686">
        <f ca="1">IFERROR(CB537/CB479,0)*1000</f>
        <v>0</v>
      </c>
      <c r="CC531" s="1104"/>
      <c r="CD531" s="1104"/>
      <c r="CE531" s="686">
        <f ca="1">IFERROR(CE537/CE479,0)*1000</f>
        <v>0</v>
      </c>
      <c r="CF531" s="1104"/>
      <c r="CG531" s="1104"/>
      <c r="CH531" s="686">
        <f ca="1">IFERROR(CH537/CH479,0)*1000</f>
        <v>0</v>
      </c>
      <c r="CI531" s="1104"/>
      <c r="CJ531" s="1104"/>
      <c r="CK531" s="686">
        <f ca="1">IFERROR(CK537/CK479,0)*1000</f>
        <v>0</v>
      </c>
      <c r="CL531" s="1104"/>
      <c r="CM531" s="1104"/>
      <c r="CN531" s="686">
        <f ca="1">IFERROR(CN537/CN479,0)*1000</f>
        <v>0</v>
      </c>
      <c r="CO531" s="1104"/>
      <c r="CP531" s="1104"/>
      <c r="CQ531" s="686">
        <f ca="1">IFERROR(CQ537/CQ479,0)*1000</f>
        <v>0</v>
      </c>
      <c r="CR531" s="1104"/>
      <c r="CS531" s="1104"/>
      <c r="CT531" s="1083"/>
      <c r="CW531" s="894" t="s">
        <v>833</v>
      </c>
      <c r="CX531" s="897" t="s">
        <v>787</v>
      </c>
      <c r="CY531" s="899" t="str" cm="1">
        <f t="array" ref="CY531">AE531</f>
        <v>Газ природный - Газ лимитный - 4 группа</v>
      </c>
      <c r="CZ531" s="899" t="str" cm="1">
        <f t="array" ref="CZ531">AF531</f>
        <v/>
      </c>
    </row>
    <row r="532" spans="1:104" ht="16.5" customHeight="1" x14ac:dyDescent="0.15">
      <c r="A532"/>
      <c r="B532"/>
      <c r="C532"/>
      <c r="D532"/>
      <c r="E532" s="630">
        <v>17.100000000000001</v>
      </c>
      <c r="F532" s="725" t="str" cm="1">
        <f t="array" aca="1" ref="F532" ca="1">OFFSET(G532,-1,-1)</f>
        <v>3</v>
      </c>
      <c r="G532"/>
      <c r="H532"/>
      <c r="I532"/>
      <c r="J532"/>
      <c r="K532"/>
      <c r="L532" s="725" t="b" cm="1">
        <f t="array" aca="1" ref="L532" ca="1">OFFSET(M532,-1,-1)</f>
        <v>0</v>
      </c>
      <c r="M532"/>
      <c r="N532"/>
      <c r="O532"/>
      <c r="P532"/>
      <c r="Q532"/>
      <c r="R532"/>
      <c r="S532" s="111" t="b" cm="1">
        <f t="array" aca="1" ref="S532" ca="1">OFFSET(T532,-1,-1)</f>
        <v>1</v>
      </c>
      <c r="T532" s="111" t="b">
        <f>AD532&lt;&gt;"31.0"</f>
        <v>1</v>
      </c>
      <c r="U532" s="651" t="b">
        <f t="shared" ca="1" si="487"/>
        <v>1</v>
      </c>
      <c r="V532"/>
      <c r="W532"/>
      <c r="X532" s="111" t="str">
        <f>'Топливо 4.4'!$AE$527&amp;'Топливо 4.4'!$AF$527</f>
        <v>Газ природный - Газ лимитный - 3 группа</v>
      </c>
      <c r="Y532" s="1305"/>
      <c r="Z532" s="1305"/>
      <c r="AA532"/>
      <c r="AB532" s="1374"/>
      <c r="AD532" s="112" t="s">
        <v>924</v>
      </c>
      <c r="AE532" s="753" t="str" cm="1">
        <f t="array" ref="AE532">IF(ISBLANK('Топливо 4.4'!$AE$527),"",'Топливо 4.4'!$AE$527)</f>
        <v>Газ природный - Газ лимитный - 3 группа</v>
      </c>
      <c r="AF532" s="492" t="str" cm="1">
        <f t="array" ref="AF532">IF(ISBLANK('Топливо 4.4'!$AF$527),"",'Топливо 4.4'!$AF$527)</f>
        <v/>
      </c>
      <c r="AG532" s="824" t="str">
        <f>"руб./"&amp;IFERROR(INDEX(fuel_ed_izm_list,MATCH(AE532,fuel_list,0)),"")</f>
        <v>руб./тыс.м3</v>
      </c>
      <c r="AH532" s="1103">
        <f t="shared" si="600"/>
        <v>0</v>
      </c>
      <c r="AI532" s="1103">
        <f t="shared" si="600"/>
        <v>137.85999991216349</v>
      </c>
      <c r="AJ532" s="1103">
        <f t="shared" si="600"/>
        <v>0</v>
      </c>
      <c r="AK532" s="1103">
        <f t="shared" si="600"/>
        <v>0</v>
      </c>
      <c r="AL532" s="686">
        <f t="shared" si="600"/>
        <v>157.13729600345695</v>
      </c>
      <c r="AM532" s="1104">
        <v>151.09456000000003</v>
      </c>
      <c r="AN532" s="1104">
        <v>164.84416496000003</v>
      </c>
      <c r="AO532" s="686">
        <f ca="1">IFERROR(AO538/AO480,0)*1000</f>
        <v>0</v>
      </c>
      <c r="AP532" s="1104"/>
      <c r="AQ532" s="1104"/>
      <c r="AR532" s="686">
        <f ca="1">IFERROR(AR538/AR480,0)*1000</f>
        <v>0</v>
      </c>
      <c r="AS532" s="1104"/>
      <c r="AT532" s="1104"/>
      <c r="AU532" s="686">
        <f ca="1">IFERROR(AU538/AU480,0)*1000</f>
        <v>0</v>
      </c>
      <c r="AV532" s="1104"/>
      <c r="AW532" s="1104"/>
      <c r="AX532" s="686">
        <f ca="1">IFERROR(AX538/AX480,0)*1000</f>
        <v>0</v>
      </c>
      <c r="AY532" s="1104"/>
      <c r="AZ532" s="1104"/>
      <c r="BA532" s="686">
        <f ca="1">IFERROR(BA538/BA480,0)*1000</f>
        <v>0</v>
      </c>
      <c r="BB532" s="1104"/>
      <c r="BC532" s="1104"/>
      <c r="BD532" s="686">
        <f ca="1">IFERROR(BD538/BD480,0)*1000</f>
        <v>0</v>
      </c>
      <c r="BE532" s="1104"/>
      <c r="BF532" s="1104"/>
      <c r="BG532" s="686">
        <f ca="1">IFERROR(BG538/BG480,0)*1000</f>
        <v>0</v>
      </c>
      <c r="BH532" s="1104"/>
      <c r="BI532" s="1104"/>
      <c r="BJ532" s="686">
        <f ca="1">IFERROR(BJ538/BJ480,0)*1000</f>
        <v>0</v>
      </c>
      <c r="BK532" s="1104"/>
      <c r="BL532" s="1104"/>
      <c r="BM532" s="686">
        <f ca="1">IFERROR(BM538/BM480,0)*1000</f>
        <v>0</v>
      </c>
      <c r="BN532" s="1104"/>
      <c r="BO532" s="1104"/>
      <c r="BP532" s="686">
        <f ca="1">IFERROR(BP538/BP480,0)*1000</f>
        <v>0</v>
      </c>
      <c r="BQ532" s="758"/>
      <c r="BR532" s="758"/>
      <c r="BS532" s="686">
        <f ca="1">IFERROR(BS538/BS480,0)*1000</f>
        <v>0</v>
      </c>
      <c r="BT532" s="1104"/>
      <c r="BU532" s="1104"/>
      <c r="BV532" s="686">
        <f ca="1">IFERROR(BV538/BV480,0)*1000</f>
        <v>0</v>
      </c>
      <c r="BW532" s="1104"/>
      <c r="BX532" s="1104"/>
      <c r="BY532" s="686">
        <f ca="1">IFERROR(BY538/BY480,0)*1000</f>
        <v>0</v>
      </c>
      <c r="BZ532" s="1104"/>
      <c r="CA532" s="1104"/>
      <c r="CB532" s="686">
        <f ca="1">IFERROR(CB538/CB480,0)*1000</f>
        <v>0</v>
      </c>
      <c r="CC532" s="1104"/>
      <c r="CD532" s="1104"/>
      <c r="CE532" s="686">
        <f ca="1">IFERROR(CE538/CE480,0)*1000</f>
        <v>0</v>
      </c>
      <c r="CF532" s="1104"/>
      <c r="CG532" s="1104"/>
      <c r="CH532" s="686">
        <f ca="1">IFERROR(CH538/CH480,0)*1000</f>
        <v>0</v>
      </c>
      <c r="CI532" s="1104"/>
      <c r="CJ532" s="1104"/>
      <c r="CK532" s="686">
        <f ca="1">IFERROR(CK538/CK480,0)*1000</f>
        <v>0</v>
      </c>
      <c r="CL532" s="1104"/>
      <c r="CM532" s="1104"/>
      <c r="CN532" s="686">
        <f ca="1">IFERROR(CN538/CN480,0)*1000</f>
        <v>0</v>
      </c>
      <c r="CO532" s="1104"/>
      <c r="CP532" s="1104"/>
      <c r="CQ532" s="686">
        <f ca="1">IFERROR(CQ538/CQ480,0)*1000</f>
        <v>0</v>
      </c>
      <c r="CR532" s="1104"/>
      <c r="CS532" s="1104"/>
      <c r="CT532" s="1083"/>
      <c r="CW532" s="894" t="s">
        <v>833</v>
      </c>
      <c r="CX532" s="897" t="s">
        <v>787</v>
      </c>
      <c r="CY532" s="899" t="str" cm="1">
        <f t="array" ref="CY532">AE532</f>
        <v>Газ природный - Газ лимитный - 3 группа</v>
      </c>
      <c r="CZ532" s="899" t="str" cm="1">
        <f t="array" ref="CZ532">AF532</f>
        <v/>
      </c>
    </row>
    <row r="533" spans="1:104" ht="15" hidden="1" customHeight="1" x14ac:dyDescent="0.15">
      <c r="E533" s="630">
        <v>0</v>
      </c>
      <c r="F533" s="725" t="str" cm="1">
        <f t="array" aca="1" ref="F533" ca="1">OFFSET(G533,-1,-1)</f>
        <v>3</v>
      </c>
      <c r="L533" s="725" t="b" cm="1">
        <f t="array" aca="1" ref="L533" ca="1">OFFSET(M533,-1,-1)</f>
        <v>0</v>
      </c>
      <c r="S533" s="111" t="b" cm="1">
        <f t="array" aca="1" ref="S533" ca="1">OFFSET(T533,-1,-1)</f>
        <v>1</v>
      </c>
      <c r="U533" s="651" t="b">
        <f t="shared" ca="1" si="487"/>
        <v>1</v>
      </c>
      <c r="X533" s="752" t="str">
        <f>"{                  
         funcDyn: 'msg1',
         blok: 'blok_2',
         wsCross: 'Топливо 4.4',
         linkFormula: 'AE-AE#AF-AF',
         levelDyn: "&amp;Y436&amp;"
}"</f>
        <v>{                  
         funcDyn: 'msg1',
         blok: 'blok_2',
         wsCross: 'Топливо 4.4',
         linkFormula: 'AE-AE#AF-AF',
         levelDyn: 3
}</v>
      </c>
      <c r="Y533" s="1272"/>
      <c r="Z533" s="1272"/>
      <c r="AB533" s="1374"/>
      <c r="AD533" s="755"/>
      <c r="AE533" s="754" t="s">
        <v>229</v>
      </c>
      <c r="AF533" s="695"/>
      <c r="AG533" s="683"/>
      <c r="AH533" s="687"/>
      <c r="AI533" s="687"/>
      <c r="AJ533" s="687"/>
      <c r="AK533" s="687"/>
      <c r="AL533" s="687"/>
      <c r="AM533" s="687"/>
      <c r="AN533" s="687"/>
      <c r="AO533" s="687"/>
      <c r="AP533" s="687"/>
      <c r="AQ533" s="687"/>
      <c r="AR533" s="687"/>
      <c r="AS533" s="687"/>
      <c r="AT533" s="687"/>
      <c r="AU533" s="687"/>
      <c r="AV533" s="687"/>
      <c r="AW533" s="687"/>
      <c r="AX533" s="687"/>
      <c r="AY533" s="687"/>
      <c r="AZ533" s="687"/>
      <c r="BA533" s="687"/>
      <c r="BB533" s="687"/>
      <c r="BC533" s="687"/>
      <c r="BD533" s="687"/>
      <c r="BE533" s="687"/>
      <c r="BF533" s="687"/>
      <c r="BG533" s="687"/>
      <c r="BH533" s="687"/>
      <c r="BI533" s="687"/>
      <c r="BJ533" s="687"/>
      <c r="BK533" s="687"/>
      <c r="BL533" s="687"/>
      <c r="BM533" s="687"/>
      <c r="BN533" s="687"/>
      <c r="BO533" s="687"/>
      <c r="BP533" s="687"/>
      <c r="BQ533" s="687"/>
      <c r="BR533" s="687"/>
      <c r="BS533" s="687"/>
      <c r="BT533" s="687"/>
      <c r="BU533" s="687"/>
      <c r="BV533" s="687"/>
      <c r="BW533" s="687"/>
      <c r="BX533" s="687"/>
      <c r="BY533" s="687"/>
      <c r="BZ533" s="687"/>
      <c r="CA533" s="687"/>
      <c r="CB533" s="687"/>
      <c r="CC533" s="687"/>
      <c r="CD533" s="687"/>
      <c r="CE533" s="687"/>
      <c r="CF533" s="687"/>
      <c r="CG533" s="687"/>
      <c r="CH533" s="687"/>
      <c r="CI533" s="687"/>
      <c r="CJ533" s="687"/>
      <c r="CK533" s="687"/>
      <c r="CL533" s="687"/>
      <c r="CM533" s="687"/>
      <c r="CN533" s="687"/>
      <c r="CO533" s="687"/>
      <c r="CP533" s="687"/>
      <c r="CQ533" s="687"/>
      <c r="CR533" s="687"/>
      <c r="CS533" s="687"/>
      <c r="CT533" s="43"/>
      <c r="CW533" s="894" t="str">
        <f>IF(AND(ISNUMBER(VALUE(TRIM(SUBSTITUTE(AD533,".","")))),TRIM(SUBSTITUTE(AD533,".",""))&lt;&gt;""),"P"&amp;SUBSTITUTE(AD533,".",""),"")</f>
        <v/>
      </c>
    </row>
    <row r="534" spans="1:104" ht="16.5" customHeight="1" x14ac:dyDescent="0.15">
      <c r="E534" s="630">
        <v>17.100000000000001</v>
      </c>
      <c r="F534" s="725" t="str" cm="1">
        <f t="array" aca="1" ref="F534" ca="1">OFFSET(G534,-1,-1)</f>
        <v>3</v>
      </c>
      <c r="L534" s="725" t="b" cm="1">
        <f t="array" aca="1" ref="L534" ca="1">OFFSET(M534,-1,-1)</f>
        <v>0</v>
      </c>
      <c r="S534" s="111" t="b" cm="1">
        <f t="array" aca="1" ref="S534" ca="1">OFFSET(T534,-1,-1)</f>
        <v>1</v>
      </c>
      <c r="U534" s="651" t="b">
        <f t="shared" ca="1" si="487"/>
        <v>1</v>
      </c>
      <c r="Y534" s="1272"/>
      <c r="Z534" s="1272"/>
      <c r="AB534" s="1374"/>
      <c r="AD534" s="125" t="s">
        <v>835</v>
      </c>
      <c r="AE534" s="1336" t="s">
        <v>836</v>
      </c>
      <c r="AF534" s="1319"/>
      <c r="AG534" s="683" t="s">
        <v>805</v>
      </c>
      <c r="AH534" s="684">
        <f t="shared" ref="AH534:BM534" si="601">SUM(AH536:AH539)</f>
        <v>0</v>
      </c>
      <c r="AI534" s="684">
        <f t="shared" si="601"/>
        <v>2911.9856503000001</v>
      </c>
      <c r="AJ534" s="684">
        <f t="shared" si="601"/>
        <v>0</v>
      </c>
      <c r="AK534" s="684">
        <f t="shared" si="601"/>
        <v>0</v>
      </c>
      <c r="AL534" s="684">
        <f t="shared" si="601"/>
        <v>3077.8332126832693</v>
      </c>
      <c r="AM534" s="684">
        <f t="shared" si="601"/>
        <v>1709.5634241053408</v>
      </c>
      <c r="AN534" s="684">
        <f t="shared" si="601"/>
        <v>1368.2697885779287</v>
      </c>
      <c r="AO534" s="684">
        <f t="shared" ca="1" si="601"/>
        <v>0</v>
      </c>
      <c r="AP534" s="684">
        <f t="shared" si="601"/>
        <v>0</v>
      </c>
      <c r="AQ534" s="684">
        <f t="shared" ca="1" si="601"/>
        <v>0</v>
      </c>
      <c r="AR534" s="684">
        <f t="shared" ca="1" si="601"/>
        <v>0</v>
      </c>
      <c r="AS534" s="684">
        <f t="shared" si="601"/>
        <v>0</v>
      </c>
      <c r="AT534" s="684">
        <f t="shared" ca="1" si="601"/>
        <v>0</v>
      </c>
      <c r="AU534" s="684">
        <f t="shared" ca="1" si="601"/>
        <v>0</v>
      </c>
      <c r="AV534" s="684">
        <f t="shared" si="601"/>
        <v>0</v>
      </c>
      <c r="AW534" s="684">
        <f t="shared" ca="1" si="601"/>
        <v>0</v>
      </c>
      <c r="AX534" s="684">
        <f t="shared" ca="1" si="601"/>
        <v>0</v>
      </c>
      <c r="AY534" s="684">
        <f t="shared" si="601"/>
        <v>0</v>
      </c>
      <c r="AZ534" s="684">
        <f t="shared" ca="1" si="601"/>
        <v>0</v>
      </c>
      <c r="BA534" s="684">
        <f t="shared" ca="1" si="601"/>
        <v>0</v>
      </c>
      <c r="BB534" s="684">
        <f t="shared" si="601"/>
        <v>0</v>
      </c>
      <c r="BC534" s="684">
        <f t="shared" ca="1" si="601"/>
        <v>0</v>
      </c>
      <c r="BD534" s="684">
        <f t="shared" ca="1" si="601"/>
        <v>0</v>
      </c>
      <c r="BE534" s="684">
        <f t="shared" si="601"/>
        <v>0</v>
      </c>
      <c r="BF534" s="684">
        <f t="shared" ca="1" si="601"/>
        <v>0</v>
      </c>
      <c r="BG534" s="684">
        <f t="shared" ca="1" si="601"/>
        <v>0</v>
      </c>
      <c r="BH534" s="684">
        <f t="shared" si="601"/>
        <v>0</v>
      </c>
      <c r="BI534" s="684">
        <f t="shared" ca="1" si="601"/>
        <v>0</v>
      </c>
      <c r="BJ534" s="684">
        <f t="shared" ca="1" si="601"/>
        <v>0</v>
      </c>
      <c r="BK534" s="684">
        <f t="shared" si="601"/>
        <v>0</v>
      </c>
      <c r="BL534" s="684">
        <f t="shared" ca="1" si="601"/>
        <v>0</v>
      </c>
      <c r="BM534" s="684">
        <f t="shared" ca="1" si="601"/>
        <v>0</v>
      </c>
      <c r="BN534" s="684">
        <f t="shared" ref="BN534:CS534" si="602">SUM(BN536:BN539)</f>
        <v>0</v>
      </c>
      <c r="BO534" s="684">
        <f t="shared" ca="1" si="602"/>
        <v>0</v>
      </c>
      <c r="BP534" s="684">
        <f t="shared" ca="1" si="602"/>
        <v>0</v>
      </c>
      <c r="BQ534" s="684">
        <f t="shared" si="602"/>
        <v>0</v>
      </c>
      <c r="BR534" s="684">
        <f t="shared" ca="1" si="602"/>
        <v>0</v>
      </c>
      <c r="BS534" s="684">
        <f t="shared" ca="1" si="602"/>
        <v>0</v>
      </c>
      <c r="BT534" s="684">
        <f t="shared" si="602"/>
        <v>0</v>
      </c>
      <c r="BU534" s="684">
        <f t="shared" ca="1" si="602"/>
        <v>0</v>
      </c>
      <c r="BV534" s="684">
        <f t="shared" ca="1" si="602"/>
        <v>0</v>
      </c>
      <c r="BW534" s="684">
        <f t="shared" si="602"/>
        <v>0</v>
      </c>
      <c r="BX534" s="684">
        <f t="shared" ca="1" si="602"/>
        <v>0</v>
      </c>
      <c r="BY534" s="684">
        <f t="shared" ca="1" si="602"/>
        <v>0</v>
      </c>
      <c r="BZ534" s="684">
        <f t="shared" si="602"/>
        <v>0</v>
      </c>
      <c r="CA534" s="684">
        <f t="shared" ca="1" si="602"/>
        <v>0</v>
      </c>
      <c r="CB534" s="684">
        <f t="shared" ca="1" si="602"/>
        <v>0</v>
      </c>
      <c r="CC534" s="684">
        <f t="shared" si="602"/>
        <v>0</v>
      </c>
      <c r="CD534" s="684">
        <f t="shared" ca="1" si="602"/>
        <v>0</v>
      </c>
      <c r="CE534" s="684">
        <f t="shared" ca="1" si="602"/>
        <v>0</v>
      </c>
      <c r="CF534" s="684">
        <f t="shared" si="602"/>
        <v>0</v>
      </c>
      <c r="CG534" s="684">
        <f t="shared" ca="1" si="602"/>
        <v>0</v>
      </c>
      <c r="CH534" s="684">
        <f t="shared" ca="1" si="602"/>
        <v>0</v>
      </c>
      <c r="CI534" s="684">
        <f t="shared" si="602"/>
        <v>0</v>
      </c>
      <c r="CJ534" s="684">
        <f t="shared" ca="1" si="602"/>
        <v>0</v>
      </c>
      <c r="CK534" s="684">
        <f t="shared" ca="1" si="602"/>
        <v>0</v>
      </c>
      <c r="CL534" s="684">
        <f t="shared" si="602"/>
        <v>0</v>
      </c>
      <c r="CM534" s="684">
        <f t="shared" ca="1" si="602"/>
        <v>0</v>
      </c>
      <c r="CN534" s="684">
        <f t="shared" ca="1" si="602"/>
        <v>0</v>
      </c>
      <c r="CO534" s="684">
        <f t="shared" si="602"/>
        <v>0</v>
      </c>
      <c r="CP534" s="684">
        <f t="shared" ca="1" si="602"/>
        <v>0</v>
      </c>
      <c r="CQ534" s="684">
        <f t="shared" ca="1" si="602"/>
        <v>0</v>
      </c>
      <c r="CR534" s="684">
        <f t="shared" si="602"/>
        <v>0</v>
      </c>
      <c r="CS534" s="684">
        <f t="shared" ca="1" si="602"/>
        <v>0</v>
      </c>
      <c r="CT534" s="1083"/>
      <c r="CW534" s="894" t="s">
        <v>837</v>
      </c>
    </row>
    <row r="535" spans="1:104" ht="16.5" hidden="1" customHeight="1" x14ac:dyDescent="0.15">
      <c r="E535" s="630">
        <v>17.100000000000001</v>
      </c>
      <c r="F535" s="725" t="str" cm="1">
        <f t="array" aca="1" ref="F535" ca="1">OFFSET(G535,-1,-1)</f>
        <v>3</v>
      </c>
      <c r="L535" s="725" t="b" cm="1">
        <f t="array" aca="1" ref="L535" ca="1">OFFSET(M535,-1,-1)</f>
        <v>0</v>
      </c>
      <c r="R535" s="725" t="s">
        <v>725</v>
      </c>
      <c r="S535" s="111" t="b" cm="1">
        <f t="array" aca="1" ref="S535" ca="1">OFFSET(T535,-1,-1)</f>
        <v>1</v>
      </c>
      <c r="T535" s="725" t="b">
        <v>0</v>
      </c>
      <c r="U535" s="651" t="b">
        <f t="shared" ca="1" si="487"/>
        <v>0</v>
      </c>
      <c r="Y535" s="1272"/>
      <c r="Z535" s="1272"/>
      <c r="AB535" s="1374"/>
      <c r="AD535" s="112" t="str">
        <f>AD534&amp;".0"</f>
        <v>32.0</v>
      </c>
      <c r="AE535" s="1337" t="s">
        <v>736</v>
      </c>
      <c r="AF535" s="1338"/>
      <c r="AG535" s="683" t="s">
        <v>805</v>
      </c>
      <c r="AH535" s="38">
        <f>AH460*AH534</f>
        <v>0</v>
      </c>
      <c r="AI535" s="39">
        <f>AI$460*AI534</f>
        <v>2911.9856503000001</v>
      </c>
      <c r="AJ535" s="39">
        <f>AJ$460*AJ534</f>
        <v>0</v>
      </c>
      <c r="AK535" s="39">
        <f>AK$460*AK534</f>
        <v>0</v>
      </c>
      <c r="AL535" s="686">
        <f>AM535+AN535</f>
        <v>3077.8332126832693</v>
      </c>
      <c r="AM535" s="39">
        <f>AM$460*AM534</f>
        <v>1709.5634241053408</v>
      </c>
      <c r="AN535" s="39">
        <f>AN$460*AN534</f>
        <v>1368.2697885779287</v>
      </c>
      <c r="AO535" s="686">
        <f ca="1">AP535+AQ535</f>
        <v>0</v>
      </c>
      <c r="AP535" s="39">
        <f>AP$460*AP534</f>
        <v>0</v>
      </c>
      <c r="AQ535" s="39">
        <f ca="1">AQ$460*AQ534</f>
        <v>0</v>
      </c>
      <c r="AR535" s="686">
        <f ca="1">AS535+AT535</f>
        <v>0</v>
      </c>
      <c r="AS535" s="39">
        <f>AS$460*AS534</f>
        <v>0</v>
      </c>
      <c r="AT535" s="39">
        <f ca="1">AT$460*AT534</f>
        <v>0</v>
      </c>
      <c r="AU535" s="686">
        <f ca="1">AV535+AW535</f>
        <v>0</v>
      </c>
      <c r="AV535" s="39">
        <f>AV$460*AV534</f>
        <v>0</v>
      </c>
      <c r="AW535" s="39">
        <f ca="1">AW$460*AW534</f>
        <v>0</v>
      </c>
      <c r="AX535" s="686">
        <f ca="1">AY535+AZ535</f>
        <v>0</v>
      </c>
      <c r="AY535" s="39">
        <f>AY$460*AY534</f>
        <v>0</v>
      </c>
      <c r="AZ535" s="39">
        <f ca="1">AZ$460*AZ534</f>
        <v>0</v>
      </c>
      <c r="BA535" s="686">
        <f ca="1">BB535+BC535</f>
        <v>0</v>
      </c>
      <c r="BB535" s="39">
        <f>BB$460*BB534</f>
        <v>0</v>
      </c>
      <c r="BC535" s="39">
        <f ca="1">BC$460*BC534</f>
        <v>0</v>
      </c>
      <c r="BD535" s="686">
        <f ca="1">BE535+BF535</f>
        <v>0</v>
      </c>
      <c r="BE535" s="39">
        <f>BE$460*BE534</f>
        <v>0</v>
      </c>
      <c r="BF535" s="39">
        <f ca="1">BF$460*BF534</f>
        <v>0</v>
      </c>
      <c r="BG535" s="686">
        <f ca="1">BH535+BI535</f>
        <v>0</v>
      </c>
      <c r="BH535" s="39">
        <f>BH$460*BH534</f>
        <v>0</v>
      </c>
      <c r="BI535" s="39">
        <f ca="1">BI$460*BI534</f>
        <v>0</v>
      </c>
      <c r="BJ535" s="686">
        <f ca="1">BK535+BL535</f>
        <v>0</v>
      </c>
      <c r="BK535" s="39">
        <f>BK$460*BK534</f>
        <v>0</v>
      </c>
      <c r="BL535" s="39">
        <f ca="1">BL$460*BL534</f>
        <v>0</v>
      </c>
      <c r="BM535" s="686">
        <f ca="1">BN535+BO535</f>
        <v>0</v>
      </c>
      <c r="BN535" s="39">
        <f>BN$460*BN534</f>
        <v>0</v>
      </c>
      <c r="BO535" s="39">
        <f ca="1">BO$460*BO534</f>
        <v>0</v>
      </c>
      <c r="BP535" s="686">
        <f ca="1">BQ535+BR535</f>
        <v>0</v>
      </c>
      <c r="BQ535" s="758">
        <f>BQ$460*BQ534</f>
        <v>0</v>
      </c>
      <c r="BR535" s="758">
        <f ca="1">BR$460*BR534</f>
        <v>0</v>
      </c>
      <c r="BS535" s="686">
        <f ca="1">BT535+BU535</f>
        <v>0</v>
      </c>
      <c r="BT535" s="39">
        <f>BT$460*BT534</f>
        <v>0</v>
      </c>
      <c r="BU535" s="39">
        <f ca="1">BU$460*BU534</f>
        <v>0</v>
      </c>
      <c r="BV535" s="686">
        <f ca="1">BW535+BX535</f>
        <v>0</v>
      </c>
      <c r="BW535" s="39">
        <f>BW$460*BW534</f>
        <v>0</v>
      </c>
      <c r="BX535" s="39">
        <f ca="1">BX$460*BX534</f>
        <v>0</v>
      </c>
      <c r="BY535" s="686">
        <f ca="1">BZ535+CA535</f>
        <v>0</v>
      </c>
      <c r="BZ535" s="39">
        <f>BZ$460*BZ534</f>
        <v>0</v>
      </c>
      <c r="CA535" s="39">
        <f ca="1">CA$460*CA534</f>
        <v>0</v>
      </c>
      <c r="CB535" s="686">
        <f ca="1">CC535+CD535</f>
        <v>0</v>
      </c>
      <c r="CC535" s="39">
        <f>CC$460*CC534</f>
        <v>0</v>
      </c>
      <c r="CD535" s="39">
        <f ca="1">CD$460*CD534</f>
        <v>0</v>
      </c>
      <c r="CE535" s="686">
        <f ca="1">CF535+CG535</f>
        <v>0</v>
      </c>
      <c r="CF535" s="39">
        <f>CF$460*CF534</f>
        <v>0</v>
      </c>
      <c r="CG535" s="39">
        <f ca="1">CG$460*CG534</f>
        <v>0</v>
      </c>
      <c r="CH535" s="686">
        <f ca="1">CI535+CJ535</f>
        <v>0</v>
      </c>
      <c r="CI535" s="39">
        <f>CI$460*CI534</f>
        <v>0</v>
      </c>
      <c r="CJ535" s="39">
        <f ca="1">CJ$460*CJ534</f>
        <v>0</v>
      </c>
      <c r="CK535" s="686">
        <f ca="1">CL535+CM535</f>
        <v>0</v>
      </c>
      <c r="CL535" s="39">
        <f>CL$460*CL534</f>
        <v>0</v>
      </c>
      <c r="CM535" s="39">
        <f ca="1">CM$460*CM534</f>
        <v>0</v>
      </c>
      <c r="CN535" s="686">
        <f ca="1">CO535+CP535</f>
        <v>0</v>
      </c>
      <c r="CO535" s="39">
        <f>CO$460*CO534</f>
        <v>0</v>
      </c>
      <c r="CP535" s="39">
        <f ca="1">CP$460*CP534</f>
        <v>0</v>
      </c>
      <c r="CQ535" s="686">
        <f ca="1">CR535+CS535</f>
        <v>0</v>
      </c>
      <c r="CR535" s="39">
        <f>CR$460*CR534</f>
        <v>0</v>
      </c>
      <c r="CS535" s="39">
        <f ca="1">CS$460*CS534</f>
        <v>0</v>
      </c>
      <c r="CT535" s="25"/>
      <c r="CW535" s="894" t="s">
        <v>838</v>
      </c>
    </row>
    <row r="536" spans="1:104" ht="16.5" hidden="1" customHeight="1" x14ac:dyDescent="0.15">
      <c r="A536"/>
      <c r="B536"/>
      <c r="C536"/>
      <c r="D536"/>
      <c r="E536" s="630">
        <v>17.100000000000001</v>
      </c>
      <c r="F536" s="725" t="str" cm="1">
        <f t="array" aca="1" ref="F536" ca="1">OFFSET(G536,-1,-1)</f>
        <v>3</v>
      </c>
      <c r="G536"/>
      <c r="H536"/>
      <c r="I536"/>
      <c r="J536"/>
      <c r="K536"/>
      <c r="L536" s="725" t="b" cm="1">
        <f t="array" aca="1" ref="L536" ca="1">OFFSET(M536,-1,-1)</f>
        <v>0</v>
      </c>
      <c r="M536"/>
      <c r="N536"/>
      <c r="O536"/>
      <c r="P536"/>
      <c r="Q536"/>
      <c r="R536"/>
      <c r="S536" s="111" t="b" cm="1">
        <f t="array" aca="1" ref="S536" ca="1">OFFSET(T536,-1,-1)</f>
        <v>1</v>
      </c>
      <c r="T536" s="111" t="b">
        <f>AD536&lt;&gt;"32.0"</f>
        <v>0</v>
      </c>
      <c r="U536" s="651" t="b">
        <f t="shared" ca="1" si="487"/>
        <v>0</v>
      </c>
      <c r="V536"/>
      <c r="W536"/>
      <c r="X536" s="111" t="s">
        <v>227</v>
      </c>
      <c r="Y536" s="1305"/>
      <c r="Z536" s="1305"/>
      <c r="AA536"/>
      <c r="AB536" s="1374"/>
      <c r="AD536" s="112" t="s">
        <v>839</v>
      </c>
      <c r="AE536" s="753"/>
      <c r="AF536" s="492"/>
      <c r="AG536" s="683" t="s">
        <v>805</v>
      </c>
      <c r="AH536" s="38"/>
      <c r="AI536" s="39"/>
      <c r="AJ536" s="39"/>
      <c r="AK536" s="39"/>
      <c r="AL536" s="686">
        <f>AM536+AN536</f>
        <v>0</v>
      </c>
      <c r="AM536" s="39">
        <f t="shared" ref="AM536:AN538" si="603">AM530*AM478/1000</f>
        <v>0</v>
      </c>
      <c r="AN536" s="39">
        <f t="shared" si="603"/>
        <v>0</v>
      </c>
      <c r="AO536" s="686">
        <f ca="1">AP536+AQ536</f>
        <v>0</v>
      </c>
      <c r="AP536" s="39">
        <f t="shared" ref="AP536:AQ538" si="604">AP530*AP478/1000</f>
        <v>0</v>
      </c>
      <c r="AQ536" s="39">
        <f t="shared" ca="1" si="604"/>
        <v>0</v>
      </c>
      <c r="AR536" s="686">
        <f ca="1">AS536+AT536</f>
        <v>0</v>
      </c>
      <c r="AS536" s="39">
        <f t="shared" ref="AS536:AT538" si="605">AS530*AS478/1000</f>
        <v>0</v>
      </c>
      <c r="AT536" s="39">
        <f t="shared" ca="1" si="605"/>
        <v>0</v>
      </c>
      <c r="AU536" s="686">
        <f ca="1">AV536+AW536</f>
        <v>0</v>
      </c>
      <c r="AV536" s="39">
        <f t="shared" ref="AV536:AW538" si="606">AV530*AV478/1000</f>
        <v>0</v>
      </c>
      <c r="AW536" s="39">
        <f t="shared" ca="1" si="606"/>
        <v>0</v>
      </c>
      <c r="AX536" s="686">
        <f ca="1">AY536+AZ536</f>
        <v>0</v>
      </c>
      <c r="AY536" s="39">
        <f t="shared" ref="AY536:AZ538" si="607">AY530*AY478/1000</f>
        <v>0</v>
      </c>
      <c r="AZ536" s="39">
        <f t="shared" ca="1" si="607"/>
        <v>0</v>
      </c>
      <c r="BA536" s="686">
        <f ca="1">BB536+BC536</f>
        <v>0</v>
      </c>
      <c r="BB536" s="39">
        <f t="shared" ref="BB536:BC538" si="608">BB530*BB478/1000</f>
        <v>0</v>
      </c>
      <c r="BC536" s="39">
        <f t="shared" ca="1" si="608"/>
        <v>0</v>
      </c>
      <c r="BD536" s="686">
        <f ca="1">BE536+BF536</f>
        <v>0</v>
      </c>
      <c r="BE536" s="39">
        <f t="shared" ref="BE536:BF538" si="609">BE530*BE478/1000</f>
        <v>0</v>
      </c>
      <c r="BF536" s="39">
        <f t="shared" ca="1" si="609"/>
        <v>0</v>
      </c>
      <c r="BG536" s="686">
        <f ca="1">BH536+BI536</f>
        <v>0</v>
      </c>
      <c r="BH536" s="39">
        <f t="shared" ref="BH536:BI538" si="610">BH530*BH478/1000</f>
        <v>0</v>
      </c>
      <c r="BI536" s="39">
        <f t="shared" ca="1" si="610"/>
        <v>0</v>
      </c>
      <c r="BJ536" s="686">
        <f ca="1">BK536+BL536</f>
        <v>0</v>
      </c>
      <c r="BK536" s="39">
        <f t="shared" ref="BK536:BL538" si="611">BK530*BK478/1000</f>
        <v>0</v>
      </c>
      <c r="BL536" s="39">
        <f t="shared" ca="1" si="611"/>
        <v>0</v>
      </c>
      <c r="BM536" s="686">
        <f ca="1">BN536+BO536</f>
        <v>0</v>
      </c>
      <c r="BN536" s="39">
        <f t="shared" ref="BN536:BO538" si="612">BN530*BN478/1000</f>
        <v>0</v>
      </c>
      <c r="BO536" s="39">
        <f t="shared" ca="1" si="612"/>
        <v>0</v>
      </c>
      <c r="BP536" s="686">
        <f ca="1">BQ536+BR536</f>
        <v>0</v>
      </c>
      <c r="BQ536" s="758">
        <f t="shared" ref="BQ536:BR538" si="613">BQ530*BQ478/1000</f>
        <v>0</v>
      </c>
      <c r="BR536" s="758">
        <f t="shared" ca="1" si="613"/>
        <v>0</v>
      </c>
      <c r="BS536" s="686">
        <f ca="1">BT536+BU536</f>
        <v>0</v>
      </c>
      <c r="BT536" s="39">
        <f t="shared" ref="BT536:BU538" si="614">BT530*BT478/1000</f>
        <v>0</v>
      </c>
      <c r="BU536" s="39">
        <f t="shared" ca="1" si="614"/>
        <v>0</v>
      </c>
      <c r="BV536" s="686">
        <f ca="1">BW536+BX536</f>
        <v>0</v>
      </c>
      <c r="BW536" s="39">
        <f t="shared" ref="BW536:BX538" si="615">BW530*BW478/1000</f>
        <v>0</v>
      </c>
      <c r="BX536" s="39">
        <f t="shared" ca="1" si="615"/>
        <v>0</v>
      </c>
      <c r="BY536" s="686">
        <f ca="1">BZ536+CA536</f>
        <v>0</v>
      </c>
      <c r="BZ536" s="39">
        <f t="shared" ref="BZ536:CA538" si="616">BZ530*BZ478/1000</f>
        <v>0</v>
      </c>
      <c r="CA536" s="39">
        <f t="shared" ca="1" si="616"/>
        <v>0</v>
      </c>
      <c r="CB536" s="686">
        <f ca="1">CC536+CD536</f>
        <v>0</v>
      </c>
      <c r="CC536" s="39">
        <f t="shared" ref="CC536:CD538" si="617">CC530*CC478/1000</f>
        <v>0</v>
      </c>
      <c r="CD536" s="39">
        <f t="shared" ca="1" si="617"/>
        <v>0</v>
      </c>
      <c r="CE536" s="686">
        <f ca="1">CF536+CG536</f>
        <v>0</v>
      </c>
      <c r="CF536" s="39">
        <f t="shared" ref="CF536:CG538" si="618">CF530*CF478/1000</f>
        <v>0</v>
      </c>
      <c r="CG536" s="39">
        <f t="shared" ca="1" si="618"/>
        <v>0</v>
      </c>
      <c r="CH536" s="686">
        <f ca="1">CI536+CJ536</f>
        <v>0</v>
      </c>
      <c r="CI536" s="39">
        <f t="shared" ref="CI536:CJ538" si="619">CI530*CI478/1000</f>
        <v>0</v>
      </c>
      <c r="CJ536" s="39">
        <f t="shared" ca="1" si="619"/>
        <v>0</v>
      </c>
      <c r="CK536" s="686">
        <f ca="1">CL536+CM536</f>
        <v>0</v>
      </c>
      <c r="CL536" s="39">
        <f t="shared" ref="CL536:CM538" si="620">CL530*CL478/1000</f>
        <v>0</v>
      </c>
      <c r="CM536" s="39">
        <f t="shared" ca="1" si="620"/>
        <v>0</v>
      </c>
      <c r="CN536" s="686">
        <f ca="1">CO536+CP536</f>
        <v>0</v>
      </c>
      <c r="CO536" s="39">
        <f t="shared" ref="CO536:CP538" si="621">CO530*CO478/1000</f>
        <v>0</v>
      </c>
      <c r="CP536" s="39">
        <f t="shared" ca="1" si="621"/>
        <v>0</v>
      </c>
      <c r="CQ536" s="686">
        <f ca="1">CR536+CS536</f>
        <v>0</v>
      </c>
      <c r="CR536" s="39">
        <f t="shared" ref="CR536:CS538" si="622">CR530*CR478/1000</f>
        <v>0</v>
      </c>
      <c r="CS536" s="39">
        <f t="shared" ca="1" si="622"/>
        <v>0</v>
      </c>
      <c r="CT536" s="25"/>
      <c r="CW536" s="894" t="s">
        <v>838</v>
      </c>
      <c r="CX536" s="897" t="s">
        <v>787</v>
      </c>
      <c r="CY536" s="899" cm="1">
        <f t="array" ref="CY536">AE536</f>
        <v>0</v>
      </c>
      <c r="CZ536" s="899" cm="1">
        <f t="array" ref="CZ536">AF536</f>
        <v>0</v>
      </c>
    </row>
    <row r="537" spans="1:104" ht="16.5" customHeight="1" x14ac:dyDescent="0.15">
      <c r="A537"/>
      <c r="B537"/>
      <c r="C537"/>
      <c r="D537"/>
      <c r="E537" s="630">
        <v>17.100000000000001</v>
      </c>
      <c r="F537" s="725" t="str" cm="1">
        <f t="array" aca="1" ref="F537" ca="1">OFFSET(G537,-1,-1)</f>
        <v>3</v>
      </c>
      <c r="G537"/>
      <c r="H537"/>
      <c r="I537"/>
      <c r="J537"/>
      <c r="K537"/>
      <c r="L537" s="725" t="b" cm="1">
        <f t="array" aca="1" ref="L537" ca="1">OFFSET(M537,-1,-1)</f>
        <v>0</v>
      </c>
      <c r="M537"/>
      <c r="N537"/>
      <c r="O537"/>
      <c r="P537"/>
      <c r="Q537"/>
      <c r="R537"/>
      <c r="S537" s="111" t="b" cm="1">
        <f t="array" aca="1" ref="S537" ca="1">OFFSET(T537,-1,-1)</f>
        <v>1</v>
      </c>
      <c r="T537" s="111" t="b">
        <f>AD537&lt;&gt;"32.0"</f>
        <v>1</v>
      </c>
      <c r="U537" s="651" t="b">
        <f t="shared" ca="1" si="487"/>
        <v>1</v>
      </c>
      <c r="V537"/>
      <c r="W537"/>
      <c r="X537" s="111" t="str">
        <f>'Топливо 4.4'!$AE$531&amp;'Топливо 4.4'!$AF$531</f>
        <v>Газ природный - Газ лимитный - 4 группа</v>
      </c>
      <c r="Y537" s="1305"/>
      <c r="Z537" s="1305"/>
      <c r="AA537"/>
      <c r="AB537" s="1374"/>
      <c r="AD537" s="112" t="s">
        <v>925</v>
      </c>
      <c r="AE537" s="753" t="str" cm="1">
        <f t="array" ref="AE537">IF(ISBLANK('Топливо 4.4'!$AE$531),"",'Топливо 4.4'!$AE$531)</f>
        <v>Газ природный - Газ лимитный - 4 группа</v>
      </c>
      <c r="AF537" s="492" t="str" cm="1">
        <f t="array" ref="AF537">IF(ISBLANK('Топливо 4.4'!$AF$531),"",'Топливо 4.4'!$AF$531)</f>
        <v/>
      </c>
      <c r="AG537" s="683" t="s">
        <v>805</v>
      </c>
      <c r="AH537" s="1103"/>
      <c r="AI537" s="1104">
        <v>1373.8688103</v>
      </c>
      <c r="AJ537" s="1104"/>
      <c r="AK537" s="1104"/>
      <c r="AL537" s="686">
        <f>AM537+AN537</f>
        <v>1298.1092709147583</v>
      </c>
      <c r="AM537" s="1104">
        <f>AM531*AM479/1000</f>
        <v>750.36170276335747</v>
      </c>
      <c r="AN537" s="1104">
        <f t="shared" si="603"/>
        <v>547.74756815140086</v>
      </c>
      <c r="AO537" s="686">
        <f ca="1">AP537+AQ537</f>
        <v>0</v>
      </c>
      <c r="AP537" s="1104">
        <f t="shared" si="604"/>
        <v>0</v>
      </c>
      <c r="AQ537" s="1104">
        <f t="shared" ca="1" si="604"/>
        <v>0</v>
      </c>
      <c r="AR537" s="686">
        <f ca="1">AS537+AT537</f>
        <v>0</v>
      </c>
      <c r="AS537" s="1104">
        <f t="shared" si="605"/>
        <v>0</v>
      </c>
      <c r="AT537" s="1104">
        <f t="shared" ca="1" si="605"/>
        <v>0</v>
      </c>
      <c r="AU537" s="686">
        <f ca="1">AV537+AW537</f>
        <v>0</v>
      </c>
      <c r="AV537" s="1104">
        <f t="shared" si="606"/>
        <v>0</v>
      </c>
      <c r="AW537" s="1104">
        <f t="shared" ca="1" si="606"/>
        <v>0</v>
      </c>
      <c r="AX537" s="686">
        <f ca="1">AY537+AZ537</f>
        <v>0</v>
      </c>
      <c r="AY537" s="1104">
        <f t="shared" si="607"/>
        <v>0</v>
      </c>
      <c r="AZ537" s="1104">
        <f t="shared" ca="1" si="607"/>
        <v>0</v>
      </c>
      <c r="BA537" s="686">
        <f ca="1">BB537+BC537</f>
        <v>0</v>
      </c>
      <c r="BB537" s="1104">
        <f t="shared" si="608"/>
        <v>0</v>
      </c>
      <c r="BC537" s="1104">
        <f t="shared" ca="1" si="608"/>
        <v>0</v>
      </c>
      <c r="BD537" s="686">
        <f ca="1">BE537+BF537</f>
        <v>0</v>
      </c>
      <c r="BE537" s="1104">
        <f t="shared" si="609"/>
        <v>0</v>
      </c>
      <c r="BF537" s="1104">
        <f t="shared" ca="1" si="609"/>
        <v>0</v>
      </c>
      <c r="BG537" s="686">
        <f ca="1">BH537+BI537</f>
        <v>0</v>
      </c>
      <c r="BH537" s="1104">
        <f t="shared" si="610"/>
        <v>0</v>
      </c>
      <c r="BI537" s="1104">
        <f t="shared" ca="1" si="610"/>
        <v>0</v>
      </c>
      <c r="BJ537" s="686">
        <f ca="1">BK537+BL537</f>
        <v>0</v>
      </c>
      <c r="BK537" s="1104">
        <f t="shared" si="611"/>
        <v>0</v>
      </c>
      <c r="BL537" s="1104">
        <f t="shared" ca="1" si="611"/>
        <v>0</v>
      </c>
      <c r="BM537" s="686">
        <f ca="1">BN537+BO537</f>
        <v>0</v>
      </c>
      <c r="BN537" s="1104">
        <f t="shared" si="612"/>
        <v>0</v>
      </c>
      <c r="BO537" s="1104">
        <f t="shared" ca="1" si="612"/>
        <v>0</v>
      </c>
      <c r="BP537" s="686">
        <f ca="1">BQ537+BR537</f>
        <v>0</v>
      </c>
      <c r="BQ537" s="758">
        <f t="shared" si="613"/>
        <v>0</v>
      </c>
      <c r="BR537" s="758">
        <f t="shared" ca="1" si="613"/>
        <v>0</v>
      </c>
      <c r="BS537" s="686">
        <f ca="1">BT537+BU537</f>
        <v>0</v>
      </c>
      <c r="BT537" s="1104">
        <f t="shared" si="614"/>
        <v>0</v>
      </c>
      <c r="BU537" s="1104">
        <f t="shared" ca="1" si="614"/>
        <v>0</v>
      </c>
      <c r="BV537" s="686">
        <f ca="1">BW537+BX537</f>
        <v>0</v>
      </c>
      <c r="BW537" s="1104">
        <f t="shared" si="615"/>
        <v>0</v>
      </c>
      <c r="BX537" s="1104">
        <f t="shared" ca="1" si="615"/>
        <v>0</v>
      </c>
      <c r="BY537" s="686">
        <f ca="1">BZ537+CA537</f>
        <v>0</v>
      </c>
      <c r="BZ537" s="1104">
        <f t="shared" si="616"/>
        <v>0</v>
      </c>
      <c r="CA537" s="1104">
        <f t="shared" ca="1" si="616"/>
        <v>0</v>
      </c>
      <c r="CB537" s="686">
        <f ca="1">CC537+CD537</f>
        <v>0</v>
      </c>
      <c r="CC537" s="1104">
        <f t="shared" si="617"/>
        <v>0</v>
      </c>
      <c r="CD537" s="1104">
        <f t="shared" ca="1" si="617"/>
        <v>0</v>
      </c>
      <c r="CE537" s="686">
        <f ca="1">CF537+CG537</f>
        <v>0</v>
      </c>
      <c r="CF537" s="1104">
        <f t="shared" si="618"/>
        <v>0</v>
      </c>
      <c r="CG537" s="1104">
        <f t="shared" ca="1" si="618"/>
        <v>0</v>
      </c>
      <c r="CH537" s="686">
        <f ca="1">CI537+CJ537</f>
        <v>0</v>
      </c>
      <c r="CI537" s="1104">
        <f t="shared" si="619"/>
        <v>0</v>
      </c>
      <c r="CJ537" s="1104">
        <f t="shared" ca="1" si="619"/>
        <v>0</v>
      </c>
      <c r="CK537" s="686">
        <f ca="1">CL537+CM537</f>
        <v>0</v>
      </c>
      <c r="CL537" s="1104">
        <f t="shared" si="620"/>
        <v>0</v>
      </c>
      <c r="CM537" s="1104">
        <f t="shared" ca="1" si="620"/>
        <v>0</v>
      </c>
      <c r="CN537" s="686">
        <f ca="1">CO537+CP537</f>
        <v>0</v>
      </c>
      <c r="CO537" s="1104">
        <f t="shared" si="621"/>
        <v>0</v>
      </c>
      <c r="CP537" s="1104">
        <f t="shared" ca="1" si="621"/>
        <v>0</v>
      </c>
      <c r="CQ537" s="686">
        <f ca="1">CR537+CS537</f>
        <v>0</v>
      </c>
      <c r="CR537" s="1104">
        <f t="shared" si="622"/>
        <v>0</v>
      </c>
      <c r="CS537" s="1104">
        <f t="shared" ca="1" si="622"/>
        <v>0</v>
      </c>
      <c r="CT537" s="1083"/>
      <c r="CW537" s="894" t="s">
        <v>838</v>
      </c>
      <c r="CX537" s="897" t="s">
        <v>787</v>
      </c>
      <c r="CY537" s="899" t="str" cm="1">
        <f t="array" ref="CY537">AE537</f>
        <v>Газ природный - Газ лимитный - 4 группа</v>
      </c>
      <c r="CZ537" s="899" t="str" cm="1">
        <f t="array" ref="CZ537">AF537</f>
        <v/>
      </c>
    </row>
    <row r="538" spans="1:104" ht="16.5" customHeight="1" thickBot="1" x14ac:dyDescent="0.2">
      <c r="A538"/>
      <c r="B538"/>
      <c r="C538"/>
      <c r="D538"/>
      <c r="E538" s="630">
        <v>17.100000000000001</v>
      </c>
      <c r="F538" s="725" t="str" cm="1">
        <f t="array" aca="1" ref="F538" ca="1">OFFSET(G538,-1,-1)</f>
        <v>3</v>
      </c>
      <c r="G538"/>
      <c r="H538"/>
      <c r="I538"/>
      <c r="J538"/>
      <c r="K538"/>
      <c r="L538" s="725" t="b" cm="1">
        <f t="array" aca="1" ref="L538" ca="1">OFFSET(M538,-1,-1)</f>
        <v>0</v>
      </c>
      <c r="M538"/>
      <c r="N538"/>
      <c r="O538"/>
      <c r="P538"/>
      <c r="Q538"/>
      <c r="R538"/>
      <c r="S538" s="111" t="b" cm="1">
        <f t="array" aca="1" ref="S538" ca="1">OFFSET(T538,-1,-1)</f>
        <v>1</v>
      </c>
      <c r="T538" s="111" t="b">
        <f>AD538&lt;&gt;"32.0"</f>
        <v>1</v>
      </c>
      <c r="U538" s="651" t="b">
        <f t="shared" ca="1" si="487"/>
        <v>1</v>
      </c>
      <c r="V538"/>
      <c r="W538"/>
      <c r="X538" s="111" t="str">
        <f>'Топливо 4.4'!$AE$532&amp;'Топливо 4.4'!$AF$532</f>
        <v>Газ природный - Газ лимитный - 3 группа</v>
      </c>
      <c r="Y538" s="1305"/>
      <c r="Z538" s="1305"/>
      <c r="AA538"/>
      <c r="AB538" s="1374"/>
      <c r="AD538" s="112" t="s">
        <v>926</v>
      </c>
      <c r="AE538" s="753" t="str" cm="1">
        <f t="array" ref="AE538">IF(ISBLANK('Топливо 4.4'!$AE$532),"",'Топливо 4.4'!$AE$532)</f>
        <v>Газ природный - Газ лимитный - 3 группа</v>
      </c>
      <c r="AF538" s="492" t="str" cm="1">
        <f t="array" ref="AF538">IF(ISBLANK('Топливо 4.4'!$AF$532),"",'Топливо 4.4'!$AF$532)</f>
        <v/>
      </c>
      <c r="AG538" s="683" t="s">
        <v>805</v>
      </c>
      <c r="AH538" s="1103"/>
      <c r="AI538" s="1104">
        <v>1538.1168399999999</v>
      </c>
      <c r="AJ538" s="1104"/>
      <c r="AK538" s="1104"/>
      <c r="AL538" s="686">
        <f>AM538+AN538</f>
        <v>1779.7239417685112</v>
      </c>
      <c r="AM538" s="1104">
        <f t="shared" si="603"/>
        <v>959.20172134198333</v>
      </c>
      <c r="AN538" s="1104">
        <f t="shared" si="603"/>
        <v>820.52222042652784</v>
      </c>
      <c r="AO538" s="686">
        <f ca="1">AP538+AQ538</f>
        <v>0</v>
      </c>
      <c r="AP538" s="1104">
        <f t="shared" si="604"/>
        <v>0</v>
      </c>
      <c r="AQ538" s="1104">
        <f t="shared" ca="1" si="604"/>
        <v>0</v>
      </c>
      <c r="AR538" s="686">
        <f ca="1">AS538+AT538</f>
        <v>0</v>
      </c>
      <c r="AS538" s="1104">
        <f t="shared" si="605"/>
        <v>0</v>
      </c>
      <c r="AT538" s="1104">
        <f t="shared" ca="1" si="605"/>
        <v>0</v>
      </c>
      <c r="AU538" s="686">
        <f ca="1">AV538+AW538</f>
        <v>0</v>
      </c>
      <c r="AV538" s="1104">
        <f t="shared" si="606"/>
        <v>0</v>
      </c>
      <c r="AW538" s="1104">
        <f t="shared" ca="1" si="606"/>
        <v>0</v>
      </c>
      <c r="AX538" s="686">
        <f ca="1">AY538+AZ538</f>
        <v>0</v>
      </c>
      <c r="AY538" s="1104">
        <f t="shared" si="607"/>
        <v>0</v>
      </c>
      <c r="AZ538" s="1104">
        <f t="shared" ca="1" si="607"/>
        <v>0</v>
      </c>
      <c r="BA538" s="686">
        <f ca="1">BB538+BC538</f>
        <v>0</v>
      </c>
      <c r="BB538" s="1104">
        <f t="shared" si="608"/>
        <v>0</v>
      </c>
      <c r="BC538" s="1104">
        <f t="shared" ca="1" si="608"/>
        <v>0</v>
      </c>
      <c r="BD538" s="686">
        <f ca="1">BE538+BF538</f>
        <v>0</v>
      </c>
      <c r="BE538" s="1104">
        <f t="shared" si="609"/>
        <v>0</v>
      </c>
      <c r="BF538" s="1104">
        <f t="shared" ca="1" si="609"/>
        <v>0</v>
      </c>
      <c r="BG538" s="686">
        <f ca="1">BH538+BI538</f>
        <v>0</v>
      </c>
      <c r="BH538" s="1104">
        <f t="shared" si="610"/>
        <v>0</v>
      </c>
      <c r="BI538" s="1104">
        <f t="shared" ca="1" si="610"/>
        <v>0</v>
      </c>
      <c r="BJ538" s="686">
        <f ca="1">BK538+BL538</f>
        <v>0</v>
      </c>
      <c r="BK538" s="1104">
        <f t="shared" si="611"/>
        <v>0</v>
      </c>
      <c r="BL538" s="1104">
        <f t="shared" ca="1" si="611"/>
        <v>0</v>
      </c>
      <c r="BM538" s="686">
        <f ca="1">BN538+BO538</f>
        <v>0</v>
      </c>
      <c r="BN538" s="1104">
        <f t="shared" si="612"/>
        <v>0</v>
      </c>
      <c r="BO538" s="1104">
        <f t="shared" ca="1" si="612"/>
        <v>0</v>
      </c>
      <c r="BP538" s="686">
        <f ca="1">BQ538+BR538</f>
        <v>0</v>
      </c>
      <c r="BQ538" s="758">
        <f t="shared" si="613"/>
        <v>0</v>
      </c>
      <c r="BR538" s="758">
        <f t="shared" ca="1" si="613"/>
        <v>0</v>
      </c>
      <c r="BS538" s="686">
        <f ca="1">BT538+BU538</f>
        <v>0</v>
      </c>
      <c r="BT538" s="1104">
        <f t="shared" si="614"/>
        <v>0</v>
      </c>
      <c r="BU538" s="1104">
        <f t="shared" ca="1" si="614"/>
        <v>0</v>
      </c>
      <c r="BV538" s="686">
        <f ca="1">BW538+BX538</f>
        <v>0</v>
      </c>
      <c r="BW538" s="1104">
        <f t="shared" si="615"/>
        <v>0</v>
      </c>
      <c r="BX538" s="1104">
        <f t="shared" ca="1" si="615"/>
        <v>0</v>
      </c>
      <c r="BY538" s="686">
        <f ca="1">BZ538+CA538</f>
        <v>0</v>
      </c>
      <c r="BZ538" s="1104">
        <f t="shared" si="616"/>
        <v>0</v>
      </c>
      <c r="CA538" s="1104">
        <f t="shared" ca="1" si="616"/>
        <v>0</v>
      </c>
      <c r="CB538" s="686">
        <f ca="1">CC538+CD538</f>
        <v>0</v>
      </c>
      <c r="CC538" s="1104">
        <f t="shared" si="617"/>
        <v>0</v>
      </c>
      <c r="CD538" s="1104">
        <f t="shared" ca="1" si="617"/>
        <v>0</v>
      </c>
      <c r="CE538" s="686">
        <f ca="1">CF538+CG538</f>
        <v>0</v>
      </c>
      <c r="CF538" s="1104">
        <f t="shared" si="618"/>
        <v>0</v>
      </c>
      <c r="CG538" s="1104">
        <f t="shared" ca="1" si="618"/>
        <v>0</v>
      </c>
      <c r="CH538" s="686">
        <f ca="1">CI538+CJ538</f>
        <v>0</v>
      </c>
      <c r="CI538" s="1104">
        <f t="shared" si="619"/>
        <v>0</v>
      </c>
      <c r="CJ538" s="1104">
        <f t="shared" ca="1" si="619"/>
        <v>0</v>
      </c>
      <c r="CK538" s="686">
        <f ca="1">CL538+CM538</f>
        <v>0</v>
      </c>
      <c r="CL538" s="1104">
        <f t="shared" si="620"/>
        <v>0</v>
      </c>
      <c r="CM538" s="1104">
        <f t="shared" ca="1" si="620"/>
        <v>0</v>
      </c>
      <c r="CN538" s="686">
        <f ca="1">CO538+CP538</f>
        <v>0</v>
      </c>
      <c r="CO538" s="1104">
        <f t="shared" si="621"/>
        <v>0</v>
      </c>
      <c r="CP538" s="1104">
        <f t="shared" ca="1" si="621"/>
        <v>0</v>
      </c>
      <c r="CQ538" s="686">
        <f ca="1">CR538+CS538</f>
        <v>0</v>
      </c>
      <c r="CR538" s="1104">
        <f t="shared" si="622"/>
        <v>0</v>
      </c>
      <c r="CS538" s="1104">
        <f t="shared" ca="1" si="622"/>
        <v>0</v>
      </c>
      <c r="CT538" s="1083"/>
      <c r="CW538" s="894" t="s">
        <v>838</v>
      </c>
      <c r="CX538" s="897" t="s">
        <v>787</v>
      </c>
      <c r="CY538" s="899" t="str" cm="1">
        <f t="array" ref="CY538">AE538</f>
        <v>Газ природный - Газ лимитный - 3 группа</v>
      </c>
      <c r="CZ538" s="899" t="str" cm="1">
        <f t="array" ref="CZ538">AF538</f>
        <v/>
      </c>
    </row>
    <row r="539" spans="1:104" ht="15" hidden="1" customHeight="1" x14ac:dyDescent="0.15">
      <c r="E539" s="630">
        <v>0</v>
      </c>
      <c r="F539" s="725" t="str" cm="1">
        <f t="array" aca="1" ref="F539" ca="1">OFFSET(G539,-1,-1)</f>
        <v>3</v>
      </c>
      <c r="L539" s="725" t="b" cm="1">
        <f t="array" aca="1" ref="L539" ca="1">OFFSET(M539,-1,-1)</f>
        <v>0</v>
      </c>
      <c r="S539" s="111" t="b" cm="1">
        <f t="array" aca="1" ref="S539" ca="1">OFFSET(T539,-1,-1)</f>
        <v>1</v>
      </c>
      <c r="U539" s="651" t="b">
        <f t="shared" ca="1" si="487"/>
        <v>1</v>
      </c>
      <c r="X539" s="752" t="str">
        <f>"{                  
         funcDyn: 'msg1',
         blok: 'blok_2',
         wsCross: 'Топливо 4.4',
         linkFormula: 'AE-AE#AF-AF',
         levelDyn: "&amp;Y436&amp;"
}"</f>
        <v>{                  
         funcDyn: 'msg1',
         blok: 'blok_2',
         wsCross: 'Топливо 4.4',
         linkFormula: 'AE-AE#AF-AF',
         levelDyn: 3
}</v>
      </c>
      <c r="Y539" s="1272"/>
      <c r="Z539" s="1272"/>
      <c r="AB539" s="1374"/>
      <c r="AD539" s="755"/>
      <c r="AE539" s="754" t="s">
        <v>229</v>
      </c>
      <c r="AF539" s="695"/>
      <c r="AG539" s="683"/>
      <c r="AH539" s="685"/>
      <c r="AI539" s="687"/>
      <c r="AJ539" s="687"/>
      <c r="AK539" s="687"/>
      <c r="AL539" s="687"/>
      <c r="AM539" s="687"/>
      <c r="AN539" s="687"/>
      <c r="AO539" s="687"/>
      <c r="AP539" s="687"/>
      <c r="AQ539" s="687"/>
      <c r="AR539" s="687"/>
      <c r="AS539" s="687"/>
      <c r="AT539" s="687"/>
      <c r="AU539" s="687"/>
      <c r="AV539" s="687"/>
      <c r="AW539" s="687"/>
      <c r="AX539" s="687"/>
      <c r="AY539" s="687"/>
      <c r="AZ539" s="687"/>
      <c r="BA539" s="687"/>
      <c r="BB539" s="687"/>
      <c r="BC539" s="687"/>
      <c r="BD539" s="687"/>
      <c r="BE539" s="687"/>
      <c r="BF539" s="687"/>
      <c r="BG539" s="687"/>
      <c r="BH539" s="687"/>
      <c r="BI539" s="687"/>
      <c r="BJ539" s="687"/>
      <c r="BK539" s="687"/>
      <c r="BL539" s="687"/>
      <c r="BM539" s="687"/>
      <c r="BN539" s="687"/>
      <c r="BO539" s="687"/>
      <c r="BP539" s="687"/>
      <c r="BQ539" s="687"/>
      <c r="BR539" s="687"/>
      <c r="BS539" s="687"/>
      <c r="BT539" s="687"/>
      <c r="BU539" s="687"/>
      <c r="BV539" s="687"/>
      <c r="BW539" s="687"/>
      <c r="BX539" s="687"/>
      <c r="BY539" s="687"/>
      <c r="BZ539" s="687"/>
      <c r="CA539" s="687"/>
      <c r="CB539" s="687"/>
      <c r="CC539" s="687"/>
      <c r="CD539" s="687"/>
      <c r="CE539" s="687"/>
      <c r="CF539" s="687"/>
      <c r="CG539" s="687"/>
      <c r="CH539" s="687"/>
      <c r="CI539" s="687"/>
      <c r="CJ539" s="687"/>
      <c r="CK539" s="687"/>
      <c r="CL539" s="687"/>
      <c r="CM539" s="687"/>
      <c r="CN539" s="687"/>
      <c r="CO539" s="687"/>
      <c r="CP539" s="687"/>
      <c r="CQ539" s="687"/>
      <c r="CR539" s="687"/>
      <c r="CS539" s="687"/>
      <c r="CT539" s="43"/>
      <c r="CW539" s="894" t="str">
        <f>IF(AND(ISNUMBER(VALUE(TRIM(SUBSTITUTE(AD539,".","")))),TRIM(SUBSTITUTE(AD539,".",""))&lt;&gt;""),"P"&amp;SUBSTITUTE(AD539,".",""),"")</f>
        <v/>
      </c>
    </row>
    <row r="540" spans="1:104" ht="29.25" hidden="1" customHeight="1" x14ac:dyDescent="0.15">
      <c r="E540" s="630">
        <v>30</v>
      </c>
      <c r="F540" s="725" t="str" cm="1">
        <f t="array" aca="1" ref="F540" ca="1">OFFSET(G540,-1,-1)</f>
        <v>3</v>
      </c>
      <c r="L540" s="725" t="b" cm="1">
        <f t="array" aca="1" ref="L540" ca="1">OFFSET(M540,-1,-1)</f>
        <v>0</v>
      </c>
      <c r="R540" s="725" t="s">
        <v>725</v>
      </c>
      <c r="S540" s="111" t="b" cm="1">
        <f t="array" aca="1" ref="S540" ca="1">OFFSET(T540,-1,-1)</f>
        <v>1</v>
      </c>
      <c r="T540" s="111" t="b" cm="1">
        <f t="array" aca="1" ref="T540" ca="1">L540</f>
        <v>0</v>
      </c>
      <c r="U540" s="651" t="b">
        <f t="shared" ref="U540:U596" ca="1" si="623">AND(S540,IF(ISBLANK(T540),TRUE,T540))</f>
        <v>0</v>
      </c>
      <c r="Y540" s="1272"/>
      <c r="Z540" s="1272"/>
      <c r="AB540" s="1374"/>
      <c r="AD540" s="125" t="s">
        <v>840</v>
      </c>
      <c r="AE540" s="1358" t="s">
        <v>841</v>
      </c>
      <c r="AF540" s="1359"/>
      <c r="AG540" s="683" t="s">
        <v>805</v>
      </c>
      <c r="AH540" s="684">
        <f t="shared" ref="AH540:BM540" si="624">SUM(AH541:AH544)</f>
        <v>0</v>
      </c>
      <c r="AI540" s="684">
        <f t="shared" si="624"/>
        <v>2911.9856503000001</v>
      </c>
      <c r="AJ540" s="684">
        <f t="shared" si="624"/>
        <v>0</v>
      </c>
      <c r="AK540" s="684">
        <f t="shared" si="624"/>
        <v>0</v>
      </c>
      <c r="AL540" s="684">
        <f t="shared" si="624"/>
        <v>3077.8332126832693</v>
      </c>
      <c r="AM540" s="684">
        <f t="shared" si="624"/>
        <v>1709.5634241053408</v>
      </c>
      <c r="AN540" s="684">
        <f t="shared" si="624"/>
        <v>1368.2697885779287</v>
      </c>
      <c r="AO540" s="684">
        <f t="shared" ca="1" si="624"/>
        <v>0</v>
      </c>
      <c r="AP540" s="684">
        <f t="shared" si="624"/>
        <v>0</v>
      </c>
      <c r="AQ540" s="684">
        <f t="shared" ca="1" si="624"/>
        <v>0</v>
      </c>
      <c r="AR540" s="684">
        <f t="shared" ca="1" si="624"/>
        <v>0</v>
      </c>
      <c r="AS540" s="684">
        <f t="shared" si="624"/>
        <v>0</v>
      </c>
      <c r="AT540" s="684">
        <f t="shared" ca="1" si="624"/>
        <v>0</v>
      </c>
      <c r="AU540" s="684">
        <f t="shared" ca="1" si="624"/>
        <v>0</v>
      </c>
      <c r="AV540" s="684">
        <f t="shared" si="624"/>
        <v>0</v>
      </c>
      <c r="AW540" s="684">
        <f t="shared" ca="1" si="624"/>
        <v>0</v>
      </c>
      <c r="AX540" s="684">
        <f t="shared" ca="1" si="624"/>
        <v>0</v>
      </c>
      <c r="AY540" s="684">
        <f t="shared" si="624"/>
        <v>0</v>
      </c>
      <c r="AZ540" s="684">
        <f t="shared" ca="1" si="624"/>
        <v>0</v>
      </c>
      <c r="BA540" s="684">
        <f t="shared" ca="1" si="624"/>
        <v>0</v>
      </c>
      <c r="BB540" s="684">
        <f t="shared" si="624"/>
        <v>0</v>
      </c>
      <c r="BC540" s="684">
        <f t="shared" ca="1" si="624"/>
        <v>0</v>
      </c>
      <c r="BD540" s="684">
        <f t="shared" ca="1" si="624"/>
        <v>0</v>
      </c>
      <c r="BE540" s="684">
        <f t="shared" si="624"/>
        <v>0</v>
      </c>
      <c r="BF540" s="684">
        <f t="shared" ca="1" si="624"/>
        <v>0</v>
      </c>
      <c r="BG540" s="684">
        <f t="shared" ca="1" si="624"/>
        <v>0</v>
      </c>
      <c r="BH540" s="684">
        <f t="shared" si="624"/>
        <v>0</v>
      </c>
      <c r="BI540" s="684">
        <f t="shared" ca="1" si="624"/>
        <v>0</v>
      </c>
      <c r="BJ540" s="684">
        <f t="shared" ca="1" si="624"/>
        <v>0</v>
      </c>
      <c r="BK540" s="684">
        <f t="shared" si="624"/>
        <v>0</v>
      </c>
      <c r="BL540" s="684">
        <f t="shared" ca="1" si="624"/>
        <v>0</v>
      </c>
      <c r="BM540" s="684">
        <f t="shared" ca="1" si="624"/>
        <v>0</v>
      </c>
      <c r="BN540" s="684">
        <f t="shared" ref="BN540:CS540" si="625">SUM(BN541:BN544)</f>
        <v>0</v>
      </c>
      <c r="BO540" s="684">
        <f t="shared" ca="1" si="625"/>
        <v>0</v>
      </c>
      <c r="BP540" s="684">
        <f t="shared" ca="1" si="625"/>
        <v>0</v>
      </c>
      <c r="BQ540" s="684">
        <f t="shared" si="625"/>
        <v>0</v>
      </c>
      <c r="BR540" s="684">
        <f t="shared" ca="1" si="625"/>
        <v>0</v>
      </c>
      <c r="BS540" s="684">
        <f t="shared" ca="1" si="625"/>
        <v>0</v>
      </c>
      <c r="BT540" s="684">
        <f t="shared" si="625"/>
        <v>0</v>
      </c>
      <c r="BU540" s="684">
        <f t="shared" ca="1" si="625"/>
        <v>0</v>
      </c>
      <c r="BV540" s="684">
        <f t="shared" ca="1" si="625"/>
        <v>0</v>
      </c>
      <c r="BW540" s="684">
        <f t="shared" si="625"/>
        <v>0</v>
      </c>
      <c r="BX540" s="684">
        <f t="shared" ca="1" si="625"/>
        <v>0</v>
      </c>
      <c r="BY540" s="684">
        <f t="shared" ca="1" si="625"/>
        <v>0</v>
      </c>
      <c r="BZ540" s="684">
        <f t="shared" si="625"/>
        <v>0</v>
      </c>
      <c r="CA540" s="684">
        <f t="shared" ca="1" si="625"/>
        <v>0</v>
      </c>
      <c r="CB540" s="684">
        <f t="shared" ca="1" si="625"/>
        <v>0</v>
      </c>
      <c r="CC540" s="684">
        <f t="shared" si="625"/>
        <v>0</v>
      </c>
      <c r="CD540" s="684">
        <f t="shared" ca="1" si="625"/>
        <v>0</v>
      </c>
      <c r="CE540" s="684">
        <f t="shared" ca="1" si="625"/>
        <v>0</v>
      </c>
      <c r="CF540" s="684">
        <f t="shared" si="625"/>
        <v>0</v>
      </c>
      <c r="CG540" s="684">
        <f t="shared" ca="1" si="625"/>
        <v>0</v>
      </c>
      <c r="CH540" s="684">
        <f t="shared" ca="1" si="625"/>
        <v>0</v>
      </c>
      <c r="CI540" s="684">
        <f t="shared" si="625"/>
        <v>0</v>
      </c>
      <c r="CJ540" s="684">
        <f t="shared" ca="1" si="625"/>
        <v>0</v>
      </c>
      <c r="CK540" s="684">
        <f t="shared" ca="1" si="625"/>
        <v>0</v>
      </c>
      <c r="CL540" s="684">
        <f t="shared" si="625"/>
        <v>0</v>
      </c>
      <c r="CM540" s="684">
        <f t="shared" ca="1" si="625"/>
        <v>0</v>
      </c>
      <c r="CN540" s="684">
        <f t="shared" ca="1" si="625"/>
        <v>0</v>
      </c>
      <c r="CO540" s="684">
        <f t="shared" si="625"/>
        <v>0</v>
      </c>
      <c r="CP540" s="684">
        <f t="shared" ca="1" si="625"/>
        <v>0</v>
      </c>
      <c r="CQ540" s="684">
        <f t="shared" ca="1" si="625"/>
        <v>0</v>
      </c>
      <c r="CR540" s="684">
        <f t="shared" si="625"/>
        <v>0</v>
      </c>
      <c r="CS540" s="684">
        <f t="shared" ca="1" si="625"/>
        <v>0</v>
      </c>
      <c r="CT540" s="25"/>
      <c r="CW540" s="894" t="s">
        <v>842</v>
      </c>
    </row>
    <row r="541" spans="1:104" ht="16.5" hidden="1" customHeight="1" x14ac:dyDescent="0.15">
      <c r="A541"/>
      <c r="B541"/>
      <c r="C541"/>
      <c r="D541"/>
      <c r="E541" s="630">
        <v>17.100000000000001</v>
      </c>
      <c r="F541" s="725" t="str" cm="1">
        <f t="array" aca="1" ref="F541" ca="1">OFFSET(G541,-1,-1)</f>
        <v>3</v>
      </c>
      <c r="G541"/>
      <c r="H541"/>
      <c r="I541"/>
      <c r="J541"/>
      <c r="K541"/>
      <c r="L541" s="725" t="b" cm="1">
        <f t="array" aca="1" ref="L541" ca="1">OFFSET(M541,-1,-1)</f>
        <v>0</v>
      </c>
      <c r="M541"/>
      <c r="N541"/>
      <c r="O541"/>
      <c r="P541"/>
      <c r="Q541"/>
      <c r="R541" s="725" t="s">
        <v>725</v>
      </c>
      <c r="S541" s="111" t="b" cm="1">
        <f t="array" aca="1" ref="S541" ca="1">OFFSET(T541,-1,-1)</f>
        <v>1</v>
      </c>
      <c r="T541" s="111" t="b">
        <f ca="1">AND(L541,AD541&lt;&gt;"33.0")</f>
        <v>0</v>
      </c>
      <c r="U541" s="651" t="b">
        <f t="shared" ca="1" si="623"/>
        <v>0</v>
      </c>
      <c r="V541"/>
      <c r="W541"/>
      <c r="X541" s="111" t="s">
        <v>227</v>
      </c>
      <c r="Y541" s="1305"/>
      <c r="Z541" s="1305"/>
      <c r="AA541"/>
      <c r="AB541" s="1374"/>
      <c r="AD541" s="112" t="s">
        <v>843</v>
      </c>
      <c r="AE541" s="753"/>
      <c r="AF541" s="492"/>
      <c r="AG541" s="683" t="s">
        <v>805</v>
      </c>
      <c r="AH541" s="38">
        <f t="shared" ref="AH541:AK543" si="626">AH$460*AH536</f>
        <v>0</v>
      </c>
      <c r="AI541" s="39">
        <f t="shared" si="626"/>
        <v>0</v>
      </c>
      <c r="AJ541" s="39">
        <f t="shared" si="626"/>
        <v>0</v>
      </c>
      <c r="AK541" s="39">
        <f t="shared" si="626"/>
        <v>0</v>
      </c>
      <c r="AL541" s="686">
        <f>AM541+AN541</f>
        <v>0</v>
      </c>
      <c r="AM541" s="39">
        <f t="shared" ref="AM541:AN543" si="627">AM$460*AM536</f>
        <v>0</v>
      </c>
      <c r="AN541" s="39">
        <f t="shared" si="627"/>
        <v>0</v>
      </c>
      <c r="AO541" s="686">
        <f ca="1">AP541+AQ541</f>
        <v>0</v>
      </c>
      <c r="AP541" s="39">
        <f t="shared" ref="AP541:AQ543" si="628">AP$460*AP536</f>
        <v>0</v>
      </c>
      <c r="AQ541" s="39">
        <f t="shared" ca="1" si="628"/>
        <v>0</v>
      </c>
      <c r="AR541" s="686">
        <f ca="1">AS541+AT541</f>
        <v>0</v>
      </c>
      <c r="AS541" s="39">
        <f t="shared" ref="AS541:AT543" si="629">AS$460*AS536</f>
        <v>0</v>
      </c>
      <c r="AT541" s="39">
        <f t="shared" ca="1" si="629"/>
        <v>0</v>
      </c>
      <c r="AU541" s="686">
        <f ca="1">AV541+AW541</f>
        <v>0</v>
      </c>
      <c r="AV541" s="39">
        <f t="shared" ref="AV541:AW543" si="630">AV$460*AV536</f>
        <v>0</v>
      </c>
      <c r="AW541" s="39">
        <f t="shared" ca="1" si="630"/>
        <v>0</v>
      </c>
      <c r="AX541" s="686">
        <f ca="1">AY541+AZ541</f>
        <v>0</v>
      </c>
      <c r="AY541" s="39">
        <f t="shared" ref="AY541:AZ543" si="631">AY$460*AY536</f>
        <v>0</v>
      </c>
      <c r="AZ541" s="39">
        <f t="shared" ca="1" si="631"/>
        <v>0</v>
      </c>
      <c r="BA541" s="686">
        <f ca="1">BB541+BC541</f>
        <v>0</v>
      </c>
      <c r="BB541" s="39">
        <f t="shared" ref="BB541:BC543" si="632">BB$460*BB536</f>
        <v>0</v>
      </c>
      <c r="BC541" s="39">
        <f t="shared" ca="1" si="632"/>
        <v>0</v>
      </c>
      <c r="BD541" s="686">
        <f ca="1">BE541+BF541</f>
        <v>0</v>
      </c>
      <c r="BE541" s="39">
        <f t="shared" ref="BE541:BF543" si="633">BE$460*BE536</f>
        <v>0</v>
      </c>
      <c r="BF541" s="39">
        <f t="shared" ca="1" si="633"/>
        <v>0</v>
      </c>
      <c r="BG541" s="686">
        <f ca="1">BH541+BI541</f>
        <v>0</v>
      </c>
      <c r="BH541" s="39">
        <f t="shared" ref="BH541:BI543" si="634">BH$460*BH536</f>
        <v>0</v>
      </c>
      <c r="BI541" s="39">
        <f t="shared" ca="1" si="634"/>
        <v>0</v>
      </c>
      <c r="BJ541" s="686">
        <f ca="1">BK541+BL541</f>
        <v>0</v>
      </c>
      <c r="BK541" s="39">
        <f t="shared" ref="BK541:BL543" si="635">BK$460*BK536</f>
        <v>0</v>
      </c>
      <c r="BL541" s="39">
        <f t="shared" ca="1" si="635"/>
        <v>0</v>
      </c>
      <c r="BM541" s="686">
        <f ca="1">BN541+BO541</f>
        <v>0</v>
      </c>
      <c r="BN541" s="39">
        <f t="shared" ref="BN541:BO543" si="636">BN$460*BN536</f>
        <v>0</v>
      </c>
      <c r="BO541" s="39">
        <f t="shared" ca="1" si="636"/>
        <v>0</v>
      </c>
      <c r="BP541" s="686">
        <f ca="1">BQ541+BR541</f>
        <v>0</v>
      </c>
      <c r="BQ541" s="758">
        <f t="shared" ref="BQ541:BR543" si="637">BQ$460*BQ536</f>
        <v>0</v>
      </c>
      <c r="BR541" s="758">
        <f t="shared" ca="1" si="637"/>
        <v>0</v>
      </c>
      <c r="BS541" s="686">
        <f ca="1">BT541+BU541</f>
        <v>0</v>
      </c>
      <c r="BT541" s="39">
        <f t="shared" ref="BT541:BU543" si="638">BT$460*BT536</f>
        <v>0</v>
      </c>
      <c r="BU541" s="39">
        <f t="shared" ca="1" si="638"/>
        <v>0</v>
      </c>
      <c r="BV541" s="686">
        <f ca="1">BW541+BX541</f>
        <v>0</v>
      </c>
      <c r="BW541" s="39">
        <f t="shared" ref="BW541:BX543" si="639">BW$460*BW536</f>
        <v>0</v>
      </c>
      <c r="BX541" s="39">
        <f t="shared" ca="1" si="639"/>
        <v>0</v>
      </c>
      <c r="BY541" s="686">
        <f ca="1">BZ541+CA541</f>
        <v>0</v>
      </c>
      <c r="BZ541" s="39">
        <f t="shared" ref="BZ541:CA543" si="640">BZ$460*BZ536</f>
        <v>0</v>
      </c>
      <c r="CA541" s="39">
        <f t="shared" ca="1" si="640"/>
        <v>0</v>
      </c>
      <c r="CB541" s="686">
        <f ca="1">CC541+CD541</f>
        <v>0</v>
      </c>
      <c r="CC541" s="39">
        <f t="shared" ref="CC541:CD543" si="641">CC$460*CC536</f>
        <v>0</v>
      </c>
      <c r="CD541" s="39">
        <f t="shared" ca="1" si="641"/>
        <v>0</v>
      </c>
      <c r="CE541" s="686">
        <f ca="1">CF541+CG541</f>
        <v>0</v>
      </c>
      <c r="CF541" s="39">
        <f t="shared" ref="CF541:CG543" si="642">CF$460*CF536</f>
        <v>0</v>
      </c>
      <c r="CG541" s="39">
        <f t="shared" ca="1" si="642"/>
        <v>0</v>
      </c>
      <c r="CH541" s="686">
        <f ca="1">CI541+CJ541</f>
        <v>0</v>
      </c>
      <c r="CI541" s="39">
        <f t="shared" ref="CI541:CJ543" si="643">CI$460*CI536</f>
        <v>0</v>
      </c>
      <c r="CJ541" s="39">
        <f t="shared" ca="1" si="643"/>
        <v>0</v>
      </c>
      <c r="CK541" s="686">
        <f ca="1">CL541+CM541</f>
        <v>0</v>
      </c>
      <c r="CL541" s="39">
        <f t="shared" ref="CL541:CM543" si="644">CL$460*CL536</f>
        <v>0</v>
      </c>
      <c r="CM541" s="39">
        <f t="shared" ca="1" si="644"/>
        <v>0</v>
      </c>
      <c r="CN541" s="686">
        <f ca="1">CO541+CP541</f>
        <v>0</v>
      </c>
      <c r="CO541" s="39">
        <f t="shared" ref="CO541:CP543" si="645">CO$460*CO536</f>
        <v>0</v>
      </c>
      <c r="CP541" s="39">
        <f t="shared" ca="1" si="645"/>
        <v>0</v>
      </c>
      <c r="CQ541" s="686">
        <f ca="1">CR541+CS541</f>
        <v>0</v>
      </c>
      <c r="CR541" s="39">
        <f t="shared" ref="CR541:CS543" si="646">CR$460*CR536</f>
        <v>0</v>
      </c>
      <c r="CS541" s="39">
        <f t="shared" ca="1" si="646"/>
        <v>0</v>
      </c>
      <c r="CT541" s="25"/>
      <c r="CW541" s="894" t="s">
        <v>842</v>
      </c>
      <c r="CX541" s="897" t="s">
        <v>787</v>
      </c>
      <c r="CY541" s="899" cm="1">
        <f t="array" ref="CY541">AE541</f>
        <v>0</v>
      </c>
      <c r="CZ541" s="899" cm="1">
        <f t="array" ref="CZ541">AF541</f>
        <v>0</v>
      </c>
    </row>
    <row r="542" spans="1:104" ht="16.5" hidden="1" customHeight="1" x14ac:dyDescent="0.15">
      <c r="A542"/>
      <c r="B542"/>
      <c r="C542"/>
      <c r="D542"/>
      <c r="E542" s="630">
        <v>17.100000000000001</v>
      </c>
      <c r="F542" s="725" t="str" cm="1">
        <f t="array" aca="1" ref="F542" ca="1">OFFSET(G542,-1,-1)</f>
        <v>3</v>
      </c>
      <c r="G542"/>
      <c r="H542"/>
      <c r="I542"/>
      <c r="J542"/>
      <c r="K542"/>
      <c r="L542" s="725" t="b" cm="1">
        <f t="array" aca="1" ref="L542" ca="1">OFFSET(M542,-1,-1)</f>
        <v>0</v>
      </c>
      <c r="M542"/>
      <c r="N542"/>
      <c r="O542"/>
      <c r="P542"/>
      <c r="Q542"/>
      <c r="R542" s="725" t="s">
        <v>725</v>
      </c>
      <c r="S542" s="111" t="b" cm="1">
        <f t="array" aca="1" ref="S542" ca="1">OFFSET(T542,-1,-1)</f>
        <v>1</v>
      </c>
      <c r="T542" s="111" t="b">
        <f ca="1">AND(L542,AD542&lt;&gt;"33.0")</f>
        <v>0</v>
      </c>
      <c r="U542" s="651" t="b">
        <f t="shared" ca="1" si="623"/>
        <v>0</v>
      </c>
      <c r="V542"/>
      <c r="W542"/>
      <c r="X542" s="111" t="str">
        <f>'Топливо 4.4'!$AE$537&amp;'Топливо 4.4'!$AF$537</f>
        <v>Газ природный - Газ лимитный - 4 группа</v>
      </c>
      <c r="Y542" s="1305"/>
      <c r="Z542" s="1305"/>
      <c r="AA542"/>
      <c r="AB542" s="1374"/>
      <c r="AD542" s="112" t="s">
        <v>927</v>
      </c>
      <c r="AE542" s="753" t="str" cm="1">
        <f t="array" ref="AE542">IF(ISBLANK('Топливо 4.4'!$AE$537),"",'Топливо 4.4'!$AE$537)</f>
        <v>Газ природный - Газ лимитный - 4 группа</v>
      </c>
      <c r="AF542" s="492" t="str" cm="1">
        <f t="array" ref="AF542">IF(ISBLANK('Топливо 4.4'!$AF$537),"",'Топливо 4.4'!$AF$537)</f>
        <v/>
      </c>
      <c r="AG542" s="683" t="s">
        <v>805</v>
      </c>
      <c r="AH542" s="38">
        <f t="shared" si="626"/>
        <v>0</v>
      </c>
      <c r="AI542" s="39">
        <f t="shared" si="626"/>
        <v>1373.8688103</v>
      </c>
      <c r="AJ542" s="39">
        <f t="shared" si="626"/>
        <v>0</v>
      </c>
      <c r="AK542" s="39">
        <f t="shared" si="626"/>
        <v>0</v>
      </c>
      <c r="AL542" s="686">
        <f>AM542+AN542</f>
        <v>1298.1092709147583</v>
      </c>
      <c r="AM542" s="39">
        <f t="shared" si="627"/>
        <v>750.36170276335747</v>
      </c>
      <c r="AN542" s="39">
        <f t="shared" si="627"/>
        <v>547.74756815140086</v>
      </c>
      <c r="AO542" s="686">
        <f ca="1">AP542+AQ542</f>
        <v>0</v>
      </c>
      <c r="AP542" s="39">
        <f t="shared" si="628"/>
        <v>0</v>
      </c>
      <c r="AQ542" s="39">
        <f t="shared" ca="1" si="628"/>
        <v>0</v>
      </c>
      <c r="AR542" s="686">
        <f ca="1">AS542+AT542</f>
        <v>0</v>
      </c>
      <c r="AS542" s="39">
        <f t="shared" si="629"/>
        <v>0</v>
      </c>
      <c r="AT542" s="39">
        <f t="shared" ca="1" si="629"/>
        <v>0</v>
      </c>
      <c r="AU542" s="686">
        <f ca="1">AV542+AW542</f>
        <v>0</v>
      </c>
      <c r="AV542" s="39">
        <f t="shared" si="630"/>
        <v>0</v>
      </c>
      <c r="AW542" s="39">
        <f t="shared" ca="1" si="630"/>
        <v>0</v>
      </c>
      <c r="AX542" s="686">
        <f ca="1">AY542+AZ542</f>
        <v>0</v>
      </c>
      <c r="AY542" s="39">
        <f t="shared" si="631"/>
        <v>0</v>
      </c>
      <c r="AZ542" s="39">
        <f t="shared" ca="1" si="631"/>
        <v>0</v>
      </c>
      <c r="BA542" s="686">
        <f ca="1">BB542+BC542</f>
        <v>0</v>
      </c>
      <c r="BB542" s="39">
        <f t="shared" si="632"/>
        <v>0</v>
      </c>
      <c r="BC542" s="39">
        <f t="shared" ca="1" si="632"/>
        <v>0</v>
      </c>
      <c r="BD542" s="686">
        <f ca="1">BE542+BF542</f>
        <v>0</v>
      </c>
      <c r="BE542" s="39">
        <f t="shared" si="633"/>
        <v>0</v>
      </c>
      <c r="BF542" s="39">
        <f t="shared" ca="1" si="633"/>
        <v>0</v>
      </c>
      <c r="BG542" s="686">
        <f ca="1">BH542+BI542</f>
        <v>0</v>
      </c>
      <c r="BH542" s="39">
        <f t="shared" si="634"/>
        <v>0</v>
      </c>
      <c r="BI542" s="39">
        <f t="shared" ca="1" si="634"/>
        <v>0</v>
      </c>
      <c r="BJ542" s="686">
        <f ca="1">BK542+BL542</f>
        <v>0</v>
      </c>
      <c r="BK542" s="39">
        <f t="shared" si="635"/>
        <v>0</v>
      </c>
      <c r="BL542" s="39">
        <f t="shared" ca="1" si="635"/>
        <v>0</v>
      </c>
      <c r="BM542" s="686">
        <f ca="1">BN542+BO542</f>
        <v>0</v>
      </c>
      <c r="BN542" s="39">
        <f t="shared" si="636"/>
        <v>0</v>
      </c>
      <c r="BO542" s="39">
        <f t="shared" ca="1" si="636"/>
        <v>0</v>
      </c>
      <c r="BP542" s="686">
        <f ca="1">BQ542+BR542</f>
        <v>0</v>
      </c>
      <c r="BQ542" s="758">
        <f t="shared" si="637"/>
        <v>0</v>
      </c>
      <c r="BR542" s="758">
        <f t="shared" ca="1" si="637"/>
        <v>0</v>
      </c>
      <c r="BS542" s="686">
        <f ca="1">BT542+BU542</f>
        <v>0</v>
      </c>
      <c r="BT542" s="39">
        <f t="shared" si="638"/>
        <v>0</v>
      </c>
      <c r="BU542" s="39">
        <f t="shared" ca="1" si="638"/>
        <v>0</v>
      </c>
      <c r="BV542" s="686">
        <f ca="1">BW542+BX542</f>
        <v>0</v>
      </c>
      <c r="BW542" s="39">
        <f t="shared" si="639"/>
        <v>0</v>
      </c>
      <c r="BX542" s="39">
        <f t="shared" ca="1" si="639"/>
        <v>0</v>
      </c>
      <c r="BY542" s="686">
        <f ca="1">BZ542+CA542</f>
        <v>0</v>
      </c>
      <c r="BZ542" s="39">
        <f t="shared" si="640"/>
        <v>0</v>
      </c>
      <c r="CA542" s="39">
        <f t="shared" ca="1" si="640"/>
        <v>0</v>
      </c>
      <c r="CB542" s="686">
        <f ca="1">CC542+CD542</f>
        <v>0</v>
      </c>
      <c r="CC542" s="39">
        <f t="shared" si="641"/>
        <v>0</v>
      </c>
      <c r="CD542" s="39">
        <f t="shared" ca="1" si="641"/>
        <v>0</v>
      </c>
      <c r="CE542" s="686">
        <f ca="1">CF542+CG542</f>
        <v>0</v>
      </c>
      <c r="CF542" s="39">
        <f t="shared" si="642"/>
        <v>0</v>
      </c>
      <c r="CG542" s="39">
        <f t="shared" ca="1" si="642"/>
        <v>0</v>
      </c>
      <c r="CH542" s="686">
        <f ca="1">CI542+CJ542</f>
        <v>0</v>
      </c>
      <c r="CI542" s="39">
        <f t="shared" si="643"/>
        <v>0</v>
      </c>
      <c r="CJ542" s="39">
        <f t="shared" ca="1" si="643"/>
        <v>0</v>
      </c>
      <c r="CK542" s="686">
        <f ca="1">CL542+CM542</f>
        <v>0</v>
      </c>
      <c r="CL542" s="39">
        <f t="shared" si="644"/>
        <v>0</v>
      </c>
      <c r="CM542" s="39">
        <f t="shared" ca="1" si="644"/>
        <v>0</v>
      </c>
      <c r="CN542" s="686">
        <f ca="1">CO542+CP542</f>
        <v>0</v>
      </c>
      <c r="CO542" s="39">
        <f t="shared" si="645"/>
        <v>0</v>
      </c>
      <c r="CP542" s="39">
        <f t="shared" ca="1" si="645"/>
        <v>0</v>
      </c>
      <c r="CQ542" s="686">
        <f ca="1">CR542+CS542</f>
        <v>0</v>
      </c>
      <c r="CR542" s="39">
        <f t="shared" si="646"/>
        <v>0</v>
      </c>
      <c r="CS542" s="39">
        <f t="shared" ca="1" si="646"/>
        <v>0</v>
      </c>
      <c r="CT542" s="25"/>
      <c r="CW542" s="894" t="s">
        <v>842</v>
      </c>
      <c r="CX542" s="897" t="s">
        <v>787</v>
      </c>
      <c r="CY542" s="899" t="str" cm="1">
        <f t="array" ref="CY542">AE542</f>
        <v>Газ природный - Газ лимитный - 4 группа</v>
      </c>
      <c r="CZ542" s="899" t="str" cm="1">
        <f t="array" ref="CZ542">AF542</f>
        <v/>
      </c>
    </row>
    <row r="543" spans="1:104" ht="16.5" hidden="1" customHeight="1" x14ac:dyDescent="0.15">
      <c r="A543"/>
      <c r="B543"/>
      <c r="C543"/>
      <c r="D543"/>
      <c r="E543" s="630">
        <v>17.100000000000001</v>
      </c>
      <c r="F543" s="725" t="str" cm="1">
        <f t="array" aca="1" ref="F543" ca="1">OFFSET(G543,-1,-1)</f>
        <v>3</v>
      </c>
      <c r="G543"/>
      <c r="H543"/>
      <c r="I543"/>
      <c r="J543"/>
      <c r="K543"/>
      <c r="L543" s="725" t="b" cm="1">
        <f t="array" aca="1" ref="L543" ca="1">OFFSET(M543,-1,-1)</f>
        <v>0</v>
      </c>
      <c r="M543"/>
      <c r="N543"/>
      <c r="O543"/>
      <c r="P543"/>
      <c r="Q543"/>
      <c r="R543" s="725" t="s">
        <v>725</v>
      </c>
      <c r="S543" s="111" t="b" cm="1">
        <f t="array" aca="1" ref="S543" ca="1">OFFSET(T543,-1,-1)</f>
        <v>1</v>
      </c>
      <c r="T543" s="111" t="b">
        <f ca="1">AND(L543,AD543&lt;&gt;"33.0")</f>
        <v>0</v>
      </c>
      <c r="U543" s="651" t="b">
        <f t="shared" ca="1" si="623"/>
        <v>0</v>
      </c>
      <c r="V543"/>
      <c r="W543"/>
      <c r="X543" s="111" t="str">
        <f>'Топливо 4.4'!$AE$538&amp;'Топливо 4.4'!$AF$538</f>
        <v>Газ природный - Газ лимитный - 3 группа</v>
      </c>
      <c r="Y543" s="1305"/>
      <c r="Z543" s="1305"/>
      <c r="AA543"/>
      <c r="AB543" s="1374"/>
      <c r="AD543" s="112" t="s">
        <v>928</v>
      </c>
      <c r="AE543" s="753" t="str" cm="1">
        <f t="array" ref="AE543">IF(ISBLANK('Топливо 4.4'!$AE$538),"",'Топливо 4.4'!$AE$538)</f>
        <v>Газ природный - Газ лимитный - 3 группа</v>
      </c>
      <c r="AF543" s="492" t="str" cm="1">
        <f t="array" ref="AF543">IF(ISBLANK('Топливо 4.4'!$AF$538),"",'Топливо 4.4'!$AF$538)</f>
        <v/>
      </c>
      <c r="AG543" s="683" t="s">
        <v>805</v>
      </c>
      <c r="AH543" s="38">
        <f t="shared" si="626"/>
        <v>0</v>
      </c>
      <c r="AI543" s="39">
        <f t="shared" si="626"/>
        <v>1538.1168399999999</v>
      </c>
      <c r="AJ543" s="39">
        <f t="shared" si="626"/>
        <v>0</v>
      </c>
      <c r="AK543" s="39">
        <f t="shared" si="626"/>
        <v>0</v>
      </c>
      <c r="AL543" s="686">
        <f>AM543+AN543</f>
        <v>1779.7239417685112</v>
      </c>
      <c r="AM543" s="39">
        <f t="shared" si="627"/>
        <v>959.20172134198333</v>
      </c>
      <c r="AN543" s="39">
        <f t="shared" si="627"/>
        <v>820.52222042652784</v>
      </c>
      <c r="AO543" s="686">
        <f ca="1">AP543+AQ543</f>
        <v>0</v>
      </c>
      <c r="AP543" s="39">
        <f t="shared" si="628"/>
        <v>0</v>
      </c>
      <c r="AQ543" s="39">
        <f t="shared" ca="1" si="628"/>
        <v>0</v>
      </c>
      <c r="AR543" s="686">
        <f ca="1">AS543+AT543</f>
        <v>0</v>
      </c>
      <c r="AS543" s="39">
        <f t="shared" si="629"/>
        <v>0</v>
      </c>
      <c r="AT543" s="39">
        <f t="shared" ca="1" si="629"/>
        <v>0</v>
      </c>
      <c r="AU543" s="686">
        <f ca="1">AV543+AW543</f>
        <v>0</v>
      </c>
      <c r="AV543" s="39">
        <f t="shared" si="630"/>
        <v>0</v>
      </c>
      <c r="AW543" s="39">
        <f t="shared" ca="1" si="630"/>
        <v>0</v>
      </c>
      <c r="AX543" s="686">
        <f ca="1">AY543+AZ543</f>
        <v>0</v>
      </c>
      <c r="AY543" s="39">
        <f t="shared" si="631"/>
        <v>0</v>
      </c>
      <c r="AZ543" s="39">
        <f t="shared" ca="1" si="631"/>
        <v>0</v>
      </c>
      <c r="BA543" s="686">
        <f ca="1">BB543+BC543</f>
        <v>0</v>
      </c>
      <c r="BB543" s="39">
        <f t="shared" si="632"/>
        <v>0</v>
      </c>
      <c r="BC543" s="39">
        <f t="shared" ca="1" si="632"/>
        <v>0</v>
      </c>
      <c r="BD543" s="686">
        <f ca="1">BE543+BF543</f>
        <v>0</v>
      </c>
      <c r="BE543" s="39">
        <f t="shared" si="633"/>
        <v>0</v>
      </c>
      <c r="BF543" s="39">
        <f t="shared" ca="1" si="633"/>
        <v>0</v>
      </c>
      <c r="BG543" s="686">
        <f ca="1">BH543+BI543</f>
        <v>0</v>
      </c>
      <c r="BH543" s="39">
        <f t="shared" si="634"/>
        <v>0</v>
      </c>
      <c r="BI543" s="39">
        <f t="shared" ca="1" si="634"/>
        <v>0</v>
      </c>
      <c r="BJ543" s="686">
        <f ca="1">BK543+BL543</f>
        <v>0</v>
      </c>
      <c r="BK543" s="39">
        <f t="shared" si="635"/>
        <v>0</v>
      </c>
      <c r="BL543" s="39">
        <f t="shared" ca="1" si="635"/>
        <v>0</v>
      </c>
      <c r="BM543" s="686">
        <f ca="1">BN543+BO543</f>
        <v>0</v>
      </c>
      <c r="BN543" s="39">
        <f t="shared" si="636"/>
        <v>0</v>
      </c>
      <c r="BO543" s="39">
        <f t="shared" ca="1" si="636"/>
        <v>0</v>
      </c>
      <c r="BP543" s="686">
        <f ca="1">BQ543+BR543</f>
        <v>0</v>
      </c>
      <c r="BQ543" s="758">
        <f t="shared" si="637"/>
        <v>0</v>
      </c>
      <c r="BR543" s="758">
        <f t="shared" ca="1" si="637"/>
        <v>0</v>
      </c>
      <c r="BS543" s="686">
        <f ca="1">BT543+BU543</f>
        <v>0</v>
      </c>
      <c r="BT543" s="39">
        <f t="shared" si="638"/>
        <v>0</v>
      </c>
      <c r="BU543" s="39">
        <f t="shared" ca="1" si="638"/>
        <v>0</v>
      </c>
      <c r="BV543" s="686">
        <f ca="1">BW543+BX543</f>
        <v>0</v>
      </c>
      <c r="BW543" s="39">
        <f t="shared" si="639"/>
        <v>0</v>
      </c>
      <c r="BX543" s="39">
        <f t="shared" ca="1" si="639"/>
        <v>0</v>
      </c>
      <c r="BY543" s="686">
        <f ca="1">BZ543+CA543</f>
        <v>0</v>
      </c>
      <c r="BZ543" s="39">
        <f t="shared" si="640"/>
        <v>0</v>
      </c>
      <c r="CA543" s="39">
        <f t="shared" ca="1" si="640"/>
        <v>0</v>
      </c>
      <c r="CB543" s="686">
        <f ca="1">CC543+CD543</f>
        <v>0</v>
      </c>
      <c r="CC543" s="39">
        <f t="shared" si="641"/>
        <v>0</v>
      </c>
      <c r="CD543" s="39">
        <f t="shared" ca="1" si="641"/>
        <v>0</v>
      </c>
      <c r="CE543" s="686">
        <f ca="1">CF543+CG543</f>
        <v>0</v>
      </c>
      <c r="CF543" s="39">
        <f t="shared" si="642"/>
        <v>0</v>
      </c>
      <c r="CG543" s="39">
        <f t="shared" ca="1" si="642"/>
        <v>0</v>
      </c>
      <c r="CH543" s="686">
        <f ca="1">CI543+CJ543</f>
        <v>0</v>
      </c>
      <c r="CI543" s="39">
        <f t="shared" si="643"/>
        <v>0</v>
      </c>
      <c r="CJ543" s="39">
        <f t="shared" ca="1" si="643"/>
        <v>0</v>
      </c>
      <c r="CK543" s="686">
        <f ca="1">CL543+CM543</f>
        <v>0</v>
      </c>
      <c r="CL543" s="39">
        <f t="shared" si="644"/>
        <v>0</v>
      </c>
      <c r="CM543" s="39">
        <f t="shared" ca="1" si="644"/>
        <v>0</v>
      </c>
      <c r="CN543" s="686">
        <f ca="1">CO543+CP543</f>
        <v>0</v>
      </c>
      <c r="CO543" s="39">
        <f t="shared" si="645"/>
        <v>0</v>
      </c>
      <c r="CP543" s="39">
        <f t="shared" ca="1" si="645"/>
        <v>0</v>
      </c>
      <c r="CQ543" s="686">
        <f ca="1">CR543+CS543</f>
        <v>0</v>
      </c>
      <c r="CR543" s="39">
        <f t="shared" si="646"/>
        <v>0</v>
      </c>
      <c r="CS543" s="39">
        <f t="shared" ca="1" si="646"/>
        <v>0</v>
      </c>
      <c r="CT543" s="25"/>
      <c r="CW543" s="894" t="s">
        <v>842</v>
      </c>
      <c r="CX543" s="897" t="s">
        <v>787</v>
      </c>
      <c r="CY543" s="899" t="str" cm="1">
        <f t="array" ref="CY543">AE543</f>
        <v>Газ природный - Газ лимитный - 3 группа</v>
      </c>
      <c r="CZ543" s="899" t="str" cm="1">
        <f t="array" ref="CZ543">AF543</f>
        <v/>
      </c>
    </row>
    <row r="544" spans="1:104" ht="15" hidden="1" customHeight="1" x14ac:dyDescent="0.15">
      <c r="E544" s="630">
        <v>0</v>
      </c>
      <c r="F544" s="725" t="str" cm="1">
        <f t="array" aca="1" ref="F544" ca="1">OFFSET(G544,-1,-1)</f>
        <v>3</v>
      </c>
      <c r="L544" s="725" t="b" cm="1">
        <f t="array" aca="1" ref="L544" ca="1">OFFSET(M544,-1,-1)</f>
        <v>0</v>
      </c>
      <c r="S544" s="111" t="b" cm="1">
        <f t="array" aca="1" ref="S544" ca="1">OFFSET(T544,-1,-1)</f>
        <v>1</v>
      </c>
      <c r="U544" s="651" t="b">
        <f t="shared" ca="1" si="623"/>
        <v>1</v>
      </c>
      <c r="X544" s="752" t="str">
        <f>"{                  
         funcDyn: 'msg1',
         blok: 'blok_2',
         wsCross: 'Топливо 4.4',
         linkFormula: 'AE-AE#AF-AF',
         levelDyn: "&amp;Y436&amp;"
}"</f>
        <v>{                  
         funcDyn: 'msg1',
         blok: 'blok_2',
         wsCross: 'Топливо 4.4',
         linkFormula: 'AE-AE#AF-AF',
         levelDyn: 3
}</v>
      </c>
      <c r="Y544" s="1272"/>
      <c r="Z544" s="1272"/>
      <c r="AB544" s="1375"/>
      <c r="AD544" s="755"/>
      <c r="AE544" s="754" t="s">
        <v>229</v>
      </c>
      <c r="AF544" s="695"/>
      <c r="AG544" s="683"/>
      <c r="AH544" s="685"/>
      <c r="AI544" s="687"/>
      <c r="AJ544" s="687"/>
      <c r="AK544" s="687"/>
      <c r="AL544" s="687"/>
      <c r="AM544" s="687"/>
      <c r="AN544" s="687"/>
      <c r="AO544" s="687"/>
      <c r="AP544" s="687"/>
      <c r="AQ544" s="687"/>
      <c r="AR544" s="687"/>
      <c r="AS544" s="687"/>
      <c r="AT544" s="687"/>
      <c r="AU544" s="687"/>
      <c r="AV544" s="687"/>
      <c r="AW544" s="687"/>
      <c r="AX544" s="687"/>
      <c r="AY544" s="687"/>
      <c r="AZ544" s="687"/>
      <c r="BA544" s="687"/>
      <c r="BB544" s="687"/>
      <c r="BC544" s="687"/>
      <c r="BD544" s="687"/>
      <c r="BE544" s="687"/>
      <c r="BF544" s="687"/>
      <c r="BG544" s="687"/>
      <c r="BH544" s="687"/>
      <c r="BI544" s="687"/>
      <c r="BJ544" s="687"/>
      <c r="BK544" s="687"/>
      <c r="BL544" s="687"/>
      <c r="BM544" s="687"/>
      <c r="BN544" s="687"/>
      <c r="BO544" s="687"/>
      <c r="BP544" s="687"/>
      <c r="BQ544" s="687"/>
      <c r="BR544" s="687"/>
      <c r="BS544" s="687"/>
      <c r="BT544" s="687"/>
      <c r="BU544" s="687"/>
      <c r="BV544" s="687"/>
      <c r="BW544" s="687"/>
      <c r="BX544" s="687"/>
      <c r="BY544" s="687"/>
      <c r="BZ544" s="687"/>
      <c r="CA544" s="687"/>
      <c r="CB544" s="687"/>
      <c r="CC544" s="687"/>
      <c r="CD544" s="687"/>
      <c r="CE544" s="687"/>
      <c r="CF544" s="687"/>
      <c r="CG544" s="687"/>
      <c r="CH544" s="687"/>
      <c r="CI544" s="687"/>
      <c r="CJ544" s="687"/>
      <c r="CK544" s="687"/>
      <c r="CL544" s="687"/>
      <c r="CM544" s="687"/>
      <c r="CN544" s="687"/>
      <c r="CO544" s="687"/>
      <c r="CP544" s="687"/>
      <c r="CQ544" s="687"/>
      <c r="CR544" s="687"/>
      <c r="CS544" s="687"/>
      <c r="CT544" s="43"/>
      <c r="CW544" s="894" t="str">
        <f>IF(AND(ISNUMBER(VALUE(TRIM(SUBSTITUTE(AD544,".","")))),TRIM(SUBSTITUTE(AD544,".",""))&lt;&gt;""),"P"&amp;SUBSTITUTE(AD544,".",""),"")</f>
        <v/>
      </c>
    </row>
    <row r="545" spans="1:104" ht="16.5" customHeight="1" x14ac:dyDescent="0.15">
      <c r="E545" s="630">
        <v>17.100000000000001</v>
      </c>
      <c r="F545" s="725" t="str" cm="1">
        <f t="array" aca="1" ref="F545" ca="1">OFFSET(G545,-1,-1)</f>
        <v>3</v>
      </c>
      <c r="L545" s="725" t="b" cm="1">
        <f t="array" aca="1" ref="L545" ca="1">OFFSET(M545,-1,-1)</f>
        <v>0</v>
      </c>
      <c r="S545" s="111" t="b" cm="1">
        <f t="array" aca="1" ref="S545" ca="1">OFFSET(T545,-1,-1)</f>
        <v>1</v>
      </c>
      <c r="U545" s="651" t="b">
        <f t="shared" ca="1" si="623"/>
        <v>1</v>
      </c>
      <c r="Y545" s="1272"/>
      <c r="Z545" s="1272"/>
      <c r="AB545" s="1364" t="s">
        <v>844</v>
      </c>
      <c r="AD545" s="125" t="s">
        <v>845</v>
      </c>
      <c r="AE545" s="1336" t="s">
        <v>846</v>
      </c>
      <c r="AF545" s="1319"/>
      <c r="AG545" s="780"/>
      <c r="AH545" s="685"/>
      <c r="AI545" s="687"/>
      <c r="AJ545" s="687"/>
      <c r="AK545" s="687"/>
      <c r="AL545" s="687"/>
      <c r="AM545" s="687"/>
      <c r="AN545" s="687"/>
      <c r="AO545" s="687"/>
      <c r="AP545" s="687"/>
      <c r="AQ545" s="687"/>
      <c r="AR545" s="687"/>
      <c r="AS545" s="687"/>
      <c r="AT545" s="687"/>
      <c r="AU545" s="687"/>
      <c r="AV545" s="687"/>
      <c r="AW545" s="687"/>
      <c r="AX545" s="687"/>
      <c r="AY545" s="687"/>
      <c r="AZ545" s="687"/>
      <c r="BA545" s="687"/>
      <c r="BB545" s="687"/>
      <c r="BC545" s="687"/>
      <c r="BD545" s="687"/>
      <c r="BE545" s="687"/>
      <c r="BF545" s="687"/>
      <c r="BG545" s="687"/>
      <c r="BH545" s="687"/>
      <c r="BI545" s="687"/>
      <c r="BJ545" s="687"/>
      <c r="BK545" s="687"/>
      <c r="BL545" s="687"/>
      <c r="BM545" s="687"/>
      <c r="BN545" s="687"/>
      <c r="BO545" s="687"/>
      <c r="BP545" s="687"/>
      <c r="BQ545" s="687"/>
      <c r="BR545" s="687"/>
      <c r="BS545" s="687"/>
      <c r="BT545" s="687"/>
      <c r="BU545" s="687"/>
      <c r="BV545" s="687"/>
      <c r="BW545" s="687"/>
      <c r="BX545" s="687"/>
      <c r="BY545" s="687"/>
      <c r="BZ545" s="687"/>
      <c r="CA545" s="687"/>
      <c r="CB545" s="687"/>
      <c r="CC545" s="687"/>
      <c r="CD545" s="687"/>
      <c r="CE545" s="687"/>
      <c r="CF545" s="687"/>
      <c r="CG545" s="687"/>
      <c r="CH545" s="687"/>
      <c r="CI545" s="687"/>
      <c r="CJ545" s="687"/>
      <c r="CK545" s="687"/>
      <c r="CL545" s="687"/>
      <c r="CM545" s="687"/>
      <c r="CN545" s="687"/>
      <c r="CO545" s="687"/>
      <c r="CP545" s="687"/>
      <c r="CQ545" s="687"/>
      <c r="CR545" s="687"/>
      <c r="CS545" s="687"/>
      <c r="CT545" s="1083"/>
      <c r="CW545" s="894" t="s">
        <v>847</v>
      </c>
    </row>
    <row r="546" spans="1:104" ht="16.5" hidden="1" customHeight="1" x14ac:dyDescent="0.15">
      <c r="A546"/>
      <c r="B546"/>
      <c r="C546"/>
      <c r="D546"/>
      <c r="E546" s="630">
        <v>17.100000000000001</v>
      </c>
      <c r="F546" s="725" t="str" cm="1">
        <f t="array" aca="1" ref="F546" ca="1">OFFSET(G546,-1,-1)</f>
        <v>3</v>
      </c>
      <c r="G546"/>
      <c r="H546"/>
      <c r="I546"/>
      <c r="J546"/>
      <c r="K546"/>
      <c r="L546" s="725" t="b" cm="1">
        <f t="array" aca="1" ref="L546" ca="1">OFFSET(M546,-1,-1)</f>
        <v>0</v>
      </c>
      <c r="M546"/>
      <c r="N546"/>
      <c r="O546"/>
      <c r="P546"/>
      <c r="Q546"/>
      <c r="R546"/>
      <c r="S546" s="111" t="b" cm="1">
        <f t="array" aca="1" ref="S546" ca="1">OFFSET(T546,-1,-1)</f>
        <v>1</v>
      </c>
      <c r="T546" s="111" t="b">
        <f>AD546&lt;&gt;"34.0"</f>
        <v>0</v>
      </c>
      <c r="U546" s="651" t="b">
        <f t="shared" ca="1" si="623"/>
        <v>0</v>
      </c>
      <c r="V546"/>
      <c r="W546"/>
      <c r="X546" s="111" t="s">
        <v>227</v>
      </c>
      <c r="Y546" s="1305"/>
      <c r="Z546" s="1305"/>
      <c r="AA546"/>
      <c r="AB546" s="1365"/>
      <c r="AD546" s="112" t="s">
        <v>848</v>
      </c>
      <c r="AE546" s="753"/>
      <c r="AF546" s="492"/>
      <c r="AG546" s="683" t="s">
        <v>491</v>
      </c>
      <c r="AH546" s="42"/>
      <c r="AI546" s="46"/>
      <c r="AJ546" s="46"/>
      <c r="AK546" s="46"/>
      <c r="AL546" s="687"/>
      <c r="AM546" s="46"/>
      <c r="AN546" s="46"/>
      <c r="AO546" s="687"/>
      <c r="AP546" s="46"/>
      <c r="AQ546" s="46"/>
      <c r="AR546" s="687"/>
      <c r="AS546" s="46"/>
      <c r="AT546" s="46"/>
      <c r="AU546" s="687"/>
      <c r="AV546" s="46"/>
      <c r="AW546" s="46"/>
      <c r="AX546" s="687"/>
      <c r="AY546" s="46"/>
      <c r="AZ546" s="46"/>
      <c r="BA546" s="687"/>
      <c r="BB546" s="46"/>
      <c r="BC546" s="46"/>
      <c r="BD546" s="687"/>
      <c r="BE546" s="46"/>
      <c r="BF546" s="46"/>
      <c r="BG546" s="687"/>
      <c r="BH546" s="46"/>
      <c r="BI546" s="46"/>
      <c r="BJ546" s="687"/>
      <c r="BK546" s="46"/>
      <c r="BL546" s="46"/>
      <c r="BM546" s="687"/>
      <c r="BN546" s="46"/>
      <c r="BO546" s="46"/>
      <c r="BP546" s="687"/>
      <c r="BQ546" s="761"/>
      <c r="BR546" s="761"/>
      <c r="BS546" s="687"/>
      <c r="BT546" s="46"/>
      <c r="BU546" s="46"/>
      <c r="BV546" s="687"/>
      <c r="BW546" s="46"/>
      <c r="BX546" s="46"/>
      <c r="BY546" s="687"/>
      <c r="BZ546" s="46"/>
      <c r="CA546" s="46"/>
      <c r="CB546" s="687"/>
      <c r="CC546" s="46"/>
      <c r="CD546" s="46"/>
      <c r="CE546" s="687"/>
      <c r="CF546" s="46"/>
      <c r="CG546" s="46"/>
      <c r="CH546" s="687"/>
      <c r="CI546" s="46"/>
      <c r="CJ546" s="46"/>
      <c r="CK546" s="687"/>
      <c r="CL546" s="46"/>
      <c r="CM546" s="46"/>
      <c r="CN546" s="687"/>
      <c r="CO546" s="46"/>
      <c r="CP546" s="46"/>
      <c r="CQ546" s="687"/>
      <c r="CR546" s="46"/>
      <c r="CS546" s="46"/>
      <c r="CT546" s="25"/>
      <c r="CW546" s="894" t="s">
        <v>847</v>
      </c>
      <c r="CX546" s="897" t="s">
        <v>787</v>
      </c>
      <c r="CY546" s="899" cm="1">
        <f t="array" ref="CY546">AE546</f>
        <v>0</v>
      </c>
      <c r="CZ546" s="899" cm="1">
        <f t="array" ref="CZ546">AF546</f>
        <v>0</v>
      </c>
    </row>
    <row r="547" spans="1:104" ht="16.5" customHeight="1" x14ac:dyDescent="0.15">
      <c r="A547"/>
      <c r="B547"/>
      <c r="C547"/>
      <c r="D547"/>
      <c r="E547" s="630">
        <v>17.100000000000001</v>
      </c>
      <c r="F547" s="725" t="str" cm="1">
        <f t="array" aca="1" ref="F547" ca="1">OFFSET(G547,-1,-1)</f>
        <v>3</v>
      </c>
      <c r="G547"/>
      <c r="H547"/>
      <c r="I547"/>
      <c r="J547"/>
      <c r="K547"/>
      <c r="L547" s="725" t="b" cm="1">
        <f t="array" aca="1" ref="L547" ca="1">OFFSET(M547,-1,-1)</f>
        <v>0</v>
      </c>
      <c r="M547"/>
      <c r="N547"/>
      <c r="O547"/>
      <c r="P547"/>
      <c r="Q547"/>
      <c r="R547"/>
      <c r="S547" s="111" t="b" cm="1">
        <f t="array" aca="1" ref="S547" ca="1">OFFSET(T547,-1,-1)</f>
        <v>1</v>
      </c>
      <c r="T547" s="111" t="b">
        <f>AD547&lt;&gt;"34.0"</f>
        <v>1</v>
      </c>
      <c r="U547" s="651" t="b">
        <f t="shared" ca="1" si="623"/>
        <v>1</v>
      </c>
      <c r="V547"/>
      <c r="W547"/>
      <c r="X547" s="111" t="str">
        <f>'Топливо 4.4'!$AE$542&amp;'Топливо 4.4'!$AF$542</f>
        <v>Газ природный - Газ лимитный - 4 группа</v>
      </c>
      <c r="Y547" s="1305"/>
      <c r="Z547" s="1305"/>
      <c r="AA547"/>
      <c r="AB547" s="1365"/>
      <c r="AD547" s="112" t="s">
        <v>929</v>
      </c>
      <c r="AE547" s="753" t="str" cm="1">
        <f t="array" ref="AE547">IF(ISBLANK('Топливо 4.4'!$AE$542),"",'Топливо 4.4'!$AE$542)</f>
        <v>Газ природный - Газ лимитный - 4 группа</v>
      </c>
      <c r="AF547" s="492" t="str" cm="1">
        <f t="array" ref="AF547">IF(ISBLANK('Топливо 4.4'!$AF$542),"",'Топливо 4.4'!$AF$542)</f>
        <v/>
      </c>
      <c r="AG547" s="683" t="s">
        <v>491</v>
      </c>
      <c r="AH547" s="1108"/>
      <c r="AI547" s="1111"/>
      <c r="AJ547" s="1111"/>
      <c r="AK547" s="1111"/>
      <c r="AL547" s="687"/>
      <c r="AM547" s="1111"/>
      <c r="AN547" s="1189">
        <v>9.0999999999999998E-2</v>
      </c>
      <c r="AO547" s="687"/>
      <c r="AP547" s="1111"/>
      <c r="AQ547" s="1111"/>
      <c r="AR547" s="687"/>
      <c r="AS547" s="1111"/>
      <c r="AT547" s="1111"/>
      <c r="AU547" s="687"/>
      <c r="AV547" s="1111"/>
      <c r="AW547" s="1111"/>
      <c r="AX547" s="687"/>
      <c r="AY547" s="1111"/>
      <c r="AZ547" s="1111"/>
      <c r="BA547" s="687"/>
      <c r="BB547" s="1111"/>
      <c r="BC547" s="1111"/>
      <c r="BD547" s="687"/>
      <c r="BE547" s="1111"/>
      <c r="BF547" s="1111"/>
      <c r="BG547" s="687"/>
      <c r="BH547" s="1111"/>
      <c r="BI547" s="1111"/>
      <c r="BJ547" s="687"/>
      <c r="BK547" s="1111"/>
      <c r="BL547" s="1111"/>
      <c r="BM547" s="687"/>
      <c r="BN547" s="1111"/>
      <c r="BO547" s="1111"/>
      <c r="BP547" s="687"/>
      <c r="BQ547" s="761"/>
      <c r="BR547" s="761"/>
      <c r="BS547" s="687"/>
      <c r="BT547" s="1111"/>
      <c r="BU547" s="1111"/>
      <c r="BV547" s="687"/>
      <c r="BW547" s="1111"/>
      <c r="BX547" s="1111"/>
      <c r="BY547" s="687"/>
      <c r="BZ547" s="1111"/>
      <c r="CA547" s="1111"/>
      <c r="CB547" s="687"/>
      <c r="CC547" s="1111"/>
      <c r="CD547" s="1111"/>
      <c r="CE547" s="687"/>
      <c r="CF547" s="1111"/>
      <c r="CG547" s="1111"/>
      <c r="CH547" s="687"/>
      <c r="CI547" s="1111"/>
      <c r="CJ547" s="1111"/>
      <c r="CK547" s="687"/>
      <c r="CL547" s="1111"/>
      <c r="CM547" s="1111"/>
      <c r="CN547" s="687"/>
      <c r="CO547" s="1111"/>
      <c r="CP547" s="1111"/>
      <c r="CQ547" s="687"/>
      <c r="CR547" s="1111"/>
      <c r="CS547" s="1111"/>
      <c r="CT547" s="1083"/>
      <c r="CW547" s="894" t="s">
        <v>847</v>
      </c>
      <c r="CX547" s="897" t="s">
        <v>787</v>
      </c>
      <c r="CY547" s="899" t="str" cm="1">
        <f t="array" ref="CY547">AE547</f>
        <v>Газ природный - Газ лимитный - 4 группа</v>
      </c>
      <c r="CZ547" s="899" t="str" cm="1">
        <f t="array" ref="CZ547">AF547</f>
        <v/>
      </c>
    </row>
    <row r="548" spans="1:104" ht="16.5" customHeight="1" x14ac:dyDescent="0.15">
      <c r="A548"/>
      <c r="B548"/>
      <c r="C548"/>
      <c r="D548"/>
      <c r="E548" s="630">
        <v>17.100000000000001</v>
      </c>
      <c r="F548" s="725" t="str" cm="1">
        <f t="array" aca="1" ref="F548" ca="1">OFFSET(G548,-1,-1)</f>
        <v>3</v>
      </c>
      <c r="G548"/>
      <c r="H548"/>
      <c r="I548"/>
      <c r="J548"/>
      <c r="K548"/>
      <c r="L548" s="725" t="b" cm="1">
        <f t="array" aca="1" ref="L548" ca="1">OFFSET(M548,-1,-1)</f>
        <v>0</v>
      </c>
      <c r="M548"/>
      <c r="N548"/>
      <c r="O548"/>
      <c r="P548"/>
      <c r="Q548"/>
      <c r="R548"/>
      <c r="S548" s="111" t="b" cm="1">
        <f t="array" aca="1" ref="S548" ca="1">OFFSET(T548,-1,-1)</f>
        <v>1</v>
      </c>
      <c r="T548" s="111" t="b">
        <f>AD548&lt;&gt;"34.0"</f>
        <v>1</v>
      </c>
      <c r="U548" s="651" t="b">
        <f t="shared" ca="1" si="623"/>
        <v>1</v>
      </c>
      <c r="V548"/>
      <c r="W548"/>
      <c r="X548" s="111" t="str">
        <f>'Топливо 4.4'!$AE$543&amp;'Топливо 4.4'!$AF$543</f>
        <v>Газ природный - Газ лимитный - 3 группа</v>
      </c>
      <c r="Y548" s="1305"/>
      <c r="Z548" s="1305"/>
      <c r="AA548"/>
      <c r="AB548" s="1365"/>
      <c r="AD548" s="112" t="s">
        <v>930</v>
      </c>
      <c r="AE548" s="753" t="str" cm="1">
        <f t="array" ref="AE548">IF(ISBLANK('Топливо 4.4'!$AE$543),"",'Топливо 4.4'!$AE$543)</f>
        <v>Газ природный - Газ лимитный - 3 группа</v>
      </c>
      <c r="AF548" s="492" t="str" cm="1">
        <f t="array" ref="AF548">IF(ISBLANK('Топливо 4.4'!$AF$543),"",'Топливо 4.4'!$AF$543)</f>
        <v/>
      </c>
      <c r="AG548" s="683" t="s">
        <v>491</v>
      </c>
      <c r="AH548" s="1108"/>
      <c r="AI548" s="1111"/>
      <c r="AJ548" s="1111"/>
      <c r="AK548" s="1111"/>
      <c r="AL548" s="687"/>
      <c r="AM548" s="1111"/>
      <c r="AN548" s="1189">
        <v>9.0999999999999998E-2</v>
      </c>
      <c r="AO548" s="687"/>
      <c r="AP548" s="1111"/>
      <c r="AQ548" s="1111"/>
      <c r="AR548" s="687"/>
      <c r="AS548" s="1111"/>
      <c r="AT548" s="1111"/>
      <c r="AU548" s="687"/>
      <c r="AV548" s="1111"/>
      <c r="AW548" s="1111"/>
      <c r="AX548" s="687"/>
      <c r="AY548" s="1111"/>
      <c r="AZ548" s="1111"/>
      <c r="BA548" s="687"/>
      <c r="BB548" s="1111"/>
      <c r="BC548" s="1111"/>
      <c r="BD548" s="687"/>
      <c r="BE548" s="1111"/>
      <c r="BF548" s="1111"/>
      <c r="BG548" s="687"/>
      <c r="BH548" s="1111"/>
      <c r="BI548" s="1111"/>
      <c r="BJ548" s="687"/>
      <c r="BK548" s="1111"/>
      <c r="BL548" s="1111"/>
      <c r="BM548" s="687"/>
      <c r="BN548" s="1111"/>
      <c r="BO548" s="1111"/>
      <c r="BP548" s="687"/>
      <c r="BQ548" s="761"/>
      <c r="BR548" s="761"/>
      <c r="BS548" s="687"/>
      <c r="BT548" s="1111"/>
      <c r="BU548" s="1111"/>
      <c r="BV548" s="687"/>
      <c r="BW548" s="1111"/>
      <c r="BX548" s="1111"/>
      <c r="BY548" s="687"/>
      <c r="BZ548" s="1111"/>
      <c r="CA548" s="1111"/>
      <c r="CB548" s="687"/>
      <c r="CC548" s="1111"/>
      <c r="CD548" s="1111"/>
      <c r="CE548" s="687"/>
      <c r="CF548" s="1111"/>
      <c r="CG548" s="1111"/>
      <c r="CH548" s="687"/>
      <c r="CI548" s="1111"/>
      <c r="CJ548" s="1111"/>
      <c r="CK548" s="687"/>
      <c r="CL548" s="1111"/>
      <c r="CM548" s="1111"/>
      <c r="CN548" s="687"/>
      <c r="CO548" s="1111"/>
      <c r="CP548" s="1111"/>
      <c r="CQ548" s="687"/>
      <c r="CR548" s="1111"/>
      <c r="CS548" s="1111"/>
      <c r="CT548" s="1083"/>
      <c r="CW548" s="894" t="s">
        <v>847</v>
      </c>
      <c r="CX548" s="897" t="s">
        <v>787</v>
      </c>
      <c r="CY548" s="899" t="str" cm="1">
        <f t="array" ref="CY548">AE548</f>
        <v>Газ природный - Газ лимитный - 3 группа</v>
      </c>
      <c r="CZ548" s="899" t="str" cm="1">
        <f t="array" ref="CZ548">AF548</f>
        <v/>
      </c>
    </row>
    <row r="549" spans="1:104" ht="15" hidden="1" customHeight="1" x14ac:dyDescent="0.15">
      <c r="E549" s="630">
        <v>0</v>
      </c>
      <c r="F549" s="725" t="str" cm="1">
        <f t="array" aca="1" ref="F549" ca="1">OFFSET(G549,-1,-1)</f>
        <v>3</v>
      </c>
      <c r="L549" s="725" t="b" cm="1">
        <f t="array" aca="1" ref="L549" ca="1">OFFSET(M549,-1,-1)</f>
        <v>0</v>
      </c>
      <c r="S549" s="111" t="b" cm="1">
        <f t="array" aca="1" ref="S549" ca="1">OFFSET(T549,-1,-1)</f>
        <v>1</v>
      </c>
      <c r="U549" s="651" t="b">
        <f t="shared" ca="1" si="623"/>
        <v>1</v>
      </c>
      <c r="X549" s="752" t="str">
        <f>"{                  
         funcDyn: 'msg1',
         blok: 'blok_2',
         wsCross: 'Топливо 4.4',
         linkFormula: 'AE-AE#AF-AF',
         levelDyn: "&amp;Y436&amp;"
}"</f>
        <v>{                  
         funcDyn: 'msg1',
         blok: 'blok_2',
         wsCross: 'Топливо 4.4',
         linkFormula: 'AE-AE#AF-AF',
         levelDyn: 3
}</v>
      </c>
      <c r="Y549" s="1272"/>
      <c r="Z549" s="1272"/>
      <c r="AB549" s="1365"/>
      <c r="AD549" s="755"/>
      <c r="AE549" s="754" t="s">
        <v>229</v>
      </c>
      <c r="AF549" s="695"/>
      <c r="AG549" s="683"/>
      <c r="AH549" s="696"/>
      <c r="AI549" s="47"/>
      <c r="AJ549" s="47"/>
      <c r="AK549" s="47"/>
      <c r="AL549" s="687"/>
      <c r="AM549" s="47"/>
      <c r="AN549" s="47"/>
      <c r="AO549" s="687"/>
      <c r="AP549" s="47"/>
      <c r="AQ549" s="47"/>
      <c r="AR549" s="687"/>
      <c r="AS549" s="47"/>
      <c r="AT549" s="47"/>
      <c r="AU549" s="687"/>
      <c r="AV549" s="47"/>
      <c r="AW549" s="47"/>
      <c r="AX549" s="687"/>
      <c r="AY549" s="47"/>
      <c r="AZ549" s="47"/>
      <c r="BA549" s="687"/>
      <c r="BB549" s="47"/>
      <c r="BC549" s="47"/>
      <c r="BD549" s="687"/>
      <c r="BE549" s="47"/>
      <c r="BF549" s="47"/>
      <c r="BG549" s="687"/>
      <c r="BH549" s="47"/>
      <c r="BI549" s="47"/>
      <c r="BJ549" s="687"/>
      <c r="BK549" s="47"/>
      <c r="BL549" s="47"/>
      <c r="BM549" s="687"/>
      <c r="BN549" s="47"/>
      <c r="BO549" s="47"/>
      <c r="BP549" s="687"/>
      <c r="BQ549" s="47"/>
      <c r="BR549" s="47"/>
      <c r="BS549" s="687"/>
      <c r="BT549" s="47"/>
      <c r="BU549" s="47"/>
      <c r="BV549" s="687"/>
      <c r="BW549" s="47"/>
      <c r="BX549" s="47"/>
      <c r="BY549" s="687"/>
      <c r="BZ549" s="47"/>
      <c r="CA549" s="47"/>
      <c r="CB549" s="687"/>
      <c r="CC549" s="47"/>
      <c r="CD549" s="47"/>
      <c r="CE549" s="687"/>
      <c r="CF549" s="47"/>
      <c r="CG549" s="47"/>
      <c r="CH549" s="687"/>
      <c r="CI549" s="47"/>
      <c r="CJ549" s="47"/>
      <c r="CK549" s="687"/>
      <c r="CL549" s="47"/>
      <c r="CM549" s="47"/>
      <c r="CN549" s="687"/>
      <c r="CO549" s="47"/>
      <c r="CP549" s="47"/>
      <c r="CQ549" s="687"/>
      <c r="CR549" s="47"/>
      <c r="CS549" s="47"/>
      <c r="CT549" s="43"/>
      <c r="CW549" s="894" t="str">
        <f>IF(AND(ISNUMBER(VALUE(TRIM(SUBSTITUTE(AD549,".","")))),TRIM(SUBSTITUTE(AD549,".",""))&lt;&gt;""),"P"&amp;SUBSTITUTE(AD549,".",""),"")</f>
        <v/>
      </c>
    </row>
    <row r="550" spans="1:104" ht="16.5" customHeight="1" x14ac:dyDescent="0.15">
      <c r="E550" s="630">
        <v>17.100000000000001</v>
      </c>
      <c r="F550" s="725" t="str" cm="1">
        <f t="array" aca="1" ref="F550" ca="1">OFFSET(G550,-1,-1)</f>
        <v>3</v>
      </c>
      <c r="L550" s="725" t="b" cm="1">
        <f t="array" aca="1" ref="L550" ca="1">OFFSET(M550,-1,-1)</f>
        <v>0</v>
      </c>
      <c r="S550" s="111" t="b" cm="1">
        <f t="array" aca="1" ref="S550" ca="1">OFFSET(T550,-1,-1)</f>
        <v>1</v>
      </c>
      <c r="U550" s="651" t="b">
        <f t="shared" ca="1" si="623"/>
        <v>1</v>
      </c>
      <c r="Y550" s="1272"/>
      <c r="Z550" s="1272"/>
      <c r="AB550" s="1365"/>
      <c r="AD550" s="125" t="s">
        <v>849</v>
      </c>
      <c r="AE550" s="1336" t="s">
        <v>850</v>
      </c>
      <c r="AF550" s="1319"/>
      <c r="AG550" s="780"/>
      <c r="AH550" s="685"/>
      <c r="AI550" s="687"/>
      <c r="AJ550" s="687"/>
      <c r="AK550" s="687"/>
      <c r="AL550" s="687"/>
      <c r="AM550" s="687"/>
      <c r="AN550" s="687"/>
      <c r="AO550" s="687"/>
      <c r="AP550" s="687"/>
      <c r="AQ550" s="687"/>
      <c r="AR550" s="687"/>
      <c r="AS550" s="687"/>
      <c r="AT550" s="687"/>
      <c r="AU550" s="687"/>
      <c r="AV550" s="687"/>
      <c r="AW550" s="687"/>
      <c r="AX550" s="687"/>
      <c r="AY550" s="687"/>
      <c r="AZ550" s="687"/>
      <c r="BA550" s="687"/>
      <c r="BB550" s="687"/>
      <c r="BC550" s="687"/>
      <c r="BD550" s="687"/>
      <c r="BE550" s="687"/>
      <c r="BF550" s="687"/>
      <c r="BG550" s="687"/>
      <c r="BH550" s="687"/>
      <c r="BI550" s="687"/>
      <c r="BJ550" s="687"/>
      <c r="BK550" s="687"/>
      <c r="BL550" s="687"/>
      <c r="BM550" s="687"/>
      <c r="BN550" s="687"/>
      <c r="BO550" s="687"/>
      <c r="BP550" s="687"/>
      <c r="BQ550" s="687"/>
      <c r="BR550" s="687"/>
      <c r="BS550" s="687"/>
      <c r="BT550" s="687"/>
      <c r="BU550" s="687"/>
      <c r="BV550" s="687"/>
      <c r="BW550" s="687"/>
      <c r="BX550" s="687"/>
      <c r="BY550" s="687"/>
      <c r="BZ550" s="687"/>
      <c r="CA550" s="687"/>
      <c r="CB550" s="687"/>
      <c r="CC550" s="687"/>
      <c r="CD550" s="687"/>
      <c r="CE550" s="687"/>
      <c r="CF550" s="687"/>
      <c r="CG550" s="687"/>
      <c r="CH550" s="687"/>
      <c r="CI550" s="687"/>
      <c r="CJ550" s="687"/>
      <c r="CK550" s="687"/>
      <c r="CL550" s="687"/>
      <c r="CM550" s="687"/>
      <c r="CN550" s="687"/>
      <c r="CO550" s="687"/>
      <c r="CP550" s="687"/>
      <c r="CQ550" s="687"/>
      <c r="CR550" s="687"/>
      <c r="CS550" s="687"/>
      <c r="CT550" s="1083"/>
      <c r="CW550" s="894" t="s">
        <v>851</v>
      </c>
    </row>
    <row r="551" spans="1:104" ht="16.5" hidden="1" customHeight="1" x14ac:dyDescent="0.15">
      <c r="A551"/>
      <c r="B551"/>
      <c r="C551"/>
      <c r="D551"/>
      <c r="E551" s="630">
        <v>17.100000000000001</v>
      </c>
      <c r="F551" s="725" t="str" cm="1">
        <f t="array" aca="1" ref="F551" ca="1">OFFSET(G551,-1,-1)</f>
        <v>3</v>
      </c>
      <c r="G551"/>
      <c r="H551"/>
      <c r="I551"/>
      <c r="J551"/>
      <c r="K551"/>
      <c r="L551" s="725" t="b" cm="1">
        <f t="array" aca="1" ref="L551" ca="1">OFFSET(M551,-1,-1)</f>
        <v>0</v>
      </c>
      <c r="M551"/>
      <c r="N551"/>
      <c r="O551"/>
      <c r="P551"/>
      <c r="Q551"/>
      <c r="R551"/>
      <c r="S551" s="111" t="b" cm="1">
        <f t="array" aca="1" ref="S551" ca="1">OFFSET(T551,-1,-1)</f>
        <v>1</v>
      </c>
      <c r="T551" s="111" t="b">
        <f>AD551&lt;&gt;"35.0"</f>
        <v>0</v>
      </c>
      <c r="U551" s="651" t="b">
        <f t="shared" ca="1" si="623"/>
        <v>0</v>
      </c>
      <c r="V551"/>
      <c r="W551"/>
      <c r="X551" s="111" t="s">
        <v>227</v>
      </c>
      <c r="Y551" s="1305"/>
      <c r="Z551" s="1305"/>
      <c r="AA551"/>
      <c r="AB551" s="1365"/>
      <c r="AD551" s="112" t="s">
        <v>852</v>
      </c>
      <c r="AE551" s="753"/>
      <c r="AF551" s="492"/>
      <c r="AG551" s="824" t="str">
        <f>"руб./"&amp;IFERROR(INDEX(fuel_ed_izm_list,MATCH(AE551,fuel_list,0)),"")</f>
        <v>руб./</v>
      </c>
      <c r="AH551" s="38">
        <f t="shared" ref="AH551:AL553" si="647">IFERROR(AH557/AH478,0)*1000</f>
        <v>0</v>
      </c>
      <c r="AI551" s="38">
        <f t="shared" si="647"/>
        <v>0</v>
      </c>
      <c r="AJ551" s="38">
        <f t="shared" si="647"/>
        <v>0</v>
      </c>
      <c r="AK551" s="38">
        <f t="shared" si="647"/>
        <v>0</v>
      </c>
      <c r="AL551" s="686">
        <f t="shared" si="647"/>
        <v>0</v>
      </c>
      <c r="AM551" s="39"/>
      <c r="AN551" s="39"/>
      <c r="AO551" s="686">
        <f ca="1">IFERROR(AO557/AO478,0)*1000</f>
        <v>0</v>
      </c>
      <c r="AP551" s="39"/>
      <c r="AQ551" s="39"/>
      <c r="AR551" s="686">
        <f ca="1">IFERROR(AR557/AR478,0)*1000</f>
        <v>0</v>
      </c>
      <c r="AS551" s="39"/>
      <c r="AT551" s="39"/>
      <c r="AU551" s="686">
        <f ca="1">IFERROR(AU557/AU478,0)*1000</f>
        <v>0</v>
      </c>
      <c r="AV551" s="39"/>
      <c r="AW551" s="39"/>
      <c r="AX551" s="686">
        <f ca="1">IFERROR(AX557/AX478,0)*1000</f>
        <v>0</v>
      </c>
      <c r="AY551" s="39"/>
      <c r="AZ551" s="39"/>
      <c r="BA551" s="686">
        <f ca="1">IFERROR(BA557/BA478,0)*1000</f>
        <v>0</v>
      </c>
      <c r="BB551" s="39"/>
      <c r="BC551" s="39"/>
      <c r="BD551" s="686">
        <f ca="1">IFERROR(BD557/BD478,0)*1000</f>
        <v>0</v>
      </c>
      <c r="BE551" s="39"/>
      <c r="BF551" s="39"/>
      <c r="BG551" s="686">
        <f ca="1">IFERROR(BG557/BG478,0)*1000</f>
        <v>0</v>
      </c>
      <c r="BH551" s="39"/>
      <c r="BI551" s="39"/>
      <c r="BJ551" s="686">
        <f ca="1">IFERROR(BJ557/BJ478,0)*1000</f>
        <v>0</v>
      </c>
      <c r="BK551" s="39"/>
      <c r="BL551" s="39"/>
      <c r="BM551" s="686">
        <f ca="1">IFERROR(BM557/BM478,0)*1000</f>
        <v>0</v>
      </c>
      <c r="BN551" s="39"/>
      <c r="BO551" s="39"/>
      <c r="BP551" s="686">
        <f ca="1">IFERROR(BP557/BP478,0)*1000</f>
        <v>0</v>
      </c>
      <c r="BQ551" s="758"/>
      <c r="BR551" s="758"/>
      <c r="BS551" s="686">
        <f ca="1">IFERROR(BS557/BS478,0)*1000</f>
        <v>0</v>
      </c>
      <c r="BT551" s="39"/>
      <c r="BU551" s="39"/>
      <c r="BV551" s="686">
        <f ca="1">IFERROR(BV557/BV478,0)*1000</f>
        <v>0</v>
      </c>
      <c r="BW551" s="39"/>
      <c r="BX551" s="39"/>
      <c r="BY551" s="686">
        <f ca="1">IFERROR(BY557/BY478,0)*1000</f>
        <v>0</v>
      </c>
      <c r="BZ551" s="39"/>
      <c r="CA551" s="39"/>
      <c r="CB551" s="686">
        <f ca="1">IFERROR(CB557/CB478,0)*1000</f>
        <v>0</v>
      </c>
      <c r="CC551" s="39"/>
      <c r="CD551" s="39"/>
      <c r="CE551" s="686">
        <f ca="1">IFERROR(CE557/CE478,0)*1000</f>
        <v>0</v>
      </c>
      <c r="CF551" s="39"/>
      <c r="CG551" s="39"/>
      <c r="CH551" s="686">
        <f ca="1">IFERROR(CH557/CH478,0)*1000</f>
        <v>0</v>
      </c>
      <c r="CI551" s="39"/>
      <c r="CJ551" s="39"/>
      <c r="CK551" s="686">
        <f ca="1">IFERROR(CK557/CK478,0)*1000</f>
        <v>0</v>
      </c>
      <c r="CL551" s="39"/>
      <c r="CM551" s="39"/>
      <c r="CN551" s="686">
        <f ca="1">IFERROR(CN557/CN478,0)*1000</f>
        <v>0</v>
      </c>
      <c r="CO551" s="39"/>
      <c r="CP551" s="39"/>
      <c r="CQ551" s="686">
        <f ca="1">IFERROR(CQ557/CQ478,0)*1000</f>
        <v>0</v>
      </c>
      <c r="CR551" s="39"/>
      <c r="CS551" s="39"/>
      <c r="CT551" s="25"/>
      <c r="CW551" s="894" t="s">
        <v>851</v>
      </c>
      <c r="CX551" s="897" t="s">
        <v>787</v>
      </c>
      <c r="CY551" s="899" cm="1">
        <f t="array" ref="CY551">AE551</f>
        <v>0</v>
      </c>
      <c r="CZ551" s="899" cm="1">
        <f t="array" ref="CZ551">AF551</f>
        <v>0</v>
      </c>
    </row>
    <row r="552" spans="1:104" ht="16.5" customHeight="1" x14ac:dyDescent="0.15">
      <c r="A552"/>
      <c r="B552"/>
      <c r="C552"/>
      <c r="D552"/>
      <c r="E552" s="630">
        <v>17.100000000000001</v>
      </c>
      <c r="F552" s="725" t="str" cm="1">
        <f t="array" aca="1" ref="F552" ca="1">OFFSET(G552,-1,-1)</f>
        <v>3</v>
      </c>
      <c r="G552"/>
      <c r="H552"/>
      <c r="I552"/>
      <c r="J552"/>
      <c r="K552"/>
      <c r="L552" s="725" t="b" cm="1">
        <f t="array" aca="1" ref="L552" ca="1">OFFSET(M552,-1,-1)</f>
        <v>0</v>
      </c>
      <c r="M552"/>
      <c r="N552"/>
      <c r="O552"/>
      <c r="P552"/>
      <c r="Q552"/>
      <c r="R552"/>
      <c r="S552" s="111" t="b" cm="1">
        <f t="array" aca="1" ref="S552" ca="1">OFFSET(T552,-1,-1)</f>
        <v>1</v>
      </c>
      <c r="T552" s="111" t="b">
        <f>AD552&lt;&gt;"35.0"</f>
        <v>1</v>
      </c>
      <c r="U552" s="651" t="b">
        <f t="shared" ca="1" si="623"/>
        <v>1</v>
      </c>
      <c r="V552"/>
      <c r="W552"/>
      <c r="X552" s="111" t="str">
        <f>'Топливо 4.4'!$AE$547&amp;'Топливо 4.4'!$AF$547</f>
        <v>Газ природный - Газ лимитный - 4 группа</v>
      </c>
      <c r="Y552" s="1305"/>
      <c r="Z552" s="1305"/>
      <c r="AA552"/>
      <c r="AB552" s="1365"/>
      <c r="AD552" s="112" t="s">
        <v>931</v>
      </c>
      <c r="AE552" s="753" t="str" cm="1">
        <f t="array" ref="AE552">IF(ISBLANK('Топливо 4.4'!$AE$547),"",'Топливо 4.4'!$AE$547)</f>
        <v>Газ природный - Газ лимитный - 4 группа</v>
      </c>
      <c r="AF552" s="492" t="str" cm="1">
        <f t="array" ref="AF552">IF(ISBLANK('Топливо 4.4'!$AF$547),"",'Топливо 4.4'!$AF$547)</f>
        <v/>
      </c>
      <c r="AG552" s="824" t="str">
        <f>"руб./"&amp;IFERROR(INDEX(fuel_ed_izm_list,MATCH(AE552,fuel_list,0)),"")</f>
        <v>руб./тыс.м3</v>
      </c>
      <c r="AH552" s="1103">
        <f t="shared" si="647"/>
        <v>0</v>
      </c>
      <c r="AI552" s="1103">
        <f t="shared" si="647"/>
        <v>225.81547731810826</v>
      </c>
      <c r="AJ552" s="1103">
        <f t="shared" si="647"/>
        <v>0</v>
      </c>
      <c r="AK552" s="1103">
        <f t="shared" si="647"/>
        <v>0</v>
      </c>
      <c r="AL552" s="686">
        <f t="shared" si="647"/>
        <v>361.29885608599926</v>
      </c>
      <c r="AM552" s="1104">
        <v>348.58280000000002</v>
      </c>
      <c r="AN552" s="1104">
        <v>380.3038348</v>
      </c>
      <c r="AO552" s="686">
        <f ca="1">IFERROR(AO558/AO479,0)*1000</f>
        <v>0</v>
      </c>
      <c r="AP552" s="1104"/>
      <c r="AQ552" s="1104"/>
      <c r="AR552" s="686">
        <f ca="1">IFERROR(AR558/AR479,0)*1000</f>
        <v>0</v>
      </c>
      <c r="AS552" s="1104"/>
      <c r="AT552" s="1104"/>
      <c r="AU552" s="686">
        <f ca="1">IFERROR(AU558/AU479,0)*1000</f>
        <v>0</v>
      </c>
      <c r="AV552" s="1104"/>
      <c r="AW552" s="1104"/>
      <c r="AX552" s="686">
        <f ca="1">IFERROR(AX558/AX479,0)*1000</f>
        <v>0</v>
      </c>
      <c r="AY552" s="1104"/>
      <c r="AZ552" s="1104"/>
      <c r="BA552" s="686">
        <f ca="1">IFERROR(BA558/BA479,0)*1000</f>
        <v>0</v>
      </c>
      <c r="BB552" s="1104"/>
      <c r="BC552" s="1104"/>
      <c r="BD552" s="686">
        <f ca="1">IFERROR(BD558/BD479,0)*1000</f>
        <v>0</v>
      </c>
      <c r="BE552" s="1104"/>
      <c r="BF552" s="1104"/>
      <c r="BG552" s="686">
        <f ca="1">IFERROR(BG558/BG479,0)*1000</f>
        <v>0</v>
      </c>
      <c r="BH552" s="1104"/>
      <c r="BI552" s="1104"/>
      <c r="BJ552" s="686">
        <f ca="1">IFERROR(BJ558/BJ479,0)*1000</f>
        <v>0</v>
      </c>
      <c r="BK552" s="1104"/>
      <c r="BL552" s="1104"/>
      <c r="BM552" s="686">
        <f ca="1">IFERROR(BM558/BM479,0)*1000</f>
        <v>0</v>
      </c>
      <c r="BN552" s="1104"/>
      <c r="BO552" s="1104"/>
      <c r="BP552" s="686">
        <f ca="1">IFERROR(BP558/BP479,0)*1000</f>
        <v>0</v>
      </c>
      <c r="BQ552" s="758"/>
      <c r="BR552" s="758"/>
      <c r="BS552" s="686">
        <f ca="1">IFERROR(BS558/BS479,0)*1000</f>
        <v>0</v>
      </c>
      <c r="BT552" s="1104"/>
      <c r="BU552" s="1104"/>
      <c r="BV552" s="686">
        <f ca="1">IFERROR(BV558/BV479,0)*1000</f>
        <v>0</v>
      </c>
      <c r="BW552" s="1104"/>
      <c r="BX552" s="1104"/>
      <c r="BY552" s="686">
        <f ca="1">IFERROR(BY558/BY479,0)*1000</f>
        <v>0</v>
      </c>
      <c r="BZ552" s="1104"/>
      <c r="CA552" s="1104"/>
      <c r="CB552" s="686">
        <f ca="1">IFERROR(CB558/CB479,0)*1000</f>
        <v>0</v>
      </c>
      <c r="CC552" s="1104"/>
      <c r="CD552" s="1104"/>
      <c r="CE552" s="686">
        <f ca="1">IFERROR(CE558/CE479,0)*1000</f>
        <v>0</v>
      </c>
      <c r="CF552" s="1104"/>
      <c r="CG552" s="1104"/>
      <c r="CH552" s="686">
        <f ca="1">IFERROR(CH558/CH479,0)*1000</f>
        <v>0</v>
      </c>
      <c r="CI552" s="1104"/>
      <c r="CJ552" s="1104"/>
      <c r="CK552" s="686">
        <f ca="1">IFERROR(CK558/CK479,0)*1000</f>
        <v>0</v>
      </c>
      <c r="CL552" s="1104"/>
      <c r="CM552" s="1104"/>
      <c r="CN552" s="686">
        <f ca="1">IFERROR(CN558/CN479,0)*1000</f>
        <v>0</v>
      </c>
      <c r="CO552" s="1104"/>
      <c r="CP552" s="1104"/>
      <c r="CQ552" s="686">
        <f ca="1">IFERROR(CQ558/CQ479,0)*1000</f>
        <v>0</v>
      </c>
      <c r="CR552" s="1104"/>
      <c r="CS552" s="1104"/>
      <c r="CT552" s="1083"/>
      <c r="CW552" s="894" t="s">
        <v>851</v>
      </c>
      <c r="CX552" s="897" t="s">
        <v>787</v>
      </c>
      <c r="CY552" s="899" t="str" cm="1">
        <f t="array" ref="CY552">AE552</f>
        <v>Газ природный - Газ лимитный - 4 группа</v>
      </c>
      <c r="CZ552" s="899" t="str" cm="1">
        <f t="array" ref="CZ552">AF552</f>
        <v/>
      </c>
    </row>
    <row r="553" spans="1:104" ht="16.5" customHeight="1" x14ac:dyDescent="0.15">
      <c r="A553"/>
      <c r="B553"/>
      <c r="C553"/>
      <c r="D553"/>
      <c r="E553" s="630">
        <v>17.100000000000001</v>
      </c>
      <c r="F553" s="725" t="str" cm="1">
        <f t="array" aca="1" ref="F553" ca="1">OFFSET(G553,-1,-1)</f>
        <v>3</v>
      </c>
      <c r="G553"/>
      <c r="H553"/>
      <c r="I553"/>
      <c r="J553"/>
      <c r="K553"/>
      <c r="L553" s="725" t="b" cm="1">
        <f t="array" aca="1" ref="L553" ca="1">OFFSET(M553,-1,-1)</f>
        <v>0</v>
      </c>
      <c r="M553"/>
      <c r="N553"/>
      <c r="O553"/>
      <c r="P553"/>
      <c r="Q553"/>
      <c r="R553"/>
      <c r="S553" s="111" t="b" cm="1">
        <f t="array" aca="1" ref="S553" ca="1">OFFSET(T553,-1,-1)</f>
        <v>1</v>
      </c>
      <c r="T553" s="111" t="b">
        <f>AD553&lt;&gt;"35.0"</f>
        <v>1</v>
      </c>
      <c r="U553" s="651" t="b">
        <f t="shared" ca="1" si="623"/>
        <v>1</v>
      </c>
      <c r="V553"/>
      <c r="W553"/>
      <c r="X553" s="111" t="str">
        <f>'Топливо 4.4'!$AE$548&amp;'Топливо 4.4'!$AF$548</f>
        <v>Газ природный - Газ лимитный - 3 группа</v>
      </c>
      <c r="Y553" s="1305"/>
      <c r="Z553" s="1305"/>
      <c r="AA553"/>
      <c r="AB553" s="1365"/>
      <c r="AD553" s="112" t="s">
        <v>932</v>
      </c>
      <c r="AE553" s="753" t="str" cm="1">
        <f t="array" ref="AE553">IF(ISBLANK('Топливо 4.4'!$AE$548),"",'Топливо 4.4'!$AE$548)</f>
        <v>Газ природный - Газ лимитный - 3 группа</v>
      </c>
      <c r="AF553" s="492" t="str" cm="1">
        <f t="array" ref="AF553">IF(ISBLANK('Топливо 4.4'!$AF$548),"",'Топливо 4.4'!$AF$548)</f>
        <v/>
      </c>
      <c r="AG553" s="824" t="str">
        <f>"руб./"&amp;IFERROR(INDEX(fuel_ed_izm_list,MATCH(AE553,fuel_list,0)),"")</f>
        <v>руб./тыс.м3</v>
      </c>
      <c r="AH553" s="1103">
        <f t="shared" si="647"/>
        <v>0</v>
      </c>
      <c r="AI553" s="1103">
        <f t="shared" si="647"/>
        <v>209.53702904511059</v>
      </c>
      <c r="AJ553" s="1103">
        <f t="shared" si="647"/>
        <v>0</v>
      </c>
      <c r="AK553" s="1103">
        <f t="shared" si="647"/>
        <v>0</v>
      </c>
      <c r="AL553" s="686">
        <f t="shared" si="647"/>
        <v>362.52369791019487</v>
      </c>
      <c r="AM553" s="1104">
        <v>348.58280000000002</v>
      </c>
      <c r="AN553" s="1104">
        <v>380.3038348</v>
      </c>
      <c r="AO553" s="686">
        <f ca="1">IFERROR(AO559/AO480,0)*1000</f>
        <v>0</v>
      </c>
      <c r="AP553" s="1104"/>
      <c r="AQ553" s="1104"/>
      <c r="AR553" s="686">
        <f ca="1">IFERROR(AR559/AR480,0)*1000</f>
        <v>0</v>
      </c>
      <c r="AS553" s="1104"/>
      <c r="AT553" s="1104"/>
      <c r="AU553" s="686">
        <f ca="1">IFERROR(AU559/AU480,0)*1000</f>
        <v>0</v>
      </c>
      <c r="AV553" s="1104"/>
      <c r="AW553" s="1104"/>
      <c r="AX553" s="686">
        <f ca="1">IFERROR(AX559/AX480,0)*1000</f>
        <v>0</v>
      </c>
      <c r="AY553" s="1104"/>
      <c r="AZ553" s="1104"/>
      <c r="BA553" s="686">
        <f ca="1">IFERROR(BA559/BA480,0)*1000</f>
        <v>0</v>
      </c>
      <c r="BB553" s="1104"/>
      <c r="BC553" s="1104"/>
      <c r="BD553" s="686">
        <f ca="1">IFERROR(BD559/BD480,0)*1000</f>
        <v>0</v>
      </c>
      <c r="BE553" s="1104"/>
      <c r="BF553" s="1104"/>
      <c r="BG553" s="686">
        <f ca="1">IFERROR(BG559/BG480,0)*1000</f>
        <v>0</v>
      </c>
      <c r="BH553" s="1104"/>
      <c r="BI553" s="1104"/>
      <c r="BJ553" s="686">
        <f ca="1">IFERROR(BJ559/BJ480,0)*1000</f>
        <v>0</v>
      </c>
      <c r="BK553" s="1104"/>
      <c r="BL553" s="1104"/>
      <c r="BM553" s="686">
        <f ca="1">IFERROR(BM559/BM480,0)*1000</f>
        <v>0</v>
      </c>
      <c r="BN553" s="1104"/>
      <c r="BO553" s="1104"/>
      <c r="BP553" s="686">
        <f ca="1">IFERROR(BP559/BP480,0)*1000</f>
        <v>0</v>
      </c>
      <c r="BQ553" s="758"/>
      <c r="BR553" s="758"/>
      <c r="BS553" s="686">
        <f ca="1">IFERROR(BS559/BS480,0)*1000</f>
        <v>0</v>
      </c>
      <c r="BT553" s="1104"/>
      <c r="BU553" s="1104"/>
      <c r="BV553" s="686">
        <f ca="1">IFERROR(BV559/BV480,0)*1000</f>
        <v>0</v>
      </c>
      <c r="BW553" s="1104"/>
      <c r="BX553" s="1104"/>
      <c r="BY553" s="686">
        <f ca="1">IFERROR(BY559/BY480,0)*1000</f>
        <v>0</v>
      </c>
      <c r="BZ553" s="1104"/>
      <c r="CA553" s="1104"/>
      <c r="CB553" s="686">
        <f ca="1">IFERROR(CB559/CB480,0)*1000</f>
        <v>0</v>
      </c>
      <c r="CC553" s="1104"/>
      <c r="CD553" s="1104"/>
      <c r="CE553" s="686">
        <f ca="1">IFERROR(CE559/CE480,0)*1000</f>
        <v>0</v>
      </c>
      <c r="CF553" s="1104"/>
      <c r="CG553" s="1104"/>
      <c r="CH553" s="686">
        <f ca="1">IFERROR(CH559/CH480,0)*1000</f>
        <v>0</v>
      </c>
      <c r="CI553" s="1104"/>
      <c r="CJ553" s="1104"/>
      <c r="CK553" s="686">
        <f ca="1">IFERROR(CK559/CK480,0)*1000</f>
        <v>0</v>
      </c>
      <c r="CL553" s="1104"/>
      <c r="CM553" s="1104"/>
      <c r="CN553" s="686">
        <f ca="1">IFERROR(CN559/CN480,0)*1000</f>
        <v>0</v>
      </c>
      <c r="CO553" s="1104"/>
      <c r="CP553" s="1104"/>
      <c r="CQ553" s="686">
        <f ca="1">IFERROR(CQ559/CQ480,0)*1000</f>
        <v>0</v>
      </c>
      <c r="CR553" s="1104"/>
      <c r="CS553" s="1104"/>
      <c r="CT553" s="1083"/>
      <c r="CW553" s="894" t="s">
        <v>851</v>
      </c>
      <c r="CX553" s="897" t="s">
        <v>787</v>
      </c>
      <c r="CY553" s="899" t="str" cm="1">
        <f t="array" ref="CY553">AE553</f>
        <v>Газ природный - Газ лимитный - 3 группа</v>
      </c>
      <c r="CZ553" s="899" t="str" cm="1">
        <f t="array" ref="CZ553">AF553</f>
        <v/>
      </c>
    </row>
    <row r="554" spans="1:104" ht="15" hidden="1" customHeight="1" x14ac:dyDescent="0.15">
      <c r="E554" s="630">
        <v>0</v>
      </c>
      <c r="F554" s="725" t="str" cm="1">
        <f t="array" aca="1" ref="F554" ca="1">OFFSET(G554,-1,-1)</f>
        <v>3</v>
      </c>
      <c r="L554" s="725" t="b" cm="1">
        <f t="array" aca="1" ref="L554" ca="1">OFFSET(M554,-1,-1)</f>
        <v>0</v>
      </c>
      <c r="S554" s="111" t="b" cm="1">
        <f t="array" aca="1" ref="S554" ca="1">OFFSET(T554,-1,-1)</f>
        <v>1</v>
      </c>
      <c r="U554" s="651" t="b">
        <f t="shared" ca="1" si="623"/>
        <v>1</v>
      </c>
      <c r="X554" s="752" t="str">
        <f>"{                  
         funcDyn: 'msg1',
         blok: 'blok_2',
         wsCross: 'Топливо 4.4',
         linkFormula: 'AE-AE#AF-AF',
         levelDyn: "&amp;Y436&amp;"
}"</f>
        <v>{                  
         funcDyn: 'msg1',
         blok: 'blok_2',
         wsCross: 'Топливо 4.4',
         linkFormula: 'AE-AE#AF-AF',
         levelDyn: 3
}</v>
      </c>
      <c r="Y554" s="1272"/>
      <c r="Z554" s="1272"/>
      <c r="AB554" s="1365"/>
      <c r="AD554" s="755"/>
      <c r="AE554" s="754" t="s">
        <v>229</v>
      </c>
      <c r="AF554" s="695"/>
      <c r="AG554" s="683"/>
      <c r="AH554" s="685"/>
      <c r="AI554" s="687"/>
      <c r="AJ554" s="687"/>
      <c r="AK554" s="687"/>
      <c r="AL554" s="687"/>
      <c r="AM554" s="687"/>
      <c r="AN554" s="687"/>
      <c r="AO554" s="687"/>
      <c r="AP554" s="687"/>
      <c r="AQ554" s="687"/>
      <c r="AR554" s="687"/>
      <c r="AS554" s="687"/>
      <c r="AT554" s="687"/>
      <c r="AU554" s="687"/>
      <c r="AV554" s="687"/>
      <c r="AW554" s="687"/>
      <c r="AX554" s="687"/>
      <c r="AY554" s="687"/>
      <c r="AZ554" s="687"/>
      <c r="BA554" s="687"/>
      <c r="BB554" s="687"/>
      <c r="BC554" s="687"/>
      <c r="BD554" s="687"/>
      <c r="BE554" s="687"/>
      <c r="BF554" s="687"/>
      <c r="BG554" s="687"/>
      <c r="BH554" s="687"/>
      <c r="BI554" s="687"/>
      <c r="BJ554" s="687"/>
      <c r="BK554" s="687"/>
      <c r="BL554" s="687"/>
      <c r="BM554" s="687"/>
      <c r="BN554" s="687"/>
      <c r="BO554" s="687"/>
      <c r="BP554" s="687"/>
      <c r="BQ554" s="687"/>
      <c r="BR554" s="687"/>
      <c r="BS554" s="687"/>
      <c r="BT554" s="687"/>
      <c r="BU554" s="687"/>
      <c r="BV554" s="687"/>
      <c r="BW554" s="687"/>
      <c r="BX554" s="687"/>
      <c r="BY554" s="687"/>
      <c r="BZ554" s="687"/>
      <c r="CA554" s="687"/>
      <c r="CB554" s="687"/>
      <c r="CC554" s="687"/>
      <c r="CD554" s="687"/>
      <c r="CE554" s="687"/>
      <c r="CF554" s="687"/>
      <c r="CG554" s="687"/>
      <c r="CH554" s="687"/>
      <c r="CI554" s="687"/>
      <c r="CJ554" s="687"/>
      <c r="CK554" s="687"/>
      <c r="CL554" s="687"/>
      <c r="CM554" s="687"/>
      <c r="CN554" s="687"/>
      <c r="CO554" s="687"/>
      <c r="CP554" s="687"/>
      <c r="CQ554" s="687"/>
      <c r="CR554" s="687"/>
      <c r="CS554" s="687"/>
      <c r="CT554" s="43"/>
      <c r="CW554" s="894" t="str">
        <f>IF(AND(ISNUMBER(VALUE(TRIM(SUBSTITUTE(AD554,".","")))),TRIM(SUBSTITUTE(AD554,".",""))&lt;&gt;""),"P"&amp;SUBSTITUTE(AD554,".",""),"")</f>
        <v/>
      </c>
    </row>
    <row r="555" spans="1:104" ht="16.5" customHeight="1" x14ac:dyDescent="0.15">
      <c r="E555" s="630">
        <v>17.100000000000001</v>
      </c>
      <c r="F555" s="725" t="str" cm="1">
        <f t="array" aca="1" ref="F555" ca="1">OFFSET(G555,-1,-1)</f>
        <v>3</v>
      </c>
      <c r="L555" s="725" t="b" cm="1">
        <f t="array" aca="1" ref="L555" ca="1">OFFSET(M555,-1,-1)</f>
        <v>0</v>
      </c>
      <c r="S555" s="111" t="b" cm="1">
        <f t="array" aca="1" ref="S555" ca="1">OFFSET(T555,-1,-1)</f>
        <v>1</v>
      </c>
      <c r="U555" s="651" t="b">
        <f t="shared" ca="1" si="623"/>
        <v>1</v>
      </c>
      <c r="Y555" s="1272"/>
      <c r="Z555" s="1272"/>
      <c r="AB555" s="1365"/>
      <c r="AD555" s="125" t="s">
        <v>853</v>
      </c>
      <c r="AE555" s="1336" t="s">
        <v>854</v>
      </c>
      <c r="AF555" s="1319"/>
      <c r="AG555" s="683" t="s">
        <v>805</v>
      </c>
      <c r="AH555" s="684">
        <f t="shared" ref="AH555:BM555" si="648">SUM(AH557:AH560)</f>
        <v>0</v>
      </c>
      <c r="AI555" s="684">
        <f t="shared" si="648"/>
        <v>4280.8351035300002</v>
      </c>
      <c r="AJ555" s="684">
        <f t="shared" si="648"/>
        <v>0</v>
      </c>
      <c r="AK555" s="684">
        <f t="shared" si="648"/>
        <v>0</v>
      </c>
      <c r="AL555" s="684">
        <f t="shared" si="648"/>
        <v>6691.6418358113788</v>
      </c>
      <c r="AM555" s="684">
        <f t="shared" si="648"/>
        <v>3707.5867107781519</v>
      </c>
      <c r="AN555" s="684">
        <f t="shared" si="648"/>
        <v>2984.0551250332273</v>
      </c>
      <c r="AO555" s="684">
        <f t="shared" ca="1" si="648"/>
        <v>0</v>
      </c>
      <c r="AP555" s="684">
        <f t="shared" si="648"/>
        <v>0</v>
      </c>
      <c r="AQ555" s="684">
        <f t="shared" ca="1" si="648"/>
        <v>0</v>
      </c>
      <c r="AR555" s="684">
        <f t="shared" ca="1" si="648"/>
        <v>0</v>
      </c>
      <c r="AS555" s="684">
        <f t="shared" si="648"/>
        <v>0</v>
      </c>
      <c r="AT555" s="684">
        <f t="shared" ca="1" si="648"/>
        <v>0</v>
      </c>
      <c r="AU555" s="684">
        <f t="shared" ca="1" si="648"/>
        <v>0</v>
      </c>
      <c r="AV555" s="684">
        <f t="shared" si="648"/>
        <v>0</v>
      </c>
      <c r="AW555" s="684">
        <f t="shared" ca="1" si="648"/>
        <v>0</v>
      </c>
      <c r="AX555" s="684">
        <f t="shared" ca="1" si="648"/>
        <v>0</v>
      </c>
      <c r="AY555" s="684">
        <f t="shared" si="648"/>
        <v>0</v>
      </c>
      <c r="AZ555" s="684">
        <f t="shared" ca="1" si="648"/>
        <v>0</v>
      </c>
      <c r="BA555" s="684">
        <f t="shared" ca="1" si="648"/>
        <v>0</v>
      </c>
      <c r="BB555" s="684">
        <f t="shared" si="648"/>
        <v>0</v>
      </c>
      <c r="BC555" s="684">
        <f t="shared" ca="1" si="648"/>
        <v>0</v>
      </c>
      <c r="BD555" s="684">
        <f t="shared" ca="1" si="648"/>
        <v>0</v>
      </c>
      <c r="BE555" s="684">
        <f t="shared" si="648"/>
        <v>0</v>
      </c>
      <c r="BF555" s="684">
        <f t="shared" ca="1" si="648"/>
        <v>0</v>
      </c>
      <c r="BG555" s="684">
        <f t="shared" ca="1" si="648"/>
        <v>0</v>
      </c>
      <c r="BH555" s="684">
        <f t="shared" si="648"/>
        <v>0</v>
      </c>
      <c r="BI555" s="684">
        <f t="shared" ca="1" si="648"/>
        <v>0</v>
      </c>
      <c r="BJ555" s="684">
        <f t="shared" ca="1" si="648"/>
        <v>0</v>
      </c>
      <c r="BK555" s="684">
        <f t="shared" si="648"/>
        <v>0</v>
      </c>
      <c r="BL555" s="684">
        <f t="shared" ca="1" si="648"/>
        <v>0</v>
      </c>
      <c r="BM555" s="684">
        <f t="shared" ca="1" si="648"/>
        <v>0</v>
      </c>
      <c r="BN555" s="684">
        <f t="shared" ref="BN555:CS555" si="649">SUM(BN557:BN560)</f>
        <v>0</v>
      </c>
      <c r="BO555" s="684">
        <f t="shared" ca="1" si="649"/>
        <v>0</v>
      </c>
      <c r="BP555" s="684">
        <f t="shared" ca="1" si="649"/>
        <v>0</v>
      </c>
      <c r="BQ555" s="684">
        <f t="shared" si="649"/>
        <v>0</v>
      </c>
      <c r="BR555" s="684">
        <f t="shared" ca="1" si="649"/>
        <v>0</v>
      </c>
      <c r="BS555" s="684">
        <f t="shared" ca="1" si="649"/>
        <v>0</v>
      </c>
      <c r="BT555" s="684">
        <f t="shared" si="649"/>
        <v>0</v>
      </c>
      <c r="BU555" s="684">
        <f t="shared" ca="1" si="649"/>
        <v>0</v>
      </c>
      <c r="BV555" s="684">
        <f t="shared" ca="1" si="649"/>
        <v>0</v>
      </c>
      <c r="BW555" s="684">
        <f t="shared" si="649"/>
        <v>0</v>
      </c>
      <c r="BX555" s="684">
        <f t="shared" ca="1" si="649"/>
        <v>0</v>
      </c>
      <c r="BY555" s="684">
        <f t="shared" ca="1" si="649"/>
        <v>0</v>
      </c>
      <c r="BZ555" s="684">
        <f t="shared" si="649"/>
        <v>0</v>
      </c>
      <c r="CA555" s="684">
        <f t="shared" ca="1" si="649"/>
        <v>0</v>
      </c>
      <c r="CB555" s="684">
        <f t="shared" ca="1" si="649"/>
        <v>0</v>
      </c>
      <c r="CC555" s="684">
        <f t="shared" si="649"/>
        <v>0</v>
      </c>
      <c r="CD555" s="684">
        <f t="shared" ca="1" si="649"/>
        <v>0</v>
      </c>
      <c r="CE555" s="684">
        <f t="shared" ca="1" si="649"/>
        <v>0</v>
      </c>
      <c r="CF555" s="684">
        <f t="shared" si="649"/>
        <v>0</v>
      </c>
      <c r="CG555" s="684">
        <f t="shared" ca="1" si="649"/>
        <v>0</v>
      </c>
      <c r="CH555" s="684">
        <f t="shared" ca="1" si="649"/>
        <v>0</v>
      </c>
      <c r="CI555" s="684">
        <f t="shared" si="649"/>
        <v>0</v>
      </c>
      <c r="CJ555" s="684">
        <f t="shared" ca="1" si="649"/>
        <v>0</v>
      </c>
      <c r="CK555" s="684">
        <f t="shared" ca="1" si="649"/>
        <v>0</v>
      </c>
      <c r="CL555" s="684">
        <f t="shared" si="649"/>
        <v>0</v>
      </c>
      <c r="CM555" s="684">
        <f t="shared" ca="1" si="649"/>
        <v>0</v>
      </c>
      <c r="CN555" s="684">
        <f t="shared" ca="1" si="649"/>
        <v>0</v>
      </c>
      <c r="CO555" s="684">
        <f t="shared" si="649"/>
        <v>0</v>
      </c>
      <c r="CP555" s="684">
        <f t="shared" ca="1" si="649"/>
        <v>0</v>
      </c>
      <c r="CQ555" s="684">
        <f t="shared" ca="1" si="649"/>
        <v>0</v>
      </c>
      <c r="CR555" s="684">
        <f t="shared" si="649"/>
        <v>0</v>
      </c>
      <c r="CS555" s="684">
        <f t="shared" ca="1" si="649"/>
        <v>0</v>
      </c>
      <c r="CT555" s="1083"/>
      <c r="CW555" s="894" t="s">
        <v>855</v>
      </c>
    </row>
    <row r="556" spans="1:104" ht="16.5" hidden="1" customHeight="1" x14ac:dyDescent="0.15">
      <c r="E556" s="630">
        <v>17.100000000000001</v>
      </c>
      <c r="F556" s="725" t="str" cm="1">
        <f t="array" aca="1" ref="F556" ca="1">OFFSET(G556,-1,-1)</f>
        <v>3</v>
      </c>
      <c r="L556" s="725" t="b" cm="1">
        <f t="array" aca="1" ref="L556" ca="1">OFFSET(M556,-1,-1)</f>
        <v>0</v>
      </c>
      <c r="R556" s="725" t="s">
        <v>725</v>
      </c>
      <c r="S556" s="111" t="b" cm="1">
        <f t="array" aca="1" ref="S556" ca="1">OFFSET(T556,-1,-1)</f>
        <v>1</v>
      </c>
      <c r="T556" s="725" t="b">
        <v>0</v>
      </c>
      <c r="U556" s="651" t="b">
        <f t="shared" ca="1" si="623"/>
        <v>0</v>
      </c>
      <c r="Y556" s="1272"/>
      <c r="Z556" s="1272"/>
      <c r="AB556" s="1365"/>
      <c r="AD556" s="112" t="str">
        <f>AD555&amp;".0"</f>
        <v>36.0</v>
      </c>
      <c r="AE556" s="1337" t="s">
        <v>736</v>
      </c>
      <c r="AF556" s="1338"/>
      <c r="AG556" s="683" t="s">
        <v>805</v>
      </c>
      <c r="AH556" s="38">
        <f>AH$460*AH555</f>
        <v>0</v>
      </c>
      <c r="AI556" s="39">
        <f>AI$460*AI555</f>
        <v>4280.8351035300002</v>
      </c>
      <c r="AJ556" s="39">
        <f>AJ$460*AJ555</f>
        <v>0</v>
      </c>
      <c r="AK556" s="39">
        <f>AK$460*AK555</f>
        <v>0</v>
      </c>
      <c r="AL556" s="686">
        <f>AM556+AN556</f>
        <v>6691.6418358113788</v>
      </c>
      <c r="AM556" s="39">
        <f>AM$460*AM555</f>
        <v>3707.5867107781519</v>
      </c>
      <c r="AN556" s="39">
        <f>AN$460*AN555</f>
        <v>2984.0551250332273</v>
      </c>
      <c r="AO556" s="686">
        <f ca="1">AP556+AQ556</f>
        <v>0</v>
      </c>
      <c r="AP556" s="39">
        <f>AP$460*AP555</f>
        <v>0</v>
      </c>
      <c r="AQ556" s="39">
        <f ca="1">AQ$460*AQ555</f>
        <v>0</v>
      </c>
      <c r="AR556" s="686">
        <f ca="1">AS556+AT556</f>
        <v>0</v>
      </c>
      <c r="AS556" s="39">
        <f>AS$460*AS555</f>
        <v>0</v>
      </c>
      <c r="AT556" s="39">
        <f ca="1">AT$460*AT555</f>
        <v>0</v>
      </c>
      <c r="AU556" s="686">
        <f ca="1">AV556+AW556</f>
        <v>0</v>
      </c>
      <c r="AV556" s="39">
        <f>AV$460*AV555</f>
        <v>0</v>
      </c>
      <c r="AW556" s="39">
        <f ca="1">AW$460*AW555</f>
        <v>0</v>
      </c>
      <c r="AX556" s="686">
        <f ca="1">AY556+AZ556</f>
        <v>0</v>
      </c>
      <c r="AY556" s="39">
        <f>AY$460*AY555</f>
        <v>0</v>
      </c>
      <c r="AZ556" s="39">
        <f ca="1">AZ$460*AZ555</f>
        <v>0</v>
      </c>
      <c r="BA556" s="686">
        <f ca="1">BB556+BC556</f>
        <v>0</v>
      </c>
      <c r="BB556" s="39">
        <f>BB$460*BB555</f>
        <v>0</v>
      </c>
      <c r="BC556" s="39">
        <f ca="1">BC$460*BC555</f>
        <v>0</v>
      </c>
      <c r="BD556" s="686">
        <f ca="1">BE556+BF556</f>
        <v>0</v>
      </c>
      <c r="BE556" s="39">
        <f>BE$460*BE555</f>
        <v>0</v>
      </c>
      <c r="BF556" s="39">
        <f ca="1">BF$460*BF555</f>
        <v>0</v>
      </c>
      <c r="BG556" s="686">
        <f ca="1">BH556+BI556</f>
        <v>0</v>
      </c>
      <c r="BH556" s="39">
        <f>BH$460*BH555</f>
        <v>0</v>
      </c>
      <c r="BI556" s="39">
        <f ca="1">BI$460*BI555</f>
        <v>0</v>
      </c>
      <c r="BJ556" s="686">
        <f ca="1">BK556+BL556</f>
        <v>0</v>
      </c>
      <c r="BK556" s="39">
        <f>BK$460*BK555</f>
        <v>0</v>
      </c>
      <c r="BL556" s="39">
        <f ca="1">BL$460*BL555</f>
        <v>0</v>
      </c>
      <c r="BM556" s="686">
        <f ca="1">BN556+BO556</f>
        <v>0</v>
      </c>
      <c r="BN556" s="39">
        <f>BN$460*BN555</f>
        <v>0</v>
      </c>
      <c r="BO556" s="39">
        <f ca="1">BO$460*BO555</f>
        <v>0</v>
      </c>
      <c r="BP556" s="686">
        <f ca="1">BQ556+BR556</f>
        <v>0</v>
      </c>
      <c r="BQ556" s="758">
        <f>BQ$460*BQ555</f>
        <v>0</v>
      </c>
      <c r="BR556" s="758">
        <f ca="1">BR$460*BR555</f>
        <v>0</v>
      </c>
      <c r="BS556" s="686">
        <f ca="1">BT556+BU556</f>
        <v>0</v>
      </c>
      <c r="BT556" s="39">
        <f>BT$460*BT555</f>
        <v>0</v>
      </c>
      <c r="BU556" s="39">
        <f ca="1">BU$460*BU555</f>
        <v>0</v>
      </c>
      <c r="BV556" s="686">
        <f ca="1">BW556+BX556</f>
        <v>0</v>
      </c>
      <c r="BW556" s="39">
        <f>BW$460*BW555</f>
        <v>0</v>
      </c>
      <c r="BX556" s="39">
        <f ca="1">BX$460*BX555</f>
        <v>0</v>
      </c>
      <c r="BY556" s="686">
        <f ca="1">BZ556+CA556</f>
        <v>0</v>
      </c>
      <c r="BZ556" s="39">
        <f>BZ$460*BZ555</f>
        <v>0</v>
      </c>
      <c r="CA556" s="39">
        <f ca="1">CA$460*CA555</f>
        <v>0</v>
      </c>
      <c r="CB556" s="686">
        <f ca="1">CC556+CD556</f>
        <v>0</v>
      </c>
      <c r="CC556" s="39">
        <f>CC$460*CC555</f>
        <v>0</v>
      </c>
      <c r="CD556" s="39">
        <f ca="1">CD$460*CD555</f>
        <v>0</v>
      </c>
      <c r="CE556" s="686">
        <f ca="1">CF556+CG556</f>
        <v>0</v>
      </c>
      <c r="CF556" s="39">
        <f>CF$460*CF555</f>
        <v>0</v>
      </c>
      <c r="CG556" s="39">
        <f ca="1">CG$460*CG555</f>
        <v>0</v>
      </c>
      <c r="CH556" s="686">
        <f ca="1">CI556+CJ556</f>
        <v>0</v>
      </c>
      <c r="CI556" s="39">
        <f>CI$460*CI555</f>
        <v>0</v>
      </c>
      <c r="CJ556" s="39">
        <f ca="1">CJ$460*CJ555</f>
        <v>0</v>
      </c>
      <c r="CK556" s="686">
        <f ca="1">CL556+CM556</f>
        <v>0</v>
      </c>
      <c r="CL556" s="39">
        <f>CL$460*CL555</f>
        <v>0</v>
      </c>
      <c r="CM556" s="39">
        <f ca="1">CM$460*CM555</f>
        <v>0</v>
      </c>
      <c r="CN556" s="686">
        <f ca="1">CO556+CP556</f>
        <v>0</v>
      </c>
      <c r="CO556" s="39">
        <f>CO$460*CO555</f>
        <v>0</v>
      </c>
      <c r="CP556" s="39">
        <f ca="1">CP$460*CP555</f>
        <v>0</v>
      </c>
      <c r="CQ556" s="686">
        <f ca="1">CR556+CS556</f>
        <v>0</v>
      </c>
      <c r="CR556" s="39">
        <f>CR$460*CR555</f>
        <v>0</v>
      </c>
      <c r="CS556" s="39">
        <f ca="1">CS$460*CS555</f>
        <v>0</v>
      </c>
      <c r="CT556" s="25"/>
      <c r="CW556" s="894" t="s">
        <v>856</v>
      </c>
    </row>
    <row r="557" spans="1:104" ht="16.5" hidden="1" customHeight="1" x14ac:dyDescent="0.15">
      <c r="A557"/>
      <c r="B557"/>
      <c r="C557"/>
      <c r="D557"/>
      <c r="E557" s="630">
        <v>17.100000000000001</v>
      </c>
      <c r="F557" s="725" t="str" cm="1">
        <f t="array" aca="1" ref="F557" ca="1">OFFSET(G557,-1,-1)</f>
        <v>3</v>
      </c>
      <c r="G557"/>
      <c r="H557"/>
      <c r="I557"/>
      <c r="J557"/>
      <c r="K557"/>
      <c r="L557" s="725" t="b" cm="1">
        <f t="array" aca="1" ref="L557" ca="1">OFFSET(M557,-1,-1)</f>
        <v>0</v>
      </c>
      <c r="M557"/>
      <c r="N557"/>
      <c r="O557"/>
      <c r="P557"/>
      <c r="Q557"/>
      <c r="R557"/>
      <c r="S557" s="111" t="b" cm="1">
        <f t="array" aca="1" ref="S557" ca="1">OFFSET(T557,-1,-1)</f>
        <v>1</v>
      </c>
      <c r="T557" s="111" t="b">
        <f>AD557&lt;&gt;"36.0"</f>
        <v>0</v>
      </c>
      <c r="U557" s="651" t="b">
        <f t="shared" ca="1" si="623"/>
        <v>0</v>
      </c>
      <c r="V557"/>
      <c r="W557"/>
      <c r="X557" s="111" t="s">
        <v>227</v>
      </c>
      <c r="Y557" s="1305"/>
      <c r="Z557" s="1305"/>
      <c r="AA557"/>
      <c r="AB557" s="1365"/>
      <c r="AD557" s="112" t="s">
        <v>857</v>
      </c>
      <c r="AE557" s="753"/>
      <c r="AF557" s="492"/>
      <c r="AG557" s="683" t="s">
        <v>805</v>
      </c>
      <c r="AH557" s="38"/>
      <c r="AI557" s="39"/>
      <c r="AJ557" s="39"/>
      <c r="AK557" s="39"/>
      <c r="AL557" s="686">
        <f>AM557+AN557</f>
        <v>0</v>
      </c>
      <c r="AM557" s="39">
        <f t="shared" ref="AM557:AN559" si="650">AM551*AM478/1000</f>
        <v>0</v>
      </c>
      <c r="AN557" s="39">
        <f t="shared" si="650"/>
        <v>0</v>
      </c>
      <c r="AO557" s="686">
        <f ca="1">AP557+AQ557</f>
        <v>0</v>
      </c>
      <c r="AP557" s="39">
        <f t="shared" ref="AP557:AQ559" si="651">AP551*AP478/1000</f>
        <v>0</v>
      </c>
      <c r="AQ557" s="39">
        <f t="shared" ca="1" si="651"/>
        <v>0</v>
      </c>
      <c r="AR557" s="686">
        <f ca="1">AS557+AT557</f>
        <v>0</v>
      </c>
      <c r="AS557" s="39">
        <f t="shared" ref="AS557:AT559" si="652">AS551*AS478/1000</f>
        <v>0</v>
      </c>
      <c r="AT557" s="39">
        <f t="shared" ca="1" si="652"/>
        <v>0</v>
      </c>
      <c r="AU557" s="686">
        <f ca="1">AV557+AW557</f>
        <v>0</v>
      </c>
      <c r="AV557" s="39">
        <f t="shared" ref="AV557:AW559" si="653">AV551*AV478/1000</f>
        <v>0</v>
      </c>
      <c r="AW557" s="39">
        <f t="shared" ca="1" si="653"/>
        <v>0</v>
      </c>
      <c r="AX557" s="686">
        <f ca="1">AY557+AZ557</f>
        <v>0</v>
      </c>
      <c r="AY557" s="39">
        <f t="shared" ref="AY557:AZ559" si="654">AY551*AY478/1000</f>
        <v>0</v>
      </c>
      <c r="AZ557" s="39">
        <f t="shared" ca="1" si="654"/>
        <v>0</v>
      </c>
      <c r="BA557" s="686">
        <f ca="1">BB557+BC557</f>
        <v>0</v>
      </c>
      <c r="BB557" s="39">
        <f t="shared" ref="BB557:BC559" si="655">BB551*BB478/1000</f>
        <v>0</v>
      </c>
      <c r="BC557" s="39">
        <f t="shared" ca="1" si="655"/>
        <v>0</v>
      </c>
      <c r="BD557" s="686">
        <f ca="1">BE557+BF557</f>
        <v>0</v>
      </c>
      <c r="BE557" s="39">
        <f t="shared" ref="BE557:BF559" si="656">BE551*BE478/1000</f>
        <v>0</v>
      </c>
      <c r="BF557" s="39">
        <f t="shared" ca="1" si="656"/>
        <v>0</v>
      </c>
      <c r="BG557" s="686">
        <f ca="1">BH557+BI557</f>
        <v>0</v>
      </c>
      <c r="BH557" s="39">
        <f t="shared" ref="BH557:BI559" si="657">BH551*BH478/1000</f>
        <v>0</v>
      </c>
      <c r="BI557" s="39">
        <f t="shared" ca="1" si="657"/>
        <v>0</v>
      </c>
      <c r="BJ557" s="686">
        <f ca="1">BK557+BL557</f>
        <v>0</v>
      </c>
      <c r="BK557" s="39">
        <f t="shared" ref="BK557:BL559" si="658">BK551*BK478/1000</f>
        <v>0</v>
      </c>
      <c r="BL557" s="39">
        <f t="shared" ca="1" si="658"/>
        <v>0</v>
      </c>
      <c r="BM557" s="686">
        <f ca="1">BN557+BO557</f>
        <v>0</v>
      </c>
      <c r="BN557" s="39">
        <f t="shared" ref="BN557:BO559" si="659">BN551*BN478/1000</f>
        <v>0</v>
      </c>
      <c r="BO557" s="39">
        <f t="shared" ca="1" si="659"/>
        <v>0</v>
      </c>
      <c r="BP557" s="686">
        <f ca="1">BQ557+BR557</f>
        <v>0</v>
      </c>
      <c r="BQ557" s="758">
        <f t="shared" ref="BQ557:BR559" si="660">BQ551*BQ478/1000</f>
        <v>0</v>
      </c>
      <c r="BR557" s="758">
        <f t="shared" ca="1" si="660"/>
        <v>0</v>
      </c>
      <c r="BS557" s="686">
        <f ca="1">BT557+BU557</f>
        <v>0</v>
      </c>
      <c r="BT557" s="39">
        <f t="shared" ref="BT557:BU559" si="661">BT551*BT478/1000</f>
        <v>0</v>
      </c>
      <c r="BU557" s="39">
        <f t="shared" ca="1" si="661"/>
        <v>0</v>
      </c>
      <c r="BV557" s="686">
        <f ca="1">BW557+BX557</f>
        <v>0</v>
      </c>
      <c r="BW557" s="39">
        <f t="shared" ref="BW557:BX559" si="662">BW551*BW478/1000</f>
        <v>0</v>
      </c>
      <c r="BX557" s="39">
        <f t="shared" ca="1" si="662"/>
        <v>0</v>
      </c>
      <c r="BY557" s="686">
        <f ca="1">BZ557+CA557</f>
        <v>0</v>
      </c>
      <c r="BZ557" s="39">
        <f t="shared" ref="BZ557:CA559" si="663">BZ551*BZ478/1000</f>
        <v>0</v>
      </c>
      <c r="CA557" s="39">
        <f t="shared" ca="1" si="663"/>
        <v>0</v>
      </c>
      <c r="CB557" s="686">
        <f ca="1">CC557+CD557</f>
        <v>0</v>
      </c>
      <c r="CC557" s="39">
        <f t="shared" ref="CC557:CD559" si="664">CC551*CC478/1000</f>
        <v>0</v>
      </c>
      <c r="CD557" s="39">
        <f t="shared" ca="1" si="664"/>
        <v>0</v>
      </c>
      <c r="CE557" s="686">
        <f ca="1">CF557+CG557</f>
        <v>0</v>
      </c>
      <c r="CF557" s="39">
        <f t="shared" ref="CF557:CG559" si="665">CF551*CF478/1000</f>
        <v>0</v>
      </c>
      <c r="CG557" s="39">
        <f t="shared" ca="1" si="665"/>
        <v>0</v>
      </c>
      <c r="CH557" s="686">
        <f ca="1">CI557+CJ557</f>
        <v>0</v>
      </c>
      <c r="CI557" s="39">
        <f t="shared" ref="CI557:CJ559" si="666">CI551*CI478/1000</f>
        <v>0</v>
      </c>
      <c r="CJ557" s="39">
        <f t="shared" ca="1" si="666"/>
        <v>0</v>
      </c>
      <c r="CK557" s="686">
        <f ca="1">CL557+CM557</f>
        <v>0</v>
      </c>
      <c r="CL557" s="39">
        <f t="shared" ref="CL557:CM559" si="667">CL551*CL478/1000</f>
        <v>0</v>
      </c>
      <c r="CM557" s="39">
        <f t="shared" ca="1" si="667"/>
        <v>0</v>
      </c>
      <c r="CN557" s="686">
        <f ca="1">CO557+CP557</f>
        <v>0</v>
      </c>
      <c r="CO557" s="39">
        <f t="shared" ref="CO557:CP559" si="668">CO551*CO478/1000</f>
        <v>0</v>
      </c>
      <c r="CP557" s="39">
        <f t="shared" ca="1" si="668"/>
        <v>0</v>
      </c>
      <c r="CQ557" s="686">
        <f ca="1">CR557+CS557</f>
        <v>0</v>
      </c>
      <c r="CR557" s="39">
        <f t="shared" ref="CR557:CS559" si="669">CR551*CR478/1000</f>
        <v>0</v>
      </c>
      <c r="CS557" s="39">
        <f t="shared" ca="1" si="669"/>
        <v>0</v>
      </c>
      <c r="CT557" s="25"/>
      <c r="CW557" s="894" t="s">
        <v>856</v>
      </c>
      <c r="CX557" s="897" t="s">
        <v>787</v>
      </c>
      <c r="CY557" s="899" cm="1">
        <f t="array" ref="CY557">AE557</f>
        <v>0</v>
      </c>
      <c r="CZ557" s="899" cm="1">
        <f t="array" ref="CZ557">AF557</f>
        <v>0</v>
      </c>
    </row>
    <row r="558" spans="1:104" ht="16.5" customHeight="1" x14ac:dyDescent="0.15">
      <c r="A558"/>
      <c r="B558"/>
      <c r="C558"/>
      <c r="D558"/>
      <c r="E558" s="630">
        <v>17.100000000000001</v>
      </c>
      <c r="F558" s="725" t="str" cm="1">
        <f t="array" aca="1" ref="F558" ca="1">OFFSET(G558,-1,-1)</f>
        <v>3</v>
      </c>
      <c r="G558"/>
      <c r="H558"/>
      <c r="I558"/>
      <c r="J558"/>
      <c r="K558"/>
      <c r="L558" s="725" t="b" cm="1">
        <f t="array" aca="1" ref="L558" ca="1">OFFSET(M558,-1,-1)</f>
        <v>0</v>
      </c>
      <c r="M558"/>
      <c r="N558"/>
      <c r="O558"/>
      <c r="P558"/>
      <c r="Q558"/>
      <c r="R558"/>
      <c r="S558" s="111" t="b" cm="1">
        <f t="array" aca="1" ref="S558" ca="1">OFFSET(T558,-1,-1)</f>
        <v>1</v>
      </c>
      <c r="T558" s="111" t="b">
        <f>AD558&lt;&gt;"36.0"</f>
        <v>1</v>
      </c>
      <c r="U558" s="651" t="b">
        <f t="shared" ca="1" si="623"/>
        <v>1</v>
      </c>
      <c r="V558"/>
      <c r="W558"/>
      <c r="X558" s="111" t="str">
        <f>'Топливо 4.4'!$AE$552&amp;'Топливо 4.4'!$AF$552</f>
        <v>Газ природный - Газ лимитный - 4 группа</v>
      </c>
      <c r="Y558" s="1305"/>
      <c r="Z558" s="1305"/>
      <c r="AA558"/>
      <c r="AB558" s="1365"/>
      <c r="AD558" s="112" t="s">
        <v>933</v>
      </c>
      <c r="AE558" s="753" t="str" cm="1">
        <f t="array" ref="AE558">IF(ISBLANK('Топливо 4.4'!$AE$552),"",'Топливо 4.4'!$AE$552)</f>
        <v>Газ природный - Газ лимитный - 4 группа</v>
      </c>
      <c r="AF558" s="492" t="str" cm="1">
        <f t="array" ref="AF558">IF(ISBLANK('Топливо 4.4'!$AF$552),"",'Топливо 4.4'!$AF$552)</f>
        <v/>
      </c>
      <c r="AG558" s="683" t="s">
        <v>805</v>
      </c>
      <c r="AH558" s="1103"/>
      <c r="AI558" s="1104">
        <v>1943.01098353</v>
      </c>
      <c r="AJ558" s="1104"/>
      <c r="AK558" s="1104"/>
      <c r="AL558" s="686">
        <f>AM558+AN558</f>
        <v>2585.7285928150432</v>
      </c>
      <c r="AM558" s="1104">
        <f t="shared" si="650"/>
        <v>1494.6597742278996</v>
      </c>
      <c r="AN558" s="1104">
        <f t="shared" si="650"/>
        <v>1091.0688185871436</v>
      </c>
      <c r="AO558" s="686">
        <f ca="1">AP558+AQ558</f>
        <v>0</v>
      </c>
      <c r="AP558" s="1104">
        <f t="shared" si="651"/>
        <v>0</v>
      </c>
      <c r="AQ558" s="1104">
        <f t="shared" ca="1" si="651"/>
        <v>0</v>
      </c>
      <c r="AR558" s="686">
        <f ca="1">AS558+AT558</f>
        <v>0</v>
      </c>
      <c r="AS558" s="1104">
        <f t="shared" si="652"/>
        <v>0</v>
      </c>
      <c r="AT558" s="1104">
        <f t="shared" ca="1" si="652"/>
        <v>0</v>
      </c>
      <c r="AU558" s="686">
        <f ca="1">AV558+AW558</f>
        <v>0</v>
      </c>
      <c r="AV558" s="1104">
        <f t="shared" si="653"/>
        <v>0</v>
      </c>
      <c r="AW558" s="1104">
        <f t="shared" ca="1" si="653"/>
        <v>0</v>
      </c>
      <c r="AX558" s="686">
        <f ca="1">AY558+AZ558</f>
        <v>0</v>
      </c>
      <c r="AY558" s="1104">
        <f t="shared" si="654"/>
        <v>0</v>
      </c>
      <c r="AZ558" s="1104">
        <f t="shared" ca="1" si="654"/>
        <v>0</v>
      </c>
      <c r="BA558" s="686">
        <f ca="1">BB558+BC558</f>
        <v>0</v>
      </c>
      <c r="BB558" s="1104">
        <f t="shared" si="655"/>
        <v>0</v>
      </c>
      <c r="BC558" s="1104">
        <f t="shared" ca="1" si="655"/>
        <v>0</v>
      </c>
      <c r="BD558" s="686">
        <f ca="1">BE558+BF558</f>
        <v>0</v>
      </c>
      <c r="BE558" s="1104">
        <f t="shared" si="656"/>
        <v>0</v>
      </c>
      <c r="BF558" s="1104">
        <f t="shared" ca="1" si="656"/>
        <v>0</v>
      </c>
      <c r="BG558" s="686">
        <f ca="1">BH558+BI558</f>
        <v>0</v>
      </c>
      <c r="BH558" s="1104">
        <f t="shared" si="657"/>
        <v>0</v>
      </c>
      <c r="BI558" s="1104">
        <f t="shared" ca="1" si="657"/>
        <v>0</v>
      </c>
      <c r="BJ558" s="686">
        <f ca="1">BK558+BL558</f>
        <v>0</v>
      </c>
      <c r="BK558" s="1104">
        <f t="shared" si="658"/>
        <v>0</v>
      </c>
      <c r="BL558" s="1104">
        <f t="shared" ca="1" si="658"/>
        <v>0</v>
      </c>
      <c r="BM558" s="686">
        <f ca="1">BN558+BO558</f>
        <v>0</v>
      </c>
      <c r="BN558" s="1104">
        <f t="shared" si="659"/>
        <v>0</v>
      </c>
      <c r="BO558" s="1104">
        <f t="shared" ca="1" si="659"/>
        <v>0</v>
      </c>
      <c r="BP558" s="686">
        <f ca="1">BQ558+BR558</f>
        <v>0</v>
      </c>
      <c r="BQ558" s="758">
        <f t="shared" si="660"/>
        <v>0</v>
      </c>
      <c r="BR558" s="758">
        <f t="shared" ca="1" si="660"/>
        <v>0</v>
      </c>
      <c r="BS558" s="686">
        <f ca="1">BT558+BU558</f>
        <v>0</v>
      </c>
      <c r="BT558" s="1104">
        <f t="shared" si="661"/>
        <v>0</v>
      </c>
      <c r="BU558" s="1104">
        <f t="shared" ca="1" si="661"/>
        <v>0</v>
      </c>
      <c r="BV558" s="686">
        <f ca="1">BW558+BX558</f>
        <v>0</v>
      </c>
      <c r="BW558" s="1104">
        <f t="shared" si="662"/>
        <v>0</v>
      </c>
      <c r="BX558" s="1104">
        <f t="shared" ca="1" si="662"/>
        <v>0</v>
      </c>
      <c r="BY558" s="686">
        <f ca="1">BZ558+CA558</f>
        <v>0</v>
      </c>
      <c r="BZ558" s="1104">
        <f t="shared" si="663"/>
        <v>0</v>
      </c>
      <c r="CA558" s="1104">
        <f t="shared" ca="1" si="663"/>
        <v>0</v>
      </c>
      <c r="CB558" s="686">
        <f ca="1">CC558+CD558</f>
        <v>0</v>
      </c>
      <c r="CC558" s="1104">
        <f t="shared" si="664"/>
        <v>0</v>
      </c>
      <c r="CD558" s="1104">
        <f t="shared" ca="1" si="664"/>
        <v>0</v>
      </c>
      <c r="CE558" s="686">
        <f ca="1">CF558+CG558</f>
        <v>0</v>
      </c>
      <c r="CF558" s="1104">
        <f t="shared" si="665"/>
        <v>0</v>
      </c>
      <c r="CG558" s="1104">
        <f t="shared" ca="1" si="665"/>
        <v>0</v>
      </c>
      <c r="CH558" s="686">
        <f ca="1">CI558+CJ558</f>
        <v>0</v>
      </c>
      <c r="CI558" s="1104">
        <f t="shared" si="666"/>
        <v>0</v>
      </c>
      <c r="CJ558" s="1104">
        <f t="shared" ca="1" si="666"/>
        <v>0</v>
      </c>
      <c r="CK558" s="686">
        <f ca="1">CL558+CM558</f>
        <v>0</v>
      </c>
      <c r="CL558" s="1104">
        <f t="shared" si="667"/>
        <v>0</v>
      </c>
      <c r="CM558" s="1104">
        <f t="shared" ca="1" si="667"/>
        <v>0</v>
      </c>
      <c r="CN558" s="686">
        <f ca="1">CO558+CP558</f>
        <v>0</v>
      </c>
      <c r="CO558" s="1104">
        <f t="shared" si="668"/>
        <v>0</v>
      </c>
      <c r="CP558" s="1104">
        <f t="shared" ca="1" si="668"/>
        <v>0</v>
      </c>
      <c r="CQ558" s="686">
        <f ca="1">CR558+CS558</f>
        <v>0</v>
      </c>
      <c r="CR558" s="1104">
        <f t="shared" si="669"/>
        <v>0</v>
      </c>
      <c r="CS558" s="1104">
        <f t="shared" ca="1" si="669"/>
        <v>0</v>
      </c>
      <c r="CT558" s="1083"/>
      <c r="CW558" s="894" t="s">
        <v>856</v>
      </c>
      <c r="CX558" s="897" t="s">
        <v>787</v>
      </c>
      <c r="CY558" s="899" t="str" cm="1">
        <f t="array" ref="CY558">AE558</f>
        <v>Газ природный - Газ лимитный - 4 группа</v>
      </c>
      <c r="CZ558" s="899" t="str" cm="1">
        <f t="array" ref="CZ558">AF558</f>
        <v/>
      </c>
    </row>
    <row r="559" spans="1:104" ht="16.5" customHeight="1" thickBot="1" x14ac:dyDescent="0.2">
      <c r="A559"/>
      <c r="B559"/>
      <c r="C559"/>
      <c r="D559"/>
      <c r="E559" s="630">
        <v>17.100000000000001</v>
      </c>
      <c r="F559" s="725" t="str" cm="1">
        <f t="array" aca="1" ref="F559" ca="1">OFFSET(G559,-1,-1)</f>
        <v>3</v>
      </c>
      <c r="G559"/>
      <c r="H559"/>
      <c r="I559"/>
      <c r="J559"/>
      <c r="K559"/>
      <c r="L559" s="725" t="b" cm="1">
        <f t="array" aca="1" ref="L559" ca="1">OFFSET(M559,-1,-1)</f>
        <v>0</v>
      </c>
      <c r="M559"/>
      <c r="N559"/>
      <c r="O559"/>
      <c r="P559"/>
      <c r="Q559"/>
      <c r="R559"/>
      <c r="S559" s="111" t="b" cm="1">
        <f t="array" aca="1" ref="S559" ca="1">OFFSET(T559,-1,-1)</f>
        <v>1</v>
      </c>
      <c r="T559" s="111" t="b">
        <f>AD559&lt;&gt;"36.0"</f>
        <v>1</v>
      </c>
      <c r="U559" s="651" t="b">
        <f t="shared" ca="1" si="623"/>
        <v>1</v>
      </c>
      <c r="V559"/>
      <c r="W559"/>
      <c r="X559" s="111" t="str">
        <f>'Топливо 4.4'!$AE$553&amp;'Топливо 4.4'!$AF$553</f>
        <v>Газ природный - Газ лимитный - 3 группа</v>
      </c>
      <c r="Y559" s="1305"/>
      <c r="Z559" s="1305"/>
      <c r="AA559"/>
      <c r="AB559" s="1365"/>
      <c r="AD559" s="112" t="s">
        <v>934</v>
      </c>
      <c r="AE559" s="753" t="str" cm="1">
        <f t="array" ref="AE559">IF(ISBLANK('Топливо 4.4'!$AE$553),"",'Топливо 4.4'!$AE$553)</f>
        <v>Газ природный - Газ лимитный - 3 группа</v>
      </c>
      <c r="AF559" s="492" t="str" cm="1">
        <f t="array" ref="AF559">IF(ISBLANK('Топливо 4.4'!$AF$553),"",'Топливо 4.4'!$AF$553)</f>
        <v/>
      </c>
      <c r="AG559" s="683" t="s">
        <v>805</v>
      </c>
      <c r="AH559" s="1103"/>
      <c r="AI559" s="1104">
        <v>2337.8241200000002</v>
      </c>
      <c r="AJ559" s="1104"/>
      <c r="AK559" s="1104"/>
      <c r="AL559" s="686">
        <f>AM559+AN559</f>
        <v>4105.9132429963356</v>
      </c>
      <c r="AM559" s="1104">
        <f t="shared" si="650"/>
        <v>2212.9269365502523</v>
      </c>
      <c r="AN559" s="1104">
        <f t="shared" si="650"/>
        <v>1892.9863064460837</v>
      </c>
      <c r="AO559" s="686">
        <f ca="1">AP559+AQ559</f>
        <v>0</v>
      </c>
      <c r="AP559" s="1104">
        <f t="shared" si="651"/>
        <v>0</v>
      </c>
      <c r="AQ559" s="1104">
        <f t="shared" ca="1" si="651"/>
        <v>0</v>
      </c>
      <c r="AR559" s="686">
        <f ca="1">AS559+AT559</f>
        <v>0</v>
      </c>
      <c r="AS559" s="1104">
        <f t="shared" si="652"/>
        <v>0</v>
      </c>
      <c r="AT559" s="1104">
        <f t="shared" ca="1" si="652"/>
        <v>0</v>
      </c>
      <c r="AU559" s="686">
        <f ca="1">AV559+AW559</f>
        <v>0</v>
      </c>
      <c r="AV559" s="1104">
        <f t="shared" si="653"/>
        <v>0</v>
      </c>
      <c r="AW559" s="1104">
        <f t="shared" ca="1" si="653"/>
        <v>0</v>
      </c>
      <c r="AX559" s="686">
        <f ca="1">AY559+AZ559</f>
        <v>0</v>
      </c>
      <c r="AY559" s="1104">
        <f t="shared" si="654"/>
        <v>0</v>
      </c>
      <c r="AZ559" s="1104">
        <f t="shared" ca="1" si="654"/>
        <v>0</v>
      </c>
      <c r="BA559" s="686">
        <f ca="1">BB559+BC559</f>
        <v>0</v>
      </c>
      <c r="BB559" s="1104">
        <f t="shared" si="655"/>
        <v>0</v>
      </c>
      <c r="BC559" s="1104">
        <f t="shared" ca="1" si="655"/>
        <v>0</v>
      </c>
      <c r="BD559" s="686">
        <f ca="1">BE559+BF559</f>
        <v>0</v>
      </c>
      <c r="BE559" s="1104">
        <f t="shared" si="656"/>
        <v>0</v>
      </c>
      <c r="BF559" s="1104">
        <f t="shared" ca="1" si="656"/>
        <v>0</v>
      </c>
      <c r="BG559" s="686">
        <f ca="1">BH559+BI559</f>
        <v>0</v>
      </c>
      <c r="BH559" s="1104">
        <f t="shared" si="657"/>
        <v>0</v>
      </c>
      <c r="BI559" s="1104">
        <f t="shared" ca="1" si="657"/>
        <v>0</v>
      </c>
      <c r="BJ559" s="686">
        <f ca="1">BK559+BL559</f>
        <v>0</v>
      </c>
      <c r="BK559" s="1104">
        <f t="shared" si="658"/>
        <v>0</v>
      </c>
      <c r="BL559" s="1104">
        <f t="shared" ca="1" si="658"/>
        <v>0</v>
      </c>
      <c r="BM559" s="686">
        <f ca="1">BN559+BO559</f>
        <v>0</v>
      </c>
      <c r="BN559" s="1104">
        <f t="shared" si="659"/>
        <v>0</v>
      </c>
      <c r="BO559" s="1104">
        <f t="shared" ca="1" si="659"/>
        <v>0</v>
      </c>
      <c r="BP559" s="686">
        <f ca="1">BQ559+BR559</f>
        <v>0</v>
      </c>
      <c r="BQ559" s="758">
        <f t="shared" si="660"/>
        <v>0</v>
      </c>
      <c r="BR559" s="758">
        <f t="shared" ca="1" si="660"/>
        <v>0</v>
      </c>
      <c r="BS559" s="686">
        <f ca="1">BT559+BU559</f>
        <v>0</v>
      </c>
      <c r="BT559" s="1104">
        <f t="shared" si="661"/>
        <v>0</v>
      </c>
      <c r="BU559" s="1104">
        <f t="shared" ca="1" si="661"/>
        <v>0</v>
      </c>
      <c r="BV559" s="686">
        <f ca="1">BW559+BX559</f>
        <v>0</v>
      </c>
      <c r="BW559" s="1104">
        <f t="shared" si="662"/>
        <v>0</v>
      </c>
      <c r="BX559" s="1104">
        <f t="shared" ca="1" si="662"/>
        <v>0</v>
      </c>
      <c r="BY559" s="686">
        <f ca="1">BZ559+CA559</f>
        <v>0</v>
      </c>
      <c r="BZ559" s="1104">
        <f t="shared" si="663"/>
        <v>0</v>
      </c>
      <c r="CA559" s="1104">
        <f t="shared" ca="1" si="663"/>
        <v>0</v>
      </c>
      <c r="CB559" s="686">
        <f ca="1">CC559+CD559</f>
        <v>0</v>
      </c>
      <c r="CC559" s="1104">
        <f t="shared" si="664"/>
        <v>0</v>
      </c>
      <c r="CD559" s="1104">
        <f t="shared" ca="1" si="664"/>
        <v>0</v>
      </c>
      <c r="CE559" s="686">
        <f ca="1">CF559+CG559</f>
        <v>0</v>
      </c>
      <c r="CF559" s="1104">
        <f t="shared" si="665"/>
        <v>0</v>
      </c>
      <c r="CG559" s="1104">
        <f t="shared" ca="1" si="665"/>
        <v>0</v>
      </c>
      <c r="CH559" s="686">
        <f ca="1">CI559+CJ559</f>
        <v>0</v>
      </c>
      <c r="CI559" s="1104">
        <f t="shared" si="666"/>
        <v>0</v>
      </c>
      <c r="CJ559" s="1104">
        <f t="shared" ca="1" si="666"/>
        <v>0</v>
      </c>
      <c r="CK559" s="686">
        <f ca="1">CL559+CM559</f>
        <v>0</v>
      </c>
      <c r="CL559" s="1104">
        <f t="shared" si="667"/>
        <v>0</v>
      </c>
      <c r="CM559" s="1104">
        <f t="shared" ca="1" si="667"/>
        <v>0</v>
      </c>
      <c r="CN559" s="686">
        <f ca="1">CO559+CP559</f>
        <v>0</v>
      </c>
      <c r="CO559" s="1104">
        <f t="shared" si="668"/>
        <v>0</v>
      </c>
      <c r="CP559" s="1104">
        <f t="shared" ca="1" si="668"/>
        <v>0</v>
      </c>
      <c r="CQ559" s="686">
        <f ca="1">CR559+CS559</f>
        <v>0</v>
      </c>
      <c r="CR559" s="1104">
        <f t="shared" si="669"/>
        <v>0</v>
      </c>
      <c r="CS559" s="1104">
        <f t="shared" ca="1" si="669"/>
        <v>0</v>
      </c>
      <c r="CT559" s="1083"/>
      <c r="CW559" s="894" t="s">
        <v>856</v>
      </c>
      <c r="CX559" s="897" t="s">
        <v>787</v>
      </c>
      <c r="CY559" s="899" t="str" cm="1">
        <f t="array" ref="CY559">AE559</f>
        <v>Газ природный - Газ лимитный - 3 группа</v>
      </c>
      <c r="CZ559" s="899" t="str" cm="1">
        <f t="array" ref="CZ559">AF559</f>
        <v/>
      </c>
    </row>
    <row r="560" spans="1:104" ht="15" hidden="1" customHeight="1" x14ac:dyDescent="0.15">
      <c r="E560" s="630">
        <v>0</v>
      </c>
      <c r="F560" s="725" t="str" cm="1">
        <f t="array" aca="1" ref="F560" ca="1">OFFSET(G560,-1,-1)</f>
        <v>3</v>
      </c>
      <c r="L560" s="725" t="b" cm="1">
        <f t="array" aca="1" ref="L560" ca="1">OFFSET(M560,-1,-1)</f>
        <v>0</v>
      </c>
      <c r="S560" s="111" t="b" cm="1">
        <f t="array" aca="1" ref="S560" ca="1">OFFSET(T560,-1,-1)</f>
        <v>1</v>
      </c>
      <c r="U560" s="651" t="b">
        <f t="shared" ca="1" si="623"/>
        <v>1</v>
      </c>
      <c r="X560" s="752" t="str">
        <f>"{                  
         funcDyn: 'msg1',
         blok: 'blok_2',
         wsCross: 'Топливо 4.4',
         linkFormula: 'AE-AE#AF-AF',
         levelDyn: "&amp;Y436&amp;"
}"</f>
        <v>{                  
         funcDyn: 'msg1',
         blok: 'blok_2',
         wsCross: 'Топливо 4.4',
         linkFormula: 'AE-AE#AF-AF',
         levelDyn: 3
}</v>
      </c>
      <c r="Y560" s="1272"/>
      <c r="Z560" s="1272"/>
      <c r="AB560" s="1365"/>
      <c r="AD560" s="755"/>
      <c r="AE560" s="754" t="s">
        <v>229</v>
      </c>
      <c r="AF560" s="695"/>
      <c r="AG560" s="683"/>
      <c r="AH560" s="685"/>
      <c r="AI560" s="687"/>
      <c r="AJ560" s="687"/>
      <c r="AK560" s="687"/>
      <c r="AL560" s="687"/>
      <c r="AM560" s="687"/>
      <c r="AN560" s="687"/>
      <c r="AO560" s="687"/>
      <c r="AP560" s="687"/>
      <c r="AQ560" s="687"/>
      <c r="AR560" s="687"/>
      <c r="AS560" s="687"/>
      <c r="AT560" s="687"/>
      <c r="AU560" s="687"/>
      <c r="AV560" s="687"/>
      <c r="AW560" s="687"/>
      <c r="AX560" s="687"/>
      <c r="AY560" s="687"/>
      <c r="AZ560" s="687"/>
      <c r="BA560" s="687"/>
      <c r="BB560" s="687"/>
      <c r="BC560" s="687"/>
      <c r="BD560" s="687"/>
      <c r="BE560" s="687"/>
      <c r="BF560" s="687"/>
      <c r="BG560" s="687"/>
      <c r="BH560" s="687"/>
      <c r="BI560" s="687"/>
      <c r="BJ560" s="687"/>
      <c r="BK560" s="687"/>
      <c r="BL560" s="687"/>
      <c r="BM560" s="687"/>
      <c r="BN560" s="687"/>
      <c r="BO560" s="687"/>
      <c r="BP560" s="687"/>
      <c r="BQ560" s="687"/>
      <c r="BR560" s="687"/>
      <c r="BS560" s="687"/>
      <c r="BT560" s="687"/>
      <c r="BU560" s="687"/>
      <c r="BV560" s="687"/>
      <c r="BW560" s="687"/>
      <c r="BX560" s="687"/>
      <c r="BY560" s="687"/>
      <c r="BZ560" s="687"/>
      <c r="CA560" s="687"/>
      <c r="CB560" s="687"/>
      <c r="CC560" s="687"/>
      <c r="CD560" s="687"/>
      <c r="CE560" s="687"/>
      <c r="CF560" s="687"/>
      <c r="CG560" s="687"/>
      <c r="CH560" s="687"/>
      <c r="CI560" s="687"/>
      <c r="CJ560" s="687"/>
      <c r="CK560" s="687"/>
      <c r="CL560" s="687"/>
      <c r="CM560" s="687"/>
      <c r="CN560" s="687"/>
      <c r="CO560" s="687"/>
      <c r="CP560" s="687"/>
      <c r="CQ560" s="687"/>
      <c r="CR560" s="687"/>
      <c r="CS560" s="687"/>
      <c r="CT560" s="43"/>
      <c r="CW560" s="894" t="str">
        <f>IF(AND(ISNUMBER(VALUE(TRIM(SUBSTITUTE(AD560,".","")))),TRIM(SUBSTITUTE(AD560,".",""))&lt;&gt;""),"P"&amp;SUBSTITUTE(AD560,".",""),"")</f>
        <v/>
      </c>
    </row>
    <row r="561" spans="1:104" ht="29.25" hidden="1" customHeight="1" x14ac:dyDescent="0.15">
      <c r="E561" s="630">
        <v>30</v>
      </c>
      <c r="F561" s="725" t="str" cm="1">
        <f t="array" aca="1" ref="F561" ca="1">OFFSET(G561,-1,-1)</f>
        <v>3</v>
      </c>
      <c r="L561" s="725" t="b" cm="1">
        <f t="array" aca="1" ref="L561" ca="1">OFFSET(M561,-1,-1)</f>
        <v>0</v>
      </c>
      <c r="R561" s="725" t="s">
        <v>725</v>
      </c>
      <c r="S561" s="111" t="b" cm="1">
        <f t="array" aca="1" ref="S561" ca="1">OFFSET(T561,-1,-1)</f>
        <v>1</v>
      </c>
      <c r="T561" s="111" t="b" cm="1">
        <f t="array" aca="1" ref="T561" ca="1">L561</f>
        <v>0</v>
      </c>
      <c r="U561" s="651" t="b">
        <f t="shared" ca="1" si="623"/>
        <v>0</v>
      </c>
      <c r="Y561" s="1272"/>
      <c r="Z561" s="1272"/>
      <c r="AB561" s="1365"/>
      <c r="AD561" s="125" t="s">
        <v>858</v>
      </c>
      <c r="AE561" s="1358" t="s">
        <v>859</v>
      </c>
      <c r="AF561" s="1359"/>
      <c r="AG561" s="683" t="s">
        <v>805</v>
      </c>
      <c r="AH561" s="684">
        <f t="shared" ref="AH561:BM561" si="670">SUM(AH562:AH565)</f>
        <v>0</v>
      </c>
      <c r="AI561" s="684">
        <f t="shared" si="670"/>
        <v>4280.8351035300002</v>
      </c>
      <c r="AJ561" s="684">
        <f t="shared" si="670"/>
        <v>0</v>
      </c>
      <c r="AK561" s="684">
        <f t="shared" si="670"/>
        <v>0</v>
      </c>
      <c r="AL561" s="684">
        <f t="shared" si="670"/>
        <v>6691.6418358113788</v>
      </c>
      <c r="AM561" s="684">
        <f t="shared" si="670"/>
        <v>3707.5867107781519</v>
      </c>
      <c r="AN561" s="684">
        <f t="shared" si="670"/>
        <v>2984.0551250332273</v>
      </c>
      <c r="AO561" s="684">
        <f t="shared" ca="1" si="670"/>
        <v>0</v>
      </c>
      <c r="AP561" s="684">
        <f t="shared" si="670"/>
        <v>0</v>
      </c>
      <c r="AQ561" s="684">
        <f t="shared" ca="1" si="670"/>
        <v>0</v>
      </c>
      <c r="AR561" s="684">
        <f t="shared" ca="1" si="670"/>
        <v>0</v>
      </c>
      <c r="AS561" s="684">
        <f t="shared" si="670"/>
        <v>0</v>
      </c>
      <c r="AT561" s="684">
        <f t="shared" ca="1" si="670"/>
        <v>0</v>
      </c>
      <c r="AU561" s="684">
        <f t="shared" ca="1" si="670"/>
        <v>0</v>
      </c>
      <c r="AV561" s="684">
        <f t="shared" si="670"/>
        <v>0</v>
      </c>
      <c r="AW561" s="684">
        <f t="shared" ca="1" si="670"/>
        <v>0</v>
      </c>
      <c r="AX561" s="684">
        <f t="shared" ca="1" si="670"/>
        <v>0</v>
      </c>
      <c r="AY561" s="684">
        <f t="shared" si="670"/>
        <v>0</v>
      </c>
      <c r="AZ561" s="684">
        <f t="shared" ca="1" si="670"/>
        <v>0</v>
      </c>
      <c r="BA561" s="684">
        <f t="shared" ca="1" si="670"/>
        <v>0</v>
      </c>
      <c r="BB561" s="684">
        <f t="shared" si="670"/>
        <v>0</v>
      </c>
      <c r="BC561" s="684">
        <f t="shared" ca="1" si="670"/>
        <v>0</v>
      </c>
      <c r="BD561" s="684">
        <f t="shared" ca="1" si="670"/>
        <v>0</v>
      </c>
      <c r="BE561" s="684">
        <f t="shared" si="670"/>
        <v>0</v>
      </c>
      <c r="BF561" s="684">
        <f t="shared" ca="1" si="670"/>
        <v>0</v>
      </c>
      <c r="BG561" s="684">
        <f t="shared" ca="1" si="670"/>
        <v>0</v>
      </c>
      <c r="BH561" s="684">
        <f t="shared" si="670"/>
        <v>0</v>
      </c>
      <c r="BI561" s="684">
        <f t="shared" ca="1" si="670"/>
        <v>0</v>
      </c>
      <c r="BJ561" s="684">
        <f t="shared" ca="1" si="670"/>
        <v>0</v>
      </c>
      <c r="BK561" s="684">
        <f t="shared" si="670"/>
        <v>0</v>
      </c>
      <c r="BL561" s="684">
        <f t="shared" ca="1" si="670"/>
        <v>0</v>
      </c>
      <c r="BM561" s="684">
        <f t="shared" ca="1" si="670"/>
        <v>0</v>
      </c>
      <c r="BN561" s="684">
        <f t="shared" ref="BN561:CS561" si="671">SUM(BN562:BN565)</f>
        <v>0</v>
      </c>
      <c r="BO561" s="684">
        <f t="shared" ca="1" si="671"/>
        <v>0</v>
      </c>
      <c r="BP561" s="684">
        <f t="shared" ca="1" si="671"/>
        <v>0</v>
      </c>
      <c r="BQ561" s="684">
        <f t="shared" si="671"/>
        <v>0</v>
      </c>
      <c r="BR561" s="684">
        <f t="shared" ca="1" si="671"/>
        <v>0</v>
      </c>
      <c r="BS561" s="684">
        <f t="shared" ca="1" si="671"/>
        <v>0</v>
      </c>
      <c r="BT561" s="684">
        <f t="shared" si="671"/>
        <v>0</v>
      </c>
      <c r="BU561" s="684">
        <f t="shared" ca="1" si="671"/>
        <v>0</v>
      </c>
      <c r="BV561" s="684">
        <f t="shared" ca="1" si="671"/>
        <v>0</v>
      </c>
      <c r="BW561" s="684">
        <f t="shared" si="671"/>
        <v>0</v>
      </c>
      <c r="BX561" s="684">
        <f t="shared" ca="1" si="671"/>
        <v>0</v>
      </c>
      <c r="BY561" s="684">
        <f t="shared" ca="1" si="671"/>
        <v>0</v>
      </c>
      <c r="BZ561" s="684">
        <f t="shared" si="671"/>
        <v>0</v>
      </c>
      <c r="CA561" s="684">
        <f t="shared" ca="1" si="671"/>
        <v>0</v>
      </c>
      <c r="CB561" s="684">
        <f t="shared" ca="1" si="671"/>
        <v>0</v>
      </c>
      <c r="CC561" s="684">
        <f t="shared" si="671"/>
        <v>0</v>
      </c>
      <c r="CD561" s="684">
        <f t="shared" ca="1" si="671"/>
        <v>0</v>
      </c>
      <c r="CE561" s="684">
        <f t="shared" ca="1" si="671"/>
        <v>0</v>
      </c>
      <c r="CF561" s="684">
        <f t="shared" si="671"/>
        <v>0</v>
      </c>
      <c r="CG561" s="684">
        <f t="shared" ca="1" si="671"/>
        <v>0</v>
      </c>
      <c r="CH561" s="684">
        <f t="shared" ca="1" si="671"/>
        <v>0</v>
      </c>
      <c r="CI561" s="684">
        <f t="shared" si="671"/>
        <v>0</v>
      </c>
      <c r="CJ561" s="684">
        <f t="shared" ca="1" si="671"/>
        <v>0</v>
      </c>
      <c r="CK561" s="684">
        <f t="shared" ca="1" si="671"/>
        <v>0</v>
      </c>
      <c r="CL561" s="684">
        <f t="shared" si="671"/>
        <v>0</v>
      </c>
      <c r="CM561" s="684">
        <f t="shared" ca="1" si="671"/>
        <v>0</v>
      </c>
      <c r="CN561" s="684">
        <f t="shared" ca="1" si="671"/>
        <v>0</v>
      </c>
      <c r="CO561" s="684">
        <f t="shared" si="671"/>
        <v>0</v>
      </c>
      <c r="CP561" s="684">
        <f t="shared" ca="1" si="671"/>
        <v>0</v>
      </c>
      <c r="CQ561" s="684">
        <f t="shared" ca="1" si="671"/>
        <v>0</v>
      </c>
      <c r="CR561" s="684">
        <f t="shared" si="671"/>
        <v>0</v>
      </c>
      <c r="CS561" s="684">
        <f t="shared" ca="1" si="671"/>
        <v>0</v>
      </c>
      <c r="CT561" s="25"/>
      <c r="CW561" s="894" t="s">
        <v>860</v>
      </c>
    </row>
    <row r="562" spans="1:104" ht="16.5" hidden="1" customHeight="1" x14ac:dyDescent="0.15">
      <c r="A562"/>
      <c r="B562"/>
      <c r="C562"/>
      <c r="D562"/>
      <c r="E562" s="630">
        <v>17.100000000000001</v>
      </c>
      <c r="F562" s="725" t="str" cm="1">
        <f t="array" aca="1" ref="F562" ca="1">OFFSET(G562,-1,-1)</f>
        <v>3</v>
      </c>
      <c r="G562"/>
      <c r="H562"/>
      <c r="I562"/>
      <c r="J562"/>
      <c r="K562"/>
      <c r="L562" s="725" t="b" cm="1">
        <f t="array" aca="1" ref="L562" ca="1">OFFSET(M562,-1,-1)</f>
        <v>0</v>
      </c>
      <c r="M562"/>
      <c r="N562"/>
      <c r="O562"/>
      <c r="P562"/>
      <c r="Q562"/>
      <c r="R562" s="725" t="s">
        <v>725</v>
      </c>
      <c r="S562" s="111" t="b" cm="1">
        <f t="array" aca="1" ref="S562" ca="1">OFFSET(T562,-1,-1)</f>
        <v>1</v>
      </c>
      <c r="T562" s="111" t="b">
        <f ca="1">AND(L562,AD562&lt;&gt;"37.0")</f>
        <v>0</v>
      </c>
      <c r="U562" s="651" t="b">
        <f t="shared" ca="1" si="623"/>
        <v>0</v>
      </c>
      <c r="V562"/>
      <c r="W562"/>
      <c r="X562" s="111" t="s">
        <v>227</v>
      </c>
      <c r="Y562" s="1305"/>
      <c r="Z562" s="1305"/>
      <c r="AA562"/>
      <c r="AB562" s="1365"/>
      <c r="AD562" s="112" t="s">
        <v>861</v>
      </c>
      <c r="AE562" s="753"/>
      <c r="AF562" s="492"/>
      <c r="AG562" s="683" t="s">
        <v>805</v>
      </c>
      <c r="AH562" s="38">
        <f t="shared" ref="AH562:AK564" si="672">AH$460*AH557</f>
        <v>0</v>
      </c>
      <c r="AI562" s="39">
        <f t="shared" si="672"/>
        <v>0</v>
      </c>
      <c r="AJ562" s="39">
        <f t="shared" si="672"/>
        <v>0</v>
      </c>
      <c r="AK562" s="39">
        <f t="shared" si="672"/>
        <v>0</v>
      </c>
      <c r="AL562" s="686">
        <f>AM562+AN562</f>
        <v>0</v>
      </c>
      <c r="AM562" s="39">
        <f t="shared" ref="AM562:AN564" si="673">AM$460*AM557</f>
        <v>0</v>
      </c>
      <c r="AN562" s="39">
        <f t="shared" si="673"/>
        <v>0</v>
      </c>
      <c r="AO562" s="686">
        <f ca="1">AP562+AQ562</f>
        <v>0</v>
      </c>
      <c r="AP562" s="39">
        <f t="shared" ref="AP562:AQ564" si="674">AP$460*AP557</f>
        <v>0</v>
      </c>
      <c r="AQ562" s="39">
        <f t="shared" ca="1" si="674"/>
        <v>0</v>
      </c>
      <c r="AR562" s="686">
        <f ca="1">AS562+AT562</f>
        <v>0</v>
      </c>
      <c r="AS562" s="39">
        <f t="shared" ref="AS562:AT564" si="675">AS$460*AS557</f>
        <v>0</v>
      </c>
      <c r="AT562" s="39">
        <f t="shared" ca="1" si="675"/>
        <v>0</v>
      </c>
      <c r="AU562" s="686">
        <f ca="1">AV562+AW562</f>
        <v>0</v>
      </c>
      <c r="AV562" s="39">
        <f t="shared" ref="AV562:AW564" si="676">AV$460*AV557</f>
        <v>0</v>
      </c>
      <c r="AW562" s="39">
        <f t="shared" ca="1" si="676"/>
        <v>0</v>
      </c>
      <c r="AX562" s="686">
        <f ca="1">AY562+AZ562</f>
        <v>0</v>
      </c>
      <c r="AY562" s="39">
        <f t="shared" ref="AY562:AZ564" si="677">AY$460*AY557</f>
        <v>0</v>
      </c>
      <c r="AZ562" s="39">
        <f t="shared" ca="1" si="677"/>
        <v>0</v>
      </c>
      <c r="BA562" s="686">
        <f ca="1">BB562+BC562</f>
        <v>0</v>
      </c>
      <c r="BB562" s="39">
        <f t="shared" ref="BB562:BC564" si="678">BB$460*BB557</f>
        <v>0</v>
      </c>
      <c r="BC562" s="39">
        <f t="shared" ca="1" si="678"/>
        <v>0</v>
      </c>
      <c r="BD562" s="686">
        <f ca="1">BE562+BF562</f>
        <v>0</v>
      </c>
      <c r="BE562" s="39">
        <f t="shared" ref="BE562:BF564" si="679">BE$460*BE557</f>
        <v>0</v>
      </c>
      <c r="BF562" s="39">
        <f t="shared" ca="1" si="679"/>
        <v>0</v>
      </c>
      <c r="BG562" s="686">
        <f ca="1">BH562+BI562</f>
        <v>0</v>
      </c>
      <c r="BH562" s="39">
        <f t="shared" ref="BH562:BI564" si="680">BH$460*BH557</f>
        <v>0</v>
      </c>
      <c r="BI562" s="39">
        <f t="shared" ca="1" si="680"/>
        <v>0</v>
      </c>
      <c r="BJ562" s="686">
        <f ca="1">BK562+BL562</f>
        <v>0</v>
      </c>
      <c r="BK562" s="39">
        <f t="shared" ref="BK562:BL564" si="681">BK$460*BK557</f>
        <v>0</v>
      </c>
      <c r="BL562" s="39">
        <f t="shared" ca="1" si="681"/>
        <v>0</v>
      </c>
      <c r="BM562" s="686">
        <f ca="1">BN562+BO562</f>
        <v>0</v>
      </c>
      <c r="BN562" s="39">
        <f t="shared" ref="BN562:BO564" si="682">BN$460*BN557</f>
        <v>0</v>
      </c>
      <c r="BO562" s="39">
        <f t="shared" ca="1" si="682"/>
        <v>0</v>
      </c>
      <c r="BP562" s="686">
        <f ca="1">BQ562+BR562</f>
        <v>0</v>
      </c>
      <c r="BQ562" s="758">
        <f t="shared" ref="BQ562:BR564" si="683">BQ$460*BQ557</f>
        <v>0</v>
      </c>
      <c r="BR562" s="758">
        <f t="shared" ca="1" si="683"/>
        <v>0</v>
      </c>
      <c r="BS562" s="686">
        <f ca="1">BT562+BU562</f>
        <v>0</v>
      </c>
      <c r="BT562" s="39">
        <f t="shared" ref="BT562:BU564" si="684">BT$460*BT557</f>
        <v>0</v>
      </c>
      <c r="BU562" s="39">
        <f t="shared" ca="1" si="684"/>
        <v>0</v>
      </c>
      <c r="BV562" s="686">
        <f ca="1">BW562+BX562</f>
        <v>0</v>
      </c>
      <c r="BW562" s="39">
        <f t="shared" ref="BW562:BX564" si="685">BW$460*BW557</f>
        <v>0</v>
      </c>
      <c r="BX562" s="39">
        <f t="shared" ca="1" si="685"/>
        <v>0</v>
      </c>
      <c r="BY562" s="686">
        <f ca="1">BZ562+CA562</f>
        <v>0</v>
      </c>
      <c r="BZ562" s="39">
        <f t="shared" ref="BZ562:CA564" si="686">BZ$460*BZ557</f>
        <v>0</v>
      </c>
      <c r="CA562" s="39">
        <f t="shared" ca="1" si="686"/>
        <v>0</v>
      </c>
      <c r="CB562" s="686">
        <f ca="1">CC562+CD562</f>
        <v>0</v>
      </c>
      <c r="CC562" s="39">
        <f t="shared" ref="CC562:CD564" si="687">CC$460*CC557</f>
        <v>0</v>
      </c>
      <c r="CD562" s="39">
        <f t="shared" ca="1" si="687"/>
        <v>0</v>
      </c>
      <c r="CE562" s="686">
        <f ca="1">CF562+CG562</f>
        <v>0</v>
      </c>
      <c r="CF562" s="39">
        <f t="shared" ref="CF562:CG564" si="688">CF$460*CF557</f>
        <v>0</v>
      </c>
      <c r="CG562" s="39">
        <f t="shared" ca="1" si="688"/>
        <v>0</v>
      </c>
      <c r="CH562" s="686">
        <f ca="1">CI562+CJ562</f>
        <v>0</v>
      </c>
      <c r="CI562" s="39">
        <f t="shared" ref="CI562:CJ564" si="689">CI$460*CI557</f>
        <v>0</v>
      </c>
      <c r="CJ562" s="39">
        <f t="shared" ca="1" si="689"/>
        <v>0</v>
      </c>
      <c r="CK562" s="686">
        <f ca="1">CL562+CM562</f>
        <v>0</v>
      </c>
      <c r="CL562" s="39">
        <f t="shared" ref="CL562:CM564" si="690">CL$460*CL557</f>
        <v>0</v>
      </c>
      <c r="CM562" s="39">
        <f t="shared" ca="1" si="690"/>
        <v>0</v>
      </c>
      <c r="CN562" s="686">
        <f ca="1">CO562+CP562</f>
        <v>0</v>
      </c>
      <c r="CO562" s="39">
        <f t="shared" ref="CO562:CP564" si="691">CO$460*CO557</f>
        <v>0</v>
      </c>
      <c r="CP562" s="39">
        <f t="shared" ca="1" si="691"/>
        <v>0</v>
      </c>
      <c r="CQ562" s="686">
        <f ca="1">CR562+CS562</f>
        <v>0</v>
      </c>
      <c r="CR562" s="39">
        <f t="shared" ref="CR562:CS564" si="692">CR$460*CR557</f>
        <v>0</v>
      </c>
      <c r="CS562" s="39">
        <f t="shared" ca="1" si="692"/>
        <v>0</v>
      </c>
      <c r="CT562" s="25"/>
      <c r="CW562" s="894" t="s">
        <v>860</v>
      </c>
      <c r="CX562" s="897" t="s">
        <v>787</v>
      </c>
      <c r="CY562" s="899" cm="1">
        <f t="array" ref="CY562">AE562</f>
        <v>0</v>
      </c>
      <c r="CZ562" s="899" cm="1">
        <f t="array" ref="CZ562">AF562</f>
        <v>0</v>
      </c>
    </row>
    <row r="563" spans="1:104" ht="16.5" hidden="1" customHeight="1" x14ac:dyDescent="0.15">
      <c r="A563"/>
      <c r="B563"/>
      <c r="C563"/>
      <c r="D563"/>
      <c r="E563" s="630">
        <v>17.100000000000001</v>
      </c>
      <c r="F563" s="725" t="str" cm="1">
        <f t="array" aca="1" ref="F563" ca="1">OFFSET(G563,-1,-1)</f>
        <v>3</v>
      </c>
      <c r="G563"/>
      <c r="H563"/>
      <c r="I563"/>
      <c r="J563"/>
      <c r="K563"/>
      <c r="L563" s="725" t="b" cm="1">
        <f t="array" aca="1" ref="L563" ca="1">OFFSET(M563,-1,-1)</f>
        <v>0</v>
      </c>
      <c r="M563"/>
      <c r="N563"/>
      <c r="O563"/>
      <c r="P563"/>
      <c r="Q563"/>
      <c r="R563" s="725" t="s">
        <v>725</v>
      </c>
      <c r="S563" s="111" t="b" cm="1">
        <f t="array" aca="1" ref="S563" ca="1">OFFSET(T563,-1,-1)</f>
        <v>1</v>
      </c>
      <c r="T563" s="111" t="b">
        <f ca="1">AND(L563,AD563&lt;&gt;"37.0")</f>
        <v>0</v>
      </c>
      <c r="U563" s="651" t="b">
        <f t="shared" ca="1" si="623"/>
        <v>0</v>
      </c>
      <c r="V563"/>
      <c r="W563"/>
      <c r="X563" s="111" t="str">
        <f>'Топливо 4.4'!$AE$558&amp;'Топливо 4.4'!$AF$558</f>
        <v>Газ природный - Газ лимитный - 4 группа</v>
      </c>
      <c r="Y563" s="1305"/>
      <c r="Z563" s="1305"/>
      <c r="AA563"/>
      <c r="AB563" s="1365"/>
      <c r="AD563" s="112" t="s">
        <v>935</v>
      </c>
      <c r="AE563" s="753" t="str" cm="1">
        <f t="array" ref="AE563">IF(ISBLANK('Топливо 4.4'!$AE$558),"",'Топливо 4.4'!$AE$558)</f>
        <v>Газ природный - Газ лимитный - 4 группа</v>
      </c>
      <c r="AF563" s="492" t="str" cm="1">
        <f t="array" ref="AF563">IF(ISBLANK('Топливо 4.4'!$AF$558),"",'Топливо 4.4'!$AF$558)</f>
        <v/>
      </c>
      <c r="AG563" s="683" t="s">
        <v>805</v>
      </c>
      <c r="AH563" s="38">
        <f t="shared" si="672"/>
        <v>0</v>
      </c>
      <c r="AI563" s="39">
        <f t="shared" si="672"/>
        <v>1943.01098353</v>
      </c>
      <c r="AJ563" s="39">
        <f t="shared" si="672"/>
        <v>0</v>
      </c>
      <c r="AK563" s="39">
        <f t="shared" si="672"/>
        <v>0</v>
      </c>
      <c r="AL563" s="686">
        <f>AM563+AN563</f>
        <v>2585.7285928150432</v>
      </c>
      <c r="AM563" s="39">
        <f t="shared" si="673"/>
        <v>1494.6597742278996</v>
      </c>
      <c r="AN563" s="39">
        <f t="shared" si="673"/>
        <v>1091.0688185871436</v>
      </c>
      <c r="AO563" s="686">
        <f ca="1">AP563+AQ563</f>
        <v>0</v>
      </c>
      <c r="AP563" s="39">
        <f t="shared" si="674"/>
        <v>0</v>
      </c>
      <c r="AQ563" s="39">
        <f t="shared" ca="1" si="674"/>
        <v>0</v>
      </c>
      <c r="AR563" s="686">
        <f ca="1">AS563+AT563</f>
        <v>0</v>
      </c>
      <c r="AS563" s="39">
        <f t="shared" si="675"/>
        <v>0</v>
      </c>
      <c r="AT563" s="39">
        <f t="shared" ca="1" si="675"/>
        <v>0</v>
      </c>
      <c r="AU563" s="686">
        <f ca="1">AV563+AW563</f>
        <v>0</v>
      </c>
      <c r="AV563" s="39">
        <f t="shared" si="676"/>
        <v>0</v>
      </c>
      <c r="AW563" s="39">
        <f t="shared" ca="1" si="676"/>
        <v>0</v>
      </c>
      <c r="AX563" s="686">
        <f ca="1">AY563+AZ563</f>
        <v>0</v>
      </c>
      <c r="AY563" s="39">
        <f t="shared" si="677"/>
        <v>0</v>
      </c>
      <c r="AZ563" s="39">
        <f t="shared" ca="1" si="677"/>
        <v>0</v>
      </c>
      <c r="BA563" s="686">
        <f ca="1">BB563+BC563</f>
        <v>0</v>
      </c>
      <c r="BB563" s="39">
        <f t="shared" si="678"/>
        <v>0</v>
      </c>
      <c r="BC563" s="39">
        <f t="shared" ca="1" si="678"/>
        <v>0</v>
      </c>
      <c r="BD563" s="686">
        <f ca="1">BE563+BF563</f>
        <v>0</v>
      </c>
      <c r="BE563" s="39">
        <f t="shared" si="679"/>
        <v>0</v>
      </c>
      <c r="BF563" s="39">
        <f t="shared" ca="1" si="679"/>
        <v>0</v>
      </c>
      <c r="BG563" s="686">
        <f ca="1">BH563+BI563</f>
        <v>0</v>
      </c>
      <c r="BH563" s="39">
        <f t="shared" si="680"/>
        <v>0</v>
      </c>
      <c r="BI563" s="39">
        <f t="shared" ca="1" si="680"/>
        <v>0</v>
      </c>
      <c r="BJ563" s="686">
        <f ca="1">BK563+BL563</f>
        <v>0</v>
      </c>
      <c r="BK563" s="39">
        <f t="shared" si="681"/>
        <v>0</v>
      </c>
      <c r="BL563" s="39">
        <f t="shared" ca="1" si="681"/>
        <v>0</v>
      </c>
      <c r="BM563" s="686">
        <f ca="1">BN563+BO563</f>
        <v>0</v>
      </c>
      <c r="BN563" s="39">
        <f t="shared" si="682"/>
        <v>0</v>
      </c>
      <c r="BO563" s="39">
        <f t="shared" ca="1" si="682"/>
        <v>0</v>
      </c>
      <c r="BP563" s="686">
        <f ca="1">BQ563+BR563</f>
        <v>0</v>
      </c>
      <c r="BQ563" s="758">
        <f t="shared" si="683"/>
        <v>0</v>
      </c>
      <c r="BR563" s="758">
        <f t="shared" ca="1" si="683"/>
        <v>0</v>
      </c>
      <c r="BS563" s="686">
        <f ca="1">BT563+BU563</f>
        <v>0</v>
      </c>
      <c r="BT563" s="39">
        <f t="shared" si="684"/>
        <v>0</v>
      </c>
      <c r="BU563" s="39">
        <f t="shared" ca="1" si="684"/>
        <v>0</v>
      </c>
      <c r="BV563" s="686">
        <f ca="1">BW563+BX563</f>
        <v>0</v>
      </c>
      <c r="BW563" s="39">
        <f t="shared" si="685"/>
        <v>0</v>
      </c>
      <c r="BX563" s="39">
        <f t="shared" ca="1" si="685"/>
        <v>0</v>
      </c>
      <c r="BY563" s="686">
        <f ca="1">BZ563+CA563</f>
        <v>0</v>
      </c>
      <c r="BZ563" s="39">
        <f t="shared" si="686"/>
        <v>0</v>
      </c>
      <c r="CA563" s="39">
        <f t="shared" ca="1" si="686"/>
        <v>0</v>
      </c>
      <c r="CB563" s="686">
        <f ca="1">CC563+CD563</f>
        <v>0</v>
      </c>
      <c r="CC563" s="39">
        <f t="shared" si="687"/>
        <v>0</v>
      </c>
      <c r="CD563" s="39">
        <f t="shared" ca="1" si="687"/>
        <v>0</v>
      </c>
      <c r="CE563" s="686">
        <f ca="1">CF563+CG563</f>
        <v>0</v>
      </c>
      <c r="CF563" s="39">
        <f t="shared" si="688"/>
        <v>0</v>
      </c>
      <c r="CG563" s="39">
        <f t="shared" ca="1" si="688"/>
        <v>0</v>
      </c>
      <c r="CH563" s="686">
        <f ca="1">CI563+CJ563</f>
        <v>0</v>
      </c>
      <c r="CI563" s="39">
        <f t="shared" si="689"/>
        <v>0</v>
      </c>
      <c r="CJ563" s="39">
        <f t="shared" ca="1" si="689"/>
        <v>0</v>
      </c>
      <c r="CK563" s="686">
        <f ca="1">CL563+CM563</f>
        <v>0</v>
      </c>
      <c r="CL563" s="39">
        <f t="shared" si="690"/>
        <v>0</v>
      </c>
      <c r="CM563" s="39">
        <f t="shared" ca="1" si="690"/>
        <v>0</v>
      </c>
      <c r="CN563" s="686">
        <f ca="1">CO563+CP563</f>
        <v>0</v>
      </c>
      <c r="CO563" s="39">
        <f t="shared" si="691"/>
        <v>0</v>
      </c>
      <c r="CP563" s="39">
        <f t="shared" ca="1" si="691"/>
        <v>0</v>
      </c>
      <c r="CQ563" s="686">
        <f ca="1">CR563+CS563</f>
        <v>0</v>
      </c>
      <c r="CR563" s="39">
        <f t="shared" si="692"/>
        <v>0</v>
      </c>
      <c r="CS563" s="39">
        <f t="shared" ca="1" si="692"/>
        <v>0</v>
      </c>
      <c r="CT563" s="25"/>
      <c r="CW563" s="894" t="s">
        <v>860</v>
      </c>
      <c r="CX563" s="897" t="s">
        <v>787</v>
      </c>
      <c r="CY563" s="899" t="str" cm="1">
        <f t="array" ref="CY563">AE563</f>
        <v>Газ природный - Газ лимитный - 4 группа</v>
      </c>
      <c r="CZ563" s="899" t="str" cm="1">
        <f t="array" ref="CZ563">AF563</f>
        <v/>
      </c>
    </row>
    <row r="564" spans="1:104" ht="16.5" hidden="1" customHeight="1" x14ac:dyDescent="0.15">
      <c r="A564"/>
      <c r="B564"/>
      <c r="C564"/>
      <c r="D564"/>
      <c r="E564" s="630">
        <v>17.100000000000001</v>
      </c>
      <c r="F564" s="725" t="str" cm="1">
        <f t="array" aca="1" ref="F564" ca="1">OFFSET(G564,-1,-1)</f>
        <v>3</v>
      </c>
      <c r="G564"/>
      <c r="H564"/>
      <c r="I564"/>
      <c r="J564"/>
      <c r="K564"/>
      <c r="L564" s="725" t="b" cm="1">
        <f t="array" aca="1" ref="L564" ca="1">OFFSET(M564,-1,-1)</f>
        <v>0</v>
      </c>
      <c r="M564"/>
      <c r="N564"/>
      <c r="O564"/>
      <c r="P564"/>
      <c r="Q564"/>
      <c r="R564" s="725" t="s">
        <v>725</v>
      </c>
      <c r="S564" s="111" t="b" cm="1">
        <f t="array" aca="1" ref="S564" ca="1">OFFSET(T564,-1,-1)</f>
        <v>1</v>
      </c>
      <c r="T564" s="111" t="b">
        <f ca="1">AND(L564,AD564&lt;&gt;"37.0")</f>
        <v>0</v>
      </c>
      <c r="U564" s="651" t="b">
        <f t="shared" ca="1" si="623"/>
        <v>0</v>
      </c>
      <c r="V564"/>
      <c r="W564"/>
      <c r="X564" s="111" t="str">
        <f>'Топливо 4.4'!$AE$559&amp;'Топливо 4.4'!$AF$559</f>
        <v>Газ природный - Газ лимитный - 3 группа</v>
      </c>
      <c r="Y564" s="1305"/>
      <c r="Z564" s="1305"/>
      <c r="AA564"/>
      <c r="AB564" s="1365"/>
      <c r="AD564" s="112" t="s">
        <v>936</v>
      </c>
      <c r="AE564" s="753" t="str" cm="1">
        <f t="array" ref="AE564">IF(ISBLANK('Топливо 4.4'!$AE$559),"",'Топливо 4.4'!$AE$559)</f>
        <v>Газ природный - Газ лимитный - 3 группа</v>
      </c>
      <c r="AF564" s="492" t="str" cm="1">
        <f t="array" ref="AF564">IF(ISBLANK('Топливо 4.4'!$AF$559),"",'Топливо 4.4'!$AF$559)</f>
        <v/>
      </c>
      <c r="AG564" s="683" t="s">
        <v>805</v>
      </c>
      <c r="AH564" s="38">
        <f t="shared" si="672"/>
        <v>0</v>
      </c>
      <c r="AI564" s="39">
        <f t="shared" si="672"/>
        <v>2337.8241200000002</v>
      </c>
      <c r="AJ564" s="39">
        <f t="shared" si="672"/>
        <v>0</v>
      </c>
      <c r="AK564" s="39">
        <f t="shared" si="672"/>
        <v>0</v>
      </c>
      <c r="AL564" s="686">
        <f>AM564+AN564</f>
        <v>4105.9132429963356</v>
      </c>
      <c r="AM564" s="39">
        <f t="shared" si="673"/>
        <v>2212.9269365502523</v>
      </c>
      <c r="AN564" s="39">
        <f t="shared" si="673"/>
        <v>1892.9863064460837</v>
      </c>
      <c r="AO564" s="686">
        <f ca="1">AP564+AQ564</f>
        <v>0</v>
      </c>
      <c r="AP564" s="39">
        <f t="shared" si="674"/>
        <v>0</v>
      </c>
      <c r="AQ564" s="39">
        <f t="shared" ca="1" si="674"/>
        <v>0</v>
      </c>
      <c r="AR564" s="686">
        <f ca="1">AS564+AT564</f>
        <v>0</v>
      </c>
      <c r="AS564" s="39">
        <f t="shared" si="675"/>
        <v>0</v>
      </c>
      <c r="AT564" s="39">
        <f t="shared" ca="1" si="675"/>
        <v>0</v>
      </c>
      <c r="AU564" s="686">
        <f ca="1">AV564+AW564</f>
        <v>0</v>
      </c>
      <c r="AV564" s="39">
        <f t="shared" si="676"/>
        <v>0</v>
      </c>
      <c r="AW564" s="39">
        <f t="shared" ca="1" si="676"/>
        <v>0</v>
      </c>
      <c r="AX564" s="686">
        <f ca="1">AY564+AZ564</f>
        <v>0</v>
      </c>
      <c r="AY564" s="39">
        <f t="shared" si="677"/>
        <v>0</v>
      </c>
      <c r="AZ564" s="39">
        <f t="shared" ca="1" si="677"/>
        <v>0</v>
      </c>
      <c r="BA564" s="686">
        <f ca="1">BB564+BC564</f>
        <v>0</v>
      </c>
      <c r="BB564" s="39">
        <f t="shared" si="678"/>
        <v>0</v>
      </c>
      <c r="BC564" s="39">
        <f t="shared" ca="1" si="678"/>
        <v>0</v>
      </c>
      <c r="BD564" s="686">
        <f ca="1">BE564+BF564</f>
        <v>0</v>
      </c>
      <c r="BE564" s="39">
        <f t="shared" si="679"/>
        <v>0</v>
      </c>
      <c r="BF564" s="39">
        <f t="shared" ca="1" si="679"/>
        <v>0</v>
      </c>
      <c r="BG564" s="686">
        <f ca="1">BH564+BI564</f>
        <v>0</v>
      </c>
      <c r="BH564" s="39">
        <f t="shared" si="680"/>
        <v>0</v>
      </c>
      <c r="BI564" s="39">
        <f t="shared" ca="1" si="680"/>
        <v>0</v>
      </c>
      <c r="BJ564" s="686">
        <f ca="1">BK564+BL564</f>
        <v>0</v>
      </c>
      <c r="BK564" s="39">
        <f t="shared" si="681"/>
        <v>0</v>
      </c>
      <c r="BL564" s="39">
        <f t="shared" ca="1" si="681"/>
        <v>0</v>
      </c>
      <c r="BM564" s="686">
        <f ca="1">BN564+BO564</f>
        <v>0</v>
      </c>
      <c r="BN564" s="39">
        <f t="shared" si="682"/>
        <v>0</v>
      </c>
      <c r="BO564" s="39">
        <f t="shared" ca="1" si="682"/>
        <v>0</v>
      </c>
      <c r="BP564" s="686">
        <f ca="1">BQ564+BR564</f>
        <v>0</v>
      </c>
      <c r="BQ564" s="758">
        <f t="shared" si="683"/>
        <v>0</v>
      </c>
      <c r="BR564" s="758">
        <f t="shared" ca="1" si="683"/>
        <v>0</v>
      </c>
      <c r="BS564" s="686">
        <f ca="1">BT564+BU564</f>
        <v>0</v>
      </c>
      <c r="BT564" s="39">
        <f t="shared" si="684"/>
        <v>0</v>
      </c>
      <c r="BU564" s="39">
        <f t="shared" ca="1" si="684"/>
        <v>0</v>
      </c>
      <c r="BV564" s="686">
        <f ca="1">BW564+BX564</f>
        <v>0</v>
      </c>
      <c r="BW564" s="39">
        <f t="shared" si="685"/>
        <v>0</v>
      </c>
      <c r="BX564" s="39">
        <f t="shared" ca="1" si="685"/>
        <v>0</v>
      </c>
      <c r="BY564" s="686">
        <f ca="1">BZ564+CA564</f>
        <v>0</v>
      </c>
      <c r="BZ564" s="39">
        <f t="shared" si="686"/>
        <v>0</v>
      </c>
      <c r="CA564" s="39">
        <f t="shared" ca="1" si="686"/>
        <v>0</v>
      </c>
      <c r="CB564" s="686">
        <f ca="1">CC564+CD564</f>
        <v>0</v>
      </c>
      <c r="CC564" s="39">
        <f t="shared" si="687"/>
        <v>0</v>
      </c>
      <c r="CD564" s="39">
        <f t="shared" ca="1" si="687"/>
        <v>0</v>
      </c>
      <c r="CE564" s="686">
        <f ca="1">CF564+CG564</f>
        <v>0</v>
      </c>
      <c r="CF564" s="39">
        <f t="shared" si="688"/>
        <v>0</v>
      </c>
      <c r="CG564" s="39">
        <f t="shared" ca="1" si="688"/>
        <v>0</v>
      </c>
      <c r="CH564" s="686">
        <f ca="1">CI564+CJ564</f>
        <v>0</v>
      </c>
      <c r="CI564" s="39">
        <f t="shared" si="689"/>
        <v>0</v>
      </c>
      <c r="CJ564" s="39">
        <f t="shared" ca="1" si="689"/>
        <v>0</v>
      </c>
      <c r="CK564" s="686">
        <f ca="1">CL564+CM564</f>
        <v>0</v>
      </c>
      <c r="CL564" s="39">
        <f t="shared" si="690"/>
        <v>0</v>
      </c>
      <c r="CM564" s="39">
        <f t="shared" ca="1" si="690"/>
        <v>0</v>
      </c>
      <c r="CN564" s="686">
        <f ca="1">CO564+CP564</f>
        <v>0</v>
      </c>
      <c r="CO564" s="39">
        <f t="shared" si="691"/>
        <v>0</v>
      </c>
      <c r="CP564" s="39">
        <f t="shared" ca="1" si="691"/>
        <v>0</v>
      </c>
      <c r="CQ564" s="686">
        <f ca="1">CR564+CS564</f>
        <v>0</v>
      </c>
      <c r="CR564" s="39">
        <f t="shared" si="692"/>
        <v>0</v>
      </c>
      <c r="CS564" s="39">
        <f t="shared" ca="1" si="692"/>
        <v>0</v>
      </c>
      <c r="CT564" s="25"/>
      <c r="CW564" s="894" t="s">
        <v>860</v>
      </c>
      <c r="CX564" s="897" t="s">
        <v>787</v>
      </c>
      <c r="CY564" s="899" t="str" cm="1">
        <f t="array" ref="CY564">AE564</f>
        <v>Газ природный - Газ лимитный - 3 группа</v>
      </c>
      <c r="CZ564" s="899" t="str" cm="1">
        <f t="array" ref="CZ564">AF564</f>
        <v/>
      </c>
    </row>
    <row r="565" spans="1:104" ht="15" hidden="1" customHeight="1" x14ac:dyDescent="0.15">
      <c r="E565" s="630">
        <v>0</v>
      </c>
      <c r="F565" s="725" t="str" cm="1">
        <f t="array" aca="1" ref="F565" ca="1">OFFSET(G565,-1,-1)</f>
        <v>3</v>
      </c>
      <c r="L565" s="725" t="b" cm="1">
        <f t="array" aca="1" ref="L565" ca="1">OFFSET(M565,-1,-1)</f>
        <v>0</v>
      </c>
      <c r="S565" s="111" t="b" cm="1">
        <f t="array" aca="1" ref="S565" ca="1">OFFSET(T565,-1,-1)</f>
        <v>1</v>
      </c>
      <c r="U565" s="651" t="b">
        <f t="shared" ca="1" si="623"/>
        <v>1</v>
      </c>
      <c r="X565" s="752" t="str">
        <f>"{                  
         funcDyn: 'msg1',
         blok: 'blok_2',
         wsCross: 'Топливо 4.4',
         linkFormula: 'AE-AE#AF-AF',
         levelDyn: "&amp;Y436&amp;"
}"</f>
        <v>{                  
         funcDyn: 'msg1',
         blok: 'blok_2',
         wsCross: 'Топливо 4.4',
         linkFormula: 'AE-AE#AF-AF',
         levelDyn: 3
}</v>
      </c>
      <c r="Y565" s="1272"/>
      <c r="Z565" s="1272"/>
      <c r="AB565" s="1366"/>
      <c r="AD565" s="755"/>
      <c r="AE565" s="754" t="s">
        <v>229</v>
      </c>
      <c r="AF565" s="695"/>
      <c r="AG565" s="683"/>
      <c r="AH565" s="685"/>
      <c r="AI565" s="687"/>
      <c r="AJ565" s="687"/>
      <c r="AK565" s="687"/>
      <c r="AL565" s="687"/>
      <c r="AM565" s="687"/>
      <c r="AN565" s="687"/>
      <c r="AO565" s="687"/>
      <c r="AP565" s="687"/>
      <c r="AQ565" s="687"/>
      <c r="AR565" s="687"/>
      <c r="AS565" s="687"/>
      <c r="AT565" s="687"/>
      <c r="AU565" s="687"/>
      <c r="AV565" s="687"/>
      <c r="AW565" s="687"/>
      <c r="AX565" s="687"/>
      <c r="AY565" s="687"/>
      <c r="AZ565" s="687"/>
      <c r="BA565" s="687"/>
      <c r="BB565" s="687"/>
      <c r="BC565" s="687"/>
      <c r="BD565" s="687"/>
      <c r="BE565" s="687"/>
      <c r="BF565" s="687"/>
      <c r="BG565" s="687"/>
      <c r="BH565" s="687"/>
      <c r="BI565" s="687"/>
      <c r="BJ565" s="687"/>
      <c r="BK565" s="687"/>
      <c r="BL565" s="687"/>
      <c r="BM565" s="687"/>
      <c r="BN565" s="687"/>
      <c r="BO565" s="687"/>
      <c r="BP565" s="687"/>
      <c r="BQ565" s="687"/>
      <c r="BR565" s="687"/>
      <c r="BS565" s="687"/>
      <c r="BT565" s="687"/>
      <c r="BU565" s="687"/>
      <c r="BV565" s="687"/>
      <c r="BW565" s="687"/>
      <c r="BX565" s="687"/>
      <c r="BY565" s="687"/>
      <c r="BZ565" s="687"/>
      <c r="CA565" s="687"/>
      <c r="CB565" s="687"/>
      <c r="CC565" s="687"/>
      <c r="CD565" s="687"/>
      <c r="CE565" s="687"/>
      <c r="CF565" s="687"/>
      <c r="CG565" s="687"/>
      <c r="CH565" s="687"/>
      <c r="CI565" s="687"/>
      <c r="CJ565" s="687"/>
      <c r="CK565" s="687"/>
      <c r="CL565" s="687"/>
      <c r="CM565" s="687"/>
      <c r="CN565" s="687"/>
      <c r="CO565" s="687"/>
      <c r="CP565" s="687"/>
      <c r="CQ565" s="687"/>
      <c r="CR565" s="687"/>
      <c r="CS565" s="687"/>
      <c r="CT565" s="43"/>
      <c r="CW565" s="894" t="str">
        <f>IF(AND(ISNUMBER(VALUE(TRIM(SUBSTITUTE(AD565,".","")))),TRIM(SUBSTITUTE(AD565,".",""))&lt;&gt;""),"P"&amp;SUBSTITUTE(AD565,".",""),"")</f>
        <v/>
      </c>
    </row>
    <row r="566" spans="1:104" ht="16.5" customHeight="1" x14ac:dyDescent="0.15">
      <c r="E566" s="630">
        <v>17.100000000000001</v>
      </c>
      <c r="F566" s="725" t="str" cm="1">
        <f t="array" aca="1" ref="F566" ca="1">OFFSET(G566,-1,-1)</f>
        <v>3</v>
      </c>
      <c r="L566" s="725" t="b" cm="1">
        <f t="array" aca="1" ref="L566" ca="1">OFFSET(M566,-1,-1)</f>
        <v>0</v>
      </c>
      <c r="S566" s="111" t="b" cm="1">
        <f t="array" aca="1" ref="S566" ca="1">OFFSET(T566,-1,-1)</f>
        <v>1</v>
      </c>
      <c r="U566" s="651" t="b">
        <f t="shared" ca="1" si="623"/>
        <v>1</v>
      </c>
      <c r="Y566" s="1272"/>
      <c r="Z566" s="1272"/>
      <c r="AB566" s="1364" t="s">
        <v>862</v>
      </c>
      <c r="AD566" s="125" t="s">
        <v>863</v>
      </c>
      <c r="AE566" s="1336" t="s">
        <v>864</v>
      </c>
      <c r="AF566" s="1319"/>
      <c r="AG566" s="683" t="s">
        <v>805</v>
      </c>
      <c r="AH566" s="684">
        <f t="shared" ref="AH566:BM566" si="693">SUM(AH568:AH571)</f>
        <v>0</v>
      </c>
      <c r="AI566" s="684">
        <f t="shared" si="693"/>
        <v>0</v>
      </c>
      <c r="AJ566" s="684">
        <f t="shared" si="693"/>
        <v>0</v>
      </c>
      <c r="AK566" s="684">
        <f t="shared" si="693"/>
        <v>0</v>
      </c>
      <c r="AL566" s="684">
        <f t="shared" si="693"/>
        <v>0</v>
      </c>
      <c r="AM566" s="684">
        <f t="shared" si="693"/>
        <v>0</v>
      </c>
      <c r="AN566" s="684">
        <f t="shared" si="693"/>
        <v>0</v>
      </c>
      <c r="AO566" s="684">
        <f t="shared" si="693"/>
        <v>0</v>
      </c>
      <c r="AP566" s="684">
        <f t="shared" si="693"/>
        <v>0</v>
      </c>
      <c r="AQ566" s="684">
        <f t="shared" si="693"/>
        <v>0</v>
      </c>
      <c r="AR566" s="684">
        <f t="shared" si="693"/>
        <v>0</v>
      </c>
      <c r="AS566" s="684">
        <f t="shared" si="693"/>
        <v>0</v>
      </c>
      <c r="AT566" s="684">
        <f t="shared" si="693"/>
        <v>0</v>
      </c>
      <c r="AU566" s="684">
        <f t="shared" si="693"/>
        <v>0</v>
      </c>
      <c r="AV566" s="684">
        <f t="shared" si="693"/>
        <v>0</v>
      </c>
      <c r="AW566" s="684">
        <f t="shared" si="693"/>
        <v>0</v>
      </c>
      <c r="AX566" s="684">
        <f t="shared" si="693"/>
        <v>0</v>
      </c>
      <c r="AY566" s="684">
        <f t="shared" si="693"/>
        <v>0</v>
      </c>
      <c r="AZ566" s="684">
        <f t="shared" si="693"/>
        <v>0</v>
      </c>
      <c r="BA566" s="684">
        <f t="shared" si="693"/>
        <v>0</v>
      </c>
      <c r="BB566" s="684">
        <f t="shared" si="693"/>
        <v>0</v>
      </c>
      <c r="BC566" s="684">
        <f t="shared" si="693"/>
        <v>0</v>
      </c>
      <c r="BD566" s="684">
        <f t="shared" si="693"/>
        <v>0</v>
      </c>
      <c r="BE566" s="684">
        <f t="shared" si="693"/>
        <v>0</v>
      </c>
      <c r="BF566" s="684">
        <f t="shared" si="693"/>
        <v>0</v>
      </c>
      <c r="BG566" s="684">
        <f t="shared" si="693"/>
        <v>0</v>
      </c>
      <c r="BH566" s="684">
        <f t="shared" si="693"/>
        <v>0</v>
      </c>
      <c r="BI566" s="684">
        <f t="shared" si="693"/>
        <v>0</v>
      </c>
      <c r="BJ566" s="684">
        <f t="shared" si="693"/>
        <v>0</v>
      </c>
      <c r="BK566" s="684">
        <f t="shared" si="693"/>
        <v>0</v>
      </c>
      <c r="BL566" s="684">
        <f t="shared" si="693"/>
        <v>0</v>
      </c>
      <c r="BM566" s="684">
        <f t="shared" si="693"/>
        <v>0</v>
      </c>
      <c r="BN566" s="684">
        <f t="shared" ref="BN566:CS566" si="694">SUM(BN568:BN571)</f>
        <v>0</v>
      </c>
      <c r="BO566" s="684">
        <f t="shared" si="694"/>
        <v>0</v>
      </c>
      <c r="BP566" s="684">
        <f t="shared" si="694"/>
        <v>0</v>
      </c>
      <c r="BQ566" s="684">
        <f t="shared" si="694"/>
        <v>0</v>
      </c>
      <c r="BR566" s="684">
        <f t="shared" si="694"/>
        <v>0</v>
      </c>
      <c r="BS566" s="684">
        <f t="shared" si="694"/>
        <v>0</v>
      </c>
      <c r="BT566" s="684">
        <f t="shared" si="694"/>
        <v>0</v>
      </c>
      <c r="BU566" s="684">
        <f t="shared" si="694"/>
        <v>0</v>
      </c>
      <c r="BV566" s="684">
        <f t="shared" si="694"/>
        <v>0</v>
      </c>
      <c r="BW566" s="684">
        <f t="shared" si="694"/>
        <v>0</v>
      </c>
      <c r="BX566" s="684">
        <f t="shared" si="694"/>
        <v>0</v>
      </c>
      <c r="BY566" s="684">
        <f t="shared" si="694"/>
        <v>0</v>
      </c>
      <c r="BZ566" s="684">
        <f t="shared" si="694"/>
        <v>0</v>
      </c>
      <c r="CA566" s="684">
        <f t="shared" si="694"/>
        <v>0</v>
      </c>
      <c r="CB566" s="684">
        <f t="shared" si="694"/>
        <v>0</v>
      </c>
      <c r="CC566" s="684">
        <f t="shared" si="694"/>
        <v>0</v>
      </c>
      <c r="CD566" s="684">
        <f t="shared" si="694"/>
        <v>0</v>
      </c>
      <c r="CE566" s="684">
        <f t="shared" si="694"/>
        <v>0</v>
      </c>
      <c r="CF566" s="684">
        <f t="shared" si="694"/>
        <v>0</v>
      </c>
      <c r="CG566" s="684">
        <f t="shared" si="694"/>
        <v>0</v>
      </c>
      <c r="CH566" s="684">
        <f t="shared" si="694"/>
        <v>0</v>
      </c>
      <c r="CI566" s="684">
        <f t="shared" si="694"/>
        <v>0</v>
      </c>
      <c r="CJ566" s="684">
        <f t="shared" si="694"/>
        <v>0</v>
      </c>
      <c r="CK566" s="684">
        <f t="shared" si="694"/>
        <v>0</v>
      </c>
      <c r="CL566" s="684">
        <f t="shared" si="694"/>
        <v>0</v>
      </c>
      <c r="CM566" s="684">
        <f t="shared" si="694"/>
        <v>0</v>
      </c>
      <c r="CN566" s="684">
        <f t="shared" si="694"/>
        <v>0</v>
      </c>
      <c r="CO566" s="684">
        <f t="shared" si="694"/>
        <v>0</v>
      </c>
      <c r="CP566" s="684">
        <f t="shared" si="694"/>
        <v>0</v>
      </c>
      <c r="CQ566" s="684">
        <f t="shared" si="694"/>
        <v>0</v>
      </c>
      <c r="CR566" s="684">
        <f t="shared" si="694"/>
        <v>0</v>
      </c>
      <c r="CS566" s="684">
        <f t="shared" si="694"/>
        <v>0</v>
      </c>
      <c r="CT566" s="1083"/>
      <c r="CW566" s="894" t="s">
        <v>865</v>
      </c>
    </row>
    <row r="567" spans="1:104" ht="16.5" hidden="1" customHeight="1" x14ac:dyDescent="0.15">
      <c r="E567" s="630">
        <v>17.100000000000001</v>
      </c>
      <c r="F567" s="725" t="str" cm="1">
        <f t="array" aca="1" ref="F567" ca="1">OFFSET(G567,-1,-1)</f>
        <v>3</v>
      </c>
      <c r="L567" s="725" t="b" cm="1">
        <f t="array" aca="1" ref="L567" ca="1">OFFSET(M567,-1,-1)</f>
        <v>0</v>
      </c>
      <c r="R567" s="725" t="s">
        <v>725</v>
      </c>
      <c r="S567" s="111" t="b" cm="1">
        <f t="array" aca="1" ref="S567" ca="1">OFFSET(T567,-1,-1)</f>
        <v>1</v>
      </c>
      <c r="T567" s="725" t="b">
        <v>0</v>
      </c>
      <c r="U567" s="651" t="b">
        <f t="shared" ca="1" si="623"/>
        <v>0</v>
      </c>
      <c r="Y567" s="1272"/>
      <c r="Z567" s="1272"/>
      <c r="AB567" s="1365"/>
      <c r="AD567" s="112" t="str">
        <f>AD566&amp;".0"</f>
        <v>38.0</v>
      </c>
      <c r="AE567" s="1337" t="s">
        <v>736</v>
      </c>
      <c r="AF567" s="1338"/>
      <c r="AG567" s="683" t="s">
        <v>805</v>
      </c>
      <c r="AH567" s="38">
        <f>AH$460*AH566</f>
        <v>0</v>
      </c>
      <c r="AI567" s="39">
        <f>AI$460*AI566</f>
        <v>0</v>
      </c>
      <c r="AJ567" s="39">
        <f>AJ$460*AJ566</f>
        <v>0</v>
      </c>
      <c r="AK567" s="39">
        <f>AK$460*AK566</f>
        <v>0</v>
      </c>
      <c r="AL567" s="686">
        <f>AM567+AN567</f>
        <v>0</v>
      </c>
      <c r="AM567" s="39">
        <f>AM$460*AM566</f>
        <v>0</v>
      </c>
      <c r="AN567" s="39">
        <f>AN$460*AN566</f>
        <v>0</v>
      </c>
      <c r="AO567" s="686">
        <f ca="1">AP567+AQ567</f>
        <v>0</v>
      </c>
      <c r="AP567" s="39">
        <f>AP$460*AP566</f>
        <v>0</v>
      </c>
      <c r="AQ567" s="39">
        <f ca="1">AQ$460*AQ566</f>
        <v>0</v>
      </c>
      <c r="AR567" s="686">
        <f ca="1">AS567+AT567</f>
        <v>0</v>
      </c>
      <c r="AS567" s="39">
        <f>AS$460*AS566</f>
        <v>0</v>
      </c>
      <c r="AT567" s="39">
        <f ca="1">AT$460*AT566</f>
        <v>0</v>
      </c>
      <c r="AU567" s="686">
        <f ca="1">AV567+AW567</f>
        <v>0</v>
      </c>
      <c r="AV567" s="39">
        <f>AV$460*AV566</f>
        <v>0</v>
      </c>
      <c r="AW567" s="39">
        <f ca="1">AW$460*AW566</f>
        <v>0</v>
      </c>
      <c r="AX567" s="686">
        <f ca="1">AY567+AZ567</f>
        <v>0</v>
      </c>
      <c r="AY567" s="39">
        <f>AY$460*AY566</f>
        <v>0</v>
      </c>
      <c r="AZ567" s="39">
        <f ca="1">AZ$460*AZ566</f>
        <v>0</v>
      </c>
      <c r="BA567" s="686">
        <f ca="1">BB567+BC567</f>
        <v>0</v>
      </c>
      <c r="BB567" s="39">
        <f>BB$460*BB566</f>
        <v>0</v>
      </c>
      <c r="BC567" s="39">
        <f ca="1">BC$460*BC566</f>
        <v>0</v>
      </c>
      <c r="BD567" s="686">
        <f ca="1">BE567+BF567</f>
        <v>0</v>
      </c>
      <c r="BE567" s="39">
        <f>BE$460*BE566</f>
        <v>0</v>
      </c>
      <c r="BF567" s="39">
        <f ca="1">BF$460*BF566</f>
        <v>0</v>
      </c>
      <c r="BG567" s="686">
        <f ca="1">BH567+BI567</f>
        <v>0</v>
      </c>
      <c r="BH567" s="39">
        <f>BH$460*BH566</f>
        <v>0</v>
      </c>
      <c r="BI567" s="39">
        <f ca="1">BI$460*BI566</f>
        <v>0</v>
      </c>
      <c r="BJ567" s="686">
        <f ca="1">BK567+BL567</f>
        <v>0</v>
      </c>
      <c r="BK567" s="39">
        <f>BK$460*BK566</f>
        <v>0</v>
      </c>
      <c r="BL567" s="39">
        <f ca="1">BL$460*BL566</f>
        <v>0</v>
      </c>
      <c r="BM567" s="686">
        <f ca="1">BN567+BO567</f>
        <v>0</v>
      </c>
      <c r="BN567" s="39">
        <f>BN$460*BN566</f>
        <v>0</v>
      </c>
      <c r="BO567" s="39">
        <f ca="1">BO$460*BO566</f>
        <v>0</v>
      </c>
      <c r="BP567" s="686">
        <f ca="1">BQ567+BR567</f>
        <v>0</v>
      </c>
      <c r="BQ567" s="758">
        <f>BQ$460*BQ566</f>
        <v>0</v>
      </c>
      <c r="BR567" s="758">
        <f ca="1">BR$460*BR566</f>
        <v>0</v>
      </c>
      <c r="BS567" s="686">
        <f ca="1">BT567+BU567</f>
        <v>0</v>
      </c>
      <c r="BT567" s="39">
        <f>BT$460*BT566</f>
        <v>0</v>
      </c>
      <c r="BU567" s="39">
        <f ca="1">BU$460*BU566</f>
        <v>0</v>
      </c>
      <c r="BV567" s="686">
        <f ca="1">BW567+BX567</f>
        <v>0</v>
      </c>
      <c r="BW567" s="39">
        <f>BW$460*BW566</f>
        <v>0</v>
      </c>
      <c r="BX567" s="39">
        <f ca="1">BX$460*BX566</f>
        <v>0</v>
      </c>
      <c r="BY567" s="686">
        <f ca="1">BZ567+CA567</f>
        <v>0</v>
      </c>
      <c r="BZ567" s="39">
        <f>BZ$460*BZ566</f>
        <v>0</v>
      </c>
      <c r="CA567" s="39">
        <f ca="1">CA$460*CA566</f>
        <v>0</v>
      </c>
      <c r="CB567" s="686">
        <f ca="1">CC567+CD567</f>
        <v>0</v>
      </c>
      <c r="CC567" s="39">
        <f>CC$460*CC566</f>
        <v>0</v>
      </c>
      <c r="CD567" s="39">
        <f ca="1">CD$460*CD566</f>
        <v>0</v>
      </c>
      <c r="CE567" s="686">
        <f ca="1">CF567+CG567</f>
        <v>0</v>
      </c>
      <c r="CF567" s="39">
        <f>CF$460*CF566</f>
        <v>0</v>
      </c>
      <c r="CG567" s="39">
        <f ca="1">CG$460*CG566</f>
        <v>0</v>
      </c>
      <c r="CH567" s="686">
        <f ca="1">CI567+CJ567</f>
        <v>0</v>
      </c>
      <c r="CI567" s="39">
        <f>CI$460*CI566</f>
        <v>0</v>
      </c>
      <c r="CJ567" s="39">
        <f ca="1">CJ$460*CJ566</f>
        <v>0</v>
      </c>
      <c r="CK567" s="686">
        <f ca="1">CL567+CM567</f>
        <v>0</v>
      </c>
      <c r="CL567" s="39">
        <f>CL$460*CL566</f>
        <v>0</v>
      </c>
      <c r="CM567" s="39">
        <f ca="1">CM$460*CM566</f>
        <v>0</v>
      </c>
      <c r="CN567" s="686">
        <f ca="1">CO567+CP567</f>
        <v>0</v>
      </c>
      <c r="CO567" s="39">
        <f>CO$460*CO566</f>
        <v>0</v>
      </c>
      <c r="CP567" s="39">
        <f ca="1">CP$460*CP566</f>
        <v>0</v>
      </c>
      <c r="CQ567" s="686">
        <f ca="1">CR567+CS567</f>
        <v>0</v>
      </c>
      <c r="CR567" s="39">
        <f>CR$460*CR566</f>
        <v>0</v>
      </c>
      <c r="CS567" s="39">
        <f ca="1">CS$460*CS566</f>
        <v>0</v>
      </c>
      <c r="CT567" s="25"/>
      <c r="CW567" s="894" t="s">
        <v>866</v>
      </c>
    </row>
    <row r="568" spans="1:104" ht="16.5" hidden="1" customHeight="1" x14ac:dyDescent="0.15">
      <c r="A568"/>
      <c r="B568"/>
      <c r="C568"/>
      <c r="D568"/>
      <c r="E568" s="630">
        <v>17.100000000000001</v>
      </c>
      <c r="F568" s="725" t="str" cm="1">
        <f t="array" aca="1" ref="F568" ca="1">OFFSET(G568,-1,-1)</f>
        <v>3</v>
      </c>
      <c r="G568"/>
      <c r="H568"/>
      <c r="I568"/>
      <c r="J568"/>
      <c r="K568"/>
      <c r="L568" s="725" t="b" cm="1">
        <f t="array" aca="1" ref="L568" ca="1">OFFSET(M568,-1,-1)</f>
        <v>0</v>
      </c>
      <c r="M568"/>
      <c r="N568"/>
      <c r="O568"/>
      <c r="P568"/>
      <c r="Q568"/>
      <c r="R568"/>
      <c r="S568" s="111" t="b" cm="1">
        <f t="array" aca="1" ref="S568" ca="1">OFFSET(T568,-1,-1)</f>
        <v>1</v>
      </c>
      <c r="T568" s="111" t="b">
        <f>AD568&lt;&gt;"38.0"</f>
        <v>0</v>
      </c>
      <c r="U568" s="651" t="b">
        <f t="shared" ca="1" si="623"/>
        <v>0</v>
      </c>
      <c r="V568"/>
      <c r="W568"/>
      <c r="X568" s="111" t="s">
        <v>227</v>
      </c>
      <c r="Y568" s="1305"/>
      <c r="Z568" s="1305"/>
      <c r="AA568"/>
      <c r="AB568" s="1365"/>
      <c r="AD568" s="112" t="s">
        <v>867</v>
      </c>
      <c r="AE568" s="753"/>
      <c r="AF568" s="492"/>
      <c r="AG568" s="683" t="s">
        <v>805</v>
      </c>
      <c r="AH568" s="38"/>
      <c r="AI568" s="39"/>
      <c r="AJ568" s="39"/>
      <c r="AK568" s="39"/>
      <c r="AL568" s="686">
        <f>AM568+AN568</f>
        <v>0</v>
      </c>
      <c r="AM568" s="39"/>
      <c r="AN568" s="39"/>
      <c r="AO568" s="686">
        <f>AP568+AQ568</f>
        <v>0</v>
      </c>
      <c r="AP568" s="39"/>
      <c r="AQ568" s="39"/>
      <c r="AR568" s="686">
        <f>AS568+AT568</f>
        <v>0</v>
      </c>
      <c r="AS568" s="39"/>
      <c r="AT568" s="39"/>
      <c r="AU568" s="686">
        <f>AV568+AW568</f>
        <v>0</v>
      </c>
      <c r="AV568" s="39"/>
      <c r="AW568" s="39"/>
      <c r="AX568" s="686">
        <f>AY568+AZ568</f>
        <v>0</v>
      </c>
      <c r="AY568" s="39"/>
      <c r="AZ568" s="39"/>
      <c r="BA568" s="686">
        <f>BB568+BC568</f>
        <v>0</v>
      </c>
      <c r="BB568" s="39"/>
      <c r="BC568" s="39"/>
      <c r="BD568" s="686">
        <f>BE568+BF568</f>
        <v>0</v>
      </c>
      <c r="BE568" s="39"/>
      <c r="BF568" s="39"/>
      <c r="BG568" s="686">
        <f>BH568+BI568</f>
        <v>0</v>
      </c>
      <c r="BH568" s="39"/>
      <c r="BI568" s="39"/>
      <c r="BJ568" s="686">
        <f>BK568+BL568</f>
        <v>0</v>
      </c>
      <c r="BK568" s="39"/>
      <c r="BL568" s="39"/>
      <c r="BM568" s="686">
        <f>BN568+BO568</f>
        <v>0</v>
      </c>
      <c r="BN568" s="39"/>
      <c r="BO568" s="39"/>
      <c r="BP568" s="686">
        <f>BQ568+BR568</f>
        <v>0</v>
      </c>
      <c r="BQ568" s="758"/>
      <c r="BR568" s="758"/>
      <c r="BS568" s="686">
        <f>BT568+BU568</f>
        <v>0</v>
      </c>
      <c r="BT568" s="39"/>
      <c r="BU568" s="39"/>
      <c r="BV568" s="686">
        <f>BW568+BX568</f>
        <v>0</v>
      </c>
      <c r="BW568" s="39"/>
      <c r="BX568" s="39"/>
      <c r="BY568" s="686">
        <f>BZ568+CA568</f>
        <v>0</v>
      </c>
      <c r="BZ568" s="39"/>
      <c r="CA568" s="39"/>
      <c r="CB568" s="686">
        <f>CC568+CD568</f>
        <v>0</v>
      </c>
      <c r="CC568" s="39"/>
      <c r="CD568" s="39"/>
      <c r="CE568" s="686">
        <f>CF568+CG568</f>
        <v>0</v>
      </c>
      <c r="CF568" s="39"/>
      <c r="CG568" s="39"/>
      <c r="CH568" s="686">
        <f>CI568+CJ568</f>
        <v>0</v>
      </c>
      <c r="CI568" s="39"/>
      <c r="CJ568" s="39"/>
      <c r="CK568" s="686">
        <f>CL568+CM568</f>
        <v>0</v>
      </c>
      <c r="CL568" s="39"/>
      <c r="CM568" s="39"/>
      <c r="CN568" s="686">
        <f>CO568+CP568</f>
        <v>0</v>
      </c>
      <c r="CO568" s="39"/>
      <c r="CP568" s="39"/>
      <c r="CQ568" s="686">
        <f>CR568+CS568</f>
        <v>0</v>
      </c>
      <c r="CR568" s="39"/>
      <c r="CS568" s="39"/>
      <c r="CT568" s="25"/>
      <c r="CW568" s="894" t="s">
        <v>866</v>
      </c>
      <c r="CX568" s="897" t="s">
        <v>787</v>
      </c>
      <c r="CY568" s="899" cm="1">
        <f t="array" ref="CY568">AE568</f>
        <v>0</v>
      </c>
      <c r="CZ568" s="899" cm="1">
        <f t="array" ref="CZ568">AF568</f>
        <v>0</v>
      </c>
    </row>
    <row r="569" spans="1:104" ht="16.5" customHeight="1" x14ac:dyDescent="0.15">
      <c r="A569"/>
      <c r="B569"/>
      <c r="C569"/>
      <c r="D569"/>
      <c r="E569" s="630">
        <v>17.100000000000001</v>
      </c>
      <c r="F569" s="725" t="str" cm="1">
        <f t="array" aca="1" ref="F569" ca="1">OFFSET(G569,-1,-1)</f>
        <v>3</v>
      </c>
      <c r="G569"/>
      <c r="H569"/>
      <c r="I569"/>
      <c r="J569"/>
      <c r="K569"/>
      <c r="L569" s="725" t="b" cm="1">
        <f t="array" aca="1" ref="L569" ca="1">OFFSET(M569,-1,-1)</f>
        <v>0</v>
      </c>
      <c r="M569"/>
      <c r="N569"/>
      <c r="O569"/>
      <c r="P569"/>
      <c r="Q569"/>
      <c r="R569"/>
      <c r="S569" s="111" t="b" cm="1">
        <f t="array" aca="1" ref="S569" ca="1">OFFSET(T569,-1,-1)</f>
        <v>1</v>
      </c>
      <c r="T569" s="111" t="b">
        <f>AD569&lt;&gt;"38.0"</f>
        <v>1</v>
      </c>
      <c r="U569" s="651" t="b">
        <f t="shared" ca="1" si="623"/>
        <v>1</v>
      </c>
      <c r="V569"/>
      <c r="W569"/>
      <c r="X569" s="111" t="str">
        <f>'Топливо 4.4'!$AE$563&amp;'Топливо 4.4'!$AF$563</f>
        <v>Газ природный - Газ лимитный - 4 группа</v>
      </c>
      <c r="Y569" s="1305"/>
      <c r="Z569" s="1305"/>
      <c r="AA569"/>
      <c r="AB569" s="1365"/>
      <c r="AD569" s="112" t="s">
        <v>937</v>
      </c>
      <c r="AE569" s="753" t="str" cm="1">
        <f t="array" ref="AE569">IF(ISBLANK('Топливо 4.4'!$AE$563),"",'Топливо 4.4'!$AE$563)</f>
        <v>Газ природный - Газ лимитный - 4 группа</v>
      </c>
      <c r="AF569" s="492" t="str" cm="1">
        <f t="array" ref="AF569">IF(ISBLANK('Топливо 4.4'!$AF$563),"",'Топливо 4.4'!$AF$563)</f>
        <v/>
      </c>
      <c r="AG569" s="683" t="s">
        <v>805</v>
      </c>
      <c r="AH569" s="1103"/>
      <c r="AI569" s="1104"/>
      <c r="AJ569" s="1104"/>
      <c r="AK569" s="1104"/>
      <c r="AL569" s="686">
        <f>AM569+AN569</f>
        <v>0</v>
      </c>
      <c r="AM569" s="1104"/>
      <c r="AN569" s="1104"/>
      <c r="AO569" s="686">
        <f>AP569+AQ569</f>
        <v>0</v>
      </c>
      <c r="AP569" s="1104"/>
      <c r="AQ569" s="1104"/>
      <c r="AR569" s="686">
        <f>AS569+AT569</f>
        <v>0</v>
      </c>
      <c r="AS569" s="1104"/>
      <c r="AT569" s="1104"/>
      <c r="AU569" s="686">
        <f>AV569+AW569</f>
        <v>0</v>
      </c>
      <c r="AV569" s="1104"/>
      <c r="AW569" s="1104"/>
      <c r="AX569" s="686">
        <f>AY569+AZ569</f>
        <v>0</v>
      </c>
      <c r="AY569" s="1104"/>
      <c r="AZ569" s="1104"/>
      <c r="BA569" s="686">
        <f>BB569+BC569</f>
        <v>0</v>
      </c>
      <c r="BB569" s="1104"/>
      <c r="BC569" s="1104"/>
      <c r="BD569" s="686">
        <f>BE569+BF569</f>
        <v>0</v>
      </c>
      <c r="BE569" s="1104"/>
      <c r="BF569" s="1104"/>
      <c r="BG569" s="686">
        <f>BH569+BI569</f>
        <v>0</v>
      </c>
      <c r="BH569" s="1104"/>
      <c r="BI569" s="1104"/>
      <c r="BJ569" s="686">
        <f>BK569+BL569</f>
        <v>0</v>
      </c>
      <c r="BK569" s="1104"/>
      <c r="BL569" s="1104"/>
      <c r="BM569" s="686">
        <f>BN569+BO569</f>
        <v>0</v>
      </c>
      <c r="BN569" s="1104"/>
      <c r="BO569" s="1104"/>
      <c r="BP569" s="686">
        <f>BQ569+BR569</f>
        <v>0</v>
      </c>
      <c r="BQ569" s="758"/>
      <c r="BR569" s="758"/>
      <c r="BS569" s="686">
        <f>BT569+BU569</f>
        <v>0</v>
      </c>
      <c r="BT569" s="1104"/>
      <c r="BU569" s="1104"/>
      <c r="BV569" s="686">
        <f>BW569+BX569</f>
        <v>0</v>
      </c>
      <c r="BW569" s="1104"/>
      <c r="BX569" s="1104"/>
      <c r="BY569" s="686">
        <f>BZ569+CA569</f>
        <v>0</v>
      </c>
      <c r="BZ569" s="1104"/>
      <c r="CA569" s="1104"/>
      <c r="CB569" s="686">
        <f>CC569+CD569</f>
        <v>0</v>
      </c>
      <c r="CC569" s="1104"/>
      <c r="CD569" s="1104"/>
      <c r="CE569" s="686">
        <f>CF569+CG569</f>
        <v>0</v>
      </c>
      <c r="CF569" s="1104"/>
      <c r="CG569" s="1104"/>
      <c r="CH569" s="686">
        <f>CI569+CJ569</f>
        <v>0</v>
      </c>
      <c r="CI569" s="1104"/>
      <c r="CJ569" s="1104"/>
      <c r="CK569" s="686">
        <f>CL569+CM569</f>
        <v>0</v>
      </c>
      <c r="CL569" s="1104"/>
      <c r="CM569" s="1104"/>
      <c r="CN569" s="686">
        <f>CO569+CP569</f>
        <v>0</v>
      </c>
      <c r="CO569" s="1104"/>
      <c r="CP569" s="1104"/>
      <c r="CQ569" s="686">
        <f>CR569+CS569</f>
        <v>0</v>
      </c>
      <c r="CR569" s="1104"/>
      <c r="CS569" s="1104"/>
      <c r="CT569" s="1083"/>
      <c r="CW569" s="894" t="s">
        <v>866</v>
      </c>
      <c r="CX569" s="897" t="s">
        <v>787</v>
      </c>
      <c r="CY569" s="899" t="str" cm="1">
        <f t="array" ref="CY569">AE569</f>
        <v>Газ природный - Газ лимитный - 4 группа</v>
      </c>
      <c r="CZ569" s="899" t="str" cm="1">
        <f t="array" ref="CZ569">AF569</f>
        <v/>
      </c>
    </row>
    <row r="570" spans="1:104" ht="16.5" customHeight="1" thickBot="1" x14ac:dyDescent="0.2">
      <c r="A570"/>
      <c r="B570"/>
      <c r="C570"/>
      <c r="D570"/>
      <c r="E570" s="630">
        <v>17.100000000000001</v>
      </c>
      <c r="F570" s="725" t="str" cm="1">
        <f t="array" aca="1" ref="F570" ca="1">OFFSET(G570,-1,-1)</f>
        <v>3</v>
      </c>
      <c r="G570"/>
      <c r="H570"/>
      <c r="I570"/>
      <c r="J570"/>
      <c r="K570"/>
      <c r="L570" s="725" t="b" cm="1">
        <f t="array" aca="1" ref="L570" ca="1">OFFSET(M570,-1,-1)</f>
        <v>0</v>
      </c>
      <c r="M570"/>
      <c r="N570"/>
      <c r="O570"/>
      <c r="P570"/>
      <c r="Q570"/>
      <c r="R570"/>
      <c r="S570" s="111" t="b" cm="1">
        <f t="array" aca="1" ref="S570" ca="1">OFFSET(T570,-1,-1)</f>
        <v>1</v>
      </c>
      <c r="T570" s="111" t="b">
        <f>AD570&lt;&gt;"38.0"</f>
        <v>1</v>
      </c>
      <c r="U570" s="651" t="b">
        <f t="shared" ca="1" si="623"/>
        <v>1</v>
      </c>
      <c r="V570"/>
      <c r="W570"/>
      <c r="X570" s="111" t="str">
        <f>'Топливо 4.4'!$AE$564&amp;'Топливо 4.4'!$AF$564</f>
        <v>Газ природный - Газ лимитный - 3 группа</v>
      </c>
      <c r="Y570" s="1305"/>
      <c r="Z570" s="1305"/>
      <c r="AA570"/>
      <c r="AB570" s="1365"/>
      <c r="AD570" s="112" t="s">
        <v>938</v>
      </c>
      <c r="AE570" s="753" t="str" cm="1">
        <f t="array" ref="AE570">IF(ISBLANK('Топливо 4.4'!$AE$564),"",'Топливо 4.4'!$AE$564)</f>
        <v>Газ природный - Газ лимитный - 3 группа</v>
      </c>
      <c r="AF570" s="492" t="str" cm="1">
        <f t="array" ref="AF570">IF(ISBLANK('Топливо 4.4'!$AF$564),"",'Топливо 4.4'!$AF$564)</f>
        <v/>
      </c>
      <c r="AG570" s="683" t="s">
        <v>805</v>
      </c>
      <c r="AH570" s="1103"/>
      <c r="AI570" s="1104"/>
      <c r="AJ570" s="1104"/>
      <c r="AK570" s="1104"/>
      <c r="AL570" s="686">
        <f>AM570+AN570</f>
        <v>0</v>
      </c>
      <c r="AM570" s="1104"/>
      <c r="AN570" s="1104"/>
      <c r="AO570" s="686">
        <f>AP570+AQ570</f>
        <v>0</v>
      </c>
      <c r="AP570" s="1104"/>
      <c r="AQ570" s="1104"/>
      <c r="AR570" s="686">
        <f>AS570+AT570</f>
        <v>0</v>
      </c>
      <c r="AS570" s="1104"/>
      <c r="AT570" s="1104"/>
      <c r="AU570" s="686">
        <f>AV570+AW570</f>
        <v>0</v>
      </c>
      <c r="AV570" s="1104"/>
      <c r="AW570" s="1104"/>
      <c r="AX570" s="686">
        <f>AY570+AZ570</f>
        <v>0</v>
      </c>
      <c r="AY570" s="1104"/>
      <c r="AZ570" s="1104"/>
      <c r="BA570" s="686">
        <f>BB570+BC570</f>
        <v>0</v>
      </c>
      <c r="BB570" s="1104"/>
      <c r="BC570" s="1104"/>
      <c r="BD570" s="686">
        <f>BE570+BF570</f>
        <v>0</v>
      </c>
      <c r="BE570" s="1104"/>
      <c r="BF570" s="1104"/>
      <c r="BG570" s="686">
        <f>BH570+BI570</f>
        <v>0</v>
      </c>
      <c r="BH570" s="1104"/>
      <c r="BI570" s="1104"/>
      <c r="BJ570" s="686">
        <f>BK570+BL570</f>
        <v>0</v>
      </c>
      <c r="BK570" s="1104"/>
      <c r="BL570" s="1104"/>
      <c r="BM570" s="686">
        <f>BN570+BO570</f>
        <v>0</v>
      </c>
      <c r="BN570" s="1104"/>
      <c r="BO570" s="1104"/>
      <c r="BP570" s="686">
        <f>BQ570+BR570</f>
        <v>0</v>
      </c>
      <c r="BQ570" s="758"/>
      <c r="BR570" s="758"/>
      <c r="BS570" s="686">
        <f>BT570+BU570</f>
        <v>0</v>
      </c>
      <c r="BT570" s="1104"/>
      <c r="BU570" s="1104"/>
      <c r="BV570" s="686">
        <f>BW570+BX570</f>
        <v>0</v>
      </c>
      <c r="BW570" s="1104"/>
      <c r="BX570" s="1104"/>
      <c r="BY570" s="686">
        <f>BZ570+CA570</f>
        <v>0</v>
      </c>
      <c r="BZ570" s="1104"/>
      <c r="CA570" s="1104"/>
      <c r="CB570" s="686">
        <f>CC570+CD570</f>
        <v>0</v>
      </c>
      <c r="CC570" s="1104"/>
      <c r="CD570" s="1104"/>
      <c r="CE570" s="686">
        <f>CF570+CG570</f>
        <v>0</v>
      </c>
      <c r="CF570" s="1104"/>
      <c r="CG570" s="1104"/>
      <c r="CH570" s="686">
        <f>CI570+CJ570</f>
        <v>0</v>
      </c>
      <c r="CI570" s="1104"/>
      <c r="CJ570" s="1104"/>
      <c r="CK570" s="686">
        <f>CL570+CM570</f>
        <v>0</v>
      </c>
      <c r="CL570" s="1104"/>
      <c r="CM570" s="1104"/>
      <c r="CN570" s="686">
        <f>CO570+CP570</f>
        <v>0</v>
      </c>
      <c r="CO570" s="1104"/>
      <c r="CP570" s="1104"/>
      <c r="CQ570" s="686">
        <f>CR570+CS570</f>
        <v>0</v>
      </c>
      <c r="CR570" s="1104"/>
      <c r="CS570" s="1104"/>
      <c r="CT570" s="1083"/>
      <c r="CW570" s="894" t="s">
        <v>866</v>
      </c>
      <c r="CX570" s="897" t="s">
        <v>787</v>
      </c>
      <c r="CY570" s="899" t="str" cm="1">
        <f t="array" ref="CY570">AE570</f>
        <v>Газ природный - Газ лимитный - 3 группа</v>
      </c>
      <c r="CZ570" s="899" t="str" cm="1">
        <f t="array" ref="CZ570">AF570</f>
        <v/>
      </c>
    </row>
    <row r="571" spans="1:104" ht="15" hidden="1" customHeight="1" x14ac:dyDescent="0.15">
      <c r="E571" s="630">
        <v>0</v>
      </c>
      <c r="F571" s="725" t="str" cm="1">
        <f t="array" aca="1" ref="F571" ca="1">OFFSET(G571,-1,-1)</f>
        <v>3</v>
      </c>
      <c r="L571" s="725" t="b" cm="1">
        <f t="array" aca="1" ref="L571" ca="1">OFFSET(M571,-1,-1)</f>
        <v>0</v>
      </c>
      <c r="S571" s="111" t="b" cm="1">
        <f t="array" aca="1" ref="S571" ca="1">OFFSET(T571,-1,-1)</f>
        <v>1</v>
      </c>
      <c r="U571" s="651" t="b">
        <f t="shared" ca="1" si="623"/>
        <v>1</v>
      </c>
      <c r="X571" s="752" t="str">
        <f>"{                  
         funcDyn: 'msg1',
         blok: 'blok_2',
         wsCross: 'Топливо 4.4',
         linkFormula: 'AE-AE#AF-AF',
         levelDyn: "&amp;Y436&amp;"
}"</f>
        <v>{                  
         funcDyn: 'msg1',
         blok: 'blok_2',
         wsCross: 'Топливо 4.4',
         linkFormula: 'AE-AE#AF-AF',
         levelDyn: 3
}</v>
      </c>
      <c r="Y571" s="1272"/>
      <c r="Z571" s="1272"/>
      <c r="AB571" s="1365"/>
      <c r="AD571" s="755"/>
      <c r="AE571" s="754" t="s">
        <v>229</v>
      </c>
      <c r="AF571" s="695"/>
      <c r="AG571" s="683"/>
      <c r="AH571" s="685"/>
      <c r="AI571" s="687"/>
      <c r="AJ571" s="687"/>
      <c r="AK571" s="687"/>
      <c r="AL571" s="687"/>
      <c r="AM571" s="687"/>
      <c r="AN571" s="687"/>
      <c r="AO571" s="687"/>
      <c r="AP571" s="687"/>
      <c r="AQ571" s="687"/>
      <c r="AR571" s="687"/>
      <c r="AS571" s="687"/>
      <c r="AT571" s="687"/>
      <c r="AU571" s="687"/>
      <c r="AV571" s="687"/>
      <c r="AW571" s="687"/>
      <c r="AX571" s="687"/>
      <c r="AY571" s="687"/>
      <c r="AZ571" s="687"/>
      <c r="BA571" s="687"/>
      <c r="BB571" s="687"/>
      <c r="BC571" s="687"/>
      <c r="BD571" s="687"/>
      <c r="BE571" s="687"/>
      <c r="BF571" s="687"/>
      <c r="BG571" s="687"/>
      <c r="BH571" s="687"/>
      <c r="BI571" s="687"/>
      <c r="BJ571" s="687"/>
      <c r="BK571" s="687"/>
      <c r="BL571" s="687"/>
      <c r="BM571" s="687"/>
      <c r="BN571" s="687"/>
      <c r="BO571" s="687"/>
      <c r="BP571" s="687"/>
      <c r="BQ571" s="687"/>
      <c r="BR571" s="687"/>
      <c r="BS571" s="687"/>
      <c r="BT571" s="687"/>
      <c r="BU571" s="687"/>
      <c r="BV571" s="687"/>
      <c r="BW571" s="687"/>
      <c r="BX571" s="687"/>
      <c r="BY571" s="687"/>
      <c r="BZ571" s="687"/>
      <c r="CA571" s="687"/>
      <c r="CB571" s="687"/>
      <c r="CC571" s="687"/>
      <c r="CD571" s="687"/>
      <c r="CE571" s="687"/>
      <c r="CF571" s="687"/>
      <c r="CG571" s="687"/>
      <c r="CH571" s="687"/>
      <c r="CI571" s="687"/>
      <c r="CJ571" s="687"/>
      <c r="CK571" s="687"/>
      <c r="CL571" s="687"/>
      <c r="CM571" s="687"/>
      <c r="CN571" s="687"/>
      <c r="CO571" s="687"/>
      <c r="CP571" s="687"/>
      <c r="CQ571" s="687"/>
      <c r="CR571" s="687"/>
      <c r="CS571" s="687"/>
      <c r="CT571" s="43"/>
      <c r="CW571" s="894" t="str">
        <f>IF(AND(ISNUMBER(VALUE(TRIM(SUBSTITUTE(AD571,".","")))),TRIM(SUBSTITUTE(AD571,".",""))&lt;&gt;""),"P"&amp;SUBSTITUTE(AD571,".",""),"")</f>
        <v/>
      </c>
    </row>
    <row r="572" spans="1:104" ht="29.25" hidden="1" customHeight="1" x14ac:dyDescent="0.15">
      <c r="E572" s="630">
        <v>30</v>
      </c>
      <c r="F572" s="725" t="str" cm="1">
        <f t="array" aca="1" ref="F572" ca="1">OFFSET(G572,-1,-1)</f>
        <v>3</v>
      </c>
      <c r="L572" s="725" t="b" cm="1">
        <f t="array" aca="1" ref="L572" ca="1">OFFSET(M572,-1,-1)</f>
        <v>0</v>
      </c>
      <c r="R572" s="725" t="s">
        <v>725</v>
      </c>
      <c r="S572" s="111" t="b" cm="1">
        <f t="array" aca="1" ref="S572" ca="1">OFFSET(T572,-1,-1)</f>
        <v>1</v>
      </c>
      <c r="T572" s="111" t="b" cm="1">
        <f t="array" aca="1" ref="T572" ca="1">L572</f>
        <v>0</v>
      </c>
      <c r="U572" s="651" t="b">
        <f t="shared" ca="1" si="623"/>
        <v>0</v>
      </c>
      <c r="Y572" s="1272"/>
      <c r="Z572" s="1272"/>
      <c r="AB572" s="1365"/>
      <c r="AD572" s="125" t="s">
        <v>868</v>
      </c>
      <c r="AE572" s="1358" t="s">
        <v>869</v>
      </c>
      <c r="AF572" s="1359"/>
      <c r="AG572" s="683" t="s">
        <v>805</v>
      </c>
      <c r="AH572" s="684">
        <f t="shared" ref="AH572:BM572" si="695">SUM(AH573:AH576)</f>
        <v>0</v>
      </c>
      <c r="AI572" s="684">
        <f t="shared" si="695"/>
        <v>0</v>
      </c>
      <c r="AJ572" s="684">
        <f t="shared" si="695"/>
        <v>0</v>
      </c>
      <c r="AK572" s="684">
        <f t="shared" si="695"/>
        <v>0</v>
      </c>
      <c r="AL572" s="684">
        <f t="shared" si="695"/>
        <v>0</v>
      </c>
      <c r="AM572" s="684">
        <f t="shared" si="695"/>
        <v>0</v>
      </c>
      <c r="AN572" s="684">
        <f t="shared" si="695"/>
        <v>0</v>
      </c>
      <c r="AO572" s="684">
        <f t="shared" ca="1" si="695"/>
        <v>0</v>
      </c>
      <c r="AP572" s="684">
        <f t="shared" si="695"/>
        <v>0</v>
      </c>
      <c r="AQ572" s="684">
        <f t="shared" ca="1" si="695"/>
        <v>0</v>
      </c>
      <c r="AR572" s="684">
        <f t="shared" ca="1" si="695"/>
        <v>0</v>
      </c>
      <c r="AS572" s="684">
        <f t="shared" si="695"/>
        <v>0</v>
      </c>
      <c r="AT572" s="684">
        <f t="shared" ca="1" si="695"/>
        <v>0</v>
      </c>
      <c r="AU572" s="684">
        <f t="shared" ca="1" si="695"/>
        <v>0</v>
      </c>
      <c r="AV572" s="684">
        <f t="shared" si="695"/>
        <v>0</v>
      </c>
      <c r="AW572" s="684">
        <f t="shared" ca="1" si="695"/>
        <v>0</v>
      </c>
      <c r="AX572" s="684">
        <f t="shared" ca="1" si="695"/>
        <v>0</v>
      </c>
      <c r="AY572" s="684">
        <f t="shared" si="695"/>
        <v>0</v>
      </c>
      <c r="AZ572" s="684">
        <f t="shared" ca="1" si="695"/>
        <v>0</v>
      </c>
      <c r="BA572" s="684">
        <f t="shared" ca="1" si="695"/>
        <v>0</v>
      </c>
      <c r="BB572" s="684">
        <f t="shared" si="695"/>
        <v>0</v>
      </c>
      <c r="BC572" s="684">
        <f t="shared" ca="1" si="695"/>
        <v>0</v>
      </c>
      <c r="BD572" s="684">
        <f t="shared" ca="1" si="695"/>
        <v>0</v>
      </c>
      <c r="BE572" s="684">
        <f t="shared" si="695"/>
        <v>0</v>
      </c>
      <c r="BF572" s="684">
        <f t="shared" ca="1" si="695"/>
        <v>0</v>
      </c>
      <c r="BG572" s="684">
        <f t="shared" ca="1" si="695"/>
        <v>0</v>
      </c>
      <c r="BH572" s="684">
        <f t="shared" si="695"/>
        <v>0</v>
      </c>
      <c r="BI572" s="684">
        <f t="shared" ca="1" si="695"/>
        <v>0</v>
      </c>
      <c r="BJ572" s="684">
        <f t="shared" ca="1" si="695"/>
        <v>0</v>
      </c>
      <c r="BK572" s="684">
        <f t="shared" si="695"/>
        <v>0</v>
      </c>
      <c r="BL572" s="684">
        <f t="shared" ca="1" si="695"/>
        <v>0</v>
      </c>
      <c r="BM572" s="684">
        <f t="shared" ca="1" si="695"/>
        <v>0</v>
      </c>
      <c r="BN572" s="684">
        <f t="shared" ref="BN572:CS572" si="696">SUM(BN573:BN576)</f>
        <v>0</v>
      </c>
      <c r="BO572" s="684">
        <f t="shared" ca="1" si="696"/>
        <v>0</v>
      </c>
      <c r="BP572" s="684">
        <f t="shared" ca="1" si="696"/>
        <v>0</v>
      </c>
      <c r="BQ572" s="684">
        <f t="shared" si="696"/>
        <v>0</v>
      </c>
      <c r="BR572" s="684">
        <f t="shared" ca="1" si="696"/>
        <v>0</v>
      </c>
      <c r="BS572" s="684">
        <f t="shared" ca="1" si="696"/>
        <v>0</v>
      </c>
      <c r="BT572" s="684">
        <f t="shared" si="696"/>
        <v>0</v>
      </c>
      <c r="BU572" s="684">
        <f t="shared" ca="1" si="696"/>
        <v>0</v>
      </c>
      <c r="BV572" s="684">
        <f t="shared" ca="1" si="696"/>
        <v>0</v>
      </c>
      <c r="BW572" s="684">
        <f t="shared" si="696"/>
        <v>0</v>
      </c>
      <c r="BX572" s="684">
        <f t="shared" ca="1" si="696"/>
        <v>0</v>
      </c>
      <c r="BY572" s="684">
        <f t="shared" ca="1" si="696"/>
        <v>0</v>
      </c>
      <c r="BZ572" s="684">
        <f t="shared" si="696"/>
        <v>0</v>
      </c>
      <c r="CA572" s="684">
        <f t="shared" ca="1" si="696"/>
        <v>0</v>
      </c>
      <c r="CB572" s="684">
        <f t="shared" ca="1" si="696"/>
        <v>0</v>
      </c>
      <c r="CC572" s="684">
        <f t="shared" si="696"/>
        <v>0</v>
      </c>
      <c r="CD572" s="684">
        <f t="shared" ca="1" si="696"/>
        <v>0</v>
      </c>
      <c r="CE572" s="684">
        <f t="shared" ca="1" si="696"/>
        <v>0</v>
      </c>
      <c r="CF572" s="684">
        <f t="shared" si="696"/>
        <v>0</v>
      </c>
      <c r="CG572" s="684">
        <f t="shared" ca="1" si="696"/>
        <v>0</v>
      </c>
      <c r="CH572" s="684">
        <f t="shared" ca="1" si="696"/>
        <v>0</v>
      </c>
      <c r="CI572" s="684">
        <f t="shared" si="696"/>
        <v>0</v>
      </c>
      <c r="CJ572" s="684">
        <f t="shared" ca="1" si="696"/>
        <v>0</v>
      </c>
      <c r="CK572" s="684">
        <f t="shared" ca="1" si="696"/>
        <v>0</v>
      </c>
      <c r="CL572" s="684">
        <f t="shared" si="696"/>
        <v>0</v>
      </c>
      <c r="CM572" s="684">
        <f t="shared" ca="1" si="696"/>
        <v>0</v>
      </c>
      <c r="CN572" s="684">
        <f t="shared" ca="1" si="696"/>
        <v>0</v>
      </c>
      <c r="CO572" s="684">
        <f t="shared" si="696"/>
        <v>0</v>
      </c>
      <c r="CP572" s="684">
        <f t="shared" ca="1" si="696"/>
        <v>0</v>
      </c>
      <c r="CQ572" s="684">
        <f t="shared" ca="1" si="696"/>
        <v>0</v>
      </c>
      <c r="CR572" s="684">
        <f t="shared" si="696"/>
        <v>0</v>
      </c>
      <c r="CS572" s="684">
        <f t="shared" ca="1" si="696"/>
        <v>0</v>
      </c>
      <c r="CT572" s="25"/>
      <c r="CW572" s="894" t="s">
        <v>870</v>
      </c>
    </row>
    <row r="573" spans="1:104" ht="16.5" hidden="1" customHeight="1" x14ac:dyDescent="0.15">
      <c r="A573"/>
      <c r="B573"/>
      <c r="C573"/>
      <c r="D573"/>
      <c r="E573" s="630">
        <v>17.100000000000001</v>
      </c>
      <c r="F573" s="725" t="str" cm="1">
        <f t="array" aca="1" ref="F573" ca="1">OFFSET(G573,-1,-1)</f>
        <v>3</v>
      </c>
      <c r="G573"/>
      <c r="H573"/>
      <c r="I573"/>
      <c r="J573"/>
      <c r="K573"/>
      <c r="L573" s="725" t="b" cm="1">
        <f t="array" aca="1" ref="L573" ca="1">OFFSET(M573,-1,-1)</f>
        <v>0</v>
      </c>
      <c r="M573"/>
      <c r="N573"/>
      <c r="O573"/>
      <c r="P573"/>
      <c r="Q573"/>
      <c r="R573" s="725" t="s">
        <v>725</v>
      </c>
      <c r="S573" s="111" t="b" cm="1">
        <f t="array" aca="1" ref="S573" ca="1">OFFSET(T573,-1,-1)</f>
        <v>1</v>
      </c>
      <c r="T573" s="111" t="b">
        <f ca="1">AND(L573,AD573&lt;&gt;"39.0")</f>
        <v>0</v>
      </c>
      <c r="U573" s="651" t="b">
        <f t="shared" ca="1" si="623"/>
        <v>0</v>
      </c>
      <c r="V573"/>
      <c r="W573"/>
      <c r="X573" s="111" t="s">
        <v>227</v>
      </c>
      <c r="Y573" s="1305"/>
      <c r="Z573" s="1305"/>
      <c r="AA573"/>
      <c r="AB573" s="1365"/>
      <c r="AD573" s="112" t="s">
        <v>871</v>
      </c>
      <c r="AE573" s="753"/>
      <c r="AF573" s="492"/>
      <c r="AG573" s="683" t="s">
        <v>805</v>
      </c>
      <c r="AH573" s="38">
        <f t="shared" ref="AH573:AK575" si="697">AH$460*AH568</f>
        <v>0</v>
      </c>
      <c r="AI573" s="39">
        <f t="shared" si="697"/>
        <v>0</v>
      </c>
      <c r="AJ573" s="39">
        <f t="shared" si="697"/>
        <v>0</v>
      </c>
      <c r="AK573" s="39">
        <f t="shared" si="697"/>
        <v>0</v>
      </c>
      <c r="AL573" s="686">
        <f>AM573+AN573</f>
        <v>0</v>
      </c>
      <c r="AM573" s="39">
        <f t="shared" ref="AM573:AN575" si="698">AM$460*AM568</f>
        <v>0</v>
      </c>
      <c r="AN573" s="39">
        <f t="shared" si="698"/>
        <v>0</v>
      </c>
      <c r="AO573" s="686">
        <f ca="1">AP573+AQ573</f>
        <v>0</v>
      </c>
      <c r="AP573" s="39">
        <f t="shared" ref="AP573:AQ575" si="699">AP$460*AP568</f>
        <v>0</v>
      </c>
      <c r="AQ573" s="39">
        <f t="shared" ca="1" si="699"/>
        <v>0</v>
      </c>
      <c r="AR573" s="686">
        <f ca="1">AS573+AT573</f>
        <v>0</v>
      </c>
      <c r="AS573" s="39">
        <f t="shared" ref="AS573:AT575" si="700">AS$460*AS568</f>
        <v>0</v>
      </c>
      <c r="AT573" s="39">
        <f t="shared" ca="1" si="700"/>
        <v>0</v>
      </c>
      <c r="AU573" s="686">
        <f ca="1">AV573+AW573</f>
        <v>0</v>
      </c>
      <c r="AV573" s="39">
        <f t="shared" ref="AV573:AW575" si="701">AV$460*AV568</f>
        <v>0</v>
      </c>
      <c r="AW573" s="39">
        <f t="shared" ca="1" si="701"/>
        <v>0</v>
      </c>
      <c r="AX573" s="686">
        <f ca="1">AY573+AZ573</f>
        <v>0</v>
      </c>
      <c r="AY573" s="39">
        <f t="shared" ref="AY573:AZ575" si="702">AY$460*AY568</f>
        <v>0</v>
      </c>
      <c r="AZ573" s="39">
        <f t="shared" ca="1" si="702"/>
        <v>0</v>
      </c>
      <c r="BA573" s="686">
        <f ca="1">BB573+BC573</f>
        <v>0</v>
      </c>
      <c r="BB573" s="39">
        <f t="shared" ref="BB573:BC575" si="703">BB$460*BB568</f>
        <v>0</v>
      </c>
      <c r="BC573" s="39">
        <f t="shared" ca="1" si="703"/>
        <v>0</v>
      </c>
      <c r="BD573" s="686">
        <f ca="1">BE573+BF573</f>
        <v>0</v>
      </c>
      <c r="BE573" s="39">
        <f t="shared" ref="BE573:BF575" si="704">BE$460*BE568</f>
        <v>0</v>
      </c>
      <c r="BF573" s="39">
        <f t="shared" ca="1" si="704"/>
        <v>0</v>
      </c>
      <c r="BG573" s="686">
        <f ca="1">BH573+BI573</f>
        <v>0</v>
      </c>
      <c r="BH573" s="39">
        <f t="shared" ref="BH573:BI575" si="705">BH$460*BH568</f>
        <v>0</v>
      </c>
      <c r="BI573" s="39">
        <f t="shared" ca="1" si="705"/>
        <v>0</v>
      </c>
      <c r="BJ573" s="686">
        <f ca="1">BK573+BL573</f>
        <v>0</v>
      </c>
      <c r="BK573" s="39">
        <f t="shared" ref="BK573:BL575" si="706">BK$460*BK568</f>
        <v>0</v>
      </c>
      <c r="BL573" s="39">
        <f t="shared" ca="1" si="706"/>
        <v>0</v>
      </c>
      <c r="BM573" s="686">
        <f ca="1">BN573+BO573</f>
        <v>0</v>
      </c>
      <c r="BN573" s="39">
        <f t="shared" ref="BN573:BO575" si="707">BN$460*BN568</f>
        <v>0</v>
      </c>
      <c r="BO573" s="39">
        <f t="shared" ca="1" si="707"/>
        <v>0</v>
      </c>
      <c r="BP573" s="686">
        <f ca="1">BQ573+BR573</f>
        <v>0</v>
      </c>
      <c r="BQ573" s="758">
        <f t="shared" ref="BQ573:BR575" si="708">BQ$460*BQ568</f>
        <v>0</v>
      </c>
      <c r="BR573" s="758">
        <f t="shared" ca="1" si="708"/>
        <v>0</v>
      </c>
      <c r="BS573" s="686">
        <f ca="1">BT573+BU573</f>
        <v>0</v>
      </c>
      <c r="BT573" s="39">
        <f t="shared" ref="BT573:BU575" si="709">BT$460*BT568</f>
        <v>0</v>
      </c>
      <c r="BU573" s="39">
        <f t="shared" ca="1" si="709"/>
        <v>0</v>
      </c>
      <c r="BV573" s="686">
        <f ca="1">BW573+BX573</f>
        <v>0</v>
      </c>
      <c r="BW573" s="39">
        <f t="shared" ref="BW573:BX575" si="710">BW$460*BW568</f>
        <v>0</v>
      </c>
      <c r="BX573" s="39">
        <f t="shared" ca="1" si="710"/>
        <v>0</v>
      </c>
      <c r="BY573" s="686">
        <f ca="1">BZ573+CA573</f>
        <v>0</v>
      </c>
      <c r="BZ573" s="39">
        <f t="shared" ref="BZ573:CA575" si="711">BZ$460*BZ568</f>
        <v>0</v>
      </c>
      <c r="CA573" s="39">
        <f t="shared" ca="1" si="711"/>
        <v>0</v>
      </c>
      <c r="CB573" s="686">
        <f ca="1">CC573+CD573</f>
        <v>0</v>
      </c>
      <c r="CC573" s="39">
        <f t="shared" ref="CC573:CD575" si="712">CC$460*CC568</f>
        <v>0</v>
      </c>
      <c r="CD573" s="39">
        <f t="shared" ca="1" si="712"/>
        <v>0</v>
      </c>
      <c r="CE573" s="686">
        <f ca="1">CF573+CG573</f>
        <v>0</v>
      </c>
      <c r="CF573" s="39">
        <f t="shared" ref="CF573:CG575" si="713">CF$460*CF568</f>
        <v>0</v>
      </c>
      <c r="CG573" s="39">
        <f t="shared" ca="1" si="713"/>
        <v>0</v>
      </c>
      <c r="CH573" s="686">
        <f ca="1">CI573+CJ573</f>
        <v>0</v>
      </c>
      <c r="CI573" s="39">
        <f t="shared" ref="CI573:CJ575" si="714">CI$460*CI568</f>
        <v>0</v>
      </c>
      <c r="CJ573" s="39">
        <f t="shared" ca="1" si="714"/>
        <v>0</v>
      </c>
      <c r="CK573" s="686">
        <f ca="1">CL573+CM573</f>
        <v>0</v>
      </c>
      <c r="CL573" s="39">
        <f t="shared" ref="CL573:CM575" si="715">CL$460*CL568</f>
        <v>0</v>
      </c>
      <c r="CM573" s="39">
        <f t="shared" ca="1" si="715"/>
        <v>0</v>
      </c>
      <c r="CN573" s="686">
        <f ca="1">CO573+CP573</f>
        <v>0</v>
      </c>
      <c r="CO573" s="39">
        <f t="shared" ref="CO573:CP575" si="716">CO$460*CO568</f>
        <v>0</v>
      </c>
      <c r="CP573" s="39">
        <f t="shared" ca="1" si="716"/>
        <v>0</v>
      </c>
      <c r="CQ573" s="686">
        <f ca="1">CR573+CS573</f>
        <v>0</v>
      </c>
      <c r="CR573" s="39">
        <f t="shared" ref="CR573:CS575" si="717">CR$460*CR568</f>
        <v>0</v>
      </c>
      <c r="CS573" s="39">
        <f t="shared" ca="1" si="717"/>
        <v>0</v>
      </c>
      <c r="CT573" s="25"/>
      <c r="CW573" s="894" t="s">
        <v>870</v>
      </c>
      <c r="CX573" s="897" t="s">
        <v>787</v>
      </c>
      <c r="CY573" s="899" cm="1">
        <f t="array" ref="CY573">AE573</f>
        <v>0</v>
      </c>
      <c r="CZ573" s="899" cm="1">
        <f t="array" ref="CZ573">AF573</f>
        <v>0</v>
      </c>
    </row>
    <row r="574" spans="1:104" ht="16.5" hidden="1" customHeight="1" x14ac:dyDescent="0.15">
      <c r="A574"/>
      <c r="B574"/>
      <c r="C574"/>
      <c r="D574"/>
      <c r="E574" s="630">
        <v>17.100000000000001</v>
      </c>
      <c r="F574" s="725" t="str" cm="1">
        <f t="array" aca="1" ref="F574" ca="1">OFFSET(G574,-1,-1)</f>
        <v>3</v>
      </c>
      <c r="G574"/>
      <c r="H574"/>
      <c r="I574"/>
      <c r="J574"/>
      <c r="K574"/>
      <c r="L574" s="725" t="b" cm="1">
        <f t="array" aca="1" ref="L574" ca="1">OFFSET(M574,-1,-1)</f>
        <v>0</v>
      </c>
      <c r="M574"/>
      <c r="N574"/>
      <c r="O574"/>
      <c r="P574"/>
      <c r="Q574"/>
      <c r="R574" s="725" t="s">
        <v>725</v>
      </c>
      <c r="S574" s="111" t="b" cm="1">
        <f t="array" aca="1" ref="S574" ca="1">OFFSET(T574,-1,-1)</f>
        <v>1</v>
      </c>
      <c r="T574" s="111" t="b">
        <f ca="1">AND(L574,AD574&lt;&gt;"39.0")</f>
        <v>0</v>
      </c>
      <c r="U574" s="651" t="b">
        <f t="shared" ca="1" si="623"/>
        <v>0</v>
      </c>
      <c r="V574"/>
      <c r="W574"/>
      <c r="X574" s="111" t="str">
        <f>'Топливо 4.4'!$AE$569&amp;'Топливо 4.4'!$AF$569</f>
        <v>Газ природный - Газ лимитный - 4 группа</v>
      </c>
      <c r="Y574" s="1305"/>
      <c r="Z574" s="1305"/>
      <c r="AA574"/>
      <c r="AB574" s="1365"/>
      <c r="AD574" s="112" t="s">
        <v>939</v>
      </c>
      <c r="AE574" s="753" t="str" cm="1">
        <f t="array" ref="AE574">IF(ISBLANK('Топливо 4.4'!$AE$569),"",'Топливо 4.4'!$AE$569)</f>
        <v>Газ природный - Газ лимитный - 4 группа</v>
      </c>
      <c r="AF574" s="492" t="str" cm="1">
        <f t="array" ref="AF574">IF(ISBLANK('Топливо 4.4'!$AF$569),"",'Топливо 4.4'!$AF$569)</f>
        <v/>
      </c>
      <c r="AG574" s="683" t="s">
        <v>805</v>
      </c>
      <c r="AH574" s="38">
        <f t="shared" si="697"/>
        <v>0</v>
      </c>
      <c r="AI574" s="39">
        <f t="shared" si="697"/>
        <v>0</v>
      </c>
      <c r="AJ574" s="39">
        <f t="shared" si="697"/>
        <v>0</v>
      </c>
      <c r="AK574" s="39">
        <f t="shared" si="697"/>
        <v>0</v>
      </c>
      <c r="AL574" s="686">
        <f>AM574+AN574</f>
        <v>0</v>
      </c>
      <c r="AM574" s="39">
        <f t="shared" si="698"/>
        <v>0</v>
      </c>
      <c r="AN574" s="39">
        <f t="shared" si="698"/>
        <v>0</v>
      </c>
      <c r="AO574" s="686">
        <f ca="1">AP574+AQ574</f>
        <v>0</v>
      </c>
      <c r="AP574" s="39">
        <f t="shared" si="699"/>
        <v>0</v>
      </c>
      <c r="AQ574" s="39">
        <f t="shared" ca="1" si="699"/>
        <v>0</v>
      </c>
      <c r="AR574" s="686">
        <f ca="1">AS574+AT574</f>
        <v>0</v>
      </c>
      <c r="AS574" s="39">
        <f t="shared" si="700"/>
        <v>0</v>
      </c>
      <c r="AT574" s="39">
        <f t="shared" ca="1" si="700"/>
        <v>0</v>
      </c>
      <c r="AU574" s="686">
        <f ca="1">AV574+AW574</f>
        <v>0</v>
      </c>
      <c r="AV574" s="39">
        <f t="shared" si="701"/>
        <v>0</v>
      </c>
      <c r="AW574" s="39">
        <f t="shared" ca="1" si="701"/>
        <v>0</v>
      </c>
      <c r="AX574" s="686">
        <f ca="1">AY574+AZ574</f>
        <v>0</v>
      </c>
      <c r="AY574" s="39">
        <f t="shared" si="702"/>
        <v>0</v>
      </c>
      <c r="AZ574" s="39">
        <f t="shared" ca="1" si="702"/>
        <v>0</v>
      </c>
      <c r="BA574" s="686">
        <f ca="1">BB574+BC574</f>
        <v>0</v>
      </c>
      <c r="BB574" s="39">
        <f t="shared" si="703"/>
        <v>0</v>
      </c>
      <c r="BC574" s="39">
        <f t="shared" ca="1" si="703"/>
        <v>0</v>
      </c>
      <c r="BD574" s="686">
        <f ca="1">BE574+BF574</f>
        <v>0</v>
      </c>
      <c r="BE574" s="39">
        <f t="shared" si="704"/>
        <v>0</v>
      </c>
      <c r="BF574" s="39">
        <f t="shared" ca="1" si="704"/>
        <v>0</v>
      </c>
      <c r="BG574" s="686">
        <f ca="1">BH574+BI574</f>
        <v>0</v>
      </c>
      <c r="BH574" s="39">
        <f t="shared" si="705"/>
        <v>0</v>
      </c>
      <c r="BI574" s="39">
        <f t="shared" ca="1" si="705"/>
        <v>0</v>
      </c>
      <c r="BJ574" s="686">
        <f ca="1">BK574+BL574</f>
        <v>0</v>
      </c>
      <c r="BK574" s="39">
        <f t="shared" si="706"/>
        <v>0</v>
      </c>
      <c r="BL574" s="39">
        <f t="shared" ca="1" si="706"/>
        <v>0</v>
      </c>
      <c r="BM574" s="686">
        <f ca="1">BN574+BO574</f>
        <v>0</v>
      </c>
      <c r="BN574" s="39">
        <f t="shared" si="707"/>
        <v>0</v>
      </c>
      <c r="BO574" s="39">
        <f t="shared" ca="1" si="707"/>
        <v>0</v>
      </c>
      <c r="BP574" s="686">
        <f ca="1">BQ574+BR574</f>
        <v>0</v>
      </c>
      <c r="BQ574" s="758">
        <f t="shared" si="708"/>
        <v>0</v>
      </c>
      <c r="BR574" s="758">
        <f t="shared" ca="1" si="708"/>
        <v>0</v>
      </c>
      <c r="BS574" s="686">
        <f ca="1">BT574+BU574</f>
        <v>0</v>
      </c>
      <c r="BT574" s="39">
        <f t="shared" si="709"/>
        <v>0</v>
      </c>
      <c r="BU574" s="39">
        <f t="shared" ca="1" si="709"/>
        <v>0</v>
      </c>
      <c r="BV574" s="686">
        <f ca="1">BW574+BX574</f>
        <v>0</v>
      </c>
      <c r="BW574" s="39">
        <f t="shared" si="710"/>
        <v>0</v>
      </c>
      <c r="BX574" s="39">
        <f t="shared" ca="1" si="710"/>
        <v>0</v>
      </c>
      <c r="BY574" s="686">
        <f ca="1">BZ574+CA574</f>
        <v>0</v>
      </c>
      <c r="BZ574" s="39">
        <f t="shared" si="711"/>
        <v>0</v>
      </c>
      <c r="CA574" s="39">
        <f t="shared" ca="1" si="711"/>
        <v>0</v>
      </c>
      <c r="CB574" s="686">
        <f ca="1">CC574+CD574</f>
        <v>0</v>
      </c>
      <c r="CC574" s="39">
        <f t="shared" si="712"/>
        <v>0</v>
      </c>
      <c r="CD574" s="39">
        <f t="shared" ca="1" si="712"/>
        <v>0</v>
      </c>
      <c r="CE574" s="686">
        <f ca="1">CF574+CG574</f>
        <v>0</v>
      </c>
      <c r="CF574" s="39">
        <f t="shared" si="713"/>
        <v>0</v>
      </c>
      <c r="CG574" s="39">
        <f t="shared" ca="1" si="713"/>
        <v>0</v>
      </c>
      <c r="CH574" s="686">
        <f ca="1">CI574+CJ574</f>
        <v>0</v>
      </c>
      <c r="CI574" s="39">
        <f t="shared" si="714"/>
        <v>0</v>
      </c>
      <c r="CJ574" s="39">
        <f t="shared" ca="1" si="714"/>
        <v>0</v>
      </c>
      <c r="CK574" s="686">
        <f ca="1">CL574+CM574</f>
        <v>0</v>
      </c>
      <c r="CL574" s="39">
        <f t="shared" si="715"/>
        <v>0</v>
      </c>
      <c r="CM574" s="39">
        <f t="shared" ca="1" si="715"/>
        <v>0</v>
      </c>
      <c r="CN574" s="686">
        <f ca="1">CO574+CP574</f>
        <v>0</v>
      </c>
      <c r="CO574" s="39">
        <f t="shared" si="716"/>
        <v>0</v>
      </c>
      <c r="CP574" s="39">
        <f t="shared" ca="1" si="716"/>
        <v>0</v>
      </c>
      <c r="CQ574" s="686">
        <f ca="1">CR574+CS574</f>
        <v>0</v>
      </c>
      <c r="CR574" s="39">
        <f t="shared" si="717"/>
        <v>0</v>
      </c>
      <c r="CS574" s="39">
        <f t="shared" ca="1" si="717"/>
        <v>0</v>
      </c>
      <c r="CT574" s="25"/>
      <c r="CW574" s="894" t="s">
        <v>870</v>
      </c>
      <c r="CX574" s="897" t="s">
        <v>787</v>
      </c>
      <c r="CY574" s="899" t="str" cm="1">
        <f t="array" ref="CY574">AE574</f>
        <v>Газ природный - Газ лимитный - 4 группа</v>
      </c>
      <c r="CZ574" s="899" t="str" cm="1">
        <f t="array" ref="CZ574">AF574</f>
        <v/>
      </c>
    </row>
    <row r="575" spans="1:104" ht="16.5" hidden="1" customHeight="1" x14ac:dyDescent="0.15">
      <c r="A575"/>
      <c r="B575"/>
      <c r="C575"/>
      <c r="D575"/>
      <c r="E575" s="630">
        <v>17.100000000000001</v>
      </c>
      <c r="F575" s="725" t="str" cm="1">
        <f t="array" aca="1" ref="F575" ca="1">OFFSET(G575,-1,-1)</f>
        <v>3</v>
      </c>
      <c r="G575"/>
      <c r="H575"/>
      <c r="I575"/>
      <c r="J575"/>
      <c r="K575"/>
      <c r="L575" s="725" t="b" cm="1">
        <f t="array" aca="1" ref="L575" ca="1">OFFSET(M575,-1,-1)</f>
        <v>0</v>
      </c>
      <c r="M575"/>
      <c r="N575"/>
      <c r="O575"/>
      <c r="P575"/>
      <c r="Q575"/>
      <c r="R575" s="725" t="s">
        <v>725</v>
      </c>
      <c r="S575" s="111" t="b" cm="1">
        <f t="array" aca="1" ref="S575" ca="1">OFFSET(T575,-1,-1)</f>
        <v>1</v>
      </c>
      <c r="T575" s="111" t="b">
        <f ca="1">AND(L575,AD575&lt;&gt;"39.0")</f>
        <v>0</v>
      </c>
      <c r="U575" s="651" t="b">
        <f t="shared" ca="1" si="623"/>
        <v>0</v>
      </c>
      <c r="V575"/>
      <c r="W575"/>
      <c r="X575" s="111" t="str">
        <f>'Топливо 4.4'!$AE$570&amp;'Топливо 4.4'!$AF$570</f>
        <v>Газ природный - Газ лимитный - 3 группа</v>
      </c>
      <c r="Y575" s="1305"/>
      <c r="Z575" s="1305"/>
      <c r="AA575"/>
      <c r="AB575" s="1365"/>
      <c r="AD575" s="112" t="s">
        <v>940</v>
      </c>
      <c r="AE575" s="753" t="str" cm="1">
        <f t="array" ref="AE575">IF(ISBLANK('Топливо 4.4'!$AE$570),"",'Топливо 4.4'!$AE$570)</f>
        <v>Газ природный - Газ лимитный - 3 группа</v>
      </c>
      <c r="AF575" s="492" t="str" cm="1">
        <f t="array" ref="AF575">IF(ISBLANK('Топливо 4.4'!$AF$570),"",'Топливо 4.4'!$AF$570)</f>
        <v/>
      </c>
      <c r="AG575" s="683" t="s">
        <v>805</v>
      </c>
      <c r="AH575" s="38">
        <f t="shared" si="697"/>
        <v>0</v>
      </c>
      <c r="AI575" s="39">
        <f t="shared" si="697"/>
        <v>0</v>
      </c>
      <c r="AJ575" s="39">
        <f t="shared" si="697"/>
        <v>0</v>
      </c>
      <c r="AK575" s="39">
        <f t="shared" si="697"/>
        <v>0</v>
      </c>
      <c r="AL575" s="686">
        <f>AM575+AN575</f>
        <v>0</v>
      </c>
      <c r="AM575" s="39">
        <f t="shared" si="698"/>
        <v>0</v>
      </c>
      <c r="AN575" s="39">
        <f t="shared" si="698"/>
        <v>0</v>
      </c>
      <c r="AO575" s="686">
        <f ca="1">AP575+AQ575</f>
        <v>0</v>
      </c>
      <c r="AP575" s="39">
        <f t="shared" si="699"/>
        <v>0</v>
      </c>
      <c r="AQ575" s="39">
        <f t="shared" ca="1" si="699"/>
        <v>0</v>
      </c>
      <c r="AR575" s="686">
        <f ca="1">AS575+AT575</f>
        <v>0</v>
      </c>
      <c r="AS575" s="39">
        <f t="shared" si="700"/>
        <v>0</v>
      </c>
      <c r="AT575" s="39">
        <f t="shared" ca="1" si="700"/>
        <v>0</v>
      </c>
      <c r="AU575" s="686">
        <f ca="1">AV575+AW575</f>
        <v>0</v>
      </c>
      <c r="AV575" s="39">
        <f t="shared" si="701"/>
        <v>0</v>
      </c>
      <c r="AW575" s="39">
        <f t="shared" ca="1" si="701"/>
        <v>0</v>
      </c>
      <c r="AX575" s="686">
        <f ca="1">AY575+AZ575</f>
        <v>0</v>
      </c>
      <c r="AY575" s="39">
        <f t="shared" si="702"/>
        <v>0</v>
      </c>
      <c r="AZ575" s="39">
        <f t="shared" ca="1" si="702"/>
        <v>0</v>
      </c>
      <c r="BA575" s="686">
        <f ca="1">BB575+BC575</f>
        <v>0</v>
      </c>
      <c r="BB575" s="39">
        <f t="shared" si="703"/>
        <v>0</v>
      </c>
      <c r="BC575" s="39">
        <f t="shared" ca="1" si="703"/>
        <v>0</v>
      </c>
      <c r="BD575" s="686">
        <f ca="1">BE575+BF575</f>
        <v>0</v>
      </c>
      <c r="BE575" s="39">
        <f t="shared" si="704"/>
        <v>0</v>
      </c>
      <c r="BF575" s="39">
        <f t="shared" ca="1" si="704"/>
        <v>0</v>
      </c>
      <c r="BG575" s="686">
        <f ca="1">BH575+BI575</f>
        <v>0</v>
      </c>
      <c r="BH575" s="39">
        <f t="shared" si="705"/>
        <v>0</v>
      </c>
      <c r="BI575" s="39">
        <f t="shared" ca="1" si="705"/>
        <v>0</v>
      </c>
      <c r="BJ575" s="686">
        <f ca="1">BK575+BL575</f>
        <v>0</v>
      </c>
      <c r="BK575" s="39">
        <f t="shared" si="706"/>
        <v>0</v>
      </c>
      <c r="BL575" s="39">
        <f t="shared" ca="1" si="706"/>
        <v>0</v>
      </c>
      <c r="BM575" s="686">
        <f ca="1">BN575+BO575</f>
        <v>0</v>
      </c>
      <c r="BN575" s="39">
        <f t="shared" si="707"/>
        <v>0</v>
      </c>
      <c r="BO575" s="39">
        <f t="shared" ca="1" si="707"/>
        <v>0</v>
      </c>
      <c r="BP575" s="686">
        <f ca="1">BQ575+BR575</f>
        <v>0</v>
      </c>
      <c r="BQ575" s="758">
        <f t="shared" si="708"/>
        <v>0</v>
      </c>
      <c r="BR575" s="758">
        <f t="shared" ca="1" si="708"/>
        <v>0</v>
      </c>
      <c r="BS575" s="686">
        <f ca="1">BT575+BU575</f>
        <v>0</v>
      </c>
      <c r="BT575" s="39">
        <f t="shared" si="709"/>
        <v>0</v>
      </c>
      <c r="BU575" s="39">
        <f t="shared" ca="1" si="709"/>
        <v>0</v>
      </c>
      <c r="BV575" s="686">
        <f ca="1">BW575+BX575</f>
        <v>0</v>
      </c>
      <c r="BW575" s="39">
        <f t="shared" si="710"/>
        <v>0</v>
      </c>
      <c r="BX575" s="39">
        <f t="shared" ca="1" si="710"/>
        <v>0</v>
      </c>
      <c r="BY575" s="686">
        <f ca="1">BZ575+CA575</f>
        <v>0</v>
      </c>
      <c r="BZ575" s="39">
        <f t="shared" si="711"/>
        <v>0</v>
      </c>
      <c r="CA575" s="39">
        <f t="shared" ca="1" si="711"/>
        <v>0</v>
      </c>
      <c r="CB575" s="686">
        <f ca="1">CC575+CD575</f>
        <v>0</v>
      </c>
      <c r="CC575" s="39">
        <f t="shared" si="712"/>
        <v>0</v>
      </c>
      <c r="CD575" s="39">
        <f t="shared" ca="1" si="712"/>
        <v>0</v>
      </c>
      <c r="CE575" s="686">
        <f ca="1">CF575+CG575</f>
        <v>0</v>
      </c>
      <c r="CF575" s="39">
        <f t="shared" si="713"/>
        <v>0</v>
      </c>
      <c r="CG575" s="39">
        <f t="shared" ca="1" si="713"/>
        <v>0</v>
      </c>
      <c r="CH575" s="686">
        <f ca="1">CI575+CJ575</f>
        <v>0</v>
      </c>
      <c r="CI575" s="39">
        <f t="shared" si="714"/>
        <v>0</v>
      </c>
      <c r="CJ575" s="39">
        <f t="shared" ca="1" si="714"/>
        <v>0</v>
      </c>
      <c r="CK575" s="686">
        <f ca="1">CL575+CM575</f>
        <v>0</v>
      </c>
      <c r="CL575" s="39">
        <f t="shared" si="715"/>
        <v>0</v>
      </c>
      <c r="CM575" s="39">
        <f t="shared" ca="1" si="715"/>
        <v>0</v>
      </c>
      <c r="CN575" s="686">
        <f ca="1">CO575+CP575</f>
        <v>0</v>
      </c>
      <c r="CO575" s="39">
        <f t="shared" si="716"/>
        <v>0</v>
      </c>
      <c r="CP575" s="39">
        <f t="shared" ca="1" si="716"/>
        <v>0</v>
      </c>
      <c r="CQ575" s="686">
        <f ca="1">CR575+CS575</f>
        <v>0</v>
      </c>
      <c r="CR575" s="39">
        <f t="shared" si="717"/>
        <v>0</v>
      </c>
      <c r="CS575" s="39">
        <f t="shared" ca="1" si="717"/>
        <v>0</v>
      </c>
      <c r="CT575" s="25"/>
      <c r="CW575" s="894" t="s">
        <v>870</v>
      </c>
      <c r="CX575" s="897" t="s">
        <v>787</v>
      </c>
      <c r="CY575" s="899" t="str" cm="1">
        <f t="array" ref="CY575">AE575</f>
        <v>Газ природный - Газ лимитный - 3 группа</v>
      </c>
      <c r="CZ575" s="899" t="str" cm="1">
        <f t="array" ref="CZ575">AF575</f>
        <v/>
      </c>
    </row>
    <row r="576" spans="1:104" ht="15" hidden="1" customHeight="1" x14ac:dyDescent="0.15">
      <c r="E576" s="630">
        <v>0</v>
      </c>
      <c r="F576" s="725" t="str" cm="1">
        <f t="array" aca="1" ref="F576" ca="1">OFFSET(G576,-1,-1)</f>
        <v>3</v>
      </c>
      <c r="L576" s="725" t="b" cm="1">
        <f t="array" aca="1" ref="L576" ca="1">OFFSET(M576,-1,-1)</f>
        <v>0</v>
      </c>
      <c r="S576" s="111" t="b" cm="1">
        <f t="array" aca="1" ref="S576" ca="1">OFFSET(T576,-1,-1)</f>
        <v>1</v>
      </c>
      <c r="U576" s="651" t="b">
        <f t="shared" ca="1" si="623"/>
        <v>1</v>
      </c>
      <c r="X576" s="752" t="str">
        <f>"{                  
         funcDyn: 'msg1',
         blok: 'blok_2',
         wsCross: 'Топливо 4.4',
         linkFormula: 'AE-AE#AF-AF',
         levelDyn: "&amp;Y436&amp;"
}"</f>
        <v>{                  
         funcDyn: 'msg1',
         blok: 'blok_2',
         wsCross: 'Топливо 4.4',
         linkFormula: 'AE-AE#AF-AF',
         levelDyn: 3
}</v>
      </c>
      <c r="Y576" s="1272"/>
      <c r="Z576" s="1272"/>
      <c r="AB576" s="1366"/>
      <c r="AD576" s="755"/>
      <c r="AE576" s="754" t="s">
        <v>229</v>
      </c>
      <c r="AF576" s="695"/>
      <c r="AG576" s="683"/>
      <c r="AH576" s="685"/>
      <c r="AI576" s="687"/>
      <c r="AJ576" s="687"/>
      <c r="AK576" s="687"/>
      <c r="AL576" s="687"/>
      <c r="AM576" s="687"/>
      <c r="AN576" s="687"/>
      <c r="AO576" s="687"/>
      <c r="AP576" s="687"/>
      <c r="AQ576" s="687"/>
      <c r="AR576" s="687"/>
      <c r="AS576" s="687"/>
      <c r="AT576" s="687"/>
      <c r="AU576" s="687"/>
      <c r="AV576" s="687"/>
      <c r="AW576" s="687"/>
      <c r="AX576" s="687"/>
      <c r="AY576" s="687"/>
      <c r="AZ576" s="687"/>
      <c r="BA576" s="687"/>
      <c r="BB576" s="687"/>
      <c r="BC576" s="687"/>
      <c r="BD576" s="687"/>
      <c r="BE576" s="687"/>
      <c r="BF576" s="687"/>
      <c r="BG576" s="687"/>
      <c r="BH576" s="687"/>
      <c r="BI576" s="687"/>
      <c r="BJ576" s="687"/>
      <c r="BK576" s="687"/>
      <c r="BL576" s="687"/>
      <c r="BM576" s="687"/>
      <c r="BN576" s="687"/>
      <c r="BO576" s="687"/>
      <c r="BP576" s="687"/>
      <c r="BQ576" s="687"/>
      <c r="BR576" s="687"/>
      <c r="BS576" s="687"/>
      <c r="BT576" s="687"/>
      <c r="BU576" s="687"/>
      <c r="BV576" s="687"/>
      <c r="BW576" s="687"/>
      <c r="BX576" s="687"/>
      <c r="BY576" s="687"/>
      <c r="BZ576" s="687"/>
      <c r="CA576" s="687"/>
      <c r="CB576" s="687"/>
      <c r="CC576" s="687"/>
      <c r="CD576" s="687"/>
      <c r="CE576" s="687"/>
      <c r="CF576" s="687"/>
      <c r="CG576" s="687"/>
      <c r="CH576" s="687"/>
      <c r="CI576" s="687"/>
      <c r="CJ576" s="687"/>
      <c r="CK576" s="687"/>
      <c r="CL576" s="687"/>
      <c r="CM576" s="687"/>
      <c r="CN576" s="687"/>
      <c r="CO576" s="687"/>
      <c r="CP576" s="687"/>
      <c r="CQ576" s="687"/>
      <c r="CR576" s="687"/>
      <c r="CS576" s="687"/>
      <c r="CT576" s="43"/>
      <c r="CW576" s="894" t="str">
        <f>IF(AND(ISNUMBER(VALUE(TRIM(SUBSTITUTE(AD576,".","")))),TRIM(SUBSTITUTE(AD576,".",""))&lt;&gt;""),"P"&amp;SUBSTITUTE(AD576,".",""),"")</f>
        <v/>
      </c>
    </row>
    <row r="577" spans="1:104" ht="16.5" customHeight="1" x14ac:dyDescent="0.15">
      <c r="E577" s="630">
        <v>17.100000000000001</v>
      </c>
      <c r="F577" s="725" t="str" cm="1">
        <f t="array" aca="1" ref="F577" ca="1">OFFSET(G577,-1,-1)</f>
        <v>3</v>
      </c>
      <c r="L577" s="725" t="b" cm="1">
        <f t="array" aca="1" ref="L577" ca="1">OFFSET(M577,-1,-1)</f>
        <v>0</v>
      </c>
      <c r="S577" s="111" t="b" cm="1">
        <f t="array" aca="1" ref="S577" ca="1">OFFSET(T577,-1,-1)</f>
        <v>1</v>
      </c>
      <c r="U577" s="651" t="b">
        <f t="shared" ca="1" si="623"/>
        <v>1</v>
      </c>
      <c r="Y577" s="1272"/>
      <c r="Z577" s="1272"/>
      <c r="AB577" s="1377" t="s">
        <v>872</v>
      </c>
      <c r="AD577" s="125" t="s">
        <v>873</v>
      </c>
      <c r="AE577" s="1358" t="s">
        <v>874</v>
      </c>
      <c r="AF577" s="1359"/>
      <c r="AG577" s="683" t="s">
        <v>805</v>
      </c>
      <c r="AH577" s="684">
        <f t="shared" ref="AH577:BM577" si="718">SUM(AH581:AH584)</f>
        <v>0</v>
      </c>
      <c r="AI577" s="684">
        <f t="shared" si="718"/>
        <v>157835.59274232</v>
      </c>
      <c r="AJ577" s="684">
        <f t="shared" si="718"/>
        <v>0</v>
      </c>
      <c r="AK577" s="684">
        <f t="shared" si="718"/>
        <v>0</v>
      </c>
      <c r="AL577" s="684">
        <f t="shared" si="718"/>
        <v>186064.80036559986</v>
      </c>
      <c r="AM577" s="684">
        <f t="shared" si="718"/>
        <v>103150.92239643072</v>
      </c>
      <c r="AN577" s="684">
        <f t="shared" si="718"/>
        <v>82913.877969169145</v>
      </c>
      <c r="AO577" s="684">
        <f t="shared" ca="1" si="718"/>
        <v>0</v>
      </c>
      <c r="AP577" s="684">
        <f t="shared" si="718"/>
        <v>0</v>
      </c>
      <c r="AQ577" s="684">
        <f t="shared" ca="1" si="718"/>
        <v>0</v>
      </c>
      <c r="AR577" s="684">
        <f t="shared" ca="1" si="718"/>
        <v>0</v>
      </c>
      <c r="AS577" s="684">
        <f t="shared" si="718"/>
        <v>0</v>
      </c>
      <c r="AT577" s="684">
        <f t="shared" ca="1" si="718"/>
        <v>0</v>
      </c>
      <c r="AU577" s="684">
        <f t="shared" ca="1" si="718"/>
        <v>0</v>
      </c>
      <c r="AV577" s="684">
        <f t="shared" si="718"/>
        <v>0</v>
      </c>
      <c r="AW577" s="684">
        <f t="shared" ca="1" si="718"/>
        <v>0</v>
      </c>
      <c r="AX577" s="684">
        <f t="shared" ca="1" si="718"/>
        <v>0</v>
      </c>
      <c r="AY577" s="684">
        <f t="shared" si="718"/>
        <v>0</v>
      </c>
      <c r="AZ577" s="684">
        <f t="shared" ca="1" si="718"/>
        <v>0</v>
      </c>
      <c r="BA577" s="684">
        <f t="shared" ca="1" si="718"/>
        <v>0</v>
      </c>
      <c r="BB577" s="684">
        <f t="shared" si="718"/>
        <v>0</v>
      </c>
      <c r="BC577" s="684">
        <f t="shared" ca="1" si="718"/>
        <v>0</v>
      </c>
      <c r="BD577" s="684">
        <f t="shared" ca="1" si="718"/>
        <v>0</v>
      </c>
      <c r="BE577" s="684">
        <f t="shared" si="718"/>
        <v>0</v>
      </c>
      <c r="BF577" s="684">
        <f t="shared" ca="1" si="718"/>
        <v>0</v>
      </c>
      <c r="BG577" s="684">
        <f t="shared" ca="1" si="718"/>
        <v>0</v>
      </c>
      <c r="BH577" s="684">
        <f t="shared" si="718"/>
        <v>0</v>
      </c>
      <c r="BI577" s="684">
        <f t="shared" ca="1" si="718"/>
        <v>0</v>
      </c>
      <c r="BJ577" s="684">
        <f t="shared" ca="1" si="718"/>
        <v>0</v>
      </c>
      <c r="BK577" s="684">
        <f t="shared" si="718"/>
        <v>0</v>
      </c>
      <c r="BL577" s="684">
        <f t="shared" ca="1" si="718"/>
        <v>0</v>
      </c>
      <c r="BM577" s="684">
        <f t="shared" ca="1" si="718"/>
        <v>0</v>
      </c>
      <c r="BN577" s="684">
        <f t="shared" ref="BN577:CS577" si="719">SUM(BN581:BN584)</f>
        <v>0</v>
      </c>
      <c r="BO577" s="684">
        <f t="shared" ca="1" si="719"/>
        <v>0</v>
      </c>
      <c r="BP577" s="684">
        <f t="shared" ca="1" si="719"/>
        <v>0</v>
      </c>
      <c r="BQ577" s="684">
        <f t="shared" si="719"/>
        <v>0</v>
      </c>
      <c r="BR577" s="684">
        <f t="shared" ca="1" si="719"/>
        <v>0</v>
      </c>
      <c r="BS577" s="684">
        <f t="shared" ca="1" si="719"/>
        <v>0</v>
      </c>
      <c r="BT577" s="684">
        <f t="shared" si="719"/>
        <v>0</v>
      </c>
      <c r="BU577" s="684">
        <f t="shared" ca="1" si="719"/>
        <v>0</v>
      </c>
      <c r="BV577" s="684">
        <f t="shared" ca="1" si="719"/>
        <v>0</v>
      </c>
      <c r="BW577" s="684">
        <f t="shared" si="719"/>
        <v>0</v>
      </c>
      <c r="BX577" s="684">
        <f t="shared" ca="1" si="719"/>
        <v>0</v>
      </c>
      <c r="BY577" s="684">
        <f t="shared" ca="1" si="719"/>
        <v>0</v>
      </c>
      <c r="BZ577" s="684">
        <f t="shared" si="719"/>
        <v>0</v>
      </c>
      <c r="CA577" s="684">
        <f t="shared" ca="1" si="719"/>
        <v>0</v>
      </c>
      <c r="CB577" s="684">
        <f t="shared" ca="1" si="719"/>
        <v>0</v>
      </c>
      <c r="CC577" s="684">
        <f t="shared" si="719"/>
        <v>0</v>
      </c>
      <c r="CD577" s="684">
        <f t="shared" ca="1" si="719"/>
        <v>0</v>
      </c>
      <c r="CE577" s="684">
        <f t="shared" ca="1" si="719"/>
        <v>0</v>
      </c>
      <c r="CF577" s="684">
        <f t="shared" si="719"/>
        <v>0</v>
      </c>
      <c r="CG577" s="684">
        <f t="shared" ca="1" si="719"/>
        <v>0</v>
      </c>
      <c r="CH577" s="684">
        <f t="shared" ca="1" si="719"/>
        <v>0</v>
      </c>
      <c r="CI577" s="684">
        <f t="shared" si="719"/>
        <v>0</v>
      </c>
      <c r="CJ577" s="684">
        <f t="shared" ca="1" si="719"/>
        <v>0</v>
      </c>
      <c r="CK577" s="684">
        <f t="shared" ca="1" si="719"/>
        <v>0</v>
      </c>
      <c r="CL577" s="684">
        <f t="shared" si="719"/>
        <v>0</v>
      </c>
      <c r="CM577" s="684">
        <f t="shared" ca="1" si="719"/>
        <v>0</v>
      </c>
      <c r="CN577" s="684">
        <f t="shared" ca="1" si="719"/>
        <v>0</v>
      </c>
      <c r="CO577" s="684">
        <f t="shared" si="719"/>
        <v>0</v>
      </c>
      <c r="CP577" s="684">
        <f t="shared" ca="1" si="719"/>
        <v>0</v>
      </c>
      <c r="CQ577" s="684">
        <f t="shared" ca="1" si="719"/>
        <v>0</v>
      </c>
      <c r="CR577" s="684">
        <f t="shared" si="719"/>
        <v>0</v>
      </c>
      <c r="CS577" s="684">
        <f t="shared" ca="1" si="719"/>
        <v>0</v>
      </c>
      <c r="CT577" s="1083"/>
      <c r="CW577" s="894" t="s">
        <v>875</v>
      </c>
    </row>
    <row r="578" spans="1:104" ht="16.5" customHeight="1" x14ac:dyDescent="0.15">
      <c r="E578" s="630">
        <v>17.100000000000001</v>
      </c>
      <c r="F578" s="725" t="str" cm="1">
        <f t="array" aca="1" ref="F578" ca="1">OFFSET(G578,-1,-1)</f>
        <v>3</v>
      </c>
      <c r="G578" s="576" t="str">
        <f>IF(J436="вода+пар","топливо","")</f>
        <v/>
      </c>
      <c r="L578" s="725" t="b" cm="1">
        <f t="array" aca="1" ref="L578" ca="1">OFFSET(M578,-1,-1)</f>
        <v>0</v>
      </c>
      <c r="R578" s="725" t="s">
        <v>725</v>
      </c>
      <c r="S578" s="111" t="b" cm="1">
        <f t="array" aca="1" ref="S578" ca="1">OFFSET(T578,-1,-1)</f>
        <v>1</v>
      </c>
      <c r="T578" s="111" t="b" cm="1">
        <f t="array" aca="1" ref="T578" ca="1">L578</f>
        <v>0</v>
      </c>
      <c r="U578" s="651" t="b">
        <f t="shared" ca="1" si="623"/>
        <v>0</v>
      </c>
      <c r="Y578" s="1272"/>
      <c r="Z578" s="1272"/>
      <c r="AB578" s="1378"/>
      <c r="AD578" s="112" t="str">
        <f>AD577&amp;".0"</f>
        <v>40.0</v>
      </c>
      <c r="AE578" s="1360" t="s">
        <v>736</v>
      </c>
      <c r="AF578" s="1361"/>
      <c r="AG578" s="683" t="s">
        <v>805</v>
      </c>
      <c r="AH578" s="38">
        <f>AH$460*AH577</f>
        <v>0</v>
      </c>
      <c r="AI578" s="39">
        <f>AI$460*AI577</f>
        <v>157835.59274232</v>
      </c>
      <c r="AJ578" s="39">
        <f>AJ$460*AJ577</f>
        <v>0</v>
      </c>
      <c r="AK578" s="39">
        <f>AK$460*AK577</f>
        <v>0</v>
      </c>
      <c r="AL578" s="686">
        <f>AM578+AN578</f>
        <v>186064.80036559986</v>
      </c>
      <c r="AM578" s="39">
        <f>AM$460*AM577</f>
        <v>103150.92239643072</v>
      </c>
      <c r="AN578" s="39">
        <f>AN$460*AN577</f>
        <v>82913.877969169145</v>
      </c>
      <c r="AO578" s="686">
        <f ca="1">AP578+AQ578</f>
        <v>0</v>
      </c>
      <c r="AP578" s="39">
        <f>AP$460*AP577</f>
        <v>0</v>
      </c>
      <c r="AQ578" s="39">
        <f ca="1">AQ$460*AQ577</f>
        <v>0</v>
      </c>
      <c r="AR578" s="686">
        <f ca="1">AS578+AT578</f>
        <v>0</v>
      </c>
      <c r="AS578" s="39">
        <f>AS$460*AS577</f>
        <v>0</v>
      </c>
      <c r="AT578" s="39">
        <f ca="1">AT$460*AT577</f>
        <v>0</v>
      </c>
      <c r="AU578" s="686">
        <f ca="1">AV578+AW578</f>
        <v>0</v>
      </c>
      <c r="AV578" s="39">
        <f>AV$460*AV577</f>
        <v>0</v>
      </c>
      <c r="AW578" s="39">
        <f ca="1">AW$460*AW577</f>
        <v>0</v>
      </c>
      <c r="AX578" s="686">
        <f ca="1">AY578+AZ578</f>
        <v>0</v>
      </c>
      <c r="AY578" s="39">
        <f>AY$460*AY577</f>
        <v>0</v>
      </c>
      <c r="AZ578" s="39">
        <f ca="1">AZ$460*AZ577</f>
        <v>0</v>
      </c>
      <c r="BA578" s="686">
        <f ca="1">BB578+BC578</f>
        <v>0</v>
      </c>
      <c r="BB578" s="39">
        <f>BB$460*BB577</f>
        <v>0</v>
      </c>
      <c r="BC578" s="39">
        <f ca="1">BC$460*BC577</f>
        <v>0</v>
      </c>
      <c r="BD578" s="686">
        <f ca="1">BE578+BF578</f>
        <v>0</v>
      </c>
      <c r="BE578" s="39">
        <f>BE$460*BE577</f>
        <v>0</v>
      </c>
      <c r="BF578" s="39">
        <f ca="1">BF$460*BF577</f>
        <v>0</v>
      </c>
      <c r="BG578" s="686">
        <f ca="1">BH578+BI578</f>
        <v>0</v>
      </c>
      <c r="BH578" s="39">
        <f>BH$460*BH577</f>
        <v>0</v>
      </c>
      <c r="BI578" s="39">
        <f ca="1">BI$460*BI577</f>
        <v>0</v>
      </c>
      <c r="BJ578" s="686">
        <f ca="1">BK578+BL578</f>
        <v>0</v>
      </c>
      <c r="BK578" s="39">
        <f>BK$460*BK577</f>
        <v>0</v>
      </c>
      <c r="BL578" s="39">
        <f ca="1">BL$460*BL577</f>
        <v>0</v>
      </c>
      <c r="BM578" s="686">
        <f ca="1">BN578+BO578</f>
        <v>0</v>
      </c>
      <c r="BN578" s="39">
        <f>BN$460*BN577</f>
        <v>0</v>
      </c>
      <c r="BO578" s="39">
        <f ca="1">BO$460*BO577</f>
        <v>0</v>
      </c>
      <c r="BP578" s="686">
        <f ca="1">BQ578+BR578</f>
        <v>0</v>
      </c>
      <c r="BQ578" s="758">
        <f>BQ$460*BQ577</f>
        <v>0</v>
      </c>
      <c r="BR578" s="758">
        <f ca="1">BR$460*BR577</f>
        <v>0</v>
      </c>
      <c r="BS578" s="686">
        <f ca="1">BT578+BU578</f>
        <v>0</v>
      </c>
      <c r="BT578" s="39">
        <f>BT$460*BT577</f>
        <v>0</v>
      </c>
      <c r="BU578" s="39">
        <f ca="1">BU$460*BU577</f>
        <v>0</v>
      </c>
      <c r="BV578" s="686">
        <f ca="1">BW578+BX578</f>
        <v>0</v>
      </c>
      <c r="BW578" s="39">
        <f>BW$460*BW577</f>
        <v>0</v>
      </c>
      <c r="BX578" s="39">
        <f ca="1">BX$460*BX577</f>
        <v>0</v>
      </c>
      <c r="BY578" s="686">
        <f ca="1">BZ578+CA578</f>
        <v>0</v>
      </c>
      <c r="BZ578" s="39">
        <f>BZ$460*BZ577</f>
        <v>0</v>
      </c>
      <c r="CA578" s="39">
        <f ca="1">CA$460*CA577</f>
        <v>0</v>
      </c>
      <c r="CB578" s="686">
        <f ca="1">CC578+CD578</f>
        <v>0</v>
      </c>
      <c r="CC578" s="39">
        <f>CC$460*CC577</f>
        <v>0</v>
      </c>
      <c r="CD578" s="39">
        <f ca="1">CD$460*CD577</f>
        <v>0</v>
      </c>
      <c r="CE578" s="686">
        <f ca="1">CF578+CG578</f>
        <v>0</v>
      </c>
      <c r="CF578" s="39">
        <f>CF$460*CF577</f>
        <v>0</v>
      </c>
      <c r="CG578" s="39">
        <f ca="1">CG$460*CG577</f>
        <v>0</v>
      </c>
      <c r="CH578" s="686">
        <f ca="1">CI578+CJ578</f>
        <v>0</v>
      </c>
      <c r="CI578" s="39">
        <f>CI$460*CI577</f>
        <v>0</v>
      </c>
      <c r="CJ578" s="39">
        <f ca="1">CJ$460*CJ577</f>
        <v>0</v>
      </c>
      <c r="CK578" s="686">
        <f ca="1">CL578+CM578</f>
        <v>0</v>
      </c>
      <c r="CL578" s="39">
        <f>CL$460*CL577</f>
        <v>0</v>
      </c>
      <c r="CM578" s="39">
        <f ca="1">CM$460*CM577</f>
        <v>0</v>
      </c>
      <c r="CN578" s="686">
        <f ca="1">CO578+CP578</f>
        <v>0</v>
      </c>
      <c r="CO578" s="39">
        <f>CO$460*CO577</f>
        <v>0</v>
      </c>
      <c r="CP578" s="39">
        <f ca="1">CP$460*CP577</f>
        <v>0</v>
      </c>
      <c r="CQ578" s="686">
        <f ca="1">CR578+CS578</f>
        <v>0</v>
      </c>
      <c r="CR578" s="39">
        <f>CR$460*CR577</f>
        <v>0</v>
      </c>
      <c r="CS578" s="39">
        <f ca="1">CS$460*CS577</f>
        <v>0</v>
      </c>
      <c r="CT578" s="25"/>
      <c r="CW578" s="894" t="s">
        <v>876</v>
      </c>
    </row>
    <row r="579" spans="1:104" ht="16.5" customHeight="1" x14ac:dyDescent="0.15">
      <c r="E579" s="630">
        <v>17.100000000000001</v>
      </c>
      <c r="F579" s="725" t="str" cm="1">
        <f t="array" aca="1" ref="F579" ca="1">OFFSET(G579,-1,-1)</f>
        <v>3</v>
      </c>
      <c r="G579" s="576" t="str">
        <f>IF(J436="вода","топливо","")</f>
        <v>топливо</v>
      </c>
      <c r="L579" s="725" t="b" cm="1">
        <f t="array" aca="1" ref="L579" ca="1">OFFSET(M579,-1,-1)</f>
        <v>0</v>
      </c>
      <c r="S579" s="111" t="b" cm="1">
        <f t="array" aca="1" ref="S579" ca="1">OFFSET(T579,-1,-1)</f>
        <v>1</v>
      </c>
      <c r="U579" s="651" t="b">
        <f t="shared" ca="1" si="623"/>
        <v>1</v>
      </c>
      <c r="Y579" s="1272"/>
      <c r="Z579" s="1272"/>
      <c r="AB579" s="1378"/>
      <c r="AD579" s="756" t="s">
        <v>877</v>
      </c>
      <c r="AE579" s="1362" t="s">
        <v>596</v>
      </c>
      <c r="AF579" s="1363"/>
      <c r="AG579" s="783" t="s">
        <v>805</v>
      </c>
      <c r="AH579" s="688">
        <f t="shared" ref="AH579:BM579" si="720">AH578-AH580</f>
        <v>0</v>
      </c>
      <c r="AI579" s="688">
        <f t="shared" si="720"/>
        <v>157835.59274232</v>
      </c>
      <c r="AJ579" s="688">
        <f t="shared" si="720"/>
        <v>0</v>
      </c>
      <c r="AK579" s="688">
        <f t="shared" si="720"/>
        <v>0</v>
      </c>
      <c r="AL579" s="688">
        <f t="shared" si="720"/>
        <v>186064.80036559986</v>
      </c>
      <c r="AM579" s="688">
        <f t="shared" si="720"/>
        <v>103150.92239643072</v>
      </c>
      <c r="AN579" s="688">
        <f t="shared" si="720"/>
        <v>82913.877969169145</v>
      </c>
      <c r="AO579" s="688">
        <f t="shared" ca="1" si="720"/>
        <v>0</v>
      </c>
      <c r="AP579" s="688">
        <f t="shared" si="720"/>
        <v>0</v>
      </c>
      <c r="AQ579" s="688">
        <f t="shared" ca="1" si="720"/>
        <v>0</v>
      </c>
      <c r="AR579" s="688">
        <f t="shared" ca="1" si="720"/>
        <v>0</v>
      </c>
      <c r="AS579" s="688">
        <f t="shared" si="720"/>
        <v>0</v>
      </c>
      <c r="AT579" s="688">
        <f t="shared" ca="1" si="720"/>
        <v>0</v>
      </c>
      <c r="AU579" s="688">
        <f t="shared" ca="1" si="720"/>
        <v>0</v>
      </c>
      <c r="AV579" s="688">
        <f t="shared" si="720"/>
        <v>0</v>
      </c>
      <c r="AW579" s="688">
        <f t="shared" ca="1" si="720"/>
        <v>0</v>
      </c>
      <c r="AX579" s="688">
        <f t="shared" ca="1" si="720"/>
        <v>0</v>
      </c>
      <c r="AY579" s="688">
        <f t="shared" si="720"/>
        <v>0</v>
      </c>
      <c r="AZ579" s="688">
        <f t="shared" ca="1" si="720"/>
        <v>0</v>
      </c>
      <c r="BA579" s="688">
        <f t="shared" ca="1" si="720"/>
        <v>0</v>
      </c>
      <c r="BB579" s="688">
        <f t="shared" si="720"/>
        <v>0</v>
      </c>
      <c r="BC579" s="688">
        <f t="shared" ca="1" si="720"/>
        <v>0</v>
      </c>
      <c r="BD579" s="688">
        <f t="shared" ca="1" si="720"/>
        <v>0</v>
      </c>
      <c r="BE579" s="688">
        <f t="shared" si="720"/>
        <v>0</v>
      </c>
      <c r="BF579" s="688">
        <f t="shared" ca="1" si="720"/>
        <v>0</v>
      </c>
      <c r="BG579" s="688">
        <f t="shared" ca="1" si="720"/>
        <v>0</v>
      </c>
      <c r="BH579" s="688">
        <f t="shared" si="720"/>
        <v>0</v>
      </c>
      <c r="BI579" s="688">
        <f t="shared" ca="1" si="720"/>
        <v>0</v>
      </c>
      <c r="BJ579" s="688">
        <f t="shared" ca="1" si="720"/>
        <v>0</v>
      </c>
      <c r="BK579" s="688">
        <f t="shared" si="720"/>
        <v>0</v>
      </c>
      <c r="BL579" s="688">
        <f t="shared" ca="1" si="720"/>
        <v>0</v>
      </c>
      <c r="BM579" s="688">
        <f t="shared" ca="1" si="720"/>
        <v>0</v>
      </c>
      <c r="BN579" s="688">
        <f t="shared" ref="BN579:CS579" si="721">BN578-BN580</f>
        <v>0</v>
      </c>
      <c r="BO579" s="688">
        <f t="shared" ca="1" si="721"/>
        <v>0</v>
      </c>
      <c r="BP579" s="688">
        <f t="shared" ca="1" si="721"/>
        <v>0</v>
      </c>
      <c r="BQ579" s="688">
        <f t="shared" si="721"/>
        <v>0</v>
      </c>
      <c r="BR579" s="688">
        <f t="shared" ca="1" si="721"/>
        <v>0</v>
      </c>
      <c r="BS579" s="688">
        <f t="shared" ca="1" si="721"/>
        <v>0</v>
      </c>
      <c r="BT579" s="688">
        <f t="shared" si="721"/>
        <v>0</v>
      </c>
      <c r="BU579" s="688">
        <f t="shared" ca="1" si="721"/>
        <v>0</v>
      </c>
      <c r="BV579" s="688">
        <f t="shared" ca="1" si="721"/>
        <v>0</v>
      </c>
      <c r="BW579" s="688">
        <f t="shared" si="721"/>
        <v>0</v>
      </c>
      <c r="BX579" s="688">
        <f t="shared" ca="1" si="721"/>
        <v>0</v>
      </c>
      <c r="BY579" s="688">
        <f t="shared" ca="1" si="721"/>
        <v>0</v>
      </c>
      <c r="BZ579" s="688">
        <f t="shared" si="721"/>
        <v>0</v>
      </c>
      <c r="CA579" s="688">
        <f t="shared" ca="1" si="721"/>
        <v>0</v>
      </c>
      <c r="CB579" s="688">
        <f t="shared" ca="1" si="721"/>
        <v>0</v>
      </c>
      <c r="CC579" s="688">
        <f t="shared" si="721"/>
        <v>0</v>
      </c>
      <c r="CD579" s="688">
        <f t="shared" ca="1" si="721"/>
        <v>0</v>
      </c>
      <c r="CE579" s="688">
        <f t="shared" ca="1" si="721"/>
        <v>0</v>
      </c>
      <c r="CF579" s="688">
        <f t="shared" si="721"/>
        <v>0</v>
      </c>
      <c r="CG579" s="688">
        <f t="shared" ca="1" si="721"/>
        <v>0</v>
      </c>
      <c r="CH579" s="688">
        <f t="shared" ca="1" si="721"/>
        <v>0</v>
      </c>
      <c r="CI579" s="688">
        <f t="shared" si="721"/>
        <v>0</v>
      </c>
      <c r="CJ579" s="688">
        <f t="shared" ca="1" si="721"/>
        <v>0</v>
      </c>
      <c r="CK579" s="688">
        <f t="shared" ca="1" si="721"/>
        <v>0</v>
      </c>
      <c r="CL579" s="688">
        <f t="shared" si="721"/>
        <v>0</v>
      </c>
      <c r="CM579" s="688">
        <f t="shared" ca="1" si="721"/>
        <v>0</v>
      </c>
      <c r="CN579" s="688">
        <f t="shared" ca="1" si="721"/>
        <v>0</v>
      </c>
      <c r="CO579" s="688">
        <f t="shared" si="721"/>
        <v>0</v>
      </c>
      <c r="CP579" s="688">
        <f t="shared" ca="1" si="721"/>
        <v>0</v>
      </c>
      <c r="CQ579" s="688">
        <f t="shared" ca="1" si="721"/>
        <v>0</v>
      </c>
      <c r="CR579" s="688">
        <f t="shared" si="721"/>
        <v>0</v>
      </c>
      <c r="CS579" s="688">
        <f t="shared" ca="1" si="721"/>
        <v>0</v>
      </c>
      <c r="CT579" s="1083"/>
      <c r="CW579" s="894" t="s">
        <v>878</v>
      </c>
    </row>
    <row r="580" spans="1:104" ht="16.5" customHeight="1" x14ac:dyDescent="0.15">
      <c r="E580" s="630">
        <v>17.100000000000001</v>
      </c>
      <c r="F580" s="725" t="str" cm="1">
        <f t="array" aca="1" ref="F580" ca="1">OFFSET(G580,-1,-1)</f>
        <v>3</v>
      </c>
      <c r="G580" s="576" t="str">
        <f>IF(J436="пар","топливо","")</f>
        <v/>
      </c>
      <c r="L580" s="725" t="b" cm="1">
        <f t="array" aca="1" ref="L580" ca="1">OFFSET(M580,-1,-1)</f>
        <v>0</v>
      </c>
      <c r="S580" s="111" t="b" cm="1">
        <f t="array" aca="1" ref="S580" ca="1">OFFSET(T580,-1,-1)</f>
        <v>1</v>
      </c>
      <c r="U580" s="651" t="b">
        <f t="shared" ca="1" si="623"/>
        <v>1</v>
      </c>
      <c r="Y580" s="1272"/>
      <c r="Z580" s="1272"/>
      <c r="AB580" s="1378"/>
      <c r="AD580" s="756" t="s">
        <v>879</v>
      </c>
      <c r="AE580" s="1362" t="s">
        <v>598</v>
      </c>
      <c r="AF580" s="1363"/>
      <c r="AG580" s="783" t="s">
        <v>805</v>
      </c>
      <c r="AH580" s="1112"/>
      <c r="AI580" s="1112"/>
      <c r="AJ580" s="1112"/>
      <c r="AK580" s="1112"/>
      <c r="AL580" s="1112"/>
      <c r="AM580" s="1112"/>
      <c r="AN580" s="1112"/>
      <c r="AO580" s="1112"/>
      <c r="AP580" s="1112"/>
      <c r="AQ580" s="1112"/>
      <c r="AR580" s="1112"/>
      <c r="AS580" s="1112"/>
      <c r="AT580" s="1112"/>
      <c r="AU580" s="1112"/>
      <c r="AV580" s="1112"/>
      <c r="AW580" s="1112"/>
      <c r="AX580" s="1112"/>
      <c r="AY580" s="1112"/>
      <c r="AZ580" s="1112"/>
      <c r="BA580" s="1112"/>
      <c r="BB580" s="1112"/>
      <c r="BC580" s="1112"/>
      <c r="BD580" s="1112"/>
      <c r="BE580" s="1112"/>
      <c r="BF580" s="1112"/>
      <c r="BG580" s="1112"/>
      <c r="BH580" s="1112"/>
      <c r="BI580" s="1112"/>
      <c r="BJ580" s="1112"/>
      <c r="BK580" s="1112"/>
      <c r="BL580" s="1112"/>
      <c r="BM580" s="1112"/>
      <c r="BN580" s="1112"/>
      <c r="BO580" s="1112"/>
      <c r="BP580" s="762"/>
      <c r="BQ580" s="762"/>
      <c r="BR580" s="762"/>
      <c r="BS580" s="1112"/>
      <c r="BT580" s="1112"/>
      <c r="BU580" s="1112"/>
      <c r="BV580" s="1112"/>
      <c r="BW580" s="1112"/>
      <c r="BX580" s="1112"/>
      <c r="BY580" s="1112"/>
      <c r="BZ580" s="1112"/>
      <c r="CA580" s="1112"/>
      <c r="CB580" s="1112"/>
      <c r="CC580" s="1112"/>
      <c r="CD580" s="1112"/>
      <c r="CE580" s="1112"/>
      <c r="CF580" s="1112"/>
      <c r="CG580" s="1112"/>
      <c r="CH580" s="1112"/>
      <c r="CI580" s="1112"/>
      <c r="CJ580" s="1112"/>
      <c r="CK580" s="1112"/>
      <c r="CL580" s="1112"/>
      <c r="CM580" s="1112"/>
      <c r="CN580" s="1112"/>
      <c r="CO580" s="1112"/>
      <c r="CP580" s="1112"/>
      <c r="CQ580" s="1112"/>
      <c r="CR580" s="1112"/>
      <c r="CS580" s="1112"/>
      <c r="CT580" s="1083"/>
      <c r="CW580" s="894" t="s">
        <v>880</v>
      </c>
    </row>
    <row r="581" spans="1:104" ht="16.5" hidden="1" customHeight="1" x14ac:dyDescent="0.15">
      <c r="A581"/>
      <c r="B581"/>
      <c r="C581"/>
      <c r="D581"/>
      <c r="E581" s="630">
        <v>17.100000000000001</v>
      </c>
      <c r="F581" s="725" t="str" cm="1">
        <f t="array" aca="1" ref="F581" ca="1">OFFSET(G581,-1,-1)</f>
        <v>3</v>
      </c>
      <c r="G581"/>
      <c r="H581"/>
      <c r="I581"/>
      <c r="J581"/>
      <c r="K581"/>
      <c r="L581" s="725" t="b" cm="1">
        <f t="array" aca="1" ref="L581" ca="1">OFFSET(M581,-1,-1)</f>
        <v>0</v>
      </c>
      <c r="M581"/>
      <c r="N581"/>
      <c r="O581"/>
      <c r="P581"/>
      <c r="Q581"/>
      <c r="R581"/>
      <c r="S581" s="111" t="b" cm="1">
        <f t="array" aca="1" ref="S581" ca="1">OFFSET(T581,-1,-1)</f>
        <v>1</v>
      </c>
      <c r="T581" s="111" t="b">
        <f>AD581&lt;&gt;"40.0"</f>
        <v>0</v>
      </c>
      <c r="U581" s="651" t="b">
        <f t="shared" ca="1" si="623"/>
        <v>0</v>
      </c>
      <c r="V581"/>
      <c r="W581"/>
      <c r="X581" s="111" t="s">
        <v>227</v>
      </c>
      <c r="Y581" s="1305"/>
      <c r="Z581" s="1305"/>
      <c r="AA581"/>
      <c r="AB581" s="1378"/>
      <c r="AD581" s="112" t="s">
        <v>881</v>
      </c>
      <c r="AE581" s="753"/>
      <c r="AF581" s="492"/>
      <c r="AG581" s="683" t="s">
        <v>805</v>
      </c>
      <c r="AH581" s="38">
        <f t="shared" ref="AH581:BM581" si="722">AH494+AH515+AH536+AH557+AH568</f>
        <v>0</v>
      </c>
      <c r="AI581" s="38">
        <f t="shared" si="722"/>
        <v>0</v>
      </c>
      <c r="AJ581" s="38">
        <f t="shared" si="722"/>
        <v>0</v>
      </c>
      <c r="AK581" s="38">
        <f t="shared" si="722"/>
        <v>0</v>
      </c>
      <c r="AL581" s="38">
        <f t="shared" si="722"/>
        <v>0</v>
      </c>
      <c r="AM581" s="38">
        <f t="shared" si="722"/>
        <v>0</v>
      </c>
      <c r="AN581" s="38">
        <f t="shared" si="722"/>
        <v>0</v>
      </c>
      <c r="AO581" s="38">
        <f t="shared" ca="1" si="722"/>
        <v>0</v>
      </c>
      <c r="AP581" s="38">
        <f t="shared" si="722"/>
        <v>0</v>
      </c>
      <c r="AQ581" s="38">
        <f t="shared" ca="1" si="722"/>
        <v>0</v>
      </c>
      <c r="AR581" s="38">
        <f t="shared" ca="1" si="722"/>
        <v>0</v>
      </c>
      <c r="AS581" s="38">
        <f t="shared" si="722"/>
        <v>0</v>
      </c>
      <c r="AT581" s="38">
        <f t="shared" ca="1" si="722"/>
        <v>0</v>
      </c>
      <c r="AU581" s="38">
        <f t="shared" ca="1" si="722"/>
        <v>0</v>
      </c>
      <c r="AV581" s="38">
        <f t="shared" si="722"/>
        <v>0</v>
      </c>
      <c r="AW581" s="38">
        <f t="shared" ca="1" si="722"/>
        <v>0</v>
      </c>
      <c r="AX581" s="38">
        <f t="shared" ca="1" si="722"/>
        <v>0</v>
      </c>
      <c r="AY581" s="38">
        <f t="shared" si="722"/>
        <v>0</v>
      </c>
      <c r="AZ581" s="38">
        <f t="shared" ca="1" si="722"/>
        <v>0</v>
      </c>
      <c r="BA581" s="38">
        <f t="shared" ca="1" si="722"/>
        <v>0</v>
      </c>
      <c r="BB581" s="38">
        <f t="shared" si="722"/>
        <v>0</v>
      </c>
      <c r="BC581" s="38">
        <f t="shared" ca="1" si="722"/>
        <v>0</v>
      </c>
      <c r="BD581" s="38">
        <f t="shared" ca="1" si="722"/>
        <v>0</v>
      </c>
      <c r="BE581" s="38">
        <f t="shared" si="722"/>
        <v>0</v>
      </c>
      <c r="BF581" s="38">
        <f t="shared" ca="1" si="722"/>
        <v>0</v>
      </c>
      <c r="BG581" s="38">
        <f t="shared" ca="1" si="722"/>
        <v>0</v>
      </c>
      <c r="BH581" s="38">
        <f t="shared" si="722"/>
        <v>0</v>
      </c>
      <c r="BI581" s="38">
        <f t="shared" ca="1" si="722"/>
        <v>0</v>
      </c>
      <c r="BJ581" s="38">
        <f t="shared" ca="1" si="722"/>
        <v>0</v>
      </c>
      <c r="BK581" s="38">
        <f t="shared" si="722"/>
        <v>0</v>
      </c>
      <c r="BL581" s="38">
        <f t="shared" ca="1" si="722"/>
        <v>0</v>
      </c>
      <c r="BM581" s="38">
        <f t="shared" ca="1" si="722"/>
        <v>0</v>
      </c>
      <c r="BN581" s="38">
        <f t="shared" ref="BN581:CS581" si="723">BN494+BN515+BN536+BN557+BN568</f>
        <v>0</v>
      </c>
      <c r="BO581" s="38">
        <f t="shared" ca="1" si="723"/>
        <v>0</v>
      </c>
      <c r="BP581" s="759">
        <f t="shared" ca="1" si="723"/>
        <v>0</v>
      </c>
      <c r="BQ581" s="759">
        <f t="shared" si="723"/>
        <v>0</v>
      </c>
      <c r="BR581" s="759">
        <f t="shared" ca="1" si="723"/>
        <v>0</v>
      </c>
      <c r="BS581" s="38">
        <f t="shared" ca="1" si="723"/>
        <v>0</v>
      </c>
      <c r="BT581" s="38">
        <f t="shared" si="723"/>
        <v>0</v>
      </c>
      <c r="BU581" s="38">
        <f t="shared" ca="1" si="723"/>
        <v>0</v>
      </c>
      <c r="BV581" s="38">
        <f t="shared" ca="1" si="723"/>
        <v>0</v>
      </c>
      <c r="BW581" s="38">
        <f t="shared" si="723"/>
        <v>0</v>
      </c>
      <c r="BX581" s="38">
        <f t="shared" ca="1" si="723"/>
        <v>0</v>
      </c>
      <c r="BY581" s="38">
        <f t="shared" ca="1" si="723"/>
        <v>0</v>
      </c>
      <c r="BZ581" s="38">
        <f t="shared" si="723"/>
        <v>0</v>
      </c>
      <c r="CA581" s="38">
        <f t="shared" ca="1" si="723"/>
        <v>0</v>
      </c>
      <c r="CB581" s="38">
        <f t="shared" ca="1" si="723"/>
        <v>0</v>
      </c>
      <c r="CC581" s="38">
        <f t="shared" si="723"/>
        <v>0</v>
      </c>
      <c r="CD581" s="38">
        <f t="shared" ca="1" si="723"/>
        <v>0</v>
      </c>
      <c r="CE581" s="38">
        <f t="shared" ca="1" si="723"/>
        <v>0</v>
      </c>
      <c r="CF581" s="38">
        <f t="shared" si="723"/>
        <v>0</v>
      </c>
      <c r="CG581" s="38">
        <f t="shared" ca="1" si="723"/>
        <v>0</v>
      </c>
      <c r="CH581" s="38">
        <f t="shared" ca="1" si="723"/>
        <v>0</v>
      </c>
      <c r="CI581" s="38">
        <f t="shared" si="723"/>
        <v>0</v>
      </c>
      <c r="CJ581" s="38">
        <f t="shared" ca="1" si="723"/>
        <v>0</v>
      </c>
      <c r="CK581" s="38">
        <f t="shared" ca="1" si="723"/>
        <v>0</v>
      </c>
      <c r="CL581" s="38">
        <f t="shared" si="723"/>
        <v>0</v>
      </c>
      <c r="CM581" s="38">
        <f t="shared" ca="1" si="723"/>
        <v>0</v>
      </c>
      <c r="CN581" s="38">
        <f t="shared" ca="1" si="723"/>
        <v>0</v>
      </c>
      <c r="CO581" s="38">
        <f t="shared" si="723"/>
        <v>0</v>
      </c>
      <c r="CP581" s="38">
        <f t="shared" ca="1" si="723"/>
        <v>0</v>
      </c>
      <c r="CQ581" s="38">
        <f t="shared" ca="1" si="723"/>
        <v>0</v>
      </c>
      <c r="CR581" s="38">
        <f t="shared" si="723"/>
        <v>0</v>
      </c>
      <c r="CS581" s="38">
        <f t="shared" ca="1" si="723"/>
        <v>0</v>
      </c>
      <c r="CT581" s="25"/>
      <c r="CW581" s="894" t="s">
        <v>882</v>
      </c>
      <c r="CX581" s="897" t="s">
        <v>787</v>
      </c>
      <c r="CY581" s="899" cm="1">
        <f t="array" ref="CY581">AE581</f>
        <v>0</v>
      </c>
      <c r="CZ581" s="899" cm="1">
        <f t="array" ref="CZ581">AF581</f>
        <v>0</v>
      </c>
    </row>
    <row r="582" spans="1:104" ht="16.5" customHeight="1" x14ac:dyDescent="0.15">
      <c r="A582"/>
      <c r="B582"/>
      <c r="C582"/>
      <c r="D582"/>
      <c r="E582" s="630">
        <v>17.100000000000001</v>
      </c>
      <c r="F582" s="725" t="str" cm="1">
        <f t="array" aca="1" ref="F582" ca="1">OFFSET(G582,-1,-1)</f>
        <v>3</v>
      </c>
      <c r="G582"/>
      <c r="H582"/>
      <c r="I582"/>
      <c r="J582"/>
      <c r="K582"/>
      <c r="L582" s="725" t="b" cm="1">
        <f t="array" aca="1" ref="L582" ca="1">OFFSET(M582,-1,-1)</f>
        <v>0</v>
      </c>
      <c r="M582"/>
      <c r="N582"/>
      <c r="O582"/>
      <c r="P582"/>
      <c r="Q582"/>
      <c r="R582"/>
      <c r="S582" s="111" t="b" cm="1">
        <f t="array" aca="1" ref="S582" ca="1">OFFSET(T582,-1,-1)</f>
        <v>1</v>
      </c>
      <c r="T582" s="111" t="b">
        <f>AD582&lt;&gt;"40.0"</f>
        <v>1</v>
      </c>
      <c r="U582" s="651" t="b">
        <f t="shared" ca="1" si="623"/>
        <v>1</v>
      </c>
      <c r="V582"/>
      <c r="W582"/>
      <c r="X582" s="111" t="str">
        <f>'Топливо 4.4'!$AE$574&amp;'Топливо 4.4'!$AF$574</f>
        <v>Газ природный - Газ лимитный - 4 группа</v>
      </c>
      <c r="Y582" s="1305"/>
      <c r="Z582" s="1305"/>
      <c r="AA582"/>
      <c r="AB582" s="1378"/>
      <c r="AD582" s="112" t="s">
        <v>941</v>
      </c>
      <c r="AE582" s="753" t="str" cm="1">
        <f t="array" ref="AE582">IF(ISBLANK('Топливо 4.4'!$AE$574),"",'Топливо 4.4'!$AE$574)</f>
        <v>Газ природный - Газ лимитный - 4 группа</v>
      </c>
      <c r="AF582" s="492" t="str" cm="1">
        <f t="array" ref="AF582">IF(ISBLANK('Топливо 4.4'!$AF$574),"",'Топливо 4.4'!$AF$574)</f>
        <v/>
      </c>
      <c r="AG582" s="683" t="s">
        <v>805</v>
      </c>
      <c r="AH582" s="1103">
        <f t="shared" ref="AH582:BM582" si="724">AH495+AH516+AH537+AH558+AH569</f>
        <v>0</v>
      </c>
      <c r="AI582" s="1103">
        <f t="shared" si="724"/>
        <v>70295.771262320006</v>
      </c>
      <c r="AJ582" s="1103">
        <f t="shared" si="724"/>
        <v>0</v>
      </c>
      <c r="AK582" s="1103">
        <f t="shared" si="724"/>
        <v>0</v>
      </c>
      <c r="AL582" s="1103">
        <f t="shared" si="724"/>
        <v>73377.265879448518</v>
      </c>
      <c r="AM582" s="1103">
        <f t="shared" si="724"/>
        <v>42416.740810104806</v>
      </c>
      <c r="AN582" s="1103">
        <f t="shared" si="724"/>
        <v>30960.525069343705</v>
      </c>
      <c r="AO582" s="1103">
        <f t="shared" ca="1" si="724"/>
        <v>0</v>
      </c>
      <c r="AP582" s="1103">
        <f t="shared" si="724"/>
        <v>0</v>
      </c>
      <c r="AQ582" s="1103">
        <f t="shared" ca="1" si="724"/>
        <v>0</v>
      </c>
      <c r="AR582" s="1103">
        <f t="shared" ca="1" si="724"/>
        <v>0</v>
      </c>
      <c r="AS582" s="1103">
        <f t="shared" si="724"/>
        <v>0</v>
      </c>
      <c r="AT582" s="1103">
        <f t="shared" ca="1" si="724"/>
        <v>0</v>
      </c>
      <c r="AU582" s="1103">
        <f t="shared" ca="1" si="724"/>
        <v>0</v>
      </c>
      <c r="AV582" s="1103">
        <f t="shared" si="724"/>
        <v>0</v>
      </c>
      <c r="AW582" s="1103">
        <f t="shared" ca="1" si="724"/>
        <v>0</v>
      </c>
      <c r="AX582" s="1103">
        <f t="shared" ca="1" si="724"/>
        <v>0</v>
      </c>
      <c r="AY582" s="1103">
        <f t="shared" si="724"/>
        <v>0</v>
      </c>
      <c r="AZ582" s="1103">
        <f t="shared" ca="1" si="724"/>
        <v>0</v>
      </c>
      <c r="BA582" s="1103">
        <f t="shared" ca="1" si="724"/>
        <v>0</v>
      </c>
      <c r="BB582" s="1103">
        <f t="shared" si="724"/>
        <v>0</v>
      </c>
      <c r="BC582" s="1103">
        <f t="shared" ca="1" si="724"/>
        <v>0</v>
      </c>
      <c r="BD582" s="1103">
        <f t="shared" ca="1" si="724"/>
        <v>0</v>
      </c>
      <c r="BE582" s="1103">
        <f t="shared" si="724"/>
        <v>0</v>
      </c>
      <c r="BF582" s="1103">
        <f t="shared" ca="1" si="724"/>
        <v>0</v>
      </c>
      <c r="BG582" s="1103">
        <f t="shared" ca="1" si="724"/>
        <v>0</v>
      </c>
      <c r="BH582" s="1103">
        <f t="shared" si="724"/>
        <v>0</v>
      </c>
      <c r="BI582" s="1103">
        <f t="shared" ca="1" si="724"/>
        <v>0</v>
      </c>
      <c r="BJ582" s="1103">
        <f t="shared" ca="1" si="724"/>
        <v>0</v>
      </c>
      <c r="BK582" s="1103">
        <f t="shared" si="724"/>
        <v>0</v>
      </c>
      <c r="BL582" s="1103">
        <f t="shared" ca="1" si="724"/>
        <v>0</v>
      </c>
      <c r="BM582" s="1103">
        <f t="shared" ca="1" si="724"/>
        <v>0</v>
      </c>
      <c r="BN582" s="1103">
        <f t="shared" ref="BN582:CS582" si="725">BN495+BN516+BN537+BN558+BN569</f>
        <v>0</v>
      </c>
      <c r="BO582" s="1103">
        <f t="shared" ca="1" si="725"/>
        <v>0</v>
      </c>
      <c r="BP582" s="759">
        <f t="shared" ca="1" si="725"/>
        <v>0</v>
      </c>
      <c r="BQ582" s="759">
        <f t="shared" si="725"/>
        <v>0</v>
      </c>
      <c r="BR582" s="759">
        <f t="shared" ca="1" si="725"/>
        <v>0</v>
      </c>
      <c r="BS582" s="1103">
        <f t="shared" ca="1" si="725"/>
        <v>0</v>
      </c>
      <c r="BT582" s="1103">
        <f t="shared" si="725"/>
        <v>0</v>
      </c>
      <c r="BU582" s="1103">
        <f t="shared" ca="1" si="725"/>
        <v>0</v>
      </c>
      <c r="BV582" s="1103">
        <f t="shared" ca="1" si="725"/>
        <v>0</v>
      </c>
      <c r="BW582" s="1103">
        <f t="shared" si="725"/>
        <v>0</v>
      </c>
      <c r="BX582" s="1103">
        <f t="shared" ca="1" si="725"/>
        <v>0</v>
      </c>
      <c r="BY582" s="1103">
        <f t="shared" ca="1" si="725"/>
        <v>0</v>
      </c>
      <c r="BZ582" s="1103">
        <f t="shared" si="725"/>
        <v>0</v>
      </c>
      <c r="CA582" s="1103">
        <f t="shared" ca="1" si="725"/>
        <v>0</v>
      </c>
      <c r="CB582" s="1103">
        <f t="shared" ca="1" si="725"/>
        <v>0</v>
      </c>
      <c r="CC582" s="1103">
        <f t="shared" si="725"/>
        <v>0</v>
      </c>
      <c r="CD582" s="1103">
        <f t="shared" ca="1" si="725"/>
        <v>0</v>
      </c>
      <c r="CE582" s="1103">
        <f t="shared" ca="1" si="725"/>
        <v>0</v>
      </c>
      <c r="CF582" s="1103">
        <f t="shared" si="725"/>
        <v>0</v>
      </c>
      <c r="CG582" s="1103">
        <f t="shared" ca="1" si="725"/>
        <v>0</v>
      </c>
      <c r="CH582" s="1103">
        <f t="shared" ca="1" si="725"/>
        <v>0</v>
      </c>
      <c r="CI582" s="1103">
        <f t="shared" si="725"/>
        <v>0</v>
      </c>
      <c r="CJ582" s="1103">
        <f t="shared" ca="1" si="725"/>
        <v>0</v>
      </c>
      <c r="CK582" s="1103">
        <f t="shared" ca="1" si="725"/>
        <v>0</v>
      </c>
      <c r="CL582" s="1103">
        <f t="shared" si="725"/>
        <v>0</v>
      </c>
      <c r="CM582" s="1103">
        <f t="shared" ca="1" si="725"/>
        <v>0</v>
      </c>
      <c r="CN582" s="1103">
        <f t="shared" ca="1" si="725"/>
        <v>0</v>
      </c>
      <c r="CO582" s="1103">
        <f t="shared" si="725"/>
        <v>0</v>
      </c>
      <c r="CP582" s="1103">
        <f t="shared" ca="1" si="725"/>
        <v>0</v>
      </c>
      <c r="CQ582" s="1103">
        <f t="shared" ca="1" si="725"/>
        <v>0</v>
      </c>
      <c r="CR582" s="1103">
        <f t="shared" si="725"/>
        <v>0</v>
      </c>
      <c r="CS582" s="1103">
        <f t="shared" ca="1" si="725"/>
        <v>0</v>
      </c>
      <c r="CT582" s="1083"/>
      <c r="CW582" s="894" t="s">
        <v>882</v>
      </c>
      <c r="CX582" s="897" t="s">
        <v>787</v>
      </c>
      <c r="CY582" s="899" t="str" cm="1">
        <f t="array" ref="CY582">AE582</f>
        <v>Газ природный - Газ лимитный - 4 группа</v>
      </c>
      <c r="CZ582" s="899" t="str" cm="1">
        <f t="array" ref="CZ582">AF582</f>
        <v/>
      </c>
    </row>
    <row r="583" spans="1:104" ht="16.5" customHeight="1" x14ac:dyDescent="0.15">
      <c r="A583"/>
      <c r="B583"/>
      <c r="C583"/>
      <c r="D583"/>
      <c r="E583" s="630">
        <v>17.100000000000001</v>
      </c>
      <c r="F583" s="725" t="str" cm="1">
        <f t="array" aca="1" ref="F583" ca="1">OFFSET(G583,-1,-1)</f>
        <v>3</v>
      </c>
      <c r="G583"/>
      <c r="H583"/>
      <c r="I583"/>
      <c r="J583"/>
      <c r="K583"/>
      <c r="L583" s="725" t="b" cm="1">
        <f t="array" aca="1" ref="L583" ca="1">OFFSET(M583,-1,-1)</f>
        <v>0</v>
      </c>
      <c r="M583"/>
      <c r="N583"/>
      <c r="O583"/>
      <c r="P583"/>
      <c r="Q583"/>
      <c r="R583"/>
      <c r="S583" s="111" t="b" cm="1">
        <f t="array" aca="1" ref="S583" ca="1">OFFSET(T583,-1,-1)</f>
        <v>1</v>
      </c>
      <c r="T583" s="111" t="b">
        <f>AD583&lt;&gt;"40.0"</f>
        <v>1</v>
      </c>
      <c r="U583" s="651" t="b">
        <f t="shared" ca="1" si="623"/>
        <v>1</v>
      </c>
      <c r="V583"/>
      <c r="W583"/>
      <c r="X583" s="111" t="str">
        <f>'Топливо 4.4'!$AE$575&amp;'Топливо 4.4'!$AF$575</f>
        <v>Газ природный - Газ лимитный - 3 группа</v>
      </c>
      <c r="Y583" s="1305"/>
      <c r="Z583" s="1305"/>
      <c r="AA583"/>
      <c r="AB583" s="1378"/>
      <c r="AD583" s="112" t="s">
        <v>942</v>
      </c>
      <c r="AE583" s="753" t="str" cm="1">
        <f t="array" ref="AE583">IF(ISBLANK('Топливо 4.4'!$AE$575),"",'Топливо 4.4'!$AE$575)</f>
        <v>Газ природный - Газ лимитный - 3 группа</v>
      </c>
      <c r="AF583" s="492" t="str" cm="1">
        <f t="array" ref="AF583">IF(ISBLANK('Топливо 4.4'!$AF$575),"",'Топливо 4.4'!$AF$575)</f>
        <v/>
      </c>
      <c r="AG583" s="683" t="s">
        <v>805</v>
      </c>
      <c r="AH583" s="1103">
        <f t="shared" ref="AH583:BM583" si="726">AH496+AH517+AH538+AH559+AH570</f>
        <v>0</v>
      </c>
      <c r="AI583" s="1103">
        <f t="shared" si="726"/>
        <v>87539.821479999999</v>
      </c>
      <c r="AJ583" s="1103">
        <f t="shared" si="726"/>
        <v>0</v>
      </c>
      <c r="AK583" s="1103">
        <f t="shared" si="726"/>
        <v>0</v>
      </c>
      <c r="AL583" s="1103">
        <f t="shared" si="726"/>
        <v>112687.53448615134</v>
      </c>
      <c r="AM583" s="1103">
        <f t="shared" si="726"/>
        <v>60734.181586325918</v>
      </c>
      <c r="AN583" s="1103">
        <f t="shared" si="726"/>
        <v>51953.352899825433</v>
      </c>
      <c r="AO583" s="1103">
        <f t="shared" ca="1" si="726"/>
        <v>0</v>
      </c>
      <c r="AP583" s="1103">
        <f t="shared" si="726"/>
        <v>0</v>
      </c>
      <c r="AQ583" s="1103">
        <f t="shared" ca="1" si="726"/>
        <v>0</v>
      </c>
      <c r="AR583" s="1103">
        <f t="shared" ca="1" si="726"/>
        <v>0</v>
      </c>
      <c r="AS583" s="1103">
        <f t="shared" si="726"/>
        <v>0</v>
      </c>
      <c r="AT583" s="1103">
        <f t="shared" ca="1" si="726"/>
        <v>0</v>
      </c>
      <c r="AU583" s="1103">
        <f t="shared" ca="1" si="726"/>
        <v>0</v>
      </c>
      <c r="AV583" s="1103">
        <f t="shared" si="726"/>
        <v>0</v>
      </c>
      <c r="AW583" s="1103">
        <f t="shared" ca="1" si="726"/>
        <v>0</v>
      </c>
      <c r="AX583" s="1103">
        <f t="shared" ca="1" si="726"/>
        <v>0</v>
      </c>
      <c r="AY583" s="1103">
        <f t="shared" si="726"/>
        <v>0</v>
      </c>
      <c r="AZ583" s="1103">
        <f t="shared" ca="1" si="726"/>
        <v>0</v>
      </c>
      <c r="BA583" s="1103">
        <f t="shared" ca="1" si="726"/>
        <v>0</v>
      </c>
      <c r="BB583" s="1103">
        <f t="shared" si="726"/>
        <v>0</v>
      </c>
      <c r="BC583" s="1103">
        <f t="shared" ca="1" si="726"/>
        <v>0</v>
      </c>
      <c r="BD583" s="1103">
        <f t="shared" ca="1" si="726"/>
        <v>0</v>
      </c>
      <c r="BE583" s="1103">
        <f t="shared" si="726"/>
        <v>0</v>
      </c>
      <c r="BF583" s="1103">
        <f t="shared" ca="1" si="726"/>
        <v>0</v>
      </c>
      <c r="BG583" s="1103">
        <f t="shared" ca="1" si="726"/>
        <v>0</v>
      </c>
      <c r="BH583" s="1103">
        <f t="shared" si="726"/>
        <v>0</v>
      </c>
      <c r="BI583" s="1103">
        <f t="shared" ca="1" si="726"/>
        <v>0</v>
      </c>
      <c r="BJ583" s="1103">
        <f t="shared" ca="1" si="726"/>
        <v>0</v>
      </c>
      <c r="BK583" s="1103">
        <f t="shared" si="726"/>
        <v>0</v>
      </c>
      <c r="BL583" s="1103">
        <f t="shared" ca="1" si="726"/>
        <v>0</v>
      </c>
      <c r="BM583" s="1103">
        <f t="shared" ca="1" si="726"/>
        <v>0</v>
      </c>
      <c r="BN583" s="1103">
        <f t="shared" ref="BN583:CS583" si="727">BN496+BN517+BN538+BN559+BN570</f>
        <v>0</v>
      </c>
      <c r="BO583" s="1103">
        <f t="shared" ca="1" si="727"/>
        <v>0</v>
      </c>
      <c r="BP583" s="759">
        <f t="shared" ca="1" si="727"/>
        <v>0</v>
      </c>
      <c r="BQ583" s="759">
        <f t="shared" si="727"/>
        <v>0</v>
      </c>
      <c r="BR583" s="759">
        <f t="shared" ca="1" si="727"/>
        <v>0</v>
      </c>
      <c r="BS583" s="1103">
        <f t="shared" ca="1" si="727"/>
        <v>0</v>
      </c>
      <c r="BT583" s="1103">
        <f t="shared" si="727"/>
        <v>0</v>
      </c>
      <c r="BU583" s="1103">
        <f t="shared" ca="1" si="727"/>
        <v>0</v>
      </c>
      <c r="BV583" s="1103">
        <f t="shared" ca="1" si="727"/>
        <v>0</v>
      </c>
      <c r="BW583" s="1103">
        <f t="shared" si="727"/>
        <v>0</v>
      </c>
      <c r="BX583" s="1103">
        <f t="shared" ca="1" si="727"/>
        <v>0</v>
      </c>
      <c r="BY583" s="1103">
        <f t="shared" ca="1" si="727"/>
        <v>0</v>
      </c>
      <c r="BZ583" s="1103">
        <f t="shared" si="727"/>
        <v>0</v>
      </c>
      <c r="CA583" s="1103">
        <f t="shared" ca="1" si="727"/>
        <v>0</v>
      </c>
      <c r="CB583" s="1103">
        <f t="shared" ca="1" si="727"/>
        <v>0</v>
      </c>
      <c r="CC583" s="1103">
        <f t="shared" si="727"/>
        <v>0</v>
      </c>
      <c r="CD583" s="1103">
        <f t="shared" ca="1" si="727"/>
        <v>0</v>
      </c>
      <c r="CE583" s="1103">
        <f t="shared" ca="1" si="727"/>
        <v>0</v>
      </c>
      <c r="CF583" s="1103">
        <f t="shared" si="727"/>
        <v>0</v>
      </c>
      <c r="CG583" s="1103">
        <f t="shared" ca="1" si="727"/>
        <v>0</v>
      </c>
      <c r="CH583" s="1103">
        <f t="shared" ca="1" si="727"/>
        <v>0</v>
      </c>
      <c r="CI583" s="1103">
        <f t="shared" si="727"/>
        <v>0</v>
      </c>
      <c r="CJ583" s="1103">
        <f t="shared" ca="1" si="727"/>
        <v>0</v>
      </c>
      <c r="CK583" s="1103">
        <f t="shared" ca="1" si="727"/>
        <v>0</v>
      </c>
      <c r="CL583" s="1103">
        <f t="shared" si="727"/>
        <v>0</v>
      </c>
      <c r="CM583" s="1103">
        <f t="shared" ca="1" si="727"/>
        <v>0</v>
      </c>
      <c r="CN583" s="1103">
        <f t="shared" ca="1" si="727"/>
        <v>0</v>
      </c>
      <c r="CO583" s="1103">
        <f t="shared" si="727"/>
        <v>0</v>
      </c>
      <c r="CP583" s="1103">
        <f t="shared" ca="1" si="727"/>
        <v>0</v>
      </c>
      <c r="CQ583" s="1103">
        <f t="shared" ca="1" si="727"/>
        <v>0</v>
      </c>
      <c r="CR583" s="1103">
        <f t="shared" si="727"/>
        <v>0</v>
      </c>
      <c r="CS583" s="1103">
        <f t="shared" ca="1" si="727"/>
        <v>0</v>
      </c>
      <c r="CT583" s="1083"/>
      <c r="CW583" s="894" t="s">
        <v>882</v>
      </c>
      <c r="CX583" s="897" t="s">
        <v>787</v>
      </c>
      <c r="CY583" s="899" t="str" cm="1">
        <f t="array" ref="CY583">AE583</f>
        <v>Газ природный - Газ лимитный - 3 группа</v>
      </c>
      <c r="CZ583" s="899" t="str" cm="1">
        <f t="array" ref="CZ583">AF583</f>
        <v/>
      </c>
    </row>
    <row r="584" spans="1:104" ht="15" hidden="1" customHeight="1" x14ac:dyDescent="0.15">
      <c r="E584" s="630">
        <v>0</v>
      </c>
      <c r="F584" s="725" t="str" cm="1">
        <f t="array" aca="1" ref="F584" ca="1">OFFSET(G584,-1,-1)</f>
        <v>3</v>
      </c>
      <c r="L584" s="725" t="b" cm="1">
        <f t="array" aca="1" ref="L584" ca="1">OFFSET(M584,-1,-1)</f>
        <v>0</v>
      </c>
      <c r="S584" s="111" t="b" cm="1">
        <f t="array" aca="1" ref="S584" ca="1">OFFSET(T584,-1,-1)</f>
        <v>1</v>
      </c>
      <c r="U584" s="651" t="b">
        <f t="shared" ca="1" si="623"/>
        <v>1</v>
      </c>
      <c r="X584" s="752" t="str">
        <f>"{                  
         funcDyn: 'msg1',
         blok: 'blok_2',
         wsCross: 'Топливо 4.4',
         linkFormula: 'AE-AE#AF-AF',
         levelDyn: "&amp;Y436&amp;"
}"</f>
        <v>{                  
         funcDyn: 'msg1',
         blok: 'blok_2',
         wsCross: 'Топливо 4.4',
         linkFormula: 'AE-AE#AF-AF',
         levelDyn: 3
}</v>
      </c>
      <c r="Y584" s="1272"/>
      <c r="Z584" s="1272"/>
      <c r="AB584" s="1378"/>
      <c r="AD584" s="755"/>
      <c r="AE584" s="754" t="s">
        <v>229</v>
      </c>
      <c r="AF584" s="695"/>
      <c r="AG584" s="683"/>
      <c r="AH584" s="685"/>
      <c r="AI584" s="687"/>
      <c r="AJ584" s="687"/>
      <c r="AK584" s="687"/>
      <c r="AL584" s="687"/>
      <c r="AM584" s="687"/>
      <c r="AN584" s="687"/>
      <c r="AO584" s="687"/>
      <c r="AP584" s="687"/>
      <c r="AQ584" s="687"/>
      <c r="AR584" s="687"/>
      <c r="AS584" s="687"/>
      <c r="AT584" s="687"/>
      <c r="AU584" s="687"/>
      <c r="AV584" s="687"/>
      <c r="AW584" s="687"/>
      <c r="AX584" s="687"/>
      <c r="AY584" s="687"/>
      <c r="AZ584" s="687"/>
      <c r="BA584" s="687"/>
      <c r="BB584" s="687"/>
      <c r="BC584" s="687"/>
      <c r="BD584" s="687"/>
      <c r="BE584" s="687"/>
      <c r="BF584" s="687"/>
      <c r="BG584" s="687"/>
      <c r="BH584" s="687"/>
      <c r="BI584" s="687"/>
      <c r="BJ584" s="687"/>
      <c r="BK584" s="687"/>
      <c r="BL584" s="687"/>
      <c r="BM584" s="687"/>
      <c r="BN584" s="687"/>
      <c r="BO584" s="687"/>
      <c r="BP584" s="687"/>
      <c r="BQ584" s="687"/>
      <c r="BR584" s="687"/>
      <c r="BS584" s="687"/>
      <c r="BT584" s="687"/>
      <c r="BU584" s="687"/>
      <c r="BV584" s="687"/>
      <c r="BW584" s="687"/>
      <c r="BX584" s="687"/>
      <c r="BY584" s="687"/>
      <c r="BZ584" s="687"/>
      <c r="CA584" s="687"/>
      <c r="CB584" s="687"/>
      <c r="CC584" s="687"/>
      <c r="CD584" s="687"/>
      <c r="CE584" s="687"/>
      <c r="CF584" s="687"/>
      <c r="CG584" s="687"/>
      <c r="CH584" s="687"/>
      <c r="CI584" s="687"/>
      <c r="CJ584" s="687"/>
      <c r="CK584" s="687"/>
      <c r="CL584" s="687"/>
      <c r="CM584" s="687"/>
      <c r="CN584" s="687"/>
      <c r="CO584" s="687"/>
      <c r="CP584" s="687"/>
      <c r="CQ584" s="687"/>
      <c r="CR584" s="687"/>
      <c r="CS584" s="687"/>
      <c r="CT584" s="43"/>
      <c r="CW584" s="894" t="str">
        <f>IF(AND(ISNUMBER(VALUE(TRIM(SUBSTITUTE(AD584,".","")))),TRIM(SUBSTITUTE(AD584,".",""))&lt;&gt;""),"P"&amp;SUBSTITUTE(AD584,".",""),"")</f>
        <v/>
      </c>
    </row>
    <row r="585" spans="1:104" ht="16.5" customHeight="1" x14ac:dyDescent="0.15">
      <c r="E585" s="630">
        <v>17.100000000000001</v>
      </c>
      <c r="F585" s="725" t="str" cm="1">
        <f t="array" aca="1" ref="F585" ca="1">OFFSET(G585,-1,-1)</f>
        <v>3</v>
      </c>
      <c r="L585" s="725" t="b" cm="1">
        <f t="array" aca="1" ref="L585" ca="1">OFFSET(M585,-1,-1)</f>
        <v>0</v>
      </c>
      <c r="S585" s="111" t="b" cm="1">
        <f t="array" aca="1" ref="S585" ca="1">OFFSET(T585,-1,-1)</f>
        <v>1</v>
      </c>
      <c r="U585" s="651" t="b">
        <f t="shared" ca="1" si="623"/>
        <v>1</v>
      </c>
      <c r="Y585" s="1272"/>
      <c r="Z585" s="1272"/>
      <c r="AB585" s="1378"/>
      <c r="AD585" s="125" t="s">
        <v>883</v>
      </c>
      <c r="AE585" s="1336" t="s">
        <v>884</v>
      </c>
      <c r="AF585" s="1319"/>
      <c r="AG585" s="683" t="s">
        <v>885</v>
      </c>
      <c r="AH585" s="684">
        <f t="shared" ref="AH585:BM585" si="728">IFERROR(AH577/AH461,0)*1000</f>
        <v>0</v>
      </c>
      <c r="AI585" s="684">
        <f t="shared" si="728"/>
        <v>6711.7815622763337</v>
      </c>
      <c r="AJ585" s="684">
        <f t="shared" si="728"/>
        <v>0</v>
      </c>
      <c r="AK585" s="684">
        <f t="shared" si="728"/>
        <v>0</v>
      </c>
      <c r="AL585" s="684">
        <f t="shared" si="728"/>
        <v>8461.9599944898091</v>
      </c>
      <c r="AM585" s="684">
        <f t="shared" si="728"/>
        <v>8149.684416578335</v>
      </c>
      <c r="AN585" s="684">
        <f t="shared" si="728"/>
        <v>8885.5312861062066</v>
      </c>
      <c r="AO585" s="684">
        <f t="shared" ca="1" si="728"/>
        <v>0</v>
      </c>
      <c r="AP585" s="684">
        <f t="shared" si="728"/>
        <v>0</v>
      </c>
      <c r="AQ585" s="684">
        <f t="shared" ca="1" si="728"/>
        <v>0</v>
      </c>
      <c r="AR585" s="684">
        <f t="shared" ca="1" si="728"/>
        <v>0</v>
      </c>
      <c r="AS585" s="684">
        <f t="shared" si="728"/>
        <v>0</v>
      </c>
      <c r="AT585" s="684">
        <f t="shared" ca="1" si="728"/>
        <v>0</v>
      </c>
      <c r="AU585" s="684">
        <f t="shared" ca="1" si="728"/>
        <v>0</v>
      </c>
      <c r="AV585" s="684">
        <f t="shared" si="728"/>
        <v>0</v>
      </c>
      <c r="AW585" s="684">
        <f t="shared" ca="1" si="728"/>
        <v>0</v>
      </c>
      <c r="AX585" s="684">
        <f t="shared" ca="1" si="728"/>
        <v>0</v>
      </c>
      <c r="AY585" s="684">
        <f t="shared" si="728"/>
        <v>0</v>
      </c>
      <c r="AZ585" s="684">
        <f t="shared" ca="1" si="728"/>
        <v>0</v>
      </c>
      <c r="BA585" s="684">
        <f t="shared" ca="1" si="728"/>
        <v>0</v>
      </c>
      <c r="BB585" s="684">
        <f t="shared" si="728"/>
        <v>0</v>
      </c>
      <c r="BC585" s="684">
        <f t="shared" ca="1" si="728"/>
        <v>0</v>
      </c>
      <c r="BD585" s="684">
        <f t="shared" ca="1" si="728"/>
        <v>0</v>
      </c>
      <c r="BE585" s="684">
        <f t="shared" si="728"/>
        <v>0</v>
      </c>
      <c r="BF585" s="684">
        <f t="shared" ca="1" si="728"/>
        <v>0</v>
      </c>
      <c r="BG585" s="684">
        <f t="shared" ca="1" si="728"/>
        <v>0</v>
      </c>
      <c r="BH585" s="684">
        <f t="shared" si="728"/>
        <v>0</v>
      </c>
      <c r="BI585" s="684">
        <f t="shared" ca="1" si="728"/>
        <v>0</v>
      </c>
      <c r="BJ585" s="684">
        <f t="shared" ca="1" si="728"/>
        <v>0</v>
      </c>
      <c r="BK585" s="684">
        <f t="shared" si="728"/>
        <v>0</v>
      </c>
      <c r="BL585" s="684">
        <f t="shared" ca="1" si="728"/>
        <v>0</v>
      </c>
      <c r="BM585" s="684">
        <f t="shared" ca="1" si="728"/>
        <v>0</v>
      </c>
      <c r="BN585" s="684">
        <f t="shared" ref="BN585:CS585" si="729">IFERROR(BN577/BN461,0)*1000</f>
        <v>0</v>
      </c>
      <c r="BO585" s="684">
        <f t="shared" ca="1" si="729"/>
        <v>0</v>
      </c>
      <c r="BP585" s="684">
        <f t="shared" ca="1" si="729"/>
        <v>0</v>
      </c>
      <c r="BQ585" s="684">
        <f t="shared" si="729"/>
        <v>0</v>
      </c>
      <c r="BR585" s="684">
        <f t="shared" ca="1" si="729"/>
        <v>0</v>
      </c>
      <c r="BS585" s="684">
        <f t="shared" ca="1" si="729"/>
        <v>0</v>
      </c>
      <c r="BT585" s="684">
        <f t="shared" si="729"/>
        <v>0</v>
      </c>
      <c r="BU585" s="684">
        <f t="shared" ca="1" si="729"/>
        <v>0</v>
      </c>
      <c r="BV585" s="684">
        <f t="shared" ca="1" si="729"/>
        <v>0</v>
      </c>
      <c r="BW585" s="684">
        <f t="shared" si="729"/>
        <v>0</v>
      </c>
      <c r="BX585" s="684">
        <f t="shared" ca="1" si="729"/>
        <v>0</v>
      </c>
      <c r="BY585" s="684">
        <f t="shared" ca="1" si="729"/>
        <v>0</v>
      </c>
      <c r="BZ585" s="684">
        <f t="shared" si="729"/>
        <v>0</v>
      </c>
      <c r="CA585" s="684">
        <f t="shared" ca="1" si="729"/>
        <v>0</v>
      </c>
      <c r="CB585" s="684">
        <f t="shared" ca="1" si="729"/>
        <v>0</v>
      </c>
      <c r="CC585" s="684">
        <f t="shared" si="729"/>
        <v>0</v>
      </c>
      <c r="CD585" s="684">
        <f t="shared" ca="1" si="729"/>
        <v>0</v>
      </c>
      <c r="CE585" s="684">
        <f t="shared" ca="1" si="729"/>
        <v>0</v>
      </c>
      <c r="CF585" s="684">
        <f t="shared" si="729"/>
        <v>0</v>
      </c>
      <c r="CG585" s="684">
        <f t="shared" ca="1" si="729"/>
        <v>0</v>
      </c>
      <c r="CH585" s="684">
        <f t="shared" ca="1" si="729"/>
        <v>0</v>
      </c>
      <c r="CI585" s="684">
        <f t="shared" si="729"/>
        <v>0</v>
      </c>
      <c r="CJ585" s="684">
        <f t="shared" ca="1" si="729"/>
        <v>0</v>
      </c>
      <c r="CK585" s="684">
        <f t="shared" ca="1" si="729"/>
        <v>0</v>
      </c>
      <c r="CL585" s="684">
        <f t="shared" si="729"/>
        <v>0</v>
      </c>
      <c r="CM585" s="684">
        <f t="shared" ca="1" si="729"/>
        <v>0</v>
      </c>
      <c r="CN585" s="684">
        <f t="shared" ca="1" si="729"/>
        <v>0</v>
      </c>
      <c r="CO585" s="684">
        <f t="shared" si="729"/>
        <v>0</v>
      </c>
      <c r="CP585" s="684">
        <f t="shared" ca="1" si="729"/>
        <v>0</v>
      </c>
      <c r="CQ585" s="684">
        <f t="shared" ca="1" si="729"/>
        <v>0</v>
      </c>
      <c r="CR585" s="684">
        <f t="shared" si="729"/>
        <v>0</v>
      </c>
      <c r="CS585" s="684">
        <f t="shared" ca="1" si="729"/>
        <v>0</v>
      </c>
      <c r="CT585" s="1083"/>
      <c r="CW585" s="894" t="s">
        <v>886</v>
      </c>
    </row>
    <row r="586" spans="1:104" ht="16.5" hidden="1" customHeight="1" x14ac:dyDescent="0.15">
      <c r="E586" s="630">
        <v>17.100000000000001</v>
      </c>
      <c r="F586" s="725" t="str" cm="1">
        <f t="array" aca="1" ref="F586" ca="1">OFFSET(G586,-1,-1)</f>
        <v>3</v>
      </c>
      <c r="L586" s="725" t="b" cm="1">
        <f t="array" aca="1" ref="L586" ca="1">OFFSET(M586,-1,-1)</f>
        <v>0</v>
      </c>
      <c r="R586" s="725" t="s">
        <v>725</v>
      </c>
      <c r="S586" s="111" t="b" cm="1">
        <f t="array" aca="1" ref="S586" ca="1">OFFSET(T586,-1,-1)</f>
        <v>1</v>
      </c>
      <c r="T586" s="111" t="b" cm="1">
        <f t="array" aca="1" ref="T586" ca="1">L586</f>
        <v>0</v>
      </c>
      <c r="U586" s="651" t="b">
        <f t="shared" ca="1" si="623"/>
        <v>0</v>
      </c>
      <c r="Y586" s="1272"/>
      <c r="Z586" s="1272"/>
      <c r="AB586" s="1378"/>
      <c r="AD586" s="112" t="str">
        <f>AD585&amp;".0"</f>
        <v>41.0</v>
      </c>
      <c r="AE586" s="1337" t="s">
        <v>736</v>
      </c>
      <c r="AF586" s="1338"/>
      <c r="AG586" s="683" t="s">
        <v>885</v>
      </c>
      <c r="AH586" s="684">
        <f t="shared" ref="AH586:BM586" si="730">IFERROR(AH578/AH462,0)*1000</f>
        <v>0</v>
      </c>
      <c r="AI586" s="684">
        <f t="shared" si="730"/>
        <v>6711.7815622763337</v>
      </c>
      <c r="AJ586" s="684">
        <f t="shared" si="730"/>
        <v>0</v>
      </c>
      <c r="AK586" s="684">
        <f t="shared" si="730"/>
        <v>0</v>
      </c>
      <c r="AL586" s="684">
        <f t="shared" si="730"/>
        <v>8461.9599944898109</v>
      </c>
      <c r="AM586" s="684">
        <f t="shared" si="730"/>
        <v>8149.684416578335</v>
      </c>
      <c r="AN586" s="684">
        <f t="shared" si="730"/>
        <v>8885.5312861062066</v>
      </c>
      <c r="AO586" s="684">
        <f t="shared" ca="1" si="730"/>
        <v>0</v>
      </c>
      <c r="AP586" s="684">
        <f t="shared" si="730"/>
        <v>0</v>
      </c>
      <c r="AQ586" s="684">
        <f t="shared" ca="1" si="730"/>
        <v>0</v>
      </c>
      <c r="AR586" s="684">
        <f t="shared" ca="1" si="730"/>
        <v>0</v>
      </c>
      <c r="AS586" s="684">
        <f t="shared" si="730"/>
        <v>0</v>
      </c>
      <c r="AT586" s="684">
        <f t="shared" ca="1" si="730"/>
        <v>0</v>
      </c>
      <c r="AU586" s="684">
        <f t="shared" ca="1" si="730"/>
        <v>0</v>
      </c>
      <c r="AV586" s="684">
        <f t="shared" si="730"/>
        <v>0</v>
      </c>
      <c r="AW586" s="684">
        <f t="shared" ca="1" si="730"/>
        <v>0</v>
      </c>
      <c r="AX586" s="684">
        <f t="shared" ca="1" si="730"/>
        <v>0</v>
      </c>
      <c r="AY586" s="684">
        <f t="shared" si="730"/>
        <v>0</v>
      </c>
      <c r="AZ586" s="684">
        <f t="shared" ca="1" si="730"/>
        <v>0</v>
      </c>
      <c r="BA586" s="684">
        <f t="shared" ca="1" si="730"/>
        <v>0</v>
      </c>
      <c r="BB586" s="684">
        <f t="shared" si="730"/>
        <v>0</v>
      </c>
      <c r="BC586" s="684">
        <f t="shared" ca="1" si="730"/>
        <v>0</v>
      </c>
      <c r="BD586" s="684">
        <f t="shared" ca="1" si="730"/>
        <v>0</v>
      </c>
      <c r="BE586" s="684">
        <f t="shared" si="730"/>
        <v>0</v>
      </c>
      <c r="BF586" s="684">
        <f t="shared" ca="1" si="730"/>
        <v>0</v>
      </c>
      <c r="BG586" s="684">
        <f t="shared" ca="1" si="730"/>
        <v>0</v>
      </c>
      <c r="BH586" s="684">
        <f t="shared" si="730"/>
        <v>0</v>
      </c>
      <c r="BI586" s="684">
        <f t="shared" ca="1" si="730"/>
        <v>0</v>
      </c>
      <c r="BJ586" s="684">
        <f t="shared" ca="1" si="730"/>
        <v>0</v>
      </c>
      <c r="BK586" s="684">
        <f t="shared" si="730"/>
        <v>0</v>
      </c>
      <c r="BL586" s="684">
        <f t="shared" ca="1" si="730"/>
        <v>0</v>
      </c>
      <c r="BM586" s="684">
        <f t="shared" ca="1" si="730"/>
        <v>0</v>
      </c>
      <c r="BN586" s="684">
        <f t="shared" ref="BN586:CS586" si="731">IFERROR(BN578/BN462,0)*1000</f>
        <v>0</v>
      </c>
      <c r="BO586" s="684">
        <f t="shared" ca="1" si="731"/>
        <v>0</v>
      </c>
      <c r="BP586" s="684">
        <f t="shared" ca="1" si="731"/>
        <v>0</v>
      </c>
      <c r="BQ586" s="684">
        <f t="shared" si="731"/>
        <v>0</v>
      </c>
      <c r="BR586" s="684">
        <f t="shared" ca="1" si="731"/>
        <v>0</v>
      </c>
      <c r="BS586" s="684">
        <f t="shared" ca="1" si="731"/>
        <v>0</v>
      </c>
      <c r="BT586" s="684">
        <f t="shared" si="731"/>
        <v>0</v>
      </c>
      <c r="BU586" s="684">
        <f t="shared" ca="1" si="731"/>
        <v>0</v>
      </c>
      <c r="BV586" s="684">
        <f t="shared" ca="1" si="731"/>
        <v>0</v>
      </c>
      <c r="BW586" s="684">
        <f t="shared" si="731"/>
        <v>0</v>
      </c>
      <c r="BX586" s="684">
        <f t="shared" ca="1" si="731"/>
        <v>0</v>
      </c>
      <c r="BY586" s="684">
        <f t="shared" ca="1" si="731"/>
        <v>0</v>
      </c>
      <c r="BZ586" s="684">
        <f t="shared" si="731"/>
        <v>0</v>
      </c>
      <c r="CA586" s="684">
        <f t="shared" ca="1" si="731"/>
        <v>0</v>
      </c>
      <c r="CB586" s="684">
        <f t="shared" ca="1" si="731"/>
        <v>0</v>
      </c>
      <c r="CC586" s="684">
        <f t="shared" si="731"/>
        <v>0</v>
      </c>
      <c r="CD586" s="684">
        <f t="shared" ca="1" si="731"/>
        <v>0</v>
      </c>
      <c r="CE586" s="684">
        <f t="shared" ca="1" si="731"/>
        <v>0</v>
      </c>
      <c r="CF586" s="684">
        <f t="shared" si="731"/>
        <v>0</v>
      </c>
      <c r="CG586" s="684">
        <f t="shared" ca="1" si="731"/>
        <v>0</v>
      </c>
      <c r="CH586" s="684">
        <f t="shared" ca="1" si="731"/>
        <v>0</v>
      </c>
      <c r="CI586" s="684">
        <f t="shared" si="731"/>
        <v>0</v>
      </c>
      <c r="CJ586" s="684">
        <f t="shared" ca="1" si="731"/>
        <v>0</v>
      </c>
      <c r="CK586" s="684">
        <f t="shared" ca="1" si="731"/>
        <v>0</v>
      </c>
      <c r="CL586" s="684">
        <f t="shared" si="731"/>
        <v>0</v>
      </c>
      <c r="CM586" s="684">
        <f t="shared" ca="1" si="731"/>
        <v>0</v>
      </c>
      <c r="CN586" s="684">
        <f t="shared" ca="1" si="731"/>
        <v>0</v>
      </c>
      <c r="CO586" s="684">
        <f t="shared" si="731"/>
        <v>0</v>
      </c>
      <c r="CP586" s="684">
        <f t="shared" ca="1" si="731"/>
        <v>0</v>
      </c>
      <c r="CQ586" s="684">
        <f t="shared" ca="1" si="731"/>
        <v>0</v>
      </c>
      <c r="CR586" s="684">
        <f t="shared" si="731"/>
        <v>0</v>
      </c>
      <c r="CS586" s="684">
        <f t="shared" ca="1" si="731"/>
        <v>0</v>
      </c>
      <c r="CT586" s="25"/>
      <c r="CW586" s="894" t="s">
        <v>887</v>
      </c>
    </row>
    <row r="587" spans="1:104" ht="16.5" hidden="1" customHeight="1" x14ac:dyDescent="0.15">
      <c r="A587"/>
      <c r="B587"/>
      <c r="C587"/>
      <c r="D587"/>
      <c r="E587" s="630">
        <v>17.100000000000001</v>
      </c>
      <c r="F587" s="725" t="str" cm="1">
        <f t="array" aca="1" ref="F587" ca="1">OFFSET(G587,-1,-1)</f>
        <v>3</v>
      </c>
      <c r="G587"/>
      <c r="H587"/>
      <c r="I587"/>
      <c r="J587"/>
      <c r="K587"/>
      <c r="L587" s="725" t="b" cm="1">
        <f t="array" aca="1" ref="L587" ca="1">OFFSET(M587,-1,-1)</f>
        <v>0</v>
      </c>
      <c r="M587"/>
      <c r="N587"/>
      <c r="O587"/>
      <c r="P587"/>
      <c r="Q587"/>
      <c r="R587"/>
      <c r="S587" s="111" t="b" cm="1">
        <f t="array" aca="1" ref="S587" ca="1">OFFSET(T587,-1,-1)</f>
        <v>1</v>
      </c>
      <c r="T587" s="111" t="b">
        <f>AD587&lt;&gt;"41.0"</f>
        <v>0</v>
      </c>
      <c r="U587" s="651" t="b">
        <f t="shared" ca="1" si="623"/>
        <v>0</v>
      </c>
      <c r="V587"/>
      <c r="W587"/>
      <c r="X587" s="111" t="s">
        <v>227</v>
      </c>
      <c r="Y587" s="1305"/>
      <c r="Z587" s="1305"/>
      <c r="AA587"/>
      <c r="AB587" s="1378"/>
      <c r="AD587" s="112" t="s">
        <v>888</v>
      </c>
      <c r="AE587" s="753"/>
      <c r="AF587" s="492"/>
      <c r="AG587" s="683" t="s">
        <v>885</v>
      </c>
      <c r="AH587" s="684">
        <f t="shared" ref="AH587:BM587" si="732">IFERROR(AH581/AH463,0)*1000</f>
        <v>0</v>
      </c>
      <c r="AI587" s="684">
        <f t="shared" si="732"/>
        <v>0</v>
      </c>
      <c r="AJ587" s="684">
        <f t="shared" si="732"/>
        <v>0</v>
      </c>
      <c r="AK587" s="684">
        <f t="shared" si="732"/>
        <v>0</v>
      </c>
      <c r="AL587" s="684">
        <f t="shared" si="732"/>
        <v>0</v>
      </c>
      <c r="AM587" s="684">
        <f t="shared" si="732"/>
        <v>0</v>
      </c>
      <c r="AN587" s="684">
        <f t="shared" si="732"/>
        <v>0</v>
      </c>
      <c r="AO587" s="684">
        <f t="shared" ca="1" si="732"/>
        <v>0</v>
      </c>
      <c r="AP587" s="684">
        <f t="shared" si="732"/>
        <v>0</v>
      </c>
      <c r="AQ587" s="684">
        <f t="shared" ca="1" si="732"/>
        <v>0</v>
      </c>
      <c r="AR587" s="684">
        <f t="shared" ca="1" si="732"/>
        <v>0</v>
      </c>
      <c r="AS587" s="684">
        <f t="shared" si="732"/>
        <v>0</v>
      </c>
      <c r="AT587" s="684">
        <f t="shared" ca="1" si="732"/>
        <v>0</v>
      </c>
      <c r="AU587" s="684">
        <f t="shared" ca="1" si="732"/>
        <v>0</v>
      </c>
      <c r="AV587" s="684">
        <f t="shared" si="732"/>
        <v>0</v>
      </c>
      <c r="AW587" s="684">
        <f t="shared" ca="1" si="732"/>
        <v>0</v>
      </c>
      <c r="AX587" s="684">
        <f t="shared" ca="1" si="732"/>
        <v>0</v>
      </c>
      <c r="AY587" s="684">
        <f t="shared" si="732"/>
        <v>0</v>
      </c>
      <c r="AZ587" s="684">
        <f t="shared" ca="1" si="732"/>
        <v>0</v>
      </c>
      <c r="BA587" s="684">
        <f t="shared" ca="1" si="732"/>
        <v>0</v>
      </c>
      <c r="BB587" s="684">
        <f t="shared" si="732"/>
        <v>0</v>
      </c>
      <c r="BC587" s="684">
        <f t="shared" ca="1" si="732"/>
        <v>0</v>
      </c>
      <c r="BD587" s="684">
        <f t="shared" ca="1" si="732"/>
        <v>0</v>
      </c>
      <c r="BE587" s="684">
        <f t="shared" si="732"/>
        <v>0</v>
      </c>
      <c r="BF587" s="684">
        <f t="shared" ca="1" si="732"/>
        <v>0</v>
      </c>
      <c r="BG587" s="684">
        <f t="shared" ca="1" si="732"/>
        <v>0</v>
      </c>
      <c r="BH587" s="684">
        <f t="shared" si="732"/>
        <v>0</v>
      </c>
      <c r="BI587" s="684">
        <f t="shared" ca="1" si="732"/>
        <v>0</v>
      </c>
      <c r="BJ587" s="684">
        <f t="shared" ca="1" si="732"/>
        <v>0</v>
      </c>
      <c r="BK587" s="684">
        <f t="shared" si="732"/>
        <v>0</v>
      </c>
      <c r="BL587" s="684">
        <f t="shared" ca="1" si="732"/>
        <v>0</v>
      </c>
      <c r="BM587" s="684">
        <f t="shared" ca="1" si="732"/>
        <v>0</v>
      </c>
      <c r="BN587" s="684">
        <f t="shared" ref="BN587:CS587" si="733">IFERROR(BN581/BN463,0)*1000</f>
        <v>0</v>
      </c>
      <c r="BO587" s="684">
        <f t="shared" ca="1" si="733"/>
        <v>0</v>
      </c>
      <c r="BP587" s="684">
        <f t="shared" ca="1" si="733"/>
        <v>0</v>
      </c>
      <c r="BQ587" s="684">
        <f t="shared" si="733"/>
        <v>0</v>
      </c>
      <c r="BR587" s="684">
        <f t="shared" ca="1" si="733"/>
        <v>0</v>
      </c>
      <c r="BS587" s="684">
        <f t="shared" ca="1" si="733"/>
        <v>0</v>
      </c>
      <c r="BT587" s="684">
        <f t="shared" si="733"/>
        <v>0</v>
      </c>
      <c r="BU587" s="684">
        <f t="shared" ca="1" si="733"/>
        <v>0</v>
      </c>
      <c r="BV587" s="684">
        <f t="shared" ca="1" si="733"/>
        <v>0</v>
      </c>
      <c r="BW587" s="684">
        <f t="shared" si="733"/>
        <v>0</v>
      </c>
      <c r="BX587" s="684">
        <f t="shared" ca="1" si="733"/>
        <v>0</v>
      </c>
      <c r="BY587" s="684">
        <f t="shared" ca="1" si="733"/>
        <v>0</v>
      </c>
      <c r="BZ587" s="684">
        <f t="shared" si="733"/>
        <v>0</v>
      </c>
      <c r="CA587" s="684">
        <f t="shared" ca="1" si="733"/>
        <v>0</v>
      </c>
      <c r="CB587" s="684">
        <f t="shared" ca="1" si="733"/>
        <v>0</v>
      </c>
      <c r="CC587" s="684">
        <f t="shared" si="733"/>
        <v>0</v>
      </c>
      <c r="CD587" s="684">
        <f t="shared" ca="1" si="733"/>
        <v>0</v>
      </c>
      <c r="CE587" s="684">
        <f t="shared" ca="1" si="733"/>
        <v>0</v>
      </c>
      <c r="CF587" s="684">
        <f t="shared" si="733"/>
        <v>0</v>
      </c>
      <c r="CG587" s="684">
        <f t="shared" ca="1" si="733"/>
        <v>0</v>
      </c>
      <c r="CH587" s="684">
        <f t="shared" ca="1" si="733"/>
        <v>0</v>
      </c>
      <c r="CI587" s="684">
        <f t="shared" si="733"/>
        <v>0</v>
      </c>
      <c r="CJ587" s="684">
        <f t="shared" ca="1" si="733"/>
        <v>0</v>
      </c>
      <c r="CK587" s="684">
        <f t="shared" ca="1" si="733"/>
        <v>0</v>
      </c>
      <c r="CL587" s="684">
        <f t="shared" si="733"/>
        <v>0</v>
      </c>
      <c r="CM587" s="684">
        <f t="shared" ca="1" si="733"/>
        <v>0</v>
      </c>
      <c r="CN587" s="684">
        <f t="shared" ca="1" si="733"/>
        <v>0</v>
      </c>
      <c r="CO587" s="684">
        <f t="shared" si="733"/>
        <v>0</v>
      </c>
      <c r="CP587" s="684">
        <f t="shared" ca="1" si="733"/>
        <v>0</v>
      </c>
      <c r="CQ587" s="684">
        <f t="shared" ca="1" si="733"/>
        <v>0</v>
      </c>
      <c r="CR587" s="684">
        <f t="shared" si="733"/>
        <v>0</v>
      </c>
      <c r="CS587" s="684">
        <f t="shared" ca="1" si="733"/>
        <v>0</v>
      </c>
      <c r="CT587" s="25"/>
      <c r="CW587" s="894" t="s">
        <v>887</v>
      </c>
      <c r="CX587" s="897" t="s">
        <v>787</v>
      </c>
      <c r="CY587" s="899" cm="1">
        <f t="array" ref="CY587">AE587</f>
        <v>0</v>
      </c>
      <c r="CZ587" s="899" cm="1">
        <f t="array" ref="CZ587">AF587</f>
        <v>0</v>
      </c>
    </row>
    <row r="588" spans="1:104" ht="16.5" customHeight="1" x14ac:dyDescent="0.15">
      <c r="A588"/>
      <c r="B588"/>
      <c r="C588"/>
      <c r="D588"/>
      <c r="E588" s="630">
        <v>17.100000000000001</v>
      </c>
      <c r="F588" s="725" t="str" cm="1">
        <f t="array" aca="1" ref="F588" ca="1">OFFSET(G588,-1,-1)</f>
        <v>3</v>
      </c>
      <c r="G588"/>
      <c r="H588"/>
      <c r="I588"/>
      <c r="J588"/>
      <c r="K588"/>
      <c r="L588" s="725" t="b" cm="1">
        <f t="array" aca="1" ref="L588" ca="1">OFFSET(M588,-1,-1)</f>
        <v>0</v>
      </c>
      <c r="M588"/>
      <c r="N588"/>
      <c r="O588"/>
      <c r="P588"/>
      <c r="Q588"/>
      <c r="R588"/>
      <c r="S588" s="111" t="b" cm="1">
        <f t="array" aca="1" ref="S588" ca="1">OFFSET(T588,-1,-1)</f>
        <v>1</v>
      </c>
      <c r="T588" s="111" t="b">
        <f>AD588&lt;&gt;"41.0"</f>
        <v>1</v>
      </c>
      <c r="U588" s="651" t="b">
        <f t="shared" ca="1" si="623"/>
        <v>1</v>
      </c>
      <c r="V588"/>
      <c r="W588"/>
      <c r="X588" s="111" t="str">
        <f>'Топливо 4.4'!$AE$582&amp;'Топливо 4.4'!$AF$582</f>
        <v>Газ природный - Газ лимитный - 4 группа</v>
      </c>
      <c r="Y588" s="1305"/>
      <c r="Z588" s="1305"/>
      <c r="AA588"/>
      <c r="AB588" s="1378"/>
      <c r="AD588" s="112" t="s">
        <v>943</v>
      </c>
      <c r="AE588" s="753" t="str" cm="1">
        <f t="array" ref="AE588">IF(ISBLANK('Топливо 4.4'!$AE$582),"",'Топливо 4.4'!$AE$582)</f>
        <v>Газ природный - Газ лимитный - 4 группа</v>
      </c>
      <c r="AF588" s="492" t="str" cm="1">
        <f t="array" ref="AF588">IF(ISBLANK('Топливо 4.4'!$AF$582),"",'Топливо 4.4'!$AF$582)</f>
        <v/>
      </c>
      <c r="AG588" s="683" t="s">
        <v>885</v>
      </c>
      <c r="AH588" s="684">
        <f t="shared" ref="AH588:BM588" si="734">IFERROR(AH582/AH464,0)*1000</f>
        <v>0</v>
      </c>
      <c r="AI588" s="684">
        <f t="shared" si="734"/>
        <v>6865.3184707794007</v>
      </c>
      <c r="AJ588" s="684">
        <f t="shared" si="734"/>
        <v>0</v>
      </c>
      <c r="AK588" s="684">
        <f t="shared" si="734"/>
        <v>0</v>
      </c>
      <c r="AL588" s="684">
        <f t="shared" si="734"/>
        <v>8621.9283241073445</v>
      </c>
      <c r="AM588" s="684">
        <f t="shared" si="734"/>
        <v>8312.9265180595266</v>
      </c>
      <c r="AN588" s="684">
        <f t="shared" si="734"/>
        <v>9084.5651481802724</v>
      </c>
      <c r="AO588" s="684">
        <f t="shared" ca="1" si="734"/>
        <v>0</v>
      </c>
      <c r="AP588" s="684">
        <f t="shared" si="734"/>
        <v>0</v>
      </c>
      <c r="AQ588" s="684">
        <f t="shared" ca="1" si="734"/>
        <v>0</v>
      </c>
      <c r="AR588" s="684">
        <f t="shared" ca="1" si="734"/>
        <v>0</v>
      </c>
      <c r="AS588" s="684">
        <f t="shared" si="734"/>
        <v>0</v>
      </c>
      <c r="AT588" s="684">
        <f t="shared" ca="1" si="734"/>
        <v>0</v>
      </c>
      <c r="AU588" s="684">
        <f t="shared" ca="1" si="734"/>
        <v>0</v>
      </c>
      <c r="AV588" s="684">
        <f t="shared" si="734"/>
        <v>0</v>
      </c>
      <c r="AW588" s="684">
        <f t="shared" ca="1" si="734"/>
        <v>0</v>
      </c>
      <c r="AX588" s="684">
        <f t="shared" ca="1" si="734"/>
        <v>0</v>
      </c>
      <c r="AY588" s="684">
        <f t="shared" si="734"/>
        <v>0</v>
      </c>
      <c r="AZ588" s="684">
        <f t="shared" ca="1" si="734"/>
        <v>0</v>
      </c>
      <c r="BA588" s="684">
        <f t="shared" ca="1" si="734"/>
        <v>0</v>
      </c>
      <c r="BB588" s="684">
        <f t="shared" si="734"/>
        <v>0</v>
      </c>
      <c r="BC588" s="684">
        <f t="shared" ca="1" si="734"/>
        <v>0</v>
      </c>
      <c r="BD588" s="684">
        <f t="shared" ca="1" si="734"/>
        <v>0</v>
      </c>
      <c r="BE588" s="684">
        <f t="shared" si="734"/>
        <v>0</v>
      </c>
      <c r="BF588" s="684">
        <f t="shared" ca="1" si="734"/>
        <v>0</v>
      </c>
      <c r="BG588" s="684">
        <f t="shared" ca="1" si="734"/>
        <v>0</v>
      </c>
      <c r="BH588" s="684">
        <f t="shared" si="734"/>
        <v>0</v>
      </c>
      <c r="BI588" s="684">
        <f t="shared" ca="1" si="734"/>
        <v>0</v>
      </c>
      <c r="BJ588" s="684">
        <f t="shared" ca="1" si="734"/>
        <v>0</v>
      </c>
      <c r="BK588" s="684">
        <f t="shared" si="734"/>
        <v>0</v>
      </c>
      <c r="BL588" s="684">
        <f t="shared" ca="1" si="734"/>
        <v>0</v>
      </c>
      <c r="BM588" s="684">
        <f t="shared" ca="1" si="734"/>
        <v>0</v>
      </c>
      <c r="BN588" s="684">
        <f t="shared" ref="BN588:CS588" si="735">IFERROR(BN582/BN464,0)*1000</f>
        <v>0</v>
      </c>
      <c r="BO588" s="684">
        <f t="shared" ca="1" si="735"/>
        <v>0</v>
      </c>
      <c r="BP588" s="684">
        <f t="shared" ca="1" si="735"/>
        <v>0</v>
      </c>
      <c r="BQ588" s="684">
        <f t="shared" si="735"/>
        <v>0</v>
      </c>
      <c r="BR588" s="684">
        <f t="shared" ca="1" si="735"/>
        <v>0</v>
      </c>
      <c r="BS588" s="684">
        <f t="shared" ca="1" si="735"/>
        <v>0</v>
      </c>
      <c r="BT588" s="684">
        <f t="shared" si="735"/>
        <v>0</v>
      </c>
      <c r="BU588" s="684">
        <f t="shared" ca="1" si="735"/>
        <v>0</v>
      </c>
      <c r="BV588" s="684">
        <f t="shared" ca="1" si="735"/>
        <v>0</v>
      </c>
      <c r="BW588" s="684">
        <f t="shared" si="735"/>
        <v>0</v>
      </c>
      <c r="BX588" s="684">
        <f t="shared" ca="1" si="735"/>
        <v>0</v>
      </c>
      <c r="BY588" s="684">
        <f t="shared" ca="1" si="735"/>
        <v>0</v>
      </c>
      <c r="BZ588" s="684">
        <f t="shared" si="735"/>
        <v>0</v>
      </c>
      <c r="CA588" s="684">
        <f t="shared" ca="1" si="735"/>
        <v>0</v>
      </c>
      <c r="CB588" s="684">
        <f t="shared" ca="1" si="735"/>
        <v>0</v>
      </c>
      <c r="CC588" s="684">
        <f t="shared" si="735"/>
        <v>0</v>
      </c>
      <c r="CD588" s="684">
        <f t="shared" ca="1" si="735"/>
        <v>0</v>
      </c>
      <c r="CE588" s="684">
        <f t="shared" ca="1" si="735"/>
        <v>0</v>
      </c>
      <c r="CF588" s="684">
        <f t="shared" si="735"/>
        <v>0</v>
      </c>
      <c r="CG588" s="684">
        <f t="shared" ca="1" si="735"/>
        <v>0</v>
      </c>
      <c r="CH588" s="684">
        <f t="shared" ca="1" si="735"/>
        <v>0</v>
      </c>
      <c r="CI588" s="684">
        <f t="shared" si="735"/>
        <v>0</v>
      </c>
      <c r="CJ588" s="684">
        <f t="shared" ca="1" si="735"/>
        <v>0</v>
      </c>
      <c r="CK588" s="684">
        <f t="shared" ca="1" si="735"/>
        <v>0</v>
      </c>
      <c r="CL588" s="684">
        <f t="shared" si="735"/>
        <v>0</v>
      </c>
      <c r="CM588" s="684">
        <f t="shared" ca="1" si="735"/>
        <v>0</v>
      </c>
      <c r="CN588" s="684">
        <f t="shared" ca="1" si="735"/>
        <v>0</v>
      </c>
      <c r="CO588" s="684">
        <f t="shared" si="735"/>
        <v>0</v>
      </c>
      <c r="CP588" s="684">
        <f t="shared" ca="1" si="735"/>
        <v>0</v>
      </c>
      <c r="CQ588" s="684">
        <f t="shared" ca="1" si="735"/>
        <v>0</v>
      </c>
      <c r="CR588" s="684">
        <f t="shared" si="735"/>
        <v>0</v>
      </c>
      <c r="CS588" s="684">
        <f t="shared" ca="1" si="735"/>
        <v>0</v>
      </c>
      <c r="CT588" s="1083"/>
      <c r="CW588" s="894" t="s">
        <v>887</v>
      </c>
      <c r="CX588" s="897" t="s">
        <v>787</v>
      </c>
      <c r="CY588" s="899" t="str" cm="1">
        <f t="array" ref="CY588">AE588</f>
        <v>Газ природный - Газ лимитный - 4 группа</v>
      </c>
      <c r="CZ588" s="899" t="str" cm="1">
        <f t="array" ref="CZ588">AF588</f>
        <v/>
      </c>
    </row>
    <row r="589" spans="1:104" ht="16.5" customHeight="1" x14ac:dyDescent="0.15">
      <c r="A589"/>
      <c r="B589"/>
      <c r="C589"/>
      <c r="D589"/>
      <c r="E589" s="630">
        <v>17.100000000000001</v>
      </c>
      <c r="F589" s="725" t="str" cm="1">
        <f t="array" aca="1" ref="F589" ca="1">OFFSET(G589,-1,-1)</f>
        <v>3</v>
      </c>
      <c r="G589"/>
      <c r="H589"/>
      <c r="I589"/>
      <c r="J589"/>
      <c r="K589"/>
      <c r="L589" s="725" t="b" cm="1">
        <f t="array" aca="1" ref="L589" ca="1">OFFSET(M589,-1,-1)</f>
        <v>0</v>
      </c>
      <c r="M589"/>
      <c r="N589"/>
      <c r="O589"/>
      <c r="P589"/>
      <c r="Q589"/>
      <c r="R589"/>
      <c r="S589" s="111" t="b" cm="1">
        <f t="array" aca="1" ref="S589" ca="1">OFFSET(T589,-1,-1)</f>
        <v>1</v>
      </c>
      <c r="T589" s="111" t="b">
        <f>AD589&lt;&gt;"41.0"</f>
        <v>1</v>
      </c>
      <c r="U589" s="651" t="b">
        <f t="shared" ca="1" si="623"/>
        <v>1</v>
      </c>
      <c r="V589"/>
      <c r="W589"/>
      <c r="X589" s="111" t="str">
        <f>'Топливо 4.4'!$AE$583&amp;'Топливо 4.4'!$AF$583</f>
        <v>Газ природный - Газ лимитный - 3 группа</v>
      </c>
      <c r="Y589" s="1305"/>
      <c r="Z589" s="1305"/>
      <c r="AA589"/>
      <c r="AB589" s="1378"/>
      <c r="AD589" s="112" t="s">
        <v>944</v>
      </c>
      <c r="AE589" s="753" t="str" cm="1">
        <f t="array" ref="AE589">IF(ISBLANK('Топливо 4.4'!$AE$583),"",'Топливо 4.4'!$AE$583)</f>
        <v>Газ природный - Газ лимитный - 3 группа</v>
      </c>
      <c r="AF589" s="492" t="str" cm="1">
        <f t="array" ref="AF589">IF(ISBLANK('Топливо 4.4'!$AF$583),"",'Топливо 4.4'!$AF$583)</f>
        <v/>
      </c>
      <c r="AG589" s="683" t="s">
        <v>885</v>
      </c>
      <c r="AH589" s="684">
        <f t="shared" ref="AH589:BM589" si="736">IFERROR(AH583/AH465,0)*1000</f>
        <v>0</v>
      </c>
      <c r="AI589" s="684">
        <f t="shared" si="736"/>
        <v>6593.3729505774763</v>
      </c>
      <c r="AJ589" s="684">
        <f t="shared" si="736"/>
        <v>0</v>
      </c>
      <c r="AK589" s="684">
        <f t="shared" si="736"/>
        <v>0</v>
      </c>
      <c r="AL589" s="684">
        <f t="shared" si="736"/>
        <v>8360.9484995520688</v>
      </c>
      <c r="AM589" s="684">
        <f t="shared" si="736"/>
        <v>8039.4270924369757</v>
      </c>
      <c r="AN589" s="684">
        <f t="shared" si="736"/>
        <v>8771.0149578487399</v>
      </c>
      <c r="AO589" s="684">
        <f t="shared" ca="1" si="736"/>
        <v>0</v>
      </c>
      <c r="AP589" s="684">
        <f t="shared" si="736"/>
        <v>0</v>
      </c>
      <c r="AQ589" s="684">
        <f t="shared" ca="1" si="736"/>
        <v>0</v>
      </c>
      <c r="AR589" s="684">
        <f t="shared" ca="1" si="736"/>
        <v>0</v>
      </c>
      <c r="AS589" s="684">
        <f t="shared" si="736"/>
        <v>0</v>
      </c>
      <c r="AT589" s="684">
        <f t="shared" ca="1" si="736"/>
        <v>0</v>
      </c>
      <c r="AU589" s="684">
        <f t="shared" ca="1" si="736"/>
        <v>0</v>
      </c>
      <c r="AV589" s="684">
        <f t="shared" si="736"/>
        <v>0</v>
      </c>
      <c r="AW589" s="684">
        <f t="shared" ca="1" si="736"/>
        <v>0</v>
      </c>
      <c r="AX589" s="684">
        <f t="shared" ca="1" si="736"/>
        <v>0</v>
      </c>
      <c r="AY589" s="684">
        <f t="shared" si="736"/>
        <v>0</v>
      </c>
      <c r="AZ589" s="684">
        <f t="shared" ca="1" si="736"/>
        <v>0</v>
      </c>
      <c r="BA589" s="684">
        <f t="shared" ca="1" si="736"/>
        <v>0</v>
      </c>
      <c r="BB589" s="684">
        <f t="shared" si="736"/>
        <v>0</v>
      </c>
      <c r="BC589" s="684">
        <f t="shared" ca="1" si="736"/>
        <v>0</v>
      </c>
      <c r="BD589" s="684">
        <f t="shared" ca="1" si="736"/>
        <v>0</v>
      </c>
      <c r="BE589" s="684">
        <f t="shared" si="736"/>
        <v>0</v>
      </c>
      <c r="BF589" s="684">
        <f t="shared" ca="1" si="736"/>
        <v>0</v>
      </c>
      <c r="BG589" s="684">
        <f t="shared" ca="1" si="736"/>
        <v>0</v>
      </c>
      <c r="BH589" s="684">
        <f t="shared" si="736"/>
        <v>0</v>
      </c>
      <c r="BI589" s="684">
        <f t="shared" ca="1" si="736"/>
        <v>0</v>
      </c>
      <c r="BJ589" s="684">
        <f t="shared" ca="1" si="736"/>
        <v>0</v>
      </c>
      <c r="BK589" s="684">
        <f t="shared" si="736"/>
        <v>0</v>
      </c>
      <c r="BL589" s="684">
        <f t="shared" ca="1" si="736"/>
        <v>0</v>
      </c>
      <c r="BM589" s="684">
        <f t="shared" ca="1" si="736"/>
        <v>0</v>
      </c>
      <c r="BN589" s="684">
        <f t="shared" ref="BN589:CS589" si="737">IFERROR(BN583/BN465,0)*1000</f>
        <v>0</v>
      </c>
      <c r="BO589" s="684">
        <f t="shared" ca="1" si="737"/>
        <v>0</v>
      </c>
      <c r="BP589" s="684">
        <f t="shared" ca="1" si="737"/>
        <v>0</v>
      </c>
      <c r="BQ589" s="684">
        <f t="shared" si="737"/>
        <v>0</v>
      </c>
      <c r="BR589" s="684">
        <f t="shared" ca="1" si="737"/>
        <v>0</v>
      </c>
      <c r="BS589" s="684">
        <f t="shared" ca="1" si="737"/>
        <v>0</v>
      </c>
      <c r="BT589" s="684">
        <f t="shared" si="737"/>
        <v>0</v>
      </c>
      <c r="BU589" s="684">
        <f t="shared" ca="1" si="737"/>
        <v>0</v>
      </c>
      <c r="BV589" s="684">
        <f t="shared" ca="1" si="737"/>
        <v>0</v>
      </c>
      <c r="BW589" s="684">
        <f t="shared" si="737"/>
        <v>0</v>
      </c>
      <c r="BX589" s="684">
        <f t="shared" ca="1" si="737"/>
        <v>0</v>
      </c>
      <c r="BY589" s="684">
        <f t="shared" ca="1" si="737"/>
        <v>0</v>
      </c>
      <c r="BZ589" s="684">
        <f t="shared" si="737"/>
        <v>0</v>
      </c>
      <c r="CA589" s="684">
        <f t="shared" ca="1" si="737"/>
        <v>0</v>
      </c>
      <c r="CB589" s="684">
        <f t="shared" ca="1" si="737"/>
        <v>0</v>
      </c>
      <c r="CC589" s="684">
        <f t="shared" si="737"/>
        <v>0</v>
      </c>
      <c r="CD589" s="684">
        <f t="shared" ca="1" si="737"/>
        <v>0</v>
      </c>
      <c r="CE589" s="684">
        <f t="shared" ca="1" si="737"/>
        <v>0</v>
      </c>
      <c r="CF589" s="684">
        <f t="shared" si="737"/>
        <v>0</v>
      </c>
      <c r="CG589" s="684">
        <f t="shared" ca="1" si="737"/>
        <v>0</v>
      </c>
      <c r="CH589" s="684">
        <f t="shared" ca="1" si="737"/>
        <v>0</v>
      </c>
      <c r="CI589" s="684">
        <f t="shared" si="737"/>
        <v>0</v>
      </c>
      <c r="CJ589" s="684">
        <f t="shared" ca="1" si="737"/>
        <v>0</v>
      </c>
      <c r="CK589" s="684">
        <f t="shared" ca="1" si="737"/>
        <v>0</v>
      </c>
      <c r="CL589" s="684">
        <f t="shared" si="737"/>
        <v>0</v>
      </c>
      <c r="CM589" s="684">
        <f t="shared" ca="1" si="737"/>
        <v>0</v>
      </c>
      <c r="CN589" s="684">
        <f t="shared" ca="1" si="737"/>
        <v>0</v>
      </c>
      <c r="CO589" s="684">
        <f t="shared" si="737"/>
        <v>0</v>
      </c>
      <c r="CP589" s="684">
        <f t="shared" ca="1" si="737"/>
        <v>0</v>
      </c>
      <c r="CQ589" s="684">
        <f t="shared" ca="1" si="737"/>
        <v>0</v>
      </c>
      <c r="CR589" s="684">
        <f t="shared" si="737"/>
        <v>0</v>
      </c>
      <c r="CS589" s="684">
        <f t="shared" ca="1" si="737"/>
        <v>0</v>
      </c>
      <c r="CT589" s="1083"/>
      <c r="CW589" s="894" t="s">
        <v>887</v>
      </c>
      <c r="CX589" s="897" t="s">
        <v>787</v>
      </c>
      <c r="CY589" s="899" t="str" cm="1">
        <f t="array" ref="CY589">AE589</f>
        <v>Газ природный - Газ лимитный - 3 группа</v>
      </c>
      <c r="CZ589" s="899" t="str" cm="1">
        <f t="array" ref="CZ589">AF589</f>
        <v/>
      </c>
    </row>
    <row r="590" spans="1:104" ht="15" hidden="1" customHeight="1" x14ac:dyDescent="0.15">
      <c r="E590" s="630">
        <v>0</v>
      </c>
      <c r="F590" s="725" t="str" cm="1">
        <f t="array" aca="1" ref="F590" ca="1">OFFSET(G590,-1,-1)</f>
        <v>3</v>
      </c>
      <c r="L590" s="725" t="b" cm="1">
        <f t="array" aca="1" ref="L590" ca="1">OFFSET(M590,-1,-1)</f>
        <v>0</v>
      </c>
      <c r="S590" s="111" t="b" cm="1">
        <f t="array" aca="1" ref="S590" ca="1">OFFSET(T590,-1,-1)</f>
        <v>1</v>
      </c>
      <c r="U590" s="651" t="b">
        <f t="shared" ca="1" si="623"/>
        <v>1</v>
      </c>
      <c r="X590" s="752" t="str">
        <f>"{                  
         funcDyn: 'msg1',
         blok: 'blok_2',
         wsCross: 'Топливо 4.4',
         linkFormula: 'AE-AE#AF-AF',
         levelDyn: "&amp;Y436&amp;"
}"</f>
        <v>{                  
         funcDyn: 'msg1',
         blok: 'blok_2',
         wsCross: 'Топливо 4.4',
         linkFormula: 'AE-AE#AF-AF',
         levelDyn: 3
}</v>
      </c>
      <c r="Y590" s="1272"/>
      <c r="Z590" s="1272"/>
      <c r="AB590" s="1378"/>
      <c r="AD590" s="755"/>
      <c r="AE590" s="754" t="s">
        <v>229</v>
      </c>
      <c r="AF590" s="695"/>
      <c r="AG590" s="683"/>
      <c r="AH590" s="685"/>
      <c r="AI590" s="687"/>
      <c r="AJ590" s="687"/>
      <c r="AK590" s="687"/>
      <c r="AL590" s="687"/>
      <c r="AM590" s="687"/>
      <c r="AN590" s="687"/>
      <c r="AO590" s="687"/>
      <c r="AP590" s="687"/>
      <c r="AQ590" s="687"/>
      <c r="AR590" s="687"/>
      <c r="AS590" s="687"/>
      <c r="AT590" s="687"/>
      <c r="AU590" s="687"/>
      <c r="AV590" s="687"/>
      <c r="AW590" s="687"/>
      <c r="AX590" s="687"/>
      <c r="AY590" s="687"/>
      <c r="AZ590" s="687"/>
      <c r="BA590" s="687"/>
      <c r="BB590" s="687"/>
      <c r="BC590" s="687"/>
      <c r="BD590" s="687"/>
      <c r="BE590" s="687"/>
      <c r="BF590" s="687"/>
      <c r="BG590" s="687"/>
      <c r="BH590" s="687"/>
      <c r="BI590" s="687"/>
      <c r="BJ590" s="687"/>
      <c r="BK590" s="687"/>
      <c r="BL590" s="687"/>
      <c r="BM590" s="687"/>
      <c r="BN590" s="687"/>
      <c r="BO590" s="687"/>
      <c r="BP590" s="687"/>
      <c r="BQ590" s="687"/>
      <c r="BR590" s="687"/>
      <c r="BS590" s="687"/>
      <c r="BT590" s="687"/>
      <c r="BU590" s="687"/>
      <c r="BV590" s="687"/>
      <c r="BW590" s="687"/>
      <c r="BX590" s="687"/>
      <c r="BY590" s="687"/>
      <c r="BZ590" s="687"/>
      <c r="CA590" s="687"/>
      <c r="CB590" s="687"/>
      <c r="CC590" s="687"/>
      <c r="CD590" s="687"/>
      <c r="CE590" s="687"/>
      <c r="CF590" s="687"/>
      <c r="CG590" s="687"/>
      <c r="CH590" s="687"/>
      <c r="CI590" s="687"/>
      <c r="CJ590" s="687"/>
      <c r="CK590" s="687"/>
      <c r="CL590" s="687"/>
      <c r="CM590" s="687"/>
      <c r="CN590" s="687"/>
      <c r="CO590" s="687"/>
      <c r="CP590" s="687"/>
      <c r="CQ590" s="687"/>
      <c r="CR590" s="687"/>
      <c r="CS590" s="687"/>
      <c r="CT590" s="43"/>
      <c r="CW590" s="894" t="str">
        <f>IF(AND(ISNUMBER(VALUE(TRIM(SUBSTITUTE(AD590,".","")))),TRIM(SUBSTITUTE(AD590,".",""))&lt;&gt;""),"P"&amp;SUBSTITUTE(AD590,".",""),"")</f>
        <v/>
      </c>
    </row>
    <row r="591" spans="1:104" ht="16.5" customHeight="1" x14ac:dyDescent="0.15">
      <c r="E591" s="630">
        <v>17.100000000000001</v>
      </c>
      <c r="F591" s="725" t="str" cm="1">
        <f t="array" aca="1" ref="F591" ca="1">OFFSET(G591,-1,-1)</f>
        <v>3</v>
      </c>
      <c r="L591" s="725" t="b" cm="1">
        <f t="array" aca="1" ref="L591" ca="1">OFFSET(M591,-1,-1)</f>
        <v>0</v>
      </c>
      <c r="S591" s="111" t="b" cm="1">
        <f t="array" aca="1" ref="S591" ca="1">OFFSET(T591,-1,-1)</f>
        <v>1</v>
      </c>
      <c r="U591" s="651" t="b">
        <f t="shared" ca="1" si="623"/>
        <v>1</v>
      </c>
      <c r="Y591" s="1272"/>
      <c r="Z591" s="1272"/>
      <c r="AB591" s="1378"/>
      <c r="AD591" s="125" t="s">
        <v>889</v>
      </c>
      <c r="AE591" s="1336" t="s">
        <v>890</v>
      </c>
      <c r="AF591" s="1319"/>
      <c r="AG591" s="780"/>
      <c r="AH591" s="685"/>
      <c r="AI591" s="687"/>
      <c r="AJ591" s="687"/>
      <c r="AK591" s="687"/>
      <c r="AL591" s="687"/>
      <c r="AM591" s="687"/>
      <c r="AN591" s="687"/>
      <c r="AO591" s="687"/>
      <c r="AP591" s="687"/>
      <c r="AQ591" s="687"/>
      <c r="AR591" s="687"/>
      <c r="AS591" s="687"/>
      <c r="AT591" s="687"/>
      <c r="AU591" s="687"/>
      <c r="AV591" s="687"/>
      <c r="AW591" s="687"/>
      <c r="AX591" s="687"/>
      <c r="AY591" s="687"/>
      <c r="AZ591" s="687"/>
      <c r="BA591" s="687"/>
      <c r="BB591" s="687"/>
      <c r="BC591" s="687"/>
      <c r="BD591" s="687"/>
      <c r="BE591" s="687"/>
      <c r="BF591" s="687"/>
      <c r="BG591" s="687"/>
      <c r="BH591" s="687"/>
      <c r="BI591" s="687"/>
      <c r="BJ591" s="687"/>
      <c r="BK591" s="687"/>
      <c r="BL591" s="687"/>
      <c r="BM591" s="687"/>
      <c r="BN591" s="687"/>
      <c r="BO591" s="687"/>
      <c r="BP591" s="687"/>
      <c r="BQ591" s="687"/>
      <c r="BR591" s="687"/>
      <c r="BS591" s="687"/>
      <c r="BT591" s="687"/>
      <c r="BU591" s="687"/>
      <c r="BV591" s="687"/>
      <c r="BW591" s="687"/>
      <c r="BX591" s="687"/>
      <c r="BY591" s="687"/>
      <c r="BZ591" s="687"/>
      <c r="CA591" s="687"/>
      <c r="CB591" s="687"/>
      <c r="CC591" s="687"/>
      <c r="CD591" s="687"/>
      <c r="CE591" s="687"/>
      <c r="CF591" s="687"/>
      <c r="CG591" s="687"/>
      <c r="CH591" s="687"/>
      <c r="CI591" s="687"/>
      <c r="CJ591" s="687"/>
      <c r="CK591" s="687"/>
      <c r="CL591" s="687"/>
      <c r="CM591" s="687"/>
      <c r="CN591" s="687"/>
      <c r="CO591" s="687"/>
      <c r="CP591" s="687"/>
      <c r="CQ591" s="687"/>
      <c r="CR591" s="687"/>
      <c r="CS591" s="687"/>
      <c r="CT591" s="1083"/>
      <c r="CW591" s="894" t="s">
        <v>891</v>
      </c>
    </row>
    <row r="592" spans="1:104" ht="16.5" hidden="1" customHeight="1" x14ac:dyDescent="0.15">
      <c r="A592"/>
      <c r="B592"/>
      <c r="C592"/>
      <c r="D592"/>
      <c r="E592" s="630">
        <v>17.100000000000001</v>
      </c>
      <c r="F592" s="725" t="str" cm="1">
        <f t="array" aca="1" ref="F592" ca="1">OFFSET(G592,-1,-1)</f>
        <v>3</v>
      </c>
      <c r="G592"/>
      <c r="H592"/>
      <c r="I592"/>
      <c r="J592"/>
      <c r="K592"/>
      <c r="L592" s="725" t="b" cm="1">
        <f t="array" aca="1" ref="L592" ca="1">OFFSET(M592,-1,-1)</f>
        <v>0</v>
      </c>
      <c r="M592"/>
      <c r="N592"/>
      <c r="O592"/>
      <c r="P592"/>
      <c r="Q592"/>
      <c r="R592"/>
      <c r="S592" s="111" t="b" cm="1">
        <f t="array" aca="1" ref="S592" ca="1">OFFSET(T592,-1,-1)</f>
        <v>1</v>
      </c>
      <c r="T592" s="111" t="b">
        <f>AD592&lt;&gt;"42.0"</f>
        <v>0</v>
      </c>
      <c r="U592" s="651" t="b">
        <f t="shared" ca="1" si="623"/>
        <v>0</v>
      </c>
      <c r="V592"/>
      <c r="W592"/>
      <c r="X592" s="111" t="s">
        <v>227</v>
      </c>
      <c r="Y592" s="1305"/>
      <c r="Z592" s="1305"/>
      <c r="AA592"/>
      <c r="AB592" s="1378"/>
      <c r="AD592" s="112" t="s">
        <v>892</v>
      </c>
      <c r="AE592" s="753"/>
      <c r="AF592" s="492"/>
      <c r="AG592" s="824" t="str">
        <f>"руб./"&amp;IFERROR(INDEX(fuel_ed_izm_list,MATCH(AE592,fuel_list,0)),"")</f>
        <v>руб./</v>
      </c>
      <c r="AH592" s="868">
        <f t="shared" ref="AH592:BM592" si="738">IFERROR(AH581/AH478,0)*1000</f>
        <v>0</v>
      </c>
      <c r="AI592" s="868">
        <f t="shared" si="738"/>
        <v>0</v>
      </c>
      <c r="AJ592" s="868">
        <f t="shared" si="738"/>
        <v>0</v>
      </c>
      <c r="AK592" s="868">
        <f t="shared" si="738"/>
        <v>0</v>
      </c>
      <c r="AL592" s="868">
        <f t="shared" si="738"/>
        <v>0</v>
      </c>
      <c r="AM592" s="868">
        <f t="shared" si="738"/>
        <v>0</v>
      </c>
      <c r="AN592" s="868">
        <f t="shared" si="738"/>
        <v>0</v>
      </c>
      <c r="AO592" s="868">
        <f t="shared" ca="1" si="738"/>
        <v>0</v>
      </c>
      <c r="AP592" s="868">
        <f t="shared" si="738"/>
        <v>0</v>
      </c>
      <c r="AQ592" s="868">
        <f t="shared" ca="1" si="738"/>
        <v>0</v>
      </c>
      <c r="AR592" s="868">
        <f t="shared" ca="1" si="738"/>
        <v>0</v>
      </c>
      <c r="AS592" s="868">
        <f t="shared" si="738"/>
        <v>0</v>
      </c>
      <c r="AT592" s="868">
        <f t="shared" ca="1" si="738"/>
        <v>0</v>
      </c>
      <c r="AU592" s="868">
        <f t="shared" ca="1" si="738"/>
        <v>0</v>
      </c>
      <c r="AV592" s="868">
        <f t="shared" si="738"/>
        <v>0</v>
      </c>
      <c r="AW592" s="868">
        <f t="shared" ca="1" si="738"/>
        <v>0</v>
      </c>
      <c r="AX592" s="868">
        <f t="shared" ca="1" si="738"/>
        <v>0</v>
      </c>
      <c r="AY592" s="868">
        <f t="shared" si="738"/>
        <v>0</v>
      </c>
      <c r="AZ592" s="868">
        <f t="shared" ca="1" si="738"/>
        <v>0</v>
      </c>
      <c r="BA592" s="868">
        <f t="shared" ca="1" si="738"/>
        <v>0</v>
      </c>
      <c r="BB592" s="868">
        <f t="shared" si="738"/>
        <v>0</v>
      </c>
      <c r="BC592" s="868">
        <f t="shared" ca="1" si="738"/>
        <v>0</v>
      </c>
      <c r="BD592" s="868">
        <f t="shared" ca="1" si="738"/>
        <v>0</v>
      </c>
      <c r="BE592" s="868">
        <f t="shared" si="738"/>
        <v>0</v>
      </c>
      <c r="BF592" s="868">
        <f t="shared" ca="1" si="738"/>
        <v>0</v>
      </c>
      <c r="BG592" s="868">
        <f t="shared" ca="1" si="738"/>
        <v>0</v>
      </c>
      <c r="BH592" s="868">
        <f t="shared" si="738"/>
        <v>0</v>
      </c>
      <c r="BI592" s="868">
        <f t="shared" ca="1" si="738"/>
        <v>0</v>
      </c>
      <c r="BJ592" s="868">
        <f t="shared" ca="1" si="738"/>
        <v>0</v>
      </c>
      <c r="BK592" s="868">
        <f t="shared" si="738"/>
        <v>0</v>
      </c>
      <c r="BL592" s="868">
        <f t="shared" ca="1" si="738"/>
        <v>0</v>
      </c>
      <c r="BM592" s="868">
        <f t="shared" ca="1" si="738"/>
        <v>0</v>
      </c>
      <c r="BN592" s="868">
        <f t="shared" ref="BN592:CS592" si="739">IFERROR(BN581/BN478,0)*1000</f>
        <v>0</v>
      </c>
      <c r="BO592" s="868">
        <f t="shared" ca="1" si="739"/>
        <v>0</v>
      </c>
      <c r="BP592" s="868">
        <f t="shared" ca="1" si="739"/>
        <v>0</v>
      </c>
      <c r="BQ592" s="868">
        <f t="shared" si="739"/>
        <v>0</v>
      </c>
      <c r="BR592" s="868">
        <f t="shared" ca="1" si="739"/>
        <v>0</v>
      </c>
      <c r="BS592" s="868">
        <f t="shared" ca="1" si="739"/>
        <v>0</v>
      </c>
      <c r="BT592" s="868">
        <f t="shared" si="739"/>
        <v>0</v>
      </c>
      <c r="BU592" s="868">
        <f t="shared" ca="1" si="739"/>
        <v>0</v>
      </c>
      <c r="BV592" s="868">
        <f t="shared" ca="1" si="739"/>
        <v>0</v>
      </c>
      <c r="BW592" s="868">
        <f t="shared" si="739"/>
        <v>0</v>
      </c>
      <c r="BX592" s="868">
        <f t="shared" ca="1" si="739"/>
        <v>0</v>
      </c>
      <c r="BY592" s="868">
        <f t="shared" ca="1" si="739"/>
        <v>0</v>
      </c>
      <c r="BZ592" s="868">
        <f t="shared" si="739"/>
        <v>0</v>
      </c>
      <c r="CA592" s="868">
        <f t="shared" ca="1" si="739"/>
        <v>0</v>
      </c>
      <c r="CB592" s="868">
        <f t="shared" ca="1" si="739"/>
        <v>0</v>
      </c>
      <c r="CC592" s="868">
        <f t="shared" si="739"/>
        <v>0</v>
      </c>
      <c r="CD592" s="868">
        <f t="shared" ca="1" si="739"/>
        <v>0</v>
      </c>
      <c r="CE592" s="868">
        <f t="shared" ca="1" si="739"/>
        <v>0</v>
      </c>
      <c r="CF592" s="868">
        <f t="shared" si="739"/>
        <v>0</v>
      </c>
      <c r="CG592" s="868">
        <f t="shared" ca="1" si="739"/>
        <v>0</v>
      </c>
      <c r="CH592" s="868">
        <f t="shared" ca="1" si="739"/>
        <v>0</v>
      </c>
      <c r="CI592" s="868">
        <f t="shared" si="739"/>
        <v>0</v>
      </c>
      <c r="CJ592" s="868">
        <f t="shared" ca="1" si="739"/>
        <v>0</v>
      </c>
      <c r="CK592" s="868">
        <f t="shared" ca="1" si="739"/>
        <v>0</v>
      </c>
      <c r="CL592" s="868">
        <f t="shared" si="739"/>
        <v>0</v>
      </c>
      <c r="CM592" s="868">
        <f t="shared" ca="1" si="739"/>
        <v>0</v>
      </c>
      <c r="CN592" s="868">
        <f t="shared" ca="1" si="739"/>
        <v>0</v>
      </c>
      <c r="CO592" s="868">
        <f t="shared" si="739"/>
        <v>0</v>
      </c>
      <c r="CP592" s="868">
        <f t="shared" ca="1" si="739"/>
        <v>0</v>
      </c>
      <c r="CQ592" s="868">
        <f t="shared" ca="1" si="739"/>
        <v>0</v>
      </c>
      <c r="CR592" s="868">
        <f t="shared" si="739"/>
        <v>0</v>
      </c>
      <c r="CS592" s="868">
        <f t="shared" ca="1" si="739"/>
        <v>0</v>
      </c>
      <c r="CT592" s="25"/>
      <c r="CW592" s="894" t="s">
        <v>891</v>
      </c>
      <c r="CX592" s="897" t="s">
        <v>787</v>
      </c>
      <c r="CY592" s="899" cm="1">
        <f t="array" ref="CY592">AE592</f>
        <v>0</v>
      </c>
      <c r="CZ592" s="899" cm="1">
        <f t="array" ref="CZ592">AF592</f>
        <v>0</v>
      </c>
    </row>
    <row r="593" spans="1:104" ht="16.5" customHeight="1" x14ac:dyDescent="0.15">
      <c r="A593"/>
      <c r="B593"/>
      <c r="C593"/>
      <c r="D593"/>
      <c r="E593" s="630">
        <v>17.100000000000001</v>
      </c>
      <c r="F593" s="725" t="str" cm="1">
        <f t="array" aca="1" ref="F593" ca="1">OFFSET(G593,-1,-1)</f>
        <v>3</v>
      </c>
      <c r="G593"/>
      <c r="H593"/>
      <c r="I593"/>
      <c r="J593"/>
      <c r="K593"/>
      <c r="L593" s="725" t="b" cm="1">
        <f t="array" aca="1" ref="L593" ca="1">OFFSET(M593,-1,-1)</f>
        <v>0</v>
      </c>
      <c r="M593"/>
      <c r="N593"/>
      <c r="O593"/>
      <c r="P593"/>
      <c r="Q593"/>
      <c r="R593"/>
      <c r="S593" s="111" t="b" cm="1">
        <f t="array" aca="1" ref="S593" ca="1">OFFSET(T593,-1,-1)</f>
        <v>1</v>
      </c>
      <c r="T593" s="111" t="b">
        <f>AD593&lt;&gt;"42.0"</f>
        <v>1</v>
      </c>
      <c r="U593" s="651" t="b">
        <f t="shared" ca="1" si="623"/>
        <v>1</v>
      </c>
      <c r="V593"/>
      <c r="W593"/>
      <c r="X593" s="111" t="str">
        <f>'Топливо 4.4'!$AE$588&amp;'Топливо 4.4'!$AF$588</f>
        <v>Газ природный - Газ лимитный - 4 группа</v>
      </c>
      <c r="Y593" s="1305"/>
      <c r="Z593" s="1305"/>
      <c r="AA593"/>
      <c r="AB593" s="1378"/>
      <c r="AD593" s="112" t="s">
        <v>945</v>
      </c>
      <c r="AE593" s="753" t="str" cm="1">
        <f t="array" ref="AE593">IF(ISBLANK('Топливо 4.4'!$AE$588),"",'Топливо 4.4'!$AE$588)</f>
        <v>Газ природный - Газ лимитный - 4 группа</v>
      </c>
      <c r="AF593" s="492" t="str" cm="1">
        <f t="array" ref="AF593">IF(ISBLANK('Топливо 4.4'!$AF$588),"",'Топливо 4.4'!$AF$588)</f>
        <v/>
      </c>
      <c r="AG593" s="824" t="str">
        <f>"руб./"&amp;IFERROR(INDEX(fuel_ed_izm_list,MATCH(AE593,fuel_list,0)),"")</f>
        <v>руб./тыс.м3</v>
      </c>
      <c r="AH593" s="868">
        <f t="shared" ref="AH593:BM593" si="740">IFERROR(AH582/AH479,0)*1000</f>
        <v>0</v>
      </c>
      <c r="AI593" s="868">
        <f t="shared" si="740"/>
        <v>8169.7289802274863</v>
      </c>
      <c r="AJ593" s="868">
        <f t="shared" si="740"/>
        <v>0</v>
      </c>
      <c r="AK593" s="868">
        <f t="shared" si="740"/>
        <v>0</v>
      </c>
      <c r="AL593" s="868">
        <f t="shared" si="740"/>
        <v>10252.863467043431</v>
      </c>
      <c r="AM593" s="868">
        <f t="shared" si="740"/>
        <v>9892.3825564908348</v>
      </c>
      <c r="AN593" s="868">
        <f t="shared" si="740"/>
        <v>10791.625799131501</v>
      </c>
      <c r="AO593" s="868">
        <f t="shared" ca="1" si="740"/>
        <v>0</v>
      </c>
      <c r="AP593" s="868">
        <f t="shared" si="740"/>
        <v>0</v>
      </c>
      <c r="AQ593" s="868">
        <f t="shared" ca="1" si="740"/>
        <v>0</v>
      </c>
      <c r="AR593" s="868">
        <f t="shared" ca="1" si="740"/>
        <v>0</v>
      </c>
      <c r="AS593" s="868">
        <f t="shared" si="740"/>
        <v>0</v>
      </c>
      <c r="AT593" s="868">
        <f t="shared" ca="1" si="740"/>
        <v>0</v>
      </c>
      <c r="AU593" s="868">
        <f t="shared" ca="1" si="740"/>
        <v>0</v>
      </c>
      <c r="AV593" s="868">
        <f t="shared" si="740"/>
        <v>0</v>
      </c>
      <c r="AW593" s="868">
        <f t="shared" ca="1" si="740"/>
        <v>0</v>
      </c>
      <c r="AX593" s="868">
        <f t="shared" ca="1" si="740"/>
        <v>0</v>
      </c>
      <c r="AY593" s="868">
        <f t="shared" si="740"/>
        <v>0</v>
      </c>
      <c r="AZ593" s="868">
        <f t="shared" ca="1" si="740"/>
        <v>0</v>
      </c>
      <c r="BA593" s="868">
        <f t="shared" ca="1" si="740"/>
        <v>0</v>
      </c>
      <c r="BB593" s="868">
        <f t="shared" si="740"/>
        <v>0</v>
      </c>
      <c r="BC593" s="868">
        <f t="shared" ca="1" si="740"/>
        <v>0</v>
      </c>
      <c r="BD593" s="868">
        <f t="shared" ca="1" si="740"/>
        <v>0</v>
      </c>
      <c r="BE593" s="868">
        <f t="shared" si="740"/>
        <v>0</v>
      </c>
      <c r="BF593" s="868">
        <f t="shared" ca="1" si="740"/>
        <v>0</v>
      </c>
      <c r="BG593" s="868">
        <f t="shared" ca="1" si="740"/>
        <v>0</v>
      </c>
      <c r="BH593" s="868">
        <f t="shared" si="740"/>
        <v>0</v>
      </c>
      <c r="BI593" s="868">
        <f t="shared" ca="1" si="740"/>
        <v>0</v>
      </c>
      <c r="BJ593" s="868">
        <f t="shared" ca="1" si="740"/>
        <v>0</v>
      </c>
      <c r="BK593" s="868">
        <f t="shared" si="740"/>
        <v>0</v>
      </c>
      <c r="BL593" s="868">
        <f t="shared" ca="1" si="740"/>
        <v>0</v>
      </c>
      <c r="BM593" s="868">
        <f t="shared" ca="1" si="740"/>
        <v>0</v>
      </c>
      <c r="BN593" s="868">
        <f t="shared" ref="BN593:CS593" si="741">IFERROR(BN582/BN479,0)*1000</f>
        <v>0</v>
      </c>
      <c r="BO593" s="868">
        <f t="shared" ca="1" si="741"/>
        <v>0</v>
      </c>
      <c r="BP593" s="868">
        <f t="shared" ca="1" si="741"/>
        <v>0</v>
      </c>
      <c r="BQ593" s="868">
        <f t="shared" si="741"/>
        <v>0</v>
      </c>
      <c r="BR593" s="868">
        <f t="shared" ca="1" si="741"/>
        <v>0</v>
      </c>
      <c r="BS593" s="868">
        <f t="shared" ca="1" si="741"/>
        <v>0</v>
      </c>
      <c r="BT593" s="868">
        <f t="shared" si="741"/>
        <v>0</v>
      </c>
      <c r="BU593" s="868">
        <f t="shared" ca="1" si="741"/>
        <v>0</v>
      </c>
      <c r="BV593" s="868">
        <f t="shared" ca="1" si="741"/>
        <v>0</v>
      </c>
      <c r="BW593" s="868">
        <f t="shared" si="741"/>
        <v>0</v>
      </c>
      <c r="BX593" s="868">
        <f t="shared" ca="1" si="741"/>
        <v>0</v>
      </c>
      <c r="BY593" s="868">
        <f t="shared" ca="1" si="741"/>
        <v>0</v>
      </c>
      <c r="BZ593" s="868">
        <f t="shared" si="741"/>
        <v>0</v>
      </c>
      <c r="CA593" s="868">
        <f t="shared" ca="1" si="741"/>
        <v>0</v>
      </c>
      <c r="CB593" s="868">
        <f t="shared" ca="1" si="741"/>
        <v>0</v>
      </c>
      <c r="CC593" s="868">
        <f t="shared" si="741"/>
        <v>0</v>
      </c>
      <c r="CD593" s="868">
        <f t="shared" ca="1" si="741"/>
        <v>0</v>
      </c>
      <c r="CE593" s="868">
        <f t="shared" ca="1" si="741"/>
        <v>0</v>
      </c>
      <c r="CF593" s="868">
        <f t="shared" si="741"/>
        <v>0</v>
      </c>
      <c r="CG593" s="868">
        <f t="shared" ca="1" si="741"/>
        <v>0</v>
      </c>
      <c r="CH593" s="868">
        <f t="shared" ca="1" si="741"/>
        <v>0</v>
      </c>
      <c r="CI593" s="868">
        <f t="shared" si="741"/>
        <v>0</v>
      </c>
      <c r="CJ593" s="868">
        <f t="shared" ca="1" si="741"/>
        <v>0</v>
      </c>
      <c r="CK593" s="868">
        <f t="shared" ca="1" si="741"/>
        <v>0</v>
      </c>
      <c r="CL593" s="868">
        <f t="shared" si="741"/>
        <v>0</v>
      </c>
      <c r="CM593" s="868">
        <f t="shared" ca="1" si="741"/>
        <v>0</v>
      </c>
      <c r="CN593" s="868">
        <f t="shared" ca="1" si="741"/>
        <v>0</v>
      </c>
      <c r="CO593" s="868">
        <f t="shared" si="741"/>
        <v>0</v>
      </c>
      <c r="CP593" s="868">
        <f t="shared" ca="1" si="741"/>
        <v>0</v>
      </c>
      <c r="CQ593" s="868">
        <f t="shared" ca="1" si="741"/>
        <v>0</v>
      </c>
      <c r="CR593" s="868">
        <f t="shared" si="741"/>
        <v>0</v>
      </c>
      <c r="CS593" s="868">
        <f t="shared" ca="1" si="741"/>
        <v>0</v>
      </c>
      <c r="CT593" s="1083"/>
      <c r="CW593" s="894" t="s">
        <v>891</v>
      </c>
      <c r="CX593" s="897" t="s">
        <v>787</v>
      </c>
      <c r="CY593" s="899" t="str" cm="1">
        <f t="array" ref="CY593">AE593</f>
        <v>Газ природный - Газ лимитный - 4 группа</v>
      </c>
      <c r="CZ593" s="899" t="str" cm="1">
        <f t="array" ref="CZ593">AF593</f>
        <v/>
      </c>
    </row>
    <row r="594" spans="1:104" ht="16.5" customHeight="1" x14ac:dyDescent="0.15">
      <c r="A594"/>
      <c r="B594"/>
      <c r="C594"/>
      <c r="D594"/>
      <c r="E594" s="630">
        <v>17.100000000000001</v>
      </c>
      <c r="F594" s="725" t="str" cm="1">
        <f t="array" aca="1" ref="F594" ca="1">OFFSET(G594,-1,-1)</f>
        <v>3</v>
      </c>
      <c r="G594"/>
      <c r="H594"/>
      <c r="I594"/>
      <c r="J594"/>
      <c r="K594"/>
      <c r="L594" s="725" t="b" cm="1">
        <f t="array" aca="1" ref="L594" ca="1">OFFSET(M594,-1,-1)</f>
        <v>0</v>
      </c>
      <c r="M594"/>
      <c r="N594"/>
      <c r="O594"/>
      <c r="P594"/>
      <c r="Q594"/>
      <c r="R594"/>
      <c r="S594" s="111" t="b" cm="1">
        <f t="array" aca="1" ref="S594" ca="1">OFFSET(T594,-1,-1)</f>
        <v>1</v>
      </c>
      <c r="T594" s="111" t="b">
        <f>AD594&lt;&gt;"42.0"</f>
        <v>1</v>
      </c>
      <c r="U594" s="651" t="b">
        <f t="shared" ca="1" si="623"/>
        <v>1</v>
      </c>
      <c r="V594"/>
      <c r="W594"/>
      <c r="X594" s="111" t="str">
        <f>'Топливо 4.4'!$AE$589&amp;'Топливо 4.4'!$AF$589</f>
        <v>Газ природный - Газ лимитный - 3 группа</v>
      </c>
      <c r="Y594" s="1305"/>
      <c r="Z594" s="1305"/>
      <c r="AA594"/>
      <c r="AB594" s="1378"/>
      <c r="AD594" s="112" t="s">
        <v>946</v>
      </c>
      <c r="AE594" s="753" t="str" cm="1">
        <f t="array" ref="AE594">IF(ISBLANK('Топливо 4.4'!$AE$589),"",'Топливо 4.4'!$AE$589)</f>
        <v>Газ природный - Газ лимитный - 3 группа</v>
      </c>
      <c r="AF594" s="492" t="str" cm="1">
        <f t="array" ref="AF594">IF(ISBLANK('Топливо 4.4'!$AF$589),"",'Топливо 4.4'!$AF$589)</f>
        <v/>
      </c>
      <c r="AG594" s="824" t="str">
        <f>"руб./"&amp;IFERROR(INDEX(fuel_ed_izm_list,MATCH(AE594,fuel_list,0)),"")</f>
        <v>руб./тыс.м3</v>
      </c>
      <c r="AH594" s="868">
        <f t="shared" ref="AH594:BM594" si="742">IFERROR(AH583/AH480,0)*1000</f>
        <v>0</v>
      </c>
      <c r="AI594" s="868">
        <f t="shared" si="742"/>
        <v>7846.113811187196</v>
      </c>
      <c r="AJ594" s="868">
        <f t="shared" si="742"/>
        <v>0</v>
      </c>
      <c r="AK594" s="868">
        <f t="shared" si="742"/>
        <v>0</v>
      </c>
      <c r="AL594" s="868">
        <f t="shared" si="742"/>
        <v>9949.5287144669619</v>
      </c>
      <c r="AM594" s="868">
        <f t="shared" si="742"/>
        <v>9566.9182400000009</v>
      </c>
      <c r="AN594" s="868">
        <f t="shared" si="742"/>
        <v>10437.507799840001</v>
      </c>
      <c r="AO594" s="868">
        <f t="shared" ca="1" si="742"/>
        <v>0</v>
      </c>
      <c r="AP594" s="868">
        <f t="shared" si="742"/>
        <v>0</v>
      </c>
      <c r="AQ594" s="868">
        <f t="shared" ca="1" si="742"/>
        <v>0</v>
      </c>
      <c r="AR594" s="868">
        <f t="shared" ca="1" si="742"/>
        <v>0</v>
      </c>
      <c r="AS594" s="868">
        <f t="shared" si="742"/>
        <v>0</v>
      </c>
      <c r="AT594" s="868">
        <f t="shared" ca="1" si="742"/>
        <v>0</v>
      </c>
      <c r="AU594" s="868">
        <f t="shared" ca="1" si="742"/>
        <v>0</v>
      </c>
      <c r="AV594" s="868">
        <f t="shared" si="742"/>
        <v>0</v>
      </c>
      <c r="AW594" s="868">
        <f t="shared" ca="1" si="742"/>
        <v>0</v>
      </c>
      <c r="AX594" s="868">
        <f t="shared" ca="1" si="742"/>
        <v>0</v>
      </c>
      <c r="AY594" s="868">
        <f t="shared" si="742"/>
        <v>0</v>
      </c>
      <c r="AZ594" s="868">
        <f t="shared" ca="1" si="742"/>
        <v>0</v>
      </c>
      <c r="BA594" s="868">
        <f t="shared" ca="1" si="742"/>
        <v>0</v>
      </c>
      <c r="BB594" s="868">
        <f t="shared" si="742"/>
        <v>0</v>
      </c>
      <c r="BC594" s="868">
        <f t="shared" ca="1" si="742"/>
        <v>0</v>
      </c>
      <c r="BD594" s="868">
        <f t="shared" ca="1" si="742"/>
        <v>0</v>
      </c>
      <c r="BE594" s="868">
        <f t="shared" si="742"/>
        <v>0</v>
      </c>
      <c r="BF594" s="868">
        <f t="shared" ca="1" si="742"/>
        <v>0</v>
      </c>
      <c r="BG594" s="868">
        <f t="shared" ca="1" si="742"/>
        <v>0</v>
      </c>
      <c r="BH594" s="868">
        <f t="shared" si="742"/>
        <v>0</v>
      </c>
      <c r="BI594" s="868">
        <f t="shared" ca="1" si="742"/>
        <v>0</v>
      </c>
      <c r="BJ594" s="868">
        <f t="shared" ca="1" si="742"/>
        <v>0</v>
      </c>
      <c r="BK594" s="868">
        <f t="shared" si="742"/>
        <v>0</v>
      </c>
      <c r="BL594" s="868">
        <f t="shared" ca="1" si="742"/>
        <v>0</v>
      </c>
      <c r="BM594" s="868">
        <f t="shared" ca="1" si="742"/>
        <v>0</v>
      </c>
      <c r="BN594" s="868">
        <f t="shared" ref="BN594:CS594" si="743">IFERROR(BN583/BN480,0)*1000</f>
        <v>0</v>
      </c>
      <c r="BO594" s="868">
        <f t="shared" ca="1" si="743"/>
        <v>0</v>
      </c>
      <c r="BP594" s="868">
        <f t="shared" ca="1" si="743"/>
        <v>0</v>
      </c>
      <c r="BQ594" s="868">
        <f t="shared" si="743"/>
        <v>0</v>
      </c>
      <c r="BR594" s="868">
        <f t="shared" ca="1" si="743"/>
        <v>0</v>
      </c>
      <c r="BS594" s="868">
        <f t="shared" ca="1" si="743"/>
        <v>0</v>
      </c>
      <c r="BT594" s="868">
        <f t="shared" si="743"/>
        <v>0</v>
      </c>
      <c r="BU594" s="868">
        <f t="shared" ca="1" si="743"/>
        <v>0</v>
      </c>
      <c r="BV594" s="868">
        <f t="shared" ca="1" si="743"/>
        <v>0</v>
      </c>
      <c r="BW594" s="868">
        <f t="shared" si="743"/>
        <v>0</v>
      </c>
      <c r="BX594" s="868">
        <f t="shared" ca="1" si="743"/>
        <v>0</v>
      </c>
      <c r="BY594" s="868">
        <f t="shared" ca="1" si="743"/>
        <v>0</v>
      </c>
      <c r="BZ594" s="868">
        <f t="shared" si="743"/>
        <v>0</v>
      </c>
      <c r="CA594" s="868">
        <f t="shared" ca="1" si="743"/>
        <v>0</v>
      </c>
      <c r="CB594" s="868">
        <f t="shared" ca="1" si="743"/>
        <v>0</v>
      </c>
      <c r="CC594" s="868">
        <f t="shared" si="743"/>
        <v>0</v>
      </c>
      <c r="CD594" s="868">
        <f t="shared" ca="1" si="743"/>
        <v>0</v>
      </c>
      <c r="CE594" s="868">
        <f t="shared" ca="1" si="743"/>
        <v>0</v>
      </c>
      <c r="CF594" s="868">
        <f t="shared" si="743"/>
        <v>0</v>
      </c>
      <c r="CG594" s="868">
        <f t="shared" ca="1" si="743"/>
        <v>0</v>
      </c>
      <c r="CH594" s="868">
        <f t="shared" ca="1" si="743"/>
        <v>0</v>
      </c>
      <c r="CI594" s="868">
        <f t="shared" si="743"/>
        <v>0</v>
      </c>
      <c r="CJ594" s="868">
        <f t="shared" ca="1" si="743"/>
        <v>0</v>
      </c>
      <c r="CK594" s="868">
        <f t="shared" ca="1" si="743"/>
        <v>0</v>
      </c>
      <c r="CL594" s="868">
        <f t="shared" si="743"/>
        <v>0</v>
      </c>
      <c r="CM594" s="868">
        <f t="shared" ca="1" si="743"/>
        <v>0</v>
      </c>
      <c r="CN594" s="868">
        <f t="shared" ca="1" si="743"/>
        <v>0</v>
      </c>
      <c r="CO594" s="868">
        <f t="shared" si="743"/>
        <v>0</v>
      </c>
      <c r="CP594" s="868">
        <f t="shared" ca="1" si="743"/>
        <v>0</v>
      </c>
      <c r="CQ594" s="868">
        <f t="shared" ca="1" si="743"/>
        <v>0</v>
      </c>
      <c r="CR594" s="868">
        <f t="shared" si="743"/>
        <v>0</v>
      </c>
      <c r="CS594" s="868">
        <f t="shared" ca="1" si="743"/>
        <v>0</v>
      </c>
      <c r="CT594" s="1083"/>
      <c r="CW594" s="894" t="s">
        <v>891</v>
      </c>
      <c r="CX594" s="897" t="s">
        <v>787</v>
      </c>
      <c r="CY594" s="899" t="str" cm="1">
        <f t="array" ref="CY594">AE594</f>
        <v>Газ природный - Газ лимитный - 3 группа</v>
      </c>
      <c r="CZ594" s="899" t="str" cm="1">
        <f t="array" ref="CZ594">AF594</f>
        <v/>
      </c>
    </row>
    <row r="595" spans="1:104" ht="15" hidden="1" customHeight="1" x14ac:dyDescent="0.15">
      <c r="E595" s="630">
        <v>0</v>
      </c>
      <c r="F595" s="725" t="str" cm="1">
        <f t="array" aca="1" ref="F595" ca="1">OFFSET(G595,-1,-1)</f>
        <v>3</v>
      </c>
      <c r="L595" s="725" t="b" cm="1">
        <f t="array" aca="1" ref="L595" ca="1">OFFSET(M595,-1,-1)</f>
        <v>0</v>
      </c>
      <c r="S595" s="111" t="b" cm="1">
        <f t="array" aca="1" ref="S595" ca="1">OFFSET(T595,-1,-1)</f>
        <v>1</v>
      </c>
      <c r="U595" s="651" t="b">
        <f t="shared" ca="1" si="623"/>
        <v>1</v>
      </c>
      <c r="X595" s="752" t="str">
        <f>"{                  
         funcDyn: 'msg1',
         blok: '',
         wsCross: '',
         linkFormula: '',
         levelDyn: "&amp;Y436&amp;"
}"</f>
        <v>{                  
         funcDyn: 'msg1',
         blok: '',
         wsCross: '',
         linkFormula: '',
         levelDyn: 3
}</v>
      </c>
      <c r="Y595" s="1272"/>
      <c r="Z595" s="1272"/>
      <c r="AB595" s="1378"/>
      <c r="AD595" s="755"/>
      <c r="AE595" s="754" t="s">
        <v>229</v>
      </c>
      <c r="AF595" s="695"/>
      <c r="AG595" s="683"/>
      <c r="AH595" s="697"/>
      <c r="AI595" s="698"/>
      <c r="AJ595" s="698"/>
      <c r="AK595" s="698"/>
      <c r="AL595" s="698"/>
      <c r="AM595" s="698"/>
      <c r="AN595" s="698"/>
      <c r="AO595" s="698"/>
      <c r="AP595" s="698"/>
      <c r="AQ595" s="698"/>
      <c r="AR595" s="698"/>
      <c r="AS595" s="698"/>
      <c r="AT595" s="698"/>
      <c r="AU595" s="698"/>
      <c r="AV595" s="698"/>
      <c r="AW595" s="698"/>
      <c r="AX595" s="698"/>
      <c r="AY595" s="698"/>
      <c r="AZ595" s="698"/>
      <c r="BA595" s="698"/>
      <c r="BB595" s="698"/>
      <c r="BC595" s="698"/>
      <c r="BD595" s="698"/>
      <c r="BE595" s="698"/>
      <c r="BF595" s="698"/>
      <c r="BG595" s="698"/>
      <c r="BH595" s="698"/>
      <c r="BI595" s="698"/>
      <c r="BJ595" s="698"/>
      <c r="BK595" s="698"/>
      <c r="BL595" s="698"/>
      <c r="BM595" s="698"/>
      <c r="BN595" s="698"/>
      <c r="BO595" s="698"/>
      <c r="BP595" s="698"/>
      <c r="BQ595" s="698"/>
      <c r="BR595" s="698"/>
      <c r="BS595" s="698"/>
      <c r="BT595" s="698"/>
      <c r="BU595" s="698"/>
      <c r="BV595" s="698"/>
      <c r="BW595" s="698"/>
      <c r="BX595" s="698"/>
      <c r="BY595" s="698"/>
      <c r="BZ595" s="698"/>
      <c r="CA595" s="698"/>
      <c r="CB595" s="698"/>
      <c r="CC595" s="698"/>
      <c r="CD595" s="698"/>
      <c r="CE595" s="698"/>
      <c r="CF595" s="698"/>
      <c r="CG595" s="698"/>
      <c r="CH595" s="698"/>
      <c r="CI595" s="698"/>
      <c r="CJ595" s="698"/>
      <c r="CK595" s="698"/>
      <c r="CL595" s="698"/>
      <c r="CM595" s="698"/>
      <c r="CN595" s="698"/>
      <c r="CO595" s="698"/>
      <c r="CP595" s="698"/>
      <c r="CQ595" s="698"/>
      <c r="CR595" s="698"/>
      <c r="CS595" s="698"/>
      <c r="CT595" s="43"/>
      <c r="CW595" s="894" t="str">
        <f>IF(AND(ISNUMBER(VALUE(TRIM(SUBSTITUTE(AD595,".","")))),TRIM(SUBSTITUTE(AD595,".",""))&lt;&gt;""),"P"&amp;SUBSTITUTE(AD595,".",""),"")</f>
        <v/>
      </c>
    </row>
    <row r="596" spans="1:104" ht="16.5" customHeight="1" thickBot="1" x14ac:dyDescent="0.2">
      <c r="E596" s="630">
        <v>17.100000000000001</v>
      </c>
      <c r="F596" s="725" t="str" cm="1">
        <f t="array" aca="1" ref="F596" ca="1">OFFSET(G596,-1,-1)</f>
        <v>3</v>
      </c>
      <c r="L596" s="725" t="b" cm="1">
        <f t="array" aca="1" ref="L596" ca="1">OFFSET(M596,-1,-1)</f>
        <v>0</v>
      </c>
      <c r="S596" s="111" t="b" cm="1">
        <f t="array" aca="1" ref="S596" ca="1">OFFSET(T596,-1,-1)</f>
        <v>1</v>
      </c>
      <c r="U596" s="651" t="b">
        <f t="shared" ca="1" si="623"/>
        <v>1</v>
      </c>
      <c r="Y596" s="1272"/>
      <c r="Z596" s="1272"/>
      <c r="AB596" s="1379"/>
      <c r="AC596" s="757"/>
      <c r="AD596" s="125" t="s">
        <v>893</v>
      </c>
      <c r="AE596" s="1336" t="s">
        <v>894</v>
      </c>
      <c r="AF596" s="1319"/>
      <c r="AG596" s="683" t="s">
        <v>895</v>
      </c>
      <c r="AH596" s="684">
        <f t="shared" ref="AH596:BM596" ca="1" si="744">IFERROR(AH578/AH452*1000,0)</f>
        <v>0</v>
      </c>
      <c r="AI596" s="684">
        <f t="shared" ca="1" si="744"/>
        <v>1023.5048296220219</v>
      </c>
      <c r="AJ596" s="684">
        <f t="shared" ca="1" si="744"/>
        <v>0</v>
      </c>
      <c r="AK596" s="684">
        <f t="shared" ca="1" si="744"/>
        <v>0</v>
      </c>
      <c r="AL596" s="684">
        <f ca="1">IFERROR(AL578/AL452*1000,0)</f>
        <v>1280.4841553574652</v>
      </c>
      <c r="AM596" s="684">
        <f t="shared" si="744"/>
        <v>1257.3375153410655</v>
      </c>
      <c r="AN596" s="684">
        <f t="shared" si="744"/>
        <v>1310.4977668551774</v>
      </c>
      <c r="AO596" s="684">
        <f t="shared" ca="1" si="744"/>
        <v>0</v>
      </c>
      <c r="AP596" s="684">
        <f t="shared" si="744"/>
        <v>0</v>
      </c>
      <c r="AQ596" s="684">
        <f t="shared" ca="1" si="744"/>
        <v>0</v>
      </c>
      <c r="AR596" s="684">
        <f t="shared" ca="1" si="744"/>
        <v>0</v>
      </c>
      <c r="AS596" s="684">
        <f t="shared" si="744"/>
        <v>0</v>
      </c>
      <c r="AT596" s="684">
        <f t="shared" ca="1" si="744"/>
        <v>0</v>
      </c>
      <c r="AU596" s="684">
        <f t="shared" ca="1" si="744"/>
        <v>0</v>
      </c>
      <c r="AV596" s="684">
        <f t="shared" si="744"/>
        <v>0</v>
      </c>
      <c r="AW596" s="684">
        <f t="shared" ca="1" si="744"/>
        <v>0</v>
      </c>
      <c r="AX596" s="684">
        <f t="shared" ca="1" si="744"/>
        <v>0</v>
      </c>
      <c r="AY596" s="684">
        <f t="shared" si="744"/>
        <v>0</v>
      </c>
      <c r="AZ596" s="684">
        <f t="shared" ca="1" si="744"/>
        <v>0</v>
      </c>
      <c r="BA596" s="684">
        <f t="shared" ca="1" si="744"/>
        <v>0</v>
      </c>
      <c r="BB596" s="684">
        <f t="shared" si="744"/>
        <v>0</v>
      </c>
      <c r="BC596" s="684">
        <f t="shared" ca="1" si="744"/>
        <v>0</v>
      </c>
      <c r="BD596" s="684">
        <f t="shared" ca="1" si="744"/>
        <v>0</v>
      </c>
      <c r="BE596" s="684">
        <f t="shared" si="744"/>
        <v>0</v>
      </c>
      <c r="BF596" s="684">
        <f t="shared" ca="1" si="744"/>
        <v>0</v>
      </c>
      <c r="BG596" s="684">
        <f t="shared" ca="1" si="744"/>
        <v>0</v>
      </c>
      <c r="BH596" s="684">
        <f t="shared" si="744"/>
        <v>0</v>
      </c>
      <c r="BI596" s="684">
        <f t="shared" ca="1" si="744"/>
        <v>0</v>
      </c>
      <c r="BJ596" s="684">
        <f t="shared" ca="1" si="744"/>
        <v>0</v>
      </c>
      <c r="BK596" s="684">
        <f t="shared" si="744"/>
        <v>0</v>
      </c>
      <c r="BL596" s="684">
        <f t="shared" ca="1" si="744"/>
        <v>0</v>
      </c>
      <c r="BM596" s="684">
        <f t="shared" ca="1" si="744"/>
        <v>0</v>
      </c>
      <c r="BN596" s="684">
        <f t="shared" ref="BN596:CS596" si="745">IFERROR(BN578/BN452*1000,0)</f>
        <v>0</v>
      </c>
      <c r="BO596" s="684">
        <f t="shared" ca="1" si="745"/>
        <v>0</v>
      </c>
      <c r="BP596" s="684">
        <f t="shared" ca="1" si="745"/>
        <v>0</v>
      </c>
      <c r="BQ596" s="684">
        <f t="shared" si="745"/>
        <v>0</v>
      </c>
      <c r="BR596" s="684">
        <f t="shared" ca="1" si="745"/>
        <v>0</v>
      </c>
      <c r="BS596" s="684">
        <f t="shared" ca="1" si="745"/>
        <v>0</v>
      </c>
      <c r="BT596" s="684">
        <f t="shared" si="745"/>
        <v>0</v>
      </c>
      <c r="BU596" s="684">
        <f t="shared" ca="1" si="745"/>
        <v>0</v>
      </c>
      <c r="BV596" s="684">
        <f t="shared" ca="1" si="745"/>
        <v>0</v>
      </c>
      <c r="BW596" s="684">
        <f t="shared" si="745"/>
        <v>0</v>
      </c>
      <c r="BX596" s="684">
        <f t="shared" ca="1" si="745"/>
        <v>0</v>
      </c>
      <c r="BY596" s="684">
        <f t="shared" ca="1" si="745"/>
        <v>0</v>
      </c>
      <c r="BZ596" s="684">
        <f t="shared" si="745"/>
        <v>0</v>
      </c>
      <c r="CA596" s="684">
        <f t="shared" ca="1" si="745"/>
        <v>0</v>
      </c>
      <c r="CB596" s="684">
        <f t="shared" ca="1" si="745"/>
        <v>0</v>
      </c>
      <c r="CC596" s="684">
        <f t="shared" si="745"/>
        <v>0</v>
      </c>
      <c r="CD596" s="684">
        <f t="shared" ca="1" si="745"/>
        <v>0</v>
      </c>
      <c r="CE596" s="684">
        <f t="shared" ca="1" si="745"/>
        <v>0</v>
      </c>
      <c r="CF596" s="684">
        <f t="shared" si="745"/>
        <v>0</v>
      </c>
      <c r="CG596" s="684">
        <f t="shared" ca="1" si="745"/>
        <v>0</v>
      </c>
      <c r="CH596" s="684">
        <f t="shared" ca="1" si="745"/>
        <v>0</v>
      </c>
      <c r="CI596" s="684">
        <f t="shared" si="745"/>
        <v>0</v>
      </c>
      <c r="CJ596" s="684">
        <f t="shared" ca="1" si="745"/>
        <v>0</v>
      </c>
      <c r="CK596" s="684">
        <f t="shared" ca="1" si="745"/>
        <v>0</v>
      </c>
      <c r="CL596" s="684">
        <f t="shared" si="745"/>
        <v>0</v>
      </c>
      <c r="CM596" s="684">
        <f t="shared" ca="1" si="745"/>
        <v>0</v>
      </c>
      <c r="CN596" s="684">
        <f t="shared" ca="1" si="745"/>
        <v>0</v>
      </c>
      <c r="CO596" s="684">
        <f t="shared" si="745"/>
        <v>0</v>
      </c>
      <c r="CP596" s="684">
        <f t="shared" ca="1" si="745"/>
        <v>0</v>
      </c>
      <c r="CQ596" s="684">
        <f t="shared" ca="1" si="745"/>
        <v>0</v>
      </c>
      <c r="CR596" s="684">
        <f t="shared" si="745"/>
        <v>0</v>
      </c>
      <c r="CS596" s="684">
        <f t="shared" ca="1" si="745"/>
        <v>0</v>
      </c>
      <c r="CT596" s="1083"/>
      <c r="CW596" s="894" t="s">
        <v>896</v>
      </c>
    </row>
    <row r="597" spans="1:104" ht="11.1" customHeight="1" x14ac:dyDescent="0.15">
      <c r="E597" s="630">
        <v>11.4</v>
      </c>
      <c r="F597" s="725" t="str" cm="1">
        <f t="array" aca="1" ref="F597" ca="1">OFFSET(G597,-1,-1)</f>
        <v>3</v>
      </c>
      <c r="V597" s="111" t="s">
        <v>229</v>
      </c>
      <c r="W597" s="123" t="s">
        <v>947</v>
      </c>
    </row>
  </sheetData>
  <sheetProtection insertRows="0" deleteColumns="0" deleteRows="0" sort="0" autoFilter="0"/>
  <mergeCells count="284">
    <mergeCell ref="AE596:AF596"/>
    <mergeCell ref="AE461:AF461"/>
    <mergeCell ref="AE591:AF591"/>
    <mergeCell ref="AE585:AF585"/>
    <mergeCell ref="AE586:AF586"/>
    <mergeCell ref="AE577:AF577"/>
    <mergeCell ref="AE578:AF578"/>
    <mergeCell ref="AE579:AF579"/>
    <mergeCell ref="AE580:AF580"/>
    <mergeCell ref="AE477:AF477"/>
    <mergeCell ref="AE472:AF472"/>
    <mergeCell ref="AE492:AF492"/>
    <mergeCell ref="AE493:AF493"/>
    <mergeCell ref="AE487:AF487"/>
    <mergeCell ref="AE561:AF561"/>
    <mergeCell ref="AE524:AF524"/>
    <mergeCell ref="AE566:AF566"/>
    <mergeCell ref="AE567:AF567"/>
    <mergeCell ref="AE572:AF572"/>
    <mergeCell ref="AE513:AF513"/>
    <mergeCell ref="AE514:AF514"/>
    <mergeCell ref="AE508:AF508"/>
    <mergeCell ref="AE519:AF519"/>
    <mergeCell ref="AE455:AF455"/>
    <mergeCell ref="AE456:AF456"/>
    <mergeCell ref="AE450:AF450"/>
    <mergeCell ref="AE451:AF451"/>
    <mergeCell ref="AE452:AF452"/>
    <mergeCell ref="AE453:AF453"/>
    <mergeCell ref="AE454:AF454"/>
    <mergeCell ref="AE437:AF437"/>
    <mergeCell ref="AE438:AF438"/>
    <mergeCell ref="AE439:AF439"/>
    <mergeCell ref="AE440:AF440"/>
    <mergeCell ref="AE441:AF441"/>
    <mergeCell ref="AE447:AF447"/>
    <mergeCell ref="AE449:AF449"/>
    <mergeCell ref="AE442:AF442"/>
    <mergeCell ref="AE443:AF443"/>
    <mergeCell ref="AE444:AF444"/>
    <mergeCell ref="AE445:AF445"/>
    <mergeCell ref="AE446:AF446"/>
    <mergeCell ref="AE448:AF448"/>
    <mergeCell ref="AE457:AF457"/>
    <mergeCell ref="AE458:AF458"/>
    <mergeCell ref="AE462:AF462"/>
    <mergeCell ref="AE467:AF467"/>
    <mergeCell ref="AE482:AF482"/>
    <mergeCell ref="AE545:AF545"/>
    <mergeCell ref="AE550:AF550"/>
    <mergeCell ref="AE555:AF555"/>
    <mergeCell ref="AE556:AF556"/>
    <mergeCell ref="AE503:AF503"/>
    <mergeCell ref="AE529:AF529"/>
    <mergeCell ref="AE534:AF534"/>
    <mergeCell ref="AE535:AF535"/>
    <mergeCell ref="AE540:AF540"/>
    <mergeCell ref="AE498:AF498"/>
    <mergeCell ref="AE460:AF460"/>
    <mergeCell ref="AE459:AF459"/>
    <mergeCell ref="AB410:AB418"/>
    <mergeCell ref="AB393:AB409"/>
    <mergeCell ref="AB322:AB341"/>
    <mergeCell ref="AB342:AB358"/>
    <mergeCell ref="AB359:AB375"/>
    <mergeCell ref="AB376:AB392"/>
    <mergeCell ref="Y436:Y596"/>
    <mergeCell ref="Z436:Z596"/>
    <mergeCell ref="AB437:AB457"/>
    <mergeCell ref="AB577:AB596"/>
    <mergeCell ref="AB566:AB576"/>
    <mergeCell ref="AB545:AB565"/>
    <mergeCell ref="AB458:AB481"/>
    <mergeCell ref="AB482:AB502"/>
    <mergeCell ref="AB503:AB523"/>
    <mergeCell ref="AB524:AB544"/>
    <mergeCell ref="Y300:Y435"/>
    <mergeCell ref="Z300:Z435"/>
    <mergeCell ref="AB301:AB321"/>
    <mergeCell ref="AE350:AF350"/>
    <mergeCell ref="AE351:AF351"/>
    <mergeCell ref="AE346:AF346"/>
    <mergeCell ref="AE406:AF406"/>
    <mergeCell ref="AE376:AF376"/>
    <mergeCell ref="AE410:AF410"/>
    <mergeCell ref="AE411:AF411"/>
    <mergeCell ref="AE415:AF415"/>
    <mergeCell ref="AE367:AF367"/>
    <mergeCell ref="AE368:AF368"/>
    <mergeCell ref="AE363:AF363"/>
    <mergeCell ref="AE372:AF372"/>
    <mergeCell ref="AE302:AF302"/>
    <mergeCell ref="AE303:AF303"/>
    <mergeCell ref="AE304:AF304"/>
    <mergeCell ref="AE305:AF305"/>
    <mergeCell ref="AE311:AF311"/>
    <mergeCell ref="AE393:AF393"/>
    <mergeCell ref="AE397:AF397"/>
    <mergeCell ref="AE401:AF401"/>
    <mergeCell ref="AE402:AF402"/>
    <mergeCell ref="AE359:AF359"/>
    <mergeCell ref="AE380:AF380"/>
    <mergeCell ref="AE384:AF384"/>
    <mergeCell ref="AE385:AF385"/>
    <mergeCell ref="AE389:AF389"/>
    <mergeCell ref="AE355:AF355"/>
    <mergeCell ref="AE324:AF324"/>
    <mergeCell ref="AE313:AF313"/>
    <mergeCell ref="AE306:AF306"/>
    <mergeCell ref="AE307:AF307"/>
    <mergeCell ref="AE308:AF308"/>
    <mergeCell ref="AE309:AF309"/>
    <mergeCell ref="AE310:AF310"/>
    <mergeCell ref="AE312:AF312"/>
    <mergeCell ref="AE323:AF323"/>
    <mergeCell ref="AE321:AF321"/>
    <mergeCell ref="AE322:AF322"/>
    <mergeCell ref="AE326:AF326"/>
    <mergeCell ref="AE330:AF330"/>
    <mergeCell ref="AE342:AF342"/>
    <mergeCell ref="AB419:AB435"/>
    <mergeCell ref="AE319:AF319"/>
    <mergeCell ref="AE320:AF320"/>
    <mergeCell ref="AE314:AF314"/>
    <mergeCell ref="AE315:AF315"/>
    <mergeCell ref="AE316:AF316"/>
    <mergeCell ref="AE317:AF317"/>
    <mergeCell ref="AE318:AF318"/>
    <mergeCell ref="AE435:AF435"/>
    <mergeCell ref="AE325:AF325"/>
    <mergeCell ref="AE431:AF431"/>
    <mergeCell ref="AE426:AF426"/>
    <mergeCell ref="AE427:AF427"/>
    <mergeCell ref="AE419:AF419"/>
    <mergeCell ref="AE420:AF420"/>
    <mergeCell ref="AE421:AF421"/>
    <mergeCell ref="AE422:AF422"/>
    <mergeCell ref="AE338:AF338"/>
    <mergeCell ref="AE334:AF334"/>
    <mergeCell ref="AE301:AF301"/>
    <mergeCell ref="AE299:AF299"/>
    <mergeCell ref="AE164:AF164"/>
    <mergeCell ref="AE294:AF294"/>
    <mergeCell ref="AE288:AF288"/>
    <mergeCell ref="AE289:AF289"/>
    <mergeCell ref="AE280:AF280"/>
    <mergeCell ref="AE281:AF281"/>
    <mergeCell ref="AE282:AF282"/>
    <mergeCell ref="AE283:AF283"/>
    <mergeCell ref="AE180:AF180"/>
    <mergeCell ref="AE175:AF175"/>
    <mergeCell ref="AE195:AF195"/>
    <mergeCell ref="AE196:AF196"/>
    <mergeCell ref="AE190:AF190"/>
    <mergeCell ref="AE264:AF264"/>
    <mergeCell ref="AE227:AF227"/>
    <mergeCell ref="AE269:AF269"/>
    <mergeCell ref="AE270:AF270"/>
    <mergeCell ref="AE275:AF275"/>
    <mergeCell ref="AE216:AF216"/>
    <mergeCell ref="AE217:AF217"/>
    <mergeCell ref="AE211:AF211"/>
    <mergeCell ref="AE222:AF222"/>
    <mergeCell ref="AE158:AF158"/>
    <mergeCell ref="AE159:AF159"/>
    <mergeCell ref="AE153:AF153"/>
    <mergeCell ref="AE154:AF154"/>
    <mergeCell ref="AE155:AF155"/>
    <mergeCell ref="AE156:AF156"/>
    <mergeCell ref="AE157:AF157"/>
    <mergeCell ref="AE140:AF140"/>
    <mergeCell ref="AE141:AF141"/>
    <mergeCell ref="AE142:AF142"/>
    <mergeCell ref="AE143:AF143"/>
    <mergeCell ref="AE144:AF144"/>
    <mergeCell ref="AE150:AF150"/>
    <mergeCell ref="AE152:AF152"/>
    <mergeCell ref="AE145:AF145"/>
    <mergeCell ref="AE146:AF146"/>
    <mergeCell ref="AE147:AF147"/>
    <mergeCell ref="AE148:AF148"/>
    <mergeCell ref="AE149:AF149"/>
    <mergeCell ref="AE151:AF151"/>
    <mergeCell ref="AE160:AF160"/>
    <mergeCell ref="AE161:AF161"/>
    <mergeCell ref="AE165:AF165"/>
    <mergeCell ref="AE170:AF170"/>
    <mergeCell ref="AE185:AF185"/>
    <mergeCell ref="AE248:AF248"/>
    <mergeCell ref="AE253:AF253"/>
    <mergeCell ref="AE258:AF258"/>
    <mergeCell ref="AE259:AF259"/>
    <mergeCell ref="AE206:AF206"/>
    <mergeCell ref="AE232:AF232"/>
    <mergeCell ref="AE237:AF237"/>
    <mergeCell ref="AE238:AF238"/>
    <mergeCell ref="AE243:AF243"/>
    <mergeCell ref="AE201:AF201"/>
    <mergeCell ref="AE163:AF163"/>
    <mergeCell ref="AE162:AF162"/>
    <mergeCell ref="AB118:AB124"/>
    <mergeCell ref="AB105:AB117"/>
    <mergeCell ref="AB50:AB65"/>
    <mergeCell ref="AB66:AB78"/>
    <mergeCell ref="AB79:AB91"/>
    <mergeCell ref="AB92:AB104"/>
    <mergeCell ref="Y139:Y299"/>
    <mergeCell ref="Z139:Z299"/>
    <mergeCell ref="AB140:AB160"/>
    <mergeCell ref="AB280:AB299"/>
    <mergeCell ref="AB269:AB279"/>
    <mergeCell ref="AB248:AB268"/>
    <mergeCell ref="AB161:AB184"/>
    <mergeCell ref="AB185:AB205"/>
    <mergeCell ref="AB206:AB226"/>
    <mergeCell ref="AB227:AB247"/>
    <mergeCell ref="Y28:Y138"/>
    <mergeCell ref="Z28:Z138"/>
    <mergeCell ref="AB125:AB138"/>
    <mergeCell ref="AE138:AF138"/>
    <mergeCell ref="AE53:AF53"/>
    <mergeCell ref="AE135:AF135"/>
    <mergeCell ref="AE131:AF131"/>
    <mergeCell ref="AE132:AF132"/>
    <mergeCell ref="AE125:AF125"/>
    <mergeCell ref="AE126:AF126"/>
    <mergeCell ref="AE127:AF127"/>
    <mergeCell ref="AE128:AF128"/>
    <mergeCell ref="AE63:AF63"/>
    <mergeCell ref="AE60:AF60"/>
    <mergeCell ref="AE72:AF72"/>
    <mergeCell ref="AE73:AF73"/>
    <mergeCell ref="AE69:AF69"/>
    <mergeCell ref="AE115:AF115"/>
    <mergeCell ref="AE92:AF92"/>
    <mergeCell ref="AE102:AF102"/>
    <mergeCell ref="AE118:AF118"/>
    <mergeCell ref="AE119:AF119"/>
    <mergeCell ref="AE122:AF122"/>
    <mergeCell ref="AE85:AF85"/>
    <mergeCell ref="AE86:AF86"/>
    <mergeCell ref="AE82:AF82"/>
    <mergeCell ref="AE89:AF89"/>
    <mergeCell ref="AB24:AD26"/>
    <mergeCell ref="AE76:AF76"/>
    <mergeCell ref="AE52:AF52"/>
    <mergeCell ref="AE41:AF41"/>
    <mergeCell ref="AE34:AF34"/>
    <mergeCell ref="AE35:AF35"/>
    <mergeCell ref="AE36:AF36"/>
    <mergeCell ref="AE37:AF37"/>
    <mergeCell ref="AE38:AF38"/>
    <mergeCell ref="AE40:AF40"/>
    <mergeCell ref="AE51:AF51"/>
    <mergeCell ref="AB29:AB49"/>
    <mergeCell ref="AE49:AF49"/>
    <mergeCell ref="AE50:AF50"/>
    <mergeCell ref="AE54:AF54"/>
    <mergeCell ref="AE57:AF57"/>
    <mergeCell ref="AE66:AF66"/>
    <mergeCell ref="AE105:AF105"/>
    <mergeCell ref="AE108:AF108"/>
    <mergeCell ref="AE111:AF111"/>
    <mergeCell ref="AE112:AF112"/>
    <mergeCell ref="AE79:AF79"/>
    <mergeCell ref="AE95:AF95"/>
    <mergeCell ref="AE98:AF98"/>
    <mergeCell ref="AE99:AF99"/>
    <mergeCell ref="CT24:CT26"/>
    <mergeCell ref="AE47:AF47"/>
    <mergeCell ref="AE48:AF48"/>
    <mergeCell ref="AE42:AF42"/>
    <mergeCell ref="AE43:AF43"/>
    <mergeCell ref="AE44:AF44"/>
    <mergeCell ref="AE45:AF45"/>
    <mergeCell ref="AE46:AF46"/>
    <mergeCell ref="AE29:AF29"/>
    <mergeCell ref="AE30:AF30"/>
    <mergeCell ref="AE31:AF31"/>
    <mergeCell ref="AE32:AF32"/>
    <mergeCell ref="AE33:AF33"/>
    <mergeCell ref="AE39:AF39"/>
    <mergeCell ref="AE24:AF26"/>
    <mergeCell ref="AG24:AG26"/>
  </mergeCells>
  <dataValidations count="1">
    <dataValidation type="list" allowBlank="1" showInputMessage="1" showErrorMessage="1" sqref="AE55 AE166:AE168 AE327:AE328 AE463:AE465" xr:uid="{00000000-0002-0000-0B00-000000000000}">
      <formula1>fuel_list</formula1>
    </dataValidation>
  </dataValidations>
  <pageMargins left="0.7" right="0.7" top="0.75" bottom="0.75" header="0.3" footer="0.3"/>
  <pageSetup paperSize="9" orientation="portrait" r:id="rId1"/>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1A47F-CE7E-FE19-6E22-DD71BAFBBB29}">
  <sheetPr>
    <tabColor rgb="FFFFC000"/>
    <outlinePr summaryBelow="0" summaryRight="0"/>
    <pageSetUpPr fitToPage="1"/>
  </sheetPr>
  <dimension ref="A1:BJ205"/>
  <sheetViews>
    <sheetView showGridLines="0" workbookViewId="0">
      <pane xSplit="30" ySplit="26" topLeftCell="AE95" activePane="bottomRight" state="frozen"/>
      <selection pane="topRight" activeCell="AE1" sqref="AE1"/>
      <selection pane="bottomLeft" activeCell="A27" sqref="A27"/>
      <selection pane="bottomRight" activeCell="AI122" sqref="AI122"/>
    </sheetView>
  </sheetViews>
  <sheetFormatPr defaultColWidth="9.140625" defaultRowHeight="11.25" customHeight="1" x14ac:dyDescent="0.15"/>
  <cols>
    <col min="1" max="1" width="3.5703125" style="902" hidden="1" customWidth="1"/>
    <col min="2" max="2" width="8.5703125" style="151" hidden="1" customWidth="1"/>
    <col min="3" max="4" width="3.5703125" style="127" hidden="1" customWidth="1"/>
    <col min="5" max="5" width="8.42578125" style="630" hidden="1" customWidth="1"/>
    <col min="6" max="6" width="6.42578125" style="127" hidden="1" customWidth="1"/>
    <col min="7" max="7" width="3.5703125" style="160" hidden="1" customWidth="1"/>
    <col min="8" max="8" width="8.42578125" style="160" hidden="1" customWidth="1"/>
    <col min="9" max="11" width="3.5703125" style="160" hidden="1" customWidth="1"/>
    <col min="12" max="12" width="12.140625" style="160" hidden="1" customWidth="1"/>
    <col min="13" max="16" width="3.5703125" style="160" hidden="1" customWidth="1"/>
    <col min="17" max="17" width="3.5703125" style="576" hidden="1" customWidth="1"/>
    <col min="18" max="18" width="12.7109375" style="576" hidden="1" customWidth="1"/>
    <col min="19" max="19" width="3.5703125" style="160"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60" customWidth="1"/>
    <col min="28" max="28" width="11.7109375" style="160" customWidth="1"/>
    <col min="29" max="29" width="54" style="160" customWidth="1"/>
    <col min="30" max="30" width="12.5703125" style="160" customWidth="1"/>
    <col min="31" max="31" width="12.5703125" style="160" hidden="1" customWidth="1"/>
    <col min="32" max="32" width="12.5703125" style="160" customWidth="1"/>
    <col min="33" max="34" width="12.5703125" style="160" hidden="1" customWidth="1"/>
    <col min="35" max="35" width="12.5703125" style="160" customWidth="1"/>
    <col min="36" max="54" width="12.5703125" style="160" hidden="1" customWidth="1"/>
    <col min="55" max="55" width="20.140625" style="160" customWidth="1"/>
    <col min="56" max="56" width="3" style="160" customWidth="1"/>
    <col min="57" max="57" width="9.140625" style="160" hidden="1"/>
    <col min="58" max="58" width="17.42578125" style="900" hidden="1" customWidth="1"/>
    <col min="59" max="59" width="14.42578125" style="900" hidden="1" customWidth="1"/>
    <col min="60" max="60" width="9.140625" style="900" hidden="1"/>
    <col min="61" max="62" width="9.140625" style="903" hidden="1"/>
  </cols>
  <sheetData>
    <row r="1" spans="1:62" s="127" customFormat="1" ht="12" hidden="1" customHeight="1" x14ac:dyDescent="0.15">
      <c r="A1" s="902"/>
      <c r="B1" s="151"/>
      <c r="E1" s="151"/>
      <c r="F1" s="651" t="s">
        <v>83</v>
      </c>
      <c r="G1" s="160"/>
      <c r="H1" s="160"/>
      <c r="I1" s="160"/>
      <c r="J1" s="160"/>
      <c r="K1" s="160"/>
      <c r="L1" s="160"/>
      <c r="M1" s="160"/>
      <c r="N1" s="160"/>
      <c r="O1" s="160"/>
      <c r="P1" s="160"/>
      <c r="Q1" s="576"/>
      <c r="R1" s="576"/>
      <c r="S1" s="160"/>
      <c r="T1" s="640" t="s">
        <v>86</v>
      </c>
      <c r="U1" s="640" t="s">
        <v>91</v>
      </c>
      <c r="V1" s="640" t="s">
        <v>87</v>
      </c>
      <c r="W1" s="640" t="s">
        <v>88</v>
      </c>
      <c r="X1" s="640" t="s">
        <v>89</v>
      </c>
      <c r="Y1" s="651" t="s">
        <v>363</v>
      </c>
      <c r="Z1" s="640" t="s">
        <v>93</v>
      </c>
      <c r="AA1" s="651" t="s">
        <v>90</v>
      </c>
      <c r="AB1" s="651" t="s">
        <v>92</v>
      </c>
      <c r="AC1" s="651" t="s">
        <v>92</v>
      </c>
      <c r="BF1" s="900" t="s">
        <v>364</v>
      </c>
      <c r="BG1" s="900" t="s">
        <v>365</v>
      </c>
      <c r="BH1" s="900" t="s">
        <v>366</v>
      </c>
      <c r="BI1" s="903" t="s">
        <v>369</v>
      </c>
      <c r="BJ1" s="903" t="s">
        <v>370</v>
      </c>
    </row>
    <row r="2" spans="1:62" s="151" customFormat="1" ht="12" hidden="1" customHeight="1" x14ac:dyDescent="0.15">
      <c r="A2" s="736"/>
      <c r="B2" s="715" t="s">
        <v>15</v>
      </c>
      <c r="G2" s="728"/>
      <c r="H2" s="728"/>
      <c r="I2" s="728"/>
      <c r="J2" s="728"/>
      <c r="K2" s="728"/>
      <c r="L2" s="728"/>
      <c r="M2" s="728"/>
      <c r="N2" s="728"/>
      <c r="O2" s="728"/>
      <c r="P2" s="728"/>
      <c r="Q2" s="728"/>
      <c r="R2" s="728"/>
      <c r="S2" s="728"/>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895"/>
      <c r="BG2" s="895"/>
      <c r="BH2" s="895"/>
      <c r="BI2" s="904"/>
      <c r="BJ2" s="904"/>
    </row>
    <row r="3" spans="1:62" s="127" customFormat="1" ht="12" hidden="1" customHeight="1" x14ac:dyDescent="0.15">
      <c r="A3" s="902"/>
      <c r="B3" s="151"/>
      <c r="E3" s="151"/>
      <c r="G3" s="160"/>
      <c r="H3" s="160"/>
      <c r="I3" s="160"/>
      <c r="J3" s="160"/>
      <c r="K3" s="160"/>
      <c r="L3" s="160"/>
      <c r="M3" s="160"/>
      <c r="N3" s="160"/>
      <c r="O3" s="160"/>
      <c r="P3" s="160"/>
      <c r="Q3" s="576"/>
      <c r="R3" s="576"/>
      <c r="S3" s="160"/>
      <c r="BF3" s="900"/>
      <c r="BG3" s="900"/>
      <c r="BH3" s="900"/>
      <c r="BI3" s="903"/>
      <c r="BJ3" s="903"/>
    </row>
    <row r="4" spans="1:62" s="127" customFormat="1" ht="12" hidden="1" customHeight="1" x14ac:dyDescent="0.15">
      <c r="A4" s="902"/>
      <c r="B4" s="151"/>
      <c r="E4" s="151"/>
      <c r="G4" s="160"/>
      <c r="H4" s="160"/>
      <c r="I4" s="160"/>
      <c r="J4" s="160"/>
      <c r="K4" s="160"/>
      <c r="L4" s="160"/>
      <c r="M4" s="160"/>
      <c r="N4" s="160"/>
      <c r="O4" s="160"/>
      <c r="P4" s="160"/>
      <c r="Q4" s="576"/>
      <c r="R4" s="576"/>
      <c r="S4" s="160"/>
      <c r="BF4" s="900"/>
      <c r="BG4" s="900"/>
      <c r="BH4" s="900"/>
      <c r="BI4" s="903"/>
      <c r="BJ4" s="903"/>
    </row>
    <row r="5" spans="1:62" s="630" customFormat="1" ht="12" hidden="1" customHeight="1" x14ac:dyDescent="0.15">
      <c r="A5" s="736"/>
      <c r="B5" s="151"/>
      <c r="C5" s="151"/>
      <c r="D5" s="151"/>
      <c r="E5" s="630" t="s">
        <v>16</v>
      </c>
      <c r="G5" s="729"/>
      <c r="H5" s="729"/>
      <c r="I5" s="729"/>
      <c r="J5" s="729"/>
      <c r="K5" s="729"/>
      <c r="L5" s="729"/>
      <c r="M5" s="729"/>
      <c r="N5" s="729"/>
      <c r="O5" s="729"/>
      <c r="P5" s="729"/>
      <c r="Q5" s="729"/>
      <c r="R5" s="729"/>
      <c r="S5" s="729"/>
      <c r="AA5" s="630">
        <v>3</v>
      </c>
      <c r="AB5" s="630">
        <v>11.75</v>
      </c>
      <c r="AC5" s="630">
        <v>54</v>
      </c>
      <c r="AD5" s="630">
        <v>12.63</v>
      </c>
      <c r="AE5" s="630">
        <v>12.63</v>
      </c>
      <c r="AF5" s="630">
        <v>12.63</v>
      </c>
      <c r="AG5" s="630">
        <v>12.63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20.13</v>
      </c>
      <c r="BD5" s="630">
        <v>3</v>
      </c>
      <c r="BF5" s="895"/>
      <c r="BG5" s="895"/>
      <c r="BH5" s="895"/>
      <c r="BI5" s="904"/>
      <c r="BJ5" s="904"/>
    </row>
    <row r="6" spans="1:62" s="127" customFormat="1" ht="12" hidden="1" customHeight="1" x14ac:dyDescent="0.15">
      <c r="A6" s="902"/>
      <c r="B6" s="151"/>
      <c r="E6" s="630"/>
      <c r="G6" s="160"/>
      <c r="H6" s="160"/>
      <c r="I6" s="160"/>
      <c r="J6" s="160"/>
      <c r="K6" s="160"/>
      <c r="L6" s="160"/>
      <c r="M6" s="160"/>
      <c r="N6" s="160"/>
      <c r="O6" s="160"/>
      <c r="P6" s="160"/>
      <c r="Q6" s="576"/>
      <c r="R6" s="576"/>
      <c r="S6" s="160"/>
      <c r="AE6" s="127">
        <f>god-2</f>
        <v>2025</v>
      </c>
      <c r="AF6" s="127">
        <f>god-2</f>
        <v>2025</v>
      </c>
      <c r="AG6" s="127">
        <f>god-2</f>
        <v>2025</v>
      </c>
      <c r="AH6" s="127">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900"/>
      <c r="BG6" s="900"/>
      <c r="BH6" s="900"/>
      <c r="BI6" s="903"/>
      <c r="BJ6" s="903"/>
    </row>
    <row r="7" spans="1:62" ht="12" hidden="1" customHeight="1" x14ac:dyDescent="0.15">
      <c r="F7" s="160"/>
      <c r="T7" s="160"/>
      <c r="U7" s="160"/>
      <c r="V7" s="160"/>
      <c r="W7" s="160"/>
      <c r="X7" s="160"/>
      <c r="Y7" s="160"/>
      <c r="Z7" s="160"/>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Принято органом регулирования</v>
      </c>
      <c r="AI7" s="160" t="str" cm="1">
        <f t="array" ref="AI7">$AI$25</f>
        <v>Предложение организации</v>
      </c>
      <c r="AJ7" s="160" t="str" cm="1">
        <f t="array" ref="AJ7">$AI$25</f>
        <v>Предложение организации</v>
      </c>
      <c r="AK7" s="160" t="str" cm="1">
        <f t="array" ref="AK7">$AI$25</f>
        <v>Предложение организации</v>
      </c>
      <c r="AL7" s="160" t="str" cm="1">
        <f t="array" ref="AL7">$AI$25</f>
        <v>Предложение организации</v>
      </c>
      <c r="AM7" s="160" t="str" cm="1">
        <f t="array" ref="AM7">$AI$25</f>
        <v>Предложение организации</v>
      </c>
      <c r="AN7" s="160" t="str" cm="1">
        <f t="array" ref="AN7">$AI$25</f>
        <v>Предложение организации</v>
      </c>
      <c r="AO7" s="160" t="str" cm="1">
        <f t="array" ref="AO7">$AI$25</f>
        <v>Предложение организации</v>
      </c>
      <c r="AP7" s="160" t="str" cm="1">
        <f t="array" ref="AP7">$AI$25</f>
        <v>Предложение организации</v>
      </c>
      <c r="AQ7" s="160" t="str" cm="1">
        <f t="array" ref="AQ7">$AI$25</f>
        <v>Предложение организации</v>
      </c>
      <c r="AR7" s="160" t="str" cm="1">
        <f t="array" ref="AR7">$AI$25</f>
        <v>Предложение организации</v>
      </c>
      <c r="AS7" s="160" t="str" cm="1">
        <f t="array" ref="AS7">$AS$25</f>
        <v>Принято органом регулирования</v>
      </c>
      <c r="AT7" s="160" t="str" cm="1">
        <f t="array" ref="AT7">$AS$25</f>
        <v>Принято органом регулирования</v>
      </c>
      <c r="AU7" s="160" t="str" cm="1">
        <f t="array" ref="AU7">$AS$25</f>
        <v>Принято органом регулирования</v>
      </c>
      <c r="AV7" s="160" t="str" cm="1">
        <f t="array" ref="AV7">$AS$25</f>
        <v>Принято органом регулирования</v>
      </c>
      <c r="AW7" s="160" t="str" cm="1">
        <f t="array" ref="AW7">$AS$25</f>
        <v>Принято органом регулирования</v>
      </c>
      <c r="AX7" s="160" t="str" cm="1">
        <f t="array" ref="AX7">$AS$25</f>
        <v>Принято органом регулирования</v>
      </c>
      <c r="AY7" s="160" t="str" cm="1">
        <f t="array" ref="AY7">$AS$25</f>
        <v>Принято органом регулирования</v>
      </c>
      <c r="AZ7" s="160" t="str" cm="1">
        <f t="array" ref="AZ7">$AS$25</f>
        <v>Принято органом регулирования</v>
      </c>
      <c r="BA7" s="160" t="str" cm="1">
        <f t="array" ref="BA7">$AS$25</f>
        <v>Принято органом регулирования</v>
      </c>
      <c r="BB7" s="160" t="str" cm="1">
        <f t="array" ref="BB7">$AS$25</f>
        <v>Принято органом регулирования</v>
      </c>
    </row>
    <row r="8" spans="1:62" ht="12" hidden="1" customHeight="1" x14ac:dyDescent="0.15">
      <c r="F8" s="160"/>
      <c r="T8" s="160"/>
      <c r="U8" s="160"/>
      <c r="V8" s="160"/>
      <c r="W8" s="160"/>
      <c r="X8" s="160"/>
      <c r="Y8" s="160"/>
      <c r="Z8" s="160"/>
      <c r="AE8" s="160" t="str">
        <f t="shared" ref="AE8:BB8" si="2">AE6&amp;AE7</f>
        <v>2025Принято органом регулирования</v>
      </c>
      <c r="AF8" s="160" t="str">
        <f t="shared" si="2"/>
        <v>2025Факт по данным организации</v>
      </c>
      <c r="AG8" s="160" t="str">
        <f t="shared" si="2"/>
        <v>2025Факт, принятый органом регулирования</v>
      </c>
      <c r="AH8" s="160" t="str">
        <f t="shared" si="2"/>
        <v>2026Принято органом регулирования</v>
      </c>
      <c r="AI8" s="160" t="str">
        <f t="shared" si="2"/>
        <v>2027Предложение организации</v>
      </c>
      <c r="AJ8" s="160" t="str">
        <f t="shared" si="2"/>
        <v>2028Предложение организации</v>
      </c>
      <c r="AK8" s="160" t="str">
        <f t="shared" si="2"/>
        <v>2029Предложение организации</v>
      </c>
      <c r="AL8" s="160" t="str">
        <f t="shared" si="2"/>
        <v>2030Предложение организации</v>
      </c>
      <c r="AM8" s="160" t="str">
        <f t="shared" si="2"/>
        <v>2031Предложение организации</v>
      </c>
      <c r="AN8" s="160" t="str">
        <f t="shared" si="2"/>
        <v>2032Предложение организации</v>
      </c>
      <c r="AO8" s="160" t="str">
        <f t="shared" si="2"/>
        <v>2033Предложение организации</v>
      </c>
      <c r="AP8" s="160" t="str">
        <f t="shared" si="2"/>
        <v>2034Предложение организации</v>
      </c>
      <c r="AQ8" s="160" t="str">
        <f t="shared" si="2"/>
        <v>2035Предложение организации</v>
      </c>
      <c r="AR8" s="160" t="str">
        <f t="shared" si="2"/>
        <v>2036Предложение организации</v>
      </c>
      <c r="AS8" s="160" t="str">
        <f t="shared" si="2"/>
        <v>2027Принято органом регулирования</v>
      </c>
      <c r="AT8" s="160" t="str">
        <f t="shared" si="2"/>
        <v>2028Принято органом регулирования</v>
      </c>
      <c r="AU8" s="160" t="str">
        <f t="shared" si="2"/>
        <v>2029Принято органом регулирования</v>
      </c>
      <c r="AV8" s="160" t="str">
        <f t="shared" si="2"/>
        <v>2030Принято органом регулирования</v>
      </c>
      <c r="AW8" s="160" t="str">
        <f t="shared" si="2"/>
        <v>2031Принято органом регулирования</v>
      </c>
      <c r="AX8" s="160" t="str">
        <f t="shared" si="2"/>
        <v>2032Принято органом регулирования</v>
      </c>
      <c r="AY8" s="160" t="str">
        <f t="shared" si="2"/>
        <v>2033Принято органом регулирования</v>
      </c>
      <c r="AZ8" s="160" t="str">
        <f t="shared" si="2"/>
        <v>2034Принято органом регулирования</v>
      </c>
      <c r="BA8" s="160" t="str">
        <f t="shared" si="2"/>
        <v>2035Принято органом регулирования</v>
      </c>
      <c r="BB8" s="160" t="str">
        <f t="shared" si="2"/>
        <v>2036Принято органом регулирования</v>
      </c>
    </row>
    <row r="9" spans="1:62" s="885" customFormat="1" ht="12" hidden="1" customHeight="1" x14ac:dyDescent="0.15">
      <c r="A9" s="884" t="s">
        <v>430</v>
      </c>
      <c r="B9" s="877"/>
      <c r="E9" s="877"/>
      <c r="Q9" s="886"/>
      <c r="R9" s="886"/>
      <c r="AE9" s="885">
        <f>god-2</f>
        <v>2025</v>
      </c>
      <c r="AF9" s="885">
        <f>god-2</f>
        <v>2025</v>
      </c>
      <c r="AG9" s="885">
        <f>god-2</f>
        <v>2025</v>
      </c>
      <c r="AH9" s="885">
        <f>god-1</f>
        <v>2026</v>
      </c>
      <c r="AI9" s="885" t="str" cm="1">
        <f t="array" ref="AI9">god</f>
        <v>2027</v>
      </c>
      <c r="AJ9" s="885">
        <f>god+1</f>
        <v>2028</v>
      </c>
      <c r="AK9" s="885">
        <f>god+2</f>
        <v>2029</v>
      </c>
      <c r="AL9" s="885">
        <f>god+3</f>
        <v>2030</v>
      </c>
      <c r="AM9" s="885">
        <f>god+4</f>
        <v>2031</v>
      </c>
      <c r="AN9" s="885">
        <f>god+5</f>
        <v>2032</v>
      </c>
      <c r="AO9" s="885">
        <f>god+6</f>
        <v>2033</v>
      </c>
      <c r="AP9" s="885">
        <f>god+7</f>
        <v>2034</v>
      </c>
      <c r="AQ9" s="885">
        <f>god+8</f>
        <v>2035</v>
      </c>
      <c r="AR9" s="885">
        <f>god+9</f>
        <v>2036</v>
      </c>
      <c r="AS9" s="885" t="str" cm="1">
        <f t="array" ref="AS9">god</f>
        <v>2027</v>
      </c>
      <c r="AT9" s="885">
        <f>god+1</f>
        <v>2028</v>
      </c>
      <c r="AU9" s="885">
        <f>god+2</f>
        <v>2029</v>
      </c>
      <c r="AV9" s="885">
        <f>god+3</f>
        <v>2030</v>
      </c>
      <c r="AW9" s="885">
        <f>god+4</f>
        <v>2031</v>
      </c>
      <c r="AX9" s="885">
        <f>god+5</f>
        <v>2032</v>
      </c>
      <c r="AY9" s="885">
        <f>god+6</f>
        <v>2033</v>
      </c>
      <c r="AZ9" s="885">
        <f>god+7</f>
        <v>2034</v>
      </c>
      <c r="BA9" s="885">
        <f>god+8</f>
        <v>2035</v>
      </c>
      <c r="BB9" s="885">
        <f>god+9</f>
        <v>2036</v>
      </c>
      <c r="BF9" s="900"/>
      <c r="BG9" s="900"/>
      <c r="BH9" s="900"/>
      <c r="BI9" s="900"/>
      <c r="BJ9" s="900"/>
    </row>
    <row r="10" spans="1:62" s="885" customFormat="1" ht="12" hidden="1" customHeight="1" x14ac:dyDescent="0.15">
      <c r="A10" s="884" t="s">
        <v>431</v>
      </c>
      <c r="B10" s="877"/>
      <c r="E10" s="877"/>
      <c r="Q10" s="886"/>
      <c r="R10" s="886"/>
      <c r="AE10" s="885" t="str" cm="1">
        <f t="array" ref="AE10">AE25</f>
        <v>Принято органом регулирования</v>
      </c>
      <c r="AF10" s="885" t="str" cm="1">
        <f t="array" ref="AF10">AF25</f>
        <v>Факт по данным организации</v>
      </c>
      <c r="AG10" s="885" t="str" cm="1">
        <f t="array" ref="AG10">AG25</f>
        <v>Факт, принятый органом регулирования</v>
      </c>
      <c r="AH10" s="885" t="str" cm="1">
        <f t="array" ref="AH10">AH25</f>
        <v>Принято органом регулирования</v>
      </c>
      <c r="AI10" s="885" t="str" cm="1">
        <f t="array" ref="AI10">AI25</f>
        <v>Предложение организации</v>
      </c>
      <c r="AJ10" s="885" t="str" cm="1">
        <f t="array" ref="AJ10">AJ25</f>
        <v>Предложение организации</v>
      </c>
      <c r="AK10" s="885" t="str" cm="1">
        <f t="array" ref="AK10">AK25</f>
        <v>Предложение организации</v>
      </c>
      <c r="AL10" s="885" t="str" cm="1">
        <f t="array" ref="AL10">AL25</f>
        <v>Предложение организации</v>
      </c>
      <c r="AM10" s="885" t="str" cm="1">
        <f t="array" ref="AM10">AM25</f>
        <v>Предложение организации</v>
      </c>
      <c r="AN10" s="885" t="str" cm="1">
        <f t="array" ref="AN10">AN25</f>
        <v>Предложение организации</v>
      </c>
      <c r="AO10" s="885" t="str" cm="1">
        <f t="array" ref="AO10">AO25</f>
        <v>Предложение организации</v>
      </c>
      <c r="AP10" s="885" t="str" cm="1">
        <f t="array" ref="AP10">AP25</f>
        <v>Предложение организации</v>
      </c>
      <c r="AQ10" s="885" t="str" cm="1">
        <f t="array" ref="AQ10">AQ25</f>
        <v>Предложение организации</v>
      </c>
      <c r="AR10" s="885" t="str" cm="1">
        <f t="array" ref="AR10">AR25</f>
        <v>Предложение организации</v>
      </c>
      <c r="AS10" s="885" t="str" cm="1">
        <f t="array" ref="AS10">AS25</f>
        <v>Принято органом регулирования</v>
      </c>
      <c r="AT10" s="885" t="str" cm="1">
        <f t="array" ref="AT10">AT25</f>
        <v>Принято органом регулирования</v>
      </c>
      <c r="AU10" s="885" t="str" cm="1">
        <f t="array" ref="AU10">AU25</f>
        <v>Принято органом регулирования</v>
      </c>
      <c r="AV10" s="885" t="str" cm="1">
        <f t="array" ref="AV10">AV25</f>
        <v>Принято органом регулирования</v>
      </c>
      <c r="AW10" s="885" t="str" cm="1">
        <f t="array" ref="AW10">AW25</f>
        <v>Принято органом регулирования</v>
      </c>
      <c r="AX10" s="885" t="str" cm="1">
        <f t="array" ref="AX10">AX25</f>
        <v>Принято органом регулирования</v>
      </c>
      <c r="AY10" s="885" t="str" cm="1">
        <f t="array" ref="AY10">AY25</f>
        <v>Принято органом регулирования</v>
      </c>
      <c r="AZ10" s="885" t="str" cm="1">
        <f t="array" ref="AZ10">AZ25</f>
        <v>Принято органом регулирования</v>
      </c>
      <c r="BA10" s="885" t="str" cm="1">
        <f t="array" ref="BA10">BA25</f>
        <v>Принято органом регулирования</v>
      </c>
      <c r="BB10" s="885" t="str" cm="1">
        <f t="array" ref="BB10">BB25</f>
        <v>Принято органом регулирования</v>
      </c>
      <c r="BF10" s="900"/>
      <c r="BG10" s="900"/>
      <c r="BH10" s="900"/>
      <c r="BI10" s="900"/>
      <c r="BJ10" s="900"/>
    </row>
    <row r="11" spans="1:62" s="885" customFormat="1" ht="12" hidden="1" customHeight="1" x14ac:dyDescent="0.15">
      <c r="A11" s="884" t="s">
        <v>432</v>
      </c>
      <c r="B11" s="877"/>
      <c r="E11" s="877"/>
      <c r="G11" s="893"/>
      <c r="H11" s="893"/>
      <c r="I11" s="893"/>
      <c r="J11" s="893"/>
      <c r="K11" s="893"/>
      <c r="L11" s="893"/>
      <c r="M11" s="893"/>
      <c r="N11" s="893"/>
      <c r="O11" s="893"/>
      <c r="P11" s="893"/>
      <c r="Q11" s="901"/>
      <c r="R11" s="901"/>
      <c r="S11" s="893"/>
      <c r="BC11" s="885" t="str" cm="1">
        <f t="array" ref="BC11">BC24</f>
        <v>Ссылка на правовую норму (основание для принятия показателя в расчет тарифа)</v>
      </c>
      <c r="BF11" s="900"/>
      <c r="BG11" s="900"/>
      <c r="BH11" s="900"/>
      <c r="BI11" s="900"/>
      <c r="BJ11" s="900"/>
    </row>
    <row r="12" spans="1:62" s="885" customFormat="1" ht="12" hidden="1" customHeight="1" x14ac:dyDescent="0.15">
      <c r="A12" s="884" t="s">
        <v>375</v>
      </c>
      <c r="B12" s="877"/>
      <c r="E12" s="877"/>
      <c r="G12" s="893"/>
      <c r="H12" s="893"/>
      <c r="I12" s="893"/>
      <c r="J12" s="893"/>
      <c r="K12" s="893"/>
      <c r="L12" s="893"/>
      <c r="M12" s="893"/>
      <c r="N12" s="893"/>
      <c r="O12" s="893"/>
      <c r="P12" s="893"/>
      <c r="Q12" s="901"/>
      <c r="R12" s="901"/>
      <c r="S12" s="893"/>
      <c r="AC12" s="885" t="s">
        <v>366</v>
      </c>
      <c r="BF12" s="900"/>
      <c r="BG12" s="900"/>
      <c r="BH12" s="900"/>
      <c r="BI12" s="903"/>
      <c r="BJ12" s="903"/>
    </row>
    <row r="13" spans="1:62" s="127" customFormat="1" ht="12" hidden="1" customHeight="1" x14ac:dyDescent="0.15">
      <c r="A13" s="902"/>
      <c r="B13" s="151"/>
      <c r="E13" s="630"/>
      <c r="G13" s="160"/>
      <c r="H13" s="160"/>
      <c r="I13" s="160"/>
      <c r="J13" s="160"/>
      <c r="K13" s="160"/>
      <c r="L13" s="160"/>
      <c r="M13" s="160"/>
      <c r="N13" s="160"/>
      <c r="O13" s="160"/>
      <c r="P13" s="160"/>
      <c r="Q13" s="576"/>
      <c r="R13" s="576"/>
      <c r="S13" s="160"/>
      <c r="BF13" s="900"/>
      <c r="BG13" s="900"/>
      <c r="BH13" s="900"/>
      <c r="BI13" s="903"/>
      <c r="BJ13" s="903"/>
    </row>
    <row r="14" spans="1:62" s="127" customFormat="1" ht="12" hidden="1" customHeight="1" x14ac:dyDescent="0.15">
      <c r="A14" s="902"/>
      <c r="B14" s="151"/>
      <c r="E14" s="630"/>
      <c r="G14" s="160"/>
      <c r="H14" s="160"/>
      <c r="I14" s="160"/>
      <c r="J14" s="160"/>
      <c r="K14" s="160"/>
      <c r="L14" s="160"/>
      <c r="M14" s="160"/>
      <c r="N14" s="160"/>
      <c r="O14" s="160"/>
      <c r="P14" s="160"/>
      <c r="Q14" s="576"/>
      <c r="R14" s="576"/>
      <c r="S14" s="160"/>
      <c r="BF14" s="900"/>
      <c r="BG14" s="900"/>
      <c r="BH14" s="900"/>
      <c r="BI14" s="903"/>
      <c r="BJ14" s="903"/>
    </row>
    <row r="15" spans="1:62" s="127" customFormat="1" ht="12" hidden="1" customHeight="1" x14ac:dyDescent="0.15">
      <c r="A15" s="902"/>
      <c r="B15" s="151"/>
      <c r="E15" s="630"/>
      <c r="G15" s="160"/>
      <c r="H15" s="160"/>
      <c r="I15" s="160"/>
      <c r="J15" s="160"/>
      <c r="K15" s="160"/>
      <c r="L15" s="160"/>
      <c r="M15" s="160"/>
      <c r="N15" s="160"/>
      <c r="O15" s="160"/>
      <c r="P15" s="160"/>
      <c r="Q15" s="576"/>
      <c r="R15" s="576"/>
      <c r="S15" s="160"/>
      <c r="BF15" s="900"/>
      <c r="BG15" s="900"/>
      <c r="BH15" s="900"/>
      <c r="BI15" s="903"/>
      <c r="BJ15" s="903"/>
    </row>
    <row r="16" spans="1:62" s="127" customFormat="1" ht="12" hidden="1" customHeight="1" x14ac:dyDescent="0.15">
      <c r="A16" s="902"/>
      <c r="B16" s="151"/>
      <c r="E16" s="630"/>
      <c r="G16" s="160"/>
      <c r="H16" s="160"/>
      <c r="I16" s="160"/>
      <c r="J16" s="160"/>
      <c r="K16" s="160"/>
      <c r="L16" s="160"/>
      <c r="M16" s="160"/>
      <c r="N16" s="160"/>
      <c r="O16" s="160"/>
      <c r="P16" s="160"/>
      <c r="Q16" s="576"/>
      <c r="R16" s="576"/>
      <c r="S16" s="160"/>
      <c r="BF16" s="900"/>
      <c r="BG16" s="900"/>
      <c r="BH16" s="900"/>
      <c r="BI16" s="903"/>
      <c r="BJ16" s="903"/>
    </row>
    <row r="17" spans="1:62" s="127" customFormat="1" ht="12" hidden="1" customHeight="1" x14ac:dyDescent="0.15">
      <c r="A17" s="902"/>
      <c r="B17" s="151"/>
      <c r="E17" s="630"/>
      <c r="G17" s="160"/>
      <c r="H17" s="160"/>
      <c r="I17" s="160"/>
      <c r="J17" s="160"/>
      <c r="K17" s="160"/>
      <c r="L17" s="160"/>
      <c r="M17" s="160"/>
      <c r="N17" s="160"/>
      <c r="O17" s="160"/>
      <c r="P17" s="160"/>
      <c r="Q17" s="576"/>
      <c r="R17" s="576"/>
      <c r="S17" s="160"/>
      <c r="BF17" s="900"/>
      <c r="BG17" s="900"/>
      <c r="BH17" s="900"/>
      <c r="BI17" s="903"/>
      <c r="BJ17" s="903"/>
    </row>
    <row r="18" spans="1:62" s="127" customFormat="1" ht="12" hidden="1" customHeight="1" x14ac:dyDescent="0.15">
      <c r="A18" s="790" t="s">
        <v>488</v>
      </c>
      <c r="B18" s="151"/>
      <c r="E18" s="630"/>
      <c r="G18" s="160"/>
      <c r="H18" s="160"/>
      <c r="I18" s="160"/>
      <c r="J18" s="160"/>
      <c r="K18" s="160"/>
      <c r="L18" s="160"/>
      <c r="M18" s="160"/>
      <c r="N18" s="160"/>
      <c r="O18" s="160"/>
      <c r="P18" s="160"/>
      <c r="Q18" s="576"/>
      <c r="R18" s="576"/>
      <c r="S18" s="160"/>
      <c r="AC18" s="127" t="s">
        <v>433</v>
      </c>
      <c r="BF18" s="900"/>
      <c r="BG18" s="900"/>
      <c r="BH18" s="900"/>
      <c r="BI18" s="903"/>
      <c r="BJ18" s="903"/>
    </row>
    <row r="19" spans="1:62" s="127" customFormat="1" ht="12" hidden="1" customHeight="1" x14ac:dyDescent="0.15">
      <c r="A19" s="902"/>
      <c r="B19" s="151"/>
      <c r="E19" s="630"/>
      <c r="G19" s="160"/>
      <c r="H19" s="160"/>
      <c r="I19" s="160"/>
      <c r="J19" s="160"/>
      <c r="K19" s="160"/>
      <c r="L19" s="160"/>
      <c r="M19" s="160"/>
      <c r="N19" s="160"/>
      <c r="O19" s="160"/>
      <c r="P19" s="160"/>
      <c r="Q19" s="576"/>
      <c r="R19" s="576"/>
      <c r="S19" s="160"/>
      <c r="BF19" s="900"/>
      <c r="BG19" s="900"/>
      <c r="BH19" s="900"/>
      <c r="BI19" s="903"/>
      <c r="BJ19" s="903"/>
    </row>
    <row r="20" spans="1:62" s="127" customFormat="1" ht="12" hidden="1" customHeight="1" x14ac:dyDescent="0.15">
      <c r="A20" s="902"/>
      <c r="B20" s="151"/>
      <c r="E20" s="630"/>
      <c r="G20" s="160"/>
      <c r="H20" s="160"/>
      <c r="I20" s="160"/>
      <c r="J20" s="160"/>
      <c r="K20" s="160"/>
      <c r="L20" s="160"/>
      <c r="M20" s="160"/>
      <c r="N20" s="160"/>
      <c r="O20" s="160"/>
      <c r="P20" s="160"/>
      <c r="Q20" s="576"/>
      <c r="R20" s="576"/>
      <c r="S20" s="160"/>
      <c r="BF20" s="900"/>
      <c r="BG20" s="900"/>
      <c r="BH20" s="900"/>
      <c r="BI20" s="903"/>
      <c r="BJ20" s="903"/>
    </row>
    <row r="21" spans="1:62" ht="14.65" customHeight="1" x14ac:dyDescent="0.15">
      <c r="E21" s="630">
        <v>15</v>
      </c>
      <c r="AA21" s="645"/>
      <c r="AC21" s="322" t="str" cm="1">
        <f t="array" ref="AC21">tpl_title</f>
        <v>Нижегородская область / 2027 / ООО "СТН-Энергосети" (ИНН:5260283448, КПП:526001001) / ДПР: 2024-2028</v>
      </c>
    </row>
    <row r="22" spans="1:62" s="161" customFormat="1" ht="19.5" customHeight="1" x14ac:dyDescent="0.15">
      <c r="A22" s="322"/>
      <c r="B22" s="151"/>
      <c r="C22" s="111"/>
      <c r="D22" s="111"/>
      <c r="E22" s="630">
        <v>20.100000000000001</v>
      </c>
      <c r="F22" s="111"/>
      <c r="Q22" s="576"/>
      <c r="R22" s="576"/>
      <c r="T22" s="111"/>
      <c r="U22" s="111"/>
      <c r="V22" s="111"/>
      <c r="W22" s="111"/>
      <c r="X22" s="111"/>
      <c r="Y22" s="111"/>
      <c r="Z22" s="111"/>
      <c r="AB22" s="312" t="s">
        <v>948</v>
      </c>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F22" s="894"/>
      <c r="BG22" s="894"/>
      <c r="BH22" s="894"/>
      <c r="BI22" s="905"/>
      <c r="BJ22" s="905"/>
    </row>
    <row r="23" spans="1:62" s="161" customFormat="1" ht="11.1" customHeight="1" x14ac:dyDescent="0.15">
      <c r="A23" s="322"/>
      <c r="B23" s="151"/>
      <c r="C23" s="111"/>
      <c r="D23" s="111"/>
      <c r="E23" s="630">
        <v>11.4</v>
      </c>
      <c r="F23" s="111"/>
      <c r="Q23" s="576"/>
      <c r="R23" s="576"/>
      <c r="T23" s="111"/>
      <c r="U23" s="111"/>
      <c r="V23" s="111"/>
      <c r="W23" s="111"/>
      <c r="X23" s="111"/>
      <c r="Y23" s="111"/>
      <c r="Z23" s="111"/>
      <c r="AB23" s="210"/>
      <c r="AC23" s="210"/>
      <c r="AD23" s="210"/>
      <c r="AE23" s="211"/>
      <c r="AF23" s="211"/>
      <c r="AG23" s="211"/>
      <c r="AH23" s="211"/>
      <c r="AI23" s="210"/>
      <c r="AJ23" s="210"/>
      <c r="AK23" s="210"/>
      <c r="AL23" s="210"/>
      <c r="AM23" s="210"/>
      <c r="AN23" s="210"/>
      <c r="AO23" s="210"/>
      <c r="AP23" s="210"/>
      <c r="AQ23" s="210"/>
      <c r="AR23" s="210"/>
      <c r="AS23" s="210"/>
      <c r="AT23" s="210"/>
      <c r="AU23" s="210"/>
      <c r="AV23" s="210"/>
      <c r="AW23" s="210"/>
      <c r="AX23" s="210"/>
      <c r="AY23" s="210"/>
      <c r="AZ23" s="210"/>
      <c r="BA23" s="210"/>
      <c r="BB23" s="210"/>
      <c r="BC23" s="210"/>
      <c r="BF23" s="894"/>
      <c r="BG23" s="894"/>
      <c r="BH23" s="894"/>
      <c r="BI23" s="905"/>
      <c r="BJ23" s="905"/>
    </row>
    <row r="24" spans="1:62" s="162" customFormat="1" ht="14.65" customHeight="1" x14ac:dyDescent="0.15">
      <c r="A24" s="266"/>
      <c r="B24" s="626"/>
      <c r="C24" s="123"/>
      <c r="D24" s="123"/>
      <c r="E24" s="635">
        <v>15</v>
      </c>
      <c r="F24" s="123"/>
      <c r="Q24" s="723"/>
      <c r="R24" s="723"/>
      <c r="T24" s="123"/>
      <c r="U24" s="123"/>
      <c r="V24" s="123"/>
      <c r="W24" s="123"/>
      <c r="X24" s="123"/>
      <c r="Y24" s="123"/>
      <c r="Z24" s="123"/>
      <c r="AB24" s="1390" t="s">
        <v>377</v>
      </c>
      <c r="AC24" s="1390" t="s">
        <v>433</v>
      </c>
      <c r="AD24" s="1390" t="s">
        <v>434</v>
      </c>
      <c r="AE24" s="330" t="str">
        <f>god-2&amp;" год"</f>
        <v>2025 год</v>
      </c>
      <c r="AF24" s="1033" t="str">
        <f>god-2&amp;" год"</f>
        <v>2025 год</v>
      </c>
      <c r="AG24" s="330" t="str">
        <f>god-2&amp;" год"</f>
        <v>2025 год</v>
      </c>
      <c r="AH24" s="126" t="str">
        <f>god-1&amp;" год"</f>
        <v>2026 год</v>
      </c>
      <c r="AI24" s="1028" t="str">
        <f>god&amp;" год"</f>
        <v>2027 год</v>
      </c>
      <c r="AJ24" s="1028" t="str">
        <f>god+1&amp;" год"</f>
        <v>2028 год</v>
      </c>
      <c r="AK24" s="1028" t="str">
        <f>god+2&amp;" год"</f>
        <v>2029 год</v>
      </c>
      <c r="AL24" s="1028" t="str">
        <f>god+3&amp;" год"</f>
        <v>2030 год</v>
      </c>
      <c r="AM24" s="1028" t="str">
        <f>god+4&amp;" год"</f>
        <v>2031 год</v>
      </c>
      <c r="AN24" s="1028" t="str">
        <f>god+5&amp;" год"</f>
        <v>2032 год</v>
      </c>
      <c r="AO24" s="1028" t="str">
        <f>god+6&amp;" год"</f>
        <v>2033 год</v>
      </c>
      <c r="AP24" s="1028" t="str">
        <f>god+7&amp;" год"</f>
        <v>2034 год</v>
      </c>
      <c r="AQ24" s="1028" t="str">
        <f>god+8&amp;" год"</f>
        <v>2035 год</v>
      </c>
      <c r="AR24" s="1028" t="str">
        <f>god+9&amp;" год"</f>
        <v>2036 год</v>
      </c>
      <c r="AS24" s="122" t="str">
        <f>god&amp;" год"</f>
        <v>2027 год</v>
      </c>
      <c r="AT24" s="122" t="str">
        <f>god+1&amp;" год"</f>
        <v>2028 год</v>
      </c>
      <c r="AU24" s="122" t="str">
        <f>god+2&amp;" год"</f>
        <v>2029 год</v>
      </c>
      <c r="AV24" s="122" t="str">
        <f>god+3&amp;" год"</f>
        <v>2030 год</v>
      </c>
      <c r="AW24" s="122" t="str">
        <f>god+4&amp;" год"</f>
        <v>2031 год</v>
      </c>
      <c r="AX24" s="122" t="str">
        <f>god+5&amp;" год"</f>
        <v>2032 год</v>
      </c>
      <c r="AY24" s="122" t="str">
        <f>god+6&amp;" год"</f>
        <v>2033 год</v>
      </c>
      <c r="AZ24" s="122" t="str">
        <f>god+7&amp;" год"</f>
        <v>2034 год</v>
      </c>
      <c r="BA24" s="122" t="str">
        <f>god+8&amp;" год"</f>
        <v>2035 год</v>
      </c>
      <c r="BB24" s="122" t="str">
        <f>god+9&amp;" год"</f>
        <v>2036 год</v>
      </c>
      <c r="BC24" s="1332" t="s">
        <v>588</v>
      </c>
      <c r="BF24" s="900"/>
      <c r="BG24" s="906"/>
      <c r="BH24" s="906"/>
      <c r="BI24" s="907"/>
      <c r="BJ24" s="907"/>
    </row>
    <row r="25" spans="1:62" s="162" customFormat="1" ht="48.75" customHeight="1" x14ac:dyDescent="0.15">
      <c r="A25" s="266"/>
      <c r="B25" s="626"/>
      <c r="C25" s="123"/>
      <c r="D25" s="123"/>
      <c r="E25" s="635">
        <v>50.1</v>
      </c>
      <c r="F25" s="123"/>
      <c r="Q25" s="723"/>
      <c r="R25" s="723"/>
      <c r="T25" s="123"/>
      <c r="U25" s="123"/>
      <c r="V25" s="123"/>
      <c r="W25" s="123"/>
      <c r="X25" s="123"/>
      <c r="Y25" s="123"/>
      <c r="Z25" s="123"/>
      <c r="AB25" s="1390"/>
      <c r="AC25" s="1390"/>
      <c r="AD25" s="1390"/>
      <c r="AE25" s="122" t="s">
        <v>394</v>
      </c>
      <c r="AF25" s="1028" t="s">
        <v>589</v>
      </c>
      <c r="AG25" s="122" t="s">
        <v>590</v>
      </c>
      <c r="AH25" s="122" t="s">
        <v>394</v>
      </c>
      <c r="AI25" s="1029" t="s">
        <v>395</v>
      </c>
      <c r="AJ25" s="1029" t="s">
        <v>395</v>
      </c>
      <c r="AK25" s="1029" t="s">
        <v>395</v>
      </c>
      <c r="AL25" s="1029" t="s">
        <v>395</v>
      </c>
      <c r="AM25" s="1029" t="s">
        <v>395</v>
      </c>
      <c r="AN25" s="1029" t="s">
        <v>395</v>
      </c>
      <c r="AO25" s="1029" t="s">
        <v>395</v>
      </c>
      <c r="AP25" s="1029" t="s">
        <v>395</v>
      </c>
      <c r="AQ25" s="1029" t="s">
        <v>395</v>
      </c>
      <c r="AR25" s="1029" t="s">
        <v>395</v>
      </c>
      <c r="AS25" s="331" t="s">
        <v>394</v>
      </c>
      <c r="AT25" s="331" t="s">
        <v>394</v>
      </c>
      <c r="AU25" s="331" t="s">
        <v>394</v>
      </c>
      <c r="AV25" s="331" t="s">
        <v>394</v>
      </c>
      <c r="AW25" s="331" t="s">
        <v>394</v>
      </c>
      <c r="AX25" s="331" t="s">
        <v>394</v>
      </c>
      <c r="AY25" s="331" t="s">
        <v>394</v>
      </c>
      <c r="AZ25" s="331" t="s">
        <v>394</v>
      </c>
      <c r="BA25" s="331" t="s">
        <v>394</v>
      </c>
      <c r="BB25" s="331" t="s">
        <v>394</v>
      </c>
      <c r="BC25" s="1332"/>
      <c r="BF25" s="900"/>
      <c r="BG25" s="906"/>
      <c r="BH25" s="906"/>
      <c r="BI25" s="907"/>
      <c r="BJ25" s="907"/>
    </row>
    <row r="26" spans="1:62" s="162" customFormat="1" ht="50.25" hidden="1" customHeight="1" x14ac:dyDescent="0.15">
      <c r="A26" s="266"/>
      <c r="B26" s="626"/>
      <c r="C26" s="123"/>
      <c r="D26" s="123"/>
      <c r="E26" s="635">
        <v>0</v>
      </c>
      <c r="F26" s="123"/>
      <c r="Q26" s="723"/>
      <c r="R26" s="723"/>
      <c r="T26" s="123"/>
      <c r="U26" s="123"/>
      <c r="V26" s="123"/>
      <c r="W26" s="123"/>
      <c r="X26" s="123"/>
      <c r="Y26" s="123"/>
      <c r="Z26" s="123"/>
      <c r="AB26" s="418"/>
      <c r="AC26" s="418"/>
      <c r="AD26" s="418"/>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F26" s="900"/>
      <c r="BG26" s="906"/>
      <c r="BH26" s="906"/>
      <c r="BI26" s="907"/>
      <c r="BJ26" s="907"/>
    </row>
    <row r="27" spans="1:62" s="162" customFormat="1" ht="18.399999999999999" hidden="1" customHeight="1" x14ac:dyDescent="0.15">
      <c r="E27" s="635">
        <v>18.8</v>
      </c>
      <c r="F27" s="725" cm="1">
        <f t="array" ref="F27">X27</f>
        <v>0</v>
      </c>
      <c r="K27" s="160" cm="1">
        <f t="array" ref="K27">INDEX('Общие сведения'!$AL$169:$AL$234,MATCH($F27,'Общие сведения'!$Z$169:$Z$234,0))</f>
        <v>0</v>
      </c>
      <c r="L27" s="160" cm="1">
        <f t="array" ref="L27">INDEX('Общие сведения'!$AK$169:$AK$234,MATCH($F27,'Общие сведения'!$Z$169:$Z$234,0))</f>
        <v>0</v>
      </c>
      <c r="T27" s="640" t="b">
        <f>X27&gt;0</f>
        <v>0</v>
      </c>
      <c r="V27" s="123" t="s">
        <v>298</v>
      </c>
      <c r="X27" s="1304">
        <v>0</v>
      </c>
      <c r="Z27" s="1318"/>
      <c r="AB27" s="203" t="str" cm="1">
        <f t="array" ref="AB27">INDEX('Общие сведения'!$AG$169:$AG$234,MATCH($F27,'Общие сведения'!$Z$169:$Z$234,0))</f>
        <v xml:space="preserve">Тариф 0 (Теплоснабжение) - </v>
      </c>
      <c r="AC27" s="200"/>
      <c r="AD27" s="194"/>
      <c r="AE27" s="302">
        <f t="shared" ref="AE27:BB27" si="3">AE28+AE47</f>
        <v>0</v>
      </c>
      <c r="AF27" s="302">
        <f t="shared" si="3"/>
        <v>0</v>
      </c>
      <c r="AG27" s="302">
        <f t="shared" si="3"/>
        <v>0</v>
      </c>
      <c r="AH27" s="302">
        <f t="shared" si="3"/>
        <v>0</v>
      </c>
      <c r="AI27" s="302">
        <f t="shared" si="3"/>
        <v>0</v>
      </c>
      <c r="AJ27" s="302">
        <f t="shared" si="3"/>
        <v>0</v>
      </c>
      <c r="AK27" s="302">
        <f t="shared" si="3"/>
        <v>0</v>
      </c>
      <c r="AL27" s="302">
        <f t="shared" si="3"/>
        <v>0</v>
      </c>
      <c r="AM27" s="302">
        <f t="shared" si="3"/>
        <v>0</v>
      </c>
      <c r="AN27" s="302">
        <f t="shared" si="3"/>
        <v>0</v>
      </c>
      <c r="AO27" s="302">
        <f t="shared" si="3"/>
        <v>0</v>
      </c>
      <c r="AP27" s="302">
        <f t="shared" si="3"/>
        <v>0</v>
      </c>
      <c r="AQ27" s="302">
        <f t="shared" si="3"/>
        <v>0</v>
      </c>
      <c r="AR27" s="302">
        <f t="shared" si="3"/>
        <v>0</v>
      </c>
      <c r="AS27" s="302">
        <f t="shared" si="3"/>
        <v>0</v>
      </c>
      <c r="AT27" s="302">
        <f t="shared" si="3"/>
        <v>0</v>
      </c>
      <c r="AU27" s="302">
        <f t="shared" si="3"/>
        <v>0</v>
      </c>
      <c r="AV27" s="302">
        <f t="shared" si="3"/>
        <v>0</v>
      </c>
      <c r="AW27" s="302">
        <f t="shared" si="3"/>
        <v>0</v>
      </c>
      <c r="AX27" s="302">
        <f t="shared" si="3"/>
        <v>0</v>
      </c>
      <c r="AY27" s="302">
        <f t="shared" si="3"/>
        <v>0</v>
      </c>
      <c r="AZ27" s="302">
        <f t="shared" si="3"/>
        <v>0</v>
      </c>
      <c r="BA27" s="302">
        <f t="shared" si="3"/>
        <v>0</v>
      </c>
      <c r="BB27" s="302">
        <f t="shared" si="3"/>
        <v>0</v>
      </c>
      <c r="BC27" s="477"/>
      <c r="BF27" s="900"/>
      <c r="BG27" s="906"/>
      <c r="BH27" s="906"/>
      <c r="BI27" s="907"/>
      <c r="BJ27" s="907"/>
    </row>
    <row r="28" spans="1:62" s="123" customFormat="1" ht="16.7" hidden="1" customHeight="1" x14ac:dyDescent="0.15">
      <c r="E28" s="635">
        <v>17.100000000000001</v>
      </c>
      <c r="F28" s="725" cm="1">
        <f t="array" aca="1" ref="F28" ca="1">OFFSET(G28,-1,-1)</f>
        <v>0</v>
      </c>
      <c r="G28" s="576" t="s">
        <v>949</v>
      </c>
      <c r="I28" s="162" t="s">
        <v>950</v>
      </c>
      <c r="T28" s="726" t="b" cm="1">
        <f t="array" ref="T28">T27</f>
        <v>0</v>
      </c>
      <c r="X28" s="1304"/>
      <c r="Z28" s="1304"/>
      <c r="AB28" s="223">
        <v>1</v>
      </c>
      <c r="AC28" s="218" t="s">
        <v>951</v>
      </c>
      <c r="AD28" s="217" t="s">
        <v>805</v>
      </c>
      <c r="AE28" s="481">
        <f t="shared" ref="AE28:BB28" si="4">SUMIF($I33:$I45,$I28,AE33:AE45)</f>
        <v>0</v>
      </c>
      <c r="AF28" s="481">
        <f t="shared" si="4"/>
        <v>0</v>
      </c>
      <c r="AG28" s="481">
        <f t="shared" si="4"/>
        <v>0</v>
      </c>
      <c r="AH28" s="481">
        <f t="shared" si="4"/>
        <v>0</v>
      </c>
      <c r="AI28" s="481">
        <f t="shared" si="4"/>
        <v>0</v>
      </c>
      <c r="AJ28" s="49">
        <f t="shared" si="4"/>
        <v>0</v>
      </c>
      <c r="AK28" s="49">
        <f t="shared" si="4"/>
        <v>0</v>
      </c>
      <c r="AL28" s="49">
        <f t="shared" si="4"/>
        <v>0</v>
      </c>
      <c r="AM28" s="49">
        <f t="shared" si="4"/>
        <v>0</v>
      </c>
      <c r="AN28" s="49">
        <f t="shared" si="4"/>
        <v>0</v>
      </c>
      <c r="AO28" s="49">
        <f t="shared" si="4"/>
        <v>0</v>
      </c>
      <c r="AP28" s="49">
        <f t="shared" si="4"/>
        <v>0</v>
      </c>
      <c r="AQ28" s="49">
        <f t="shared" si="4"/>
        <v>0</v>
      </c>
      <c r="AR28" s="49">
        <f t="shared" si="4"/>
        <v>0</v>
      </c>
      <c r="AS28" s="481">
        <f t="shared" si="4"/>
        <v>0</v>
      </c>
      <c r="AT28" s="49">
        <f t="shared" si="4"/>
        <v>0</v>
      </c>
      <c r="AU28" s="49">
        <f t="shared" si="4"/>
        <v>0</v>
      </c>
      <c r="AV28" s="49">
        <f t="shared" si="4"/>
        <v>0</v>
      </c>
      <c r="AW28" s="49">
        <f t="shared" si="4"/>
        <v>0</v>
      </c>
      <c r="AX28" s="49">
        <f t="shared" si="4"/>
        <v>0</v>
      </c>
      <c r="AY28" s="49">
        <f t="shared" si="4"/>
        <v>0</v>
      </c>
      <c r="AZ28" s="49">
        <f t="shared" si="4"/>
        <v>0</v>
      </c>
      <c r="BA28" s="49">
        <f t="shared" si="4"/>
        <v>0</v>
      </c>
      <c r="BB28" s="49">
        <f t="shared" si="4"/>
        <v>0</v>
      </c>
      <c r="BC28" s="32"/>
      <c r="BF28" s="894" t="s">
        <v>952</v>
      </c>
      <c r="BG28" s="906"/>
      <c r="BH28" s="906"/>
      <c r="BI28" s="907"/>
      <c r="BJ28" s="907"/>
    </row>
    <row r="29" spans="1:62" s="123" customFormat="1" ht="16.7" hidden="1" customHeight="1" x14ac:dyDescent="0.15">
      <c r="E29" s="635">
        <v>17.100000000000001</v>
      </c>
      <c r="F29" s="725" cm="1">
        <f t="array" aca="1" ref="F29" ca="1">OFFSET(G29,-1,-1)</f>
        <v>0</v>
      </c>
      <c r="T29" s="726" t="b" cm="1">
        <f t="array" ref="T29">T28</f>
        <v>0</v>
      </c>
      <c r="X29" s="1304"/>
      <c r="Z29" s="1304"/>
      <c r="AB29" s="163" t="s">
        <v>442</v>
      </c>
      <c r="AC29" s="213" t="s">
        <v>953</v>
      </c>
      <c r="AD29" s="122" t="s">
        <v>728</v>
      </c>
      <c r="AE29" s="206">
        <f t="shared" ref="AE29:BB29" si="5">SUMIF($AD33:$AD45,$AD29,AE33:AE45)</f>
        <v>0</v>
      </c>
      <c r="AF29" s="206">
        <f t="shared" si="5"/>
        <v>0</v>
      </c>
      <c r="AG29" s="206">
        <f t="shared" si="5"/>
        <v>0</v>
      </c>
      <c r="AH29" s="206">
        <f t="shared" si="5"/>
        <v>0</v>
      </c>
      <c r="AI29" s="206">
        <f t="shared" si="5"/>
        <v>0</v>
      </c>
      <c r="AJ29" s="10">
        <f t="shared" si="5"/>
        <v>0</v>
      </c>
      <c r="AK29" s="10">
        <f t="shared" si="5"/>
        <v>0</v>
      </c>
      <c r="AL29" s="10">
        <f t="shared" si="5"/>
        <v>0</v>
      </c>
      <c r="AM29" s="10">
        <f t="shared" si="5"/>
        <v>0</v>
      </c>
      <c r="AN29" s="10">
        <f t="shared" si="5"/>
        <v>0</v>
      </c>
      <c r="AO29" s="10">
        <f t="shared" si="5"/>
        <v>0</v>
      </c>
      <c r="AP29" s="10">
        <f t="shared" si="5"/>
        <v>0</v>
      </c>
      <c r="AQ29" s="10">
        <f t="shared" si="5"/>
        <v>0</v>
      </c>
      <c r="AR29" s="10">
        <f t="shared" si="5"/>
        <v>0</v>
      </c>
      <c r="AS29" s="206">
        <f t="shared" si="5"/>
        <v>0</v>
      </c>
      <c r="AT29" s="10">
        <f t="shared" si="5"/>
        <v>0</v>
      </c>
      <c r="AU29" s="10">
        <f t="shared" si="5"/>
        <v>0</v>
      </c>
      <c r="AV29" s="10">
        <f t="shared" si="5"/>
        <v>0</v>
      </c>
      <c r="AW29" s="10">
        <f t="shared" si="5"/>
        <v>0</v>
      </c>
      <c r="AX29" s="10">
        <f t="shared" si="5"/>
        <v>0</v>
      </c>
      <c r="AY29" s="10">
        <f t="shared" si="5"/>
        <v>0</v>
      </c>
      <c r="AZ29" s="10">
        <f t="shared" si="5"/>
        <v>0</v>
      </c>
      <c r="BA29" s="10">
        <f t="shared" si="5"/>
        <v>0</v>
      </c>
      <c r="BB29" s="10">
        <f t="shared" si="5"/>
        <v>0</v>
      </c>
      <c r="BC29" s="25"/>
      <c r="BF29" s="900" t="s">
        <v>954</v>
      </c>
      <c r="BG29" s="906"/>
      <c r="BH29" s="906"/>
      <c r="BI29" s="907"/>
      <c r="BJ29" s="907"/>
    </row>
    <row r="30" spans="1:62" s="123" customFormat="1" ht="16.7" hidden="1" customHeight="1" x14ac:dyDescent="0.15">
      <c r="E30" s="635">
        <v>17.100000000000001</v>
      </c>
      <c r="F30" s="725" cm="1">
        <f t="array" aca="1" ref="F30" ca="1">OFFSET(G30,-1,-1)</f>
        <v>0</v>
      </c>
      <c r="T30" s="726" t="b" cm="1">
        <f t="array" ref="T30">T29</f>
        <v>0</v>
      </c>
      <c r="X30" s="1304"/>
      <c r="Z30" s="1304"/>
      <c r="AB30" s="163" t="s">
        <v>955</v>
      </c>
      <c r="AC30" s="213" t="s">
        <v>956</v>
      </c>
      <c r="AD30" s="122" t="s">
        <v>592</v>
      </c>
      <c r="AE30" s="50">
        <f ca="1">IF($K27="передача тепловой энергии",SUMIFS('Баланс Тр'!AE$27:AE$57,'Баланс Тр'!$F$27:$F$57,$F30,'Баланс Тр'!$AB$27:$AB$57,"3"),SUMIFS('Баланс Пр'!AE$27:AE$301,'Баланс Пр'!$F$27:$F$301,$F30,'Баланс Пр'!$AB$27:$AB$301,"9.1"))</f>
        <v>0</v>
      </c>
      <c r="AF30" s="50">
        <f ca="1">IF($K27="передача тепловой энергии",SUMIFS('Баланс Тр'!AF$27:AF$57,'Баланс Тр'!$F$27:$F$57,$F30,'Баланс Тр'!$AB$27:$AB$57,"3"),SUMIFS('Баланс Пр'!AF$27:AF$301,'Баланс Пр'!$F$27:$F$301,$F30,'Баланс Пр'!$AB$27:$AB$301,"9.1"))</f>
        <v>0</v>
      </c>
      <c r="AG30" s="50">
        <f ca="1">IF($K27="передача тепловой энергии",SUMIFS('Баланс Тр'!AG$27:AG$57,'Баланс Тр'!$F$27:$F$57,$F30,'Баланс Тр'!$AB$27:$AB$57,"3"),SUMIFS('Баланс Пр'!AG$27:AG$301,'Баланс Пр'!$F$27:$F$301,$F30,'Баланс Пр'!$AB$27:$AB$301,"9.1"))</f>
        <v>0</v>
      </c>
      <c r="AH30" s="50">
        <f ca="1">IF($K27="передача тепловой энергии",SUMIFS('Баланс Тр'!AH$27:AH$57,'Баланс Тр'!$F$27:$F$57,$F30,'Баланс Тр'!$AB$27:$AB$57,"3"),SUMIFS('Баланс Пр'!AH$27:AH$301,'Баланс Пр'!$F$27:$F$301,$F30,'Баланс Пр'!$AB$27:$AB$301,"9.1"))</f>
        <v>0</v>
      </c>
      <c r="AI30" s="247">
        <f ca="1">IF($K27="передача тепловой энергии",SUMIFS('Баланс Тр'!AI$27:AI$57,'Баланс Тр'!$F$27:$F$57,$F30,'Баланс Тр'!$AB$27:$AB$57,"3"),SUMIFS('Баланс Пр'!AI$27:AI$301,'Баланс Пр'!$F$27:$F$301,$F30,'Баланс Пр'!$AB$27:$AB$301,"9.1"))</f>
        <v>0</v>
      </c>
      <c r="AJ30" s="50">
        <f ca="1">IF($K27="передача тепловой энергии",SUMIFS('Баланс Тр'!AJ$27:AJ$57,'Баланс Тр'!$F$27:$F$57,$F30,'Баланс Тр'!$AB$27:$AB$57,"3"),SUMIFS('Баланс Пр'!AJ$27:AJ$301,'Баланс Пр'!$F$27:$F$301,$F30,'Баланс Пр'!$AB$27:$AB$301,"9.1"))</f>
        <v>0</v>
      </c>
      <c r="AK30" s="50">
        <f ca="1">IF($K27="передача тепловой энергии",SUMIFS('Баланс Тр'!AK$27:AK$57,'Баланс Тр'!$F$27:$F$57,$F30,'Баланс Тр'!$AB$27:$AB$57,"3"),SUMIFS('Баланс Пр'!AK$27:AK$301,'Баланс Пр'!$F$27:$F$301,$F30,'Баланс Пр'!$AB$27:$AB$301,"9.1"))</f>
        <v>0</v>
      </c>
      <c r="AL30" s="50">
        <f ca="1">IF($K27="передача тепловой энергии",SUMIFS('Баланс Тр'!AL$27:AL$57,'Баланс Тр'!$F$27:$F$57,$F30,'Баланс Тр'!$AB$27:$AB$57,"3"),SUMIFS('Баланс Пр'!AL$27:AL$301,'Баланс Пр'!$F$27:$F$301,$F30,'Баланс Пр'!$AB$27:$AB$301,"9.1"))</f>
        <v>0</v>
      </c>
      <c r="AM30" s="50">
        <f ca="1">IF($K27="передача тепловой энергии",SUMIFS('Баланс Тр'!AM$27:AM$57,'Баланс Тр'!$F$27:$F$57,$F30,'Баланс Тр'!$AB$27:$AB$57,"3"),SUMIFS('Баланс Пр'!AM$27:AM$301,'Баланс Пр'!$F$27:$F$301,$F30,'Баланс Пр'!$AB$27:$AB$301,"9.1"))</f>
        <v>0</v>
      </c>
      <c r="AN30" s="50">
        <f ca="1">IF($K27="передача тепловой энергии",SUMIFS('Баланс Тр'!AN$27:AN$57,'Баланс Тр'!$F$27:$F$57,$F30,'Баланс Тр'!$AB$27:$AB$57,"3"),SUMIFS('Баланс Пр'!AN$27:AN$301,'Баланс Пр'!$F$27:$F$301,$F30,'Баланс Пр'!$AB$27:$AB$301,"9.1"))</f>
        <v>0</v>
      </c>
      <c r="AO30" s="50">
        <f ca="1">IF($K27="передача тепловой энергии",SUMIFS('Баланс Тр'!AO$27:AO$57,'Баланс Тр'!$F$27:$F$57,$F30,'Баланс Тр'!$AB$27:$AB$57,"3"),SUMIFS('Баланс Пр'!AO$27:AO$301,'Баланс Пр'!$F$27:$F$301,$F30,'Баланс Пр'!$AB$27:$AB$301,"9.1"))</f>
        <v>0</v>
      </c>
      <c r="AP30" s="50">
        <f ca="1">IF($K27="передача тепловой энергии",SUMIFS('Баланс Тр'!AP$27:AP$57,'Баланс Тр'!$F$27:$F$57,$F30,'Баланс Тр'!$AB$27:$AB$57,"3"),SUMIFS('Баланс Пр'!AP$27:AP$301,'Баланс Пр'!$F$27:$F$301,$F30,'Баланс Пр'!$AB$27:$AB$301,"9.1"))</f>
        <v>0</v>
      </c>
      <c r="AQ30" s="50">
        <f ca="1">IF($K27="передача тепловой энергии",SUMIFS('Баланс Тр'!AQ$27:AQ$57,'Баланс Тр'!$F$27:$F$57,$F30,'Баланс Тр'!$AB$27:$AB$57,"3"),SUMIFS('Баланс Пр'!AQ$27:AQ$301,'Баланс Пр'!$F$27:$F$301,$F30,'Баланс Пр'!$AB$27:$AB$301,"9.1"))</f>
        <v>0</v>
      </c>
      <c r="AR30" s="50">
        <f ca="1">IF($K27="передача тепловой энергии",SUMIFS('Баланс Тр'!AR$27:AR$57,'Баланс Тр'!$F$27:$F$57,$F30,'Баланс Тр'!$AB$27:$AB$57,"3"),SUMIFS('Баланс Пр'!AR$27:AR$301,'Баланс Пр'!$F$27:$F$301,$F30,'Баланс Пр'!$AB$27:$AB$301,"9.1"))</f>
        <v>0</v>
      </c>
      <c r="AS30" s="247">
        <f ca="1">IF($K27="передача тепловой энергии",SUMIFS('Баланс Тр'!AS$27:AS$57,'Баланс Тр'!$F$27:$F$57,$F30,'Баланс Тр'!$AB$27:$AB$57,"3"),SUMIFS('Баланс Пр'!AS$27:AS$301,'Баланс Пр'!$F$27:$F$301,$F30,'Баланс Пр'!$AB$27:$AB$301,"9.1"))</f>
        <v>0</v>
      </c>
      <c r="AT30" s="50">
        <f ca="1">IF($K27="передача тепловой энергии",SUMIFS('Баланс Тр'!AT$27:AT$57,'Баланс Тр'!$F$27:$F$57,$F30,'Баланс Тр'!$AB$27:$AB$57,"3"),SUMIFS('Баланс Пр'!AT$27:AT$301,'Баланс Пр'!$F$27:$F$301,$F30,'Баланс Пр'!$AB$27:$AB$301,"9.1"))</f>
        <v>0</v>
      </c>
      <c r="AU30" s="50">
        <f ca="1">IF($K27="передача тепловой энергии",SUMIFS('Баланс Тр'!AU$27:AU$57,'Баланс Тр'!$F$27:$F$57,$F30,'Баланс Тр'!$AB$27:$AB$57,"3"),SUMIFS('Баланс Пр'!AU$27:AU$301,'Баланс Пр'!$F$27:$F$301,$F30,'Баланс Пр'!$AB$27:$AB$301,"9.1"))</f>
        <v>0</v>
      </c>
      <c r="AV30" s="50">
        <f ca="1">IF($K27="передача тепловой энергии",SUMIFS('Баланс Тр'!AV$27:AV$57,'Баланс Тр'!$F$27:$F$57,$F30,'Баланс Тр'!$AB$27:$AB$57,"3"),SUMIFS('Баланс Пр'!AV$27:AV$301,'Баланс Пр'!$F$27:$F$301,$F30,'Баланс Пр'!$AB$27:$AB$301,"9.1"))</f>
        <v>0</v>
      </c>
      <c r="AW30" s="50">
        <f ca="1">IF($K27="передача тепловой энергии",SUMIFS('Баланс Тр'!AW$27:AW$57,'Баланс Тр'!$F$27:$F$57,$F30,'Баланс Тр'!$AB$27:$AB$57,"3"),SUMIFS('Баланс Пр'!AW$27:AW$301,'Баланс Пр'!$F$27:$F$301,$F30,'Баланс Пр'!$AB$27:$AB$301,"9.1"))</f>
        <v>0</v>
      </c>
      <c r="AX30" s="50">
        <f ca="1">IF($K27="передача тепловой энергии",SUMIFS('Баланс Тр'!AX$27:AX$57,'Баланс Тр'!$F$27:$F$57,$F30,'Баланс Тр'!$AB$27:$AB$57,"3"),SUMIFS('Баланс Пр'!AX$27:AX$301,'Баланс Пр'!$F$27:$F$301,$F30,'Баланс Пр'!$AB$27:$AB$301,"9.1"))</f>
        <v>0</v>
      </c>
      <c r="AY30" s="50">
        <f ca="1">IF($K27="передача тепловой энергии",SUMIFS('Баланс Тр'!AY$27:AY$57,'Баланс Тр'!$F$27:$F$57,$F30,'Баланс Тр'!$AB$27:$AB$57,"3"),SUMIFS('Баланс Пр'!AY$27:AY$301,'Баланс Пр'!$F$27:$F$301,$F30,'Баланс Пр'!$AB$27:$AB$301,"9.1"))</f>
        <v>0</v>
      </c>
      <c r="AZ30" s="50">
        <f ca="1">IF($K27="передача тепловой энергии",SUMIFS('Баланс Тр'!AZ$27:AZ$57,'Баланс Тр'!$F$27:$F$57,$F30,'Баланс Тр'!$AB$27:$AB$57,"3"),SUMIFS('Баланс Пр'!AZ$27:AZ$301,'Баланс Пр'!$F$27:$F$301,$F30,'Баланс Пр'!$AB$27:$AB$301,"9.1"))</f>
        <v>0</v>
      </c>
      <c r="BA30" s="50">
        <f ca="1">IF($K27="передача тепловой энергии",SUMIFS('Баланс Тр'!BA$27:BA$57,'Баланс Тр'!$F$27:$F$57,$F30,'Баланс Тр'!$AB$27:$AB$57,"3"),SUMIFS('Баланс Пр'!BA$27:BA$301,'Баланс Пр'!$F$27:$F$301,$F30,'Баланс Пр'!$AB$27:$AB$301,"9.1"))</f>
        <v>0</v>
      </c>
      <c r="BB30" s="50">
        <f ca="1">IF($K27="передача тепловой энергии",SUMIFS('Баланс Тр'!BB$27:BB$57,'Баланс Тр'!$F$27:$F$57,$F30,'Баланс Тр'!$AB$27:$AB$57,"3"),SUMIFS('Баланс Пр'!BB$27:BB$301,'Баланс Пр'!$F$27:$F$301,$F30,'Баланс Пр'!$AB$27:$AB$301,"9.1"))</f>
        <v>0</v>
      </c>
      <c r="BC30" s="25"/>
      <c r="BF30" s="900" t="s">
        <v>754</v>
      </c>
      <c r="BG30" s="906"/>
      <c r="BH30" s="906"/>
      <c r="BI30" s="907"/>
      <c r="BJ30" s="907"/>
    </row>
    <row r="31" spans="1:62" s="123" customFormat="1" ht="16.7" hidden="1" customHeight="1" x14ac:dyDescent="0.15">
      <c r="E31" s="635">
        <v>17.100000000000001</v>
      </c>
      <c r="F31" s="725" cm="1">
        <f t="array" aca="1" ref="F31" ca="1">OFFSET(G31,-1,-1)</f>
        <v>0</v>
      </c>
      <c r="T31" s="726" t="b" cm="1">
        <f t="array" ref="T31">T30</f>
        <v>0</v>
      </c>
      <c r="X31" s="1304"/>
      <c r="Z31" s="1304"/>
      <c r="AB31" s="163" t="s">
        <v>957</v>
      </c>
      <c r="AC31" s="213" t="s">
        <v>958</v>
      </c>
      <c r="AD31" s="122" t="s">
        <v>959</v>
      </c>
      <c r="AE31" s="206">
        <f t="shared" ref="AE31:BB31" si="6">IF(AE29=0,0,AE28/AE29)</f>
        <v>0</v>
      </c>
      <c r="AF31" s="206">
        <f t="shared" si="6"/>
        <v>0</v>
      </c>
      <c r="AG31" s="206">
        <f t="shared" si="6"/>
        <v>0</v>
      </c>
      <c r="AH31" s="206">
        <f t="shared" si="6"/>
        <v>0</v>
      </c>
      <c r="AI31" s="206">
        <f t="shared" si="6"/>
        <v>0</v>
      </c>
      <c r="AJ31" s="10">
        <f t="shared" si="6"/>
        <v>0</v>
      </c>
      <c r="AK31" s="10">
        <f t="shared" si="6"/>
        <v>0</v>
      </c>
      <c r="AL31" s="10">
        <f t="shared" si="6"/>
        <v>0</v>
      </c>
      <c r="AM31" s="10">
        <f t="shared" si="6"/>
        <v>0</v>
      </c>
      <c r="AN31" s="10">
        <f t="shared" si="6"/>
        <v>0</v>
      </c>
      <c r="AO31" s="10">
        <f t="shared" si="6"/>
        <v>0</v>
      </c>
      <c r="AP31" s="10">
        <f t="shared" si="6"/>
        <v>0</v>
      </c>
      <c r="AQ31" s="10">
        <f t="shared" si="6"/>
        <v>0</v>
      </c>
      <c r="AR31" s="10">
        <f t="shared" si="6"/>
        <v>0</v>
      </c>
      <c r="AS31" s="206">
        <f t="shared" si="6"/>
        <v>0</v>
      </c>
      <c r="AT31" s="10">
        <f t="shared" si="6"/>
        <v>0</v>
      </c>
      <c r="AU31" s="10">
        <f t="shared" si="6"/>
        <v>0</v>
      </c>
      <c r="AV31" s="10">
        <f t="shared" si="6"/>
        <v>0</v>
      </c>
      <c r="AW31" s="10">
        <f t="shared" si="6"/>
        <v>0</v>
      </c>
      <c r="AX31" s="10">
        <f t="shared" si="6"/>
        <v>0</v>
      </c>
      <c r="AY31" s="10">
        <f t="shared" si="6"/>
        <v>0</v>
      </c>
      <c r="AZ31" s="10">
        <f t="shared" si="6"/>
        <v>0</v>
      </c>
      <c r="BA31" s="10">
        <f t="shared" si="6"/>
        <v>0</v>
      </c>
      <c r="BB31" s="10">
        <f t="shared" si="6"/>
        <v>0</v>
      </c>
      <c r="BC31" s="25"/>
      <c r="BF31" s="900" t="s">
        <v>960</v>
      </c>
      <c r="BG31" s="906"/>
      <c r="BH31" s="906"/>
      <c r="BI31" s="907"/>
      <c r="BJ31" s="907"/>
    </row>
    <row r="32" spans="1:62" s="123" customFormat="1" ht="16.7" hidden="1" customHeight="1" x14ac:dyDescent="0.15">
      <c r="E32" s="635">
        <v>17.100000000000001</v>
      </c>
      <c r="F32" s="725" cm="1">
        <f t="array" aca="1" ref="F32" ca="1">OFFSET(G32,-1,-1)</f>
        <v>0</v>
      </c>
      <c r="T32" s="726" t="b" cm="1">
        <f t="array" ref="T32">T31</f>
        <v>0</v>
      </c>
      <c r="X32" s="1304"/>
      <c r="Z32" s="1304"/>
      <c r="AB32" s="163" t="s">
        <v>961</v>
      </c>
      <c r="AC32" s="213" t="s">
        <v>962</v>
      </c>
      <c r="AD32" s="122" t="s">
        <v>740</v>
      </c>
      <c r="AE32" s="308">
        <f t="shared" ref="AE32:BB32" ca="1" si="7">IF(AE30=0,0,AE29/AE30)*1000</f>
        <v>0</v>
      </c>
      <c r="AF32" s="308">
        <f t="shared" ca="1" si="7"/>
        <v>0</v>
      </c>
      <c r="AG32" s="308">
        <f t="shared" ca="1" si="7"/>
        <v>0</v>
      </c>
      <c r="AH32" s="308">
        <f t="shared" ca="1" si="7"/>
        <v>0</v>
      </c>
      <c r="AI32" s="308">
        <f t="shared" ca="1" si="7"/>
        <v>0</v>
      </c>
      <c r="AJ32" s="51">
        <f t="shared" ca="1" si="7"/>
        <v>0</v>
      </c>
      <c r="AK32" s="51">
        <f t="shared" ca="1" si="7"/>
        <v>0</v>
      </c>
      <c r="AL32" s="51">
        <f t="shared" ca="1" si="7"/>
        <v>0</v>
      </c>
      <c r="AM32" s="51">
        <f t="shared" ca="1" si="7"/>
        <v>0</v>
      </c>
      <c r="AN32" s="51">
        <f t="shared" ca="1" si="7"/>
        <v>0</v>
      </c>
      <c r="AO32" s="51">
        <f t="shared" ca="1" si="7"/>
        <v>0</v>
      </c>
      <c r="AP32" s="51">
        <f t="shared" ca="1" si="7"/>
        <v>0</v>
      </c>
      <c r="AQ32" s="51">
        <f t="shared" ca="1" si="7"/>
        <v>0</v>
      </c>
      <c r="AR32" s="51">
        <f t="shared" ca="1" si="7"/>
        <v>0</v>
      </c>
      <c r="AS32" s="308">
        <f t="shared" ca="1" si="7"/>
        <v>0</v>
      </c>
      <c r="AT32" s="51">
        <f t="shared" ca="1" si="7"/>
        <v>0</v>
      </c>
      <c r="AU32" s="51">
        <f t="shared" ca="1" si="7"/>
        <v>0</v>
      </c>
      <c r="AV32" s="51">
        <f t="shared" ca="1" si="7"/>
        <v>0</v>
      </c>
      <c r="AW32" s="51">
        <f t="shared" ca="1" si="7"/>
        <v>0</v>
      </c>
      <c r="AX32" s="51">
        <f t="shared" ca="1" si="7"/>
        <v>0</v>
      </c>
      <c r="AY32" s="51">
        <f t="shared" ca="1" si="7"/>
        <v>0</v>
      </c>
      <c r="AZ32" s="51">
        <f t="shared" ca="1" si="7"/>
        <v>0</v>
      </c>
      <c r="BA32" s="51">
        <f t="shared" ca="1" si="7"/>
        <v>0</v>
      </c>
      <c r="BB32" s="51">
        <f t="shared" ca="1" si="7"/>
        <v>0</v>
      </c>
      <c r="BC32" s="25"/>
      <c r="BF32" s="900" t="s">
        <v>731</v>
      </c>
      <c r="BG32" s="906"/>
      <c r="BH32" s="906"/>
      <c r="BI32" s="907"/>
      <c r="BJ32" s="907"/>
    </row>
    <row r="33" spans="1:62" s="123" customFormat="1" ht="16.7" hidden="1" customHeight="1" x14ac:dyDescent="0.15">
      <c r="E33" s="635">
        <v>17.100000000000001</v>
      </c>
      <c r="F33" s="725" cm="1">
        <f t="array" aca="1" ref="F33" ca="1">OFFSET(G33,-1,-1)</f>
        <v>0</v>
      </c>
      <c r="S33" s="110"/>
      <c r="T33" s="726" t="b" cm="1">
        <f t="array" ref="T33">T32</f>
        <v>0</v>
      </c>
      <c r="X33" s="1304"/>
      <c r="Z33" s="1304"/>
      <c r="AB33" s="278"/>
      <c r="AC33" s="275" t="s">
        <v>963</v>
      </c>
      <c r="AD33" s="276"/>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834"/>
      <c r="BF33" s="900"/>
      <c r="BG33" s="906"/>
      <c r="BH33" s="906"/>
      <c r="BI33" s="907"/>
      <c r="BJ33" s="907"/>
    </row>
    <row r="34" spans="1:62" s="123" customFormat="1" ht="16.7" hidden="1" customHeight="1" x14ac:dyDescent="0.15">
      <c r="A34" s="855" t="str">
        <f ca="1">"checkCosts_1."&amp;F34&amp;"."&amp;Y34</f>
        <v>checkCosts_1.0.0</v>
      </c>
      <c r="E34" s="635">
        <v>17.100000000000001</v>
      </c>
      <c r="F34" s="725" cm="1">
        <f t="array" aca="1" ref="F34" ca="1">OFFSET(G34,-1,-1)</f>
        <v>0</v>
      </c>
      <c r="H34" s="160" cm="1">
        <f t="array" ref="H34">AC34</f>
        <v>0</v>
      </c>
      <c r="I34" s="162" t="s">
        <v>950</v>
      </c>
      <c r="S34" s="1386"/>
      <c r="T34" s="726" t="b">
        <f ca="1">AND(F34&gt;0,Y34&gt;0)</f>
        <v>0</v>
      </c>
      <c r="W34" s="123" t="s">
        <v>227</v>
      </c>
      <c r="X34" s="1304"/>
      <c r="Y34" s="1304">
        <v>0</v>
      </c>
      <c r="Z34" s="1304"/>
      <c r="AA34" s="1254" t="s">
        <v>211</v>
      </c>
      <c r="AB34" s="163" t="str">
        <f>"1.5."&amp;Y34</f>
        <v>1.5.0</v>
      </c>
      <c r="AC34" s="52"/>
      <c r="AD34" s="108" t="s">
        <v>805</v>
      </c>
      <c r="AE34" s="10">
        <f>AE35*AE36</f>
        <v>0</v>
      </c>
      <c r="AF34" s="10"/>
      <c r="AG34" s="10"/>
      <c r="AH34" s="10">
        <f>AH35*AH36</f>
        <v>0</v>
      </c>
      <c r="AI34" s="159"/>
      <c r="AJ34" s="10"/>
      <c r="AK34" s="10"/>
      <c r="AL34" s="10"/>
      <c r="AM34" s="10"/>
      <c r="AN34" s="10"/>
      <c r="AO34" s="10"/>
      <c r="AP34" s="10"/>
      <c r="AQ34" s="10"/>
      <c r="AR34" s="10"/>
      <c r="AS34" s="159">
        <f t="shared" ref="AS34:BB34" si="8">AS35*AS36</f>
        <v>0</v>
      </c>
      <c r="AT34" s="10">
        <f t="shared" si="8"/>
        <v>0</v>
      </c>
      <c r="AU34" s="10">
        <f t="shared" si="8"/>
        <v>0</v>
      </c>
      <c r="AV34" s="10">
        <f t="shared" si="8"/>
        <v>0</v>
      </c>
      <c r="AW34" s="10">
        <f t="shared" si="8"/>
        <v>0</v>
      </c>
      <c r="AX34" s="10">
        <f t="shared" si="8"/>
        <v>0</v>
      </c>
      <c r="AY34" s="10">
        <f t="shared" si="8"/>
        <v>0</v>
      </c>
      <c r="AZ34" s="10">
        <f t="shared" si="8"/>
        <v>0</v>
      </c>
      <c r="BA34" s="10">
        <f t="shared" si="8"/>
        <v>0</v>
      </c>
      <c r="BB34" s="10">
        <f t="shared" si="8"/>
        <v>0</v>
      </c>
      <c r="BC34" s="25"/>
      <c r="BF34" s="900" t="s">
        <v>964</v>
      </c>
      <c r="BG34" s="906" t="s">
        <v>965</v>
      </c>
      <c r="BH34" s="906" cm="1">
        <f t="array" ref="BH34">AC34</f>
        <v>0</v>
      </c>
      <c r="BI34" s="907"/>
      <c r="BJ34" s="907" t="b">
        <v>1</v>
      </c>
    </row>
    <row r="35" spans="1:62" s="626" customFormat="1" ht="16.7" hidden="1" customHeight="1" x14ac:dyDescent="0.15">
      <c r="E35" s="635">
        <v>17.100000000000001</v>
      </c>
      <c r="F35" s="725" cm="1">
        <f t="array" aca="1" ref="F35" ca="1">OFFSET(G35,-1,-1)</f>
        <v>0</v>
      </c>
      <c r="H35" s="160" cm="1">
        <f t="array" ref="H35">H34</f>
        <v>0</v>
      </c>
      <c r="S35" s="1386"/>
      <c r="T35" s="726" t="b" cm="1">
        <f t="array" aca="1" ref="T35" ca="1">T34</f>
        <v>0</v>
      </c>
      <c r="X35" s="1383"/>
      <c r="Y35" s="1383"/>
      <c r="Z35" s="1383"/>
      <c r="AA35" s="1254"/>
      <c r="AB35" s="647" t="str">
        <f>AB34&amp;".1"</f>
        <v>1.5.0.1</v>
      </c>
      <c r="AC35" s="619" t="s">
        <v>966</v>
      </c>
      <c r="AD35" s="126" t="s">
        <v>967</v>
      </c>
      <c r="AE35" s="53"/>
      <c r="AF35" s="1039">
        <f>IF(AF36=0,0,AF34/AF36)</f>
        <v>0</v>
      </c>
      <c r="AG35" s="1039">
        <f>IF(AG36=0,0,AG34/AG36)</f>
        <v>0</v>
      </c>
      <c r="AH35" s="53"/>
      <c r="AI35" s="1039">
        <f t="shared" ref="AI35:AR35" si="9">IF(AI36=0,0,AI34/AI36)</f>
        <v>0</v>
      </c>
      <c r="AJ35" s="1039">
        <f t="shared" si="9"/>
        <v>0</v>
      </c>
      <c r="AK35" s="1039">
        <f t="shared" si="9"/>
        <v>0</v>
      </c>
      <c r="AL35" s="1039">
        <f t="shared" si="9"/>
        <v>0</v>
      </c>
      <c r="AM35" s="1039">
        <f t="shared" si="9"/>
        <v>0</v>
      </c>
      <c r="AN35" s="1039">
        <f t="shared" si="9"/>
        <v>0</v>
      </c>
      <c r="AO35" s="1039">
        <f t="shared" si="9"/>
        <v>0</v>
      </c>
      <c r="AP35" s="1039">
        <f t="shared" si="9"/>
        <v>0</v>
      </c>
      <c r="AQ35" s="1039">
        <f t="shared" si="9"/>
        <v>0</v>
      </c>
      <c r="AR35" s="1039">
        <f t="shared" si="9"/>
        <v>0</v>
      </c>
      <c r="AS35" s="617"/>
      <c r="AT35" s="53"/>
      <c r="AU35" s="53"/>
      <c r="AV35" s="53"/>
      <c r="AW35" s="53"/>
      <c r="AX35" s="53"/>
      <c r="AY35" s="53"/>
      <c r="AZ35" s="53"/>
      <c r="BA35" s="53"/>
      <c r="BB35" s="53"/>
      <c r="BC35" s="20"/>
      <c r="BF35" s="900" t="s">
        <v>968</v>
      </c>
      <c r="BG35" s="906" t="s">
        <v>965</v>
      </c>
      <c r="BH35" s="906" cm="1">
        <f t="array" ref="BH35">BH34</f>
        <v>0</v>
      </c>
      <c r="BI35" s="907"/>
      <c r="BJ35" s="907"/>
    </row>
    <row r="36" spans="1:62" s="123" customFormat="1" ht="16.7" hidden="1" customHeight="1" x14ac:dyDescent="0.15">
      <c r="A36" s="855" t="str">
        <f ca="1">"checkVolume_1."&amp;F36&amp;"."&amp;Y34</f>
        <v>checkVolume_1.0.0</v>
      </c>
      <c r="E36" s="635">
        <v>17.100000000000001</v>
      </c>
      <c r="F36" s="725" cm="1">
        <f t="array" aca="1" ref="F36" ca="1">OFFSET(G36,-1,-1)</f>
        <v>0</v>
      </c>
      <c r="H36" s="160" cm="1">
        <f t="array" ref="H36">H34</f>
        <v>0</v>
      </c>
      <c r="S36" s="1386"/>
      <c r="T36" s="726" t="b" cm="1">
        <f t="array" aca="1" ref="T36" ca="1">T34</f>
        <v>0</v>
      </c>
      <c r="X36" s="1304"/>
      <c r="Y36" s="1304"/>
      <c r="Z36" s="1304"/>
      <c r="AA36" s="1254"/>
      <c r="AB36" s="647" t="str">
        <f>AB34&amp;".2"</f>
        <v>1.5.0.2</v>
      </c>
      <c r="AC36" s="619" t="s">
        <v>969</v>
      </c>
      <c r="AD36" s="126" t="s">
        <v>728</v>
      </c>
      <c r="AE36" s="53"/>
      <c r="AF36" s="53"/>
      <c r="AG36" s="53"/>
      <c r="AH36" s="53"/>
      <c r="AI36" s="617"/>
      <c r="AJ36" s="53"/>
      <c r="AK36" s="53"/>
      <c r="AL36" s="53"/>
      <c r="AM36" s="53"/>
      <c r="AN36" s="53"/>
      <c r="AO36" s="53"/>
      <c r="AP36" s="53"/>
      <c r="AQ36" s="53"/>
      <c r="AR36" s="53"/>
      <c r="AS36" s="617"/>
      <c r="AT36" s="53"/>
      <c r="AU36" s="53"/>
      <c r="AV36" s="53"/>
      <c r="AW36" s="53"/>
      <c r="AX36" s="53"/>
      <c r="AY36" s="53"/>
      <c r="AZ36" s="53"/>
      <c r="BA36" s="53"/>
      <c r="BB36" s="53"/>
      <c r="BC36" s="20"/>
      <c r="BF36" s="900" t="s">
        <v>970</v>
      </c>
      <c r="BG36" s="906" t="s">
        <v>965</v>
      </c>
      <c r="BH36" s="906" cm="1">
        <f t="array" ref="BH36">BH34</f>
        <v>0</v>
      </c>
      <c r="BI36" s="907"/>
      <c r="BJ36" s="907"/>
    </row>
    <row r="37" spans="1:62" s="161" customFormat="1" ht="16.7" hidden="1" customHeight="1" x14ac:dyDescent="0.15">
      <c r="E37" s="630">
        <v>17.100000000000001</v>
      </c>
      <c r="F37" s="725" cm="1">
        <f t="array" aca="1" ref="F37" ca="1">OFFSET(G37,-1,-1)</f>
        <v>0</v>
      </c>
      <c r="T37" s="726" t="b">
        <f ca="1">F37&gt;0</f>
        <v>0</v>
      </c>
      <c r="W37" s="299" t="s">
        <v>971</v>
      </c>
      <c r="X37" s="1384"/>
      <c r="Z37" s="1384"/>
      <c r="AB37" s="648"/>
      <c r="AC37" s="618" t="s">
        <v>229</v>
      </c>
      <c r="AD37" s="618"/>
      <c r="AE37" s="618"/>
      <c r="AF37" s="618"/>
      <c r="AG37" s="618"/>
      <c r="AH37" s="618"/>
      <c r="AI37" s="618"/>
      <c r="AJ37" s="618"/>
      <c r="AK37" s="618"/>
      <c r="AL37" s="618"/>
      <c r="AM37" s="618"/>
      <c r="AN37" s="618"/>
      <c r="AO37" s="618"/>
      <c r="AP37" s="618"/>
      <c r="AQ37" s="618"/>
      <c r="AR37" s="618"/>
      <c r="AS37" s="618"/>
      <c r="AT37" s="618"/>
      <c r="AU37" s="618"/>
      <c r="AV37" s="618"/>
      <c r="AW37" s="618"/>
      <c r="AX37" s="618"/>
      <c r="AY37" s="618"/>
      <c r="AZ37" s="618"/>
      <c r="BA37" s="618"/>
      <c r="BB37" s="618"/>
      <c r="BC37" s="835"/>
      <c r="BF37" s="894"/>
      <c r="BG37" s="894"/>
      <c r="BH37" s="894"/>
      <c r="BI37" s="905" t="s">
        <v>965</v>
      </c>
      <c r="BJ37" s="905"/>
    </row>
    <row r="38" spans="1:62" s="123" customFormat="1" ht="16.7" hidden="1" customHeight="1" x14ac:dyDescent="0.15">
      <c r="E38" s="635">
        <v>17.100000000000001</v>
      </c>
      <c r="F38" s="725" cm="1">
        <f t="array" aca="1" ref="F38" ca="1">OFFSET(G38,-1,-1)</f>
        <v>0</v>
      </c>
      <c r="S38" s="110"/>
      <c r="T38" s="726" t="b">
        <f ca="1">F38&gt;0</f>
        <v>0</v>
      </c>
      <c r="X38" s="1304"/>
      <c r="Z38" s="1304"/>
      <c r="AB38" s="620"/>
      <c r="AC38" s="275" t="s">
        <v>972</v>
      </c>
      <c r="AD38" s="276"/>
      <c r="AE38" s="277"/>
      <c r="AF38" s="277"/>
      <c r="AG38" s="277"/>
      <c r="AH38" s="277"/>
      <c r="AI38" s="277"/>
      <c r="AJ38" s="277"/>
      <c r="AK38" s="277"/>
      <c r="AL38" s="277"/>
      <c r="AM38" s="277"/>
      <c r="AN38" s="277"/>
      <c r="AO38" s="277"/>
      <c r="AP38" s="277"/>
      <c r="AQ38" s="277"/>
      <c r="AR38" s="277"/>
      <c r="AS38" s="277"/>
      <c r="AT38" s="277"/>
      <c r="AU38" s="277"/>
      <c r="AV38" s="277"/>
      <c r="AW38" s="277"/>
      <c r="AX38" s="277"/>
      <c r="AY38" s="277"/>
      <c r="AZ38" s="277"/>
      <c r="BA38" s="277"/>
      <c r="BB38" s="277"/>
      <c r="BC38" s="836"/>
      <c r="BF38" s="900"/>
      <c r="BG38" s="906"/>
      <c r="BH38" s="906"/>
      <c r="BI38" s="907"/>
      <c r="BJ38" s="907"/>
    </row>
    <row r="39" spans="1:62" s="123" customFormat="1" ht="16.7" hidden="1" customHeight="1" x14ac:dyDescent="0.15">
      <c r="E39" s="635">
        <v>17.100000000000001</v>
      </c>
      <c r="F39" s="725" cm="1">
        <f t="array" aca="1" ref="F39" ca="1">OFFSET(G39,-1,-1)</f>
        <v>0</v>
      </c>
      <c r="H39" s="160" cm="1">
        <f t="array" ref="H39">AC39</f>
        <v>0</v>
      </c>
      <c r="I39" s="162" t="s">
        <v>950</v>
      </c>
      <c r="S39" s="1386"/>
      <c r="T39" s="726" t="b">
        <f ca="1">AND(F39&gt;0,Y39&gt;0)</f>
        <v>0</v>
      </c>
      <c r="W39" s="123" t="s">
        <v>227</v>
      </c>
      <c r="X39" s="1304"/>
      <c r="Y39" s="1304">
        <v>0</v>
      </c>
      <c r="Z39" s="1304"/>
      <c r="AA39" s="1254" t="s">
        <v>211</v>
      </c>
      <c r="AB39" s="163" t="str">
        <f>"1.6."&amp;Y39</f>
        <v>1.6.0</v>
      </c>
      <c r="AC39" s="52"/>
      <c r="AD39" s="108" t="s">
        <v>805</v>
      </c>
      <c r="AE39" s="10">
        <f t="shared" ref="AE39:BB39" si="10">AE41+AE43</f>
        <v>0</v>
      </c>
      <c r="AF39" s="10">
        <f t="shared" si="10"/>
        <v>0</v>
      </c>
      <c r="AG39" s="10">
        <f t="shared" si="10"/>
        <v>0</v>
      </c>
      <c r="AH39" s="10">
        <f t="shared" si="10"/>
        <v>0</v>
      </c>
      <c r="AI39" s="159">
        <f t="shared" si="10"/>
        <v>0</v>
      </c>
      <c r="AJ39" s="10">
        <f t="shared" si="10"/>
        <v>0</v>
      </c>
      <c r="AK39" s="10">
        <f t="shared" si="10"/>
        <v>0</v>
      </c>
      <c r="AL39" s="10">
        <f t="shared" si="10"/>
        <v>0</v>
      </c>
      <c r="AM39" s="10">
        <f t="shared" si="10"/>
        <v>0</v>
      </c>
      <c r="AN39" s="10">
        <f t="shared" si="10"/>
        <v>0</v>
      </c>
      <c r="AO39" s="10">
        <f t="shared" si="10"/>
        <v>0</v>
      </c>
      <c r="AP39" s="10">
        <f t="shared" si="10"/>
        <v>0</v>
      </c>
      <c r="AQ39" s="10">
        <f t="shared" si="10"/>
        <v>0</v>
      </c>
      <c r="AR39" s="10">
        <f t="shared" si="10"/>
        <v>0</v>
      </c>
      <c r="AS39" s="159">
        <f t="shared" si="10"/>
        <v>0</v>
      </c>
      <c r="AT39" s="10">
        <f t="shared" si="10"/>
        <v>0</v>
      </c>
      <c r="AU39" s="10">
        <f t="shared" si="10"/>
        <v>0</v>
      </c>
      <c r="AV39" s="10">
        <f t="shared" si="10"/>
        <v>0</v>
      </c>
      <c r="AW39" s="10">
        <f t="shared" si="10"/>
        <v>0</v>
      </c>
      <c r="AX39" s="10">
        <f t="shared" si="10"/>
        <v>0</v>
      </c>
      <c r="AY39" s="10">
        <f t="shared" si="10"/>
        <v>0</v>
      </c>
      <c r="AZ39" s="10">
        <f t="shared" si="10"/>
        <v>0</v>
      </c>
      <c r="BA39" s="10">
        <f t="shared" si="10"/>
        <v>0</v>
      </c>
      <c r="BB39" s="10">
        <f t="shared" si="10"/>
        <v>0</v>
      </c>
      <c r="BC39" s="25"/>
      <c r="BF39" s="900" t="s">
        <v>973</v>
      </c>
      <c r="BG39" s="906" t="s">
        <v>974</v>
      </c>
      <c r="BH39" s="906" cm="1">
        <f t="array" ref="BH39">AC39</f>
        <v>0</v>
      </c>
      <c r="BI39" s="907"/>
      <c r="BJ39" s="907" t="b">
        <v>1</v>
      </c>
    </row>
    <row r="40" spans="1:62" s="626" customFormat="1" ht="16.7" hidden="1" customHeight="1" x14ac:dyDescent="0.15">
      <c r="E40" s="635">
        <v>17.100000000000001</v>
      </c>
      <c r="F40" s="725" cm="1">
        <f t="array" aca="1" ref="F40" ca="1">OFFSET(G40,-1,-1)</f>
        <v>0</v>
      </c>
      <c r="H40" s="160" cm="1">
        <f t="array" ref="H40">H39</f>
        <v>0</v>
      </c>
      <c r="S40" s="1386"/>
      <c r="T40" s="726" t="b" cm="1">
        <f t="array" aca="1" ref="T40" ca="1">T39</f>
        <v>0</v>
      </c>
      <c r="X40" s="1383"/>
      <c r="Y40" s="1383"/>
      <c r="Z40" s="1383"/>
      <c r="AA40" s="1254"/>
      <c r="AB40" s="163" t="str">
        <f>AB39&amp;".1"</f>
        <v>1.6.0.1</v>
      </c>
      <c r="AC40" s="213" t="s">
        <v>966</v>
      </c>
      <c r="AD40" s="108" t="s">
        <v>967</v>
      </c>
      <c r="AE40" s="10"/>
      <c r="AF40" s="206">
        <f>IF(AF42=0,0,AF41/AF42)</f>
        <v>0</v>
      </c>
      <c r="AG40" s="206">
        <f>IF(AG42=0,0,AG41/AG42)</f>
        <v>0</v>
      </c>
      <c r="AH40" s="10"/>
      <c r="AI40" s="206">
        <f t="shared" ref="AI40:AR40" si="11">IF(AI42=0,0,AI41/AI42)</f>
        <v>0</v>
      </c>
      <c r="AJ40" s="206">
        <f t="shared" si="11"/>
        <v>0</v>
      </c>
      <c r="AK40" s="206">
        <f t="shared" si="11"/>
        <v>0</v>
      </c>
      <c r="AL40" s="206">
        <f t="shared" si="11"/>
        <v>0</v>
      </c>
      <c r="AM40" s="206">
        <f t="shared" si="11"/>
        <v>0</v>
      </c>
      <c r="AN40" s="206">
        <f t="shared" si="11"/>
        <v>0</v>
      </c>
      <c r="AO40" s="206">
        <f t="shared" si="11"/>
        <v>0</v>
      </c>
      <c r="AP40" s="206">
        <f t="shared" si="11"/>
        <v>0</v>
      </c>
      <c r="AQ40" s="206">
        <f t="shared" si="11"/>
        <v>0</v>
      </c>
      <c r="AR40" s="206">
        <f t="shared" si="11"/>
        <v>0</v>
      </c>
      <c r="AS40" s="159"/>
      <c r="AT40" s="10"/>
      <c r="AU40" s="10"/>
      <c r="AV40" s="10"/>
      <c r="AW40" s="10"/>
      <c r="AX40" s="10"/>
      <c r="AY40" s="10"/>
      <c r="AZ40" s="10"/>
      <c r="BA40" s="10"/>
      <c r="BB40" s="10"/>
      <c r="BC40" s="25"/>
      <c r="BF40" s="900" t="s">
        <v>968</v>
      </c>
      <c r="BG40" s="906" t="s">
        <v>974</v>
      </c>
      <c r="BH40" s="906" cm="1">
        <f t="array" ref="BH40">BH39</f>
        <v>0</v>
      </c>
      <c r="BI40" s="907"/>
      <c r="BJ40" s="907"/>
    </row>
    <row r="41" spans="1:62" s="123" customFormat="1" ht="16.7" hidden="1" customHeight="1" x14ac:dyDescent="0.15">
      <c r="A41" s="855" t="str">
        <f ca="1">"checkCosts_2."&amp;F41&amp;"."&amp;Y39</f>
        <v>checkCosts_2.0.0</v>
      </c>
      <c r="E41" s="635">
        <v>17.100000000000001</v>
      </c>
      <c r="F41" s="725" cm="1">
        <f t="array" aca="1" ref="F41" ca="1">OFFSET(G41,-1,-1)</f>
        <v>0</v>
      </c>
      <c r="H41" s="160" cm="1">
        <f t="array" ref="H41">H39</f>
        <v>0</v>
      </c>
      <c r="S41" s="1386"/>
      <c r="T41" s="726" t="b" cm="1">
        <f t="array" aca="1" ref="T41" ca="1">T39</f>
        <v>0</v>
      </c>
      <c r="X41" s="1304"/>
      <c r="Y41" s="1304"/>
      <c r="Z41" s="1304"/>
      <c r="AA41" s="1254"/>
      <c r="AB41" s="163" t="str">
        <f>AB39&amp;".2"</f>
        <v>1.6.0.2</v>
      </c>
      <c r="AC41" s="213" t="s">
        <v>975</v>
      </c>
      <c r="AD41" s="108" t="s">
        <v>805</v>
      </c>
      <c r="AE41" s="10"/>
      <c r="AF41" s="10"/>
      <c r="AG41" s="10"/>
      <c r="AH41" s="10"/>
      <c r="AI41" s="159"/>
      <c r="AJ41" s="10"/>
      <c r="AK41" s="10"/>
      <c r="AL41" s="10"/>
      <c r="AM41" s="10"/>
      <c r="AN41" s="10"/>
      <c r="AO41" s="10"/>
      <c r="AP41" s="10"/>
      <c r="AQ41" s="10"/>
      <c r="AR41" s="10"/>
      <c r="AS41" s="159"/>
      <c r="AT41" s="10"/>
      <c r="AU41" s="10"/>
      <c r="AV41" s="10"/>
      <c r="AW41" s="10"/>
      <c r="AX41" s="10"/>
      <c r="AY41" s="10"/>
      <c r="AZ41" s="10"/>
      <c r="BA41" s="10"/>
      <c r="BB41" s="10"/>
      <c r="BC41" s="25"/>
      <c r="BF41" s="900" t="s">
        <v>964</v>
      </c>
      <c r="BG41" s="906" t="s">
        <v>974</v>
      </c>
      <c r="BH41" s="906" cm="1">
        <f t="array" ref="BH41">BH39</f>
        <v>0</v>
      </c>
      <c r="BI41" s="907"/>
      <c r="BJ41" s="907"/>
    </row>
    <row r="42" spans="1:62" s="123" customFormat="1" ht="16.7" hidden="1" customHeight="1" x14ac:dyDescent="0.15">
      <c r="A42" s="855" t="str">
        <f ca="1">"checkVolume_2."&amp;F42&amp;"."&amp;Y39</f>
        <v>checkVolume_2.0.0</v>
      </c>
      <c r="E42" s="635">
        <v>17.100000000000001</v>
      </c>
      <c r="F42" s="725" cm="1">
        <f t="array" aca="1" ref="F42" ca="1">OFFSET(G42,-1,-1)</f>
        <v>0</v>
      </c>
      <c r="H42" s="160" cm="1">
        <f t="array" ref="H42">H41</f>
        <v>0</v>
      </c>
      <c r="S42" s="1386"/>
      <c r="T42" s="726" t="b" cm="1">
        <f t="array" aca="1" ref="T42" ca="1">T41</f>
        <v>0</v>
      </c>
      <c r="X42" s="1304"/>
      <c r="Y42" s="1304"/>
      <c r="Z42" s="1304"/>
      <c r="AA42" s="1254"/>
      <c r="AB42" s="163" t="str">
        <f>AB39&amp;".2.1"</f>
        <v>1.6.0.2.1</v>
      </c>
      <c r="AC42" s="334" t="s">
        <v>969</v>
      </c>
      <c r="AD42" s="122" t="s">
        <v>728</v>
      </c>
      <c r="AE42" s="10"/>
      <c r="AF42" s="10"/>
      <c r="AG42" s="10"/>
      <c r="AH42" s="10"/>
      <c r="AI42" s="159"/>
      <c r="AJ42" s="10"/>
      <c r="AK42" s="10"/>
      <c r="AL42" s="10"/>
      <c r="AM42" s="10"/>
      <c r="AN42" s="10"/>
      <c r="AO42" s="10"/>
      <c r="AP42" s="10"/>
      <c r="AQ42" s="10"/>
      <c r="AR42" s="10"/>
      <c r="AS42" s="159"/>
      <c r="AT42" s="10"/>
      <c r="AU42" s="10"/>
      <c r="AV42" s="10"/>
      <c r="AW42" s="10"/>
      <c r="AX42" s="10"/>
      <c r="AY42" s="10"/>
      <c r="AZ42" s="10"/>
      <c r="BA42" s="10"/>
      <c r="BB42" s="10"/>
      <c r="BC42" s="25"/>
      <c r="BF42" s="900" t="s">
        <v>970</v>
      </c>
      <c r="BG42" s="906" t="s">
        <v>974</v>
      </c>
      <c r="BH42" s="906" cm="1">
        <f t="array" ref="BH42">BH41</f>
        <v>0</v>
      </c>
      <c r="BI42" s="907"/>
      <c r="BJ42" s="907"/>
    </row>
    <row r="43" spans="1:62" s="123" customFormat="1" ht="16.7" hidden="1" customHeight="1" x14ac:dyDescent="0.15">
      <c r="A43" s="855" t="str">
        <f ca="1">"checkCosts_3."&amp;F43&amp;"."&amp;Y39</f>
        <v>checkCosts_3.0.0</v>
      </c>
      <c r="E43" s="635">
        <v>17.100000000000001</v>
      </c>
      <c r="F43" s="725" cm="1">
        <f t="array" aca="1" ref="F43" ca="1">OFFSET(G43,-1,-1)</f>
        <v>0</v>
      </c>
      <c r="H43" s="160" cm="1">
        <f t="array" ref="H43">H42</f>
        <v>0</v>
      </c>
      <c r="S43" s="1386"/>
      <c r="T43" s="726" t="b" cm="1">
        <f t="array" aca="1" ref="T43" ca="1">T42</f>
        <v>0</v>
      </c>
      <c r="X43" s="1304"/>
      <c r="Y43" s="1304"/>
      <c r="Z43" s="1304"/>
      <c r="AA43" s="1254"/>
      <c r="AB43" s="163" t="str">
        <f>AB39&amp;".3"</f>
        <v>1.6.0.3</v>
      </c>
      <c r="AC43" s="213" t="s">
        <v>976</v>
      </c>
      <c r="AD43" s="108" t="s">
        <v>977</v>
      </c>
      <c r="AE43" s="10"/>
      <c r="AF43" s="10"/>
      <c r="AG43" s="10"/>
      <c r="AH43" s="10"/>
      <c r="AI43" s="159"/>
      <c r="AJ43" s="10"/>
      <c r="AK43" s="10"/>
      <c r="AL43" s="10"/>
      <c r="AM43" s="10"/>
      <c r="AN43" s="10"/>
      <c r="AO43" s="10"/>
      <c r="AP43" s="10"/>
      <c r="AQ43" s="10"/>
      <c r="AR43" s="10"/>
      <c r="AS43" s="159"/>
      <c r="AT43" s="10"/>
      <c r="AU43" s="10"/>
      <c r="AV43" s="10"/>
      <c r="AW43" s="10"/>
      <c r="AX43" s="10"/>
      <c r="AY43" s="10"/>
      <c r="AZ43" s="10"/>
      <c r="BA43" s="10"/>
      <c r="BB43" s="10"/>
      <c r="BC43" s="25"/>
      <c r="BF43" s="900" t="s">
        <v>978</v>
      </c>
      <c r="BG43" s="906" t="s">
        <v>974</v>
      </c>
      <c r="BH43" s="906" cm="1">
        <f t="array" ref="BH43">BH42</f>
        <v>0</v>
      </c>
      <c r="BI43" s="907"/>
      <c r="BJ43" s="907"/>
    </row>
    <row r="44" spans="1:62" s="123" customFormat="1" ht="16.7" hidden="1" customHeight="1" x14ac:dyDescent="0.15">
      <c r="A44" s="855" t="str">
        <f ca="1">"checkVolume_3."&amp;F44&amp;"."&amp;Y39</f>
        <v>checkVolume_3.0.0</v>
      </c>
      <c r="E44" s="635">
        <v>17.100000000000001</v>
      </c>
      <c r="F44" s="725" cm="1">
        <f t="array" aca="1" ref="F44" ca="1">OFFSET(G44,-1,-1)</f>
        <v>0</v>
      </c>
      <c r="H44" s="160" cm="1">
        <f t="array" ref="H44">H43</f>
        <v>0</v>
      </c>
      <c r="S44" s="1386"/>
      <c r="T44" s="726" t="b" cm="1">
        <f t="array" aca="1" ref="T44" ca="1">T43</f>
        <v>0</v>
      </c>
      <c r="X44" s="1304"/>
      <c r="Y44" s="1304"/>
      <c r="Z44" s="1304"/>
      <c r="AA44" s="1254"/>
      <c r="AB44" s="647" t="str">
        <f>AB39&amp;".3.1"</f>
        <v>1.6.0.3.1</v>
      </c>
      <c r="AC44" s="616" t="s">
        <v>979</v>
      </c>
      <c r="AD44" s="126" t="s">
        <v>980</v>
      </c>
      <c r="AE44" s="53"/>
      <c r="AF44" s="53"/>
      <c r="AG44" s="53"/>
      <c r="AH44" s="53"/>
      <c r="AI44" s="617"/>
      <c r="AJ44" s="53"/>
      <c r="AK44" s="53"/>
      <c r="AL44" s="53"/>
      <c r="AM44" s="53"/>
      <c r="AN44" s="53"/>
      <c r="AO44" s="53"/>
      <c r="AP44" s="53"/>
      <c r="AQ44" s="53"/>
      <c r="AR44" s="53"/>
      <c r="AS44" s="617"/>
      <c r="AT44" s="53"/>
      <c r="AU44" s="53"/>
      <c r="AV44" s="53"/>
      <c r="AW44" s="53"/>
      <c r="AX44" s="53"/>
      <c r="AY44" s="53"/>
      <c r="AZ44" s="53"/>
      <c r="BA44" s="53"/>
      <c r="BB44" s="53"/>
      <c r="BC44" s="20"/>
      <c r="BF44" s="900" t="s">
        <v>981</v>
      </c>
      <c r="BG44" s="906" t="s">
        <v>974</v>
      </c>
      <c r="BH44" s="906" cm="1">
        <f t="array" ref="BH44">BH43</f>
        <v>0</v>
      </c>
      <c r="BI44" s="907"/>
      <c r="BJ44" s="907"/>
    </row>
    <row r="45" spans="1:62" s="161" customFormat="1" ht="16.7" hidden="1" customHeight="1" x14ac:dyDescent="0.15">
      <c r="E45" s="630">
        <v>17.100000000000001</v>
      </c>
      <c r="F45" s="725" cm="1">
        <f t="array" aca="1" ref="F45" ca="1">OFFSET(G45,-1,-1)</f>
        <v>0</v>
      </c>
      <c r="T45" s="726" t="b">
        <f ca="1">F45&gt;0</f>
        <v>0</v>
      </c>
      <c r="W45" s="299" t="s">
        <v>982</v>
      </c>
      <c r="X45" s="1384"/>
      <c r="Z45" s="1384"/>
      <c r="AB45" s="648"/>
      <c r="AC45" s="618" t="s">
        <v>983</v>
      </c>
      <c r="AD45" s="618"/>
      <c r="AE45" s="618"/>
      <c r="AF45" s="618"/>
      <c r="AG45" s="618"/>
      <c r="AH45" s="618"/>
      <c r="AI45" s="618"/>
      <c r="AJ45" s="618"/>
      <c r="AK45" s="618"/>
      <c r="AL45" s="618"/>
      <c r="AM45" s="618"/>
      <c r="AN45" s="618"/>
      <c r="AO45" s="618"/>
      <c r="AP45" s="618"/>
      <c r="AQ45" s="618"/>
      <c r="AR45" s="618"/>
      <c r="AS45" s="618"/>
      <c r="AT45" s="618"/>
      <c r="AU45" s="618"/>
      <c r="AV45" s="618"/>
      <c r="AW45" s="618"/>
      <c r="AX45" s="618"/>
      <c r="AY45" s="618"/>
      <c r="AZ45" s="618"/>
      <c r="BA45" s="618"/>
      <c r="BB45" s="618"/>
      <c r="BC45" s="835"/>
      <c r="BF45" s="894"/>
      <c r="BG45" s="894"/>
      <c r="BH45" s="894"/>
      <c r="BI45" s="905" t="s">
        <v>974</v>
      </c>
      <c r="BJ45" s="905"/>
    </row>
    <row r="46" spans="1:62" s="161" customFormat="1" ht="12" hidden="1" customHeight="1" x14ac:dyDescent="0.15">
      <c r="E46" s="630">
        <v>0</v>
      </c>
      <c r="F46" s="725" cm="1">
        <f t="array" aca="1" ref="F46" ca="1">OFFSET(G46,-1,-1)</f>
        <v>0</v>
      </c>
      <c r="T46" s="726" t="b">
        <f ca="1">F46&gt;0</f>
        <v>0</v>
      </c>
      <c r="X46" s="1384"/>
      <c r="Z46" s="1384"/>
      <c r="BF46" s="894"/>
      <c r="BG46" s="894"/>
      <c r="BH46" s="894"/>
      <c r="BI46" s="905"/>
      <c r="BJ46" s="905"/>
    </row>
    <row r="47" spans="1:62" s="168" customFormat="1" ht="14.65" hidden="1" customHeight="1" x14ac:dyDescent="0.15">
      <c r="E47" s="727">
        <v>15</v>
      </c>
      <c r="F47" s="725" cm="1">
        <f t="array" aca="1" ref="F47" ca="1">OFFSET(G47,-1,-1)</f>
        <v>0</v>
      </c>
      <c r="G47" s="141" t="s">
        <v>984</v>
      </c>
      <c r="I47" s="162" t="s">
        <v>950</v>
      </c>
      <c r="T47" s="726" t="b">
        <f ca="1">F47&gt;0</f>
        <v>0</v>
      </c>
      <c r="X47" s="1385"/>
      <c r="Z47" s="1385"/>
      <c r="AB47" s="649">
        <v>2</v>
      </c>
      <c r="AC47" s="621" t="s">
        <v>985</v>
      </c>
      <c r="AD47" s="622" t="s">
        <v>805</v>
      </c>
      <c r="AE47" s="219">
        <f t="shared" ref="AE47:BB47" si="12">SUMIF($I51:$I67,$I47,AE51:AE67)</f>
        <v>0</v>
      </c>
      <c r="AF47" s="219">
        <f t="shared" si="12"/>
        <v>0</v>
      </c>
      <c r="AG47" s="219">
        <f t="shared" si="12"/>
        <v>0</v>
      </c>
      <c r="AH47" s="219">
        <f t="shared" si="12"/>
        <v>0</v>
      </c>
      <c r="AI47" s="219">
        <f t="shared" si="12"/>
        <v>0</v>
      </c>
      <c r="AJ47" s="54">
        <f t="shared" si="12"/>
        <v>0</v>
      </c>
      <c r="AK47" s="54">
        <f t="shared" si="12"/>
        <v>0</v>
      </c>
      <c r="AL47" s="54">
        <f t="shared" si="12"/>
        <v>0</v>
      </c>
      <c r="AM47" s="54">
        <f t="shared" si="12"/>
        <v>0</v>
      </c>
      <c r="AN47" s="54">
        <f t="shared" si="12"/>
        <v>0</v>
      </c>
      <c r="AO47" s="54">
        <f t="shared" si="12"/>
        <v>0</v>
      </c>
      <c r="AP47" s="54">
        <f t="shared" si="12"/>
        <v>0</v>
      </c>
      <c r="AQ47" s="54">
        <f t="shared" si="12"/>
        <v>0</v>
      </c>
      <c r="AR47" s="54">
        <f t="shared" si="12"/>
        <v>0</v>
      </c>
      <c r="AS47" s="219">
        <f t="shared" si="12"/>
        <v>0</v>
      </c>
      <c r="AT47" s="54">
        <f t="shared" si="12"/>
        <v>0</v>
      </c>
      <c r="AU47" s="54">
        <f t="shared" si="12"/>
        <v>0</v>
      </c>
      <c r="AV47" s="54">
        <f t="shared" si="12"/>
        <v>0</v>
      </c>
      <c r="AW47" s="54">
        <f t="shared" si="12"/>
        <v>0</v>
      </c>
      <c r="AX47" s="54">
        <f t="shared" si="12"/>
        <v>0</v>
      </c>
      <c r="AY47" s="54">
        <f t="shared" si="12"/>
        <v>0</v>
      </c>
      <c r="AZ47" s="54">
        <f t="shared" si="12"/>
        <v>0</v>
      </c>
      <c r="BA47" s="54">
        <f t="shared" si="12"/>
        <v>0</v>
      </c>
      <c r="BB47" s="54">
        <f t="shared" si="12"/>
        <v>0</v>
      </c>
      <c r="BC47" s="31"/>
      <c r="BF47" s="908" t="s">
        <v>666</v>
      </c>
      <c r="BG47" s="908"/>
      <c r="BH47" s="908"/>
      <c r="BI47" s="909"/>
      <c r="BJ47" s="909"/>
    </row>
    <row r="48" spans="1:62" s="168" customFormat="1" ht="14.65" hidden="1" customHeight="1" x14ac:dyDescent="0.15">
      <c r="E48" s="727">
        <v>15</v>
      </c>
      <c r="F48" s="725" cm="1">
        <f t="array" aca="1" ref="F48" ca="1">OFFSET(G48,-1,-1)</f>
        <v>0</v>
      </c>
      <c r="G48" s="141" t="s">
        <v>986</v>
      </c>
      <c r="L48" s="160" cm="1">
        <f t="array" aca="1" ref="L48" ca="1">INDEX('Общие сведения'!$AK$169:$AK$234,MATCH($F48,'Общие сведения'!$Z$169:$Z$234,0))</f>
        <v>0</v>
      </c>
      <c r="R48" s="141" t="s">
        <v>987</v>
      </c>
      <c r="T48" s="726" t="b">
        <f ca="1">AND(F48&gt;0,L48="двухставочный")</f>
        <v>0</v>
      </c>
      <c r="X48" s="1385"/>
      <c r="Z48" s="1385"/>
      <c r="AA48" s="724" t="s">
        <v>988</v>
      </c>
      <c r="AB48" s="225" t="s">
        <v>988</v>
      </c>
      <c r="AC48" s="465" t="s">
        <v>989</v>
      </c>
      <c r="AD48" s="479" t="s">
        <v>805</v>
      </c>
      <c r="AE48" s="527">
        <f t="shared" ref="AE48:BB48" si="13">SUMIFS(AE51:AE67,$AC51:$AC67,$AC48)</f>
        <v>0</v>
      </c>
      <c r="AF48" s="527">
        <f t="shared" si="13"/>
        <v>0</v>
      </c>
      <c r="AG48" s="527">
        <f t="shared" si="13"/>
        <v>0</v>
      </c>
      <c r="AH48" s="527">
        <f t="shared" si="13"/>
        <v>0</v>
      </c>
      <c r="AI48" s="527">
        <f t="shared" si="13"/>
        <v>0</v>
      </c>
      <c r="AJ48" s="17">
        <f t="shared" si="13"/>
        <v>0</v>
      </c>
      <c r="AK48" s="17">
        <f t="shared" si="13"/>
        <v>0</v>
      </c>
      <c r="AL48" s="17">
        <f t="shared" si="13"/>
        <v>0</v>
      </c>
      <c r="AM48" s="17">
        <f t="shared" si="13"/>
        <v>0</v>
      </c>
      <c r="AN48" s="17">
        <f t="shared" si="13"/>
        <v>0</v>
      </c>
      <c r="AO48" s="17">
        <f t="shared" si="13"/>
        <v>0</v>
      </c>
      <c r="AP48" s="17">
        <f t="shared" si="13"/>
        <v>0</v>
      </c>
      <c r="AQ48" s="17">
        <f t="shared" si="13"/>
        <v>0</v>
      </c>
      <c r="AR48" s="17">
        <f t="shared" si="13"/>
        <v>0</v>
      </c>
      <c r="AS48" s="527">
        <f t="shared" si="13"/>
        <v>0</v>
      </c>
      <c r="AT48" s="17">
        <f t="shared" si="13"/>
        <v>0</v>
      </c>
      <c r="AU48" s="17">
        <f t="shared" si="13"/>
        <v>0</v>
      </c>
      <c r="AV48" s="17">
        <f t="shared" si="13"/>
        <v>0</v>
      </c>
      <c r="AW48" s="17">
        <f t="shared" si="13"/>
        <v>0</v>
      </c>
      <c r="AX48" s="17">
        <f t="shared" si="13"/>
        <v>0</v>
      </c>
      <c r="AY48" s="17">
        <f t="shared" si="13"/>
        <v>0</v>
      </c>
      <c r="AZ48" s="17">
        <f t="shared" si="13"/>
        <v>0</v>
      </c>
      <c r="BA48" s="17">
        <f t="shared" si="13"/>
        <v>0</v>
      </c>
      <c r="BB48" s="17">
        <f t="shared" si="13"/>
        <v>0</v>
      </c>
      <c r="BC48" s="31"/>
      <c r="BF48" s="908" t="s">
        <v>990</v>
      </c>
      <c r="BG48" s="908"/>
      <c r="BH48" s="908"/>
      <c r="BI48" s="909"/>
      <c r="BJ48" s="909"/>
    </row>
    <row r="49" spans="1:62" s="168" customFormat="1" ht="14.65" hidden="1" customHeight="1" x14ac:dyDescent="0.15">
      <c r="E49" s="727">
        <v>15</v>
      </c>
      <c r="F49" s="725" cm="1">
        <f t="array" aca="1" ref="F49" ca="1">OFFSET(G49,-1,-1)</f>
        <v>0</v>
      </c>
      <c r="T49" s="726" t="b" cm="1">
        <f t="array" aca="1" ref="T49" ca="1">T47</f>
        <v>0</v>
      </c>
      <c r="X49" s="1385"/>
      <c r="Z49" s="1385"/>
      <c r="AB49" s="163" t="s">
        <v>449</v>
      </c>
      <c r="AC49" s="213" t="s">
        <v>991</v>
      </c>
      <c r="AD49" s="106" t="s">
        <v>592</v>
      </c>
      <c r="AE49" s="206">
        <f t="shared" ref="AE49:BB49" si="14">SUMIF($AD51:$AD67,$AD49,AE51:AE67)</f>
        <v>0</v>
      </c>
      <c r="AF49" s="206">
        <f t="shared" si="14"/>
        <v>0</v>
      </c>
      <c r="AG49" s="206">
        <f t="shared" si="14"/>
        <v>0</v>
      </c>
      <c r="AH49" s="206">
        <f t="shared" si="14"/>
        <v>0</v>
      </c>
      <c r="AI49" s="206">
        <f t="shared" si="14"/>
        <v>0</v>
      </c>
      <c r="AJ49" s="10">
        <f t="shared" si="14"/>
        <v>0</v>
      </c>
      <c r="AK49" s="10">
        <f t="shared" si="14"/>
        <v>0</v>
      </c>
      <c r="AL49" s="10">
        <f t="shared" si="14"/>
        <v>0</v>
      </c>
      <c r="AM49" s="10">
        <f t="shared" si="14"/>
        <v>0</v>
      </c>
      <c r="AN49" s="10">
        <f t="shared" si="14"/>
        <v>0</v>
      </c>
      <c r="AO49" s="10">
        <f t="shared" si="14"/>
        <v>0</v>
      </c>
      <c r="AP49" s="10">
        <f t="shared" si="14"/>
        <v>0</v>
      </c>
      <c r="AQ49" s="10">
        <f t="shared" si="14"/>
        <v>0</v>
      </c>
      <c r="AR49" s="10">
        <f t="shared" si="14"/>
        <v>0</v>
      </c>
      <c r="AS49" s="206">
        <f t="shared" si="14"/>
        <v>0</v>
      </c>
      <c r="AT49" s="10">
        <f t="shared" si="14"/>
        <v>0</v>
      </c>
      <c r="AU49" s="10">
        <f t="shared" si="14"/>
        <v>0</v>
      </c>
      <c r="AV49" s="10">
        <f t="shared" si="14"/>
        <v>0</v>
      </c>
      <c r="AW49" s="10">
        <f t="shared" si="14"/>
        <v>0</v>
      </c>
      <c r="AX49" s="10">
        <f t="shared" si="14"/>
        <v>0</v>
      </c>
      <c r="AY49" s="10">
        <f t="shared" si="14"/>
        <v>0</v>
      </c>
      <c r="AZ49" s="10">
        <f t="shared" si="14"/>
        <v>0</v>
      </c>
      <c r="BA49" s="10">
        <f t="shared" si="14"/>
        <v>0</v>
      </c>
      <c r="BB49" s="10">
        <f t="shared" si="14"/>
        <v>0</v>
      </c>
      <c r="BC49" s="31"/>
      <c r="BF49" s="908" t="s">
        <v>992</v>
      </c>
      <c r="BG49" s="908"/>
      <c r="BH49" s="908"/>
      <c r="BI49" s="909"/>
      <c r="BJ49" s="909"/>
    </row>
    <row r="50" spans="1:62" s="168" customFormat="1" ht="14.65" hidden="1" customHeight="1" x14ac:dyDescent="0.15">
      <c r="E50" s="727">
        <v>15</v>
      </c>
      <c r="F50" s="725" cm="1">
        <f t="array" aca="1" ref="F50" ca="1">OFFSET(G50,-1,-1)</f>
        <v>0</v>
      </c>
      <c r="T50" s="726" t="b" cm="1">
        <f t="array" aca="1" ref="T50" ca="1">T49</f>
        <v>0</v>
      </c>
      <c r="X50" s="1385"/>
      <c r="Z50" s="1385"/>
      <c r="AB50" s="163" t="s">
        <v>476</v>
      </c>
      <c r="AC50" s="213" t="s">
        <v>958</v>
      </c>
      <c r="AD50" s="106" t="s">
        <v>993</v>
      </c>
      <c r="AE50" s="206">
        <f t="shared" ref="AE50:BB50" si="15">IF(AE49=0,0,AE47/AE49)*1000</f>
        <v>0</v>
      </c>
      <c r="AF50" s="206">
        <f t="shared" si="15"/>
        <v>0</v>
      </c>
      <c r="AG50" s="206">
        <f t="shared" si="15"/>
        <v>0</v>
      </c>
      <c r="AH50" s="206">
        <f t="shared" si="15"/>
        <v>0</v>
      </c>
      <c r="AI50" s="206">
        <f t="shared" si="15"/>
        <v>0</v>
      </c>
      <c r="AJ50" s="10">
        <f t="shared" si="15"/>
        <v>0</v>
      </c>
      <c r="AK50" s="10">
        <f t="shared" si="15"/>
        <v>0</v>
      </c>
      <c r="AL50" s="10">
        <f t="shared" si="15"/>
        <v>0</v>
      </c>
      <c r="AM50" s="10">
        <f t="shared" si="15"/>
        <v>0</v>
      </c>
      <c r="AN50" s="10">
        <f t="shared" si="15"/>
        <v>0</v>
      </c>
      <c r="AO50" s="10">
        <f t="shared" si="15"/>
        <v>0</v>
      </c>
      <c r="AP50" s="10">
        <f t="shared" si="15"/>
        <v>0</v>
      </c>
      <c r="AQ50" s="10">
        <f t="shared" si="15"/>
        <v>0</v>
      </c>
      <c r="AR50" s="10">
        <f t="shared" si="15"/>
        <v>0</v>
      </c>
      <c r="AS50" s="206">
        <f t="shared" si="15"/>
        <v>0</v>
      </c>
      <c r="AT50" s="10">
        <f t="shared" si="15"/>
        <v>0</v>
      </c>
      <c r="AU50" s="10">
        <f t="shared" si="15"/>
        <v>0</v>
      </c>
      <c r="AV50" s="10">
        <f t="shared" si="15"/>
        <v>0</v>
      </c>
      <c r="AW50" s="10">
        <f t="shared" si="15"/>
        <v>0</v>
      </c>
      <c r="AX50" s="10">
        <f t="shared" si="15"/>
        <v>0</v>
      </c>
      <c r="AY50" s="10">
        <f t="shared" si="15"/>
        <v>0</v>
      </c>
      <c r="AZ50" s="10">
        <f t="shared" si="15"/>
        <v>0</v>
      </c>
      <c r="BA50" s="10">
        <f t="shared" si="15"/>
        <v>0</v>
      </c>
      <c r="BB50" s="10">
        <f t="shared" si="15"/>
        <v>0</v>
      </c>
      <c r="BC50" s="31"/>
      <c r="BF50" s="908" t="s">
        <v>994</v>
      </c>
      <c r="BG50" s="908"/>
      <c r="BH50" s="908"/>
      <c r="BI50" s="909"/>
      <c r="BJ50" s="909"/>
    </row>
    <row r="51" spans="1:62" s="168" customFormat="1" ht="14.65" hidden="1" customHeight="1" x14ac:dyDescent="0.15">
      <c r="E51" s="727">
        <v>15</v>
      </c>
      <c r="F51" s="725" cm="1">
        <f t="array" aca="1" ref="F51" ca="1">OFFSET(G51,-1,-1)</f>
        <v>0</v>
      </c>
      <c r="T51" s="726" t="b" cm="1">
        <f t="array" aca="1" ref="T51" ca="1">T49</f>
        <v>0</v>
      </c>
      <c r="X51" s="1385"/>
      <c r="Z51" s="1385"/>
      <c r="AB51" s="1044"/>
      <c r="AC51" s="275" t="s">
        <v>963</v>
      </c>
      <c r="AD51" s="276"/>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834"/>
      <c r="BF51" s="908"/>
      <c r="BG51" s="908"/>
      <c r="BH51" s="908"/>
      <c r="BI51" s="909"/>
      <c r="BJ51" s="909"/>
    </row>
    <row r="52" spans="1:62" s="168" customFormat="1" ht="17.25" hidden="1" customHeight="1" x14ac:dyDescent="0.15">
      <c r="E52" s="727">
        <v>0</v>
      </c>
      <c r="F52" s="725" cm="1">
        <f t="array" aca="1" ref="F52" ca="1">OFFSET(G52,-1,-1)</f>
        <v>0</v>
      </c>
      <c r="T52" s="726" t="b" cm="1">
        <f t="array" aca="1" ref="T52" ca="1">T51</f>
        <v>0</v>
      </c>
      <c r="X52" s="1385"/>
      <c r="Z52" s="1385"/>
      <c r="AB52" s="223"/>
      <c r="AC52" s="218"/>
      <c r="AD52" s="478"/>
      <c r="AE52" s="221"/>
      <c r="AF52" s="221"/>
      <c r="AG52" s="221"/>
      <c r="AH52" s="221"/>
      <c r="AI52" s="221"/>
      <c r="AJ52" s="221"/>
      <c r="AK52" s="221"/>
      <c r="AL52" s="221"/>
      <c r="AM52" s="221"/>
      <c r="AN52" s="221"/>
      <c r="AO52" s="221"/>
      <c r="AP52" s="221"/>
      <c r="AQ52" s="221"/>
      <c r="AR52" s="221"/>
      <c r="AS52" s="221"/>
      <c r="AT52" s="221"/>
      <c r="AU52" s="221"/>
      <c r="AV52" s="221"/>
      <c r="AW52" s="221"/>
      <c r="AX52" s="221"/>
      <c r="AY52" s="221"/>
      <c r="AZ52" s="221"/>
      <c r="BA52" s="221"/>
      <c r="BB52" s="221"/>
      <c r="BC52" s="230"/>
      <c r="BF52" s="908"/>
      <c r="BG52" s="908"/>
      <c r="BH52" s="908"/>
      <c r="BI52" s="909"/>
      <c r="BJ52" s="909"/>
    </row>
    <row r="53" spans="1:62" s="168" customFormat="1" ht="14.65" hidden="1" customHeight="1" x14ac:dyDescent="0.15">
      <c r="A53" s="855" t="str">
        <f ca="1">"checkCosts_4."&amp;F53&amp;"."&amp;Y53</f>
        <v>checkCosts_4.0.0</v>
      </c>
      <c r="E53" s="727">
        <v>15</v>
      </c>
      <c r="F53" s="725" cm="1">
        <f t="array" aca="1" ref="F53" ca="1">OFFSET(G53,-1,-1)</f>
        <v>0</v>
      </c>
      <c r="H53" s="107" cm="1">
        <f t="array" ref="H53">AC53</f>
        <v>0</v>
      </c>
      <c r="I53" s="162" t="s">
        <v>950</v>
      </c>
      <c r="S53" s="1385"/>
      <c r="T53" s="726" t="b">
        <f ca="1">AND(F53&gt;0,Y53&gt;0)</f>
        <v>0</v>
      </c>
      <c r="W53" s="123" t="s">
        <v>227</v>
      </c>
      <c r="X53" s="1385"/>
      <c r="Y53" s="1286">
        <v>0</v>
      </c>
      <c r="Z53" s="1385"/>
      <c r="AA53" s="1391" t="s">
        <v>211</v>
      </c>
      <c r="AB53" s="225" t="str">
        <f>"2.3."&amp;Y53</f>
        <v>2.3.0</v>
      </c>
      <c r="AC53" s="474"/>
      <c r="AD53" s="479" t="s">
        <v>805</v>
      </c>
      <c r="AE53" s="13">
        <f>AE55*AE56/1000</f>
        <v>0</v>
      </c>
      <c r="AF53" s="13"/>
      <c r="AG53" s="13"/>
      <c r="AH53" s="13">
        <f>AH55*AH56/1000</f>
        <v>0</v>
      </c>
      <c r="AI53" s="220"/>
      <c r="AJ53" s="13"/>
      <c r="AK53" s="13"/>
      <c r="AL53" s="13"/>
      <c r="AM53" s="13"/>
      <c r="AN53" s="13"/>
      <c r="AO53" s="13"/>
      <c r="AP53" s="13"/>
      <c r="AQ53" s="13"/>
      <c r="AR53" s="13"/>
      <c r="AS53" s="220">
        <f t="shared" ref="AS53:BB53" si="16">AS55*AS56/1000</f>
        <v>0</v>
      </c>
      <c r="AT53" s="13">
        <f t="shared" si="16"/>
        <v>0</v>
      </c>
      <c r="AU53" s="13">
        <f t="shared" si="16"/>
        <v>0</v>
      </c>
      <c r="AV53" s="13">
        <f t="shared" si="16"/>
        <v>0</v>
      </c>
      <c r="AW53" s="13">
        <f t="shared" si="16"/>
        <v>0</v>
      </c>
      <c r="AX53" s="13">
        <f t="shared" si="16"/>
        <v>0</v>
      </c>
      <c r="AY53" s="13">
        <f t="shared" si="16"/>
        <v>0</v>
      </c>
      <c r="AZ53" s="13">
        <f t="shared" si="16"/>
        <v>0</v>
      </c>
      <c r="BA53" s="13">
        <f t="shared" si="16"/>
        <v>0</v>
      </c>
      <c r="BB53" s="13">
        <f t="shared" si="16"/>
        <v>0</v>
      </c>
      <c r="BC53" s="55"/>
      <c r="BF53" s="908" t="s">
        <v>995</v>
      </c>
      <c r="BG53" s="908" t="s">
        <v>996</v>
      </c>
      <c r="BH53" s="908" cm="1">
        <f t="array" ref="BH53">AC53</f>
        <v>0</v>
      </c>
      <c r="BI53" s="909"/>
      <c r="BJ53" s="909" t="b">
        <v>1</v>
      </c>
    </row>
    <row r="54" spans="1:62" s="168" customFormat="1" ht="14.65" hidden="1" customHeight="1" x14ac:dyDescent="0.15">
      <c r="E54" s="727">
        <v>15</v>
      </c>
      <c r="F54" s="725" cm="1">
        <f t="array" aca="1" ref="F54" ca="1">OFFSET(G54,-1,-1)</f>
        <v>0</v>
      </c>
      <c r="L54" s="160" cm="1">
        <f t="array" aca="1" ref="L54" ca="1">INDEX('Общие сведения'!$AK$169:$AK$234,MATCH($F54,'Общие сведения'!$Z$169:$Z$234,0))</f>
        <v>0</v>
      </c>
      <c r="R54" s="141" t="s">
        <v>987</v>
      </c>
      <c r="S54" s="1385"/>
      <c r="T54" s="726" t="b">
        <f ca="1">AND(T53,L54="двухставочный")</f>
        <v>0</v>
      </c>
      <c r="X54" s="1385"/>
      <c r="Y54" s="1385"/>
      <c r="Z54" s="1385"/>
      <c r="AA54" s="1391"/>
      <c r="AB54" s="225"/>
      <c r="AC54" s="465" t="s">
        <v>989</v>
      </c>
      <c r="AD54" s="479" t="s">
        <v>805</v>
      </c>
      <c r="AE54" s="17"/>
      <c r="AF54" s="17"/>
      <c r="AG54" s="17"/>
      <c r="AH54" s="17"/>
      <c r="AI54" s="480"/>
      <c r="AJ54" s="17"/>
      <c r="AK54" s="17"/>
      <c r="AL54" s="17"/>
      <c r="AM54" s="17"/>
      <c r="AN54" s="17"/>
      <c r="AO54" s="17"/>
      <c r="AP54" s="17"/>
      <c r="AQ54" s="17"/>
      <c r="AR54" s="17"/>
      <c r="AS54" s="480"/>
      <c r="AT54" s="17"/>
      <c r="AU54" s="17"/>
      <c r="AV54" s="17"/>
      <c r="AW54" s="17"/>
      <c r="AX54" s="17"/>
      <c r="AY54" s="17"/>
      <c r="AZ54" s="17"/>
      <c r="BA54" s="17"/>
      <c r="BB54" s="17"/>
      <c r="BC54" s="56"/>
      <c r="BF54" s="908" t="s">
        <v>997</v>
      </c>
      <c r="BG54" s="908" t="s">
        <v>996</v>
      </c>
      <c r="BH54" s="908" cm="1">
        <f t="array" ref="BH54">BH53</f>
        <v>0</v>
      </c>
      <c r="BI54" s="909"/>
      <c r="BJ54" s="909"/>
    </row>
    <row r="55" spans="1:62" s="168" customFormat="1" ht="14.65" hidden="1" customHeight="1" x14ac:dyDescent="0.15">
      <c r="E55" s="727">
        <v>15</v>
      </c>
      <c r="F55" s="725" cm="1">
        <f t="array" aca="1" ref="F55" ca="1">OFFSET(G55,-1,-1)</f>
        <v>0</v>
      </c>
      <c r="H55" s="107" cm="1">
        <f t="array" ref="H55">H53</f>
        <v>0</v>
      </c>
      <c r="S55" s="1385"/>
      <c r="T55" s="726" t="b" cm="1">
        <f t="array" aca="1" ref="T55" ca="1">T53</f>
        <v>0</v>
      </c>
      <c r="X55" s="1385"/>
      <c r="Y55" s="1385"/>
      <c r="Z55" s="1385"/>
      <c r="AA55" s="1391"/>
      <c r="AB55" s="225" t="str">
        <f>AB53&amp;".1"</f>
        <v>2.3.0.1</v>
      </c>
      <c r="AC55" s="465" t="s">
        <v>966</v>
      </c>
      <c r="AD55" s="106" t="s">
        <v>993</v>
      </c>
      <c r="AE55" s="17"/>
      <c r="AF55" s="527">
        <f>IF(AF56=0,0,AF53/AF56*1000)</f>
        <v>0</v>
      </c>
      <c r="AG55" s="527">
        <f>IF(AG56=0,0,AG53/AG56*1000)</f>
        <v>0</v>
      </c>
      <c r="AH55" s="17"/>
      <c r="AI55" s="527">
        <f t="shared" ref="AI55:AR55" si="17">IF(AI56=0,0,AI53/AI56*1000)</f>
        <v>0</v>
      </c>
      <c r="AJ55" s="527">
        <f t="shared" si="17"/>
        <v>0</v>
      </c>
      <c r="AK55" s="527">
        <f t="shared" si="17"/>
        <v>0</v>
      </c>
      <c r="AL55" s="527">
        <f t="shared" si="17"/>
        <v>0</v>
      </c>
      <c r="AM55" s="527">
        <f t="shared" si="17"/>
        <v>0</v>
      </c>
      <c r="AN55" s="527">
        <f t="shared" si="17"/>
        <v>0</v>
      </c>
      <c r="AO55" s="527">
        <f t="shared" si="17"/>
        <v>0</v>
      </c>
      <c r="AP55" s="527">
        <f t="shared" si="17"/>
        <v>0</v>
      </c>
      <c r="AQ55" s="527">
        <f t="shared" si="17"/>
        <v>0</v>
      </c>
      <c r="AR55" s="527">
        <f t="shared" si="17"/>
        <v>0</v>
      </c>
      <c r="AS55" s="480"/>
      <c r="AT55" s="17"/>
      <c r="AU55" s="17"/>
      <c r="AV55" s="17"/>
      <c r="AW55" s="17"/>
      <c r="AX55" s="17"/>
      <c r="AY55" s="17"/>
      <c r="AZ55" s="17"/>
      <c r="BA55" s="17"/>
      <c r="BB55" s="17"/>
      <c r="BC55" s="25"/>
      <c r="BF55" s="908" t="s">
        <v>998</v>
      </c>
      <c r="BG55" s="908" t="s">
        <v>996</v>
      </c>
      <c r="BH55" s="908" cm="1">
        <f t="array" ref="BH55">BH54</f>
        <v>0</v>
      </c>
      <c r="BI55" s="909"/>
      <c r="BJ55" s="909"/>
    </row>
    <row r="56" spans="1:62" s="168" customFormat="1" ht="14.65" hidden="1" customHeight="1" x14ac:dyDescent="0.15">
      <c r="A56" s="855" t="str">
        <f ca="1">"checkVolume_4."&amp;F56&amp;"."&amp;Y53</f>
        <v>checkVolume_4.0.0</v>
      </c>
      <c r="E56" s="727">
        <v>15</v>
      </c>
      <c r="F56" s="725" cm="1">
        <f t="array" aca="1" ref="F56" ca="1">OFFSET(G56,-1,-1)</f>
        <v>0</v>
      </c>
      <c r="H56" s="107" cm="1">
        <f t="array" ref="H56">H53</f>
        <v>0</v>
      </c>
      <c r="S56" s="1385"/>
      <c r="T56" s="726" t="b" cm="1">
        <f t="array" aca="1" ref="T56" ca="1">T53</f>
        <v>0</v>
      </c>
      <c r="X56" s="1385"/>
      <c r="Y56" s="1385"/>
      <c r="Z56" s="1385"/>
      <c r="AA56" s="1391"/>
      <c r="AB56" s="225" t="str">
        <f>AB53&amp;".2"</f>
        <v>2.3.0.2</v>
      </c>
      <c r="AC56" s="465" t="s">
        <v>999</v>
      </c>
      <c r="AD56" s="106" t="s">
        <v>592</v>
      </c>
      <c r="AE56" s="17"/>
      <c r="AF56" s="17"/>
      <c r="AG56" s="17"/>
      <c r="AH56" s="17"/>
      <c r="AI56" s="480"/>
      <c r="AJ56" s="17"/>
      <c r="AK56" s="17"/>
      <c r="AL56" s="17"/>
      <c r="AM56" s="17"/>
      <c r="AN56" s="17"/>
      <c r="AO56" s="17"/>
      <c r="AP56" s="17"/>
      <c r="AQ56" s="17"/>
      <c r="AR56" s="17"/>
      <c r="AS56" s="480"/>
      <c r="AT56" s="17"/>
      <c r="AU56" s="17"/>
      <c r="AV56" s="17"/>
      <c r="AW56" s="17"/>
      <c r="AX56" s="17"/>
      <c r="AY56" s="17"/>
      <c r="AZ56" s="17"/>
      <c r="BA56" s="17"/>
      <c r="BB56" s="17"/>
      <c r="BC56" s="25"/>
      <c r="BF56" s="908" t="s">
        <v>1000</v>
      </c>
      <c r="BG56" s="908" t="s">
        <v>996</v>
      </c>
      <c r="BH56" s="908" cm="1">
        <f t="array" ref="BH56">BH54</f>
        <v>0</v>
      </c>
      <c r="BI56" s="909"/>
      <c r="BJ56" s="909"/>
    </row>
    <row r="57" spans="1:62" s="168" customFormat="1" ht="14.65" hidden="1" customHeight="1" x14ac:dyDescent="0.15">
      <c r="E57" s="727">
        <v>15</v>
      </c>
      <c r="F57" s="725" cm="1">
        <f t="array" aca="1" ref="F57" ca="1">OFFSET(G57,-1,-1)</f>
        <v>0</v>
      </c>
      <c r="T57" s="726" t="b">
        <f ca="1">F57&gt;0</f>
        <v>0</v>
      </c>
      <c r="W57" s="299" t="s">
        <v>1001</v>
      </c>
      <c r="X57" s="1385"/>
      <c r="Z57" s="1385"/>
      <c r="AB57" s="650"/>
      <c r="AC57" s="463" t="s">
        <v>1002</v>
      </c>
      <c r="AD57" s="463"/>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c r="BC57" s="837"/>
      <c r="BF57" s="908"/>
      <c r="BG57" s="908"/>
      <c r="BH57" s="908"/>
      <c r="BI57" s="909" t="s">
        <v>996</v>
      </c>
      <c r="BJ57" s="909"/>
    </row>
    <row r="58" spans="1:62" s="168" customFormat="1" ht="14.65" hidden="1" customHeight="1" x14ac:dyDescent="0.15">
      <c r="E58" s="727">
        <v>15</v>
      </c>
      <c r="F58" s="725" cm="1">
        <f t="array" aca="1" ref="F58" ca="1">OFFSET(G58,-1,-1)</f>
        <v>0</v>
      </c>
      <c r="T58" s="726" t="b">
        <f ca="1">F58&gt;0</f>
        <v>0</v>
      </c>
      <c r="X58" s="1385"/>
      <c r="Z58" s="1385"/>
      <c r="AB58" s="1044"/>
      <c r="AC58" s="275" t="s">
        <v>972</v>
      </c>
      <c r="AD58" s="276"/>
      <c r="AE58" s="277"/>
      <c r="AF58" s="277"/>
      <c r="AG58" s="277"/>
      <c r="AH58" s="277"/>
      <c r="AI58" s="277"/>
      <c r="AJ58" s="277"/>
      <c r="AK58" s="277"/>
      <c r="AL58" s="277"/>
      <c r="AM58" s="277"/>
      <c r="AN58" s="277"/>
      <c r="AO58" s="277"/>
      <c r="AP58" s="277"/>
      <c r="AQ58" s="277"/>
      <c r="AR58" s="277"/>
      <c r="AS58" s="277"/>
      <c r="AT58" s="277"/>
      <c r="AU58" s="277"/>
      <c r="AV58" s="277"/>
      <c r="AW58" s="277"/>
      <c r="AX58" s="277"/>
      <c r="AY58" s="277"/>
      <c r="AZ58" s="277"/>
      <c r="BA58" s="277"/>
      <c r="BB58" s="277"/>
      <c r="BC58" s="834"/>
      <c r="BF58" s="908"/>
      <c r="BG58" s="908"/>
      <c r="BH58" s="908"/>
      <c r="BI58" s="909"/>
      <c r="BJ58" s="909"/>
    </row>
    <row r="59" spans="1:62" s="168" customFormat="1" ht="17.25" hidden="1" customHeight="1" x14ac:dyDescent="0.15">
      <c r="E59" s="727">
        <v>0</v>
      </c>
      <c r="F59" s="725" cm="1">
        <f t="array" aca="1" ref="F59" ca="1">OFFSET(G59,-1,-1)</f>
        <v>0</v>
      </c>
      <c r="T59" s="726" t="b">
        <f ca="1">F59&gt;0</f>
        <v>0</v>
      </c>
      <c r="X59" s="1385"/>
      <c r="Z59" s="1385"/>
      <c r="AB59" s="223"/>
      <c r="AC59" s="218"/>
      <c r="AD59" s="217"/>
      <c r="AE59" s="462"/>
      <c r="AF59" s="462"/>
      <c r="AG59" s="462"/>
      <c r="AH59" s="462"/>
      <c r="AI59" s="462"/>
      <c r="AJ59" s="462"/>
      <c r="AK59" s="462"/>
      <c r="AL59" s="462"/>
      <c r="AM59" s="462"/>
      <c r="AN59" s="462"/>
      <c r="AO59" s="462"/>
      <c r="AP59" s="462"/>
      <c r="AQ59" s="462"/>
      <c r="AR59" s="462"/>
      <c r="AS59" s="462"/>
      <c r="AT59" s="462"/>
      <c r="AU59" s="462"/>
      <c r="AV59" s="462"/>
      <c r="AW59" s="462"/>
      <c r="AX59" s="462"/>
      <c r="AY59" s="462"/>
      <c r="AZ59" s="462"/>
      <c r="BA59" s="462"/>
      <c r="BB59" s="462"/>
      <c r="BC59" s="31"/>
      <c r="BF59" s="908"/>
      <c r="BG59" s="908"/>
      <c r="BH59" s="908"/>
      <c r="BI59" s="909"/>
      <c r="BJ59" s="909"/>
    </row>
    <row r="60" spans="1:62" s="168" customFormat="1" ht="14.65" hidden="1" customHeight="1" x14ac:dyDescent="0.15">
      <c r="E60" s="727">
        <v>15</v>
      </c>
      <c r="F60" s="725" cm="1">
        <f t="array" aca="1" ref="F60" ca="1">OFFSET(G60,-1,-1)</f>
        <v>0</v>
      </c>
      <c r="H60" s="107" cm="1">
        <f t="array" ref="H60">AC60</f>
        <v>0</v>
      </c>
      <c r="I60" s="107" t="s">
        <v>950</v>
      </c>
      <c r="S60" s="1385"/>
      <c r="T60" s="726" t="b">
        <f ca="1">AND(F60&gt;0,Y60&gt;0)</f>
        <v>0</v>
      </c>
      <c r="W60" s="123" t="s">
        <v>227</v>
      </c>
      <c r="X60" s="1385"/>
      <c r="Y60" s="1286">
        <v>0</v>
      </c>
      <c r="Z60" s="1385"/>
      <c r="AA60" s="1391" t="s">
        <v>211</v>
      </c>
      <c r="AB60" s="106" t="str">
        <f>"2.4."&amp;Y60</f>
        <v>2.4.0</v>
      </c>
      <c r="AC60" s="474"/>
      <c r="AD60" s="106" t="s">
        <v>805</v>
      </c>
      <c r="AE60" s="16">
        <f t="shared" ref="AE60:BB60" si="18">AE63+AE65</f>
        <v>0</v>
      </c>
      <c r="AF60" s="16">
        <f t="shared" si="18"/>
        <v>0</v>
      </c>
      <c r="AG60" s="16">
        <f t="shared" si="18"/>
        <v>0</v>
      </c>
      <c r="AH60" s="16">
        <f t="shared" si="18"/>
        <v>0</v>
      </c>
      <c r="AI60" s="461">
        <f t="shared" si="18"/>
        <v>0</v>
      </c>
      <c r="AJ60" s="16">
        <f t="shared" si="18"/>
        <v>0</v>
      </c>
      <c r="AK60" s="16">
        <f t="shared" si="18"/>
        <v>0</v>
      </c>
      <c r="AL60" s="16">
        <f t="shared" si="18"/>
        <v>0</v>
      </c>
      <c r="AM60" s="16">
        <f t="shared" si="18"/>
        <v>0</v>
      </c>
      <c r="AN60" s="16">
        <f t="shared" si="18"/>
        <v>0</v>
      </c>
      <c r="AO60" s="16">
        <f t="shared" si="18"/>
        <v>0</v>
      </c>
      <c r="AP60" s="16">
        <f t="shared" si="18"/>
        <v>0</v>
      </c>
      <c r="AQ60" s="16">
        <f t="shared" si="18"/>
        <v>0</v>
      </c>
      <c r="AR60" s="16">
        <f t="shared" si="18"/>
        <v>0</v>
      </c>
      <c r="AS60" s="461">
        <f t="shared" si="18"/>
        <v>0</v>
      </c>
      <c r="AT60" s="16">
        <f t="shared" si="18"/>
        <v>0</v>
      </c>
      <c r="AU60" s="16">
        <f t="shared" si="18"/>
        <v>0</v>
      </c>
      <c r="AV60" s="16">
        <f t="shared" si="18"/>
        <v>0</v>
      </c>
      <c r="AW60" s="16">
        <f t="shared" si="18"/>
        <v>0</v>
      </c>
      <c r="AX60" s="16">
        <f t="shared" si="18"/>
        <v>0</v>
      </c>
      <c r="AY60" s="16">
        <f t="shared" si="18"/>
        <v>0</v>
      </c>
      <c r="AZ60" s="16">
        <f t="shared" si="18"/>
        <v>0</v>
      </c>
      <c r="BA60" s="16">
        <f t="shared" si="18"/>
        <v>0</v>
      </c>
      <c r="BB60" s="16">
        <f t="shared" si="18"/>
        <v>0</v>
      </c>
      <c r="BC60" s="32"/>
      <c r="BF60" s="908" t="s">
        <v>995</v>
      </c>
      <c r="BG60" s="908" t="s">
        <v>1003</v>
      </c>
      <c r="BH60" s="908" cm="1">
        <f t="array" ref="BH60">AC60</f>
        <v>0</v>
      </c>
      <c r="BI60" s="909"/>
      <c r="BJ60" s="909" t="b">
        <v>1</v>
      </c>
    </row>
    <row r="61" spans="1:62" s="168" customFormat="1" ht="14.65" hidden="1" customHeight="1" x14ac:dyDescent="0.15">
      <c r="E61" s="727">
        <v>15</v>
      </c>
      <c r="F61" s="725" cm="1">
        <f t="array" aca="1" ref="F61" ca="1">OFFSET(G61,-1,-1)</f>
        <v>0</v>
      </c>
      <c r="L61" s="160" cm="1">
        <f t="array" aca="1" ref="L61" ca="1">INDEX('Общие сведения'!$AK$169:$AK$234,MATCH($F61,'Общие сведения'!$Z$169:$Z$234,0))</f>
        <v>0</v>
      </c>
      <c r="R61" s="141" t="s">
        <v>987</v>
      </c>
      <c r="S61" s="1385"/>
      <c r="T61" s="726" t="b">
        <f ca="1">AND(T60,L61="двухставочный")</f>
        <v>0</v>
      </c>
      <c r="X61" s="1385"/>
      <c r="Y61" s="1385"/>
      <c r="Z61" s="1385"/>
      <c r="AA61" s="1391"/>
      <c r="AB61" s="225"/>
      <c r="AC61" s="465" t="s">
        <v>989</v>
      </c>
      <c r="AD61" s="479" t="s">
        <v>805</v>
      </c>
      <c r="AE61" s="17"/>
      <c r="AF61" s="17"/>
      <c r="AG61" s="17"/>
      <c r="AH61" s="17"/>
      <c r="AI61" s="480"/>
      <c r="AJ61" s="17"/>
      <c r="AK61" s="17"/>
      <c r="AL61" s="17"/>
      <c r="AM61" s="17"/>
      <c r="AN61" s="17"/>
      <c r="AO61" s="17"/>
      <c r="AP61" s="17"/>
      <c r="AQ61" s="17"/>
      <c r="AR61" s="17"/>
      <c r="AS61" s="480"/>
      <c r="AT61" s="17"/>
      <c r="AU61" s="17"/>
      <c r="AV61" s="17"/>
      <c r="AW61" s="17"/>
      <c r="AX61" s="17"/>
      <c r="AY61" s="17"/>
      <c r="AZ61" s="17"/>
      <c r="BA61" s="17"/>
      <c r="BB61" s="17"/>
      <c r="BC61" s="56"/>
      <c r="BF61" s="908" t="s">
        <v>997</v>
      </c>
      <c r="BG61" s="908" t="s">
        <v>1003</v>
      </c>
      <c r="BH61" s="908" cm="1">
        <f t="array" ref="BH61">BH60</f>
        <v>0</v>
      </c>
      <c r="BI61" s="909"/>
      <c r="BJ61" s="909"/>
    </row>
    <row r="62" spans="1:62" s="168" customFormat="1" ht="14.65" hidden="1" customHeight="1" x14ac:dyDescent="0.15">
      <c r="E62" s="727">
        <v>15</v>
      </c>
      <c r="F62" s="725" cm="1">
        <f t="array" aca="1" ref="F62" ca="1">OFFSET(G62,-1,-1)</f>
        <v>0</v>
      </c>
      <c r="H62" s="107" cm="1">
        <f t="array" ref="H62">H60</f>
        <v>0</v>
      </c>
      <c r="S62" s="1385"/>
      <c r="T62" s="726" t="b" cm="1">
        <f t="array" aca="1" ref="T62" ca="1">T60</f>
        <v>0</v>
      </c>
      <c r="X62" s="1385"/>
      <c r="Y62" s="1385"/>
      <c r="Z62" s="1385"/>
      <c r="AA62" s="1391"/>
      <c r="AB62" s="225" t="str">
        <f>AB60&amp;".1"</f>
        <v>2.4.0.1</v>
      </c>
      <c r="AC62" s="465" t="s">
        <v>966</v>
      </c>
      <c r="AD62" s="106" t="s">
        <v>993</v>
      </c>
      <c r="AE62" s="16"/>
      <c r="AF62" s="466">
        <f>IF(AF64=0,0,AF63/AF64*1000)</f>
        <v>0</v>
      </c>
      <c r="AG62" s="466">
        <f>IF(AG64=0,0,AG63/AG64*1000)</f>
        <v>0</v>
      </c>
      <c r="AH62" s="16"/>
      <c r="AI62" s="466">
        <f t="shared" ref="AI62:AR62" si="19">IF(AI64=0,0,AI63/AI64*1000)</f>
        <v>0</v>
      </c>
      <c r="AJ62" s="466">
        <f t="shared" si="19"/>
        <v>0</v>
      </c>
      <c r="AK62" s="466">
        <f t="shared" si="19"/>
        <v>0</v>
      </c>
      <c r="AL62" s="466">
        <f t="shared" si="19"/>
        <v>0</v>
      </c>
      <c r="AM62" s="466">
        <f t="shared" si="19"/>
        <v>0</v>
      </c>
      <c r="AN62" s="466">
        <f t="shared" si="19"/>
        <v>0</v>
      </c>
      <c r="AO62" s="466">
        <f t="shared" si="19"/>
        <v>0</v>
      </c>
      <c r="AP62" s="466">
        <f t="shared" si="19"/>
        <v>0</v>
      </c>
      <c r="AQ62" s="466">
        <f t="shared" si="19"/>
        <v>0</v>
      </c>
      <c r="AR62" s="466">
        <f t="shared" si="19"/>
        <v>0</v>
      </c>
      <c r="AS62" s="461"/>
      <c r="AT62" s="16"/>
      <c r="AU62" s="16"/>
      <c r="AV62" s="16"/>
      <c r="AW62" s="16"/>
      <c r="AX62" s="16"/>
      <c r="AY62" s="16"/>
      <c r="AZ62" s="16"/>
      <c r="BA62" s="16"/>
      <c r="BB62" s="16"/>
      <c r="BC62" s="25"/>
      <c r="BF62" s="908" t="s">
        <v>998</v>
      </c>
      <c r="BG62" s="908" t="s">
        <v>1003</v>
      </c>
      <c r="BH62" s="908" cm="1">
        <f t="array" ref="BH62">BH61</f>
        <v>0</v>
      </c>
      <c r="BI62" s="909"/>
      <c r="BJ62" s="909"/>
    </row>
    <row r="63" spans="1:62" s="168" customFormat="1" ht="14.65" hidden="1" customHeight="1" x14ac:dyDescent="0.15">
      <c r="A63" s="855" t="str">
        <f ca="1">"checkCosts_5."&amp;F63&amp;"."&amp;Y60</f>
        <v>checkCosts_5.0.0</v>
      </c>
      <c r="E63" s="727">
        <v>15</v>
      </c>
      <c r="F63" s="725" cm="1">
        <f t="array" aca="1" ref="F63" ca="1">OFFSET(G63,-1,-1)</f>
        <v>0</v>
      </c>
      <c r="S63" s="1385"/>
      <c r="T63" s="726" t="b" cm="1">
        <f t="array" aca="1" ref="T63" ca="1">T60</f>
        <v>0</v>
      </c>
      <c r="X63" s="1385"/>
      <c r="Y63" s="1385"/>
      <c r="Z63" s="1385"/>
      <c r="AA63" s="1391"/>
      <c r="AB63" s="225" t="str">
        <f>AB60&amp;".2"</f>
        <v>2.4.0.2</v>
      </c>
      <c r="AC63" s="465" t="s">
        <v>1004</v>
      </c>
      <c r="AD63" s="106" t="s">
        <v>805</v>
      </c>
      <c r="AE63" s="16"/>
      <c r="AF63" s="16"/>
      <c r="AG63" s="16"/>
      <c r="AH63" s="16"/>
      <c r="AI63" s="461"/>
      <c r="AJ63" s="16"/>
      <c r="AK63" s="16"/>
      <c r="AL63" s="16"/>
      <c r="AM63" s="16"/>
      <c r="AN63" s="16"/>
      <c r="AO63" s="16"/>
      <c r="AP63" s="16"/>
      <c r="AQ63" s="16"/>
      <c r="AR63" s="16"/>
      <c r="AS63" s="461"/>
      <c r="AT63" s="16"/>
      <c r="AU63" s="16"/>
      <c r="AV63" s="16"/>
      <c r="AW63" s="16"/>
      <c r="AX63" s="16"/>
      <c r="AY63" s="16"/>
      <c r="AZ63" s="16"/>
      <c r="BA63" s="16"/>
      <c r="BB63" s="16"/>
      <c r="BC63" s="25"/>
      <c r="BF63" s="908" t="s">
        <v>1005</v>
      </c>
      <c r="BG63" s="908" t="s">
        <v>1003</v>
      </c>
      <c r="BH63" s="908" cm="1">
        <f t="array" ref="BH63">BH61</f>
        <v>0</v>
      </c>
      <c r="BI63" s="909"/>
      <c r="BJ63" s="909"/>
    </row>
    <row r="64" spans="1:62" s="168" customFormat="1" ht="14.65" hidden="1" customHeight="1" x14ac:dyDescent="0.15">
      <c r="A64" s="855" t="str">
        <f ca="1">"checkVolume_5."&amp;F64&amp;"."&amp;Y60</f>
        <v>checkVolume_5.0.0</v>
      </c>
      <c r="E64" s="727">
        <v>15</v>
      </c>
      <c r="F64" s="725" cm="1">
        <f t="array" aca="1" ref="F64" ca="1">OFFSET(G64,-1,-1)</f>
        <v>0</v>
      </c>
      <c r="S64" s="1385"/>
      <c r="T64" s="726" t="b" cm="1">
        <f t="array" aca="1" ref="T64" ca="1">T63</f>
        <v>0</v>
      </c>
      <c r="X64" s="1385"/>
      <c r="Y64" s="1385"/>
      <c r="Z64" s="1385"/>
      <c r="AA64" s="1391"/>
      <c r="AB64" s="325" t="str">
        <f>AB63&amp;".1"</f>
        <v>2.4.0.2.1</v>
      </c>
      <c r="AC64" s="475" t="s">
        <v>999</v>
      </c>
      <c r="AD64" s="106" t="s">
        <v>592</v>
      </c>
      <c r="AE64" s="16"/>
      <c r="AF64" s="16"/>
      <c r="AG64" s="16"/>
      <c r="AH64" s="16"/>
      <c r="AI64" s="461"/>
      <c r="AJ64" s="16"/>
      <c r="AK64" s="16"/>
      <c r="AL64" s="16"/>
      <c r="AM64" s="16"/>
      <c r="AN64" s="16"/>
      <c r="AO64" s="16"/>
      <c r="AP64" s="16"/>
      <c r="AQ64" s="16"/>
      <c r="AR64" s="16"/>
      <c r="AS64" s="461"/>
      <c r="AT64" s="16"/>
      <c r="AU64" s="16"/>
      <c r="AV64" s="16"/>
      <c r="AW64" s="16"/>
      <c r="AX64" s="16"/>
      <c r="AY64" s="16"/>
      <c r="AZ64" s="16"/>
      <c r="BA64" s="16"/>
      <c r="BB64" s="16"/>
      <c r="BC64" s="25"/>
      <c r="BF64" s="908" t="s">
        <v>1006</v>
      </c>
      <c r="BG64" s="908" t="s">
        <v>1003</v>
      </c>
      <c r="BH64" s="908" cm="1">
        <f t="array" ref="BH64">BH63</f>
        <v>0</v>
      </c>
      <c r="BI64" s="909"/>
      <c r="BJ64" s="909"/>
    </row>
    <row r="65" spans="1:62" s="168" customFormat="1" ht="14.65" hidden="1" customHeight="1" x14ac:dyDescent="0.15">
      <c r="A65" s="855" t="str">
        <f ca="1">"checkCosts_6."&amp;F65&amp;"."&amp;Y60</f>
        <v>checkCosts_6.0.0</v>
      </c>
      <c r="E65" s="727">
        <v>15</v>
      </c>
      <c r="F65" s="725" cm="1">
        <f t="array" aca="1" ref="F65" ca="1">OFFSET(G65,-1,-1)</f>
        <v>0</v>
      </c>
      <c r="S65" s="1385"/>
      <c r="T65" s="726" t="b" cm="1">
        <f t="array" aca="1" ref="T65" ca="1">T64</f>
        <v>0</v>
      </c>
      <c r="X65" s="1385"/>
      <c r="Y65" s="1385"/>
      <c r="Z65" s="1385"/>
      <c r="AA65" s="1391"/>
      <c r="AB65" s="225" t="str">
        <f>AB60&amp;".3"</f>
        <v>2.4.0.3</v>
      </c>
      <c r="AC65" s="465" t="s">
        <v>1007</v>
      </c>
      <c r="AD65" s="106" t="s">
        <v>977</v>
      </c>
      <c r="AE65" s="16"/>
      <c r="AF65" s="16"/>
      <c r="AG65" s="16"/>
      <c r="AH65" s="16"/>
      <c r="AI65" s="461"/>
      <c r="AJ65" s="16"/>
      <c r="AK65" s="16"/>
      <c r="AL65" s="16"/>
      <c r="AM65" s="16"/>
      <c r="AN65" s="16"/>
      <c r="AO65" s="16"/>
      <c r="AP65" s="16"/>
      <c r="AQ65" s="16"/>
      <c r="AR65" s="16"/>
      <c r="AS65" s="461"/>
      <c r="AT65" s="16"/>
      <c r="AU65" s="16"/>
      <c r="AV65" s="16"/>
      <c r="AW65" s="16"/>
      <c r="AX65" s="16"/>
      <c r="AY65" s="16"/>
      <c r="AZ65" s="16"/>
      <c r="BA65" s="16"/>
      <c r="BB65" s="16"/>
      <c r="BC65" s="25"/>
      <c r="BF65" s="908" t="s">
        <v>1008</v>
      </c>
      <c r="BG65" s="908" t="s">
        <v>1003</v>
      </c>
      <c r="BH65" s="908" cm="1">
        <f t="array" ref="BH65">BH64</f>
        <v>0</v>
      </c>
      <c r="BI65" s="909"/>
      <c r="BJ65" s="909"/>
    </row>
    <row r="66" spans="1:62" s="168" customFormat="1" ht="14.65" hidden="1" customHeight="1" x14ac:dyDescent="0.15">
      <c r="A66" s="855" t="str">
        <f ca="1">"checkVolume_6."&amp;F66&amp;"."&amp;Y60</f>
        <v>checkVolume_6.0.0</v>
      </c>
      <c r="E66" s="727">
        <v>15</v>
      </c>
      <c r="F66" s="725" cm="1">
        <f t="array" aca="1" ref="F66" ca="1">OFFSET(G66,-1,-1)</f>
        <v>0</v>
      </c>
      <c r="H66" s="107" cm="1">
        <f t="array" ref="H66">H60</f>
        <v>0</v>
      </c>
      <c r="S66" s="1385"/>
      <c r="T66" s="726" t="b" cm="1">
        <f t="array" aca="1" ref="T66" ca="1">T65</f>
        <v>0</v>
      </c>
      <c r="X66" s="1385"/>
      <c r="Y66" s="1385"/>
      <c r="Z66" s="1385"/>
      <c r="AA66" s="1391"/>
      <c r="AB66" s="325" t="str">
        <f>AB65&amp;".1"</f>
        <v>2.4.0.3.1</v>
      </c>
      <c r="AC66" s="476" t="s">
        <v>1009</v>
      </c>
      <c r="AD66" s="106" t="s">
        <v>690</v>
      </c>
      <c r="AE66" s="16"/>
      <c r="AF66" s="16"/>
      <c r="AG66" s="16"/>
      <c r="AH66" s="16"/>
      <c r="AI66" s="461"/>
      <c r="AJ66" s="16"/>
      <c r="AK66" s="16"/>
      <c r="AL66" s="16"/>
      <c r="AM66" s="16"/>
      <c r="AN66" s="16"/>
      <c r="AO66" s="16"/>
      <c r="AP66" s="16"/>
      <c r="AQ66" s="16"/>
      <c r="AR66" s="16"/>
      <c r="AS66" s="461"/>
      <c r="AT66" s="16"/>
      <c r="AU66" s="16"/>
      <c r="AV66" s="16"/>
      <c r="AW66" s="16"/>
      <c r="AX66" s="16"/>
      <c r="AY66" s="16"/>
      <c r="AZ66" s="16"/>
      <c r="BA66" s="16"/>
      <c r="BB66" s="16"/>
      <c r="BC66" s="25"/>
      <c r="BF66" s="908" t="s">
        <v>1010</v>
      </c>
      <c r="BG66" s="908" t="s">
        <v>1003</v>
      </c>
      <c r="BH66" s="908" cm="1">
        <f t="array" ref="BH66">BH65</f>
        <v>0</v>
      </c>
      <c r="BI66" s="909"/>
      <c r="BJ66" s="909"/>
    </row>
    <row r="67" spans="1:62" s="168" customFormat="1" ht="11.1" hidden="1" customHeight="1" x14ac:dyDescent="0.15">
      <c r="E67" s="727">
        <v>11.4</v>
      </c>
      <c r="F67" s="725" cm="1">
        <f t="array" aca="1" ref="F67" ca="1">OFFSET(G67,-1,-1)</f>
        <v>0</v>
      </c>
      <c r="T67" s="726" t="b">
        <f ca="1">F67&gt;0</f>
        <v>0</v>
      </c>
      <c r="W67" s="299" t="s">
        <v>1011</v>
      </c>
      <c r="X67" s="1385"/>
      <c r="Z67" s="1385"/>
      <c r="AB67" s="464"/>
      <c r="AC67" s="452" t="s">
        <v>1002</v>
      </c>
      <c r="AD67" s="452"/>
      <c r="AE67" s="240"/>
      <c r="AF67" s="240"/>
      <c r="AG67" s="240"/>
      <c r="AH67" s="240"/>
      <c r="AI67" s="240"/>
      <c r="AJ67" s="240"/>
      <c r="AK67" s="240"/>
      <c r="AL67" s="240"/>
      <c r="AM67" s="240"/>
      <c r="AN67" s="240"/>
      <c r="AO67" s="240"/>
      <c r="AP67" s="240"/>
      <c r="AQ67" s="240"/>
      <c r="AR67" s="240"/>
      <c r="AS67" s="240"/>
      <c r="AT67" s="240"/>
      <c r="AU67" s="240"/>
      <c r="AV67" s="240"/>
      <c r="AW67" s="240"/>
      <c r="AX67" s="240"/>
      <c r="AY67" s="240"/>
      <c r="AZ67" s="240"/>
      <c r="BA67" s="240"/>
      <c r="BB67" s="240"/>
      <c r="BC67" s="838"/>
      <c r="BF67" s="908"/>
      <c r="BG67" s="908"/>
      <c r="BH67" s="908"/>
      <c r="BI67" s="909" t="s">
        <v>1003</v>
      </c>
      <c r="BJ67" s="909"/>
    </row>
    <row r="68" spans="1:62" s="750" customFormat="1" ht="18" customHeight="1" x14ac:dyDescent="0.15">
      <c r="A68" s="162"/>
      <c r="B68" s="162"/>
      <c r="C68" s="162"/>
      <c r="D68" s="162"/>
      <c r="E68" s="635">
        <v>18.8</v>
      </c>
      <c r="F68" s="725" t="str" cm="1">
        <f t="array" ref="F68">X68</f>
        <v>1</v>
      </c>
      <c r="G68" s="162"/>
      <c r="H68" s="162"/>
      <c r="I68" s="162"/>
      <c r="J68" s="162"/>
      <c r="K68" s="160" t="str" cm="1">
        <f t="array" ref="K68">INDEX('Общие сведения'!$AL$169:$AL$234,MATCH($F68,'Общие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68" s="160" t="str" cm="1">
        <f t="array" ref="L68">INDEX('Общие сведения'!$AK$169:$AK$234,MATCH($F68,'Общие сведения'!$Z$169:$Z$234,0))</f>
        <v>одноставочный</v>
      </c>
      <c r="M68" s="162"/>
      <c r="N68" s="162"/>
      <c r="O68" s="162"/>
      <c r="P68" s="162"/>
      <c r="Q68" s="162"/>
      <c r="R68" s="162"/>
      <c r="S68" s="162"/>
      <c r="T68" s="640" t="b">
        <f>X68&gt;0</f>
        <v>1</v>
      </c>
      <c r="U68" s="162"/>
      <c r="V68" s="123" t="str" cm="1">
        <f t="array" ref="V68">'Топливо 4.4'!$AB$139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68" s="162"/>
      <c r="X68" s="1304" t="s">
        <v>324</v>
      </c>
      <c r="Y68" s="162"/>
      <c r="Z68" s="1318"/>
      <c r="AA68" s="162"/>
      <c r="AB68" s="203" t="str" cm="1">
        <f t="array" ref="AB68">IF(ISBLANK('Топливо 4.4'!$AB$139),"",'Топливо 4.4'!$AB$139)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68" s="200"/>
      <c r="AD68" s="194"/>
      <c r="AE68" s="302">
        <f t="shared" ref="AE68:BB68" si="20">AE69+AE91</f>
        <v>0</v>
      </c>
      <c r="AF68" s="302">
        <f t="shared" si="20"/>
        <v>15066.78803</v>
      </c>
      <c r="AG68" s="302">
        <f t="shared" si="20"/>
        <v>0</v>
      </c>
      <c r="AH68" s="302">
        <f t="shared" si="20"/>
        <v>0</v>
      </c>
      <c r="AI68" s="302">
        <f t="shared" si="20"/>
        <v>19386.278207999996</v>
      </c>
      <c r="AJ68" s="302">
        <f t="shared" si="20"/>
        <v>0</v>
      </c>
      <c r="AK68" s="302">
        <f t="shared" si="20"/>
        <v>0</v>
      </c>
      <c r="AL68" s="302">
        <f t="shared" si="20"/>
        <v>0</v>
      </c>
      <c r="AM68" s="302">
        <f t="shared" si="20"/>
        <v>0</v>
      </c>
      <c r="AN68" s="302">
        <f t="shared" si="20"/>
        <v>0</v>
      </c>
      <c r="AO68" s="302">
        <f t="shared" si="20"/>
        <v>0</v>
      </c>
      <c r="AP68" s="302">
        <f t="shared" si="20"/>
        <v>0</v>
      </c>
      <c r="AQ68" s="302">
        <f t="shared" si="20"/>
        <v>0</v>
      </c>
      <c r="AR68" s="302">
        <f t="shared" si="20"/>
        <v>0</v>
      </c>
      <c r="AS68" s="302">
        <f t="shared" si="20"/>
        <v>0</v>
      </c>
      <c r="AT68" s="302">
        <f t="shared" si="20"/>
        <v>0</v>
      </c>
      <c r="AU68" s="302">
        <f t="shared" si="20"/>
        <v>0</v>
      </c>
      <c r="AV68" s="302">
        <f t="shared" si="20"/>
        <v>0</v>
      </c>
      <c r="AW68" s="302">
        <f t="shared" si="20"/>
        <v>0</v>
      </c>
      <c r="AX68" s="302">
        <f t="shared" si="20"/>
        <v>0</v>
      </c>
      <c r="AY68" s="302">
        <f t="shared" si="20"/>
        <v>0</v>
      </c>
      <c r="AZ68" s="302">
        <f t="shared" si="20"/>
        <v>0</v>
      </c>
      <c r="BA68" s="302">
        <f t="shared" si="20"/>
        <v>0</v>
      </c>
      <c r="BB68" s="302">
        <f t="shared" si="20"/>
        <v>0</v>
      </c>
      <c r="BC68" s="477"/>
      <c r="BD68" s="162"/>
      <c r="BE68" s="162"/>
      <c r="BF68" s="900"/>
      <c r="BG68" s="906"/>
      <c r="BH68" s="906"/>
      <c r="BI68" s="907"/>
      <c r="BJ68" s="907"/>
    </row>
    <row r="69" spans="1:62" s="626" customFormat="1" ht="16.5" customHeight="1" x14ac:dyDescent="0.15">
      <c r="A69" s="123"/>
      <c r="B69" s="123"/>
      <c r="C69" s="123"/>
      <c r="D69" s="123"/>
      <c r="E69" s="635">
        <v>17.100000000000001</v>
      </c>
      <c r="F69" s="725" t="str" cm="1">
        <f t="array" aca="1" ref="F69" ca="1">OFFSET(G69,-1,-1)</f>
        <v>1</v>
      </c>
      <c r="G69" s="576" t="s">
        <v>949</v>
      </c>
      <c r="H69" s="123"/>
      <c r="I69" s="162" t="s">
        <v>950</v>
      </c>
      <c r="J69" s="123"/>
      <c r="K69" s="123"/>
      <c r="L69" s="123"/>
      <c r="M69" s="123"/>
      <c r="N69" s="123"/>
      <c r="O69" s="123"/>
      <c r="P69" s="123"/>
      <c r="Q69" s="123"/>
      <c r="R69" s="123"/>
      <c r="S69" s="123"/>
      <c r="T69" s="726" t="b" cm="1">
        <f t="array" ref="T69">T68</f>
        <v>1</v>
      </c>
      <c r="U69" s="123"/>
      <c r="V69" s="123"/>
      <c r="W69" s="123"/>
      <c r="X69" s="1304"/>
      <c r="Y69" s="123"/>
      <c r="Z69" s="1304"/>
      <c r="AA69" s="123"/>
      <c r="AB69" s="223">
        <v>1</v>
      </c>
      <c r="AC69" s="218" t="s">
        <v>951</v>
      </c>
      <c r="AD69" s="217" t="s">
        <v>805</v>
      </c>
      <c r="AE69" s="481">
        <f t="shared" ref="AE69:BB69" si="21">SUMIF($I74:$I89,$I69,AE74:AE89)</f>
        <v>0</v>
      </c>
      <c r="AF69" s="481">
        <f t="shared" si="21"/>
        <v>15066.78803</v>
      </c>
      <c r="AG69" s="481">
        <f t="shared" si="21"/>
        <v>0</v>
      </c>
      <c r="AH69" s="481">
        <f t="shared" si="21"/>
        <v>0</v>
      </c>
      <c r="AI69" s="481">
        <f t="shared" si="21"/>
        <v>19386.278207999996</v>
      </c>
      <c r="AJ69" s="1114">
        <f t="shared" si="21"/>
        <v>0</v>
      </c>
      <c r="AK69" s="1114">
        <f t="shared" si="21"/>
        <v>0</v>
      </c>
      <c r="AL69" s="1115">
        <f t="shared" si="21"/>
        <v>0</v>
      </c>
      <c r="AM69" s="1115">
        <f t="shared" si="21"/>
        <v>0</v>
      </c>
      <c r="AN69" s="1115">
        <f t="shared" si="21"/>
        <v>0</v>
      </c>
      <c r="AO69" s="1115">
        <f t="shared" si="21"/>
        <v>0</v>
      </c>
      <c r="AP69" s="1115">
        <f t="shared" si="21"/>
        <v>0</v>
      </c>
      <c r="AQ69" s="1115">
        <f t="shared" si="21"/>
        <v>0</v>
      </c>
      <c r="AR69" s="1115">
        <f t="shared" si="21"/>
        <v>0</v>
      </c>
      <c r="AS69" s="481">
        <f t="shared" si="21"/>
        <v>0</v>
      </c>
      <c r="AT69" s="1114">
        <f t="shared" si="21"/>
        <v>0</v>
      </c>
      <c r="AU69" s="1114">
        <f t="shared" si="21"/>
        <v>0</v>
      </c>
      <c r="AV69" s="1115">
        <f t="shared" si="21"/>
        <v>0</v>
      </c>
      <c r="AW69" s="1115">
        <f t="shared" si="21"/>
        <v>0</v>
      </c>
      <c r="AX69" s="1115">
        <f t="shared" si="21"/>
        <v>0</v>
      </c>
      <c r="AY69" s="1115">
        <f t="shared" si="21"/>
        <v>0</v>
      </c>
      <c r="AZ69" s="1115">
        <f t="shared" si="21"/>
        <v>0</v>
      </c>
      <c r="BA69" s="1115">
        <f t="shared" si="21"/>
        <v>0</v>
      </c>
      <c r="BB69" s="1115">
        <f t="shared" si="21"/>
        <v>0</v>
      </c>
      <c r="BC69" s="1096"/>
      <c r="BD69" s="123"/>
      <c r="BE69" s="123"/>
      <c r="BF69" s="894" t="s">
        <v>952</v>
      </c>
      <c r="BG69" s="906"/>
      <c r="BH69" s="906"/>
      <c r="BI69" s="907"/>
      <c r="BJ69" s="907"/>
    </row>
    <row r="70" spans="1:62" s="626" customFormat="1" ht="16.5" customHeight="1" x14ac:dyDescent="0.15">
      <c r="A70" s="123"/>
      <c r="B70" s="123"/>
      <c r="C70" s="123"/>
      <c r="D70" s="123"/>
      <c r="E70" s="635">
        <v>17.100000000000001</v>
      </c>
      <c r="F70" s="725" t="str" cm="1">
        <f t="array" aca="1" ref="F70" ca="1">OFFSET(G70,-1,-1)</f>
        <v>1</v>
      </c>
      <c r="G70" s="123"/>
      <c r="H70" s="123"/>
      <c r="I70" s="123"/>
      <c r="J70" s="123"/>
      <c r="K70" s="123"/>
      <c r="L70" s="123"/>
      <c r="M70" s="123"/>
      <c r="N70" s="123"/>
      <c r="O70" s="123"/>
      <c r="P70" s="123"/>
      <c r="Q70" s="123"/>
      <c r="R70" s="123"/>
      <c r="S70" s="123"/>
      <c r="T70" s="726" t="b" cm="1">
        <f t="array" ref="T70">T69</f>
        <v>1</v>
      </c>
      <c r="U70" s="123"/>
      <c r="V70" s="123"/>
      <c r="W70" s="123"/>
      <c r="X70" s="1304"/>
      <c r="Y70" s="123"/>
      <c r="Z70" s="1304"/>
      <c r="AA70" s="123"/>
      <c r="AB70" s="163" t="s">
        <v>442</v>
      </c>
      <c r="AC70" s="213" t="s">
        <v>953</v>
      </c>
      <c r="AD70" s="122" t="s">
        <v>728</v>
      </c>
      <c r="AE70" s="206">
        <f t="shared" ref="AE70:BB70" si="22">SUMIF($AD74:$AD89,$AD70,AE74:AE89)</f>
        <v>0</v>
      </c>
      <c r="AF70" s="206">
        <f t="shared" si="22"/>
        <v>1544.6869999999999</v>
      </c>
      <c r="AG70" s="206">
        <f t="shared" si="22"/>
        <v>0</v>
      </c>
      <c r="AH70" s="206">
        <f t="shared" si="22"/>
        <v>0</v>
      </c>
      <c r="AI70" s="206">
        <f t="shared" si="22"/>
        <v>1526</v>
      </c>
      <c r="AJ70" s="1061">
        <f t="shared" si="22"/>
        <v>0</v>
      </c>
      <c r="AK70" s="1061">
        <f t="shared" si="22"/>
        <v>0</v>
      </c>
      <c r="AL70" s="1060">
        <f t="shared" si="22"/>
        <v>0</v>
      </c>
      <c r="AM70" s="1060">
        <f t="shared" si="22"/>
        <v>0</v>
      </c>
      <c r="AN70" s="1060">
        <f t="shared" si="22"/>
        <v>0</v>
      </c>
      <c r="AO70" s="1060">
        <f t="shared" si="22"/>
        <v>0</v>
      </c>
      <c r="AP70" s="1060">
        <f t="shared" si="22"/>
        <v>0</v>
      </c>
      <c r="AQ70" s="1060">
        <f t="shared" si="22"/>
        <v>0</v>
      </c>
      <c r="AR70" s="1060">
        <f t="shared" si="22"/>
        <v>0</v>
      </c>
      <c r="AS70" s="206">
        <f t="shared" si="22"/>
        <v>0</v>
      </c>
      <c r="AT70" s="1061">
        <f t="shared" si="22"/>
        <v>0</v>
      </c>
      <c r="AU70" s="1061">
        <f t="shared" si="22"/>
        <v>0</v>
      </c>
      <c r="AV70" s="1060">
        <f t="shared" si="22"/>
        <v>0</v>
      </c>
      <c r="AW70" s="1060">
        <f t="shared" si="22"/>
        <v>0</v>
      </c>
      <c r="AX70" s="1060">
        <f t="shared" si="22"/>
        <v>0</v>
      </c>
      <c r="AY70" s="1060">
        <f t="shared" si="22"/>
        <v>0</v>
      </c>
      <c r="AZ70" s="1060">
        <f t="shared" si="22"/>
        <v>0</v>
      </c>
      <c r="BA70" s="1060">
        <f t="shared" si="22"/>
        <v>0</v>
      </c>
      <c r="BB70" s="1060">
        <f t="shared" si="22"/>
        <v>0</v>
      </c>
      <c r="BC70" s="1083"/>
      <c r="BD70" s="123"/>
      <c r="BE70" s="123"/>
      <c r="BF70" s="900" t="s">
        <v>954</v>
      </c>
      <c r="BG70" s="906"/>
      <c r="BH70" s="906"/>
      <c r="BI70" s="907"/>
      <c r="BJ70" s="907"/>
    </row>
    <row r="71" spans="1:62" s="626" customFormat="1" ht="16.5" customHeight="1" x14ac:dyDescent="0.15">
      <c r="A71" s="123"/>
      <c r="B71" s="123"/>
      <c r="C71" s="123"/>
      <c r="D71" s="123"/>
      <c r="E71" s="635">
        <v>17.100000000000001</v>
      </c>
      <c r="F71" s="725" t="str" cm="1">
        <f t="array" aca="1" ref="F71" ca="1">OFFSET(G71,-1,-1)</f>
        <v>1</v>
      </c>
      <c r="G71" s="123"/>
      <c r="H71" s="123"/>
      <c r="I71" s="123"/>
      <c r="J71" s="123"/>
      <c r="K71" s="123"/>
      <c r="L71" s="123"/>
      <c r="M71" s="123"/>
      <c r="N71" s="123"/>
      <c r="O71" s="123"/>
      <c r="P71" s="123"/>
      <c r="Q71" s="123"/>
      <c r="R71" s="123"/>
      <c r="S71" s="123"/>
      <c r="T71" s="726" t="b" cm="1">
        <f t="array" ref="T71">T70</f>
        <v>1</v>
      </c>
      <c r="U71" s="123"/>
      <c r="V71" s="123"/>
      <c r="W71" s="123"/>
      <c r="X71" s="1304"/>
      <c r="Y71" s="123"/>
      <c r="Z71" s="1304"/>
      <c r="AA71" s="123"/>
      <c r="AB71" s="163" t="s">
        <v>955</v>
      </c>
      <c r="AC71" s="213" t="s">
        <v>956</v>
      </c>
      <c r="AD71" s="122" t="s">
        <v>592</v>
      </c>
      <c r="AE71" s="1116">
        <f ca="1">IF($K68="передача тепловой энергии",SUMIFS('Баланс Тр'!AE$27:AE$57,'Баланс Тр'!$F$27:$F$57,$F71,'Баланс Тр'!$AB$27:$AB$57,"3"),SUMIFS('Баланс Пр'!AE$27:AE$301,'Баланс Пр'!$F$27:$F$301,$F71,'Баланс Пр'!$AB$27:$AB$301,"9.1"))</f>
        <v>0</v>
      </c>
      <c r="AF71" s="1116">
        <v>27603.673999999999</v>
      </c>
      <c r="AG71" s="1116">
        <f ca="1">IF($K68="передача тепловой энергии",SUMIFS('Баланс Тр'!AG$27:AG$57,'Баланс Тр'!$F$27:$F$57,$F71,'Баланс Тр'!$AB$27:$AB$57,"3"),SUMIFS('Баланс Пр'!AG$27:AG$301,'Баланс Пр'!$F$27:$F$301,$F71,'Баланс Пр'!$AB$27:$AB$301,"9.1"))</f>
        <v>0</v>
      </c>
      <c r="AH71" s="1116">
        <f ca="1">IF($K68="передача тепловой энергии",SUMIFS('Баланс Тр'!AH$27:AH$57,'Баланс Тр'!$F$27:$F$57,$F71,'Баланс Тр'!$AB$27:$AB$57,"3"),SUMIFS('Баланс Пр'!AH$27:AH$301,'Баланс Пр'!$F$27:$F$301,$F71,'Баланс Пр'!$AB$27:$AB$301,"9.1"))</f>
        <v>0</v>
      </c>
      <c r="AI71" s="247">
        <v>28888.067000000003</v>
      </c>
      <c r="AJ71" s="1117">
        <f ca="1">IF($K68="передача тепловой энергии",SUMIFS('Баланс Тр'!AJ$27:AJ$57,'Баланс Тр'!$F$27:$F$57,$F71,'Баланс Тр'!$AB$27:$AB$57,"3"),SUMIFS('Баланс Пр'!AJ$27:AJ$301,'Баланс Пр'!$F$27:$F$301,$F71,'Баланс Пр'!$AB$27:$AB$301,"9.1"))</f>
        <v>0</v>
      </c>
      <c r="AK71" s="1117">
        <f ca="1">IF($K68="передача тепловой энергии",SUMIFS('Баланс Тр'!AK$27:AK$57,'Баланс Тр'!$F$27:$F$57,$F71,'Баланс Тр'!$AB$27:$AB$57,"3"),SUMIFS('Баланс Пр'!AK$27:AK$301,'Баланс Пр'!$F$27:$F$301,$F71,'Баланс Пр'!$AB$27:$AB$301,"9.1"))</f>
        <v>0</v>
      </c>
      <c r="AL71" s="1116">
        <f ca="1">IF($K68="передача тепловой энергии",SUMIFS('Баланс Тр'!AL$27:AL$57,'Баланс Тр'!$F$27:$F$57,$F71,'Баланс Тр'!$AB$27:$AB$57,"3"),SUMIFS('Баланс Пр'!AL$27:AL$301,'Баланс Пр'!$F$27:$F$301,$F71,'Баланс Пр'!$AB$27:$AB$301,"9.1"))</f>
        <v>0</v>
      </c>
      <c r="AM71" s="1116">
        <f ca="1">IF($K68="передача тепловой энергии",SUMIFS('Баланс Тр'!AM$27:AM$57,'Баланс Тр'!$F$27:$F$57,$F71,'Баланс Тр'!$AB$27:$AB$57,"3"),SUMIFS('Баланс Пр'!AM$27:AM$301,'Баланс Пр'!$F$27:$F$301,$F71,'Баланс Пр'!$AB$27:$AB$301,"9.1"))</f>
        <v>0</v>
      </c>
      <c r="AN71" s="1116">
        <f ca="1">IF($K68="передача тепловой энергии",SUMIFS('Баланс Тр'!AN$27:AN$57,'Баланс Тр'!$F$27:$F$57,$F71,'Баланс Тр'!$AB$27:$AB$57,"3"),SUMIFS('Баланс Пр'!AN$27:AN$301,'Баланс Пр'!$F$27:$F$301,$F71,'Баланс Пр'!$AB$27:$AB$301,"9.1"))</f>
        <v>0</v>
      </c>
      <c r="AO71" s="1116">
        <f ca="1">IF($K68="передача тепловой энергии",SUMIFS('Баланс Тр'!AO$27:AO$57,'Баланс Тр'!$F$27:$F$57,$F71,'Баланс Тр'!$AB$27:$AB$57,"3"),SUMIFS('Баланс Пр'!AO$27:AO$301,'Баланс Пр'!$F$27:$F$301,$F71,'Баланс Пр'!$AB$27:$AB$301,"9.1"))</f>
        <v>0</v>
      </c>
      <c r="AP71" s="1116">
        <f ca="1">IF($K68="передача тепловой энергии",SUMIFS('Баланс Тр'!AP$27:AP$57,'Баланс Тр'!$F$27:$F$57,$F71,'Баланс Тр'!$AB$27:$AB$57,"3"),SUMIFS('Баланс Пр'!AP$27:AP$301,'Баланс Пр'!$F$27:$F$301,$F71,'Баланс Пр'!$AB$27:$AB$301,"9.1"))</f>
        <v>0</v>
      </c>
      <c r="AQ71" s="1116">
        <f ca="1">IF($K68="передача тепловой энергии",SUMIFS('Баланс Тр'!AQ$27:AQ$57,'Баланс Тр'!$F$27:$F$57,$F71,'Баланс Тр'!$AB$27:$AB$57,"3"),SUMIFS('Баланс Пр'!AQ$27:AQ$301,'Баланс Пр'!$F$27:$F$301,$F71,'Баланс Пр'!$AB$27:$AB$301,"9.1"))</f>
        <v>0</v>
      </c>
      <c r="AR71" s="1116">
        <f ca="1">IF($K68="передача тепловой энергии",SUMIFS('Баланс Тр'!AR$27:AR$57,'Баланс Тр'!$F$27:$F$57,$F71,'Баланс Тр'!$AB$27:$AB$57,"3"),SUMIFS('Баланс Пр'!AR$27:AR$301,'Баланс Пр'!$F$27:$F$301,$F71,'Баланс Пр'!$AB$27:$AB$301,"9.1"))</f>
        <v>0</v>
      </c>
      <c r="AS71" s="247">
        <f ca="1">IF($K68="передача тепловой энергии",SUMIFS('Баланс Тр'!AS$27:AS$57,'Баланс Тр'!$F$27:$F$57,$F71,'Баланс Тр'!$AB$27:$AB$57,"3"),SUMIFS('Баланс Пр'!AS$27:AS$301,'Баланс Пр'!$F$27:$F$301,$F71,'Баланс Пр'!$AB$27:$AB$301,"9.1"))</f>
        <v>0</v>
      </c>
      <c r="AT71" s="1117">
        <f ca="1">IF($K68="передача тепловой энергии",SUMIFS('Баланс Тр'!AT$27:AT$57,'Баланс Тр'!$F$27:$F$57,$F71,'Баланс Тр'!$AB$27:$AB$57,"3"),SUMIFS('Баланс Пр'!AT$27:AT$301,'Баланс Пр'!$F$27:$F$301,$F71,'Баланс Пр'!$AB$27:$AB$301,"9.1"))</f>
        <v>0</v>
      </c>
      <c r="AU71" s="1117">
        <f ca="1">IF($K68="передача тепловой энергии",SUMIFS('Баланс Тр'!AU$27:AU$57,'Баланс Тр'!$F$27:$F$57,$F71,'Баланс Тр'!$AB$27:$AB$57,"3"),SUMIFS('Баланс Пр'!AU$27:AU$301,'Баланс Пр'!$F$27:$F$301,$F71,'Баланс Пр'!$AB$27:$AB$301,"9.1"))</f>
        <v>0</v>
      </c>
      <c r="AV71" s="1116">
        <f ca="1">IF($K68="передача тепловой энергии",SUMIFS('Баланс Тр'!AV$27:AV$57,'Баланс Тр'!$F$27:$F$57,$F71,'Баланс Тр'!$AB$27:$AB$57,"3"),SUMIFS('Баланс Пр'!AV$27:AV$301,'Баланс Пр'!$F$27:$F$301,$F71,'Баланс Пр'!$AB$27:$AB$301,"9.1"))</f>
        <v>0</v>
      </c>
      <c r="AW71" s="1116">
        <f ca="1">IF($K68="передача тепловой энергии",SUMIFS('Баланс Тр'!AW$27:AW$57,'Баланс Тр'!$F$27:$F$57,$F71,'Баланс Тр'!$AB$27:$AB$57,"3"),SUMIFS('Баланс Пр'!AW$27:AW$301,'Баланс Пр'!$F$27:$F$301,$F71,'Баланс Пр'!$AB$27:$AB$301,"9.1"))</f>
        <v>0</v>
      </c>
      <c r="AX71" s="1116">
        <f ca="1">IF($K68="передача тепловой энергии",SUMIFS('Баланс Тр'!AX$27:AX$57,'Баланс Тр'!$F$27:$F$57,$F71,'Баланс Тр'!$AB$27:$AB$57,"3"),SUMIFS('Баланс Пр'!AX$27:AX$301,'Баланс Пр'!$F$27:$F$301,$F71,'Баланс Пр'!$AB$27:$AB$301,"9.1"))</f>
        <v>0</v>
      </c>
      <c r="AY71" s="1116">
        <f ca="1">IF($K68="передача тепловой энергии",SUMIFS('Баланс Тр'!AY$27:AY$57,'Баланс Тр'!$F$27:$F$57,$F71,'Баланс Тр'!$AB$27:$AB$57,"3"),SUMIFS('Баланс Пр'!AY$27:AY$301,'Баланс Пр'!$F$27:$F$301,$F71,'Баланс Пр'!$AB$27:$AB$301,"9.1"))</f>
        <v>0</v>
      </c>
      <c r="AZ71" s="1116">
        <f ca="1">IF($K68="передача тепловой энергии",SUMIFS('Баланс Тр'!AZ$27:AZ$57,'Баланс Тр'!$F$27:$F$57,$F71,'Баланс Тр'!$AB$27:$AB$57,"3"),SUMIFS('Баланс Пр'!AZ$27:AZ$301,'Баланс Пр'!$F$27:$F$301,$F71,'Баланс Пр'!$AB$27:$AB$301,"9.1"))</f>
        <v>0</v>
      </c>
      <c r="BA71" s="1116">
        <f ca="1">IF($K68="передача тепловой энергии",SUMIFS('Баланс Тр'!BA$27:BA$57,'Баланс Тр'!$F$27:$F$57,$F71,'Баланс Тр'!$AB$27:$AB$57,"3"),SUMIFS('Баланс Пр'!BA$27:BA$301,'Баланс Пр'!$F$27:$F$301,$F71,'Баланс Пр'!$AB$27:$AB$301,"9.1"))</f>
        <v>0</v>
      </c>
      <c r="BB71" s="1116">
        <f ca="1">IF($K68="передача тепловой энергии",SUMIFS('Баланс Тр'!BB$27:BB$57,'Баланс Тр'!$F$27:$F$57,$F71,'Баланс Тр'!$AB$27:$AB$57,"3"),SUMIFS('Баланс Пр'!BB$27:BB$301,'Баланс Пр'!$F$27:$F$301,$F71,'Баланс Пр'!$AB$27:$AB$301,"9.1"))</f>
        <v>0</v>
      </c>
      <c r="BC71" s="1083"/>
      <c r="BD71" s="123"/>
      <c r="BE71" s="123"/>
      <c r="BF71" s="900" t="s">
        <v>754</v>
      </c>
      <c r="BG71" s="906"/>
      <c r="BH71" s="906"/>
      <c r="BI71" s="907"/>
      <c r="BJ71" s="907"/>
    </row>
    <row r="72" spans="1:62" s="626" customFormat="1" ht="16.5" customHeight="1" x14ac:dyDescent="0.15">
      <c r="A72" s="123"/>
      <c r="B72" s="123"/>
      <c r="C72" s="123"/>
      <c r="D72" s="123"/>
      <c r="E72" s="635">
        <v>17.100000000000001</v>
      </c>
      <c r="F72" s="725" t="str" cm="1">
        <f t="array" aca="1" ref="F72" ca="1">OFFSET(G72,-1,-1)</f>
        <v>1</v>
      </c>
      <c r="G72" s="123"/>
      <c r="H72" s="123"/>
      <c r="I72" s="123"/>
      <c r="J72" s="123"/>
      <c r="K72" s="123"/>
      <c r="L72" s="123"/>
      <c r="M72" s="123"/>
      <c r="N72" s="123"/>
      <c r="O72" s="123"/>
      <c r="P72" s="123"/>
      <c r="Q72" s="123"/>
      <c r="R72" s="123"/>
      <c r="S72" s="123"/>
      <c r="T72" s="726" t="b" cm="1">
        <f t="array" ref="T72">T71</f>
        <v>1</v>
      </c>
      <c r="U72" s="123"/>
      <c r="V72" s="123"/>
      <c r="W72" s="123"/>
      <c r="X72" s="1304"/>
      <c r="Y72" s="123"/>
      <c r="Z72" s="1304"/>
      <c r="AA72" s="123"/>
      <c r="AB72" s="163" t="s">
        <v>957</v>
      </c>
      <c r="AC72" s="213" t="s">
        <v>958</v>
      </c>
      <c r="AD72" s="122" t="s">
        <v>959</v>
      </c>
      <c r="AE72" s="206">
        <f t="shared" ref="AE72:BB72" si="23">IF(AE70=0,0,AE69/AE70)</f>
        <v>0</v>
      </c>
      <c r="AF72" s="206">
        <f t="shared" si="23"/>
        <v>9.7539424038656382</v>
      </c>
      <c r="AG72" s="206">
        <f t="shared" si="23"/>
        <v>0</v>
      </c>
      <c r="AH72" s="206">
        <f t="shared" si="23"/>
        <v>0</v>
      </c>
      <c r="AI72" s="206">
        <f>IF(AI70=0,0,AI69/AI70)</f>
        <v>12.703983098296197</v>
      </c>
      <c r="AJ72" s="1061">
        <f t="shared" si="23"/>
        <v>0</v>
      </c>
      <c r="AK72" s="1061">
        <f t="shared" si="23"/>
        <v>0</v>
      </c>
      <c r="AL72" s="1060">
        <f t="shared" si="23"/>
        <v>0</v>
      </c>
      <c r="AM72" s="1060">
        <f t="shared" si="23"/>
        <v>0</v>
      </c>
      <c r="AN72" s="1060">
        <f t="shared" si="23"/>
        <v>0</v>
      </c>
      <c r="AO72" s="1060">
        <f t="shared" si="23"/>
        <v>0</v>
      </c>
      <c r="AP72" s="1060">
        <f t="shared" si="23"/>
        <v>0</v>
      </c>
      <c r="AQ72" s="1060">
        <f t="shared" si="23"/>
        <v>0</v>
      </c>
      <c r="AR72" s="1060">
        <f t="shared" si="23"/>
        <v>0</v>
      </c>
      <c r="AS72" s="206">
        <f t="shared" si="23"/>
        <v>0</v>
      </c>
      <c r="AT72" s="1061">
        <f t="shared" si="23"/>
        <v>0</v>
      </c>
      <c r="AU72" s="1061">
        <f t="shared" si="23"/>
        <v>0</v>
      </c>
      <c r="AV72" s="1060">
        <f t="shared" si="23"/>
        <v>0</v>
      </c>
      <c r="AW72" s="1060">
        <f t="shared" si="23"/>
        <v>0</v>
      </c>
      <c r="AX72" s="1060">
        <f t="shared" si="23"/>
        <v>0</v>
      </c>
      <c r="AY72" s="1060">
        <f t="shared" si="23"/>
        <v>0</v>
      </c>
      <c r="AZ72" s="1060">
        <f t="shared" si="23"/>
        <v>0</v>
      </c>
      <c r="BA72" s="1060">
        <f t="shared" si="23"/>
        <v>0</v>
      </c>
      <c r="BB72" s="1060">
        <f t="shared" si="23"/>
        <v>0</v>
      </c>
      <c r="BC72" s="1083"/>
      <c r="BD72" s="123"/>
      <c r="BE72" s="123"/>
      <c r="BF72" s="900" t="s">
        <v>960</v>
      </c>
      <c r="BG72" s="906"/>
      <c r="BH72" s="906"/>
      <c r="BI72" s="907"/>
      <c r="BJ72" s="907"/>
    </row>
    <row r="73" spans="1:62" s="626" customFormat="1" ht="16.5" customHeight="1" x14ac:dyDescent="0.15">
      <c r="A73" s="123"/>
      <c r="B73" s="123"/>
      <c r="C73" s="123"/>
      <c r="D73" s="123"/>
      <c r="E73" s="635">
        <v>17.100000000000001</v>
      </c>
      <c r="F73" s="725" t="str" cm="1">
        <f t="array" aca="1" ref="F73" ca="1">OFFSET(G73,-1,-1)</f>
        <v>1</v>
      </c>
      <c r="G73" s="123"/>
      <c r="H73" s="123"/>
      <c r="I73" s="123"/>
      <c r="J73" s="123"/>
      <c r="K73" s="123"/>
      <c r="L73" s="123"/>
      <c r="M73" s="123"/>
      <c r="N73" s="123"/>
      <c r="O73" s="123"/>
      <c r="P73" s="123"/>
      <c r="Q73" s="123"/>
      <c r="R73" s="123"/>
      <c r="S73" s="123"/>
      <c r="T73" s="726" t="b" cm="1">
        <f t="array" ref="T73">T72</f>
        <v>1</v>
      </c>
      <c r="U73" s="123"/>
      <c r="V73" s="123"/>
      <c r="W73" s="123"/>
      <c r="X73" s="1304"/>
      <c r="Y73" s="123"/>
      <c r="Z73" s="1304"/>
      <c r="AA73" s="123"/>
      <c r="AB73" s="163" t="s">
        <v>961</v>
      </c>
      <c r="AC73" s="213" t="s">
        <v>962</v>
      </c>
      <c r="AD73" s="122" t="s">
        <v>740</v>
      </c>
      <c r="AE73" s="308">
        <f t="shared" ref="AE73:BB73" ca="1" si="24">IF(AE71=0,0,AE70/AE71)*1000</f>
        <v>0</v>
      </c>
      <c r="AF73" s="308">
        <f t="shared" si="24"/>
        <v>55.959471192131886</v>
      </c>
      <c r="AG73" s="308">
        <f t="shared" ca="1" si="24"/>
        <v>0</v>
      </c>
      <c r="AH73" s="308">
        <f t="shared" ca="1" si="24"/>
        <v>0</v>
      </c>
      <c r="AI73" s="308">
        <f t="shared" si="24"/>
        <v>52.824579782371728</v>
      </c>
      <c r="AJ73" s="1118">
        <f t="shared" ca="1" si="24"/>
        <v>0</v>
      </c>
      <c r="AK73" s="1118">
        <f t="shared" ca="1" si="24"/>
        <v>0</v>
      </c>
      <c r="AL73" s="1119">
        <f t="shared" ca="1" si="24"/>
        <v>0</v>
      </c>
      <c r="AM73" s="1119">
        <f t="shared" ca="1" si="24"/>
        <v>0</v>
      </c>
      <c r="AN73" s="1119">
        <f t="shared" ca="1" si="24"/>
        <v>0</v>
      </c>
      <c r="AO73" s="1119">
        <f t="shared" ca="1" si="24"/>
        <v>0</v>
      </c>
      <c r="AP73" s="1119">
        <f t="shared" ca="1" si="24"/>
        <v>0</v>
      </c>
      <c r="AQ73" s="1119">
        <f t="shared" ca="1" si="24"/>
        <v>0</v>
      </c>
      <c r="AR73" s="1119">
        <f t="shared" ca="1" si="24"/>
        <v>0</v>
      </c>
      <c r="AS73" s="308">
        <f t="shared" ca="1" si="24"/>
        <v>0</v>
      </c>
      <c r="AT73" s="1118">
        <f t="shared" ca="1" si="24"/>
        <v>0</v>
      </c>
      <c r="AU73" s="1118">
        <f t="shared" ca="1" si="24"/>
        <v>0</v>
      </c>
      <c r="AV73" s="1119">
        <f t="shared" ca="1" si="24"/>
        <v>0</v>
      </c>
      <c r="AW73" s="1119">
        <f t="shared" ca="1" si="24"/>
        <v>0</v>
      </c>
      <c r="AX73" s="1119">
        <f t="shared" ca="1" si="24"/>
        <v>0</v>
      </c>
      <c r="AY73" s="1119">
        <f t="shared" ca="1" si="24"/>
        <v>0</v>
      </c>
      <c r="AZ73" s="1119">
        <f t="shared" ca="1" si="24"/>
        <v>0</v>
      </c>
      <c r="BA73" s="1119">
        <f t="shared" ca="1" si="24"/>
        <v>0</v>
      </c>
      <c r="BB73" s="1119">
        <f t="shared" ca="1" si="24"/>
        <v>0</v>
      </c>
      <c r="BC73" s="1083"/>
      <c r="BD73" s="123"/>
      <c r="BE73" s="123"/>
      <c r="BF73" s="900" t="s">
        <v>731</v>
      </c>
      <c r="BG73" s="906"/>
      <c r="BH73" s="906"/>
      <c r="BI73" s="907"/>
      <c r="BJ73" s="907"/>
    </row>
    <row r="74" spans="1:62" s="626" customFormat="1" ht="16.5" customHeight="1" x14ac:dyDescent="0.15">
      <c r="A74" s="123"/>
      <c r="B74" s="123"/>
      <c r="C74" s="123"/>
      <c r="D74" s="123"/>
      <c r="E74" s="635">
        <v>17.100000000000001</v>
      </c>
      <c r="F74" s="725" t="str" cm="1">
        <f t="array" aca="1" ref="F74" ca="1">OFFSET(G74,-1,-1)</f>
        <v>1</v>
      </c>
      <c r="G74" s="123"/>
      <c r="H74" s="123"/>
      <c r="I74" s="123"/>
      <c r="J74" s="123"/>
      <c r="K74" s="123"/>
      <c r="L74" s="123"/>
      <c r="M74" s="123"/>
      <c r="N74" s="123"/>
      <c r="O74" s="123"/>
      <c r="P74" s="123"/>
      <c r="Q74" s="123"/>
      <c r="R74" s="123"/>
      <c r="S74" s="110"/>
      <c r="T74" s="726" t="b" cm="1">
        <f t="array" ref="T74">T73</f>
        <v>1</v>
      </c>
      <c r="U74" s="123"/>
      <c r="V74" s="123"/>
      <c r="W74" s="123"/>
      <c r="X74" s="1304"/>
      <c r="Y74" s="123"/>
      <c r="Z74" s="1304"/>
      <c r="AA74" s="123"/>
      <c r="AB74" s="278"/>
      <c r="AC74" s="275" t="s">
        <v>963</v>
      </c>
      <c r="AD74" s="276"/>
      <c r="AE74" s="277"/>
      <c r="AF74" s="277"/>
      <c r="AG74" s="277"/>
      <c r="AH74" s="277"/>
      <c r="AI74" s="277"/>
      <c r="AJ74" s="277"/>
      <c r="AK74" s="277"/>
      <c r="AL74" s="277"/>
      <c r="AM74" s="277"/>
      <c r="AN74" s="277"/>
      <c r="AO74" s="277"/>
      <c r="AP74" s="277"/>
      <c r="AQ74" s="277"/>
      <c r="AR74" s="277"/>
      <c r="AS74" s="277"/>
      <c r="AT74" s="277"/>
      <c r="AU74" s="277"/>
      <c r="AV74" s="277"/>
      <c r="AW74" s="277"/>
      <c r="AX74" s="277"/>
      <c r="AY74" s="277"/>
      <c r="AZ74" s="277"/>
      <c r="BA74" s="277"/>
      <c r="BB74" s="277"/>
      <c r="BC74" s="834"/>
      <c r="BD74" s="123"/>
      <c r="BE74" s="123"/>
      <c r="BF74" s="900"/>
      <c r="BG74" s="906"/>
      <c r="BH74" s="906"/>
      <c r="BI74" s="907"/>
      <c r="BJ74" s="907"/>
    </row>
    <row r="75" spans="1:62" s="626" customFormat="1" ht="16.5" hidden="1" customHeight="1" x14ac:dyDescent="0.15">
      <c r="A75" s="855" t="str">
        <f ca="1">"checkCosts_1."&amp;F75&amp;"."&amp;Y75</f>
        <v>checkCosts_1.1.0</v>
      </c>
      <c r="E75" s="635">
        <v>17.100000000000001</v>
      </c>
      <c r="F75" s="725" t="str" cm="1">
        <f t="array" aca="1" ref="F75" ca="1">OFFSET(G75,-1,-1)</f>
        <v>1</v>
      </c>
      <c r="H75" s="160" cm="1">
        <f t="array" ref="H75">AC75</f>
        <v>0</v>
      </c>
      <c r="I75" s="162" t="s">
        <v>950</v>
      </c>
      <c r="S75" s="1386"/>
      <c r="T75" s="726" t="b">
        <f ca="1">AND(F75&gt;0,Y75&gt;0)</f>
        <v>0</v>
      </c>
      <c r="W75" s="123" t="s">
        <v>227</v>
      </c>
      <c r="X75" s="1383"/>
      <c r="Y75" s="1304">
        <v>0</v>
      </c>
      <c r="Z75" s="1383"/>
      <c r="AA75" s="1254" t="s">
        <v>211</v>
      </c>
      <c r="AB75" s="163" t="str">
        <f>"1.5."&amp;Y75</f>
        <v>1.5.0</v>
      </c>
      <c r="AC75" s="52"/>
      <c r="AD75" s="108" t="s">
        <v>805</v>
      </c>
      <c r="AE75" s="10">
        <f>AE76*AE77</f>
        <v>0</v>
      </c>
      <c r="AF75" s="10"/>
      <c r="AG75" s="10"/>
      <c r="AH75" s="10">
        <f>AH76*AH77</f>
        <v>0</v>
      </c>
      <c r="AI75" s="159"/>
      <c r="AJ75" s="10"/>
      <c r="AK75" s="10"/>
      <c r="AL75" s="10"/>
      <c r="AM75" s="10"/>
      <c r="AN75" s="10"/>
      <c r="AO75" s="10"/>
      <c r="AP75" s="10"/>
      <c r="AQ75" s="10"/>
      <c r="AR75" s="10"/>
      <c r="AS75" s="159">
        <f t="shared" ref="AS75:BB75" si="25">AS76*AS77</f>
        <v>0</v>
      </c>
      <c r="AT75" s="10">
        <f t="shared" si="25"/>
        <v>0</v>
      </c>
      <c r="AU75" s="10">
        <f t="shared" si="25"/>
        <v>0</v>
      </c>
      <c r="AV75" s="10">
        <f t="shared" si="25"/>
        <v>0</v>
      </c>
      <c r="AW75" s="10">
        <f t="shared" si="25"/>
        <v>0</v>
      </c>
      <c r="AX75" s="10">
        <f t="shared" si="25"/>
        <v>0</v>
      </c>
      <c r="AY75" s="10">
        <f t="shared" si="25"/>
        <v>0</v>
      </c>
      <c r="AZ75" s="10">
        <f t="shared" si="25"/>
        <v>0</v>
      </c>
      <c r="BA75" s="10">
        <f t="shared" si="25"/>
        <v>0</v>
      </c>
      <c r="BB75" s="10">
        <f t="shared" si="25"/>
        <v>0</v>
      </c>
      <c r="BC75" s="25"/>
      <c r="BF75" s="900" t="s">
        <v>964</v>
      </c>
      <c r="BG75" s="906" t="s">
        <v>965</v>
      </c>
      <c r="BH75" s="906" cm="1">
        <f t="array" ref="BH75">AC75</f>
        <v>0</v>
      </c>
      <c r="BI75" s="907"/>
      <c r="BJ75" s="907" t="b">
        <v>1</v>
      </c>
    </row>
    <row r="76" spans="1:62" s="626" customFormat="1" ht="16.5" hidden="1" customHeight="1" x14ac:dyDescent="0.15">
      <c r="E76" s="635">
        <v>17.100000000000001</v>
      </c>
      <c r="F76" s="725" t="str" cm="1">
        <f t="array" aca="1" ref="F76" ca="1">OFFSET(G76,-1,-1)</f>
        <v>1</v>
      </c>
      <c r="H76" s="160" cm="1">
        <f t="array" ref="H76">H75</f>
        <v>0</v>
      </c>
      <c r="S76" s="1386"/>
      <c r="T76" s="726" t="b" cm="1">
        <f t="array" aca="1" ref="T76" ca="1">T75</f>
        <v>0</v>
      </c>
      <c r="X76" s="1383"/>
      <c r="Y76" s="1383"/>
      <c r="Z76" s="1383"/>
      <c r="AA76" s="1254"/>
      <c r="AB76" s="647" t="str">
        <f>AB75&amp;".1"</f>
        <v>1.5.0.1</v>
      </c>
      <c r="AC76" s="619" t="s">
        <v>966</v>
      </c>
      <c r="AD76" s="126" t="s">
        <v>967</v>
      </c>
      <c r="AE76" s="53"/>
      <c r="AF76" s="1039">
        <f>IF(AF77=0,0,AF75/AF77)</f>
        <v>0</v>
      </c>
      <c r="AG76" s="1039">
        <f>IF(AG77=0,0,AG75/AG77)</f>
        <v>0</v>
      </c>
      <c r="AH76" s="53"/>
      <c r="AI76" s="1039">
        <f t="shared" ref="AI76:AR76" si="26">IF(AI77=0,0,AI75/AI77)</f>
        <v>0</v>
      </c>
      <c r="AJ76" s="1039">
        <f t="shared" si="26"/>
        <v>0</v>
      </c>
      <c r="AK76" s="1039">
        <f t="shared" si="26"/>
        <v>0</v>
      </c>
      <c r="AL76" s="1039">
        <f t="shared" si="26"/>
        <v>0</v>
      </c>
      <c r="AM76" s="1039">
        <f t="shared" si="26"/>
        <v>0</v>
      </c>
      <c r="AN76" s="1039">
        <f t="shared" si="26"/>
        <v>0</v>
      </c>
      <c r="AO76" s="1039">
        <f t="shared" si="26"/>
        <v>0</v>
      </c>
      <c r="AP76" s="1039">
        <f t="shared" si="26"/>
        <v>0</v>
      </c>
      <c r="AQ76" s="1039">
        <f t="shared" si="26"/>
        <v>0</v>
      </c>
      <c r="AR76" s="1039">
        <f t="shared" si="26"/>
        <v>0</v>
      </c>
      <c r="AS76" s="617"/>
      <c r="AT76" s="53"/>
      <c r="AU76" s="53"/>
      <c r="AV76" s="53"/>
      <c r="AW76" s="53"/>
      <c r="AX76" s="53"/>
      <c r="AY76" s="53"/>
      <c r="AZ76" s="53"/>
      <c r="BA76" s="53"/>
      <c r="BB76" s="53"/>
      <c r="BC76" s="20"/>
      <c r="BF76" s="900" t="s">
        <v>968</v>
      </c>
      <c r="BG76" s="906" t="s">
        <v>965</v>
      </c>
      <c r="BH76" s="906" cm="1">
        <f t="array" ref="BH76">BH75</f>
        <v>0</v>
      </c>
      <c r="BI76" s="907"/>
      <c r="BJ76" s="907"/>
    </row>
    <row r="77" spans="1:62" s="626" customFormat="1" ht="16.5" hidden="1" customHeight="1" x14ac:dyDescent="0.15">
      <c r="A77" s="855" t="str">
        <f ca="1">"checkVolume_1."&amp;F77&amp;"."&amp;Y75</f>
        <v>checkVolume_1.1.0</v>
      </c>
      <c r="E77" s="635">
        <v>17.100000000000001</v>
      </c>
      <c r="F77" s="725" t="str" cm="1">
        <f t="array" aca="1" ref="F77" ca="1">OFFSET(G77,-1,-1)</f>
        <v>1</v>
      </c>
      <c r="H77" s="160" cm="1">
        <f t="array" ref="H77">H75</f>
        <v>0</v>
      </c>
      <c r="S77" s="1386"/>
      <c r="T77" s="726" t="b" cm="1">
        <f t="array" aca="1" ref="T77" ca="1">T75</f>
        <v>0</v>
      </c>
      <c r="X77" s="1383"/>
      <c r="Y77" s="1383"/>
      <c r="Z77" s="1383"/>
      <c r="AA77" s="1254"/>
      <c r="AB77" s="647" t="str">
        <f>AB75&amp;".2"</f>
        <v>1.5.0.2</v>
      </c>
      <c r="AC77" s="619" t="s">
        <v>969</v>
      </c>
      <c r="AD77" s="126" t="s">
        <v>728</v>
      </c>
      <c r="AE77" s="53"/>
      <c r="AF77" s="53"/>
      <c r="AG77" s="53"/>
      <c r="AH77" s="53"/>
      <c r="AI77" s="617"/>
      <c r="AJ77" s="53"/>
      <c r="AK77" s="53"/>
      <c r="AL77" s="53"/>
      <c r="AM77" s="53"/>
      <c r="AN77" s="53"/>
      <c r="AO77" s="53"/>
      <c r="AP77" s="53"/>
      <c r="AQ77" s="53"/>
      <c r="AR77" s="53"/>
      <c r="AS77" s="617"/>
      <c r="AT77" s="53"/>
      <c r="AU77" s="53"/>
      <c r="AV77" s="53"/>
      <c r="AW77" s="53"/>
      <c r="AX77" s="53"/>
      <c r="AY77" s="53"/>
      <c r="AZ77" s="53"/>
      <c r="BA77" s="53"/>
      <c r="BB77" s="53"/>
      <c r="BC77" s="20"/>
      <c r="BF77" s="900" t="s">
        <v>970</v>
      </c>
      <c r="BG77" s="906" t="s">
        <v>965</v>
      </c>
      <c r="BH77" s="906" cm="1">
        <f t="array" ref="BH77">BH75</f>
        <v>0</v>
      </c>
      <c r="BI77" s="907"/>
      <c r="BJ77" s="907"/>
    </row>
    <row r="78" spans="1:62" s="626" customFormat="1" ht="16.5" customHeight="1" x14ac:dyDescent="0.15">
      <c r="A78" s="855" t="str">
        <f ca="1">"checkCosts_1."&amp;F78&amp;"."&amp;Y78</f>
        <v>checkCosts_1.1.1</v>
      </c>
      <c r="E78" s="635">
        <v>17.100000000000001</v>
      </c>
      <c r="F78" s="725" t="str" cm="1">
        <f t="array" aca="1" ref="F78" ca="1">OFFSET(G78,-1,-1)</f>
        <v>1</v>
      </c>
      <c r="H78" s="160" t="str" cm="1">
        <f t="array" ref="H78">AC78</f>
        <v>НН</v>
      </c>
      <c r="I78" s="162" t="s">
        <v>950</v>
      </c>
      <c r="S78" s="1386"/>
      <c r="T78" s="726" t="b">
        <f ca="1">AND(F78&gt;0,Y78&gt;0)</f>
        <v>1</v>
      </c>
      <c r="W78" s="123"/>
      <c r="X78" s="1383"/>
      <c r="Y78" s="1304" t="s">
        <v>324</v>
      </c>
      <c r="Z78" s="1383"/>
      <c r="AA78" s="1254" t="s">
        <v>211</v>
      </c>
      <c r="AB78" s="163" t="str">
        <f>"1.5."&amp;Y78</f>
        <v>1.5.1</v>
      </c>
      <c r="AC78" s="1120" t="s">
        <v>1012</v>
      </c>
      <c r="AD78" s="108" t="s">
        <v>805</v>
      </c>
      <c r="AE78" s="1060">
        <f>AE79*AE80</f>
        <v>0</v>
      </c>
      <c r="AF78" s="1060">
        <v>15066.78803</v>
      </c>
      <c r="AG78" s="1060"/>
      <c r="AH78" s="1060">
        <f>AH79*AH80</f>
        <v>0</v>
      </c>
      <c r="AI78" s="159">
        <v>19386.278207999996</v>
      </c>
      <c r="AJ78" s="1060"/>
      <c r="AK78" s="1060"/>
      <c r="AL78" s="1060"/>
      <c r="AM78" s="1060"/>
      <c r="AN78" s="1060"/>
      <c r="AO78" s="1060"/>
      <c r="AP78" s="1060"/>
      <c r="AQ78" s="1060"/>
      <c r="AR78" s="1060"/>
      <c r="AS78" s="159">
        <f t="shared" ref="AS78:BB78" si="27">AS79*AS80</f>
        <v>0</v>
      </c>
      <c r="AT78" s="1060">
        <f t="shared" si="27"/>
        <v>0</v>
      </c>
      <c r="AU78" s="1060">
        <f t="shared" si="27"/>
        <v>0</v>
      </c>
      <c r="AV78" s="1060">
        <f t="shared" si="27"/>
        <v>0</v>
      </c>
      <c r="AW78" s="1060">
        <f t="shared" si="27"/>
        <v>0</v>
      </c>
      <c r="AX78" s="1060">
        <f t="shared" si="27"/>
        <v>0</v>
      </c>
      <c r="AY78" s="1060">
        <f t="shared" si="27"/>
        <v>0</v>
      </c>
      <c r="AZ78" s="1060">
        <f t="shared" si="27"/>
        <v>0</v>
      </c>
      <c r="BA78" s="1060">
        <f t="shared" si="27"/>
        <v>0</v>
      </c>
      <c r="BB78" s="1060">
        <f t="shared" si="27"/>
        <v>0</v>
      </c>
      <c r="BC78" s="1083"/>
      <c r="BF78" s="900" t="s">
        <v>964</v>
      </c>
      <c r="BG78" s="906" t="s">
        <v>965</v>
      </c>
      <c r="BH78" s="906" t="str" cm="1">
        <f t="array" ref="BH78">AC78</f>
        <v>НН</v>
      </c>
      <c r="BI78" s="907"/>
      <c r="BJ78" s="907" t="b">
        <v>1</v>
      </c>
    </row>
    <row r="79" spans="1:62" s="626" customFormat="1" ht="16.5" customHeight="1" x14ac:dyDescent="0.15">
      <c r="E79" s="635">
        <v>17.100000000000001</v>
      </c>
      <c r="F79" s="725" t="str" cm="1">
        <f t="array" aca="1" ref="F79" ca="1">OFFSET(G79,-1,-1)</f>
        <v>1</v>
      </c>
      <c r="H79" s="160" t="str" cm="1">
        <f t="array" ref="H79">H78</f>
        <v>НН</v>
      </c>
      <c r="S79" s="1386"/>
      <c r="T79" s="726" t="b" cm="1">
        <f t="array" aca="1" ref="T79" ca="1">T78</f>
        <v>1</v>
      </c>
      <c r="X79" s="1383"/>
      <c r="Y79" s="1383"/>
      <c r="Z79" s="1383"/>
      <c r="AA79" s="1254"/>
      <c r="AB79" s="647" t="str">
        <f>AB78&amp;".1"</f>
        <v>1.5.1.1</v>
      </c>
      <c r="AC79" s="619" t="s">
        <v>966</v>
      </c>
      <c r="AD79" s="126" t="s">
        <v>967</v>
      </c>
      <c r="AE79" s="1121"/>
      <c r="AF79" s="1039">
        <f>IF(AF80=0,0,AF78/AF80)</f>
        <v>9.7539424038656382</v>
      </c>
      <c r="AG79" s="1039">
        <f>IF(AG80=0,0,AG78/AG80)</f>
        <v>0</v>
      </c>
      <c r="AH79" s="1121"/>
      <c r="AI79" s="1039">
        <f>IF(AI80=0,0,AI78/AI80)</f>
        <v>12.703983098296197</v>
      </c>
      <c r="AJ79" s="1039">
        <f t="shared" ref="AJ79:AR79" si="28">IF(AJ80=0,0,AJ78/AJ80)</f>
        <v>0</v>
      </c>
      <c r="AK79" s="1039">
        <f t="shared" si="28"/>
        <v>0</v>
      </c>
      <c r="AL79" s="1039">
        <f t="shared" si="28"/>
        <v>0</v>
      </c>
      <c r="AM79" s="1039">
        <f t="shared" si="28"/>
        <v>0</v>
      </c>
      <c r="AN79" s="1039">
        <f t="shared" si="28"/>
        <v>0</v>
      </c>
      <c r="AO79" s="1039">
        <f t="shared" si="28"/>
        <v>0</v>
      </c>
      <c r="AP79" s="1039">
        <f t="shared" si="28"/>
        <v>0</v>
      </c>
      <c r="AQ79" s="1039">
        <f t="shared" si="28"/>
        <v>0</v>
      </c>
      <c r="AR79" s="1039">
        <f t="shared" si="28"/>
        <v>0</v>
      </c>
      <c r="AS79" s="617"/>
      <c r="AT79" s="1121"/>
      <c r="AU79" s="1121"/>
      <c r="AV79" s="1121"/>
      <c r="AW79" s="1121"/>
      <c r="AX79" s="1121"/>
      <c r="AY79" s="1121"/>
      <c r="AZ79" s="1121"/>
      <c r="BA79" s="1121"/>
      <c r="BB79" s="1121"/>
      <c r="BC79" s="1094"/>
      <c r="BF79" s="900" t="s">
        <v>968</v>
      </c>
      <c r="BG79" s="906" t="s">
        <v>965</v>
      </c>
      <c r="BH79" s="906" t="str" cm="1">
        <f t="array" ref="BH79">BH78</f>
        <v>НН</v>
      </c>
      <c r="BI79" s="907"/>
      <c r="BJ79" s="907"/>
    </row>
    <row r="80" spans="1:62" s="626" customFormat="1" ht="16.5" customHeight="1" x14ac:dyDescent="0.15">
      <c r="A80" s="855" t="str">
        <f ca="1">"checkVolume_1."&amp;F80&amp;"."&amp;Y78</f>
        <v>checkVolume_1.1.1</v>
      </c>
      <c r="E80" s="635">
        <v>17.100000000000001</v>
      </c>
      <c r="F80" s="725" t="str" cm="1">
        <f t="array" aca="1" ref="F80" ca="1">OFFSET(G80,-1,-1)</f>
        <v>1</v>
      </c>
      <c r="H80" s="160" t="str" cm="1">
        <f t="array" ref="H80">H78</f>
        <v>НН</v>
      </c>
      <c r="S80" s="1386"/>
      <c r="T80" s="726" t="b" cm="1">
        <f t="array" aca="1" ref="T80" ca="1">T78</f>
        <v>1</v>
      </c>
      <c r="X80" s="1383"/>
      <c r="Y80" s="1383"/>
      <c r="Z80" s="1383"/>
      <c r="AA80" s="1254"/>
      <c r="AB80" s="647" t="str">
        <f>AB78&amp;".2"</f>
        <v>1.5.1.2</v>
      </c>
      <c r="AC80" s="619" t="s">
        <v>969</v>
      </c>
      <c r="AD80" s="126" t="s">
        <v>728</v>
      </c>
      <c r="AE80" s="1121"/>
      <c r="AF80" s="1121">
        <v>1544.6869999999999</v>
      </c>
      <c r="AG80" s="1121"/>
      <c r="AH80" s="1121"/>
      <c r="AI80" s="617">
        <v>1526</v>
      </c>
      <c r="AJ80" s="1121"/>
      <c r="AK80" s="1121"/>
      <c r="AL80" s="1121"/>
      <c r="AM80" s="1121"/>
      <c r="AN80" s="1121"/>
      <c r="AO80" s="1121"/>
      <c r="AP80" s="1121"/>
      <c r="AQ80" s="1121"/>
      <c r="AR80" s="1121"/>
      <c r="AS80" s="617"/>
      <c r="AT80" s="1121"/>
      <c r="AU80" s="1121"/>
      <c r="AV80" s="1121"/>
      <c r="AW80" s="1121"/>
      <c r="AX80" s="1121"/>
      <c r="AY80" s="1121"/>
      <c r="AZ80" s="1121"/>
      <c r="BA80" s="1121"/>
      <c r="BB80" s="1121"/>
      <c r="BC80" s="1094"/>
      <c r="BF80" s="900" t="s">
        <v>970</v>
      </c>
      <c r="BG80" s="906" t="s">
        <v>965</v>
      </c>
      <c r="BH80" s="906" t="str" cm="1">
        <f t="array" ref="BH80">BH78</f>
        <v>НН</v>
      </c>
      <c r="BI80" s="907"/>
      <c r="BJ80" s="907"/>
    </row>
    <row r="81" spans="1:62" s="161" customFormat="1" ht="16.5" customHeight="1" x14ac:dyDescent="0.15">
      <c r="E81" s="630">
        <v>17.100000000000001</v>
      </c>
      <c r="F81" s="725" t="str" cm="1">
        <f t="array" aca="1" ref="F81" ca="1">OFFSET(G81,-1,-1)</f>
        <v>1</v>
      </c>
      <c r="T81" s="726" t="b">
        <f ca="1">F81&gt;0</f>
        <v>1</v>
      </c>
      <c r="W81" s="299" t="s">
        <v>971</v>
      </c>
      <c r="X81" s="1384"/>
      <c r="Z81" s="1384"/>
      <c r="AB81" s="648"/>
      <c r="AC81" s="618" t="s">
        <v>229</v>
      </c>
      <c r="AD81" s="618"/>
      <c r="AE81" s="618"/>
      <c r="AF81" s="618"/>
      <c r="AG81" s="618"/>
      <c r="AH81" s="618"/>
      <c r="AI81" s="618"/>
      <c r="AJ81" s="618"/>
      <c r="AK81" s="618"/>
      <c r="AL81" s="618"/>
      <c r="AM81" s="618"/>
      <c r="AN81" s="618"/>
      <c r="AO81" s="618"/>
      <c r="AP81" s="618"/>
      <c r="AQ81" s="618"/>
      <c r="AR81" s="618"/>
      <c r="AS81" s="618"/>
      <c r="AT81" s="618"/>
      <c r="AU81" s="618"/>
      <c r="AV81" s="618"/>
      <c r="AW81" s="618"/>
      <c r="AX81" s="618"/>
      <c r="AY81" s="618"/>
      <c r="AZ81" s="618"/>
      <c r="BA81" s="618"/>
      <c r="BB81" s="618"/>
      <c r="BC81" s="835"/>
      <c r="BF81" s="894"/>
      <c r="BG81" s="894"/>
      <c r="BH81" s="894"/>
      <c r="BI81" s="905" t="s">
        <v>965</v>
      </c>
      <c r="BJ81" s="905"/>
    </row>
    <row r="82" spans="1:62" s="626" customFormat="1" ht="16.5" customHeight="1" x14ac:dyDescent="0.15">
      <c r="A82" s="123"/>
      <c r="B82" s="123"/>
      <c r="C82" s="123"/>
      <c r="D82" s="123"/>
      <c r="E82" s="635">
        <v>17.100000000000001</v>
      </c>
      <c r="F82" s="725" t="str" cm="1">
        <f t="array" aca="1" ref="F82" ca="1">OFFSET(G82,-1,-1)</f>
        <v>1</v>
      </c>
      <c r="G82" s="123"/>
      <c r="H82" s="123"/>
      <c r="I82" s="123"/>
      <c r="J82" s="123"/>
      <c r="K82" s="123"/>
      <c r="L82" s="123"/>
      <c r="M82" s="123"/>
      <c r="N82" s="123"/>
      <c r="O82" s="123"/>
      <c r="P82" s="123"/>
      <c r="Q82" s="123"/>
      <c r="R82" s="123"/>
      <c r="S82" s="110"/>
      <c r="T82" s="726" t="b">
        <f ca="1">F82&gt;0</f>
        <v>1</v>
      </c>
      <c r="U82" s="123"/>
      <c r="V82" s="123"/>
      <c r="W82" s="123"/>
      <c r="X82" s="1304"/>
      <c r="Y82" s="123"/>
      <c r="Z82" s="1304"/>
      <c r="AA82" s="123"/>
      <c r="AB82" s="620"/>
      <c r="AC82" s="275" t="s">
        <v>972</v>
      </c>
      <c r="AD82" s="276"/>
      <c r="AE82" s="277"/>
      <c r="AF82" s="277"/>
      <c r="AG82" s="277"/>
      <c r="AH82" s="277"/>
      <c r="AI82" s="277"/>
      <c r="AJ82" s="277"/>
      <c r="AK82" s="277"/>
      <c r="AL82" s="277"/>
      <c r="AM82" s="277"/>
      <c r="AN82" s="277"/>
      <c r="AO82" s="277"/>
      <c r="AP82" s="277"/>
      <c r="AQ82" s="277"/>
      <c r="AR82" s="277"/>
      <c r="AS82" s="277"/>
      <c r="AT82" s="277"/>
      <c r="AU82" s="277"/>
      <c r="AV82" s="277"/>
      <c r="AW82" s="277"/>
      <c r="AX82" s="277"/>
      <c r="AY82" s="277"/>
      <c r="AZ82" s="277"/>
      <c r="BA82" s="277"/>
      <c r="BB82" s="277"/>
      <c r="BC82" s="836"/>
      <c r="BD82" s="123"/>
      <c r="BE82" s="123"/>
      <c r="BF82" s="900"/>
      <c r="BG82" s="906"/>
      <c r="BH82" s="906"/>
      <c r="BI82" s="907"/>
      <c r="BJ82" s="907"/>
    </row>
    <row r="83" spans="1:62" s="626" customFormat="1" ht="16.5" hidden="1" customHeight="1" x14ac:dyDescent="0.15">
      <c r="E83" s="635">
        <v>17.100000000000001</v>
      </c>
      <c r="F83" s="725" t="str" cm="1">
        <f t="array" aca="1" ref="F83" ca="1">OFFSET(G83,-1,-1)</f>
        <v>1</v>
      </c>
      <c r="H83" s="160" cm="1">
        <f t="array" ref="H83">AC83</f>
        <v>0</v>
      </c>
      <c r="I83" s="162" t="s">
        <v>950</v>
      </c>
      <c r="S83" s="1386"/>
      <c r="T83" s="726" t="b">
        <f ca="1">AND(F83&gt;0,Y83&gt;0)</f>
        <v>0</v>
      </c>
      <c r="W83" s="123" t="s">
        <v>227</v>
      </c>
      <c r="X83" s="1383"/>
      <c r="Y83" s="1304">
        <v>0</v>
      </c>
      <c r="Z83" s="1383"/>
      <c r="AA83" s="1254" t="s">
        <v>211</v>
      </c>
      <c r="AB83" s="163" t="str">
        <f>"1.6."&amp;Y83</f>
        <v>1.6.0</v>
      </c>
      <c r="AC83" s="52"/>
      <c r="AD83" s="108" t="s">
        <v>805</v>
      </c>
      <c r="AE83" s="10">
        <f t="shared" ref="AE83:BB83" si="29">AE85+AE87</f>
        <v>0</v>
      </c>
      <c r="AF83" s="10">
        <f t="shared" si="29"/>
        <v>0</v>
      </c>
      <c r="AG83" s="10">
        <f t="shared" si="29"/>
        <v>0</v>
      </c>
      <c r="AH83" s="10">
        <f t="shared" si="29"/>
        <v>0</v>
      </c>
      <c r="AI83" s="159">
        <f t="shared" si="29"/>
        <v>0</v>
      </c>
      <c r="AJ83" s="10">
        <f t="shared" si="29"/>
        <v>0</v>
      </c>
      <c r="AK83" s="10">
        <f t="shared" si="29"/>
        <v>0</v>
      </c>
      <c r="AL83" s="10">
        <f t="shared" si="29"/>
        <v>0</v>
      </c>
      <c r="AM83" s="10">
        <f t="shared" si="29"/>
        <v>0</v>
      </c>
      <c r="AN83" s="10">
        <f t="shared" si="29"/>
        <v>0</v>
      </c>
      <c r="AO83" s="10">
        <f t="shared" si="29"/>
        <v>0</v>
      </c>
      <c r="AP83" s="10">
        <f t="shared" si="29"/>
        <v>0</v>
      </c>
      <c r="AQ83" s="10">
        <f t="shared" si="29"/>
        <v>0</v>
      </c>
      <c r="AR83" s="10">
        <f t="shared" si="29"/>
        <v>0</v>
      </c>
      <c r="AS83" s="159">
        <f t="shared" si="29"/>
        <v>0</v>
      </c>
      <c r="AT83" s="10">
        <f t="shared" si="29"/>
        <v>0</v>
      </c>
      <c r="AU83" s="10">
        <f t="shared" si="29"/>
        <v>0</v>
      </c>
      <c r="AV83" s="10">
        <f t="shared" si="29"/>
        <v>0</v>
      </c>
      <c r="AW83" s="10">
        <f t="shared" si="29"/>
        <v>0</v>
      </c>
      <c r="AX83" s="10">
        <f t="shared" si="29"/>
        <v>0</v>
      </c>
      <c r="AY83" s="10">
        <f t="shared" si="29"/>
        <v>0</v>
      </c>
      <c r="AZ83" s="10">
        <f t="shared" si="29"/>
        <v>0</v>
      </c>
      <c r="BA83" s="10">
        <f t="shared" si="29"/>
        <v>0</v>
      </c>
      <c r="BB83" s="10">
        <f t="shared" si="29"/>
        <v>0</v>
      </c>
      <c r="BC83" s="25"/>
      <c r="BF83" s="900" t="s">
        <v>973</v>
      </c>
      <c r="BG83" s="906" t="s">
        <v>974</v>
      </c>
      <c r="BH83" s="906" cm="1">
        <f t="array" ref="BH83">AC83</f>
        <v>0</v>
      </c>
      <c r="BI83" s="907"/>
      <c r="BJ83" s="907" t="b">
        <v>1</v>
      </c>
    </row>
    <row r="84" spans="1:62" s="626" customFormat="1" ht="16.5" hidden="1" customHeight="1" x14ac:dyDescent="0.15">
      <c r="E84" s="635">
        <v>17.100000000000001</v>
      </c>
      <c r="F84" s="725" t="str" cm="1">
        <f t="array" aca="1" ref="F84" ca="1">OFFSET(G84,-1,-1)</f>
        <v>1</v>
      </c>
      <c r="H84" s="160" cm="1">
        <f t="array" ref="H84">H83</f>
        <v>0</v>
      </c>
      <c r="S84" s="1386"/>
      <c r="T84" s="726" t="b" cm="1">
        <f t="array" aca="1" ref="T84" ca="1">T83</f>
        <v>0</v>
      </c>
      <c r="X84" s="1383"/>
      <c r="Y84" s="1383"/>
      <c r="Z84" s="1383"/>
      <c r="AA84" s="1254"/>
      <c r="AB84" s="163" t="str">
        <f>AB83&amp;".1"</f>
        <v>1.6.0.1</v>
      </c>
      <c r="AC84" s="213" t="s">
        <v>966</v>
      </c>
      <c r="AD84" s="108" t="s">
        <v>967</v>
      </c>
      <c r="AE84" s="10"/>
      <c r="AF84" s="206">
        <f>IF(AF86=0,0,AF85/AF86)</f>
        <v>0</v>
      </c>
      <c r="AG84" s="206">
        <f>IF(AG86=0,0,AG85/AG86)</f>
        <v>0</v>
      </c>
      <c r="AH84" s="10"/>
      <c r="AI84" s="206">
        <f t="shared" ref="AI84:AR84" si="30">IF(AI86=0,0,AI85/AI86)</f>
        <v>0</v>
      </c>
      <c r="AJ84" s="206">
        <f t="shared" si="30"/>
        <v>0</v>
      </c>
      <c r="AK84" s="206">
        <f t="shared" si="30"/>
        <v>0</v>
      </c>
      <c r="AL84" s="206">
        <f t="shared" si="30"/>
        <v>0</v>
      </c>
      <c r="AM84" s="206">
        <f t="shared" si="30"/>
        <v>0</v>
      </c>
      <c r="AN84" s="206">
        <f t="shared" si="30"/>
        <v>0</v>
      </c>
      <c r="AO84" s="206">
        <f t="shared" si="30"/>
        <v>0</v>
      </c>
      <c r="AP84" s="206">
        <f t="shared" si="30"/>
        <v>0</v>
      </c>
      <c r="AQ84" s="206">
        <f t="shared" si="30"/>
        <v>0</v>
      </c>
      <c r="AR84" s="206">
        <f t="shared" si="30"/>
        <v>0</v>
      </c>
      <c r="AS84" s="159"/>
      <c r="AT84" s="10"/>
      <c r="AU84" s="10"/>
      <c r="AV84" s="10"/>
      <c r="AW84" s="10"/>
      <c r="AX84" s="10"/>
      <c r="AY84" s="10"/>
      <c r="AZ84" s="10"/>
      <c r="BA84" s="10"/>
      <c r="BB84" s="10"/>
      <c r="BC84" s="25"/>
      <c r="BF84" s="900" t="s">
        <v>968</v>
      </c>
      <c r="BG84" s="906" t="s">
        <v>974</v>
      </c>
      <c r="BH84" s="906" cm="1">
        <f t="array" ref="BH84">BH83</f>
        <v>0</v>
      </c>
      <c r="BI84" s="907"/>
      <c r="BJ84" s="907"/>
    </row>
    <row r="85" spans="1:62" s="626" customFormat="1" ht="16.5" hidden="1" customHeight="1" x14ac:dyDescent="0.15">
      <c r="A85" s="855" t="str">
        <f ca="1">"checkCosts_2."&amp;F85&amp;"."&amp;Y83</f>
        <v>checkCosts_2.1.0</v>
      </c>
      <c r="E85" s="635">
        <v>17.100000000000001</v>
      </c>
      <c r="F85" s="725" t="str" cm="1">
        <f t="array" aca="1" ref="F85" ca="1">OFFSET(G85,-1,-1)</f>
        <v>1</v>
      </c>
      <c r="H85" s="160" cm="1">
        <f t="array" ref="H85">H83</f>
        <v>0</v>
      </c>
      <c r="S85" s="1386"/>
      <c r="T85" s="726" t="b" cm="1">
        <f t="array" aca="1" ref="T85" ca="1">T83</f>
        <v>0</v>
      </c>
      <c r="X85" s="1383"/>
      <c r="Y85" s="1383"/>
      <c r="Z85" s="1383"/>
      <c r="AA85" s="1254"/>
      <c r="AB85" s="163" t="str">
        <f>AB83&amp;".2"</f>
        <v>1.6.0.2</v>
      </c>
      <c r="AC85" s="213" t="s">
        <v>975</v>
      </c>
      <c r="AD85" s="108" t="s">
        <v>805</v>
      </c>
      <c r="AE85" s="10"/>
      <c r="AF85" s="10"/>
      <c r="AG85" s="10"/>
      <c r="AH85" s="10"/>
      <c r="AI85" s="159"/>
      <c r="AJ85" s="10"/>
      <c r="AK85" s="10"/>
      <c r="AL85" s="10"/>
      <c r="AM85" s="10"/>
      <c r="AN85" s="10"/>
      <c r="AO85" s="10"/>
      <c r="AP85" s="10"/>
      <c r="AQ85" s="10"/>
      <c r="AR85" s="10"/>
      <c r="AS85" s="159"/>
      <c r="AT85" s="10"/>
      <c r="AU85" s="10"/>
      <c r="AV85" s="10"/>
      <c r="AW85" s="10"/>
      <c r="AX85" s="10"/>
      <c r="AY85" s="10"/>
      <c r="AZ85" s="10"/>
      <c r="BA85" s="10"/>
      <c r="BB85" s="10"/>
      <c r="BC85" s="25"/>
      <c r="BF85" s="900" t="s">
        <v>964</v>
      </c>
      <c r="BG85" s="906" t="s">
        <v>974</v>
      </c>
      <c r="BH85" s="906" cm="1">
        <f t="array" ref="BH85">BH83</f>
        <v>0</v>
      </c>
      <c r="BI85" s="907"/>
      <c r="BJ85" s="907"/>
    </row>
    <row r="86" spans="1:62" s="626" customFormat="1" ht="16.5" hidden="1" customHeight="1" x14ac:dyDescent="0.15">
      <c r="A86" s="855" t="str">
        <f ca="1">"checkVolume_2."&amp;F86&amp;"."&amp;Y83</f>
        <v>checkVolume_2.1.0</v>
      </c>
      <c r="E86" s="635">
        <v>17.100000000000001</v>
      </c>
      <c r="F86" s="725" t="str" cm="1">
        <f t="array" aca="1" ref="F86" ca="1">OFFSET(G86,-1,-1)</f>
        <v>1</v>
      </c>
      <c r="H86" s="160" cm="1">
        <f t="array" ref="H86">H85</f>
        <v>0</v>
      </c>
      <c r="S86" s="1386"/>
      <c r="T86" s="726" t="b" cm="1">
        <f t="array" aca="1" ref="T86" ca="1">T85</f>
        <v>0</v>
      </c>
      <c r="X86" s="1383"/>
      <c r="Y86" s="1383"/>
      <c r="Z86" s="1383"/>
      <c r="AA86" s="1254"/>
      <c r="AB86" s="163" t="str">
        <f>AB83&amp;".2.1"</f>
        <v>1.6.0.2.1</v>
      </c>
      <c r="AC86" s="334" t="s">
        <v>969</v>
      </c>
      <c r="AD86" s="122" t="s">
        <v>728</v>
      </c>
      <c r="AE86" s="10"/>
      <c r="AF86" s="10"/>
      <c r="AG86" s="10"/>
      <c r="AH86" s="10"/>
      <c r="AI86" s="159"/>
      <c r="AJ86" s="10"/>
      <c r="AK86" s="10"/>
      <c r="AL86" s="10"/>
      <c r="AM86" s="10"/>
      <c r="AN86" s="10"/>
      <c r="AO86" s="10"/>
      <c r="AP86" s="10"/>
      <c r="AQ86" s="10"/>
      <c r="AR86" s="10"/>
      <c r="AS86" s="159"/>
      <c r="AT86" s="10"/>
      <c r="AU86" s="10"/>
      <c r="AV86" s="10"/>
      <c r="AW86" s="10"/>
      <c r="AX86" s="10"/>
      <c r="AY86" s="10"/>
      <c r="AZ86" s="10"/>
      <c r="BA86" s="10"/>
      <c r="BB86" s="10"/>
      <c r="BC86" s="25"/>
      <c r="BF86" s="900" t="s">
        <v>970</v>
      </c>
      <c r="BG86" s="906" t="s">
        <v>974</v>
      </c>
      <c r="BH86" s="906" cm="1">
        <f t="array" ref="BH86">BH85</f>
        <v>0</v>
      </c>
      <c r="BI86" s="907"/>
      <c r="BJ86" s="907"/>
    </row>
    <row r="87" spans="1:62" s="626" customFormat="1" ht="16.5" hidden="1" customHeight="1" x14ac:dyDescent="0.15">
      <c r="A87" s="855" t="str">
        <f ca="1">"checkCosts_3."&amp;F87&amp;"."&amp;Y83</f>
        <v>checkCosts_3.1.0</v>
      </c>
      <c r="E87" s="635">
        <v>17.100000000000001</v>
      </c>
      <c r="F87" s="725" t="str" cm="1">
        <f t="array" aca="1" ref="F87" ca="1">OFFSET(G87,-1,-1)</f>
        <v>1</v>
      </c>
      <c r="H87" s="160" cm="1">
        <f t="array" ref="H87">H86</f>
        <v>0</v>
      </c>
      <c r="S87" s="1386"/>
      <c r="T87" s="726" t="b" cm="1">
        <f t="array" aca="1" ref="T87" ca="1">T86</f>
        <v>0</v>
      </c>
      <c r="X87" s="1383"/>
      <c r="Y87" s="1383"/>
      <c r="Z87" s="1383"/>
      <c r="AA87" s="1254"/>
      <c r="AB87" s="163" t="str">
        <f>AB83&amp;".3"</f>
        <v>1.6.0.3</v>
      </c>
      <c r="AC87" s="213" t="s">
        <v>976</v>
      </c>
      <c r="AD87" s="108" t="s">
        <v>977</v>
      </c>
      <c r="AE87" s="10"/>
      <c r="AF87" s="10"/>
      <c r="AG87" s="10"/>
      <c r="AH87" s="10"/>
      <c r="AI87" s="159"/>
      <c r="AJ87" s="10"/>
      <c r="AK87" s="10"/>
      <c r="AL87" s="10"/>
      <c r="AM87" s="10"/>
      <c r="AN87" s="10"/>
      <c r="AO87" s="10"/>
      <c r="AP87" s="10"/>
      <c r="AQ87" s="10"/>
      <c r="AR87" s="10"/>
      <c r="AS87" s="159"/>
      <c r="AT87" s="10"/>
      <c r="AU87" s="10"/>
      <c r="AV87" s="10"/>
      <c r="AW87" s="10"/>
      <c r="AX87" s="10"/>
      <c r="AY87" s="10"/>
      <c r="AZ87" s="10"/>
      <c r="BA87" s="10"/>
      <c r="BB87" s="10"/>
      <c r="BC87" s="25"/>
      <c r="BF87" s="900" t="s">
        <v>978</v>
      </c>
      <c r="BG87" s="906" t="s">
        <v>974</v>
      </c>
      <c r="BH87" s="906" cm="1">
        <f t="array" ref="BH87">BH86</f>
        <v>0</v>
      </c>
      <c r="BI87" s="907"/>
      <c r="BJ87" s="907"/>
    </row>
    <row r="88" spans="1:62" s="626" customFormat="1" ht="16.5" hidden="1" customHeight="1" x14ac:dyDescent="0.15">
      <c r="A88" s="855" t="str">
        <f ca="1">"checkVolume_3."&amp;F88&amp;"."&amp;Y83</f>
        <v>checkVolume_3.1.0</v>
      </c>
      <c r="E88" s="635">
        <v>17.100000000000001</v>
      </c>
      <c r="F88" s="725" t="str" cm="1">
        <f t="array" aca="1" ref="F88" ca="1">OFFSET(G88,-1,-1)</f>
        <v>1</v>
      </c>
      <c r="H88" s="160" cm="1">
        <f t="array" ref="H88">H87</f>
        <v>0</v>
      </c>
      <c r="S88" s="1386"/>
      <c r="T88" s="726" t="b" cm="1">
        <f t="array" aca="1" ref="T88" ca="1">T87</f>
        <v>0</v>
      </c>
      <c r="X88" s="1383"/>
      <c r="Y88" s="1383"/>
      <c r="Z88" s="1383"/>
      <c r="AA88" s="1254"/>
      <c r="AB88" s="647" t="str">
        <f>AB83&amp;".3.1"</f>
        <v>1.6.0.3.1</v>
      </c>
      <c r="AC88" s="616" t="s">
        <v>979</v>
      </c>
      <c r="AD88" s="126" t="s">
        <v>980</v>
      </c>
      <c r="AE88" s="53"/>
      <c r="AF88" s="53"/>
      <c r="AG88" s="53"/>
      <c r="AH88" s="53"/>
      <c r="AI88" s="617"/>
      <c r="AJ88" s="53"/>
      <c r="AK88" s="53"/>
      <c r="AL88" s="53"/>
      <c r="AM88" s="53"/>
      <c r="AN88" s="53"/>
      <c r="AO88" s="53"/>
      <c r="AP88" s="53"/>
      <c r="AQ88" s="53"/>
      <c r="AR88" s="53"/>
      <c r="AS88" s="617"/>
      <c r="AT88" s="53"/>
      <c r="AU88" s="53"/>
      <c r="AV88" s="53"/>
      <c r="AW88" s="53"/>
      <c r="AX88" s="53"/>
      <c r="AY88" s="53"/>
      <c r="AZ88" s="53"/>
      <c r="BA88" s="53"/>
      <c r="BB88" s="53"/>
      <c r="BC88" s="20"/>
      <c r="BF88" s="900" t="s">
        <v>981</v>
      </c>
      <c r="BG88" s="906" t="s">
        <v>974</v>
      </c>
      <c r="BH88" s="906" cm="1">
        <f t="array" ref="BH88">BH87</f>
        <v>0</v>
      </c>
      <c r="BI88" s="907"/>
      <c r="BJ88" s="907"/>
    </row>
    <row r="89" spans="1:62" s="161" customFormat="1" ht="16.5" customHeight="1" x14ac:dyDescent="0.15">
      <c r="E89" s="630">
        <v>17.100000000000001</v>
      </c>
      <c r="F89" s="725" t="str" cm="1">
        <f t="array" aca="1" ref="F89" ca="1">OFFSET(G89,-1,-1)</f>
        <v>1</v>
      </c>
      <c r="T89" s="726" t="b">
        <f ca="1">F89&gt;0</f>
        <v>1</v>
      </c>
      <c r="W89" s="299" t="s">
        <v>982</v>
      </c>
      <c r="X89" s="1384"/>
      <c r="Z89" s="1384"/>
      <c r="AB89" s="648"/>
      <c r="AC89" s="618" t="s">
        <v>983</v>
      </c>
      <c r="AD89" s="618"/>
      <c r="AE89" s="618"/>
      <c r="AF89" s="618"/>
      <c r="AG89" s="618"/>
      <c r="AH89" s="618"/>
      <c r="AI89" s="618"/>
      <c r="AJ89" s="618"/>
      <c r="AK89" s="618"/>
      <c r="AL89" s="618"/>
      <c r="AM89" s="618"/>
      <c r="AN89" s="618"/>
      <c r="AO89" s="618"/>
      <c r="AP89" s="618"/>
      <c r="AQ89" s="618"/>
      <c r="AR89" s="618"/>
      <c r="AS89" s="618"/>
      <c r="AT89" s="618"/>
      <c r="AU89" s="618"/>
      <c r="AV89" s="618"/>
      <c r="AW89" s="618"/>
      <c r="AX89" s="618"/>
      <c r="AY89" s="618"/>
      <c r="AZ89" s="618"/>
      <c r="BA89" s="618"/>
      <c r="BB89" s="618"/>
      <c r="BC89" s="835"/>
      <c r="BF89" s="894"/>
      <c r="BG89" s="894"/>
      <c r="BH89" s="894"/>
      <c r="BI89" s="905" t="s">
        <v>974</v>
      </c>
      <c r="BJ89" s="905"/>
    </row>
    <row r="90" spans="1:62" s="161" customFormat="1" ht="12" hidden="1" customHeight="1" x14ac:dyDescent="0.15">
      <c r="E90" s="630">
        <v>0</v>
      </c>
      <c r="F90" s="725" t="str" cm="1">
        <f t="array" aca="1" ref="F90" ca="1">OFFSET(G90,-1,-1)</f>
        <v>1</v>
      </c>
      <c r="T90" s="726" t="b">
        <f ca="1">F90&gt;0</f>
        <v>1</v>
      </c>
      <c r="X90" s="1384"/>
      <c r="Z90" s="1384"/>
      <c r="BF90" s="894"/>
      <c r="BG90" s="894"/>
      <c r="BH90" s="894"/>
      <c r="BI90" s="905"/>
      <c r="BJ90" s="905"/>
    </row>
    <row r="91" spans="1:62" s="168" customFormat="1" ht="14.25" customHeight="1" x14ac:dyDescent="0.15">
      <c r="E91" s="727">
        <v>15</v>
      </c>
      <c r="F91" s="725" t="str" cm="1">
        <f t="array" aca="1" ref="F91" ca="1">OFFSET(G91,-1,-1)</f>
        <v>1</v>
      </c>
      <c r="G91" s="141" t="s">
        <v>984</v>
      </c>
      <c r="I91" s="162" t="s">
        <v>950</v>
      </c>
      <c r="T91" s="726" t="b">
        <f ca="1">F91&gt;0</f>
        <v>1</v>
      </c>
      <c r="X91" s="1385"/>
      <c r="Z91" s="1385"/>
      <c r="AB91" s="649">
        <v>2</v>
      </c>
      <c r="AC91" s="621" t="s">
        <v>985</v>
      </c>
      <c r="AD91" s="622" t="s">
        <v>805</v>
      </c>
      <c r="AE91" s="219">
        <f t="shared" ref="AE91:BB91" si="31">SUMIF($I95:$I111,$I91,AE95:AE111)</f>
        <v>0</v>
      </c>
      <c r="AF91" s="219">
        <f t="shared" si="31"/>
        <v>0</v>
      </c>
      <c r="AG91" s="219">
        <f t="shared" si="31"/>
        <v>0</v>
      </c>
      <c r="AH91" s="219">
        <f t="shared" si="31"/>
        <v>0</v>
      </c>
      <c r="AI91" s="219">
        <f t="shared" si="31"/>
        <v>0</v>
      </c>
      <c r="AJ91" s="1122">
        <f t="shared" si="31"/>
        <v>0</v>
      </c>
      <c r="AK91" s="1122">
        <f t="shared" si="31"/>
        <v>0</v>
      </c>
      <c r="AL91" s="1123">
        <f t="shared" si="31"/>
        <v>0</v>
      </c>
      <c r="AM91" s="1123">
        <f t="shared" si="31"/>
        <v>0</v>
      </c>
      <c r="AN91" s="1123">
        <f t="shared" si="31"/>
        <v>0</v>
      </c>
      <c r="AO91" s="1123">
        <f t="shared" si="31"/>
        <v>0</v>
      </c>
      <c r="AP91" s="1123">
        <f t="shared" si="31"/>
        <v>0</v>
      </c>
      <c r="AQ91" s="1123">
        <f t="shared" si="31"/>
        <v>0</v>
      </c>
      <c r="AR91" s="1123">
        <f t="shared" si="31"/>
        <v>0</v>
      </c>
      <c r="AS91" s="219">
        <f t="shared" si="31"/>
        <v>0</v>
      </c>
      <c r="AT91" s="1122">
        <f t="shared" si="31"/>
        <v>0</v>
      </c>
      <c r="AU91" s="1122">
        <f t="shared" si="31"/>
        <v>0</v>
      </c>
      <c r="AV91" s="1123">
        <f t="shared" si="31"/>
        <v>0</v>
      </c>
      <c r="AW91" s="1123">
        <f t="shared" si="31"/>
        <v>0</v>
      </c>
      <c r="AX91" s="1123">
        <f t="shared" si="31"/>
        <v>0</v>
      </c>
      <c r="AY91" s="1123">
        <f t="shared" si="31"/>
        <v>0</v>
      </c>
      <c r="AZ91" s="1123">
        <f t="shared" si="31"/>
        <v>0</v>
      </c>
      <c r="BA91" s="1123">
        <f t="shared" si="31"/>
        <v>0</v>
      </c>
      <c r="BB91" s="1123">
        <f t="shared" si="31"/>
        <v>0</v>
      </c>
      <c r="BC91" s="1095"/>
      <c r="BF91" s="908" t="s">
        <v>666</v>
      </c>
      <c r="BG91" s="908"/>
      <c r="BH91" s="908"/>
      <c r="BI91" s="909"/>
      <c r="BJ91" s="909"/>
    </row>
    <row r="92" spans="1:62" s="168" customFormat="1" ht="14.25" hidden="1" customHeight="1" x14ac:dyDescent="0.15">
      <c r="E92" s="727">
        <v>15</v>
      </c>
      <c r="F92" s="725" t="str" cm="1">
        <f t="array" aca="1" ref="F92" ca="1">OFFSET(G92,-1,-1)</f>
        <v>1</v>
      </c>
      <c r="G92" s="141" t="s">
        <v>986</v>
      </c>
      <c r="L92" s="160" t="str" cm="1">
        <f t="array" aca="1" ref="L92" ca="1">INDEX('Общие сведения'!$AK$169:$AK$234,MATCH($F92,'Общие сведения'!$Z$169:$Z$234,0))</f>
        <v>одноставочный</v>
      </c>
      <c r="R92" s="141" t="s">
        <v>987</v>
      </c>
      <c r="T92" s="726" t="b">
        <f ca="1">AND(F92&gt;0,L92="двухставочный")</f>
        <v>0</v>
      </c>
      <c r="X92" s="1385"/>
      <c r="Z92" s="1385"/>
      <c r="AA92" s="724" t="s">
        <v>988</v>
      </c>
      <c r="AB92" s="225" t="s">
        <v>988</v>
      </c>
      <c r="AC92" s="465" t="s">
        <v>989</v>
      </c>
      <c r="AD92" s="479" t="s">
        <v>805</v>
      </c>
      <c r="AE92" s="527">
        <f t="shared" ref="AE92:BB92" si="32">SUMIFS(AE95:AE111,$AC95:$AC111,$AC92)</f>
        <v>0</v>
      </c>
      <c r="AF92" s="527">
        <f t="shared" si="32"/>
        <v>0</v>
      </c>
      <c r="AG92" s="527">
        <f t="shared" si="32"/>
        <v>0</v>
      </c>
      <c r="AH92" s="527">
        <f t="shared" si="32"/>
        <v>0</v>
      </c>
      <c r="AI92" s="527">
        <f t="shared" si="32"/>
        <v>0</v>
      </c>
      <c r="AJ92" s="1124">
        <f t="shared" si="32"/>
        <v>0</v>
      </c>
      <c r="AK92" s="1124">
        <f t="shared" si="32"/>
        <v>0</v>
      </c>
      <c r="AL92" s="17">
        <f t="shared" si="32"/>
        <v>0</v>
      </c>
      <c r="AM92" s="17">
        <f t="shared" si="32"/>
        <v>0</v>
      </c>
      <c r="AN92" s="17">
        <f t="shared" si="32"/>
        <v>0</v>
      </c>
      <c r="AO92" s="17">
        <f t="shared" si="32"/>
        <v>0</v>
      </c>
      <c r="AP92" s="17">
        <f t="shared" si="32"/>
        <v>0</v>
      </c>
      <c r="AQ92" s="17">
        <f t="shared" si="32"/>
        <v>0</v>
      </c>
      <c r="AR92" s="17">
        <f t="shared" si="32"/>
        <v>0</v>
      </c>
      <c r="AS92" s="527">
        <f t="shared" si="32"/>
        <v>0</v>
      </c>
      <c r="AT92" s="1124">
        <f t="shared" si="32"/>
        <v>0</v>
      </c>
      <c r="AU92" s="1124">
        <f t="shared" si="32"/>
        <v>0</v>
      </c>
      <c r="AV92" s="17">
        <f t="shared" si="32"/>
        <v>0</v>
      </c>
      <c r="AW92" s="17">
        <f t="shared" si="32"/>
        <v>0</v>
      </c>
      <c r="AX92" s="17">
        <f t="shared" si="32"/>
        <v>0</v>
      </c>
      <c r="AY92" s="17">
        <f t="shared" si="32"/>
        <v>0</v>
      </c>
      <c r="AZ92" s="17">
        <f t="shared" si="32"/>
        <v>0</v>
      </c>
      <c r="BA92" s="17">
        <f t="shared" si="32"/>
        <v>0</v>
      </c>
      <c r="BB92" s="17">
        <f t="shared" si="32"/>
        <v>0</v>
      </c>
      <c r="BC92" s="31"/>
      <c r="BF92" s="908" t="s">
        <v>990</v>
      </c>
      <c r="BG92" s="908"/>
      <c r="BH92" s="908"/>
      <c r="BI92" s="909"/>
      <c r="BJ92" s="909"/>
    </row>
    <row r="93" spans="1:62" s="168" customFormat="1" ht="14.25" customHeight="1" x14ac:dyDescent="0.15">
      <c r="E93" s="727">
        <v>15</v>
      </c>
      <c r="F93" s="725" t="str" cm="1">
        <f t="array" aca="1" ref="F93" ca="1">OFFSET(G93,-1,-1)</f>
        <v>1</v>
      </c>
      <c r="T93" s="726" t="b" cm="1">
        <f t="array" aca="1" ref="T93" ca="1">T91</f>
        <v>1</v>
      </c>
      <c r="X93" s="1385"/>
      <c r="Z93" s="1385"/>
      <c r="AB93" s="163" t="s">
        <v>449</v>
      </c>
      <c r="AC93" s="213" t="s">
        <v>991</v>
      </c>
      <c r="AD93" s="106" t="s">
        <v>592</v>
      </c>
      <c r="AE93" s="206">
        <f t="shared" ref="AE93:BB93" si="33">SUMIF($AD95:$AD111,$AD93,AE95:AE111)</f>
        <v>0</v>
      </c>
      <c r="AF93" s="206">
        <f t="shared" si="33"/>
        <v>0</v>
      </c>
      <c r="AG93" s="206">
        <f t="shared" si="33"/>
        <v>0</v>
      </c>
      <c r="AH93" s="206">
        <f t="shared" si="33"/>
        <v>0</v>
      </c>
      <c r="AI93" s="206">
        <f t="shared" si="33"/>
        <v>0</v>
      </c>
      <c r="AJ93" s="1061">
        <f t="shared" si="33"/>
        <v>0</v>
      </c>
      <c r="AK93" s="1061">
        <f t="shared" si="33"/>
        <v>0</v>
      </c>
      <c r="AL93" s="1060">
        <f t="shared" si="33"/>
        <v>0</v>
      </c>
      <c r="AM93" s="1060">
        <f t="shared" si="33"/>
        <v>0</v>
      </c>
      <c r="AN93" s="1060">
        <f t="shared" si="33"/>
        <v>0</v>
      </c>
      <c r="AO93" s="1060">
        <f t="shared" si="33"/>
        <v>0</v>
      </c>
      <c r="AP93" s="1060">
        <f t="shared" si="33"/>
        <v>0</v>
      </c>
      <c r="AQ93" s="1060">
        <f t="shared" si="33"/>
        <v>0</v>
      </c>
      <c r="AR93" s="1060">
        <f t="shared" si="33"/>
        <v>0</v>
      </c>
      <c r="AS93" s="206">
        <f t="shared" si="33"/>
        <v>0</v>
      </c>
      <c r="AT93" s="1061">
        <f t="shared" si="33"/>
        <v>0</v>
      </c>
      <c r="AU93" s="1061">
        <f t="shared" si="33"/>
        <v>0</v>
      </c>
      <c r="AV93" s="1060">
        <f t="shared" si="33"/>
        <v>0</v>
      </c>
      <c r="AW93" s="1060">
        <f t="shared" si="33"/>
        <v>0</v>
      </c>
      <c r="AX93" s="1060">
        <f t="shared" si="33"/>
        <v>0</v>
      </c>
      <c r="AY93" s="1060">
        <f t="shared" si="33"/>
        <v>0</v>
      </c>
      <c r="AZ93" s="1060">
        <f t="shared" si="33"/>
        <v>0</v>
      </c>
      <c r="BA93" s="1060">
        <f t="shared" si="33"/>
        <v>0</v>
      </c>
      <c r="BB93" s="1060">
        <f t="shared" si="33"/>
        <v>0</v>
      </c>
      <c r="BC93" s="1095"/>
      <c r="BF93" s="908" t="s">
        <v>992</v>
      </c>
      <c r="BG93" s="908"/>
      <c r="BH93" s="908"/>
      <c r="BI93" s="909"/>
      <c r="BJ93" s="909"/>
    </row>
    <row r="94" spans="1:62" s="168" customFormat="1" ht="14.25" customHeight="1" x14ac:dyDescent="0.15">
      <c r="E94" s="727">
        <v>15</v>
      </c>
      <c r="F94" s="725" t="str" cm="1">
        <f t="array" aca="1" ref="F94" ca="1">OFFSET(G94,-1,-1)</f>
        <v>1</v>
      </c>
      <c r="T94" s="726" t="b" cm="1">
        <f t="array" aca="1" ref="T94" ca="1">T93</f>
        <v>1</v>
      </c>
      <c r="X94" s="1385"/>
      <c r="Z94" s="1385"/>
      <c r="AB94" s="163" t="s">
        <v>476</v>
      </c>
      <c r="AC94" s="213" t="s">
        <v>958</v>
      </c>
      <c r="AD94" s="106" t="s">
        <v>993</v>
      </c>
      <c r="AE94" s="206">
        <f t="shared" ref="AE94:BB94" si="34">IF(AE93=0,0,AE91/AE93)*1000</f>
        <v>0</v>
      </c>
      <c r="AF94" s="206">
        <f t="shared" si="34"/>
        <v>0</v>
      </c>
      <c r="AG94" s="206">
        <f t="shared" si="34"/>
        <v>0</v>
      </c>
      <c r="AH94" s="206">
        <f t="shared" si="34"/>
        <v>0</v>
      </c>
      <c r="AI94" s="206">
        <f t="shared" si="34"/>
        <v>0</v>
      </c>
      <c r="AJ94" s="1061">
        <f t="shared" si="34"/>
        <v>0</v>
      </c>
      <c r="AK94" s="1061">
        <f t="shared" si="34"/>
        <v>0</v>
      </c>
      <c r="AL94" s="1060">
        <f t="shared" si="34"/>
        <v>0</v>
      </c>
      <c r="AM94" s="1060">
        <f t="shared" si="34"/>
        <v>0</v>
      </c>
      <c r="AN94" s="1060">
        <f t="shared" si="34"/>
        <v>0</v>
      </c>
      <c r="AO94" s="1060">
        <f t="shared" si="34"/>
        <v>0</v>
      </c>
      <c r="AP94" s="1060">
        <f t="shared" si="34"/>
        <v>0</v>
      </c>
      <c r="AQ94" s="1060">
        <f t="shared" si="34"/>
        <v>0</v>
      </c>
      <c r="AR94" s="1060">
        <f t="shared" si="34"/>
        <v>0</v>
      </c>
      <c r="AS94" s="206">
        <f t="shared" si="34"/>
        <v>0</v>
      </c>
      <c r="AT94" s="1061">
        <f t="shared" si="34"/>
        <v>0</v>
      </c>
      <c r="AU94" s="1061">
        <f t="shared" si="34"/>
        <v>0</v>
      </c>
      <c r="AV94" s="1060">
        <f t="shared" si="34"/>
        <v>0</v>
      </c>
      <c r="AW94" s="1060">
        <f t="shared" si="34"/>
        <v>0</v>
      </c>
      <c r="AX94" s="1060">
        <f t="shared" si="34"/>
        <v>0</v>
      </c>
      <c r="AY94" s="1060">
        <f t="shared" si="34"/>
        <v>0</v>
      </c>
      <c r="AZ94" s="1060">
        <f t="shared" si="34"/>
        <v>0</v>
      </c>
      <c r="BA94" s="1060">
        <f t="shared" si="34"/>
        <v>0</v>
      </c>
      <c r="BB94" s="1060">
        <f t="shared" si="34"/>
        <v>0</v>
      </c>
      <c r="BC94" s="1095"/>
      <c r="BF94" s="908" t="s">
        <v>994</v>
      </c>
      <c r="BG94" s="908"/>
      <c r="BH94" s="908"/>
      <c r="BI94" s="909"/>
      <c r="BJ94" s="909"/>
    </row>
    <row r="95" spans="1:62" s="168" customFormat="1" ht="14.25" customHeight="1" x14ac:dyDescent="0.15">
      <c r="E95" s="727">
        <v>15</v>
      </c>
      <c r="F95" s="725" t="str" cm="1">
        <f t="array" aca="1" ref="F95" ca="1">OFFSET(G95,-1,-1)</f>
        <v>1</v>
      </c>
      <c r="T95" s="726" t="b" cm="1">
        <f t="array" aca="1" ref="T95" ca="1">T93</f>
        <v>1</v>
      </c>
      <c r="X95" s="1385"/>
      <c r="Z95" s="1385"/>
      <c r="AB95" s="1044"/>
      <c r="AC95" s="275" t="s">
        <v>963</v>
      </c>
      <c r="AD95" s="276"/>
      <c r="AE95" s="277"/>
      <c r="AF95" s="277"/>
      <c r="AG95" s="277"/>
      <c r="AH95" s="277"/>
      <c r="AI95" s="277"/>
      <c r="AJ95" s="277"/>
      <c r="AK95" s="277"/>
      <c r="AL95" s="277"/>
      <c r="AM95" s="277"/>
      <c r="AN95" s="277"/>
      <c r="AO95" s="277"/>
      <c r="AP95" s="277"/>
      <c r="AQ95" s="277"/>
      <c r="AR95" s="277"/>
      <c r="AS95" s="277"/>
      <c r="AT95" s="277"/>
      <c r="AU95" s="277"/>
      <c r="AV95" s="277"/>
      <c r="AW95" s="277"/>
      <c r="AX95" s="277"/>
      <c r="AY95" s="277"/>
      <c r="AZ95" s="277"/>
      <c r="BA95" s="277"/>
      <c r="BB95" s="277"/>
      <c r="BC95" s="834"/>
      <c r="BF95" s="908"/>
      <c r="BG95" s="908"/>
      <c r="BH95" s="908"/>
      <c r="BI95" s="909"/>
      <c r="BJ95" s="909"/>
    </row>
    <row r="96" spans="1:62" s="168" customFormat="1" ht="17.25" hidden="1" customHeight="1" x14ac:dyDescent="0.15">
      <c r="E96" s="727">
        <v>0</v>
      </c>
      <c r="F96" s="725" t="str" cm="1">
        <f t="array" aca="1" ref="F96" ca="1">OFFSET(G96,-1,-1)</f>
        <v>1</v>
      </c>
      <c r="T96" s="726" t="b" cm="1">
        <f t="array" aca="1" ref="T96" ca="1">T95</f>
        <v>1</v>
      </c>
      <c r="X96" s="1385"/>
      <c r="Z96" s="1385"/>
      <c r="AB96" s="223"/>
      <c r="AC96" s="218"/>
      <c r="AD96" s="478"/>
      <c r="AE96" s="221"/>
      <c r="AF96" s="221"/>
      <c r="AG96" s="221"/>
      <c r="AH96" s="221"/>
      <c r="AI96" s="221"/>
      <c r="AJ96" s="221"/>
      <c r="AK96" s="221"/>
      <c r="AL96" s="221"/>
      <c r="AM96" s="221"/>
      <c r="AN96" s="221"/>
      <c r="AO96" s="221"/>
      <c r="AP96" s="221"/>
      <c r="AQ96" s="221"/>
      <c r="AR96" s="221"/>
      <c r="AS96" s="221"/>
      <c r="AT96" s="221"/>
      <c r="AU96" s="221"/>
      <c r="AV96" s="221"/>
      <c r="AW96" s="221"/>
      <c r="AX96" s="221"/>
      <c r="AY96" s="221"/>
      <c r="AZ96" s="221"/>
      <c r="BA96" s="221"/>
      <c r="BB96" s="221"/>
      <c r="BC96" s="230"/>
      <c r="BF96" s="908"/>
      <c r="BG96" s="908"/>
      <c r="BH96" s="908"/>
      <c r="BI96" s="909"/>
      <c r="BJ96" s="909"/>
    </row>
    <row r="97" spans="1:62" s="168" customFormat="1" ht="14.25" hidden="1" customHeight="1" x14ac:dyDescent="0.15">
      <c r="A97" s="855" t="str">
        <f ca="1">"checkCosts_4."&amp;F97&amp;"."&amp;Y97</f>
        <v>checkCosts_4.1.0</v>
      </c>
      <c r="E97" s="727">
        <v>15</v>
      </c>
      <c r="F97" s="725" t="str" cm="1">
        <f t="array" aca="1" ref="F97" ca="1">OFFSET(G97,-1,-1)</f>
        <v>1</v>
      </c>
      <c r="H97" s="107" cm="1">
        <f t="array" ref="H97">AC97</f>
        <v>0</v>
      </c>
      <c r="I97" s="162" t="s">
        <v>950</v>
      </c>
      <c r="S97" s="1385"/>
      <c r="T97" s="726" t="b">
        <f ca="1">AND(F97&gt;0,Y97&gt;0)</f>
        <v>0</v>
      </c>
      <c r="W97" s="123" t="s">
        <v>227</v>
      </c>
      <c r="X97" s="1385"/>
      <c r="Y97" s="1286">
        <v>0</v>
      </c>
      <c r="Z97" s="1385"/>
      <c r="AA97" s="1391" t="s">
        <v>211</v>
      </c>
      <c r="AB97" s="225" t="str">
        <f>"2.3."&amp;Y97</f>
        <v>2.3.0</v>
      </c>
      <c r="AC97" s="474"/>
      <c r="AD97" s="479" t="s">
        <v>805</v>
      </c>
      <c r="AE97" s="13">
        <f>AE99*AE100/1000</f>
        <v>0</v>
      </c>
      <c r="AF97" s="13"/>
      <c r="AG97" s="13"/>
      <c r="AH97" s="13">
        <f>AH99*AH100/1000</f>
        <v>0</v>
      </c>
      <c r="AI97" s="220"/>
      <c r="AJ97" s="1066"/>
      <c r="AK97" s="1066"/>
      <c r="AL97" s="13"/>
      <c r="AM97" s="13"/>
      <c r="AN97" s="13"/>
      <c r="AO97" s="13"/>
      <c r="AP97" s="13"/>
      <c r="AQ97" s="13"/>
      <c r="AR97" s="13"/>
      <c r="AS97" s="220">
        <f t="shared" ref="AS97:BB97" si="35">AS99*AS100/1000</f>
        <v>0</v>
      </c>
      <c r="AT97" s="1066">
        <f t="shared" si="35"/>
        <v>0</v>
      </c>
      <c r="AU97" s="1066">
        <f t="shared" si="35"/>
        <v>0</v>
      </c>
      <c r="AV97" s="13">
        <f t="shared" si="35"/>
        <v>0</v>
      </c>
      <c r="AW97" s="13">
        <f t="shared" si="35"/>
        <v>0</v>
      </c>
      <c r="AX97" s="13">
        <f t="shared" si="35"/>
        <v>0</v>
      </c>
      <c r="AY97" s="13">
        <f t="shared" si="35"/>
        <v>0</v>
      </c>
      <c r="AZ97" s="13">
        <f t="shared" si="35"/>
        <v>0</v>
      </c>
      <c r="BA97" s="13">
        <f t="shared" si="35"/>
        <v>0</v>
      </c>
      <c r="BB97" s="13">
        <f t="shared" si="35"/>
        <v>0</v>
      </c>
      <c r="BC97" s="55"/>
      <c r="BF97" s="908" t="s">
        <v>995</v>
      </c>
      <c r="BG97" s="908" t="s">
        <v>996</v>
      </c>
      <c r="BH97" s="908" cm="1">
        <f t="array" ref="BH97">AC97</f>
        <v>0</v>
      </c>
      <c r="BI97" s="909"/>
      <c r="BJ97" s="909" t="b">
        <v>1</v>
      </c>
    </row>
    <row r="98" spans="1:62" s="168" customFormat="1" ht="14.25" hidden="1" customHeight="1" x14ac:dyDescent="0.15">
      <c r="E98" s="727">
        <v>15</v>
      </c>
      <c r="F98" s="725" t="str" cm="1">
        <f t="array" aca="1" ref="F98" ca="1">OFFSET(G98,-1,-1)</f>
        <v>1</v>
      </c>
      <c r="L98" s="160" t="str" cm="1">
        <f t="array" aca="1" ref="L98" ca="1">INDEX('Общие сведения'!$AK$169:$AK$234,MATCH($F98,'Общие сведения'!$Z$169:$Z$234,0))</f>
        <v>одноставочный</v>
      </c>
      <c r="R98" s="141" t="s">
        <v>987</v>
      </c>
      <c r="S98" s="1385"/>
      <c r="T98" s="726" t="b">
        <f ca="1">AND(T97,L98="двухставочный")</f>
        <v>0</v>
      </c>
      <c r="X98" s="1385"/>
      <c r="Y98" s="1385"/>
      <c r="Z98" s="1385"/>
      <c r="AA98" s="1391"/>
      <c r="AB98" s="225"/>
      <c r="AC98" s="465" t="s">
        <v>989</v>
      </c>
      <c r="AD98" s="479" t="s">
        <v>805</v>
      </c>
      <c r="AE98" s="17"/>
      <c r="AF98" s="17"/>
      <c r="AG98" s="17"/>
      <c r="AH98" s="17"/>
      <c r="AI98" s="480"/>
      <c r="AJ98" s="1124"/>
      <c r="AK98" s="1124"/>
      <c r="AL98" s="17"/>
      <c r="AM98" s="17"/>
      <c r="AN98" s="17"/>
      <c r="AO98" s="17"/>
      <c r="AP98" s="17"/>
      <c r="AQ98" s="17"/>
      <c r="AR98" s="17"/>
      <c r="AS98" s="480"/>
      <c r="AT98" s="1124"/>
      <c r="AU98" s="1124"/>
      <c r="AV98" s="17"/>
      <c r="AW98" s="17"/>
      <c r="AX98" s="17"/>
      <c r="AY98" s="17"/>
      <c r="AZ98" s="17"/>
      <c r="BA98" s="17"/>
      <c r="BB98" s="17"/>
      <c r="BC98" s="56"/>
      <c r="BF98" s="908" t="s">
        <v>997</v>
      </c>
      <c r="BG98" s="908" t="s">
        <v>996</v>
      </c>
      <c r="BH98" s="908" cm="1">
        <f t="array" ref="BH98">BH97</f>
        <v>0</v>
      </c>
      <c r="BI98" s="909"/>
      <c r="BJ98" s="909"/>
    </row>
    <row r="99" spans="1:62" s="168" customFormat="1" ht="14.25" hidden="1" customHeight="1" x14ac:dyDescent="0.15">
      <c r="E99" s="727">
        <v>15</v>
      </c>
      <c r="F99" s="725" t="str" cm="1">
        <f t="array" aca="1" ref="F99" ca="1">OFFSET(G99,-1,-1)</f>
        <v>1</v>
      </c>
      <c r="H99" s="107" cm="1">
        <f t="array" ref="H99">H97</f>
        <v>0</v>
      </c>
      <c r="S99" s="1385"/>
      <c r="T99" s="726" t="b" cm="1">
        <f t="array" aca="1" ref="T99" ca="1">T97</f>
        <v>0</v>
      </c>
      <c r="X99" s="1385"/>
      <c r="Y99" s="1385"/>
      <c r="Z99" s="1385"/>
      <c r="AA99" s="1391"/>
      <c r="AB99" s="225" t="str">
        <f>AB97&amp;".1"</f>
        <v>2.3.0.1</v>
      </c>
      <c r="AC99" s="465" t="s">
        <v>966</v>
      </c>
      <c r="AD99" s="106" t="s">
        <v>993</v>
      </c>
      <c r="AE99" s="17"/>
      <c r="AF99" s="527">
        <f>IF(AF100=0,0,AF97/AF100*1000)</f>
        <v>0</v>
      </c>
      <c r="AG99" s="527">
        <f>IF(AG100=0,0,AG97/AG100*1000)</f>
        <v>0</v>
      </c>
      <c r="AH99" s="17"/>
      <c r="AI99" s="527">
        <f t="shared" ref="AI99:AR99" si="36">IF(AI100=0,0,AI97/AI100*1000)</f>
        <v>0</v>
      </c>
      <c r="AJ99" s="527">
        <f t="shared" si="36"/>
        <v>0</v>
      </c>
      <c r="AK99" s="527">
        <f t="shared" si="36"/>
        <v>0</v>
      </c>
      <c r="AL99" s="527">
        <f t="shared" si="36"/>
        <v>0</v>
      </c>
      <c r="AM99" s="527">
        <f t="shared" si="36"/>
        <v>0</v>
      </c>
      <c r="AN99" s="527">
        <f t="shared" si="36"/>
        <v>0</v>
      </c>
      <c r="AO99" s="527">
        <f t="shared" si="36"/>
        <v>0</v>
      </c>
      <c r="AP99" s="527">
        <f t="shared" si="36"/>
        <v>0</v>
      </c>
      <c r="AQ99" s="527">
        <f t="shared" si="36"/>
        <v>0</v>
      </c>
      <c r="AR99" s="527">
        <f t="shared" si="36"/>
        <v>0</v>
      </c>
      <c r="AS99" s="480"/>
      <c r="AT99" s="1124"/>
      <c r="AU99" s="1124"/>
      <c r="AV99" s="17"/>
      <c r="AW99" s="17"/>
      <c r="AX99" s="17"/>
      <c r="AY99" s="17"/>
      <c r="AZ99" s="17"/>
      <c r="BA99" s="17"/>
      <c r="BB99" s="17"/>
      <c r="BC99" s="25"/>
      <c r="BF99" s="908" t="s">
        <v>998</v>
      </c>
      <c r="BG99" s="908" t="s">
        <v>996</v>
      </c>
      <c r="BH99" s="908" cm="1">
        <f t="array" ref="BH99">BH98</f>
        <v>0</v>
      </c>
      <c r="BI99" s="909"/>
      <c r="BJ99" s="909"/>
    </row>
    <row r="100" spans="1:62" s="168" customFormat="1" ht="14.25" hidden="1" customHeight="1" x14ac:dyDescent="0.15">
      <c r="A100" s="855" t="str">
        <f ca="1">"checkVolume_4."&amp;F100&amp;"."&amp;Y97</f>
        <v>checkVolume_4.1.0</v>
      </c>
      <c r="E100" s="727">
        <v>15</v>
      </c>
      <c r="F100" s="725" t="str" cm="1">
        <f t="array" aca="1" ref="F100" ca="1">OFFSET(G100,-1,-1)</f>
        <v>1</v>
      </c>
      <c r="H100" s="107" cm="1">
        <f t="array" ref="H100">H97</f>
        <v>0</v>
      </c>
      <c r="S100" s="1385"/>
      <c r="T100" s="726" t="b" cm="1">
        <f t="array" aca="1" ref="T100" ca="1">T97</f>
        <v>0</v>
      </c>
      <c r="X100" s="1385"/>
      <c r="Y100" s="1385"/>
      <c r="Z100" s="1385"/>
      <c r="AA100" s="1391"/>
      <c r="AB100" s="225" t="str">
        <f>AB97&amp;".2"</f>
        <v>2.3.0.2</v>
      </c>
      <c r="AC100" s="465" t="s">
        <v>999</v>
      </c>
      <c r="AD100" s="106" t="s">
        <v>592</v>
      </c>
      <c r="AE100" s="17"/>
      <c r="AF100" s="17"/>
      <c r="AG100" s="17"/>
      <c r="AH100" s="17"/>
      <c r="AI100" s="480"/>
      <c r="AJ100" s="1124"/>
      <c r="AK100" s="1124"/>
      <c r="AL100" s="17"/>
      <c r="AM100" s="17"/>
      <c r="AN100" s="17"/>
      <c r="AO100" s="17"/>
      <c r="AP100" s="17"/>
      <c r="AQ100" s="17"/>
      <c r="AR100" s="17"/>
      <c r="AS100" s="480"/>
      <c r="AT100" s="1124"/>
      <c r="AU100" s="1124"/>
      <c r="AV100" s="17"/>
      <c r="AW100" s="17"/>
      <c r="AX100" s="17"/>
      <c r="AY100" s="17"/>
      <c r="AZ100" s="17"/>
      <c r="BA100" s="17"/>
      <c r="BB100" s="17"/>
      <c r="BC100" s="25"/>
      <c r="BF100" s="908" t="s">
        <v>1000</v>
      </c>
      <c r="BG100" s="908" t="s">
        <v>996</v>
      </c>
      <c r="BH100" s="908" cm="1">
        <f t="array" ref="BH100">BH98</f>
        <v>0</v>
      </c>
      <c r="BI100" s="909"/>
      <c r="BJ100" s="909"/>
    </row>
    <row r="101" spans="1:62" s="168" customFormat="1" ht="14.25" customHeight="1" x14ac:dyDescent="0.15">
      <c r="E101" s="727">
        <v>15</v>
      </c>
      <c r="F101" s="725" t="str" cm="1">
        <f t="array" aca="1" ref="F101" ca="1">OFFSET(G101,-1,-1)</f>
        <v>1</v>
      </c>
      <c r="T101" s="726" t="b">
        <f ca="1">F101&gt;0</f>
        <v>1</v>
      </c>
      <c r="W101" s="299" t="s">
        <v>1001</v>
      </c>
      <c r="X101" s="1385"/>
      <c r="Z101" s="1385"/>
      <c r="AB101" s="650"/>
      <c r="AC101" s="463" t="s">
        <v>1002</v>
      </c>
      <c r="AD101" s="463"/>
      <c r="AE101" s="240"/>
      <c r="AF101" s="240"/>
      <c r="AG101" s="240"/>
      <c r="AH101" s="240"/>
      <c r="AI101" s="240"/>
      <c r="AJ101" s="240"/>
      <c r="AK101" s="240"/>
      <c r="AL101" s="240"/>
      <c r="AM101" s="240"/>
      <c r="AN101" s="240"/>
      <c r="AO101" s="240"/>
      <c r="AP101" s="240"/>
      <c r="AQ101" s="240"/>
      <c r="AR101" s="240"/>
      <c r="AS101" s="240"/>
      <c r="AT101" s="240"/>
      <c r="AU101" s="240"/>
      <c r="AV101" s="240"/>
      <c r="AW101" s="240"/>
      <c r="AX101" s="240"/>
      <c r="AY101" s="240"/>
      <c r="AZ101" s="240"/>
      <c r="BA101" s="240"/>
      <c r="BB101" s="240"/>
      <c r="BC101" s="837"/>
      <c r="BF101" s="908"/>
      <c r="BG101" s="908"/>
      <c r="BH101" s="908"/>
      <c r="BI101" s="909" t="s">
        <v>996</v>
      </c>
      <c r="BJ101" s="909"/>
    </row>
    <row r="102" spans="1:62" s="168" customFormat="1" ht="14.25" customHeight="1" x14ac:dyDescent="0.15">
      <c r="E102" s="727">
        <v>15</v>
      </c>
      <c r="F102" s="725" t="str" cm="1">
        <f t="array" aca="1" ref="F102" ca="1">OFFSET(G102,-1,-1)</f>
        <v>1</v>
      </c>
      <c r="T102" s="726" t="b">
        <f ca="1">F102&gt;0</f>
        <v>1</v>
      </c>
      <c r="X102" s="1385"/>
      <c r="Z102" s="1385"/>
      <c r="AB102" s="1044"/>
      <c r="AC102" s="275" t="s">
        <v>972</v>
      </c>
      <c r="AD102" s="276"/>
      <c r="AE102" s="277"/>
      <c r="AF102" s="277"/>
      <c r="AG102" s="277"/>
      <c r="AH102" s="277"/>
      <c r="AI102" s="277"/>
      <c r="AJ102" s="277"/>
      <c r="AK102" s="277"/>
      <c r="AL102" s="277"/>
      <c r="AM102" s="277"/>
      <c r="AN102" s="277"/>
      <c r="AO102" s="277"/>
      <c r="AP102" s="277"/>
      <c r="AQ102" s="277"/>
      <c r="AR102" s="277"/>
      <c r="AS102" s="277"/>
      <c r="AT102" s="277"/>
      <c r="AU102" s="277"/>
      <c r="AV102" s="277"/>
      <c r="AW102" s="277"/>
      <c r="AX102" s="277"/>
      <c r="AY102" s="277"/>
      <c r="AZ102" s="277"/>
      <c r="BA102" s="277"/>
      <c r="BB102" s="277"/>
      <c r="BC102" s="834"/>
      <c r="BF102" s="908"/>
      <c r="BG102" s="908"/>
      <c r="BH102" s="908"/>
      <c r="BI102" s="909"/>
      <c r="BJ102" s="909"/>
    </row>
    <row r="103" spans="1:62" s="168" customFormat="1" ht="17.25" hidden="1" customHeight="1" x14ac:dyDescent="0.15">
      <c r="E103" s="727">
        <v>0</v>
      </c>
      <c r="F103" s="725" t="str" cm="1">
        <f t="array" aca="1" ref="F103" ca="1">OFFSET(G103,-1,-1)</f>
        <v>1</v>
      </c>
      <c r="T103" s="726" t="b">
        <f ca="1">F103&gt;0</f>
        <v>1</v>
      </c>
      <c r="X103" s="1385"/>
      <c r="Z103" s="1385"/>
      <c r="AB103" s="223"/>
      <c r="AC103" s="218"/>
      <c r="AD103" s="217"/>
      <c r="AE103" s="462"/>
      <c r="AF103" s="462"/>
      <c r="AG103" s="462"/>
      <c r="AH103" s="462"/>
      <c r="AI103" s="462"/>
      <c r="AJ103" s="462"/>
      <c r="AK103" s="462"/>
      <c r="AL103" s="462"/>
      <c r="AM103" s="462"/>
      <c r="AN103" s="462"/>
      <c r="AO103" s="462"/>
      <c r="AP103" s="462"/>
      <c r="AQ103" s="462"/>
      <c r="AR103" s="462"/>
      <c r="AS103" s="462"/>
      <c r="AT103" s="462"/>
      <c r="AU103" s="462"/>
      <c r="AV103" s="462"/>
      <c r="AW103" s="462"/>
      <c r="AX103" s="462"/>
      <c r="AY103" s="462"/>
      <c r="AZ103" s="462"/>
      <c r="BA103" s="462"/>
      <c r="BB103" s="462"/>
      <c r="BC103" s="31"/>
      <c r="BF103" s="908"/>
      <c r="BG103" s="908"/>
      <c r="BH103" s="908"/>
      <c r="BI103" s="909"/>
      <c r="BJ103" s="909"/>
    </row>
    <row r="104" spans="1:62" s="168" customFormat="1" ht="14.25" hidden="1" customHeight="1" x14ac:dyDescent="0.15">
      <c r="E104" s="727">
        <v>15</v>
      </c>
      <c r="F104" s="725" t="str" cm="1">
        <f t="array" aca="1" ref="F104" ca="1">OFFSET(G104,-1,-1)</f>
        <v>1</v>
      </c>
      <c r="H104" s="107" cm="1">
        <f t="array" ref="H104">AC104</f>
        <v>0</v>
      </c>
      <c r="I104" s="107" t="s">
        <v>950</v>
      </c>
      <c r="S104" s="1385"/>
      <c r="T104" s="726" t="b">
        <f ca="1">AND(F104&gt;0,Y104&gt;0)</f>
        <v>0</v>
      </c>
      <c r="W104" s="123" t="s">
        <v>227</v>
      </c>
      <c r="X104" s="1385"/>
      <c r="Y104" s="1286">
        <v>0</v>
      </c>
      <c r="Z104" s="1385"/>
      <c r="AA104" s="1391" t="s">
        <v>211</v>
      </c>
      <c r="AB104" s="106" t="str">
        <f>"2.4."&amp;Y104</f>
        <v>2.4.0</v>
      </c>
      <c r="AC104" s="474"/>
      <c r="AD104" s="106" t="s">
        <v>805</v>
      </c>
      <c r="AE104" s="16">
        <f t="shared" ref="AE104:BB104" si="37">AE107+AE109</f>
        <v>0</v>
      </c>
      <c r="AF104" s="16">
        <f t="shared" si="37"/>
        <v>0</v>
      </c>
      <c r="AG104" s="16">
        <f t="shared" si="37"/>
        <v>0</v>
      </c>
      <c r="AH104" s="16">
        <f t="shared" si="37"/>
        <v>0</v>
      </c>
      <c r="AI104" s="461">
        <f t="shared" si="37"/>
        <v>0</v>
      </c>
      <c r="AJ104" s="1070">
        <f t="shared" si="37"/>
        <v>0</v>
      </c>
      <c r="AK104" s="1070">
        <f t="shared" si="37"/>
        <v>0</v>
      </c>
      <c r="AL104" s="16">
        <f t="shared" si="37"/>
        <v>0</v>
      </c>
      <c r="AM104" s="16">
        <f t="shared" si="37"/>
        <v>0</v>
      </c>
      <c r="AN104" s="16">
        <f t="shared" si="37"/>
        <v>0</v>
      </c>
      <c r="AO104" s="16">
        <f t="shared" si="37"/>
        <v>0</v>
      </c>
      <c r="AP104" s="16">
        <f t="shared" si="37"/>
        <v>0</v>
      </c>
      <c r="AQ104" s="16">
        <f t="shared" si="37"/>
        <v>0</v>
      </c>
      <c r="AR104" s="16">
        <f t="shared" si="37"/>
        <v>0</v>
      </c>
      <c r="AS104" s="461">
        <f t="shared" si="37"/>
        <v>0</v>
      </c>
      <c r="AT104" s="1070">
        <f t="shared" si="37"/>
        <v>0</v>
      </c>
      <c r="AU104" s="1070">
        <f t="shared" si="37"/>
        <v>0</v>
      </c>
      <c r="AV104" s="16">
        <f t="shared" si="37"/>
        <v>0</v>
      </c>
      <c r="AW104" s="16">
        <f t="shared" si="37"/>
        <v>0</v>
      </c>
      <c r="AX104" s="16">
        <f t="shared" si="37"/>
        <v>0</v>
      </c>
      <c r="AY104" s="16">
        <f t="shared" si="37"/>
        <v>0</v>
      </c>
      <c r="AZ104" s="16">
        <f t="shared" si="37"/>
        <v>0</v>
      </c>
      <c r="BA104" s="16">
        <f t="shared" si="37"/>
        <v>0</v>
      </c>
      <c r="BB104" s="16">
        <f t="shared" si="37"/>
        <v>0</v>
      </c>
      <c r="BC104" s="32"/>
      <c r="BF104" s="908" t="s">
        <v>995</v>
      </c>
      <c r="BG104" s="908" t="s">
        <v>1003</v>
      </c>
      <c r="BH104" s="908" cm="1">
        <f t="array" ref="BH104">AC104</f>
        <v>0</v>
      </c>
      <c r="BI104" s="909"/>
      <c r="BJ104" s="909" t="b">
        <v>1</v>
      </c>
    </row>
    <row r="105" spans="1:62" s="168" customFormat="1" ht="14.25" hidden="1" customHeight="1" x14ac:dyDescent="0.15">
      <c r="E105" s="727">
        <v>15</v>
      </c>
      <c r="F105" s="725" t="str" cm="1">
        <f t="array" aca="1" ref="F105" ca="1">OFFSET(G105,-1,-1)</f>
        <v>1</v>
      </c>
      <c r="L105" s="160" t="str" cm="1">
        <f t="array" aca="1" ref="L105" ca="1">INDEX('Общие сведения'!$AK$169:$AK$234,MATCH($F105,'Общие сведения'!$Z$169:$Z$234,0))</f>
        <v>одноставочный</v>
      </c>
      <c r="R105" s="141" t="s">
        <v>987</v>
      </c>
      <c r="S105" s="1385"/>
      <c r="T105" s="726" t="b">
        <f ca="1">AND(T104,L105="двухставочный")</f>
        <v>0</v>
      </c>
      <c r="X105" s="1385"/>
      <c r="Y105" s="1385"/>
      <c r="Z105" s="1385"/>
      <c r="AA105" s="1391"/>
      <c r="AB105" s="225"/>
      <c r="AC105" s="465" t="s">
        <v>989</v>
      </c>
      <c r="AD105" s="479" t="s">
        <v>805</v>
      </c>
      <c r="AE105" s="17"/>
      <c r="AF105" s="17"/>
      <c r="AG105" s="17"/>
      <c r="AH105" s="17"/>
      <c r="AI105" s="480"/>
      <c r="AJ105" s="1124"/>
      <c r="AK105" s="1124"/>
      <c r="AL105" s="17"/>
      <c r="AM105" s="17"/>
      <c r="AN105" s="17"/>
      <c r="AO105" s="17"/>
      <c r="AP105" s="17"/>
      <c r="AQ105" s="17"/>
      <c r="AR105" s="17"/>
      <c r="AS105" s="480"/>
      <c r="AT105" s="1124"/>
      <c r="AU105" s="1124"/>
      <c r="AV105" s="17"/>
      <c r="AW105" s="17"/>
      <c r="AX105" s="17"/>
      <c r="AY105" s="17"/>
      <c r="AZ105" s="17"/>
      <c r="BA105" s="17"/>
      <c r="BB105" s="17"/>
      <c r="BC105" s="56"/>
      <c r="BF105" s="908" t="s">
        <v>997</v>
      </c>
      <c r="BG105" s="908" t="s">
        <v>1003</v>
      </c>
      <c r="BH105" s="908" cm="1">
        <f t="array" ref="BH105">BH104</f>
        <v>0</v>
      </c>
      <c r="BI105" s="909"/>
      <c r="BJ105" s="909"/>
    </row>
    <row r="106" spans="1:62" s="168" customFormat="1" ht="14.25" hidden="1" customHeight="1" x14ac:dyDescent="0.15">
      <c r="E106" s="727">
        <v>15</v>
      </c>
      <c r="F106" s="725" t="str" cm="1">
        <f t="array" aca="1" ref="F106" ca="1">OFFSET(G106,-1,-1)</f>
        <v>1</v>
      </c>
      <c r="H106" s="107" cm="1">
        <f t="array" ref="H106">H104</f>
        <v>0</v>
      </c>
      <c r="S106" s="1385"/>
      <c r="T106" s="726" t="b" cm="1">
        <f t="array" aca="1" ref="T106" ca="1">T104</f>
        <v>0</v>
      </c>
      <c r="X106" s="1385"/>
      <c r="Y106" s="1385"/>
      <c r="Z106" s="1385"/>
      <c r="AA106" s="1391"/>
      <c r="AB106" s="225" t="str">
        <f>AB104&amp;".1"</f>
        <v>2.4.0.1</v>
      </c>
      <c r="AC106" s="465" t="s">
        <v>966</v>
      </c>
      <c r="AD106" s="106" t="s">
        <v>993</v>
      </c>
      <c r="AE106" s="16"/>
      <c r="AF106" s="466">
        <f>IF(AF108=0,0,AF107/AF108*1000)</f>
        <v>0</v>
      </c>
      <c r="AG106" s="466">
        <f>IF(AG108=0,0,AG107/AG108*1000)</f>
        <v>0</v>
      </c>
      <c r="AH106" s="16"/>
      <c r="AI106" s="466">
        <f t="shared" ref="AI106:AR106" si="38">IF(AI108=0,0,AI107/AI108*1000)</f>
        <v>0</v>
      </c>
      <c r="AJ106" s="466">
        <f t="shared" si="38"/>
        <v>0</v>
      </c>
      <c r="AK106" s="466">
        <f t="shared" si="38"/>
        <v>0</v>
      </c>
      <c r="AL106" s="466">
        <f t="shared" si="38"/>
        <v>0</v>
      </c>
      <c r="AM106" s="466">
        <f t="shared" si="38"/>
        <v>0</v>
      </c>
      <c r="AN106" s="466">
        <f t="shared" si="38"/>
        <v>0</v>
      </c>
      <c r="AO106" s="466">
        <f t="shared" si="38"/>
        <v>0</v>
      </c>
      <c r="AP106" s="466">
        <f t="shared" si="38"/>
        <v>0</v>
      </c>
      <c r="AQ106" s="466">
        <f t="shared" si="38"/>
        <v>0</v>
      </c>
      <c r="AR106" s="466">
        <f t="shared" si="38"/>
        <v>0</v>
      </c>
      <c r="AS106" s="461"/>
      <c r="AT106" s="1070"/>
      <c r="AU106" s="1070"/>
      <c r="AV106" s="16"/>
      <c r="AW106" s="16"/>
      <c r="AX106" s="16"/>
      <c r="AY106" s="16"/>
      <c r="AZ106" s="16"/>
      <c r="BA106" s="16"/>
      <c r="BB106" s="16"/>
      <c r="BC106" s="25"/>
      <c r="BF106" s="908" t="s">
        <v>998</v>
      </c>
      <c r="BG106" s="908" t="s">
        <v>1003</v>
      </c>
      <c r="BH106" s="908" cm="1">
        <f t="array" ref="BH106">BH105</f>
        <v>0</v>
      </c>
      <c r="BI106" s="909"/>
      <c r="BJ106" s="909"/>
    </row>
    <row r="107" spans="1:62" s="168" customFormat="1" ht="14.25" hidden="1" customHeight="1" x14ac:dyDescent="0.15">
      <c r="A107" s="855" t="str">
        <f ca="1">"checkCosts_5."&amp;F107&amp;"."&amp;Y104</f>
        <v>checkCosts_5.1.0</v>
      </c>
      <c r="E107" s="727">
        <v>15</v>
      </c>
      <c r="F107" s="725" t="str" cm="1">
        <f t="array" aca="1" ref="F107" ca="1">OFFSET(G107,-1,-1)</f>
        <v>1</v>
      </c>
      <c r="S107" s="1385"/>
      <c r="T107" s="726" t="b" cm="1">
        <f t="array" aca="1" ref="T107" ca="1">T104</f>
        <v>0</v>
      </c>
      <c r="X107" s="1385"/>
      <c r="Y107" s="1385"/>
      <c r="Z107" s="1385"/>
      <c r="AA107" s="1391"/>
      <c r="AB107" s="225" t="str">
        <f>AB104&amp;".2"</f>
        <v>2.4.0.2</v>
      </c>
      <c r="AC107" s="465" t="s">
        <v>1004</v>
      </c>
      <c r="AD107" s="106" t="s">
        <v>805</v>
      </c>
      <c r="AE107" s="16"/>
      <c r="AF107" s="16"/>
      <c r="AG107" s="16"/>
      <c r="AH107" s="16"/>
      <c r="AI107" s="461"/>
      <c r="AJ107" s="1070"/>
      <c r="AK107" s="1070"/>
      <c r="AL107" s="16"/>
      <c r="AM107" s="16"/>
      <c r="AN107" s="16"/>
      <c r="AO107" s="16"/>
      <c r="AP107" s="16"/>
      <c r="AQ107" s="16"/>
      <c r="AR107" s="16"/>
      <c r="AS107" s="461"/>
      <c r="AT107" s="1070"/>
      <c r="AU107" s="1070"/>
      <c r="AV107" s="16"/>
      <c r="AW107" s="16"/>
      <c r="AX107" s="16"/>
      <c r="AY107" s="16"/>
      <c r="AZ107" s="16"/>
      <c r="BA107" s="16"/>
      <c r="BB107" s="16"/>
      <c r="BC107" s="25"/>
      <c r="BF107" s="908" t="s">
        <v>1005</v>
      </c>
      <c r="BG107" s="908" t="s">
        <v>1003</v>
      </c>
      <c r="BH107" s="908" cm="1">
        <f t="array" ref="BH107">BH105</f>
        <v>0</v>
      </c>
      <c r="BI107" s="909"/>
      <c r="BJ107" s="909"/>
    </row>
    <row r="108" spans="1:62" s="168" customFormat="1" ht="14.25" hidden="1" customHeight="1" x14ac:dyDescent="0.15">
      <c r="A108" s="855" t="str">
        <f ca="1">"checkVolume_5."&amp;F108&amp;"."&amp;Y104</f>
        <v>checkVolume_5.1.0</v>
      </c>
      <c r="E108" s="727">
        <v>15</v>
      </c>
      <c r="F108" s="725" t="str" cm="1">
        <f t="array" aca="1" ref="F108" ca="1">OFFSET(G108,-1,-1)</f>
        <v>1</v>
      </c>
      <c r="S108" s="1385"/>
      <c r="T108" s="726" t="b" cm="1">
        <f t="array" aca="1" ref="T108" ca="1">T107</f>
        <v>0</v>
      </c>
      <c r="X108" s="1385"/>
      <c r="Y108" s="1385"/>
      <c r="Z108" s="1385"/>
      <c r="AA108" s="1391"/>
      <c r="AB108" s="325" t="str">
        <f>AB107&amp;".1"</f>
        <v>2.4.0.2.1</v>
      </c>
      <c r="AC108" s="475" t="s">
        <v>999</v>
      </c>
      <c r="AD108" s="106" t="s">
        <v>592</v>
      </c>
      <c r="AE108" s="16"/>
      <c r="AF108" s="16"/>
      <c r="AG108" s="16"/>
      <c r="AH108" s="16"/>
      <c r="AI108" s="461"/>
      <c r="AJ108" s="1070"/>
      <c r="AK108" s="1070"/>
      <c r="AL108" s="16"/>
      <c r="AM108" s="16"/>
      <c r="AN108" s="16"/>
      <c r="AO108" s="16"/>
      <c r="AP108" s="16"/>
      <c r="AQ108" s="16"/>
      <c r="AR108" s="16"/>
      <c r="AS108" s="461"/>
      <c r="AT108" s="1070"/>
      <c r="AU108" s="1070"/>
      <c r="AV108" s="16"/>
      <c r="AW108" s="16"/>
      <c r="AX108" s="16"/>
      <c r="AY108" s="16"/>
      <c r="AZ108" s="16"/>
      <c r="BA108" s="16"/>
      <c r="BB108" s="16"/>
      <c r="BC108" s="25"/>
      <c r="BF108" s="908" t="s">
        <v>1006</v>
      </c>
      <c r="BG108" s="908" t="s">
        <v>1003</v>
      </c>
      <c r="BH108" s="908" cm="1">
        <f t="array" ref="BH108">BH107</f>
        <v>0</v>
      </c>
      <c r="BI108" s="909"/>
      <c r="BJ108" s="909"/>
    </row>
    <row r="109" spans="1:62" s="168" customFormat="1" ht="14.25" hidden="1" customHeight="1" x14ac:dyDescent="0.15">
      <c r="A109" s="855" t="str">
        <f ca="1">"checkCosts_6."&amp;F109&amp;"."&amp;Y104</f>
        <v>checkCosts_6.1.0</v>
      </c>
      <c r="E109" s="727">
        <v>15</v>
      </c>
      <c r="F109" s="725" t="str" cm="1">
        <f t="array" aca="1" ref="F109" ca="1">OFFSET(G109,-1,-1)</f>
        <v>1</v>
      </c>
      <c r="S109" s="1385"/>
      <c r="T109" s="726" t="b" cm="1">
        <f t="array" aca="1" ref="T109" ca="1">T108</f>
        <v>0</v>
      </c>
      <c r="X109" s="1385"/>
      <c r="Y109" s="1385"/>
      <c r="Z109" s="1385"/>
      <c r="AA109" s="1391"/>
      <c r="AB109" s="225" t="str">
        <f>AB104&amp;".3"</f>
        <v>2.4.0.3</v>
      </c>
      <c r="AC109" s="465" t="s">
        <v>1007</v>
      </c>
      <c r="AD109" s="106" t="s">
        <v>977</v>
      </c>
      <c r="AE109" s="16"/>
      <c r="AF109" s="16"/>
      <c r="AG109" s="16"/>
      <c r="AH109" s="16"/>
      <c r="AI109" s="461"/>
      <c r="AJ109" s="1070"/>
      <c r="AK109" s="1070"/>
      <c r="AL109" s="16"/>
      <c r="AM109" s="16"/>
      <c r="AN109" s="16"/>
      <c r="AO109" s="16"/>
      <c r="AP109" s="16"/>
      <c r="AQ109" s="16"/>
      <c r="AR109" s="16"/>
      <c r="AS109" s="461"/>
      <c r="AT109" s="1070"/>
      <c r="AU109" s="1070"/>
      <c r="AV109" s="16"/>
      <c r="AW109" s="16"/>
      <c r="AX109" s="16"/>
      <c r="AY109" s="16"/>
      <c r="AZ109" s="16"/>
      <c r="BA109" s="16"/>
      <c r="BB109" s="16"/>
      <c r="BC109" s="25"/>
      <c r="BF109" s="908" t="s">
        <v>1008</v>
      </c>
      <c r="BG109" s="908" t="s">
        <v>1003</v>
      </c>
      <c r="BH109" s="908" cm="1">
        <f t="array" ref="BH109">BH108</f>
        <v>0</v>
      </c>
      <c r="BI109" s="909"/>
      <c r="BJ109" s="909"/>
    </row>
    <row r="110" spans="1:62" s="168" customFormat="1" ht="14.25" hidden="1" customHeight="1" x14ac:dyDescent="0.15">
      <c r="A110" s="855" t="str">
        <f ca="1">"checkVolume_6."&amp;F110&amp;"."&amp;Y104</f>
        <v>checkVolume_6.1.0</v>
      </c>
      <c r="E110" s="727">
        <v>15</v>
      </c>
      <c r="F110" s="725" t="str" cm="1">
        <f t="array" aca="1" ref="F110" ca="1">OFFSET(G110,-1,-1)</f>
        <v>1</v>
      </c>
      <c r="H110" s="107" cm="1">
        <f t="array" ref="H110">H104</f>
        <v>0</v>
      </c>
      <c r="S110" s="1385"/>
      <c r="T110" s="726" t="b" cm="1">
        <f t="array" aca="1" ref="T110" ca="1">T109</f>
        <v>0</v>
      </c>
      <c r="X110" s="1385"/>
      <c r="Y110" s="1385"/>
      <c r="Z110" s="1385"/>
      <c r="AA110" s="1391"/>
      <c r="AB110" s="325" t="str">
        <f>AB109&amp;".1"</f>
        <v>2.4.0.3.1</v>
      </c>
      <c r="AC110" s="476" t="s">
        <v>1009</v>
      </c>
      <c r="AD110" s="106" t="s">
        <v>690</v>
      </c>
      <c r="AE110" s="16"/>
      <c r="AF110" s="16"/>
      <c r="AG110" s="16"/>
      <c r="AH110" s="16"/>
      <c r="AI110" s="461"/>
      <c r="AJ110" s="1070"/>
      <c r="AK110" s="1070"/>
      <c r="AL110" s="16"/>
      <c r="AM110" s="16"/>
      <c r="AN110" s="16"/>
      <c r="AO110" s="16"/>
      <c r="AP110" s="16"/>
      <c r="AQ110" s="16"/>
      <c r="AR110" s="16"/>
      <c r="AS110" s="461"/>
      <c r="AT110" s="1070"/>
      <c r="AU110" s="1070"/>
      <c r="AV110" s="16"/>
      <c r="AW110" s="16"/>
      <c r="AX110" s="16"/>
      <c r="AY110" s="16"/>
      <c r="AZ110" s="16"/>
      <c r="BA110" s="16"/>
      <c r="BB110" s="16"/>
      <c r="BC110" s="25"/>
      <c r="BF110" s="908" t="s">
        <v>1010</v>
      </c>
      <c r="BG110" s="908" t="s">
        <v>1003</v>
      </c>
      <c r="BH110" s="908" cm="1">
        <f t="array" ref="BH110">BH109</f>
        <v>0</v>
      </c>
      <c r="BI110" s="909"/>
      <c r="BJ110" s="909"/>
    </row>
    <row r="111" spans="1:62" s="168" customFormat="1" ht="10.5" customHeight="1" x14ac:dyDescent="0.15">
      <c r="E111" s="727">
        <v>11.4</v>
      </c>
      <c r="F111" s="725" t="str" cm="1">
        <f t="array" aca="1" ref="F111" ca="1">OFFSET(G111,-1,-1)</f>
        <v>1</v>
      </c>
      <c r="T111" s="726" t="b">
        <f ca="1">F111&gt;0</f>
        <v>1</v>
      </c>
      <c r="W111" s="299" t="s">
        <v>1011</v>
      </c>
      <c r="X111" s="1385"/>
      <c r="Z111" s="1385"/>
      <c r="AB111" s="464"/>
      <c r="AC111" s="452" t="s">
        <v>1002</v>
      </c>
      <c r="AD111" s="452"/>
      <c r="AE111" s="240"/>
      <c r="AF111" s="240"/>
      <c r="AG111" s="240"/>
      <c r="AH111" s="240"/>
      <c r="AI111" s="240"/>
      <c r="AJ111" s="240"/>
      <c r="AK111" s="240"/>
      <c r="AL111" s="240"/>
      <c r="AM111" s="240"/>
      <c r="AN111" s="240"/>
      <c r="AO111" s="240"/>
      <c r="AP111" s="240"/>
      <c r="AQ111" s="240"/>
      <c r="AR111" s="240"/>
      <c r="AS111" s="240"/>
      <c r="AT111" s="240"/>
      <c r="AU111" s="240"/>
      <c r="AV111" s="240"/>
      <c r="AW111" s="240"/>
      <c r="AX111" s="240"/>
      <c r="AY111" s="240"/>
      <c r="AZ111" s="240"/>
      <c r="BA111" s="240"/>
      <c r="BB111" s="240"/>
      <c r="BC111" s="838"/>
      <c r="BF111" s="908"/>
      <c r="BG111" s="908"/>
      <c r="BH111" s="908"/>
      <c r="BI111" s="909" t="s">
        <v>1003</v>
      </c>
      <c r="BJ111" s="909"/>
    </row>
    <row r="112" spans="1:62" s="750" customFormat="1" ht="18" customHeight="1" x14ac:dyDescent="0.15">
      <c r="A112" s="162"/>
      <c r="B112" s="162"/>
      <c r="C112" s="162"/>
      <c r="D112" s="162"/>
      <c r="E112" s="635">
        <v>18.8</v>
      </c>
      <c r="F112" s="725" t="str" cm="1">
        <f t="array" ref="F112">X112</f>
        <v>2</v>
      </c>
      <c r="G112" s="162"/>
      <c r="H112" s="162"/>
      <c r="I112" s="162"/>
      <c r="J112" s="162"/>
      <c r="K112" s="160" t="str" cm="1">
        <f t="array" ref="K112">INDEX('Общие сведения'!$AL$169:$AL$234,MATCH($F112,'Общие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112" s="160" t="str" cm="1">
        <f t="array" ref="L112">INDEX('Общие сведения'!$AK$169:$AK$234,MATCH($F112,'Общие сведения'!$Z$169:$Z$234,0))</f>
        <v>одноставочный</v>
      </c>
      <c r="M112" s="162"/>
      <c r="N112" s="162"/>
      <c r="O112" s="162"/>
      <c r="P112" s="162"/>
      <c r="Q112" s="162"/>
      <c r="R112" s="162"/>
      <c r="S112" s="162"/>
      <c r="T112" s="640" t="b">
        <f>X112&gt;0</f>
        <v>1</v>
      </c>
      <c r="U112" s="162"/>
      <c r="V112" s="123" t="str" cm="1">
        <f t="array" ref="V112">'Топливо 4.4'!$AB$300</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112" s="162"/>
      <c r="X112" s="1304" t="s">
        <v>331</v>
      </c>
      <c r="Y112" s="162"/>
      <c r="Z112" s="1318"/>
      <c r="AA112" s="162"/>
      <c r="AB112" s="203" t="str" cm="1">
        <f t="array" ref="AB112">IF(ISBLANK('Топливо 4.4'!$AB$300),"",'Топливо 4.4'!$AB$300)</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12" s="200"/>
      <c r="AD112" s="194"/>
      <c r="AE112" s="302">
        <f t="shared" ref="AE112:BB112" si="39">AE113+AE135</f>
        <v>0</v>
      </c>
      <c r="AF112" s="302">
        <f t="shared" si="39"/>
        <v>10215.30329</v>
      </c>
      <c r="AG112" s="302">
        <f t="shared" si="39"/>
        <v>0</v>
      </c>
      <c r="AH112" s="302">
        <f t="shared" si="39"/>
        <v>0</v>
      </c>
      <c r="AI112" s="302">
        <f t="shared" si="39"/>
        <v>18062.069495296</v>
      </c>
      <c r="AJ112" s="302">
        <f t="shared" si="39"/>
        <v>0</v>
      </c>
      <c r="AK112" s="302">
        <f t="shared" si="39"/>
        <v>0</v>
      </c>
      <c r="AL112" s="302">
        <f t="shared" si="39"/>
        <v>0</v>
      </c>
      <c r="AM112" s="302">
        <f t="shared" si="39"/>
        <v>0</v>
      </c>
      <c r="AN112" s="302">
        <f t="shared" si="39"/>
        <v>0</v>
      </c>
      <c r="AO112" s="302">
        <f t="shared" si="39"/>
        <v>0</v>
      </c>
      <c r="AP112" s="302">
        <f t="shared" si="39"/>
        <v>0</v>
      </c>
      <c r="AQ112" s="302">
        <f t="shared" si="39"/>
        <v>0</v>
      </c>
      <c r="AR112" s="302">
        <f t="shared" si="39"/>
        <v>0</v>
      </c>
      <c r="AS112" s="302">
        <f t="shared" si="39"/>
        <v>0</v>
      </c>
      <c r="AT112" s="302">
        <f t="shared" si="39"/>
        <v>0</v>
      </c>
      <c r="AU112" s="302">
        <f t="shared" si="39"/>
        <v>0</v>
      </c>
      <c r="AV112" s="302">
        <f t="shared" si="39"/>
        <v>0</v>
      </c>
      <c r="AW112" s="302">
        <f t="shared" si="39"/>
        <v>0</v>
      </c>
      <c r="AX112" s="302">
        <f t="shared" si="39"/>
        <v>0</v>
      </c>
      <c r="AY112" s="302">
        <f t="shared" si="39"/>
        <v>0</v>
      </c>
      <c r="AZ112" s="302">
        <f t="shared" si="39"/>
        <v>0</v>
      </c>
      <c r="BA112" s="302">
        <f t="shared" si="39"/>
        <v>0</v>
      </c>
      <c r="BB112" s="302">
        <f t="shared" si="39"/>
        <v>0</v>
      </c>
      <c r="BC112" s="477"/>
      <c r="BD112" s="162"/>
      <c r="BE112" s="162"/>
      <c r="BF112" s="900"/>
      <c r="BG112" s="906"/>
      <c r="BH112" s="906"/>
      <c r="BI112" s="907"/>
      <c r="BJ112" s="907"/>
    </row>
    <row r="113" spans="1:62" s="626" customFormat="1" ht="16.5" customHeight="1" x14ac:dyDescent="0.15">
      <c r="A113" s="123"/>
      <c r="B113" s="123"/>
      <c r="C113" s="123"/>
      <c r="D113" s="123"/>
      <c r="E113" s="635">
        <v>17.100000000000001</v>
      </c>
      <c r="F113" s="725" t="str" cm="1">
        <f t="array" aca="1" ref="F113" ca="1">OFFSET(G113,-1,-1)</f>
        <v>2</v>
      </c>
      <c r="G113" s="576" t="s">
        <v>949</v>
      </c>
      <c r="H113" s="123"/>
      <c r="I113" s="162" t="s">
        <v>950</v>
      </c>
      <c r="J113" s="123"/>
      <c r="K113" s="123"/>
      <c r="L113" s="123"/>
      <c r="M113" s="123"/>
      <c r="N113" s="123"/>
      <c r="O113" s="123"/>
      <c r="P113" s="123"/>
      <c r="Q113" s="123"/>
      <c r="R113" s="123"/>
      <c r="S113" s="123"/>
      <c r="T113" s="726" t="b" cm="1">
        <f t="array" ref="T113">T112</f>
        <v>1</v>
      </c>
      <c r="U113" s="123"/>
      <c r="V113" s="123"/>
      <c r="W113" s="123"/>
      <c r="X113" s="1304"/>
      <c r="Y113" s="123"/>
      <c r="Z113" s="1304"/>
      <c r="AA113" s="123"/>
      <c r="AB113" s="223">
        <v>1</v>
      </c>
      <c r="AC113" s="218" t="s">
        <v>951</v>
      </c>
      <c r="AD113" s="217" t="s">
        <v>805</v>
      </c>
      <c r="AE113" s="481">
        <f t="shared" ref="AE113:BB113" si="40">SUMIF($I118:$I133,$I113,AE118:AE133)</f>
        <v>0</v>
      </c>
      <c r="AF113" s="481">
        <f t="shared" si="40"/>
        <v>10215.30329</v>
      </c>
      <c r="AG113" s="481">
        <f t="shared" si="40"/>
        <v>0</v>
      </c>
      <c r="AH113" s="481">
        <f t="shared" si="40"/>
        <v>0</v>
      </c>
      <c r="AI113" s="481">
        <f t="shared" si="40"/>
        <v>18062.069495296</v>
      </c>
      <c r="AJ113" s="1115">
        <f t="shared" si="40"/>
        <v>0</v>
      </c>
      <c r="AK113" s="1115">
        <f t="shared" si="40"/>
        <v>0</v>
      </c>
      <c r="AL113" s="1115">
        <f t="shared" si="40"/>
        <v>0</v>
      </c>
      <c r="AM113" s="1115">
        <f t="shared" si="40"/>
        <v>0</v>
      </c>
      <c r="AN113" s="1115">
        <f t="shared" si="40"/>
        <v>0</v>
      </c>
      <c r="AO113" s="1115">
        <f t="shared" si="40"/>
        <v>0</v>
      </c>
      <c r="AP113" s="1115">
        <f t="shared" si="40"/>
        <v>0</v>
      </c>
      <c r="AQ113" s="1115">
        <f t="shared" si="40"/>
        <v>0</v>
      </c>
      <c r="AR113" s="1115">
        <f t="shared" si="40"/>
        <v>0</v>
      </c>
      <c r="AS113" s="481">
        <f t="shared" si="40"/>
        <v>0</v>
      </c>
      <c r="AT113" s="1115">
        <f t="shared" si="40"/>
        <v>0</v>
      </c>
      <c r="AU113" s="1115">
        <f t="shared" si="40"/>
        <v>0</v>
      </c>
      <c r="AV113" s="1115">
        <f t="shared" si="40"/>
        <v>0</v>
      </c>
      <c r="AW113" s="1115">
        <f t="shared" si="40"/>
        <v>0</v>
      </c>
      <c r="AX113" s="1115">
        <f t="shared" si="40"/>
        <v>0</v>
      </c>
      <c r="AY113" s="1115">
        <f t="shared" si="40"/>
        <v>0</v>
      </c>
      <c r="AZ113" s="1115">
        <f t="shared" si="40"/>
        <v>0</v>
      </c>
      <c r="BA113" s="1115">
        <f t="shared" si="40"/>
        <v>0</v>
      </c>
      <c r="BB113" s="1115">
        <f t="shared" si="40"/>
        <v>0</v>
      </c>
      <c r="BC113" s="1096"/>
      <c r="BD113" s="123"/>
      <c r="BE113" s="123"/>
      <c r="BF113" s="894" t="s">
        <v>952</v>
      </c>
      <c r="BG113" s="906"/>
      <c r="BH113" s="906"/>
      <c r="BI113" s="907"/>
      <c r="BJ113" s="907"/>
    </row>
    <row r="114" spans="1:62" s="626" customFormat="1" ht="16.5" customHeight="1" x14ac:dyDescent="0.15">
      <c r="A114" s="123"/>
      <c r="B114" s="123"/>
      <c r="C114" s="123"/>
      <c r="D114" s="123"/>
      <c r="E114" s="635">
        <v>17.100000000000001</v>
      </c>
      <c r="F114" s="725" t="str" cm="1">
        <f t="array" aca="1" ref="F114" ca="1">OFFSET(G114,-1,-1)</f>
        <v>2</v>
      </c>
      <c r="G114" s="123"/>
      <c r="H114" s="123"/>
      <c r="I114" s="123"/>
      <c r="J114" s="123"/>
      <c r="K114" s="123"/>
      <c r="L114" s="123"/>
      <c r="M114" s="123"/>
      <c r="N114" s="123"/>
      <c r="O114" s="123"/>
      <c r="P114" s="123"/>
      <c r="Q114" s="123"/>
      <c r="R114" s="123"/>
      <c r="S114" s="123"/>
      <c r="T114" s="726" t="b" cm="1">
        <f t="array" ref="T114">T113</f>
        <v>1</v>
      </c>
      <c r="U114" s="123"/>
      <c r="V114" s="123"/>
      <c r="W114" s="123"/>
      <c r="X114" s="1304"/>
      <c r="Y114" s="123"/>
      <c r="Z114" s="1304"/>
      <c r="AA114" s="123"/>
      <c r="AB114" s="163" t="s">
        <v>442</v>
      </c>
      <c r="AC114" s="213" t="s">
        <v>953</v>
      </c>
      <c r="AD114" s="122" t="s">
        <v>728</v>
      </c>
      <c r="AE114" s="206">
        <f t="shared" ref="AE114:BB114" si="41">SUMIF($AD118:$AD133,$AD114,AE118:AE133)</f>
        <v>0</v>
      </c>
      <c r="AF114" s="206">
        <f t="shared" si="41"/>
        <v>1150.0360000000001</v>
      </c>
      <c r="AG114" s="206">
        <f t="shared" si="41"/>
        <v>0</v>
      </c>
      <c r="AH114" s="206">
        <f t="shared" si="41"/>
        <v>0</v>
      </c>
      <c r="AI114" s="206">
        <f t="shared" si="41"/>
        <v>1707.028</v>
      </c>
      <c r="AJ114" s="1060">
        <f t="shared" si="41"/>
        <v>0</v>
      </c>
      <c r="AK114" s="1060">
        <f t="shared" si="41"/>
        <v>0</v>
      </c>
      <c r="AL114" s="1060">
        <f t="shared" si="41"/>
        <v>0</v>
      </c>
      <c r="AM114" s="1060">
        <f t="shared" si="41"/>
        <v>0</v>
      </c>
      <c r="AN114" s="1060">
        <f t="shared" si="41"/>
        <v>0</v>
      </c>
      <c r="AO114" s="1060">
        <f t="shared" si="41"/>
        <v>0</v>
      </c>
      <c r="AP114" s="1060">
        <f t="shared" si="41"/>
        <v>0</v>
      </c>
      <c r="AQ114" s="1060">
        <f t="shared" si="41"/>
        <v>0</v>
      </c>
      <c r="AR114" s="1060">
        <f t="shared" si="41"/>
        <v>0</v>
      </c>
      <c r="AS114" s="206">
        <f t="shared" si="41"/>
        <v>0</v>
      </c>
      <c r="AT114" s="1060">
        <f t="shared" si="41"/>
        <v>0</v>
      </c>
      <c r="AU114" s="1060">
        <f t="shared" si="41"/>
        <v>0</v>
      </c>
      <c r="AV114" s="1060">
        <f t="shared" si="41"/>
        <v>0</v>
      </c>
      <c r="AW114" s="1060">
        <f t="shared" si="41"/>
        <v>0</v>
      </c>
      <c r="AX114" s="1060">
        <f t="shared" si="41"/>
        <v>0</v>
      </c>
      <c r="AY114" s="1060">
        <f t="shared" si="41"/>
        <v>0</v>
      </c>
      <c r="AZ114" s="1060">
        <f t="shared" si="41"/>
        <v>0</v>
      </c>
      <c r="BA114" s="1060">
        <f t="shared" si="41"/>
        <v>0</v>
      </c>
      <c r="BB114" s="1060">
        <f t="shared" si="41"/>
        <v>0</v>
      </c>
      <c r="BC114" s="1083"/>
      <c r="BD114" s="123"/>
      <c r="BE114" s="123"/>
      <c r="BF114" s="900" t="s">
        <v>954</v>
      </c>
      <c r="BG114" s="906"/>
      <c r="BH114" s="906"/>
      <c r="BI114" s="907"/>
      <c r="BJ114" s="907"/>
    </row>
    <row r="115" spans="1:62" s="626" customFormat="1" ht="16.5" customHeight="1" x14ac:dyDescent="0.15">
      <c r="A115" s="123"/>
      <c r="B115" s="123"/>
      <c r="C115" s="123"/>
      <c r="D115" s="123"/>
      <c r="E115" s="635">
        <v>17.100000000000001</v>
      </c>
      <c r="F115" s="725" t="str" cm="1">
        <f t="array" aca="1" ref="F115" ca="1">OFFSET(G115,-1,-1)</f>
        <v>2</v>
      </c>
      <c r="G115" s="123"/>
      <c r="H115" s="123"/>
      <c r="I115" s="123"/>
      <c r="J115" s="123"/>
      <c r="K115" s="123"/>
      <c r="L115" s="123"/>
      <c r="M115" s="123"/>
      <c r="N115" s="123"/>
      <c r="O115" s="123"/>
      <c r="P115" s="123"/>
      <c r="Q115" s="123"/>
      <c r="R115" s="123"/>
      <c r="S115" s="123"/>
      <c r="T115" s="726" t="b" cm="1">
        <f t="array" ref="T115">T114</f>
        <v>1</v>
      </c>
      <c r="U115" s="123"/>
      <c r="V115" s="123"/>
      <c r="W115" s="123"/>
      <c r="X115" s="1304"/>
      <c r="Y115" s="123"/>
      <c r="Z115" s="1304"/>
      <c r="AA115" s="123"/>
      <c r="AB115" s="163" t="s">
        <v>955</v>
      </c>
      <c r="AC115" s="213" t="s">
        <v>956</v>
      </c>
      <c r="AD115" s="122" t="s">
        <v>592</v>
      </c>
      <c r="AE115" s="1116">
        <f ca="1">IF($K112="передача тепловой энергии",SUMIFS('Баланс Тр'!AE$27:AE$57,'Баланс Тр'!$F$27:$F$57,$F115,'Баланс Тр'!$AB$27:$AB$57,"3"),SUMIFS('Баланс Пр'!AE$27:AE$301,'Баланс Пр'!$F$27:$F$301,$F115,'Баланс Пр'!$AB$27:$AB$301,"9.1"))</f>
        <v>0</v>
      </c>
      <c r="AF115" s="1116">
        <v>51498.968000000008</v>
      </c>
      <c r="AG115" s="1116">
        <f ca="1">IF($K112="передача тепловой энергии",SUMIFS('Баланс Тр'!AG$27:AG$57,'Баланс Тр'!$F$27:$F$57,$F115,'Баланс Тр'!$AB$27:$AB$57,"3"),SUMIFS('Баланс Пр'!AG$27:AG$301,'Баланс Пр'!$F$27:$F$301,$F115,'Баланс Пр'!$AB$27:$AB$301,"9.1"))</f>
        <v>0</v>
      </c>
      <c r="AH115" s="1116">
        <f ca="1">IF($K112="передача тепловой энергии",SUMIFS('Баланс Тр'!AH$27:AH$57,'Баланс Тр'!$F$27:$F$57,$F115,'Баланс Тр'!$AB$27:$AB$57,"3"),SUMIFS('Баланс Пр'!AH$27:AH$301,'Баланс Пр'!$F$27:$F$301,$F115,'Баланс Пр'!$AB$27:$AB$301,"9.1"))</f>
        <v>0</v>
      </c>
      <c r="AI115" s="247">
        <v>64198.029000000002</v>
      </c>
      <c r="AJ115" s="1116">
        <f ca="1">IF($K112="передача тепловой энергии",SUMIFS('Баланс Тр'!AJ$27:AJ$57,'Баланс Тр'!$F$27:$F$57,$F115,'Баланс Тр'!$AB$27:$AB$57,"3"),SUMIFS('Баланс Пр'!AJ$27:AJ$301,'Баланс Пр'!$F$27:$F$301,$F115,'Баланс Пр'!$AB$27:$AB$301,"9.1"))</f>
        <v>0</v>
      </c>
      <c r="AK115" s="1116">
        <f ca="1">IF($K112="передача тепловой энергии",SUMIFS('Баланс Тр'!AK$27:AK$57,'Баланс Тр'!$F$27:$F$57,$F115,'Баланс Тр'!$AB$27:$AB$57,"3"),SUMIFS('Баланс Пр'!AK$27:AK$301,'Баланс Пр'!$F$27:$F$301,$F115,'Баланс Пр'!$AB$27:$AB$301,"9.1"))</f>
        <v>0</v>
      </c>
      <c r="AL115" s="1116">
        <f ca="1">IF($K112="передача тепловой энергии",SUMIFS('Баланс Тр'!AL$27:AL$57,'Баланс Тр'!$F$27:$F$57,$F115,'Баланс Тр'!$AB$27:$AB$57,"3"),SUMIFS('Баланс Пр'!AL$27:AL$301,'Баланс Пр'!$F$27:$F$301,$F115,'Баланс Пр'!$AB$27:$AB$301,"9.1"))</f>
        <v>0</v>
      </c>
      <c r="AM115" s="1116">
        <f ca="1">IF($K112="передача тепловой энергии",SUMIFS('Баланс Тр'!AM$27:AM$57,'Баланс Тр'!$F$27:$F$57,$F115,'Баланс Тр'!$AB$27:$AB$57,"3"),SUMIFS('Баланс Пр'!AM$27:AM$301,'Баланс Пр'!$F$27:$F$301,$F115,'Баланс Пр'!$AB$27:$AB$301,"9.1"))</f>
        <v>0</v>
      </c>
      <c r="AN115" s="1116">
        <f ca="1">IF($K112="передача тепловой энергии",SUMIFS('Баланс Тр'!AN$27:AN$57,'Баланс Тр'!$F$27:$F$57,$F115,'Баланс Тр'!$AB$27:$AB$57,"3"),SUMIFS('Баланс Пр'!AN$27:AN$301,'Баланс Пр'!$F$27:$F$301,$F115,'Баланс Пр'!$AB$27:$AB$301,"9.1"))</f>
        <v>0</v>
      </c>
      <c r="AO115" s="1116">
        <f ca="1">IF($K112="передача тепловой энергии",SUMIFS('Баланс Тр'!AO$27:AO$57,'Баланс Тр'!$F$27:$F$57,$F115,'Баланс Тр'!$AB$27:$AB$57,"3"),SUMIFS('Баланс Пр'!AO$27:AO$301,'Баланс Пр'!$F$27:$F$301,$F115,'Баланс Пр'!$AB$27:$AB$301,"9.1"))</f>
        <v>0</v>
      </c>
      <c r="AP115" s="1116">
        <f ca="1">IF($K112="передача тепловой энергии",SUMIFS('Баланс Тр'!AP$27:AP$57,'Баланс Тр'!$F$27:$F$57,$F115,'Баланс Тр'!$AB$27:$AB$57,"3"),SUMIFS('Баланс Пр'!AP$27:AP$301,'Баланс Пр'!$F$27:$F$301,$F115,'Баланс Пр'!$AB$27:$AB$301,"9.1"))</f>
        <v>0</v>
      </c>
      <c r="AQ115" s="1116">
        <f ca="1">IF($K112="передача тепловой энергии",SUMIFS('Баланс Тр'!AQ$27:AQ$57,'Баланс Тр'!$F$27:$F$57,$F115,'Баланс Тр'!$AB$27:$AB$57,"3"),SUMIFS('Баланс Пр'!AQ$27:AQ$301,'Баланс Пр'!$F$27:$F$301,$F115,'Баланс Пр'!$AB$27:$AB$301,"9.1"))</f>
        <v>0</v>
      </c>
      <c r="AR115" s="1116">
        <f ca="1">IF($K112="передача тепловой энергии",SUMIFS('Баланс Тр'!AR$27:AR$57,'Баланс Тр'!$F$27:$F$57,$F115,'Баланс Тр'!$AB$27:$AB$57,"3"),SUMIFS('Баланс Пр'!AR$27:AR$301,'Баланс Пр'!$F$27:$F$301,$F115,'Баланс Пр'!$AB$27:$AB$301,"9.1"))</f>
        <v>0</v>
      </c>
      <c r="AS115" s="247">
        <f ca="1">IF($K112="передача тепловой энергии",SUMIFS('Баланс Тр'!AS$27:AS$57,'Баланс Тр'!$F$27:$F$57,$F115,'Баланс Тр'!$AB$27:$AB$57,"3"),SUMIFS('Баланс Пр'!AS$27:AS$301,'Баланс Пр'!$F$27:$F$301,$F115,'Баланс Пр'!$AB$27:$AB$301,"9.1"))</f>
        <v>0</v>
      </c>
      <c r="AT115" s="1116">
        <f ca="1">IF($K112="передача тепловой энергии",SUMIFS('Баланс Тр'!AT$27:AT$57,'Баланс Тр'!$F$27:$F$57,$F115,'Баланс Тр'!$AB$27:$AB$57,"3"),SUMIFS('Баланс Пр'!AT$27:AT$301,'Баланс Пр'!$F$27:$F$301,$F115,'Баланс Пр'!$AB$27:$AB$301,"9.1"))</f>
        <v>0</v>
      </c>
      <c r="AU115" s="1116">
        <f ca="1">IF($K112="передача тепловой энергии",SUMIFS('Баланс Тр'!AU$27:AU$57,'Баланс Тр'!$F$27:$F$57,$F115,'Баланс Тр'!$AB$27:$AB$57,"3"),SUMIFS('Баланс Пр'!AU$27:AU$301,'Баланс Пр'!$F$27:$F$301,$F115,'Баланс Пр'!$AB$27:$AB$301,"9.1"))</f>
        <v>0</v>
      </c>
      <c r="AV115" s="1116">
        <f ca="1">IF($K112="передача тепловой энергии",SUMIFS('Баланс Тр'!AV$27:AV$57,'Баланс Тр'!$F$27:$F$57,$F115,'Баланс Тр'!$AB$27:$AB$57,"3"),SUMIFS('Баланс Пр'!AV$27:AV$301,'Баланс Пр'!$F$27:$F$301,$F115,'Баланс Пр'!$AB$27:$AB$301,"9.1"))</f>
        <v>0</v>
      </c>
      <c r="AW115" s="1116">
        <f ca="1">IF($K112="передача тепловой энергии",SUMIFS('Баланс Тр'!AW$27:AW$57,'Баланс Тр'!$F$27:$F$57,$F115,'Баланс Тр'!$AB$27:$AB$57,"3"),SUMIFS('Баланс Пр'!AW$27:AW$301,'Баланс Пр'!$F$27:$F$301,$F115,'Баланс Пр'!$AB$27:$AB$301,"9.1"))</f>
        <v>0</v>
      </c>
      <c r="AX115" s="1116">
        <f ca="1">IF($K112="передача тепловой энергии",SUMIFS('Баланс Тр'!AX$27:AX$57,'Баланс Тр'!$F$27:$F$57,$F115,'Баланс Тр'!$AB$27:$AB$57,"3"),SUMIFS('Баланс Пр'!AX$27:AX$301,'Баланс Пр'!$F$27:$F$301,$F115,'Баланс Пр'!$AB$27:$AB$301,"9.1"))</f>
        <v>0</v>
      </c>
      <c r="AY115" s="1116">
        <f ca="1">IF($K112="передача тепловой энергии",SUMIFS('Баланс Тр'!AY$27:AY$57,'Баланс Тр'!$F$27:$F$57,$F115,'Баланс Тр'!$AB$27:$AB$57,"3"),SUMIFS('Баланс Пр'!AY$27:AY$301,'Баланс Пр'!$F$27:$F$301,$F115,'Баланс Пр'!$AB$27:$AB$301,"9.1"))</f>
        <v>0</v>
      </c>
      <c r="AZ115" s="1116">
        <f ca="1">IF($K112="передача тепловой энергии",SUMIFS('Баланс Тр'!AZ$27:AZ$57,'Баланс Тр'!$F$27:$F$57,$F115,'Баланс Тр'!$AB$27:$AB$57,"3"),SUMIFS('Баланс Пр'!AZ$27:AZ$301,'Баланс Пр'!$F$27:$F$301,$F115,'Баланс Пр'!$AB$27:$AB$301,"9.1"))</f>
        <v>0</v>
      </c>
      <c r="BA115" s="1116">
        <f ca="1">IF($K112="передача тепловой энергии",SUMIFS('Баланс Тр'!BA$27:BA$57,'Баланс Тр'!$F$27:$F$57,$F115,'Баланс Тр'!$AB$27:$AB$57,"3"),SUMIFS('Баланс Пр'!BA$27:BA$301,'Баланс Пр'!$F$27:$F$301,$F115,'Баланс Пр'!$AB$27:$AB$301,"9.1"))</f>
        <v>0</v>
      </c>
      <c r="BB115" s="1116">
        <f ca="1">IF($K112="передача тепловой энергии",SUMIFS('Баланс Тр'!BB$27:BB$57,'Баланс Тр'!$F$27:$F$57,$F115,'Баланс Тр'!$AB$27:$AB$57,"3"),SUMIFS('Баланс Пр'!BB$27:BB$301,'Баланс Пр'!$F$27:$F$301,$F115,'Баланс Пр'!$AB$27:$AB$301,"9.1"))</f>
        <v>0</v>
      </c>
      <c r="BC115" s="1083"/>
      <c r="BD115" s="123"/>
      <c r="BE115" s="123"/>
      <c r="BF115" s="900" t="s">
        <v>754</v>
      </c>
      <c r="BG115" s="906"/>
      <c r="BH115" s="906"/>
      <c r="BI115" s="907"/>
      <c r="BJ115" s="907"/>
    </row>
    <row r="116" spans="1:62" s="626" customFormat="1" ht="16.5" customHeight="1" x14ac:dyDescent="0.15">
      <c r="A116" s="123"/>
      <c r="B116" s="123"/>
      <c r="C116" s="123"/>
      <c r="D116" s="123"/>
      <c r="E116" s="635">
        <v>17.100000000000001</v>
      </c>
      <c r="F116" s="725" t="str" cm="1">
        <f t="array" aca="1" ref="F116" ca="1">OFFSET(G116,-1,-1)</f>
        <v>2</v>
      </c>
      <c r="G116" s="123"/>
      <c r="H116" s="123"/>
      <c r="I116" s="123"/>
      <c r="J116" s="123"/>
      <c r="K116" s="123"/>
      <c r="L116" s="123"/>
      <c r="M116" s="123"/>
      <c r="N116" s="123"/>
      <c r="O116" s="123"/>
      <c r="P116" s="123"/>
      <c r="Q116" s="123"/>
      <c r="R116" s="123"/>
      <c r="S116" s="123"/>
      <c r="T116" s="726" t="b" cm="1">
        <f t="array" ref="T116">T115</f>
        <v>1</v>
      </c>
      <c r="U116" s="123"/>
      <c r="V116" s="123"/>
      <c r="W116" s="123"/>
      <c r="X116" s="1304"/>
      <c r="Y116" s="123"/>
      <c r="Z116" s="1304"/>
      <c r="AA116" s="123"/>
      <c r="AB116" s="163" t="s">
        <v>957</v>
      </c>
      <c r="AC116" s="213" t="s">
        <v>958</v>
      </c>
      <c r="AD116" s="122" t="s">
        <v>959</v>
      </c>
      <c r="AE116" s="206">
        <f t="shared" ref="AE116:BB116" si="42">IF(AE114=0,0,AE113/AE114)</f>
        <v>0</v>
      </c>
      <c r="AF116" s="206">
        <f t="shared" si="42"/>
        <v>8.8825943622634416</v>
      </c>
      <c r="AG116" s="206">
        <f t="shared" si="42"/>
        <v>0</v>
      </c>
      <c r="AH116" s="206">
        <f t="shared" si="42"/>
        <v>0</v>
      </c>
      <c r="AI116" s="206">
        <f t="shared" si="42"/>
        <v>10.581003648033892</v>
      </c>
      <c r="AJ116" s="1060">
        <f t="shared" si="42"/>
        <v>0</v>
      </c>
      <c r="AK116" s="1060">
        <f t="shared" si="42"/>
        <v>0</v>
      </c>
      <c r="AL116" s="1060">
        <f t="shared" si="42"/>
        <v>0</v>
      </c>
      <c r="AM116" s="1060">
        <f t="shared" si="42"/>
        <v>0</v>
      </c>
      <c r="AN116" s="1060">
        <f t="shared" si="42"/>
        <v>0</v>
      </c>
      <c r="AO116" s="1060">
        <f t="shared" si="42"/>
        <v>0</v>
      </c>
      <c r="AP116" s="1060">
        <f t="shared" si="42"/>
        <v>0</v>
      </c>
      <c r="AQ116" s="1060">
        <f t="shared" si="42"/>
        <v>0</v>
      </c>
      <c r="AR116" s="1060">
        <f t="shared" si="42"/>
        <v>0</v>
      </c>
      <c r="AS116" s="206">
        <f t="shared" si="42"/>
        <v>0</v>
      </c>
      <c r="AT116" s="1060">
        <f t="shared" si="42"/>
        <v>0</v>
      </c>
      <c r="AU116" s="1060">
        <f t="shared" si="42"/>
        <v>0</v>
      </c>
      <c r="AV116" s="1060">
        <f t="shared" si="42"/>
        <v>0</v>
      </c>
      <c r="AW116" s="1060">
        <f t="shared" si="42"/>
        <v>0</v>
      </c>
      <c r="AX116" s="1060">
        <f t="shared" si="42"/>
        <v>0</v>
      </c>
      <c r="AY116" s="1060">
        <f t="shared" si="42"/>
        <v>0</v>
      </c>
      <c r="AZ116" s="1060">
        <f t="shared" si="42"/>
        <v>0</v>
      </c>
      <c r="BA116" s="1060">
        <f t="shared" si="42"/>
        <v>0</v>
      </c>
      <c r="BB116" s="1060">
        <f t="shared" si="42"/>
        <v>0</v>
      </c>
      <c r="BC116" s="1083"/>
      <c r="BD116" s="123"/>
      <c r="BE116" s="123"/>
      <c r="BF116" s="900" t="s">
        <v>960</v>
      </c>
      <c r="BG116" s="906"/>
      <c r="BH116" s="906"/>
      <c r="BI116" s="907"/>
      <c r="BJ116" s="907"/>
    </row>
    <row r="117" spans="1:62" s="626" customFormat="1" ht="16.5" customHeight="1" x14ac:dyDescent="0.15">
      <c r="A117" s="123"/>
      <c r="B117" s="123"/>
      <c r="C117" s="123"/>
      <c r="D117" s="123"/>
      <c r="E117" s="635">
        <v>17.100000000000001</v>
      </c>
      <c r="F117" s="725" t="str" cm="1">
        <f t="array" aca="1" ref="F117" ca="1">OFFSET(G117,-1,-1)</f>
        <v>2</v>
      </c>
      <c r="G117" s="123"/>
      <c r="H117" s="123"/>
      <c r="I117" s="123"/>
      <c r="J117" s="123"/>
      <c r="K117" s="123"/>
      <c r="L117" s="123"/>
      <c r="M117" s="123"/>
      <c r="N117" s="123"/>
      <c r="O117" s="123"/>
      <c r="P117" s="123"/>
      <c r="Q117" s="123"/>
      <c r="R117" s="123"/>
      <c r="S117" s="123"/>
      <c r="T117" s="726" t="b" cm="1">
        <f t="array" ref="T117">T116</f>
        <v>1</v>
      </c>
      <c r="U117" s="123"/>
      <c r="V117" s="123"/>
      <c r="W117" s="123"/>
      <c r="X117" s="1304"/>
      <c r="Y117" s="123"/>
      <c r="Z117" s="1304"/>
      <c r="AA117" s="123"/>
      <c r="AB117" s="163" t="s">
        <v>961</v>
      </c>
      <c r="AC117" s="213" t="s">
        <v>962</v>
      </c>
      <c r="AD117" s="122" t="s">
        <v>740</v>
      </c>
      <c r="AE117" s="308">
        <f t="shared" ref="AE117:BB117" ca="1" si="43">IF(AE115=0,0,AE114/AE115)*1000</f>
        <v>0</v>
      </c>
      <c r="AF117" s="308">
        <f t="shared" si="43"/>
        <v>22.331243608609785</v>
      </c>
      <c r="AG117" s="308">
        <f t="shared" ca="1" si="43"/>
        <v>0</v>
      </c>
      <c r="AH117" s="308">
        <f t="shared" ca="1" si="43"/>
        <v>0</v>
      </c>
      <c r="AI117" s="308">
        <f t="shared" si="43"/>
        <v>26.590037522803076</v>
      </c>
      <c r="AJ117" s="1119">
        <f t="shared" ca="1" si="43"/>
        <v>0</v>
      </c>
      <c r="AK117" s="1119">
        <f t="shared" ca="1" si="43"/>
        <v>0</v>
      </c>
      <c r="AL117" s="1119">
        <f t="shared" ca="1" si="43"/>
        <v>0</v>
      </c>
      <c r="AM117" s="1119">
        <f t="shared" ca="1" si="43"/>
        <v>0</v>
      </c>
      <c r="AN117" s="1119">
        <f t="shared" ca="1" si="43"/>
        <v>0</v>
      </c>
      <c r="AO117" s="1119">
        <f t="shared" ca="1" si="43"/>
        <v>0</v>
      </c>
      <c r="AP117" s="1119">
        <f t="shared" ca="1" si="43"/>
        <v>0</v>
      </c>
      <c r="AQ117" s="1119">
        <f t="shared" ca="1" si="43"/>
        <v>0</v>
      </c>
      <c r="AR117" s="1119">
        <f t="shared" ca="1" si="43"/>
        <v>0</v>
      </c>
      <c r="AS117" s="308">
        <f t="shared" ca="1" si="43"/>
        <v>0</v>
      </c>
      <c r="AT117" s="1119">
        <f t="shared" ca="1" si="43"/>
        <v>0</v>
      </c>
      <c r="AU117" s="1119">
        <f t="shared" ca="1" si="43"/>
        <v>0</v>
      </c>
      <c r="AV117" s="1119">
        <f t="shared" ca="1" si="43"/>
        <v>0</v>
      </c>
      <c r="AW117" s="1119">
        <f t="shared" ca="1" si="43"/>
        <v>0</v>
      </c>
      <c r="AX117" s="1119">
        <f t="shared" ca="1" si="43"/>
        <v>0</v>
      </c>
      <c r="AY117" s="1119">
        <f t="shared" ca="1" si="43"/>
        <v>0</v>
      </c>
      <c r="AZ117" s="1119">
        <f t="shared" ca="1" si="43"/>
        <v>0</v>
      </c>
      <c r="BA117" s="1119">
        <f t="shared" ca="1" si="43"/>
        <v>0</v>
      </c>
      <c r="BB117" s="1119">
        <f t="shared" ca="1" si="43"/>
        <v>0</v>
      </c>
      <c r="BC117" s="1083"/>
      <c r="BD117" s="123"/>
      <c r="BE117" s="123"/>
      <c r="BF117" s="900" t="s">
        <v>731</v>
      </c>
      <c r="BG117" s="906"/>
      <c r="BH117" s="906"/>
      <c r="BI117" s="907"/>
      <c r="BJ117" s="907"/>
    </row>
    <row r="118" spans="1:62" s="626" customFormat="1" ht="16.5" customHeight="1" x14ac:dyDescent="0.15">
      <c r="A118" s="123"/>
      <c r="B118" s="123"/>
      <c r="C118" s="123"/>
      <c r="D118" s="123"/>
      <c r="E118" s="635">
        <v>17.100000000000001</v>
      </c>
      <c r="F118" s="725" t="str" cm="1">
        <f t="array" aca="1" ref="F118" ca="1">OFFSET(G118,-1,-1)</f>
        <v>2</v>
      </c>
      <c r="G118" s="123"/>
      <c r="H118" s="123"/>
      <c r="I118" s="123"/>
      <c r="J118" s="123"/>
      <c r="K118" s="123"/>
      <c r="L118" s="123"/>
      <c r="M118" s="123"/>
      <c r="N118" s="123"/>
      <c r="O118" s="123"/>
      <c r="P118" s="123"/>
      <c r="Q118" s="123"/>
      <c r="R118" s="123"/>
      <c r="S118" s="110"/>
      <c r="T118" s="726" t="b" cm="1">
        <f t="array" ref="T118">T117</f>
        <v>1</v>
      </c>
      <c r="U118" s="123"/>
      <c r="V118" s="123"/>
      <c r="W118" s="123"/>
      <c r="X118" s="1304"/>
      <c r="Y118" s="123"/>
      <c r="Z118" s="1304"/>
      <c r="AA118" s="123"/>
      <c r="AB118" s="278"/>
      <c r="AC118" s="275" t="s">
        <v>963</v>
      </c>
      <c r="AD118" s="276"/>
      <c r="AE118" s="277"/>
      <c r="AF118" s="277"/>
      <c r="AG118" s="277"/>
      <c r="AH118" s="277"/>
      <c r="AI118" s="277"/>
      <c r="AJ118" s="277"/>
      <c r="AK118" s="277"/>
      <c r="AL118" s="277"/>
      <c r="AM118" s="277"/>
      <c r="AN118" s="277"/>
      <c r="AO118" s="277"/>
      <c r="AP118" s="277"/>
      <c r="AQ118" s="277"/>
      <c r="AR118" s="277"/>
      <c r="AS118" s="277"/>
      <c r="AT118" s="277"/>
      <c r="AU118" s="277"/>
      <c r="AV118" s="277"/>
      <c r="AW118" s="277"/>
      <c r="AX118" s="277"/>
      <c r="AY118" s="277"/>
      <c r="AZ118" s="277"/>
      <c r="BA118" s="277"/>
      <c r="BB118" s="277"/>
      <c r="BC118" s="834"/>
      <c r="BD118" s="123"/>
      <c r="BE118" s="123"/>
      <c r="BF118" s="900"/>
      <c r="BG118" s="906"/>
      <c r="BH118" s="906"/>
      <c r="BI118" s="907"/>
      <c r="BJ118" s="907"/>
    </row>
    <row r="119" spans="1:62" s="626" customFormat="1" ht="16.5" hidden="1" customHeight="1" x14ac:dyDescent="0.15">
      <c r="A119" s="855" t="str">
        <f ca="1">"checkCosts_1."&amp;F119&amp;"."&amp;Y119</f>
        <v>checkCosts_1.2.0</v>
      </c>
      <c r="E119" s="635">
        <v>17.100000000000001</v>
      </c>
      <c r="F119" s="725" t="str" cm="1">
        <f t="array" aca="1" ref="F119" ca="1">OFFSET(G119,-1,-1)</f>
        <v>2</v>
      </c>
      <c r="H119" s="160" cm="1">
        <f t="array" ref="H119">AC119</f>
        <v>0</v>
      </c>
      <c r="I119" s="162" t="s">
        <v>950</v>
      </c>
      <c r="S119" s="1386"/>
      <c r="T119" s="726" t="b">
        <f ca="1">AND(F119&gt;0,Y119&gt;0)</f>
        <v>0</v>
      </c>
      <c r="W119" s="123" t="s">
        <v>227</v>
      </c>
      <c r="X119" s="1383"/>
      <c r="Y119" s="1304">
        <v>0</v>
      </c>
      <c r="Z119" s="1383"/>
      <c r="AA119" s="1254" t="s">
        <v>211</v>
      </c>
      <c r="AB119" s="163" t="str">
        <f>"1.5."&amp;Y119</f>
        <v>1.5.0</v>
      </c>
      <c r="AC119" s="52"/>
      <c r="AD119" s="108" t="s">
        <v>805</v>
      </c>
      <c r="AE119" s="10">
        <f>AE120*AE121</f>
        <v>0</v>
      </c>
      <c r="AF119" s="10"/>
      <c r="AG119" s="10"/>
      <c r="AH119" s="10">
        <f>AH120*AH121</f>
        <v>0</v>
      </c>
      <c r="AI119" s="159"/>
      <c r="AJ119" s="10"/>
      <c r="AK119" s="10"/>
      <c r="AL119" s="10"/>
      <c r="AM119" s="10"/>
      <c r="AN119" s="10"/>
      <c r="AO119" s="10"/>
      <c r="AP119" s="10"/>
      <c r="AQ119" s="10"/>
      <c r="AR119" s="10"/>
      <c r="AS119" s="159">
        <f t="shared" ref="AS119:BB119" si="44">AS120*AS121</f>
        <v>0</v>
      </c>
      <c r="AT119" s="10">
        <f t="shared" si="44"/>
        <v>0</v>
      </c>
      <c r="AU119" s="10">
        <f t="shared" si="44"/>
        <v>0</v>
      </c>
      <c r="AV119" s="10">
        <f t="shared" si="44"/>
        <v>0</v>
      </c>
      <c r="AW119" s="10">
        <f t="shared" si="44"/>
        <v>0</v>
      </c>
      <c r="AX119" s="10">
        <f t="shared" si="44"/>
        <v>0</v>
      </c>
      <c r="AY119" s="10">
        <f t="shared" si="44"/>
        <v>0</v>
      </c>
      <c r="AZ119" s="10">
        <f t="shared" si="44"/>
        <v>0</v>
      </c>
      <c r="BA119" s="10">
        <f t="shared" si="44"/>
        <v>0</v>
      </c>
      <c r="BB119" s="10">
        <f t="shared" si="44"/>
        <v>0</v>
      </c>
      <c r="BC119" s="25"/>
      <c r="BF119" s="900" t="s">
        <v>964</v>
      </c>
      <c r="BG119" s="906" t="s">
        <v>965</v>
      </c>
      <c r="BH119" s="906" cm="1">
        <f t="array" ref="BH119">AC119</f>
        <v>0</v>
      </c>
      <c r="BI119" s="907"/>
      <c r="BJ119" s="907" t="b">
        <v>1</v>
      </c>
    </row>
    <row r="120" spans="1:62" s="626" customFormat="1" ht="16.5" hidden="1" customHeight="1" x14ac:dyDescent="0.15">
      <c r="E120" s="635">
        <v>17.100000000000001</v>
      </c>
      <c r="F120" s="725" t="str" cm="1">
        <f t="array" aca="1" ref="F120" ca="1">OFFSET(G120,-1,-1)</f>
        <v>2</v>
      </c>
      <c r="H120" s="160" cm="1">
        <f t="array" ref="H120">H119</f>
        <v>0</v>
      </c>
      <c r="S120" s="1386"/>
      <c r="T120" s="726" t="b" cm="1">
        <f t="array" aca="1" ref="T120" ca="1">T119</f>
        <v>0</v>
      </c>
      <c r="X120" s="1383"/>
      <c r="Y120" s="1383"/>
      <c r="Z120" s="1383"/>
      <c r="AA120" s="1254"/>
      <c r="AB120" s="647" t="str">
        <f>AB119&amp;".1"</f>
        <v>1.5.0.1</v>
      </c>
      <c r="AC120" s="619" t="s">
        <v>966</v>
      </c>
      <c r="AD120" s="126" t="s">
        <v>967</v>
      </c>
      <c r="AE120" s="53"/>
      <c r="AF120" s="1039">
        <f>IF(AF121=0,0,AF119/AF121)</f>
        <v>0</v>
      </c>
      <c r="AG120" s="1039">
        <f>IF(AG121=0,0,AG119/AG121)</f>
        <v>0</v>
      </c>
      <c r="AH120" s="53"/>
      <c r="AI120" s="1039">
        <f t="shared" ref="AI120:AR120" si="45">IF(AI121=0,0,AI119/AI121)</f>
        <v>0</v>
      </c>
      <c r="AJ120" s="1039">
        <f t="shared" si="45"/>
        <v>0</v>
      </c>
      <c r="AK120" s="1039">
        <f t="shared" si="45"/>
        <v>0</v>
      </c>
      <c r="AL120" s="1039">
        <f t="shared" si="45"/>
        <v>0</v>
      </c>
      <c r="AM120" s="1039">
        <f t="shared" si="45"/>
        <v>0</v>
      </c>
      <c r="AN120" s="1039">
        <f t="shared" si="45"/>
        <v>0</v>
      </c>
      <c r="AO120" s="1039">
        <f t="shared" si="45"/>
        <v>0</v>
      </c>
      <c r="AP120" s="1039">
        <f t="shared" si="45"/>
        <v>0</v>
      </c>
      <c r="AQ120" s="1039">
        <f t="shared" si="45"/>
        <v>0</v>
      </c>
      <c r="AR120" s="1039">
        <f t="shared" si="45"/>
        <v>0</v>
      </c>
      <c r="AS120" s="617"/>
      <c r="AT120" s="53"/>
      <c r="AU120" s="53"/>
      <c r="AV120" s="53"/>
      <c r="AW120" s="53"/>
      <c r="AX120" s="53"/>
      <c r="AY120" s="53"/>
      <c r="AZ120" s="53"/>
      <c r="BA120" s="53"/>
      <c r="BB120" s="53"/>
      <c r="BC120" s="20"/>
      <c r="BF120" s="900" t="s">
        <v>968</v>
      </c>
      <c r="BG120" s="906" t="s">
        <v>965</v>
      </c>
      <c r="BH120" s="906" cm="1">
        <f t="array" ref="BH120">BH119</f>
        <v>0</v>
      </c>
      <c r="BI120" s="907"/>
      <c r="BJ120" s="907"/>
    </row>
    <row r="121" spans="1:62" s="626" customFormat="1" ht="16.5" hidden="1" customHeight="1" x14ac:dyDescent="0.15">
      <c r="A121" s="855" t="str">
        <f ca="1">"checkVolume_1."&amp;F121&amp;"."&amp;Y119</f>
        <v>checkVolume_1.2.0</v>
      </c>
      <c r="E121" s="635">
        <v>17.100000000000001</v>
      </c>
      <c r="F121" s="725" t="str" cm="1">
        <f t="array" aca="1" ref="F121" ca="1">OFFSET(G121,-1,-1)</f>
        <v>2</v>
      </c>
      <c r="H121" s="160" cm="1">
        <f t="array" ref="H121">H119</f>
        <v>0</v>
      </c>
      <c r="S121" s="1386"/>
      <c r="T121" s="726" t="b" cm="1">
        <f t="array" aca="1" ref="T121" ca="1">T119</f>
        <v>0</v>
      </c>
      <c r="X121" s="1383"/>
      <c r="Y121" s="1383"/>
      <c r="Z121" s="1383"/>
      <c r="AA121" s="1254"/>
      <c r="AB121" s="647" t="str">
        <f>AB119&amp;".2"</f>
        <v>1.5.0.2</v>
      </c>
      <c r="AC121" s="619" t="s">
        <v>969</v>
      </c>
      <c r="AD121" s="126" t="s">
        <v>728</v>
      </c>
      <c r="AE121" s="53"/>
      <c r="AF121" s="53"/>
      <c r="AG121" s="53"/>
      <c r="AH121" s="53"/>
      <c r="AI121" s="617"/>
      <c r="AJ121" s="53"/>
      <c r="AK121" s="53"/>
      <c r="AL121" s="53"/>
      <c r="AM121" s="53"/>
      <c r="AN121" s="53"/>
      <c r="AO121" s="53"/>
      <c r="AP121" s="53"/>
      <c r="AQ121" s="53"/>
      <c r="AR121" s="53"/>
      <c r="AS121" s="617"/>
      <c r="AT121" s="53"/>
      <c r="AU121" s="53"/>
      <c r="AV121" s="53"/>
      <c r="AW121" s="53"/>
      <c r="AX121" s="53"/>
      <c r="AY121" s="53"/>
      <c r="AZ121" s="53"/>
      <c r="BA121" s="53"/>
      <c r="BB121" s="53"/>
      <c r="BC121" s="20"/>
      <c r="BF121" s="900" t="s">
        <v>970</v>
      </c>
      <c r="BG121" s="906" t="s">
        <v>965</v>
      </c>
      <c r="BH121" s="906" cm="1">
        <f t="array" ref="BH121">BH119</f>
        <v>0</v>
      </c>
      <c r="BI121" s="907"/>
      <c r="BJ121" s="907"/>
    </row>
    <row r="122" spans="1:62" s="626" customFormat="1" ht="16.5" customHeight="1" x14ac:dyDescent="0.15">
      <c r="A122" s="855" t="str">
        <f ca="1">"checkCosts_1."&amp;F122&amp;"."&amp;Y122</f>
        <v>checkCosts_1.2.1</v>
      </c>
      <c r="E122" s="635">
        <v>17.100000000000001</v>
      </c>
      <c r="F122" s="725" t="str" cm="1">
        <f t="array" aca="1" ref="F122" ca="1">OFFSET(G122,-1,-1)</f>
        <v>2</v>
      </c>
      <c r="H122" s="160" t="str" cm="1">
        <f t="array" ref="H122">AC122</f>
        <v>СН2</v>
      </c>
      <c r="I122" s="162" t="s">
        <v>950</v>
      </c>
      <c r="S122" s="1386"/>
      <c r="T122" s="726" t="b">
        <f ca="1">AND(F122&gt;0,Y122&gt;0)</f>
        <v>1</v>
      </c>
      <c r="W122" s="123"/>
      <c r="X122" s="1383"/>
      <c r="Y122" s="1304" t="s">
        <v>324</v>
      </c>
      <c r="Z122" s="1383"/>
      <c r="AA122" s="1254" t="s">
        <v>211</v>
      </c>
      <c r="AB122" s="163" t="str">
        <f>"1.5."&amp;Y122</f>
        <v>1.5.1</v>
      </c>
      <c r="AC122" s="1120" t="s">
        <v>1013</v>
      </c>
      <c r="AD122" s="108" t="s">
        <v>805</v>
      </c>
      <c r="AE122" s="1060">
        <f>AE123*AE124</f>
        <v>0</v>
      </c>
      <c r="AF122" s="1060">
        <v>10215.30329</v>
      </c>
      <c r="AG122" s="1060"/>
      <c r="AH122" s="1060">
        <f>AH123*AH124</f>
        <v>0</v>
      </c>
      <c r="AI122" s="1195">
        <v>18062.069495296</v>
      </c>
      <c r="AJ122" s="1060"/>
      <c r="AK122" s="1060"/>
      <c r="AL122" s="1060"/>
      <c r="AM122" s="1060"/>
      <c r="AN122" s="1060"/>
      <c r="AO122" s="1060"/>
      <c r="AP122" s="1060"/>
      <c r="AQ122" s="1060"/>
      <c r="AR122" s="1060"/>
      <c r="AS122" s="159">
        <f t="shared" ref="AS122:BB122" si="46">AS123*AS124</f>
        <v>0</v>
      </c>
      <c r="AT122" s="1060">
        <f t="shared" si="46"/>
        <v>0</v>
      </c>
      <c r="AU122" s="1060">
        <f t="shared" si="46"/>
        <v>0</v>
      </c>
      <c r="AV122" s="1060">
        <f t="shared" si="46"/>
        <v>0</v>
      </c>
      <c r="AW122" s="1060">
        <f t="shared" si="46"/>
        <v>0</v>
      </c>
      <c r="AX122" s="1060">
        <f t="shared" si="46"/>
        <v>0</v>
      </c>
      <c r="AY122" s="1060">
        <f t="shared" si="46"/>
        <v>0</v>
      </c>
      <c r="AZ122" s="1060">
        <f t="shared" si="46"/>
        <v>0</v>
      </c>
      <c r="BA122" s="1060">
        <f t="shared" si="46"/>
        <v>0</v>
      </c>
      <c r="BB122" s="1060">
        <f t="shared" si="46"/>
        <v>0</v>
      </c>
      <c r="BC122" s="1083"/>
      <c r="BF122" s="900" t="s">
        <v>964</v>
      </c>
      <c r="BG122" s="906" t="s">
        <v>965</v>
      </c>
      <c r="BH122" s="906" t="str" cm="1">
        <f t="array" ref="BH122">AC122</f>
        <v>СН2</v>
      </c>
      <c r="BI122" s="907"/>
      <c r="BJ122" s="907" t="b">
        <v>1</v>
      </c>
    </row>
    <row r="123" spans="1:62" s="626" customFormat="1" ht="16.5" customHeight="1" x14ac:dyDescent="0.15">
      <c r="E123" s="635">
        <v>17.100000000000001</v>
      </c>
      <c r="F123" s="725" t="str" cm="1">
        <f t="array" aca="1" ref="F123" ca="1">OFFSET(G123,-1,-1)</f>
        <v>2</v>
      </c>
      <c r="H123" s="160" t="str" cm="1">
        <f t="array" ref="H123">H122</f>
        <v>СН2</v>
      </c>
      <c r="S123" s="1386"/>
      <c r="T123" s="726" t="b" cm="1">
        <f t="array" aca="1" ref="T123" ca="1">T122</f>
        <v>1</v>
      </c>
      <c r="X123" s="1383"/>
      <c r="Y123" s="1383"/>
      <c r="Z123" s="1383"/>
      <c r="AA123" s="1254"/>
      <c r="AB123" s="647" t="str">
        <f>AB122&amp;".1"</f>
        <v>1.5.1.1</v>
      </c>
      <c r="AC123" s="619" t="s">
        <v>966</v>
      </c>
      <c r="AD123" s="126" t="s">
        <v>967</v>
      </c>
      <c r="AE123" s="1121"/>
      <c r="AF123" s="1039">
        <f>IF(AF124=0,0,AF122/AF124)</f>
        <v>8.8825943622634416</v>
      </c>
      <c r="AG123" s="1039">
        <f>IF(AG124=0,0,AG122/AG124)</f>
        <v>0</v>
      </c>
      <c r="AH123" s="1121"/>
      <c r="AI123" s="1196">
        <f>IF(AI124=0,0,AI122/AI124)</f>
        <v>10.581003648033892</v>
      </c>
      <c r="AJ123" s="1039">
        <f t="shared" ref="AJ123:AR123" si="47">IF(AJ124=0,0,AJ122/AJ124)</f>
        <v>0</v>
      </c>
      <c r="AK123" s="1039">
        <f t="shared" si="47"/>
        <v>0</v>
      </c>
      <c r="AL123" s="1039">
        <f t="shared" si="47"/>
        <v>0</v>
      </c>
      <c r="AM123" s="1039">
        <f t="shared" si="47"/>
        <v>0</v>
      </c>
      <c r="AN123" s="1039">
        <f t="shared" si="47"/>
        <v>0</v>
      </c>
      <c r="AO123" s="1039">
        <f t="shared" si="47"/>
        <v>0</v>
      </c>
      <c r="AP123" s="1039">
        <f t="shared" si="47"/>
        <v>0</v>
      </c>
      <c r="AQ123" s="1039">
        <f t="shared" si="47"/>
        <v>0</v>
      </c>
      <c r="AR123" s="1039">
        <f t="shared" si="47"/>
        <v>0</v>
      </c>
      <c r="AS123" s="617"/>
      <c r="AT123" s="1121"/>
      <c r="AU123" s="1121"/>
      <c r="AV123" s="1121"/>
      <c r="AW123" s="1121"/>
      <c r="AX123" s="1121"/>
      <c r="AY123" s="1121"/>
      <c r="AZ123" s="1121"/>
      <c r="BA123" s="1121"/>
      <c r="BB123" s="1121"/>
      <c r="BC123" s="1094"/>
      <c r="BF123" s="900" t="s">
        <v>968</v>
      </c>
      <c r="BG123" s="906" t="s">
        <v>965</v>
      </c>
      <c r="BH123" s="906" t="str" cm="1">
        <f t="array" ref="BH123">BH122</f>
        <v>СН2</v>
      </c>
      <c r="BI123" s="907"/>
      <c r="BJ123" s="907"/>
    </row>
    <row r="124" spans="1:62" s="626" customFormat="1" ht="16.5" customHeight="1" x14ac:dyDescent="0.15">
      <c r="A124" s="855" t="str">
        <f ca="1">"checkVolume_1."&amp;F124&amp;"."&amp;Y122</f>
        <v>checkVolume_1.2.1</v>
      </c>
      <c r="E124" s="635">
        <v>17.100000000000001</v>
      </c>
      <c r="F124" s="725" t="str" cm="1">
        <f t="array" aca="1" ref="F124" ca="1">OFFSET(G124,-1,-1)</f>
        <v>2</v>
      </c>
      <c r="H124" s="160" t="str" cm="1">
        <f t="array" ref="H124">H122</f>
        <v>СН2</v>
      </c>
      <c r="S124" s="1386"/>
      <c r="T124" s="726" t="b" cm="1">
        <f t="array" aca="1" ref="T124" ca="1">T122</f>
        <v>1</v>
      </c>
      <c r="X124" s="1383"/>
      <c r="Y124" s="1383"/>
      <c r="Z124" s="1383"/>
      <c r="AA124" s="1254"/>
      <c r="AB124" s="647" t="str">
        <f>AB122&amp;".2"</f>
        <v>1.5.1.2</v>
      </c>
      <c r="AC124" s="619" t="s">
        <v>969</v>
      </c>
      <c r="AD124" s="126" t="s">
        <v>728</v>
      </c>
      <c r="AE124" s="1121"/>
      <c r="AF124" s="1121">
        <v>1150.0360000000001</v>
      </c>
      <c r="AG124" s="1121"/>
      <c r="AH124" s="1121"/>
      <c r="AI124" s="1197">
        <v>1707.028</v>
      </c>
      <c r="AJ124" s="1121"/>
      <c r="AK124" s="1121"/>
      <c r="AL124" s="1121"/>
      <c r="AM124" s="1121"/>
      <c r="AN124" s="1121"/>
      <c r="AO124" s="1121"/>
      <c r="AP124" s="1121"/>
      <c r="AQ124" s="1121"/>
      <c r="AR124" s="1121"/>
      <c r="AS124" s="617"/>
      <c r="AT124" s="1121"/>
      <c r="AU124" s="1121"/>
      <c r="AV124" s="1121"/>
      <c r="AW124" s="1121"/>
      <c r="AX124" s="1121"/>
      <c r="AY124" s="1121"/>
      <c r="AZ124" s="1121"/>
      <c r="BA124" s="1121"/>
      <c r="BB124" s="1121"/>
      <c r="BC124" s="1094"/>
      <c r="BF124" s="900" t="s">
        <v>970</v>
      </c>
      <c r="BG124" s="906" t="s">
        <v>965</v>
      </c>
      <c r="BH124" s="906" t="str" cm="1">
        <f t="array" ref="BH124">BH122</f>
        <v>СН2</v>
      </c>
      <c r="BI124" s="907"/>
      <c r="BJ124" s="907"/>
    </row>
    <row r="125" spans="1:62" s="161" customFormat="1" ht="16.5" customHeight="1" x14ac:dyDescent="0.15">
      <c r="E125" s="630">
        <v>17.100000000000001</v>
      </c>
      <c r="F125" s="725" t="str" cm="1">
        <f t="array" aca="1" ref="F125" ca="1">OFFSET(G125,-1,-1)</f>
        <v>2</v>
      </c>
      <c r="T125" s="726" t="b">
        <f ca="1">F125&gt;0</f>
        <v>1</v>
      </c>
      <c r="W125" s="299" t="s">
        <v>971</v>
      </c>
      <c r="X125" s="1384"/>
      <c r="Z125" s="1384"/>
      <c r="AB125" s="648"/>
      <c r="AC125" s="618" t="s">
        <v>229</v>
      </c>
      <c r="AD125" s="618"/>
      <c r="AE125" s="618"/>
      <c r="AF125" s="618"/>
      <c r="AG125" s="618"/>
      <c r="AH125" s="618"/>
      <c r="AI125" s="618"/>
      <c r="AJ125" s="618"/>
      <c r="AK125" s="618"/>
      <c r="AL125" s="618"/>
      <c r="AM125" s="618"/>
      <c r="AN125" s="618"/>
      <c r="AO125" s="618"/>
      <c r="AP125" s="618"/>
      <c r="AQ125" s="618"/>
      <c r="AR125" s="618"/>
      <c r="AS125" s="618"/>
      <c r="AT125" s="618"/>
      <c r="AU125" s="618"/>
      <c r="AV125" s="618"/>
      <c r="AW125" s="618"/>
      <c r="AX125" s="618"/>
      <c r="AY125" s="618"/>
      <c r="AZ125" s="618"/>
      <c r="BA125" s="618"/>
      <c r="BB125" s="618"/>
      <c r="BC125" s="835"/>
      <c r="BF125" s="894"/>
      <c r="BG125" s="894"/>
      <c r="BH125" s="894"/>
      <c r="BI125" s="905" t="s">
        <v>965</v>
      </c>
      <c r="BJ125" s="905"/>
    </row>
    <row r="126" spans="1:62" s="626" customFormat="1" ht="16.5" customHeight="1" x14ac:dyDescent="0.15">
      <c r="A126" s="123"/>
      <c r="B126" s="123"/>
      <c r="C126" s="123"/>
      <c r="D126" s="123"/>
      <c r="E126" s="635">
        <v>17.100000000000001</v>
      </c>
      <c r="F126" s="725" t="str" cm="1">
        <f t="array" aca="1" ref="F126" ca="1">OFFSET(G126,-1,-1)</f>
        <v>2</v>
      </c>
      <c r="G126" s="123"/>
      <c r="H126" s="123"/>
      <c r="I126" s="123"/>
      <c r="J126" s="123"/>
      <c r="K126" s="123"/>
      <c r="L126" s="123"/>
      <c r="M126" s="123"/>
      <c r="N126" s="123"/>
      <c r="O126" s="123"/>
      <c r="P126" s="123"/>
      <c r="Q126" s="123"/>
      <c r="R126" s="123"/>
      <c r="S126" s="110"/>
      <c r="T126" s="726" t="b">
        <f ca="1">F126&gt;0</f>
        <v>1</v>
      </c>
      <c r="U126" s="123"/>
      <c r="V126" s="123"/>
      <c r="W126" s="123"/>
      <c r="X126" s="1304"/>
      <c r="Y126" s="123"/>
      <c r="Z126" s="1304"/>
      <c r="AA126" s="123"/>
      <c r="AB126" s="620"/>
      <c r="AC126" s="275" t="s">
        <v>972</v>
      </c>
      <c r="AD126" s="276"/>
      <c r="AE126" s="277"/>
      <c r="AF126" s="277"/>
      <c r="AG126" s="277"/>
      <c r="AH126" s="277"/>
      <c r="AI126" s="277"/>
      <c r="AJ126" s="277"/>
      <c r="AK126" s="277"/>
      <c r="AL126" s="277"/>
      <c r="AM126" s="277"/>
      <c r="AN126" s="277"/>
      <c r="AO126" s="277"/>
      <c r="AP126" s="277"/>
      <c r="AQ126" s="277"/>
      <c r="AR126" s="277"/>
      <c r="AS126" s="277"/>
      <c r="AT126" s="277"/>
      <c r="AU126" s="277"/>
      <c r="AV126" s="277"/>
      <c r="AW126" s="277"/>
      <c r="AX126" s="277"/>
      <c r="AY126" s="277"/>
      <c r="AZ126" s="277"/>
      <c r="BA126" s="277"/>
      <c r="BB126" s="277"/>
      <c r="BC126" s="836"/>
      <c r="BD126" s="123"/>
      <c r="BE126" s="123"/>
      <c r="BF126" s="900"/>
      <c r="BG126" s="906"/>
      <c r="BH126" s="906"/>
      <c r="BI126" s="907"/>
      <c r="BJ126" s="907"/>
    </row>
    <row r="127" spans="1:62" s="626" customFormat="1" ht="16.5" hidden="1" customHeight="1" x14ac:dyDescent="0.15">
      <c r="E127" s="635">
        <v>17.100000000000001</v>
      </c>
      <c r="F127" s="725" t="str" cm="1">
        <f t="array" aca="1" ref="F127" ca="1">OFFSET(G127,-1,-1)</f>
        <v>2</v>
      </c>
      <c r="H127" s="160" cm="1">
        <f t="array" ref="H127">AC127</f>
        <v>0</v>
      </c>
      <c r="I127" s="162" t="s">
        <v>950</v>
      </c>
      <c r="S127" s="1386"/>
      <c r="T127" s="726" t="b">
        <f ca="1">AND(F127&gt;0,Y127&gt;0)</f>
        <v>0</v>
      </c>
      <c r="W127" s="123" t="s">
        <v>227</v>
      </c>
      <c r="X127" s="1383"/>
      <c r="Y127" s="1304">
        <v>0</v>
      </c>
      <c r="Z127" s="1383"/>
      <c r="AA127" s="1254" t="s">
        <v>211</v>
      </c>
      <c r="AB127" s="163" t="str">
        <f>"1.6."&amp;Y127</f>
        <v>1.6.0</v>
      </c>
      <c r="AC127" s="52"/>
      <c r="AD127" s="108" t="s">
        <v>805</v>
      </c>
      <c r="AE127" s="10">
        <f t="shared" ref="AE127:BB127" si="48">AE129+AE131</f>
        <v>0</v>
      </c>
      <c r="AF127" s="10">
        <f t="shared" si="48"/>
        <v>0</v>
      </c>
      <c r="AG127" s="10">
        <f t="shared" si="48"/>
        <v>0</v>
      </c>
      <c r="AH127" s="10">
        <f t="shared" si="48"/>
        <v>0</v>
      </c>
      <c r="AI127" s="159">
        <f t="shared" si="48"/>
        <v>0</v>
      </c>
      <c r="AJ127" s="10">
        <f t="shared" si="48"/>
        <v>0</v>
      </c>
      <c r="AK127" s="10">
        <f t="shared" si="48"/>
        <v>0</v>
      </c>
      <c r="AL127" s="10">
        <f t="shared" si="48"/>
        <v>0</v>
      </c>
      <c r="AM127" s="10">
        <f t="shared" si="48"/>
        <v>0</v>
      </c>
      <c r="AN127" s="10">
        <f t="shared" si="48"/>
        <v>0</v>
      </c>
      <c r="AO127" s="10">
        <f t="shared" si="48"/>
        <v>0</v>
      </c>
      <c r="AP127" s="10">
        <f t="shared" si="48"/>
        <v>0</v>
      </c>
      <c r="AQ127" s="10">
        <f t="shared" si="48"/>
        <v>0</v>
      </c>
      <c r="AR127" s="10">
        <f t="shared" si="48"/>
        <v>0</v>
      </c>
      <c r="AS127" s="159">
        <f t="shared" si="48"/>
        <v>0</v>
      </c>
      <c r="AT127" s="10">
        <f t="shared" si="48"/>
        <v>0</v>
      </c>
      <c r="AU127" s="10">
        <f t="shared" si="48"/>
        <v>0</v>
      </c>
      <c r="AV127" s="10">
        <f t="shared" si="48"/>
        <v>0</v>
      </c>
      <c r="AW127" s="10">
        <f t="shared" si="48"/>
        <v>0</v>
      </c>
      <c r="AX127" s="10">
        <f t="shared" si="48"/>
        <v>0</v>
      </c>
      <c r="AY127" s="10">
        <f t="shared" si="48"/>
        <v>0</v>
      </c>
      <c r="AZ127" s="10">
        <f t="shared" si="48"/>
        <v>0</v>
      </c>
      <c r="BA127" s="10">
        <f t="shared" si="48"/>
        <v>0</v>
      </c>
      <c r="BB127" s="10">
        <f t="shared" si="48"/>
        <v>0</v>
      </c>
      <c r="BC127" s="25"/>
      <c r="BF127" s="900" t="s">
        <v>973</v>
      </c>
      <c r="BG127" s="906" t="s">
        <v>974</v>
      </c>
      <c r="BH127" s="906" cm="1">
        <f t="array" ref="BH127">AC127</f>
        <v>0</v>
      </c>
      <c r="BI127" s="907"/>
      <c r="BJ127" s="907" t="b">
        <v>1</v>
      </c>
    </row>
    <row r="128" spans="1:62" s="626" customFormat="1" ht="16.5" hidden="1" customHeight="1" x14ac:dyDescent="0.15">
      <c r="E128" s="635">
        <v>17.100000000000001</v>
      </c>
      <c r="F128" s="725" t="str" cm="1">
        <f t="array" aca="1" ref="F128" ca="1">OFFSET(G128,-1,-1)</f>
        <v>2</v>
      </c>
      <c r="H128" s="160" cm="1">
        <f t="array" ref="H128">H127</f>
        <v>0</v>
      </c>
      <c r="S128" s="1386"/>
      <c r="T128" s="726" t="b" cm="1">
        <f t="array" aca="1" ref="T128" ca="1">T127</f>
        <v>0</v>
      </c>
      <c r="X128" s="1383"/>
      <c r="Y128" s="1383"/>
      <c r="Z128" s="1383"/>
      <c r="AA128" s="1254"/>
      <c r="AB128" s="163" t="str">
        <f>AB127&amp;".1"</f>
        <v>1.6.0.1</v>
      </c>
      <c r="AC128" s="213" t="s">
        <v>966</v>
      </c>
      <c r="AD128" s="108" t="s">
        <v>967</v>
      </c>
      <c r="AE128" s="10"/>
      <c r="AF128" s="206">
        <f>IF(AF130=0,0,AF129/AF130)</f>
        <v>0</v>
      </c>
      <c r="AG128" s="206">
        <f>IF(AG130=0,0,AG129/AG130)</f>
        <v>0</v>
      </c>
      <c r="AH128" s="10"/>
      <c r="AI128" s="206">
        <f t="shared" ref="AI128:AR128" si="49">IF(AI130=0,0,AI129/AI130)</f>
        <v>0</v>
      </c>
      <c r="AJ128" s="206">
        <f t="shared" si="49"/>
        <v>0</v>
      </c>
      <c r="AK128" s="206">
        <f t="shared" si="49"/>
        <v>0</v>
      </c>
      <c r="AL128" s="206">
        <f t="shared" si="49"/>
        <v>0</v>
      </c>
      <c r="AM128" s="206">
        <f t="shared" si="49"/>
        <v>0</v>
      </c>
      <c r="AN128" s="206">
        <f t="shared" si="49"/>
        <v>0</v>
      </c>
      <c r="AO128" s="206">
        <f t="shared" si="49"/>
        <v>0</v>
      </c>
      <c r="AP128" s="206">
        <f t="shared" si="49"/>
        <v>0</v>
      </c>
      <c r="AQ128" s="206">
        <f t="shared" si="49"/>
        <v>0</v>
      </c>
      <c r="AR128" s="206">
        <f t="shared" si="49"/>
        <v>0</v>
      </c>
      <c r="AS128" s="159"/>
      <c r="AT128" s="10"/>
      <c r="AU128" s="10"/>
      <c r="AV128" s="10"/>
      <c r="AW128" s="10"/>
      <c r="AX128" s="10"/>
      <c r="AY128" s="10"/>
      <c r="AZ128" s="10"/>
      <c r="BA128" s="10"/>
      <c r="BB128" s="10"/>
      <c r="BC128" s="25"/>
      <c r="BF128" s="900" t="s">
        <v>968</v>
      </c>
      <c r="BG128" s="906" t="s">
        <v>974</v>
      </c>
      <c r="BH128" s="906" cm="1">
        <f t="array" ref="BH128">BH127</f>
        <v>0</v>
      </c>
      <c r="BI128" s="907"/>
      <c r="BJ128" s="907"/>
    </row>
    <row r="129" spans="1:62" s="626" customFormat="1" ht="16.5" hidden="1" customHeight="1" x14ac:dyDescent="0.15">
      <c r="A129" s="855" t="str">
        <f ca="1">"checkCosts_2."&amp;F129&amp;"."&amp;Y127</f>
        <v>checkCosts_2.2.0</v>
      </c>
      <c r="E129" s="635">
        <v>17.100000000000001</v>
      </c>
      <c r="F129" s="725" t="str" cm="1">
        <f t="array" aca="1" ref="F129" ca="1">OFFSET(G129,-1,-1)</f>
        <v>2</v>
      </c>
      <c r="H129" s="160" cm="1">
        <f t="array" ref="H129">H127</f>
        <v>0</v>
      </c>
      <c r="S129" s="1386"/>
      <c r="T129" s="726" t="b" cm="1">
        <f t="array" aca="1" ref="T129" ca="1">T127</f>
        <v>0</v>
      </c>
      <c r="X129" s="1383"/>
      <c r="Y129" s="1383"/>
      <c r="Z129" s="1383"/>
      <c r="AA129" s="1254"/>
      <c r="AB129" s="163" t="str">
        <f>AB127&amp;".2"</f>
        <v>1.6.0.2</v>
      </c>
      <c r="AC129" s="213" t="s">
        <v>975</v>
      </c>
      <c r="AD129" s="108" t="s">
        <v>805</v>
      </c>
      <c r="AE129" s="10"/>
      <c r="AF129" s="10"/>
      <c r="AG129" s="10"/>
      <c r="AH129" s="10"/>
      <c r="AI129" s="159"/>
      <c r="AJ129" s="10"/>
      <c r="AK129" s="10"/>
      <c r="AL129" s="10"/>
      <c r="AM129" s="10"/>
      <c r="AN129" s="10"/>
      <c r="AO129" s="10"/>
      <c r="AP129" s="10"/>
      <c r="AQ129" s="10"/>
      <c r="AR129" s="10"/>
      <c r="AS129" s="159"/>
      <c r="AT129" s="10"/>
      <c r="AU129" s="10"/>
      <c r="AV129" s="10"/>
      <c r="AW129" s="10"/>
      <c r="AX129" s="10"/>
      <c r="AY129" s="10"/>
      <c r="AZ129" s="10"/>
      <c r="BA129" s="10"/>
      <c r="BB129" s="10"/>
      <c r="BC129" s="25"/>
      <c r="BF129" s="900" t="s">
        <v>964</v>
      </c>
      <c r="BG129" s="906" t="s">
        <v>974</v>
      </c>
      <c r="BH129" s="906" cm="1">
        <f t="array" ref="BH129">BH127</f>
        <v>0</v>
      </c>
      <c r="BI129" s="907"/>
      <c r="BJ129" s="907"/>
    </row>
    <row r="130" spans="1:62" s="626" customFormat="1" ht="16.5" hidden="1" customHeight="1" x14ac:dyDescent="0.15">
      <c r="A130" s="855" t="str">
        <f ca="1">"checkVolume_2."&amp;F130&amp;"."&amp;Y127</f>
        <v>checkVolume_2.2.0</v>
      </c>
      <c r="E130" s="635">
        <v>17.100000000000001</v>
      </c>
      <c r="F130" s="725" t="str" cm="1">
        <f t="array" aca="1" ref="F130" ca="1">OFFSET(G130,-1,-1)</f>
        <v>2</v>
      </c>
      <c r="H130" s="160" cm="1">
        <f t="array" ref="H130">H129</f>
        <v>0</v>
      </c>
      <c r="S130" s="1386"/>
      <c r="T130" s="726" t="b" cm="1">
        <f t="array" aca="1" ref="T130" ca="1">T129</f>
        <v>0</v>
      </c>
      <c r="X130" s="1383"/>
      <c r="Y130" s="1383"/>
      <c r="Z130" s="1383"/>
      <c r="AA130" s="1254"/>
      <c r="AB130" s="163" t="str">
        <f>AB127&amp;".2.1"</f>
        <v>1.6.0.2.1</v>
      </c>
      <c r="AC130" s="334" t="s">
        <v>969</v>
      </c>
      <c r="AD130" s="122" t="s">
        <v>728</v>
      </c>
      <c r="AE130" s="10"/>
      <c r="AF130" s="10"/>
      <c r="AG130" s="10"/>
      <c r="AH130" s="10"/>
      <c r="AI130" s="159"/>
      <c r="AJ130" s="10"/>
      <c r="AK130" s="10"/>
      <c r="AL130" s="10"/>
      <c r="AM130" s="10"/>
      <c r="AN130" s="10"/>
      <c r="AO130" s="10"/>
      <c r="AP130" s="10"/>
      <c r="AQ130" s="10"/>
      <c r="AR130" s="10"/>
      <c r="AS130" s="159"/>
      <c r="AT130" s="10"/>
      <c r="AU130" s="10"/>
      <c r="AV130" s="10"/>
      <c r="AW130" s="10"/>
      <c r="AX130" s="10"/>
      <c r="AY130" s="10"/>
      <c r="AZ130" s="10"/>
      <c r="BA130" s="10"/>
      <c r="BB130" s="10"/>
      <c r="BC130" s="25"/>
      <c r="BF130" s="900" t="s">
        <v>970</v>
      </c>
      <c r="BG130" s="906" t="s">
        <v>974</v>
      </c>
      <c r="BH130" s="906" cm="1">
        <f t="array" ref="BH130">BH129</f>
        <v>0</v>
      </c>
      <c r="BI130" s="907"/>
      <c r="BJ130" s="907"/>
    </row>
    <row r="131" spans="1:62" s="626" customFormat="1" ht="16.5" hidden="1" customHeight="1" x14ac:dyDescent="0.15">
      <c r="A131" s="855" t="str">
        <f ca="1">"checkCosts_3."&amp;F131&amp;"."&amp;Y127</f>
        <v>checkCosts_3.2.0</v>
      </c>
      <c r="E131" s="635">
        <v>17.100000000000001</v>
      </c>
      <c r="F131" s="725" t="str" cm="1">
        <f t="array" aca="1" ref="F131" ca="1">OFFSET(G131,-1,-1)</f>
        <v>2</v>
      </c>
      <c r="H131" s="160" cm="1">
        <f t="array" ref="H131">H130</f>
        <v>0</v>
      </c>
      <c r="S131" s="1386"/>
      <c r="T131" s="726" t="b" cm="1">
        <f t="array" aca="1" ref="T131" ca="1">T130</f>
        <v>0</v>
      </c>
      <c r="X131" s="1383"/>
      <c r="Y131" s="1383"/>
      <c r="Z131" s="1383"/>
      <c r="AA131" s="1254"/>
      <c r="AB131" s="163" t="str">
        <f>AB127&amp;".3"</f>
        <v>1.6.0.3</v>
      </c>
      <c r="AC131" s="213" t="s">
        <v>976</v>
      </c>
      <c r="AD131" s="108" t="s">
        <v>977</v>
      </c>
      <c r="AE131" s="10"/>
      <c r="AF131" s="10"/>
      <c r="AG131" s="10"/>
      <c r="AH131" s="10"/>
      <c r="AI131" s="159"/>
      <c r="AJ131" s="10"/>
      <c r="AK131" s="10"/>
      <c r="AL131" s="10"/>
      <c r="AM131" s="10"/>
      <c r="AN131" s="10"/>
      <c r="AO131" s="10"/>
      <c r="AP131" s="10"/>
      <c r="AQ131" s="10"/>
      <c r="AR131" s="10"/>
      <c r="AS131" s="159"/>
      <c r="AT131" s="10"/>
      <c r="AU131" s="10"/>
      <c r="AV131" s="10"/>
      <c r="AW131" s="10"/>
      <c r="AX131" s="10"/>
      <c r="AY131" s="10"/>
      <c r="AZ131" s="10"/>
      <c r="BA131" s="10"/>
      <c r="BB131" s="10"/>
      <c r="BC131" s="25"/>
      <c r="BF131" s="900" t="s">
        <v>978</v>
      </c>
      <c r="BG131" s="906" t="s">
        <v>974</v>
      </c>
      <c r="BH131" s="906" cm="1">
        <f t="array" ref="BH131">BH130</f>
        <v>0</v>
      </c>
      <c r="BI131" s="907"/>
      <c r="BJ131" s="907"/>
    </row>
    <row r="132" spans="1:62" s="626" customFormat="1" ht="16.5" hidden="1" customHeight="1" x14ac:dyDescent="0.15">
      <c r="A132" s="855" t="str">
        <f ca="1">"checkVolume_3."&amp;F132&amp;"."&amp;Y127</f>
        <v>checkVolume_3.2.0</v>
      </c>
      <c r="E132" s="635">
        <v>17.100000000000001</v>
      </c>
      <c r="F132" s="725" t="str" cm="1">
        <f t="array" aca="1" ref="F132" ca="1">OFFSET(G132,-1,-1)</f>
        <v>2</v>
      </c>
      <c r="H132" s="160" cm="1">
        <f t="array" ref="H132">H131</f>
        <v>0</v>
      </c>
      <c r="S132" s="1386"/>
      <c r="T132" s="726" t="b" cm="1">
        <f t="array" aca="1" ref="T132" ca="1">T131</f>
        <v>0</v>
      </c>
      <c r="X132" s="1383"/>
      <c r="Y132" s="1383"/>
      <c r="Z132" s="1383"/>
      <c r="AA132" s="1254"/>
      <c r="AB132" s="647" t="str">
        <f>AB127&amp;".3.1"</f>
        <v>1.6.0.3.1</v>
      </c>
      <c r="AC132" s="616" t="s">
        <v>979</v>
      </c>
      <c r="AD132" s="126" t="s">
        <v>980</v>
      </c>
      <c r="AE132" s="53"/>
      <c r="AF132" s="53"/>
      <c r="AG132" s="53"/>
      <c r="AH132" s="53"/>
      <c r="AI132" s="617"/>
      <c r="AJ132" s="53"/>
      <c r="AK132" s="53"/>
      <c r="AL132" s="53"/>
      <c r="AM132" s="53"/>
      <c r="AN132" s="53"/>
      <c r="AO132" s="53"/>
      <c r="AP132" s="53"/>
      <c r="AQ132" s="53"/>
      <c r="AR132" s="53"/>
      <c r="AS132" s="617"/>
      <c r="AT132" s="53"/>
      <c r="AU132" s="53"/>
      <c r="AV132" s="53"/>
      <c r="AW132" s="53"/>
      <c r="AX132" s="53"/>
      <c r="AY132" s="53"/>
      <c r="AZ132" s="53"/>
      <c r="BA132" s="53"/>
      <c r="BB132" s="53"/>
      <c r="BC132" s="20"/>
      <c r="BF132" s="900" t="s">
        <v>981</v>
      </c>
      <c r="BG132" s="906" t="s">
        <v>974</v>
      </c>
      <c r="BH132" s="906" cm="1">
        <f t="array" ref="BH132">BH131</f>
        <v>0</v>
      </c>
      <c r="BI132" s="907"/>
      <c r="BJ132" s="907"/>
    </row>
    <row r="133" spans="1:62" s="161" customFormat="1" ht="16.5" customHeight="1" x14ac:dyDescent="0.15">
      <c r="E133" s="630">
        <v>17.100000000000001</v>
      </c>
      <c r="F133" s="725" t="str" cm="1">
        <f t="array" aca="1" ref="F133" ca="1">OFFSET(G133,-1,-1)</f>
        <v>2</v>
      </c>
      <c r="T133" s="726" t="b">
        <f ca="1">F133&gt;0</f>
        <v>1</v>
      </c>
      <c r="W133" s="299" t="s">
        <v>982</v>
      </c>
      <c r="X133" s="1384"/>
      <c r="Z133" s="1384"/>
      <c r="AB133" s="648"/>
      <c r="AC133" s="618" t="s">
        <v>983</v>
      </c>
      <c r="AD133" s="618"/>
      <c r="AE133" s="618"/>
      <c r="AF133" s="618"/>
      <c r="AG133" s="618"/>
      <c r="AH133" s="618"/>
      <c r="AI133" s="618"/>
      <c r="AJ133" s="618"/>
      <c r="AK133" s="618"/>
      <c r="AL133" s="618"/>
      <c r="AM133" s="618"/>
      <c r="AN133" s="618"/>
      <c r="AO133" s="618"/>
      <c r="AP133" s="618"/>
      <c r="AQ133" s="618"/>
      <c r="AR133" s="618"/>
      <c r="AS133" s="618"/>
      <c r="AT133" s="618"/>
      <c r="AU133" s="618"/>
      <c r="AV133" s="618"/>
      <c r="AW133" s="618"/>
      <c r="AX133" s="618"/>
      <c r="AY133" s="618"/>
      <c r="AZ133" s="618"/>
      <c r="BA133" s="618"/>
      <c r="BB133" s="618"/>
      <c r="BC133" s="835"/>
      <c r="BF133" s="894"/>
      <c r="BG133" s="894"/>
      <c r="BH133" s="894"/>
      <c r="BI133" s="905" t="s">
        <v>974</v>
      </c>
      <c r="BJ133" s="905"/>
    </row>
    <row r="134" spans="1:62" s="161" customFormat="1" ht="12" hidden="1" customHeight="1" x14ac:dyDescent="0.15">
      <c r="E134" s="630">
        <v>0</v>
      </c>
      <c r="F134" s="725" t="str" cm="1">
        <f t="array" aca="1" ref="F134" ca="1">OFFSET(G134,-1,-1)</f>
        <v>2</v>
      </c>
      <c r="T134" s="726" t="b">
        <f ca="1">F134&gt;0</f>
        <v>1</v>
      </c>
      <c r="X134" s="1384"/>
      <c r="Z134" s="1384"/>
      <c r="BF134" s="894"/>
      <c r="BG134" s="894"/>
      <c r="BH134" s="894"/>
      <c r="BI134" s="905"/>
      <c r="BJ134" s="905"/>
    </row>
    <row r="135" spans="1:62" s="168" customFormat="1" ht="14.25" customHeight="1" x14ac:dyDescent="0.15">
      <c r="E135" s="727">
        <v>15</v>
      </c>
      <c r="F135" s="725" t="str" cm="1">
        <f t="array" aca="1" ref="F135" ca="1">OFFSET(G135,-1,-1)</f>
        <v>2</v>
      </c>
      <c r="G135" s="141" t="s">
        <v>984</v>
      </c>
      <c r="I135" s="162" t="s">
        <v>950</v>
      </c>
      <c r="T135" s="726" t="b">
        <f ca="1">F135&gt;0</f>
        <v>1</v>
      </c>
      <c r="X135" s="1385"/>
      <c r="Z135" s="1385"/>
      <c r="AB135" s="649">
        <v>2</v>
      </c>
      <c r="AC135" s="621" t="s">
        <v>985</v>
      </c>
      <c r="AD135" s="622" t="s">
        <v>805</v>
      </c>
      <c r="AE135" s="219">
        <f t="shared" ref="AE135:BB135" si="50">SUMIF($I139:$I155,$I135,AE139:AE155)</f>
        <v>0</v>
      </c>
      <c r="AF135" s="219">
        <f t="shared" si="50"/>
        <v>0</v>
      </c>
      <c r="AG135" s="219">
        <f t="shared" si="50"/>
        <v>0</v>
      </c>
      <c r="AH135" s="219">
        <f t="shared" si="50"/>
        <v>0</v>
      </c>
      <c r="AI135" s="219">
        <f t="shared" si="50"/>
        <v>0</v>
      </c>
      <c r="AJ135" s="1123">
        <f t="shared" si="50"/>
        <v>0</v>
      </c>
      <c r="AK135" s="1123">
        <f t="shared" si="50"/>
        <v>0</v>
      </c>
      <c r="AL135" s="1123">
        <f t="shared" si="50"/>
        <v>0</v>
      </c>
      <c r="AM135" s="1123">
        <f t="shared" si="50"/>
        <v>0</v>
      </c>
      <c r="AN135" s="1123">
        <f t="shared" si="50"/>
        <v>0</v>
      </c>
      <c r="AO135" s="1123">
        <f t="shared" si="50"/>
        <v>0</v>
      </c>
      <c r="AP135" s="1123">
        <f t="shared" si="50"/>
        <v>0</v>
      </c>
      <c r="AQ135" s="1123">
        <f t="shared" si="50"/>
        <v>0</v>
      </c>
      <c r="AR135" s="1123">
        <f t="shared" si="50"/>
        <v>0</v>
      </c>
      <c r="AS135" s="219">
        <f t="shared" si="50"/>
        <v>0</v>
      </c>
      <c r="AT135" s="1123">
        <f t="shared" si="50"/>
        <v>0</v>
      </c>
      <c r="AU135" s="1123">
        <f t="shared" si="50"/>
        <v>0</v>
      </c>
      <c r="AV135" s="1123">
        <f t="shared" si="50"/>
        <v>0</v>
      </c>
      <c r="AW135" s="1123">
        <f t="shared" si="50"/>
        <v>0</v>
      </c>
      <c r="AX135" s="1123">
        <f t="shared" si="50"/>
        <v>0</v>
      </c>
      <c r="AY135" s="1123">
        <f t="shared" si="50"/>
        <v>0</v>
      </c>
      <c r="AZ135" s="1123">
        <f t="shared" si="50"/>
        <v>0</v>
      </c>
      <c r="BA135" s="1123">
        <f t="shared" si="50"/>
        <v>0</v>
      </c>
      <c r="BB135" s="1123">
        <f t="shared" si="50"/>
        <v>0</v>
      </c>
      <c r="BC135" s="1095"/>
      <c r="BF135" s="908" t="s">
        <v>666</v>
      </c>
      <c r="BG135" s="908"/>
      <c r="BH135" s="908"/>
      <c r="BI135" s="909"/>
      <c r="BJ135" s="909"/>
    </row>
    <row r="136" spans="1:62" s="168" customFormat="1" ht="14.25" hidden="1" customHeight="1" x14ac:dyDescent="0.15">
      <c r="E136" s="727">
        <v>15</v>
      </c>
      <c r="F136" s="725" t="str" cm="1">
        <f t="array" aca="1" ref="F136" ca="1">OFFSET(G136,-1,-1)</f>
        <v>2</v>
      </c>
      <c r="G136" s="141" t="s">
        <v>986</v>
      </c>
      <c r="L136" s="160" t="str" cm="1">
        <f t="array" aca="1" ref="L136" ca="1">INDEX('Общие сведения'!$AK$169:$AK$234,MATCH($F136,'Общие сведения'!$Z$169:$Z$234,0))</f>
        <v>одноставочный</v>
      </c>
      <c r="R136" s="141" t="s">
        <v>987</v>
      </c>
      <c r="T136" s="726" t="b">
        <f ca="1">AND(F136&gt;0,L136="двухставочный")</f>
        <v>0</v>
      </c>
      <c r="X136" s="1385"/>
      <c r="Z136" s="1385"/>
      <c r="AA136" s="724" t="s">
        <v>988</v>
      </c>
      <c r="AB136" s="225" t="s">
        <v>988</v>
      </c>
      <c r="AC136" s="465" t="s">
        <v>989</v>
      </c>
      <c r="AD136" s="479" t="s">
        <v>805</v>
      </c>
      <c r="AE136" s="527">
        <f t="shared" ref="AE136:BB136" si="51">SUMIFS(AE139:AE155,$AC139:$AC155,$AC136)</f>
        <v>0</v>
      </c>
      <c r="AF136" s="527">
        <f t="shared" si="51"/>
        <v>0</v>
      </c>
      <c r="AG136" s="527">
        <f t="shared" si="51"/>
        <v>0</v>
      </c>
      <c r="AH136" s="527">
        <f t="shared" si="51"/>
        <v>0</v>
      </c>
      <c r="AI136" s="527">
        <f t="shared" si="51"/>
        <v>0</v>
      </c>
      <c r="AJ136" s="17">
        <f t="shared" si="51"/>
        <v>0</v>
      </c>
      <c r="AK136" s="17">
        <f t="shared" si="51"/>
        <v>0</v>
      </c>
      <c r="AL136" s="17">
        <f t="shared" si="51"/>
        <v>0</v>
      </c>
      <c r="AM136" s="17">
        <f t="shared" si="51"/>
        <v>0</v>
      </c>
      <c r="AN136" s="17">
        <f t="shared" si="51"/>
        <v>0</v>
      </c>
      <c r="AO136" s="17">
        <f t="shared" si="51"/>
        <v>0</v>
      </c>
      <c r="AP136" s="17">
        <f t="shared" si="51"/>
        <v>0</v>
      </c>
      <c r="AQ136" s="17">
        <f t="shared" si="51"/>
        <v>0</v>
      </c>
      <c r="AR136" s="17">
        <f t="shared" si="51"/>
        <v>0</v>
      </c>
      <c r="AS136" s="527">
        <f t="shared" si="51"/>
        <v>0</v>
      </c>
      <c r="AT136" s="17">
        <f t="shared" si="51"/>
        <v>0</v>
      </c>
      <c r="AU136" s="17">
        <f t="shared" si="51"/>
        <v>0</v>
      </c>
      <c r="AV136" s="17">
        <f t="shared" si="51"/>
        <v>0</v>
      </c>
      <c r="AW136" s="17">
        <f t="shared" si="51"/>
        <v>0</v>
      </c>
      <c r="AX136" s="17">
        <f t="shared" si="51"/>
        <v>0</v>
      </c>
      <c r="AY136" s="17">
        <f t="shared" si="51"/>
        <v>0</v>
      </c>
      <c r="AZ136" s="17">
        <f t="shared" si="51"/>
        <v>0</v>
      </c>
      <c r="BA136" s="17">
        <f t="shared" si="51"/>
        <v>0</v>
      </c>
      <c r="BB136" s="17">
        <f t="shared" si="51"/>
        <v>0</v>
      </c>
      <c r="BC136" s="31"/>
      <c r="BF136" s="908" t="s">
        <v>990</v>
      </c>
      <c r="BG136" s="908"/>
      <c r="BH136" s="908"/>
      <c r="BI136" s="909"/>
      <c r="BJ136" s="909"/>
    </row>
    <row r="137" spans="1:62" s="168" customFormat="1" ht="14.25" customHeight="1" x14ac:dyDescent="0.15">
      <c r="E137" s="727">
        <v>15</v>
      </c>
      <c r="F137" s="725" t="str" cm="1">
        <f t="array" aca="1" ref="F137" ca="1">OFFSET(G137,-1,-1)</f>
        <v>2</v>
      </c>
      <c r="T137" s="726" t="b" cm="1">
        <f t="array" aca="1" ref="T137" ca="1">T135</f>
        <v>1</v>
      </c>
      <c r="X137" s="1385"/>
      <c r="Z137" s="1385"/>
      <c r="AB137" s="163" t="s">
        <v>449</v>
      </c>
      <c r="AC137" s="213" t="s">
        <v>991</v>
      </c>
      <c r="AD137" s="106" t="s">
        <v>592</v>
      </c>
      <c r="AE137" s="206">
        <f t="shared" ref="AE137:BB137" si="52">SUMIF($AD139:$AD155,$AD137,AE139:AE155)</f>
        <v>0</v>
      </c>
      <c r="AF137" s="206">
        <f t="shared" si="52"/>
        <v>0</v>
      </c>
      <c r="AG137" s="206">
        <f t="shared" si="52"/>
        <v>0</v>
      </c>
      <c r="AH137" s="206">
        <f t="shared" si="52"/>
        <v>0</v>
      </c>
      <c r="AI137" s="206">
        <f t="shared" si="52"/>
        <v>0</v>
      </c>
      <c r="AJ137" s="1060">
        <f t="shared" si="52"/>
        <v>0</v>
      </c>
      <c r="AK137" s="1060">
        <f t="shared" si="52"/>
        <v>0</v>
      </c>
      <c r="AL137" s="1060">
        <f t="shared" si="52"/>
        <v>0</v>
      </c>
      <c r="AM137" s="1060">
        <f t="shared" si="52"/>
        <v>0</v>
      </c>
      <c r="AN137" s="1060">
        <f t="shared" si="52"/>
        <v>0</v>
      </c>
      <c r="AO137" s="1060">
        <f t="shared" si="52"/>
        <v>0</v>
      </c>
      <c r="AP137" s="1060">
        <f t="shared" si="52"/>
        <v>0</v>
      </c>
      <c r="AQ137" s="1060">
        <f t="shared" si="52"/>
        <v>0</v>
      </c>
      <c r="AR137" s="1060">
        <f t="shared" si="52"/>
        <v>0</v>
      </c>
      <c r="AS137" s="206">
        <f t="shared" si="52"/>
        <v>0</v>
      </c>
      <c r="AT137" s="1060">
        <f t="shared" si="52"/>
        <v>0</v>
      </c>
      <c r="AU137" s="1060">
        <f t="shared" si="52"/>
        <v>0</v>
      </c>
      <c r="AV137" s="1060">
        <f t="shared" si="52"/>
        <v>0</v>
      </c>
      <c r="AW137" s="1060">
        <f t="shared" si="52"/>
        <v>0</v>
      </c>
      <c r="AX137" s="1060">
        <f t="shared" si="52"/>
        <v>0</v>
      </c>
      <c r="AY137" s="1060">
        <f t="shared" si="52"/>
        <v>0</v>
      </c>
      <c r="AZ137" s="1060">
        <f t="shared" si="52"/>
        <v>0</v>
      </c>
      <c r="BA137" s="1060">
        <f t="shared" si="52"/>
        <v>0</v>
      </c>
      <c r="BB137" s="1060">
        <f t="shared" si="52"/>
        <v>0</v>
      </c>
      <c r="BC137" s="1095"/>
      <c r="BF137" s="908" t="s">
        <v>992</v>
      </c>
      <c r="BG137" s="908"/>
      <c r="BH137" s="908"/>
      <c r="BI137" s="909"/>
      <c r="BJ137" s="909"/>
    </row>
    <row r="138" spans="1:62" s="168" customFormat="1" ht="14.25" customHeight="1" x14ac:dyDescent="0.15">
      <c r="E138" s="727">
        <v>15</v>
      </c>
      <c r="F138" s="725" t="str" cm="1">
        <f t="array" aca="1" ref="F138" ca="1">OFFSET(G138,-1,-1)</f>
        <v>2</v>
      </c>
      <c r="T138" s="726" t="b" cm="1">
        <f t="array" aca="1" ref="T138" ca="1">T137</f>
        <v>1</v>
      </c>
      <c r="X138" s="1385"/>
      <c r="Z138" s="1385"/>
      <c r="AB138" s="163" t="s">
        <v>476</v>
      </c>
      <c r="AC138" s="213" t="s">
        <v>958</v>
      </c>
      <c r="AD138" s="106" t="s">
        <v>993</v>
      </c>
      <c r="AE138" s="206">
        <f t="shared" ref="AE138:BB138" si="53">IF(AE137=0,0,AE135/AE137)*1000</f>
        <v>0</v>
      </c>
      <c r="AF138" s="206">
        <f t="shared" si="53"/>
        <v>0</v>
      </c>
      <c r="AG138" s="206">
        <f t="shared" si="53"/>
        <v>0</v>
      </c>
      <c r="AH138" s="206">
        <f t="shared" si="53"/>
        <v>0</v>
      </c>
      <c r="AI138" s="206">
        <f t="shared" si="53"/>
        <v>0</v>
      </c>
      <c r="AJ138" s="1060">
        <f t="shared" si="53"/>
        <v>0</v>
      </c>
      <c r="AK138" s="1060">
        <f t="shared" si="53"/>
        <v>0</v>
      </c>
      <c r="AL138" s="1060">
        <f t="shared" si="53"/>
        <v>0</v>
      </c>
      <c r="AM138" s="1060">
        <f t="shared" si="53"/>
        <v>0</v>
      </c>
      <c r="AN138" s="1060">
        <f t="shared" si="53"/>
        <v>0</v>
      </c>
      <c r="AO138" s="1060">
        <f t="shared" si="53"/>
        <v>0</v>
      </c>
      <c r="AP138" s="1060">
        <f t="shared" si="53"/>
        <v>0</v>
      </c>
      <c r="AQ138" s="1060">
        <f t="shared" si="53"/>
        <v>0</v>
      </c>
      <c r="AR138" s="1060">
        <f t="shared" si="53"/>
        <v>0</v>
      </c>
      <c r="AS138" s="206">
        <f t="shared" si="53"/>
        <v>0</v>
      </c>
      <c r="AT138" s="1060">
        <f t="shared" si="53"/>
        <v>0</v>
      </c>
      <c r="AU138" s="1060">
        <f t="shared" si="53"/>
        <v>0</v>
      </c>
      <c r="AV138" s="1060">
        <f t="shared" si="53"/>
        <v>0</v>
      </c>
      <c r="AW138" s="1060">
        <f t="shared" si="53"/>
        <v>0</v>
      </c>
      <c r="AX138" s="1060">
        <f t="shared" si="53"/>
        <v>0</v>
      </c>
      <c r="AY138" s="1060">
        <f t="shared" si="53"/>
        <v>0</v>
      </c>
      <c r="AZ138" s="1060">
        <f t="shared" si="53"/>
        <v>0</v>
      </c>
      <c r="BA138" s="1060">
        <f t="shared" si="53"/>
        <v>0</v>
      </c>
      <c r="BB138" s="1060">
        <f t="shared" si="53"/>
        <v>0</v>
      </c>
      <c r="BC138" s="1095"/>
      <c r="BF138" s="908" t="s">
        <v>994</v>
      </c>
      <c r="BG138" s="908"/>
      <c r="BH138" s="908"/>
      <c r="BI138" s="909"/>
      <c r="BJ138" s="909"/>
    </row>
    <row r="139" spans="1:62" s="168" customFormat="1" ht="14.25" customHeight="1" x14ac:dyDescent="0.15">
      <c r="E139" s="727">
        <v>15</v>
      </c>
      <c r="F139" s="725" t="str" cm="1">
        <f t="array" aca="1" ref="F139" ca="1">OFFSET(G139,-1,-1)</f>
        <v>2</v>
      </c>
      <c r="T139" s="726" t="b" cm="1">
        <f t="array" aca="1" ref="T139" ca="1">T137</f>
        <v>1</v>
      </c>
      <c r="X139" s="1385"/>
      <c r="Z139" s="1385"/>
      <c r="AB139" s="1044"/>
      <c r="AC139" s="275" t="s">
        <v>963</v>
      </c>
      <c r="AD139" s="276"/>
      <c r="AE139" s="277"/>
      <c r="AF139" s="277"/>
      <c r="AG139" s="277"/>
      <c r="AH139" s="277"/>
      <c r="AI139" s="277"/>
      <c r="AJ139" s="277"/>
      <c r="AK139" s="277"/>
      <c r="AL139" s="277"/>
      <c r="AM139" s="277"/>
      <c r="AN139" s="277"/>
      <c r="AO139" s="277"/>
      <c r="AP139" s="277"/>
      <c r="AQ139" s="277"/>
      <c r="AR139" s="277"/>
      <c r="AS139" s="277"/>
      <c r="AT139" s="277"/>
      <c r="AU139" s="277"/>
      <c r="AV139" s="277"/>
      <c r="AW139" s="277"/>
      <c r="AX139" s="277"/>
      <c r="AY139" s="277"/>
      <c r="AZ139" s="277"/>
      <c r="BA139" s="277"/>
      <c r="BB139" s="277"/>
      <c r="BC139" s="834"/>
      <c r="BF139" s="908"/>
      <c r="BG139" s="908"/>
      <c r="BH139" s="908"/>
      <c r="BI139" s="909"/>
      <c r="BJ139" s="909"/>
    </row>
    <row r="140" spans="1:62" s="168" customFormat="1" ht="17.25" hidden="1" customHeight="1" x14ac:dyDescent="0.15">
      <c r="E140" s="727">
        <v>0</v>
      </c>
      <c r="F140" s="725" t="str" cm="1">
        <f t="array" aca="1" ref="F140" ca="1">OFFSET(G140,-1,-1)</f>
        <v>2</v>
      </c>
      <c r="T140" s="726" t="b" cm="1">
        <f t="array" aca="1" ref="T140" ca="1">T139</f>
        <v>1</v>
      </c>
      <c r="X140" s="1385"/>
      <c r="Z140" s="1385"/>
      <c r="AB140" s="223"/>
      <c r="AC140" s="218"/>
      <c r="AD140" s="478"/>
      <c r="AE140" s="221"/>
      <c r="AF140" s="221"/>
      <c r="AG140" s="221"/>
      <c r="AH140" s="221"/>
      <c r="AI140" s="221"/>
      <c r="AJ140" s="221"/>
      <c r="AK140" s="221"/>
      <c r="AL140" s="221"/>
      <c r="AM140" s="221"/>
      <c r="AN140" s="221"/>
      <c r="AO140" s="221"/>
      <c r="AP140" s="221"/>
      <c r="AQ140" s="221"/>
      <c r="AR140" s="221"/>
      <c r="AS140" s="221"/>
      <c r="AT140" s="221"/>
      <c r="AU140" s="221"/>
      <c r="AV140" s="221"/>
      <c r="AW140" s="221"/>
      <c r="AX140" s="221"/>
      <c r="AY140" s="221"/>
      <c r="AZ140" s="221"/>
      <c r="BA140" s="221"/>
      <c r="BB140" s="221"/>
      <c r="BC140" s="230"/>
      <c r="BF140" s="908"/>
      <c r="BG140" s="908"/>
      <c r="BH140" s="908"/>
      <c r="BI140" s="909"/>
      <c r="BJ140" s="909"/>
    </row>
    <row r="141" spans="1:62" s="168" customFormat="1" ht="14.25" hidden="1" customHeight="1" x14ac:dyDescent="0.15">
      <c r="A141" s="855" t="str">
        <f ca="1">"checkCosts_4."&amp;F141&amp;"."&amp;Y141</f>
        <v>checkCosts_4.2.0</v>
      </c>
      <c r="E141" s="727">
        <v>15</v>
      </c>
      <c r="F141" s="725" t="str" cm="1">
        <f t="array" aca="1" ref="F141" ca="1">OFFSET(G141,-1,-1)</f>
        <v>2</v>
      </c>
      <c r="H141" s="107" cm="1">
        <f t="array" ref="H141">AC141</f>
        <v>0</v>
      </c>
      <c r="I141" s="162" t="s">
        <v>950</v>
      </c>
      <c r="S141" s="1385"/>
      <c r="T141" s="726" t="b">
        <f ca="1">AND(F141&gt;0,Y141&gt;0)</f>
        <v>0</v>
      </c>
      <c r="W141" s="123" t="s">
        <v>227</v>
      </c>
      <c r="X141" s="1385"/>
      <c r="Y141" s="1286">
        <v>0</v>
      </c>
      <c r="Z141" s="1385"/>
      <c r="AA141" s="1391" t="s">
        <v>211</v>
      </c>
      <c r="AB141" s="225" t="str">
        <f>"2.3."&amp;Y141</f>
        <v>2.3.0</v>
      </c>
      <c r="AC141" s="474"/>
      <c r="AD141" s="479" t="s">
        <v>805</v>
      </c>
      <c r="AE141" s="13">
        <f>AE143*AE144/1000</f>
        <v>0</v>
      </c>
      <c r="AF141" s="13"/>
      <c r="AG141" s="13"/>
      <c r="AH141" s="13">
        <f>AH143*AH144/1000</f>
        <v>0</v>
      </c>
      <c r="AI141" s="220"/>
      <c r="AJ141" s="13"/>
      <c r="AK141" s="13"/>
      <c r="AL141" s="13"/>
      <c r="AM141" s="13"/>
      <c r="AN141" s="13"/>
      <c r="AO141" s="13"/>
      <c r="AP141" s="13"/>
      <c r="AQ141" s="13"/>
      <c r="AR141" s="13"/>
      <c r="AS141" s="220">
        <f t="shared" ref="AS141:BB141" si="54">AS143*AS144/1000</f>
        <v>0</v>
      </c>
      <c r="AT141" s="13">
        <f t="shared" si="54"/>
        <v>0</v>
      </c>
      <c r="AU141" s="13">
        <f t="shared" si="54"/>
        <v>0</v>
      </c>
      <c r="AV141" s="13">
        <f t="shared" si="54"/>
        <v>0</v>
      </c>
      <c r="AW141" s="13">
        <f t="shared" si="54"/>
        <v>0</v>
      </c>
      <c r="AX141" s="13">
        <f t="shared" si="54"/>
        <v>0</v>
      </c>
      <c r="AY141" s="13">
        <f t="shared" si="54"/>
        <v>0</v>
      </c>
      <c r="AZ141" s="13">
        <f t="shared" si="54"/>
        <v>0</v>
      </c>
      <c r="BA141" s="13">
        <f t="shared" si="54"/>
        <v>0</v>
      </c>
      <c r="BB141" s="13">
        <f t="shared" si="54"/>
        <v>0</v>
      </c>
      <c r="BC141" s="55"/>
      <c r="BF141" s="908" t="s">
        <v>995</v>
      </c>
      <c r="BG141" s="908" t="s">
        <v>996</v>
      </c>
      <c r="BH141" s="908" cm="1">
        <f t="array" ref="BH141">AC141</f>
        <v>0</v>
      </c>
      <c r="BI141" s="909"/>
      <c r="BJ141" s="909" t="b">
        <v>1</v>
      </c>
    </row>
    <row r="142" spans="1:62" s="168" customFormat="1" ht="14.25" hidden="1" customHeight="1" x14ac:dyDescent="0.15">
      <c r="E142" s="727">
        <v>15</v>
      </c>
      <c r="F142" s="725" t="str" cm="1">
        <f t="array" aca="1" ref="F142" ca="1">OFFSET(G142,-1,-1)</f>
        <v>2</v>
      </c>
      <c r="L142" s="160" t="str" cm="1">
        <f t="array" aca="1" ref="L142" ca="1">INDEX('Общие сведения'!$AK$169:$AK$234,MATCH($F142,'Общие сведения'!$Z$169:$Z$234,0))</f>
        <v>одноставочный</v>
      </c>
      <c r="R142" s="141" t="s">
        <v>987</v>
      </c>
      <c r="S142" s="1385"/>
      <c r="T142" s="726" t="b">
        <f ca="1">AND(T141,L142="двухставочный")</f>
        <v>0</v>
      </c>
      <c r="X142" s="1385"/>
      <c r="Y142" s="1385"/>
      <c r="Z142" s="1385"/>
      <c r="AA142" s="1391"/>
      <c r="AB142" s="225"/>
      <c r="AC142" s="465" t="s">
        <v>989</v>
      </c>
      <c r="AD142" s="479" t="s">
        <v>805</v>
      </c>
      <c r="AE142" s="17"/>
      <c r="AF142" s="17"/>
      <c r="AG142" s="17"/>
      <c r="AH142" s="17"/>
      <c r="AI142" s="480"/>
      <c r="AJ142" s="17"/>
      <c r="AK142" s="17"/>
      <c r="AL142" s="17"/>
      <c r="AM142" s="17"/>
      <c r="AN142" s="17"/>
      <c r="AO142" s="17"/>
      <c r="AP142" s="17"/>
      <c r="AQ142" s="17"/>
      <c r="AR142" s="17"/>
      <c r="AS142" s="480"/>
      <c r="AT142" s="17"/>
      <c r="AU142" s="17"/>
      <c r="AV142" s="17"/>
      <c r="AW142" s="17"/>
      <c r="AX142" s="17"/>
      <c r="AY142" s="17"/>
      <c r="AZ142" s="17"/>
      <c r="BA142" s="17"/>
      <c r="BB142" s="17"/>
      <c r="BC142" s="56"/>
      <c r="BF142" s="908" t="s">
        <v>997</v>
      </c>
      <c r="BG142" s="908" t="s">
        <v>996</v>
      </c>
      <c r="BH142" s="908" cm="1">
        <f t="array" ref="BH142">BH141</f>
        <v>0</v>
      </c>
      <c r="BI142" s="909"/>
      <c r="BJ142" s="909"/>
    </row>
    <row r="143" spans="1:62" s="168" customFormat="1" ht="14.25" hidden="1" customHeight="1" x14ac:dyDescent="0.15">
      <c r="E143" s="727">
        <v>15</v>
      </c>
      <c r="F143" s="725" t="str" cm="1">
        <f t="array" aca="1" ref="F143" ca="1">OFFSET(G143,-1,-1)</f>
        <v>2</v>
      </c>
      <c r="H143" s="107" cm="1">
        <f t="array" ref="H143">H141</f>
        <v>0</v>
      </c>
      <c r="S143" s="1385"/>
      <c r="T143" s="726" t="b" cm="1">
        <f t="array" aca="1" ref="T143" ca="1">T141</f>
        <v>0</v>
      </c>
      <c r="X143" s="1385"/>
      <c r="Y143" s="1385"/>
      <c r="Z143" s="1385"/>
      <c r="AA143" s="1391"/>
      <c r="AB143" s="225" t="str">
        <f>AB141&amp;".1"</f>
        <v>2.3.0.1</v>
      </c>
      <c r="AC143" s="465" t="s">
        <v>966</v>
      </c>
      <c r="AD143" s="106" t="s">
        <v>993</v>
      </c>
      <c r="AE143" s="17"/>
      <c r="AF143" s="527">
        <f>IF(AF144=0,0,AF141/AF144*1000)</f>
        <v>0</v>
      </c>
      <c r="AG143" s="527">
        <f>IF(AG144=0,0,AG141/AG144*1000)</f>
        <v>0</v>
      </c>
      <c r="AH143" s="17"/>
      <c r="AI143" s="527">
        <f t="shared" ref="AI143:AR143" si="55">IF(AI144=0,0,AI141/AI144*1000)</f>
        <v>0</v>
      </c>
      <c r="AJ143" s="527">
        <f t="shared" si="55"/>
        <v>0</v>
      </c>
      <c r="AK143" s="527">
        <f t="shared" si="55"/>
        <v>0</v>
      </c>
      <c r="AL143" s="527">
        <f t="shared" si="55"/>
        <v>0</v>
      </c>
      <c r="AM143" s="527">
        <f t="shared" si="55"/>
        <v>0</v>
      </c>
      <c r="AN143" s="527">
        <f t="shared" si="55"/>
        <v>0</v>
      </c>
      <c r="AO143" s="527">
        <f t="shared" si="55"/>
        <v>0</v>
      </c>
      <c r="AP143" s="527">
        <f t="shared" si="55"/>
        <v>0</v>
      </c>
      <c r="AQ143" s="527">
        <f t="shared" si="55"/>
        <v>0</v>
      </c>
      <c r="AR143" s="527">
        <f t="shared" si="55"/>
        <v>0</v>
      </c>
      <c r="AS143" s="480"/>
      <c r="AT143" s="17"/>
      <c r="AU143" s="17"/>
      <c r="AV143" s="17"/>
      <c r="AW143" s="17"/>
      <c r="AX143" s="17"/>
      <c r="AY143" s="17"/>
      <c r="AZ143" s="17"/>
      <c r="BA143" s="17"/>
      <c r="BB143" s="17"/>
      <c r="BC143" s="25"/>
      <c r="BF143" s="908" t="s">
        <v>998</v>
      </c>
      <c r="BG143" s="908" t="s">
        <v>996</v>
      </c>
      <c r="BH143" s="908" cm="1">
        <f t="array" ref="BH143">BH142</f>
        <v>0</v>
      </c>
      <c r="BI143" s="909"/>
      <c r="BJ143" s="909"/>
    </row>
    <row r="144" spans="1:62" s="168" customFormat="1" ht="14.25" hidden="1" customHeight="1" x14ac:dyDescent="0.15">
      <c r="A144" s="855" t="str">
        <f ca="1">"checkVolume_4."&amp;F144&amp;"."&amp;Y141</f>
        <v>checkVolume_4.2.0</v>
      </c>
      <c r="E144" s="727">
        <v>15</v>
      </c>
      <c r="F144" s="725" t="str" cm="1">
        <f t="array" aca="1" ref="F144" ca="1">OFFSET(G144,-1,-1)</f>
        <v>2</v>
      </c>
      <c r="H144" s="107" cm="1">
        <f t="array" ref="H144">H141</f>
        <v>0</v>
      </c>
      <c r="S144" s="1385"/>
      <c r="T144" s="726" t="b" cm="1">
        <f t="array" aca="1" ref="T144" ca="1">T141</f>
        <v>0</v>
      </c>
      <c r="X144" s="1385"/>
      <c r="Y144" s="1385"/>
      <c r="Z144" s="1385"/>
      <c r="AA144" s="1391"/>
      <c r="AB144" s="225" t="str">
        <f>AB141&amp;".2"</f>
        <v>2.3.0.2</v>
      </c>
      <c r="AC144" s="465" t="s">
        <v>999</v>
      </c>
      <c r="AD144" s="106" t="s">
        <v>592</v>
      </c>
      <c r="AE144" s="17"/>
      <c r="AF144" s="17"/>
      <c r="AG144" s="17"/>
      <c r="AH144" s="17"/>
      <c r="AI144" s="480"/>
      <c r="AJ144" s="17"/>
      <c r="AK144" s="17"/>
      <c r="AL144" s="17"/>
      <c r="AM144" s="17"/>
      <c r="AN144" s="17"/>
      <c r="AO144" s="17"/>
      <c r="AP144" s="17"/>
      <c r="AQ144" s="17"/>
      <c r="AR144" s="17"/>
      <c r="AS144" s="480"/>
      <c r="AT144" s="17"/>
      <c r="AU144" s="17"/>
      <c r="AV144" s="17"/>
      <c r="AW144" s="17"/>
      <c r="AX144" s="17"/>
      <c r="AY144" s="17"/>
      <c r="AZ144" s="17"/>
      <c r="BA144" s="17"/>
      <c r="BB144" s="17"/>
      <c r="BC144" s="25"/>
      <c r="BF144" s="908" t="s">
        <v>1000</v>
      </c>
      <c r="BG144" s="908" t="s">
        <v>996</v>
      </c>
      <c r="BH144" s="908" cm="1">
        <f t="array" ref="BH144">BH142</f>
        <v>0</v>
      </c>
      <c r="BI144" s="909"/>
      <c r="BJ144" s="909"/>
    </row>
    <row r="145" spans="1:62" s="168" customFormat="1" ht="14.25" customHeight="1" x14ac:dyDescent="0.15">
      <c r="E145" s="727">
        <v>15</v>
      </c>
      <c r="F145" s="725" t="str" cm="1">
        <f t="array" aca="1" ref="F145" ca="1">OFFSET(G145,-1,-1)</f>
        <v>2</v>
      </c>
      <c r="T145" s="726" t="b">
        <f ca="1">F145&gt;0</f>
        <v>1</v>
      </c>
      <c r="W145" s="299" t="s">
        <v>1001</v>
      </c>
      <c r="X145" s="1385"/>
      <c r="Z145" s="1385"/>
      <c r="AB145" s="650"/>
      <c r="AC145" s="463" t="s">
        <v>1002</v>
      </c>
      <c r="AD145" s="463"/>
      <c r="AE145" s="240"/>
      <c r="AF145" s="240"/>
      <c r="AG145" s="240"/>
      <c r="AH145" s="240"/>
      <c r="AI145" s="240"/>
      <c r="AJ145" s="240"/>
      <c r="AK145" s="240"/>
      <c r="AL145" s="240"/>
      <c r="AM145" s="240"/>
      <c r="AN145" s="240"/>
      <c r="AO145" s="240"/>
      <c r="AP145" s="240"/>
      <c r="AQ145" s="240"/>
      <c r="AR145" s="240"/>
      <c r="AS145" s="240"/>
      <c r="AT145" s="240"/>
      <c r="AU145" s="240"/>
      <c r="AV145" s="240"/>
      <c r="AW145" s="240"/>
      <c r="AX145" s="240"/>
      <c r="AY145" s="240"/>
      <c r="AZ145" s="240"/>
      <c r="BA145" s="240"/>
      <c r="BB145" s="240"/>
      <c r="BC145" s="837"/>
      <c r="BF145" s="908"/>
      <c r="BG145" s="908"/>
      <c r="BH145" s="908"/>
      <c r="BI145" s="909" t="s">
        <v>996</v>
      </c>
      <c r="BJ145" s="909"/>
    </row>
    <row r="146" spans="1:62" s="168" customFormat="1" ht="14.25" customHeight="1" x14ac:dyDescent="0.15">
      <c r="E146" s="727">
        <v>15</v>
      </c>
      <c r="F146" s="725" t="str" cm="1">
        <f t="array" aca="1" ref="F146" ca="1">OFFSET(G146,-1,-1)</f>
        <v>2</v>
      </c>
      <c r="T146" s="726" t="b">
        <f ca="1">F146&gt;0</f>
        <v>1</v>
      </c>
      <c r="X146" s="1385"/>
      <c r="Z146" s="1385"/>
      <c r="AB146" s="1044"/>
      <c r="AC146" s="275" t="s">
        <v>972</v>
      </c>
      <c r="AD146" s="276"/>
      <c r="AE146" s="277"/>
      <c r="AF146" s="277"/>
      <c r="AG146" s="277"/>
      <c r="AH146" s="277"/>
      <c r="AI146" s="277"/>
      <c r="AJ146" s="277"/>
      <c r="AK146" s="277"/>
      <c r="AL146" s="277"/>
      <c r="AM146" s="277"/>
      <c r="AN146" s="277"/>
      <c r="AO146" s="277"/>
      <c r="AP146" s="277"/>
      <c r="AQ146" s="277"/>
      <c r="AR146" s="277"/>
      <c r="AS146" s="277"/>
      <c r="AT146" s="277"/>
      <c r="AU146" s="277"/>
      <c r="AV146" s="277"/>
      <c r="AW146" s="277"/>
      <c r="AX146" s="277"/>
      <c r="AY146" s="277"/>
      <c r="AZ146" s="277"/>
      <c r="BA146" s="277"/>
      <c r="BB146" s="277"/>
      <c r="BC146" s="834"/>
      <c r="BF146" s="908"/>
      <c r="BG146" s="908"/>
      <c r="BH146" s="908"/>
      <c r="BI146" s="909"/>
      <c r="BJ146" s="909"/>
    </row>
    <row r="147" spans="1:62" s="168" customFormat="1" ht="17.25" hidden="1" customHeight="1" x14ac:dyDescent="0.15">
      <c r="E147" s="727">
        <v>0</v>
      </c>
      <c r="F147" s="725" t="str" cm="1">
        <f t="array" aca="1" ref="F147" ca="1">OFFSET(G147,-1,-1)</f>
        <v>2</v>
      </c>
      <c r="T147" s="726" t="b">
        <f ca="1">F147&gt;0</f>
        <v>1</v>
      </c>
      <c r="X147" s="1385"/>
      <c r="Z147" s="1385"/>
      <c r="AB147" s="223"/>
      <c r="AC147" s="218"/>
      <c r="AD147" s="217"/>
      <c r="AE147" s="462"/>
      <c r="AF147" s="462"/>
      <c r="AG147" s="462"/>
      <c r="AH147" s="462"/>
      <c r="AI147" s="462"/>
      <c r="AJ147" s="462"/>
      <c r="AK147" s="462"/>
      <c r="AL147" s="462"/>
      <c r="AM147" s="462"/>
      <c r="AN147" s="462"/>
      <c r="AO147" s="462"/>
      <c r="AP147" s="462"/>
      <c r="AQ147" s="462"/>
      <c r="AR147" s="462"/>
      <c r="AS147" s="462"/>
      <c r="AT147" s="462"/>
      <c r="AU147" s="462"/>
      <c r="AV147" s="462"/>
      <c r="AW147" s="462"/>
      <c r="AX147" s="462"/>
      <c r="AY147" s="462"/>
      <c r="AZ147" s="462"/>
      <c r="BA147" s="462"/>
      <c r="BB147" s="462"/>
      <c r="BC147" s="31"/>
      <c r="BF147" s="908"/>
      <c r="BG147" s="908"/>
      <c r="BH147" s="908"/>
      <c r="BI147" s="909"/>
      <c r="BJ147" s="909"/>
    </row>
    <row r="148" spans="1:62" s="168" customFormat="1" ht="14.25" hidden="1" customHeight="1" x14ac:dyDescent="0.15">
      <c r="E148" s="727">
        <v>15</v>
      </c>
      <c r="F148" s="725" t="str" cm="1">
        <f t="array" aca="1" ref="F148" ca="1">OFFSET(G148,-1,-1)</f>
        <v>2</v>
      </c>
      <c r="H148" s="107" cm="1">
        <f t="array" ref="H148">AC148</f>
        <v>0</v>
      </c>
      <c r="I148" s="107" t="s">
        <v>950</v>
      </c>
      <c r="S148" s="1385"/>
      <c r="T148" s="726" t="b">
        <f ca="1">AND(F148&gt;0,Y148&gt;0)</f>
        <v>0</v>
      </c>
      <c r="W148" s="123" t="s">
        <v>227</v>
      </c>
      <c r="X148" s="1385"/>
      <c r="Y148" s="1286">
        <v>0</v>
      </c>
      <c r="Z148" s="1385"/>
      <c r="AA148" s="1391" t="s">
        <v>211</v>
      </c>
      <c r="AB148" s="106" t="str">
        <f>"2.4."&amp;Y148</f>
        <v>2.4.0</v>
      </c>
      <c r="AC148" s="474"/>
      <c r="AD148" s="106" t="s">
        <v>805</v>
      </c>
      <c r="AE148" s="16">
        <f t="shared" ref="AE148:BB148" si="56">AE151+AE153</f>
        <v>0</v>
      </c>
      <c r="AF148" s="16">
        <f t="shared" si="56"/>
        <v>0</v>
      </c>
      <c r="AG148" s="16">
        <f t="shared" si="56"/>
        <v>0</v>
      </c>
      <c r="AH148" s="16">
        <f t="shared" si="56"/>
        <v>0</v>
      </c>
      <c r="AI148" s="461">
        <f t="shared" si="56"/>
        <v>0</v>
      </c>
      <c r="AJ148" s="16">
        <f t="shared" si="56"/>
        <v>0</v>
      </c>
      <c r="AK148" s="16">
        <f t="shared" si="56"/>
        <v>0</v>
      </c>
      <c r="AL148" s="16">
        <f t="shared" si="56"/>
        <v>0</v>
      </c>
      <c r="AM148" s="16">
        <f t="shared" si="56"/>
        <v>0</v>
      </c>
      <c r="AN148" s="16">
        <f t="shared" si="56"/>
        <v>0</v>
      </c>
      <c r="AO148" s="16">
        <f t="shared" si="56"/>
        <v>0</v>
      </c>
      <c r="AP148" s="16">
        <f t="shared" si="56"/>
        <v>0</v>
      </c>
      <c r="AQ148" s="16">
        <f t="shared" si="56"/>
        <v>0</v>
      </c>
      <c r="AR148" s="16">
        <f t="shared" si="56"/>
        <v>0</v>
      </c>
      <c r="AS148" s="461">
        <f t="shared" si="56"/>
        <v>0</v>
      </c>
      <c r="AT148" s="16">
        <f t="shared" si="56"/>
        <v>0</v>
      </c>
      <c r="AU148" s="16">
        <f t="shared" si="56"/>
        <v>0</v>
      </c>
      <c r="AV148" s="16">
        <f t="shared" si="56"/>
        <v>0</v>
      </c>
      <c r="AW148" s="16">
        <f t="shared" si="56"/>
        <v>0</v>
      </c>
      <c r="AX148" s="16">
        <f t="shared" si="56"/>
        <v>0</v>
      </c>
      <c r="AY148" s="16">
        <f t="shared" si="56"/>
        <v>0</v>
      </c>
      <c r="AZ148" s="16">
        <f t="shared" si="56"/>
        <v>0</v>
      </c>
      <c r="BA148" s="16">
        <f t="shared" si="56"/>
        <v>0</v>
      </c>
      <c r="BB148" s="16">
        <f t="shared" si="56"/>
        <v>0</v>
      </c>
      <c r="BC148" s="32"/>
      <c r="BF148" s="908" t="s">
        <v>995</v>
      </c>
      <c r="BG148" s="908" t="s">
        <v>1003</v>
      </c>
      <c r="BH148" s="908" cm="1">
        <f t="array" ref="BH148">AC148</f>
        <v>0</v>
      </c>
      <c r="BI148" s="909"/>
      <c r="BJ148" s="909" t="b">
        <v>1</v>
      </c>
    </row>
    <row r="149" spans="1:62" s="168" customFormat="1" ht="14.25" hidden="1" customHeight="1" x14ac:dyDescent="0.15">
      <c r="E149" s="727">
        <v>15</v>
      </c>
      <c r="F149" s="725" t="str" cm="1">
        <f t="array" aca="1" ref="F149" ca="1">OFFSET(G149,-1,-1)</f>
        <v>2</v>
      </c>
      <c r="L149" s="160" t="str" cm="1">
        <f t="array" aca="1" ref="L149" ca="1">INDEX('Общие сведения'!$AK$169:$AK$234,MATCH($F149,'Общие сведения'!$Z$169:$Z$234,0))</f>
        <v>одноставочный</v>
      </c>
      <c r="R149" s="141" t="s">
        <v>987</v>
      </c>
      <c r="S149" s="1385"/>
      <c r="T149" s="726" t="b">
        <f ca="1">AND(T148,L149="двухставочный")</f>
        <v>0</v>
      </c>
      <c r="X149" s="1385"/>
      <c r="Y149" s="1385"/>
      <c r="Z149" s="1385"/>
      <c r="AA149" s="1391"/>
      <c r="AB149" s="225"/>
      <c r="AC149" s="465" t="s">
        <v>989</v>
      </c>
      <c r="AD149" s="479" t="s">
        <v>805</v>
      </c>
      <c r="AE149" s="17"/>
      <c r="AF149" s="17"/>
      <c r="AG149" s="17"/>
      <c r="AH149" s="17"/>
      <c r="AI149" s="480"/>
      <c r="AJ149" s="17"/>
      <c r="AK149" s="17"/>
      <c r="AL149" s="17"/>
      <c r="AM149" s="17"/>
      <c r="AN149" s="17"/>
      <c r="AO149" s="17"/>
      <c r="AP149" s="17"/>
      <c r="AQ149" s="17"/>
      <c r="AR149" s="17"/>
      <c r="AS149" s="480"/>
      <c r="AT149" s="17"/>
      <c r="AU149" s="17"/>
      <c r="AV149" s="17"/>
      <c r="AW149" s="17"/>
      <c r="AX149" s="17"/>
      <c r="AY149" s="17"/>
      <c r="AZ149" s="17"/>
      <c r="BA149" s="17"/>
      <c r="BB149" s="17"/>
      <c r="BC149" s="56"/>
      <c r="BF149" s="908" t="s">
        <v>997</v>
      </c>
      <c r="BG149" s="908" t="s">
        <v>1003</v>
      </c>
      <c r="BH149" s="908" cm="1">
        <f t="array" ref="BH149">BH148</f>
        <v>0</v>
      </c>
      <c r="BI149" s="909"/>
      <c r="BJ149" s="909"/>
    </row>
    <row r="150" spans="1:62" s="168" customFormat="1" ht="14.25" hidden="1" customHeight="1" x14ac:dyDescent="0.15">
      <c r="E150" s="727">
        <v>15</v>
      </c>
      <c r="F150" s="725" t="str" cm="1">
        <f t="array" aca="1" ref="F150" ca="1">OFFSET(G150,-1,-1)</f>
        <v>2</v>
      </c>
      <c r="H150" s="107" cm="1">
        <f t="array" ref="H150">H148</f>
        <v>0</v>
      </c>
      <c r="S150" s="1385"/>
      <c r="T150" s="726" t="b" cm="1">
        <f t="array" aca="1" ref="T150" ca="1">T148</f>
        <v>0</v>
      </c>
      <c r="X150" s="1385"/>
      <c r="Y150" s="1385"/>
      <c r="Z150" s="1385"/>
      <c r="AA150" s="1391"/>
      <c r="AB150" s="225" t="str">
        <f>AB148&amp;".1"</f>
        <v>2.4.0.1</v>
      </c>
      <c r="AC150" s="465" t="s">
        <v>966</v>
      </c>
      <c r="AD150" s="106" t="s">
        <v>993</v>
      </c>
      <c r="AE150" s="16"/>
      <c r="AF150" s="466">
        <f>IF(AF152=0,0,AF151/AF152*1000)</f>
        <v>0</v>
      </c>
      <c r="AG150" s="466">
        <f>IF(AG152=0,0,AG151/AG152*1000)</f>
        <v>0</v>
      </c>
      <c r="AH150" s="16"/>
      <c r="AI150" s="466">
        <f t="shared" ref="AI150:AR150" si="57">IF(AI152=0,0,AI151/AI152*1000)</f>
        <v>0</v>
      </c>
      <c r="AJ150" s="466">
        <f t="shared" si="57"/>
        <v>0</v>
      </c>
      <c r="AK150" s="466">
        <f t="shared" si="57"/>
        <v>0</v>
      </c>
      <c r="AL150" s="466">
        <f t="shared" si="57"/>
        <v>0</v>
      </c>
      <c r="AM150" s="466">
        <f t="shared" si="57"/>
        <v>0</v>
      </c>
      <c r="AN150" s="466">
        <f t="shared" si="57"/>
        <v>0</v>
      </c>
      <c r="AO150" s="466">
        <f t="shared" si="57"/>
        <v>0</v>
      </c>
      <c r="AP150" s="466">
        <f t="shared" si="57"/>
        <v>0</v>
      </c>
      <c r="AQ150" s="466">
        <f t="shared" si="57"/>
        <v>0</v>
      </c>
      <c r="AR150" s="466">
        <f t="shared" si="57"/>
        <v>0</v>
      </c>
      <c r="AS150" s="461"/>
      <c r="AT150" s="16"/>
      <c r="AU150" s="16"/>
      <c r="AV150" s="16"/>
      <c r="AW150" s="16"/>
      <c r="AX150" s="16"/>
      <c r="AY150" s="16"/>
      <c r="AZ150" s="16"/>
      <c r="BA150" s="16"/>
      <c r="BB150" s="16"/>
      <c r="BC150" s="25"/>
      <c r="BF150" s="908" t="s">
        <v>998</v>
      </c>
      <c r="BG150" s="908" t="s">
        <v>1003</v>
      </c>
      <c r="BH150" s="908" cm="1">
        <f t="array" ref="BH150">BH149</f>
        <v>0</v>
      </c>
      <c r="BI150" s="909"/>
      <c r="BJ150" s="909"/>
    </row>
    <row r="151" spans="1:62" s="168" customFormat="1" ht="14.25" hidden="1" customHeight="1" x14ac:dyDescent="0.15">
      <c r="A151" s="855" t="str">
        <f ca="1">"checkCosts_5."&amp;F151&amp;"."&amp;Y148</f>
        <v>checkCosts_5.2.0</v>
      </c>
      <c r="E151" s="727">
        <v>15</v>
      </c>
      <c r="F151" s="725" t="str" cm="1">
        <f t="array" aca="1" ref="F151" ca="1">OFFSET(G151,-1,-1)</f>
        <v>2</v>
      </c>
      <c r="S151" s="1385"/>
      <c r="T151" s="726" t="b" cm="1">
        <f t="array" aca="1" ref="T151" ca="1">T148</f>
        <v>0</v>
      </c>
      <c r="X151" s="1385"/>
      <c r="Y151" s="1385"/>
      <c r="Z151" s="1385"/>
      <c r="AA151" s="1391"/>
      <c r="AB151" s="225" t="str">
        <f>AB148&amp;".2"</f>
        <v>2.4.0.2</v>
      </c>
      <c r="AC151" s="465" t="s">
        <v>1004</v>
      </c>
      <c r="AD151" s="106" t="s">
        <v>805</v>
      </c>
      <c r="AE151" s="16"/>
      <c r="AF151" s="16"/>
      <c r="AG151" s="16"/>
      <c r="AH151" s="16"/>
      <c r="AI151" s="461"/>
      <c r="AJ151" s="16"/>
      <c r="AK151" s="16"/>
      <c r="AL151" s="16"/>
      <c r="AM151" s="16"/>
      <c r="AN151" s="16"/>
      <c r="AO151" s="16"/>
      <c r="AP151" s="16"/>
      <c r="AQ151" s="16"/>
      <c r="AR151" s="16"/>
      <c r="AS151" s="461"/>
      <c r="AT151" s="16"/>
      <c r="AU151" s="16"/>
      <c r="AV151" s="16"/>
      <c r="AW151" s="16"/>
      <c r="AX151" s="16"/>
      <c r="AY151" s="16"/>
      <c r="AZ151" s="16"/>
      <c r="BA151" s="16"/>
      <c r="BB151" s="16"/>
      <c r="BC151" s="25"/>
      <c r="BF151" s="908" t="s">
        <v>1005</v>
      </c>
      <c r="BG151" s="908" t="s">
        <v>1003</v>
      </c>
      <c r="BH151" s="908" cm="1">
        <f t="array" ref="BH151">BH149</f>
        <v>0</v>
      </c>
      <c r="BI151" s="909"/>
      <c r="BJ151" s="909"/>
    </row>
    <row r="152" spans="1:62" s="168" customFormat="1" ht="14.25" hidden="1" customHeight="1" x14ac:dyDescent="0.15">
      <c r="A152" s="855" t="str">
        <f ca="1">"checkVolume_5."&amp;F152&amp;"."&amp;Y148</f>
        <v>checkVolume_5.2.0</v>
      </c>
      <c r="E152" s="727">
        <v>15</v>
      </c>
      <c r="F152" s="725" t="str" cm="1">
        <f t="array" aca="1" ref="F152" ca="1">OFFSET(G152,-1,-1)</f>
        <v>2</v>
      </c>
      <c r="S152" s="1385"/>
      <c r="T152" s="726" t="b" cm="1">
        <f t="array" aca="1" ref="T152" ca="1">T151</f>
        <v>0</v>
      </c>
      <c r="X152" s="1385"/>
      <c r="Y152" s="1385"/>
      <c r="Z152" s="1385"/>
      <c r="AA152" s="1391"/>
      <c r="AB152" s="325" t="str">
        <f>AB151&amp;".1"</f>
        <v>2.4.0.2.1</v>
      </c>
      <c r="AC152" s="475" t="s">
        <v>999</v>
      </c>
      <c r="AD152" s="106" t="s">
        <v>592</v>
      </c>
      <c r="AE152" s="16"/>
      <c r="AF152" s="16"/>
      <c r="AG152" s="16"/>
      <c r="AH152" s="16"/>
      <c r="AI152" s="461"/>
      <c r="AJ152" s="16"/>
      <c r="AK152" s="16"/>
      <c r="AL152" s="16"/>
      <c r="AM152" s="16"/>
      <c r="AN152" s="16"/>
      <c r="AO152" s="16"/>
      <c r="AP152" s="16"/>
      <c r="AQ152" s="16"/>
      <c r="AR152" s="16"/>
      <c r="AS152" s="461"/>
      <c r="AT152" s="16"/>
      <c r="AU152" s="16"/>
      <c r="AV152" s="16"/>
      <c r="AW152" s="16"/>
      <c r="AX152" s="16"/>
      <c r="AY152" s="16"/>
      <c r="AZ152" s="16"/>
      <c r="BA152" s="16"/>
      <c r="BB152" s="16"/>
      <c r="BC152" s="25"/>
      <c r="BF152" s="908" t="s">
        <v>1006</v>
      </c>
      <c r="BG152" s="908" t="s">
        <v>1003</v>
      </c>
      <c r="BH152" s="908" cm="1">
        <f t="array" ref="BH152">BH151</f>
        <v>0</v>
      </c>
      <c r="BI152" s="909"/>
      <c r="BJ152" s="909"/>
    </row>
    <row r="153" spans="1:62" s="168" customFormat="1" ht="14.25" hidden="1" customHeight="1" x14ac:dyDescent="0.15">
      <c r="A153" s="855" t="str">
        <f ca="1">"checkCosts_6."&amp;F153&amp;"."&amp;Y148</f>
        <v>checkCosts_6.2.0</v>
      </c>
      <c r="E153" s="727">
        <v>15</v>
      </c>
      <c r="F153" s="725" t="str" cm="1">
        <f t="array" aca="1" ref="F153" ca="1">OFFSET(G153,-1,-1)</f>
        <v>2</v>
      </c>
      <c r="S153" s="1385"/>
      <c r="T153" s="726" t="b" cm="1">
        <f t="array" aca="1" ref="T153" ca="1">T152</f>
        <v>0</v>
      </c>
      <c r="X153" s="1385"/>
      <c r="Y153" s="1385"/>
      <c r="Z153" s="1385"/>
      <c r="AA153" s="1391"/>
      <c r="AB153" s="225" t="str">
        <f>AB148&amp;".3"</f>
        <v>2.4.0.3</v>
      </c>
      <c r="AC153" s="465" t="s">
        <v>1007</v>
      </c>
      <c r="AD153" s="106" t="s">
        <v>977</v>
      </c>
      <c r="AE153" s="16"/>
      <c r="AF153" s="16"/>
      <c r="AG153" s="16"/>
      <c r="AH153" s="16"/>
      <c r="AI153" s="461"/>
      <c r="AJ153" s="16"/>
      <c r="AK153" s="16"/>
      <c r="AL153" s="16"/>
      <c r="AM153" s="16"/>
      <c r="AN153" s="16"/>
      <c r="AO153" s="16"/>
      <c r="AP153" s="16"/>
      <c r="AQ153" s="16"/>
      <c r="AR153" s="16"/>
      <c r="AS153" s="461"/>
      <c r="AT153" s="16"/>
      <c r="AU153" s="16"/>
      <c r="AV153" s="16"/>
      <c r="AW153" s="16"/>
      <c r="AX153" s="16"/>
      <c r="AY153" s="16"/>
      <c r="AZ153" s="16"/>
      <c r="BA153" s="16"/>
      <c r="BB153" s="16"/>
      <c r="BC153" s="25"/>
      <c r="BF153" s="908" t="s">
        <v>1008</v>
      </c>
      <c r="BG153" s="908" t="s">
        <v>1003</v>
      </c>
      <c r="BH153" s="908" cm="1">
        <f t="array" ref="BH153">BH152</f>
        <v>0</v>
      </c>
      <c r="BI153" s="909"/>
      <c r="BJ153" s="909"/>
    </row>
    <row r="154" spans="1:62" s="168" customFormat="1" ht="14.25" hidden="1" customHeight="1" x14ac:dyDescent="0.15">
      <c r="A154" s="855" t="str">
        <f ca="1">"checkVolume_6."&amp;F154&amp;"."&amp;Y148</f>
        <v>checkVolume_6.2.0</v>
      </c>
      <c r="E154" s="727">
        <v>15</v>
      </c>
      <c r="F154" s="725" t="str" cm="1">
        <f t="array" aca="1" ref="F154" ca="1">OFFSET(G154,-1,-1)</f>
        <v>2</v>
      </c>
      <c r="H154" s="107" cm="1">
        <f t="array" ref="H154">H148</f>
        <v>0</v>
      </c>
      <c r="S154" s="1385"/>
      <c r="T154" s="726" t="b" cm="1">
        <f t="array" aca="1" ref="T154" ca="1">T153</f>
        <v>0</v>
      </c>
      <c r="X154" s="1385"/>
      <c r="Y154" s="1385"/>
      <c r="Z154" s="1385"/>
      <c r="AA154" s="1391"/>
      <c r="AB154" s="325" t="str">
        <f>AB153&amp;".1"</f>
        <v>2.4.0.3.1</v>
      </c>
      <c r="AC154" s="476" t="s">
        <v>1009</v>
      </c>
      <c r="AD154" s="106" t="s">
        <v>690</v>
      </c>
      <c r="AE154" s="16"/>
      <c r="AF154" s="16"/>
      <c r="AG154" s="16"/>
      <c r="AH154" s="16"/>
      <c r="AI154" s="461"/>
      <c r="AJ154" s="16"/>
      <c r="AK154" s="16"/>
      <c r="AL154" s="16"/>
      <c r="AM154" s="16"/>
      <c r="AN154" s="16"/>
      <c r="AO154" s="16"/>
      <c r="AP154" s="16"/>
      <c r="AQ154" s="16"/>
      <c r="AR154" s="16"/>
      <c r="AS154" s="461"/>
      <c r="AT154" s="16"/>
      <c r="AU154" s="16"/>
      <c r="AV154" s="16"/>
      <c r="AW154" s="16"/>
      <c r="AX154" s="16"/>
      <c r="AY154" s="16"/>
      <c r="AZ154" s="16"/>
      <c r="BA154" s="16"/>
      <c r="BB154" s="16"/>
      <c r="BC154" s="25"/>
      <c r="BF154" s="908" t="s">
        <v>1010</v>
      </c>
      <c r="BG154" s="908" t="s">
        <v>1003</v>
      </c>
      <c r="BH154" s="908" cm="1">
        <f t="array" ref="BH154">BH153</f>
        <v>0</v>
      </c>
      <c r="BI154" s="909"/>
      <c r="BJ154" s="909"/>
    </row>
    <row r="155" spans="1:62" s="168" customFormat="1" ht="10.5" customHeight="1" x14ac:dyDescent="0.15">
      <c r="E155" s="727">
        <v>11.4</v>
      </c>
      <c r="F155" s="725" t="str" cm="1">
        <f t="array" aca="1" ref="F155" ca="1">OFFSET(G155,-1,-1)</f>
        <v>2</v>
      </c>
      <c r="T155" s="726" t="b">
        <f ca="1">F155&gt;0</f>
        <v>1</v>
      </c>
      <c r="W155" s="299" t="s">
        <v>1011</v>
      </c>
      <c r="X155" s="1385"/>
      <c r="Z155" s="1385"/>
      <c r="AB155" s="464"/>
      <c r="AC155" s="452" t="s">
        <v>1002</v>
      </c>
      <c r="AD155" s="452"/>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838"/>
      <c r="BF155" s="908"/>
      <c r="BG155" s="908"/>
      <c r="BH155" s="908"/>
      <c r="BI155" s="909" t="s">
        <v>1003</v>
      </c>
      <c r="BJ155" s="909"/>
    </row>
    <row r="156" spans="1:62" s="750" customFormat="1" ht="18" customHeight="1" x14ac:dyDescent="0.15">
      <c r="A156" s="162"/>
      <c r="B156" s="162"/>
      <c r="C156" s="162"/>
      <c r="D156" s="162"/>
      <c r="E156" s="635">
        <v>18.8</v>
      </c>
      <c r="F156" s="725" t="str" cm="1">
        <f t="array" ref="F156">X156</f>
        <v>3</v>
      </c>
      <c r="G156" s="162"/>
      <c r="H156" s="162"/>
      <c r="I156" s="162"/>
      <c r="J156" s="162"/>
      <c r="K156" s="160" t="str" cm="1">
        <f t="array" ref="K156">INDEX('Общие сведения'!$AL$169:$AL$234,MATCH($F156,'Общие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156" s="160" t="str" cm="1">
        <f t="array" ref="L156">INDEX('Общие сведения'!$AK$169:$AK$234,MATCH($F156,'Общие сведения'!$Z$169:$Z$234,0))</f>
        <v>одноставочный</v>
      </c>
      <c r="M156" s="162"/>
      <c r="N156" s="162"/>
      <c r="O156" s="162"/>
      <c r="P156" s="162"/>
      <c r="Q156" s="162"/>
      <c r="R156" s="162"/>
      <c r="S156" s="162"/>
      <c r="T156" s="640" t="b">
        <f>X156&gt;0</f>
        <v>1</v>
      </c>
      <c r="U156" s="162"/>
      <c r="V156" s="123" t="str" cm="1">
        <f t="array" ref="V156">'Топливо 4.4'!$AB$436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156" s="162"/>
      <c r="X156" s="1304" t="s">
        <v>334</v>
      </c>
      <c r="Y156" s="162"/>
      <c r="Z156" s="1318"/>
      <c r="AA156" s="162"/>
      <c r="AB156" s="203" t="str" cm="1">
        <f t="array" ref="AB156">IF(ISBLANK('Топливо 4.4'!$AB$436),"",'Топливо 4.4'!$AB$436)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56" s="200"/>
      <c r="AD156" s="194"/>
      <c r="AE156" s="302">
        <f t="shared" ref="AE156:BB156" si="58">AE157+AE179</f>
        <v>0</v>
      </c>
      <c r="AF156" s="302">
        <f t="shared" si="58"/>
        <v>23408.962360000001</v>
      </c>
      <c r="AG156" s="302">
        <f t="shared" si="58"/>
        <v>0</v>
      </c>
      <c r="AH156" s="302">
        <f t="shared" si="58"/>
        <v>0</v>
      </c>
      <c r="AI156" s="302">
        <f t="shared" si="58"/>
        <v>30581.591039999999</v>
      </c>
      <c r="AJ156" s="302">
        <f t="shared" si="58"/>
        <v>0</v>
      </c>
      <c r="AK156" s="302">
        <f t="shared" si="58"/>
        <v>0</v>
      </c>
      <c r="AL156" s="302">
        <f t="shared" si="58"/>
        <v>0</v>
      </c>
      <c r="AM156" s="302">
        <f t="shared" si="58"/>
        <v>0</v>
      </c>
      <c r="AN156" s="302">
        <f t="shared" si="58"/>
        <v>0</v>
      </c>
      <c r="AO156" s="302">
        <f t="shared" si="58"/>
        <v>0</v>
      </c>
      <c r="AP156" s="302">
        <f t="shared" si="58"/>
        <v>0</v>
      </c>
      <c r="AQ156" s="302">
        <f t="shared" si="58"/>
        <v>0</v>
      </c>
      <c r="AR156" s="302">
        <f t="shared" si="58"/>
        <v>0</v>
      </c>
      <c r="AS156" s="302">
        <f t="shared" si="58"/>
        <v>0</v>
      </c>
      <c r="AT156" s="302">
        <f t="shared" si="58"/>
        <v>0</v>
      </c>
      <c r="AU156" s="302">
        <f t="shared" si="58"/>
        <v>0</v>
      </c>
      <c r="AV156" s="302">
        <f t="shared" si="58"/>
        <v>0</v>
      </c>
      <c r="AW156" s="302">
        <f t="shared" si="58"/>
        <v>0</v>
      </c>
      <c r="AX156" s="302">
        <f t="shared" si="58"/>
        <v>0</v>
      </c>
      <c r="AY156" s="302">
        <f t="shared" si="58"/>
        <v>0</v>
      </c>
      <c r="AZ156" s="302">
        <f t="shared" si="58"/>
        <v>0</v>
      </c>
      <c r="BA156" s="302">
        <f t="shared" si="58"/>
        <v>0</v>
      </c>
      <c r="BB156" s="302">
        <f t="shared" si="58"/>
        <v>0</v>
      </c>
      <c r="BC156" s="477"/>
      <c r="BD156" s="162"/>
      <c r="BE156" s="162"/>
      <c r="BF156" s="900"/>
      <c r="BG156" s="906"/>
      <c r="BH156" s="906"/>
      <c r="BI156" s="907"/>
      <c r="BJ156" s="907"/>
    </row>
    <row r="157" spans="1:62" s="626" customFormat="1" ht="16.5" customHeight="1" x14ac:dyDescent="0.15">
      <c r="A157" s="123"/>
      <c r="B157" s="123"/>
      <c r="C157" s="123"/>
      <c r="D157" s="123"/>
      <c r="E157" s="635">
        <v>17.100000000000001</v>
      </c>
      <c r="F157" s="725" t="str" cm="1">
        <f t="array" aca="1" ref="F157" ca="1">OFFSET(G157,-1,-1)</f>
        <v>3</v>
      </c>
      <c r="G157" s="576" t="s">
        <v>949</v>
      </c>
      <c r="H157" s="123"/>
      <c r="I157" s="162" t="s">
        <v>950</v>
      </c>
      <c r="J157" s="123"/>
      <c r="K157" s="123"/>
      <c r="L157" s="123"/>
      <c r="M157" s="123"/>
      <c r="N157" s="123"/>
      <c r="O157" s="123"/>
      <c r="P157" s="123"/>
      <c r="Q157" s="123"/>
      <c r="R157" s="123"/>
      <c r="S157" s="123"/>
      <c r="T157" s="726" t="b" cm="1">
        <f t="array" ref="T157">T156</f>
        <v>1</v>
      </c>
      <c r="U157" s="123"/>
      <c r="V157" s="123"/>
      <c r="W157" s="123"/>
      <c r="X157" s="1304"/>
      <c r="Y157" s="123"/>
      <c r="Z157" s="1304"/>
      <c r="AA157" s="123"/>
      <c r="AB157" s="223">
        <v>1</v>
      </c>
      <c r="AC157" s="218" t="s">
        <v>951</v>
      </c>
      <c r="AD157" s="217" t="s">
        <v>805</v>
      </c>
      <c r="AE157" s="481">
        <f t="shared" ref="AE157:BB157" si="59">SUMIF($I162:$I177,$I157,AE162:AE177)</f>
        <v>0</v>
      </c>
      <c r="AF157" s="481">
        <f t="shared" si="59"/>
        <v>23408.962360000001</v>
      </c>
      <c r="AG157" s="481">
        <f t="shared" si="59"/>
        <v>0</v>
      </c>
      <c r="AH157" s="481">
        <f t="shared" si="59"/>
        <v>0</v>
      </c>
      <c r="AI157" s="481">
        <f t="shared" si="59"/>
        <v>30581.591039999999</v>
      </c>
      <c r="AJ157" s="1115">
        <f t="shared" si="59"/>
        <v>0</v>
      </c>
      <c r="AK157" s="1115">
        <f t="shared" si="59"/>
        <v>0</v>
      </c>
      <c r="AL157" s="1115">
        <f t="shared" si="59"/>
        <v>0</v>
      </c>
      <c r="AM157" s="1115">
        <f t="shared" si="59"/>
        <v>0</v>
      </c>
      <c r="AN157" s="1115">
        <f t="shared" si="59"/>
        <v>0</v>
      </c>
      <c r="AO157" s="1115">
        <f t="shared" si="59"/>
        <v>0</v>
      </c>
      <c r="AP157" s="1115">
        <f t="shared" si="59"/>
        <v>0</v>
      </c>
      <c r="AQ157" s="1115">
        <f t="shared" si="59"/>
        <v>0</v>
      </c>
      <c r="AR157" s="1115">
        <f t="shared" si="59"/>
        <v>0</v>
      </c>
      <c r="AS157" s="481">
        <f t="shared" si="59"/>
        <v>0</v>
      </c>
      <c r="AT157" s="1115">
        <f t="shared" si="59"/>
        <v>0</v>
      </c>
      <c r="AU157" s="1115">
        <f t="shared" si="59"/>
        <v>0</v>
      </c>
      <c r="AV157" s="1115">
        <f t="shared" si="59"/>
        <v>0</v>
      </c>
      <c r="AW157" s="1115">
        <f t="shared" si="59"/>
        <v>0</v>
      </c>
      <c r="AX157" s="1115">
        <f t="shared" si="59"/>
        <v>0</v>
      </c>
      <c r="AY157" s="1115">
        <f t="shared" si="59"/>
        <v>0</v>
      </c>
      <c r="AZ157" s="1115">
        <f t="shared" si="59"/>
        <v>0</v>
      </c>
      <c r="BA157" s="1115">
        <f t="shared" si="59"/>
        <v>0</v>
      </c>
      <c r="BB157" s="1115">
        <f t="shared" si="59"/>
        <v>0</v>
      </c>
      <c r="BC157" s="1096"/>
      <c r="BD157" s="123"/>
      <c r="BE157" s="123"/>
      <c r="BF157" s="894" t="s">
        <v>952</v>
      </c>
      <c r="BG157" s="906"/>
      <c r="BH157" s="906"/>
      <c r="BI157" s="907"/>
      <c r="BJ157" s="907"/>
    </row>
    <row r="158" spans="1:62" s="626" customFormat="1" ht="16.5" customHeight="1" x14ac:dyDescent="0.15">
      <c r="A158" s="123"/>
      <c r="B158" s="123"/>
      <c r="C158" s="123"/>
      <c r="D158" s="123"/>
      <c r="E158" s="635">
        <v>17.100000000000001</v>
      </c>
      <c r="F158" s="725" t="str" cm="1">
        <f t="array" aca="1" ref="F158" ca="1">OFFSET(G158,-1,-1)</f>
        <v>3</v>
      </c>
      <c r="G158" s="123"/>
      <c r="H158" s="123"/>
      <c r="I158" s="123"/>
      <c r="J158" s="123"/>
      <c r="K158" s="123"/>
      <c r="L158" s="123"/>
      <c r="M158" s="123"/>
      <c r="N158" s="123"/>
      <c r="O158" s="123"/>
      <c r="P158" s="123"/>
      <c r="Q158" s="123"/>
      <c r="R158" s="123"/>
      <c r="S158" s="123"/>
      <c r="T158" s="726" t="b" cm="1">
        <f t="array" ref="T158">T157</f>
        <v>1</v>
      </c>
      <c r="U158" s="123"/>
      <c r="V158" s="123"/>
      <c r="W158" s="123"/>
      <c r="X158" s="1304"/>
      <c r="Y158" s="123"/>
      <c r="Z158" s="1304"/>
      <c r="AA158" s="123"/>
      <c r="AB158" s="163" t="s">
        <v>442</v>
      </c>
      <c r="AC158" s="213" t="s">
        <v>953</v>
      </c>
      <c r="AD158" s="122" t="s">
        <v>728</v>
      </c>
      <c r="AE158" s="206">
        <f t="shared" ref="AE158:BB158" si="60">SUMIF($AD162:$AD177,$AD158,AE162:AE177)</f>
        <v>0</v>
      </c>
      <c r="AF158" s="206">
        <f t="shared" si="60"/>
        <v>2623.3649999999998</v>
      </c>
      <c r="AG158" s="206">
        <f t="shared" si="60"/>
        <v>0</v>
      </c>
      <c r="AH158" s="206">
        <f t="shared" si="60"/>
        <v>0</v>
      </c>
      <c r="AI158" s="206">
        <f t="shared" si="60"/>
        <v>2626</v>
      </c>
      <c r="AJ158" s="1060">
        <f t="shared" si="60"/>
        <v>0</v>
      </c>
      <c r="AK158" s="1060">
        <f t="shared" si="60"/>
        <v>0</v>
      </c>
      <c r="AL158" s="1060">
        <f t="shared" si="60"/>
        <v>0</v>
      </c>
      <c r="AM158" s="1060">
        <f t="shared" si="60"/>
        <v>0</v>
      </c>
      <c r="AN158" s="1060">
        <f t="shared" si="60"/>
        <v>0</v>
      </c>
      <c r="AO158" s="1060">
        <f t="shared" si="60"/>
        <v>0</v>
      </c>
      <c r="AP158" s="1060">
        <f t="shared" si="60"/>
        <v>0</v>
      </c>
      <c r="AQ158" s="1060">
        <f t="shared" si="60"/>
        <v>0</v>
      </c>
      <c r="AR158" s="1060">
        <f t="shared" si="60"/>
        <v>0</v>
      </c>
      <c r="AS158" s="206">
        <f t="shared" si="60"/>
        <v>0</v>
      </c>
      <c r="AT158" s="1060">
        <f t="shared" si="60"/>
        <v>0</v>
      </c>
      <c r="AU158" s="1060">
        <f t="shared" si="60"/>
        <v>0</v>
      </c>
      <c r="AV158" s="1060">
        <f t="shared" si="60"/>
        <v>0</v>
      </c>
      <c r="AW158" s="1060">
        <f t="shared" si="60"/>
        <v>0</v>
      </c>
      <c r="AX158" s="1060">
        <f t="shared" si="60"/>
        <v>0</v>
      </c>
      <c r="AY158" s="1060">
        <f t="shared" si="60"/>
        <v>0</v>
      </c>
      <c r="AZ158" s="1060">
        <f t="shared" si="60"/>
        <v>0</v>
      </c>
      <c r="BA158" s="1060">
        <f t="shared" si="60"/>
        <v>0</v>
      </c>
      <c r="BB158" s="1060">
        <f t="shared" si="60"/>
        <v>0</v>
      </c>
      <c r="BC158" s="1083"/>
      <c r="BD158" s="123"/>
      <c r="BE158" s="123"/>
      <c r="BF158" s="900" t="s">
        <v>954</v>
      </c>
      <c r="BG158" s="906"/>
      <c r="BH158" s="906"/>
      <c r="BI158" s="907"/>
      <c r="BJ158" s="907"/>
    </row>
    <row r="159" spans="1:62" s="626" customFormat="1" ht="16.5" customHeight="1" x14ac:dyDescent="0.15">
      <c r="A159" s="123"/>
      <c r="B159" s="123"/>
      <c r="C159" s="123"/>
      <c r="D159" s="123"/>
      <c r="E159" s="635">
        <v>17.100000000000001</v>
      </c>
      <c r="F159" s="725" t="str" cm="1">
        <f t="array" aca="1" ref="F159" ca="1">OFFSET(G159,-1,-1)</f>
        <v>3</v>
      </c>
      <c r="G159" s="123"/>
      <c r="H159" s="123"/>
      <c r="I159" s="123"/>
      <c r="J159" s="123"/>
      <c r="K159" s="123"/>
      <c r="L159" s="123"/>
      <c r="M159" s="123"/>
      <c r="N159" s="123"/>
      <c r="O159" s="123"/>
      <c r="P159" s="123"/>
      <c r="Q159" s="123"/>
      <c r="R159" s="123"/>
      <c r="S159" s="123"/>
      <c r="T159" s="726" t="b" cm="1">
        <f t="array" ref="T159">T158</f>
        <v>1</v>
      </c>
      <c r="U159" s="123"/>
      <c r="V159" s="123"/>
      <c r="W159" s="123"/>
      <c r="X159" s="1304"/>
      <c r="Y159" s="123"/>
      <c r="Z159" s="1304"/>
      <c r="AA159" s="123"/>
      <c r="AB159" s="163" t="s">
        <v>955</v>
      </c>
      <c r="AC159" s="213" t="s">
        <v>956</v>
      </c>
      <c r="AD159" s="122" t="s">
        <v>592</v>
      </c>
      <c r="AE159" s="1116">
        <f ca="1">IF($K156="передача тепловой энергии",SUMIFS('Баланс Тр'!AE$27:AE$57,'Баланс Тр'!$F$27:$F$57,$F159,'Баланс Тр'!$AB$27:$AB$57,"3"),SUMIFS('Баланс Пр'!AE$27:AE$301,'Баланс Пр'!$F$27:$F$301,$F159,'Баланс Пр'!$AB$27:$AB$301,"9.1"))</f>
        <v>0</v>
      </c>
      <c r="AF159" s="1116">
        <v>139945.014</v>
      </c>
      <c r="AG159" s="1116">
        <f ca="1">IF($K156="передача тепловой энергии",SUMIFS('Баланс Тр'!AG$27:AG$57,'Баланс Тр'!$F$27:$F$57,$F159,'Баланс Тр'!$AB$27:$AB$57,"3"),SUMIFS('Баланс Пр'!AG$27:AG$301,'Баланс Пр'!$F$27:$F$301,$F159,'Баланс Пр'!$AB$27:$AB$301,"9.1"))</f>
        <v>0</v>
      </c>
      <c r="AH159" s="1116">
        <f ca="1">IF($K156="передача тепловой энергии",SUMIFS('Баланс Тр'!AH$27:AH$57,'Баланс Тр'!$F$27:$F$57,$F159,'Баланс Тр'!$AB$27:$AB$57,"3"),SUMIFS('Баланс Пр'!AH$27:AH$301,'Баланс Пр'!$F$27:$F$301,$F159,'Баланс Пр'!$AB$27:$AB$301,"9.1"))</f>
        <v>0</v>
      </c>
      <c r="AI159" s="247">
        <v>138159.40599999999</v>
      </c>
      <c r="AJ159" s="1116">
        <f ca="1">IF($K156="передача тепловой энергии",SUMIFS('Баланс Тр'!AJ$27:AJ$57,'Баланс Тр'!$F$27:$F$57,$F159,'Баланс Тр'!$AB$27:$AB$57,"3"),SUMIFS('Баланс Пр'!AJ$27:AJ$301,'Баланс Пр'!$F$27:$F$301,$F159,'Баланс Пр'!$AB$27:$AB$301,"9.1"))</f>
        <v>0</v>
      </c>
      <c r="AK159" s="1116">
        <f ca="1">IF($K156="передача тепловой энергии",SUMIFS('Баланс Тр'!AK$27:AK$57,'Баланс Тр'!$F$27:$F$57,$F159,'Баланс Тр'!$AB$27:$AB$57,"3"),SUMIFS('Баланс Пр'!AK$27:AK$301,'Баланс Пр'!$F$27:$F$301,$F159,'Баланс Пр'!$AB$27:$AB$301,"9.1"))</f>
        <v>0</v>
      </c>
      <c r="AL159" s="1116">
        <f ca="1">IF($K156="передача тепловой энергии",SUMIFS('Баланс Тр'!AL$27:AL$57,'Баланс Тр'!$F$27:$F$57,$F159,'Баланс Тр'!$AB$27:$AB$57,"3"),SUMIFS('Баланс Пр'!AL$27:AL$301,'Баланс Пр'!$F$27:$F$301,$F159,'Баланс Пр'!$AB$27:$AB$301,"9.1"))</f>
        <v>0</v>
      </c>
      <c r="AM159" s="1116">
        <f ca="1">IF($K156="передача тепловой энергии",SUMIFS('Баланс Тр'!AM$27:AM$57,'Баланс Тр'!$F$27:$F$57,$F159,'Баланс Тр'!$AB$27:$AB$57,"3"),SUMIFS('Баланс Пр'!AM$27:AM$301,'Баланс Пр'!$F$27:$F$301,$F159,'Баланс Пр'!$AB$27:$AB$301,"9.1"))</f>
        <v>0</v>
      </c>
      <c r="AN159" s="1116">
        <f ca="1">IF($K156="передача тепловой энергии",SUMIFS('Баланс Тр'!AN$27:AN$57,'Баланс Тр'!$F$27:$F$57,$F159,'Баланс Тр'!$AB$27:$AB$57,"3"),SUMIFS('Баланс Пр'!AN$27:AN$301,'Баланс Пр'!$F$27:$F$301,$F159,'Баланс Пр'!$AB$27:$AB$301,"9.1"))</f>
        <v>0</v>
      </c>
      <c r="AO159" s="1116">
        <f ca="1">IF($K156="передача тепловой энергии",SUMIFS('Баланс Тр'!AO$27:AO$57,'Баланс Тр'!$F$27:$F$57,$F159,'Баланс Тр'!$AB$27:$AB$57,"3"),SUMIFS('Баланс Пр'!AO$27:AO$301,'Баланс Пр'!$F$27:$F$301,$F159,'Баланс Пр'!$AB$27:$AB$301,"9.1"))</f>
        <v>0</v>
      </c>
      <c r="AP159" s="1116">
        <f ca="1">IF($K156="передача тепловой энергии",SUMIFS('Баланс Тр'!AP$27:AP$57,'Баланс Тр'!$F$27:$F$57,$F159,'Баланс Тр'!$AB$27:$AB$57,"3"),SUMIFS('Баланс Пр'!AP$27:AP$301,'Баланс Пр'!$F$27:$F$301,$F159,'Баланс Пр'!$AB$27:$AB$301,"9.1"))</f>
        <v>0</v>
      </c>
      <c r="AQ159" s="1116">
        <f ca="1">IF($K156="передача тепловой энергии",SUMIFS('Баланс Тр'!AQ$27:AQ$57,'Баланс Тр'!$F$27:$F$57,$F159,'Баланс Тр'!$AB$27:$AB$57,"3"),SUMIFS('Баланс Пр'!AQ$27:AQ$301,'Баланс Пр'!$F$27:$F$301,$F159,'Баланс Пр'!$AB$27:$AB$301,"9.1"))</f>
        <v>0</v>
      </c>
      <c r="AR159" s="1116">
        <f ca="1">IF($K156="передача тепловой энергии",SUMIFS('Баланс Тр'!AR$27:AR$57,'Баланс Тр'!$F$27:$F$57,$F159,'Баланс Тр'!$AB$27:$AB$57,"3"),SUMIFS('Баланс Пр'!AR$27:AR$301,'Баланс Пр'!$F$27:$F$301,$F159,'Баланс Пр'!$AB$27:$AB$301,"9.1"))</f>
        <v>0</v>
      </c>
      <c r="AS159" s="247">
        <f ca="1">IF($K156="передача тепловой энергии",SUMIFS('Баланс Тр'!AS$27:AS$57,'Баланс Тр'!$F$27:$F$57,$F159,'Баланс Тр'!$AB$27:$AB$57,"3"),SUMIFS('Баланс Пр'!AS$27:AS$301,'Баланс Пр'!$F$27:$F$301,$F159,'Баланс Пр'!$AB$27:$AB$301,"9.1"))</f>
        <v>0</v>
      </c>
      <c r="AT159" s="1116">
        <f ca="1">IF($K156="передача тепловой энергии",SUMIFS('Баланс Тр'!AT$27:AT$57,'Баланс Тр'!$F$27:$F$57,$F159,'Баланс Тр'!$AB$27:$AB$57,"3"),SUMIFS('Баланс Пр'!AT$27:AT$301,'Баланс Пр'!$F$27:$F$301,$F159,'Баланс Пр'!$AB$27:$AB$301,"9.1"))</f>
        <v>0</v>
      </c>
      <c r="AU159" s="1116">
        <f ca="1">IF($K156="передача тепловой энергии",SUMIFS('Баланс Тр'!AU$27:AU$57,'Баланс Тр'!$F$27:$F$57,$F159,'Баланс Тр'!$AB$27:$AB$57,"3"),SUMIFS('Баланс Пр'!AU$27:AU$301,'Баланс Пр'!$F$27:$F$301,$F159,'Баланс Пр'!$AB$27:$AB$301,"9.1"))</f>
        <v>0</v>
      </c>
      <c r="AV159" s="1116">
        <f ca="1">IF($K156="передача тепловой энергии",SUMIFS('Баланс Тр'!AV$27:AV$57,'Баланс Тр'!$F$27:$F$57,$F159,'Баланс Тр'!$AB$27:$AB$57,"3"),SUMIFS('Баланс Пр'!AV$27:AV$301,'Баланс Пр'!$F$27:$F$301,$F159,'Баланс Пр'!$AB$27:$AB$301,"9.1"))</f>
        <v>0</v>
      </c>
      <c r="AW159" s="1116">
        <f ca="1">IF($K156="передача тепловой энергии",SUMIFS('Баланс Тр'!AW$27:AW$57,'Баланс Тр'!$F$27:$F$57,$F159,'Баланс Тр'!$AB$27:$AB$57,"3"),SUMIFS('Баланс Пр'!AW$27:AW$301,'Баланс Пр'!$F$27:$F$301,$F159,'Баланс Пр'!$AB$27:$AB$301,"9.1"))</f>
        <v>0</v>
      </c>
      <c r="AX159" s="1116">
        <f ca="1">IF($K156="передача тепловой энергии",SUMIFS('Баланс Тр'!AX$27:AX$57,'Баланс Тр'!$F$27:$F$57,$F159,'Баланс Тр'!$AB$27:$AB$57,"3"),SUMIFS('Баланс Пр'!AX$27:AX$301,'Баланс Пр'!$F$27:$F$301,$F159,'Баланс Пр'!$AB$27:$AB$301,"9.1"))</f>
        <v>0</v>
      </c>
      <c r="AY159" s="1116">
        <f ca="1">IF($K156="передача тепловой энергии",SUMIFS('Баланс Тр'!AY$27:AY$57,'Баланс Тр'!$F$27:$F$57,$F159,'Баланс Тр'!$AB$27:$AB$57,"3"),SUMIFS('Баланс Пр'!AY$27:AY$301,'Баланс Пр'!$F$27:$F$301,$F159,'Баланс Пр'!$AB$27:$AB$301,"9.1"))</f>
        <v>0</v>
      </c>
      <c r="AZ159" s="1116">
        <f ca="1">IF($K156="передача тепловой энергии",SUMIFS('Баланс Тр'!AZ$27:AZ$57,'Баланс Тр'!$F$27:$F$57,$F159,'Баланс Тр'!$AB$27:$AB$57,"3"),SUMIFS('Баланс Пр'!AZ$27:AZ$301,'Баланс Пр'!$F$27:$F$301,$F159,'Баланс Пр'!$AB$27:$AB$301,"9.1"))</f>
        <v>0</v>
      </c>
      <c r="BA159" s="1116">
        <f ca="1">IF($K156="передача тепловой энергии",SUMIFS('Баланс Тр'!BA$27:BA$57,'Баланс Тр'!$F$27:$F$57,$F159,'Баланс Тр'!$AB$27:$AB$57,"3"),SUMIFS('Баланс Пр'!BA$27:BA$301,'Баланс Пр'!$F$27:$F$301,$F159,'Баланс Пр'!$AB$27:$AB$301,"9.1"))</f>
        <v>0</v>
      </c>
      <c r="BB159" s="1116">
        <f ca="1">IF($K156="передача тепловой энергии",SUMIFS('Баланс Тр'!BB$27:BB$57,'Баланс Тр'!$F$27:$F$57,$F159,'Баланс Тр'!$AB$27:$AB$57,"3"),SUMIFS('Баланс Пр'!BB$27:BB$301,'Баланс Пр'!$F$27:$F$301,$F159,'Баланс Пр'!$AB$27:$AB$301,"9.1"))</f>
        <v>0</v>
      </c>
      <c r="BC159" s="1083"/>
      <c r="BD159" s="123"/>
      <c r="BE159" s="123"/>
      <c r="BF159" s="900" t="s">
        <v>754</v>
      </c>
      <c r="BG159" s="906"/>
      <c r="BH159" s="906"/>
      <c r="BI159" s="907"/>
      <c r="BJ159" s="907"/>
    </row>
    <row r="160" spans="1:62" s="626" customFormat="1" ht="16.5" customHeight="1" x14ac:dyDescent="0.15">
      <c r="A160" s="123"/>
      <c r="B160" s="123"/>
      <c r="C160" s="123"/>
      <c r="D160" s="123"/>
      <c r="E160" s="635">
        <v>17.100000000000001</v>
      </c>
      <c r="F160" s="725" t="str" cm="1">
        <f t="array" aca="1" ref="F160" ca="1">OFFSET(G160,-1,-1)</f>
        <v>3</v>
      </c>
      <c r="G160" s="123"/>
      <c r="H160" s="123"/>
      <c r="I160" s="123"/>
      <c r="J160" s="123"/>
      <c r="K160" s="123"/>
      <c r="L160" s="123"/>
      <c r="M160" s="123"/>
      <c r="N160" s="123"/>
      <c r="O160" s="123"/>
      <c r="P160" s="123"/>
      <c r="Q160" s="123"/>
      <c r="R160" s="123"/>
      <c r="S160" s="123"/>
      <c r="T160" s="726" t="b" cm="1">
        <f t="array" ref="T160">T159</f>
        <v>1</v>
      </c>
      <c r="U160" s="123"/>
      <c r="V160" s="123"/>
      <c r="W160" s="123"/>
      <c r="X160" s="1304"/>
      <c r="Y160" s="123"/>
      <c r="Z160" s="1304"/>
      <c r="AA160" s="123"/>
      <c r="AB160" s="163" t="s">
        <v>957</v>
      </c>
      <c r="AC160" s="213" t="s">
        <v>958</v>
      </c>
      <c r="AD160" s="122" t="s">
        <v>959</v>
      </c>
      <c r="AE160" s="206">
        <f t="shared" ref="AE160:BB160" si="61">IF(AE158=0,0,AE157/AE158)</f>
        <v>0</v>
      </c>
      <c r="AF160" s="206">
        <f t="shared" si="61"/>
        <v>8.9232578615632985</v>
      </c>
      <c r="AG160" s="206">
        <f t="shared" si="61"/>
        <v>0</v>
      </c>
      <c r="AH160" s="206">
        <f t="shared" si="61"/>
        <v>0</v>
      </c>
      <c r="AI160" s="206">
        <f t="shared" si="61"/>
        <v>11.645693465346534</v>
      </c>
      <c r="AJ160" s="1060">
        <f t="shared" si="61"/>
        <v>0</v>
      </c>
      <c r="AK160" s="1060">
        <f t="shared" si="61"/>
        <v>0</v>
      </c>
      <c r="AL160" s="1060">
        <f t="shared" si="61"/>
        <v>0</v>
      </c>
      <c r="AM160" s="1060">
        <f t="shared" si="61"/>
        <v>0</v>
      </c>
      <c r="AN160" s="1060">
        <f t="shared" si="61"/>
        <v>0</v>
      </c>
      <c r="AO160" s="1060">
        <f t="shared" si="61"/>
        <v>0</v>
      </c>
      <c r="AP160" s="1060">
        <f t="shared" si="61"/>
        <v>0</v>
      </c>
      <c r="AQ160" s="1060">
        <f t="shared" si="61"/>
        <v>0</v>
      </c>
      <c r="AR160" s="1060">
        <f t="shared" si="61"/>
        <v>0</v>
      </c>
      <c r="AS160" s="206">
        <f t="shared" si="61"/>
        <v>0</v>
      </c>
      <c r="AT160" s="1060">
        <f t="shared" si="61"/>
        <v>0</v>
      </c>
      <c r="AU160" s="1060">
        <f t="shared" si="61"/>
        <v>0</v>
      </c>
      <c r="AV160" s="1060">
        <f t="shared" si="61"/>
        <v>0</v>
      </c>
      <c r="AW160" s="1060">
        <f t="shared" si="61"/>
        <v>0</v>
      </c>
      <c r="AX160" s="1060">
        <f t="shared" si="61"/>
        <v>0</v>
      </c>
      <c r="AY160" s="1060">
        <f t="shared" si="61"/>
        <v>0</v>
      </c>
      <c r="AZ160" s="1060">
        <f t="shared" si="61"/>
        <v>0</v>
      </c>
      <c r="BA160" s="1060">
        <f t="shared" si="61"/>
        <v>0</v>
      </c>
      <c r="BB160" s="1060">
        <f t="shared" si="61"/>
        <v>0</v>
      </c>
      <c r="BC160" s="1083"/>
      <c r="BD160" s="123"/>
      <c r="BE160" s="123"/>
      <c r="BF160" s="900" t="s">
        <v>960</v>
      </c>
      <c r="BG160" s="906"/>
      <c r="BH160" s="906"/>
      <c r="BI160" s="907"/>
      <c r="BJ160" s="907"/>
    </row>
    <row r="161" spans="1:62" s="626" customFormat="1" ht="16.5" customHeight="1" x14ac:dyDescent="0.15">
      <c r="A161" s="123"/>
      <c r="B161" s="123"/>
      <c r="C161" s="123"/>
      <c r="D161" s="123"/>
      <c r="E161" s="635">
        <v>17.100000000000001</v>
      </c>
      <c r="F161" s="725" t="str" cm="1">
        <f t="array" aca="1" ref="F161" ca="1">OFFSET(G161,-1,-1)</f>
        <v>3</v>
      </c>
      <c r="G161" s="123"/>
      <c r="H161" s="123"/>
      <c r="I161" s="123"/>
      <c r="J161" s="123"/>
      <c r="K161" s="123"/>
      <c r="L161" s="123"/>
      <c r="M161" s="123"/>
      <c r="N161" s="123"/>
      <c r="O161" s="123"/>
      <c r="P161" s="123"/>
      <c r="Q161" s="123"/>
      <c r="R161" s="123"/>
      <c r="S161" s="123"/>
      <c r="T161" s="726" t="b" cm="1">
        <f t="array" ref="T161">T160</f>
        <v>1</v>
      </c>
      <c r="U161" s="123"/>
      <c r="V161" s="123"/>
      <c r="W161" s="123"/>
      <c r="X161" s="1304"/>
      <c r="Y161" s="123"/>
      <c r="Z161" s="1304"/>
      <c r="AA161" s="123"/>
      <c r="AB161" s="163" t="s">
        <v>961</v>
      </c>
      <c r="AC161" s="213" t="s">
        <v>962</v>
      </c>
      <c r="AD161" s="122" t="s">
        <v>740</v>
      </c>
      <c r="AE161" s="308">
        <f t="shared" ref="AE161:BB161" ca="1" si="62">IF(AE159=0,0,AE158/AE159)*1000</f>
        <v>0</v>
      </c>
      <c r="AF161" s="308">
        <f t="shared" si="62"/>
        <v>18.745683929832612</v>
      </c>
      <c r="AG161" s="308">
        <f t="shared" ca="1" si="62"/>
        <v>0</v>
      </c>
      <c r="AH161" s="308">
        <f t="shared" ca="1" si="62"/>
        <v>0</v>
      </c>
      <c r="AI161" s="308">
        <f t="shared" si="62"/>
        <v>19.007030183670594</v>
      </c>
      <c r="AJ161" s="1119">
        <f t="shared" ca="1" si="62"/>
        <v>0</v>
      </c>
      <c r="AK161" s="1119">
        <f t="shared" ca="1" si="62"/>
        <v>0</v>
      </c>
      <c r="AL161" s="1119">
        <f t="shared" ca="1" si="62"/>
        <v>0</v>
      </c>
      <c r="AM161" s="1119">
        <f t="shared" ca="1" si="62"/>
        <v>0</v>
      </c>
      <c r="AN161" s="1119">
        <f t="shared" ca="1" si="62"/>
        <v>0</v>
      </c>
      <c r="AO161" s="1119">
        <f t="shared" ca="1" si="62"/>
        <v>0</v>
      </c>
      <c r="AP161" s="1119">
        <f t="shared" ca="1" si="62"/>
        <v>0</v>
      </c>
      <c r="AQ161" s="1119">
        <f t="shared" ca="1" si="62"/>
        <v>0</v>
      </c>
      <c r="AR161" s="1119">
        <f t="shared" ca="1" si="62"/>
        <v>0</v>
      </c>
      <c r="AS161" s="308">
        <f t="shared" ca="1" si="62"/>
        <v>0</v>
      </c>
      <c r="AT161" s="1119">
        <f t="shared" ca="1" si="62"/>
        <v>0</v>
      </c>
      <c r="AU161" s="1119">
        <f t="shared" ca="1" si="62"/>
        <v>0</v>
      </c>
      <c r="AV161" s="1119">
        <f t="shared" ca="1" si="62"/>
        <v>0</v>
      </c>
      <c r="AW161" s="1119">
        <f t="shared" ca="1" si="62"/>
        <v>0</v>
      </c>
      <c r="AX161" s="1119">
        <f t="shared" ca="1" si="62"/>
        <v>0</v>
      </c>
      <c r="AY161" s="1119">
        <f t="shared" ca="1" si="62"/>
        <v>0</v>
      </c>
      <c r="AZ161" s="1119">
        <f t="shared" ca="1" si="62"/>
        <v>0</v>
      </c>
      <c r="BA161" s="1119">
        <f t="shared" ca="1" si="62"/>
        <v>0</v>
      </c>
      <c r="BB161" s="1119">
        <f t="shared" ca="1" si="62"/>
        <v>0</v>
      </c>
      <c r="BC161" s="1083"/>
      <c r="BD161" s="123"/>
      <c r="BE161" s="123"/>
      <c r="BF161" s="900" t="s">
        <v>731</v>
      </c>
      <c r="BG161" s="906"/>
      <c r="BH161" s="906"/>
      <c r="BI161" s="907"/>
      <c r="BJ161" s="907"/>
    </row>
    <row r="162" spans="1:62" s="626" customFormat="1" ht="16.5" customHeight="1" x14ac:dyDescent="0.15">
      <c r="A162" s="123"/>
      <c r="B162" s="123"/>
      <c r="C162" s="123"/>
      <c r="D162" s="123"/>
      <c r="E162" s="635">
        <v>17.100000000000001</v>
      </c>
      <c r="F162" s="725" t="str" cm="1">
        <f t="array" aca="1" ref="F162" ca="1">OFFSET(G162,-1,-1)</f>
        <v>3</v>
      </c>
      <c r="G162" s="123"/>
      <c r="H162" s="123"/>
      <c r="I162" s="123"/>
      <c r="J162" s="123"/>
      <c r="K162" s="123"/>
      <c r="L162" s="123"/>
      <c r="M162" s="123"/>
      <c r="N162" s="123"/>
      <c r="O162" s="123"/>
      <c r="P162" s="123"/>
      <c r="Q162" s="123"/>
      <c r="R162" s="123"/>
      <c r="S162" s="110"/>
      <c r="T162" s="726" t="b" cm="1">
        <f t="array" ref="T162">T161</f>
        <v>1</v>
      </c>
      <c r="U162" s="123"/>
      <c r="V162" s="123"/>
      <c r="W162" s="123"/>
      <c r="X162" s="1304"/>
      <c r="Y162" s="123"/>
      <c r="Z162" s="1304"/>
      <c r="AA162" s="123"/>
      <c r="AB162" s="278"/>
      <c r="AC162" s="275" t="s">
        <v>963</v>
      </c>
      <c r="AD162" s="276"/>
      <c r="AE162" s="277"/>
      <c r="AF162" s="277"/>
      <c r="AG162" s="277"/>
      <c r="AH162" s="277"/>
      <c r="AI162" s="277"/>
      <c r="AJ162" s="277"/>
      <c r="AK162" s="277"/>
      <c r="AL162" s="277"/>
      <c r="AM162" s="277"/>
      <c r="AN162" s="277"/>
      <c r="AO162" s="277"/>
      <c r="AP162" s="277"/>
      <c r="AQ162" s="277"/>
      <c r="AR162" s="277"/>
      <c r="AS162" s="277"/>
      <c r="AT162" s="277"/>
      <c r="AU162" s="277"/>
      <c r="AV162" s="277"/>
      <c r="AW162" s="277"/>
      <c r="AX162" s="277"/>
      <c r="AY162" s="277"/>
      <c r="AZ162" s="277"/>
      <c r="BA162" s="277"/>
      <c r="BB162" s="277"/>
      <c r="BC162" s="834"/>
      <c r="BD162" s="123"/>
      <c r="BE162" s="123"/>
      <c r="BF162" s="900"/>
      <c r="BG162" s="906"/>
      <c r="BH162" s="906"/>
      <c r="BI162" s="907"/>
      <c r="BJ162" s="907"/>
    </row>
    <row r="163" spans="1:62" s="626" customFormat="1" ht="16.5" hidden="1" customHeight="1" x14ac:dyDescent="0.15">
      <c r="A163" s="855" t="str">
        <f ca="1">"checkCosts_1."&amp;F163&amp;"."&amp;Y163</f>
        <v>checkCosts_1.3.0</v>
      </c>
      <c r="E163" s="635">
        <v>17.100000000000001</v>
      </c>
      <c r="F163" s="725" t="str" cm="1">
        <f t="array" aca="1" ref="F163" ca="1">OFFSET(G163,-1,-1)</f>
        <v>3</v>
      </c>
      <c r="H163" s="160" cm="1">
        <f t="array" ref="H163">AC163</f>
        <v>0</v>
      </c>
      <c r="I163" s="162" t="s">
        <v>950</v>
      </c>
      <c r="S163" s="1386"/>
      <c r="T163" s="726" t="b">
        <f ca="1">AND(F163&gt;0,Y163&gt;0)</f>
        <v>0</v>
      </c>
      <c r="W163" s="123" t="s">
        <v>227</v>
      </c>
      <c r="X163" s="1383"/>
      <c r="Y163" s="1304">
        <v>0</v>
      </c>
      <c r="Z163" s="1383"/>
      <c r="AA163" s="1254" t="s">
        <v>211</v>
      </c>
      <c r="AB163" s="163" t="str">
        <f>"1.5."&amp;Y163</f>
        <v>1.5.0</v>
      </c>
      <c r="AC163" s="52"/>
      <c r="AD163" s="108" t="s">
        <v>805</v>
      </c>
      <c r="AE163" s="10">
        <f>AE164*AE165</f>
        <v>0</v>
      </c>
      <c r="AF163" s="10"/>
      <c r="AG163" s="10"/>
      <c r="AH163" s="10">
        <f>AH164*AH165</f>
        <v>0</v>
      </c>
      <c r="AI163" s="159"/>
      <c r="AJ163" s="10"/>
      <c r="AK163" s="10"/>
      <c r="AL163" s="10"/>
      <c r="AM163" s="10"/>
      <c r="AN163" s="10"/>
      <c r="AO163" s="10"/>
      <c r="AP163" s="10"/>
      <c r="AQ163" s="10"/>
      <c r="AR163" s="10"/>
      <c r="AS163" s="159">
        <f t="shared" ref="AS163:BB163" si="63">AS164*AS165</f>
        <v>0</v>
      </c>
      <c r="AT163" s="10">
        <f t="shared" si="63"/>
        <v>0</v>
      </c>
      <c r="AU163" s="10">
        <f t="shared" si="63"/>
        <v>0</v>
      </c>
      <c r="AV163" s="10">
        <f t="shared" si="63"/>
        <v>0</v>
      </c>
      <c r="AW163" s="10">
        <f t="shared" si="63"/>
        <v>0</v>
      </c>
      <c r="AX163" s="10">
        <f t="shared" si="63"/>
        <v>0</v>
      </c>
      <c r="AY163" s="10">
        <f t="shared" si="63"/>
        <v>0</v>
      </c>
      <c r="AZ163" s="10">
        <f t="shared" si="63"/>
        <v>0</v>
      </c>
      <c r="BA163" s="10">
        <f t="shared" si="63"/>
        <v>0</v>
      </c>
      <c r="BB163" s="10">
        <f t="shared" si="63"/>
        <v>0</v>
      </c>
      <c r="BC163" s="25"/>
      <c r="BF163" s="900" t="s">
        <v>964</v>
      </c>
      <c r="BG163" s="906" t="s">
        <v>965</v>
      </c>
      <c r="BH163" s="906" cm="1">
        <f t="array" ref="BH163">AC163</f>
        <v>0</v>
      </c>
      <c r="BI163" s="907"/>
      <c r="BJ163" s="907" t="b">
        <v>1</v>
      </c>
    </row>
    <row r="164" spans="1:62" s="626" customFormat="1" ht="16.5" hidden="1" customHeight="1" x14ac:dyDescent="0.15">
      <c r="E164" s="635">
        <v>17.100000000000001</v>
      </c>
      <c r="F164" s="725" t="str" cm="1">
        <f t="array" aca="1" ref="F164" ca="1">OFFSET(G164,-1,-1)</f>
        <v>3</v>
      </c>
      <c r="H164" s="160" cm="1">
        <f t="array" ref="H164">H163</f>
        <v>0</v>
      </c>
      <c r="S164" s="1386"/>
      <c r="T164" s="726" t="b" cm="1">
        <f t="array" aca="1" ref="T164" ca="1">T163</f>
        <v>0</v>
      </c>
      <c r="X164" s="1383"/>
      <c r="Y164" s="1383"/>
      <c r="Z164" s="1383"/>
      <c r="AA164" s="1254"/>
      <c r="AB164" s="647" t="str">
        <f>AB163&amp;".1"</f>
        <v>1.5.0.1</v>
      </c>
      <c r="AC164" s="619" t="s">
        <v>966</v>
      </c>
      <c r="AD164" s="126" t="s">
        <v>967</v>
      </c>
      <c r="AE164" s="53"/>
      <c r="AF164" s="1039">
        <f>IF(AF165=0,0,AF163/AF165)</f>
        <v>0</v>
      </c>
      <c r="AG164" s="1039">
        <f>IF(AG165=0,0,AG163/AG165)</f>
        <v>0</v>
      </c>
      <c r="AH164" s="53"/>
      <c r="AI164" s="1039">
        <f t="shared" ref="AI164:AR164" si="64">IF(AI165=0,0,AI163/AI165)</f>
        <v>0</v>
      </c>
      <c r="AJ164" s="1039">
        <f t="shared" si="64"/>
        <v>0</v>
      </c>
      <c r="AK164" s="1039">
        <f t="shared" si="64"/>
        <v>0</v>
      </c>
      <c r="AL164" s="1039">
        <f t="shared" si="64"/>
        <v>0</v>
      </c>
      <c r="AM164" s="1039">
        <f t="shared" si="64"/>
        <v>0</v>
      </c>
      <c r="AN164" s="1039">
        <f t="shared" si="64"/>
        <v>0</v>
      </c>
      <c r="AO164" s="1039">
        <f t="shared" si="64"/>
        <v>0</v>
      </c>
      <c r="AP164" s="1039">
        <f t="shared" si="64"/>
        <v>0</v>
      </c>
      <c r="AQ164" s="1039">
        <f t="shared" si="64"/>
        <v>0</v>
      </c>
      <c r="AR164" s="1039">
        <f t="shared" si="64"/>
        <v>0</v>
      </c>
      <c r="AS164" s="617"/>
      <c r="AT164" s="53"/>
      <c r="AU164" s="53"/>
      <c r="AV164" s="53"/>
      <c r="AW164" s="53"/>
      <c r="AX164" s="53"/>
      <c r="AY164" s="53"/>
      <c r="AZ164" s="53"/>
      <c r="BA164" s="53"/>
      <c r="BB164" s="53"/>
      <c r="BC164" s="20"/>
      <c r="BF164" s="900" t="s">
        <v>968</v>
      </c>
      <c r="BG164" s="906" t="s">
        <v>965</v>
      </c>
      <c r="BH164" s="906" cm="1">
        <f t="array" ref="BH164">BH163</f>
        <v>0</v>
      </c>
      <c r="BI164" s="907"/>
      <c r="BJ164" s="907"/>
    </row>
    <row r="165" spans="1:62" s="626" customFormat="1" ht="16.5" hidden="1" customHeight="1" x14ac:dyDescent="0.15">
      <c r="A165" s="855" t="str">
        <f ca="1">"checkVolume_1."&amp;F165&amp;"."&amp;Y163</f>
        <v>checkVolume_1.3.0</v>
      </c>
      <c r="E165" s="635">
        <v>17.100000000000001</v>
      </c>
      <c r="F165" s="725" t="str" cm="1">
        <f t="array" aca="1" ref="F165" ca="1">OFFSET(G165,-1,-1)</f>
        <v>3</v>
      </c>
      <c r="H165" s="160" cm="1">
        <f t="array" ref="H165">H163</f>
        <v>0</v>
      </c>
      <c r="S165" s="1386"/>
      <c r="T165" s="726" t="b" cm="1">
        <f t="array" aca="1" ref="T165" ca="1">T163</f>
        <v>0</v>
      </c>
      <c r="X165" s="1383"/>
      <c r="Y165" s="1383"/>
      <c r="Z165" s="1383"/>
      <c r="AA165" s="1254"/>
      <c r="AB165" s="647" t="str">
        <f>AB163&amp;".2"</f>
        <v>1.5.0.2</v>
      </c>
      <c r="AC165" s="619" t="s">
        <v>969</v>
      </c>
      <c r="AD165" s="126" t="s">
        <v>728</v>
      </c>
      <c r="AE165" s="53"/>
      <c r="AF165" s="53"/>
      <c r="AG165" s="53"/>
      <c r="AH165" s="53"/>
      <c r="AI165" s="617"/>
      <c r="AJ165" s="53"/>
      <c r="AK165" s="53"/>
      <c r="AL165" s="53"/>
      <c r="AM165" s="53"/>
      <c r="AN165" s="53"/>
      <c r="AO165" s="53"/>
      <c r="AP165" s="53"/>
      <c r="AQ165" s="53"/>
      <c r="AR165" s="53"/>
      <c r="AS165" s="617"/>
      <c r="AT165" s="53"/>
      <c r="AU165" s="53"/>
      <c r="AV165" s="53"/>
      <c r="AW165" s="53"/>
      <c r="AX165" s="53"/>
      <c r="AY165" s="53"/>
      <c r="AZ165" s="53"/>
      <c r="BA165" s="53"/>
      <c r="BB165" s="53"/>
      <c r="BC165" s="20"/>
      <c r="BF165" s="900" t="s">
        <v>970</v>
      </c>
      <c r="BG165" s="906" t="s">
        <v>965</v>
      </c>
      <c r="BH165" s="906" cm="1">
        <f t="array" ref="BH165">BH163</f>
        <v>0</v>
      </c>
      <c r="BI165" s="907"/>
      <c r="BJ165" s="907"/>
    </row>
    <row r="166" spans="1:62" s="626" customFormat="1" ht="16.5" customHeight="1" x14ac:dyDescent="0.15">
      <c r="A166" s="855" t="str">
        <f ca="1">"checkCosts_1."&amp;F166&amp;"."&amp;Y166</f>
        <v>checkCosts_1.3.1</v>
      </c>
      <c r="E166" s="635">
        <v>17.100000000000001</v>
      </c>
      <c r="F166" s="725" t="str" cm="1">
        <f t="array" aca="1" ref="F166" ca="1">OFFSET(G166,-1,-1)</f>
        <v>3</v>
      </c>
      <c r="H166" s="160" t="str" cm="1">
        <f t="array" ref="H166">AC166</f>
        <v>СН2</v>
      </c>
      <c r="I166" s="162" t="s">
        <v>950</v>
      </c>
      <c r="S166" s="1386"/>
      <c r="T166" s="726" t="b">
        <f ca="1">AND(F166&gt;0,Y166&gt;0)</f>
        <v>1</v>
      </c>
      <c r="W166" s="123"/>
      <c r="X166" s="1383"/>
      <c r="Y166" s="1304" t="s">
        <v>324</v>
      </c>
      <c r="Z166" s="1383"/>
      <c r="AA166" s="1254" t="s">
        <v>211</v>
      </c>
      <c r="AB166" s="163" t="str">
        <f>"1.5."&amp;Y166</f>
        <v>1.5.1</v>
      </c>
      <c r="AC166" s="1120" t="s">
        <v>1013</v>
      </c>
      <c r="AD166" s="108" t="s">
        <v>805</v>
      </c>
      <c r="AE166" s="1060">
        <f>AE167*AE168</f>
        <v>0</v>
      </c>
      <c r="AF166" s="1060">
        <v>23408.962360000001</v>
      </c>
      <c r="AG166" s="1060"/>
      <c r="AH166" s="1060">
        <f>AH167*AH168</f>
        <v>0</v>
      </c>
      <c r="AI166" s="159">
        <v>30581.591039999999</v>
      </c>
      <c r="AJ166" s="1060"/>
      <c r="AK166" s="1060"/>
      <c r="AL166" s="1060"/>
      <c r="AM166" s="1060"/>
      <c r="AN166" s="1060"/>
      <c r="AO166" s="1060"/>
      <c r="AP166" s="1060"/>
      <c r="AQ166" s="1060"/>
      <c r="AR166" s="1060"/>
      <c r="AS166" s="159">
        <f t="shared" ref="AS166:BB166" si="65">AS167*AS168</f>
        <v>0</v>
      </c>
      <c r="AT166" s="1060">
        <f t="shared" si="65"/>
        <v>0</v>
      </c>
      <c r="AU166" s="1060">
        <f t="shared" si="65"/>
        <v>0</v>
      </c>
      <c r="AV166" s="1060">
        <f t="shared" si="65"/>
        <v>0</v>
      </c>
      <c r="AW166" s="1060">
        <f t="shared" si="65"/>
        <v>0</v>
      </c>
      <c r="AX166" s="1060">
        <f t="shared" si="65"/>
        <v>0</v>
      </c>
      <c r="AY166" s="1060">
        <f t="shared" si="65"/>
        <v>0</v>
      </c>
      <c r="AZ166" s="1060">
        <f t="shared" si="65"/>
        <v>0</v>
      </c>
      <c r="BA166" s="1060">
        <f t="shared" si="65"/>
        <v>0</v>
      </c>
      <c r="BB166" s="1060">
        <f t="shared" si="65"/>
        <v>0</v>
      </c>
      <c r="BC166" s="1083"/>
      <c r="BF166" s="900" t="s">
        <v>964</v>
      </c>
      <c r="BG166" s="906" t="s">
        <v>965</v>
      </c>
      <c r="BH166" s="906" t="str" cm="1">
        <f t="array" ref="BH166">AC166</f>
        <v>СН2</v>
      </c>
      <c r="BI166" s="907"/>
      <c r="BJ166" s="907" t="b">
        <v>1</v>
      </c>
    </row>
    <row r="167" spans="1:62" s="626" customFormat="1" ht="16.5" customHeight="1" x14ac:dyDescent="0.15">
      <c r="E167" s="635">
        <v>17.100000000000001</v>
      </c>
      <c r="F167" s="725" t="str" cm="1">
        <f t="array" aca="1" ref="F167" ca="1">OFFSET(G167,-1,-1)</f>
        <v>3</v>
      </c>
      <c r="H167" s="160" t="str" cm="1">
        <f t="array" ref="H167">H166</f>
        <v>СН2</v>
      </c>
      <c r="S167" s="1386"/>
      <c r="T167" s="726" t="b" cm="1">
        <f t="array" aca="1" ref="T167" ca="1">T166</f>
        <v>1</v>
      </c>
      <c r="X167" s="1383"/>
      <c r="Y167" s="1383"/>
      <c r="Z167" s="1383"/>
      <c r="AA167" s="1254"/>
      <c r="AB167" s="647" t="str">
        <f>AB166&amp;".1"</f>
        <v>1.5.1.1</v>
      </c>
      <c r="AC167" s="619" t="s">
        <v>966</v>
      </c>
      <c r="AD167" s="126" t="s">
        <v>967</v>
      </c>
      <c r="AE167" s="1121"/>
      <c r="AF167" s="1039">
        <f>IF(AF168=0,0,AF166/AF168)</f>
        <v>8.9232578615632985</v>
      </c>
      <c r="AG167" s="1039">
        <f>IF(AG168=0,0,AG166/AG168)</f>
        <v>0</v>
      </c>
      <c r="AH167" s="1121"/>
      <c r="AI167" s="1039">
        <f t="shared" ref="AI167:AR167" si="66">IF(AI168=0,0,AI166/AI168)</f>
        <v>11.645693465346534</v>
      </c>
      <c r="AJ167" s="1039">
        <f t="shared" si="66"/>
        <v>0</v>
      </c>
      <c r="AK167" s="1039">
        <f t="shared" si="66"/>
        <v>0</v>
      </c>
      <c r="AL167" s="1039">
        <f t="shared" si="66"/>
        <v>0</v>
      </c>
      <c r="AM167" s="1039">
        <f t="shared" si="66"/>
        <v>0</v>
      </c>
      <c r="AN167" s="1039">
        <f t="shared" si="66"/>
        <v>0</v>
      </c>
      <c r="AO167" s="1039">
        <f t="shared" si="66"/>
        <v>0</v>
      </c>
      <c r="AP167" s="1039">
        <f t="shared" si="66"/>
        <v>0</v>
      </c>
      <c r="AQ167" s="1039">
        <f t="shared" si="66"/>
        <v>0</v>
      </c>
      <c r="AR167" s="1039">
        <f t="shared" si="66"/>
        <v>0</v>
      </c>
      <c r="AS167" s="617"/>
      <c r="AT167" s="1121"/>
      <c r="AU167" s="1121"/>
      <c r="AV167" s="1121"/>
      <c r="AW167" s="1121"/>
      <c r="AX167" s="1121"/>
      <c r="AY167" s="1121"/>
      <c r="AZ167" s="1121"/>
      <c r="BA167" s="1121"/>
      <c r="BB167" s="1121"/>
      <c r="BC167" s="1094"/>
      <c r="BF167" s="900" t="s">
        <v>968</v>
      </c>
      <c r="BG167" s="906" t="s">
        <v>965</v>
      </c>
      <c r="BH167" s="906" t="str" cm="1">
        <f t="array" ref="BH167">BH166</f>
        <v>СН2</v>
      </c>
      <c r="BI167" s="907"/>
      <c r="BJ167" s="907"/>
    </row>
    <row r="168" spans="1:62" s="626" customFormat="1" ht="16.5" customHeight="1" x14ac:dyDescent="0.15">
      <c r="A168" s="855" t="str">
        <f ca="1">"checkVolume_1."&amp;F168&amp;"."&amp;Y166</f>
        <v>checkVolume_1.3.1</v>
      </c>
      <c r="E168" s="635">
        <v>17.100000000000001</v>
      </c>
      <c r="F168" s="725" t="str" cm="1">
        <f t="array" aca="1" ref="F168" ca="1">OFFSET(G168,-1,-1)</f>
        <v>3</v>
      </c>
      <c r="H168" s="160" t="str" cm="1">
        <f t="array" ref="H168">H166</f>
        <v>СН2</v>
      </c>
      <c r="S168" s="1386"/>
      <c r="T168" s="726" t="b" cm="1">
        <f t="array" aca="1" ref="T168" ca="1">T166</f>
        <v>1</v>
      </c>
      <c r="X168" s="1383"/>
      <c r="Y168" s="1383"/>
      <c r="Z168" s="1383"/>
      <c r="AA168" s="1254"/>
      <c r="AB168" s="647" t="str">
        <f>AB166&amp;".2"</f>
        <v>1.5.1.2</v>
      </c>
      <c r="AC168" s="619" t="s">
        <v>969</v>
      </c>
      <c r="AD168" s="126" t="s">
        <v>728</v>
      </c>
      <c r="AE168" s="1121"/>
      <c r="AF168" s="1060">
        <v>2623.3649999999998</v>
      </c>
      <c r="AG168" s="1121"/>
      <c r="AH168" s="1121"/>
      <c r="AI168" s="617">
        <v>2626</v>
      </c>
      <c r="AJ168" s="1121"/>
      <c r="AK168" s="1121"/>
      <c r="AL168" s="1121"/>
      <c r="AM168" s="1121"/>
      <c r="AN168" s="1121"/>
      <c r="AO168" s="1121"/>
      <c r="AP168" s="1121"/>
      <c r="AQ168" s="1121"/>
      <c r="AR168" s="1121"/>
      <c r="AS168" s="617"/>
      <c r="AT168" s="1121"/>
      <c r="AU168" s="1121"/>
      <c r="AV168" s="1121"/>
      <c r="AW168" s="1121"/>
      <c r="AX168" s="1121"/>
      <c r="AY168" s="1121"/>
      <c r="AZ168" s="1121"/>
      <c r="BA168" s="1121"/>
      <c r="BB168" s="1121"/>
      <c r="BC168" s="1094"/>
      <c r="BF168" s="900" t="s">
        <v>970</v>
      </c>
      <c r="BG168" s="906" t="s">
        <v>965</v>
      </c>
      <c r="BH168" s="906" t="str" cm="1">
        <f t="array" ref="BH168">BH166</f>
        <v>СН2</v>
      </c>
      <c r="BI168" s="907"/>
      <c r="BJ168" s="907"/>
    </row>
    <row r="169" spans="1:62" s="161" customFormat="1" ht="16.5" customHeight="1" x14ac:dyDescent="0.15">
      <c r="E169" s="630">
        <v>17.100000000000001</v>
      </c>
      <c r="F169" s="725" t="str" cm="1">
        <f t="array" aca="1" ref="F169" ca="1">OFFSET(G169,-1,-1)</f>
        <v>3</v>
      </c>
      <c r="T169" s="726" t="b">
        <f ca="1">F169&gt;0</f>
        <v>1</v>
      </c>
      <c r="W169" s="299" t="s">
        <v>971</v>
      </c>
      <c r="X169" s="1384"/>
      <c r="Z169" s="1384"/>
      <c r="AB169" s="648"/>
      <c r="AC169" s="618" t="s">
        <v>229</v>
      </c>
      <c r="AD169" s="618"/>
      <c r="AE169" s="618"/>
      <c r="AF169" s="618"/>
      <c r="AG169" s="618"/>
      <c r="AH169" s="618"/>
      <c r="AI169" s="618"/>
      <c r="AJ169" s="618"/>
      <c r="AK169" s="618"/>
      <c r="AL169" s="618"/>
      <c r="AM169" s="618"/>
      <c r="AN169" s="618"/>
      <c r="AO169" s="618"/>
      <c r="AP169" s="618"/>
      <c r="AQ169" s="618"/>
      <c r="AR169" s="618"/>
      <c r="AS169" s="618"/>
      <c r="AT169" s="618"/>
      <c r="AU169" s="618"/>
      <c r="AV169" s="618"/>
      <c r="AW169" s="618"/>
      <c r="AX169" s="618"/>
      <c r="AY169" s="618"/>
      <c r="AZ169" s="618"/>
      <c r="BA169" s="618"/>
      <c r="BB169" s="618"/>
      <c r="BC169" s="835"/>
      <c r="BF169" s="894"/>
      <c r="BG169" s="894"/>
      <c r="BH169" s="894"/>
      <c r="BI169" s="905" t="s">
        <v>965</v>
      </c>
      <c r="BJ169" s="905"/>
    </row>
    <row r="170" spans="1:62" s="626" customFormat="1" ht="16.5" customHeight="1" x14ac:dyDescent="0.15">
      <c r="A170" s="123"/>
      <c r="B170" s="123"/>
      <c r="C170" s="123"/>
      <c r="D170" s="123"/>
      <c r="E170" s="635">
        <v>17.100000000000001</v>
      </c>
      <c r="F170" s="725" t="str" cm="1">
        <f t="array" aca="1" ref="F170" ca="1">OFFSET(G170,-1,-1)</f>
        <v>3</v>
      </c>
      <c r="G170" s="123"/>
      <c r="H170" s="123"/>
      <c r="I170" s="123"/>
      <c r="J170" s="123"/>
      <c r="K170" s="123"/>
      <c r="L170" s="123"/>
      <c r="M170" s="123"/>
      <c r="N170" s="123"/>
      <c r="O170" s="123"/>
      <c r="P170" s="123"/>
      <c r="Q170" s="123"/>
      <c r="R170" s="123"/>
      <c r="S170" s="110"/>
      <c r="T170" s="726" t="b">
        <f ca="1">F170&gt;0</f>
        <v>1</v>
      </c>
      <c r="U170" s="123"/>
      <c r="V170" s="123"/>
      <c r="W170" s="123"/>
      <c r="X170" s="1304"/>
      <c r="Y170" s="123"/>
      <c r="Z170" s="1304"/>
      <c r="AA170" s="123"/>
      <c r="AB170" s="620"/>
      <c r="AC170" s="275" t="s">
        <v>972</v>
      </c>
      <c r="AD170" s="276"/>
      <c r="AE170" s="277"/>
      <c r="AF170" s="277"/>
      <c r="AG170" s="277"/>
      <c r="AH170" s="277"/>
      <c r="AI170" s="277"/>
      <c r="AJ170" s="277"/>
      <c r="AK170" s="277"/>
      <c r="AL170" s="277"/>
      <c r="AM170" s="277"/>
      <c r="AN170" s="277"/>
      <c r="AO170" s="277"/>
      <c r="AP170" s="277"/>
      <c r="AQ170" s="277"/>
      <c r="AR170" s="277"/>
      <c r="AS170" s="277"/>
      <c r="AT170" s="277"/>
      <c r="AU170" s="277"/>
      <c r="AV170" s="277"/>
      <c r="AW170" s="277"/>
      <c r="AX170" s="277"/>
      <c r="AY170" s="277"/>
      <c r="AZ170" s="277"/>
      <c r="BA170" s="277"/>
      <c r="BB170" s="277"/>
      <c r="BC170" s="836"/>
      <c r="BD170" s="123"/>
      <c r="BE170" s="123"/>
      <c r="BF170" s="900"/>
      <c r="BG170" s="906"/>
      <c r="BH170" s="906"/>
      <c r="BI170" s="907"/>
      <c r="BJ170" s="907"/>
    </row>
    <row r="171" spans="1:62" s="626" customFormat="1" ht="16.5" hidden="1" customHeight="1" x14ac:dyDescent="0.15">
      <c r="A171" s="123"/>
      <c r="B171" s="123"/>
      <c r="C171" s="123"/>
      <c r="D171" s="123"/>
      <c r="E171" s="635">
        <v>17.100000000000001</v>
      </c>
      <c r="F171" s="725" t="str" cm="1">
        <f t="array" aca="1" ref="F171" ca="1">OFFSET(G171,-1,-1)</f>
        <v>3</v>
      </c>
      <c r="G171" s="123"/>
      <c r="H171" s="160" cm="1">
        <f t="array" ref="H171">AC171</f>
        <v>0</v>
      </c>
      <c r="I171" s="162" t="s">
        <v>950</v>
      </c>
      <c r="J171" s="123"/>
      <c r="K171" s="123"/>
      <c r="L171" s="123"/>
      <c r="M171" s="123"/>
      <c r="N171" s="123"/>
      <c r="O171" s="123"/>
      <c r="P171" s="123"/>
      <c r="Q171" s="123"/>
      <c r="R171" s="123"/>
      <c r="S171" s="1386"/>
      <c r="T171" s="726" t="b">
        <f ca="1">AND(F171&gt;0,Y171&gt;0)</f>
        <v>0</v>
      </c>
      <c r="U171" s="123"/>
      <c r="V171" s="123"/>
      <c r="W171" s="123" t="s">
        <v>227</v>
      </c>
      <c r="X171" s="1304"/>
      <c r="Y171" s="1304">
        <v>0</v>
      </c>
      <c r="Z171" s="1304"/>
      <c r="AA171" s="1254" t="s">
        <v>211</v>
      </c>
      <c r="AB171" s="163" t="str">
        <f>"1.6."&amp;Y171</f>
        <v>1.6.0</v>
      </c>
      <c r="AC171" s="52"/>
      <c r="AD171" s="108" t="s">
        <v>805</v>
      </c>
      <c r="AE171" s="10">
        <f t="shared" ref="AE171:BB171" si="67">AE173+AE175</f>
        <v>0</v>
      </c>
      <c r="AF171" s="10">
        <f t="shared" si="67"/>
        <v>0</v>
      </c>
      <c r="AG171" s="10">
        <f t="shared" si="67"/>
        <v>0</v>
      </c>
      <c r="AH171" s="10">
        <f t="shared" si="67"/>
        <v>0</v>
      </c>
      <c r="AI171" s="159">
        <f t="shared" si="67"/>
        <v>0</v>
      </c>
      <c r="AJ171" s="10">
        <f t="shared" si="67"/>
        <v>0</v>
      </c>
      <c r="AK171" s="10">
        <f t="shared" si="67"/>
        <v>0</v>
      </c>
      <c r="AL171" s="10">
        <f t="shared" si="67"/>
        <v>0</v>
      </c>
      <c r="AM171" s="10">
        <f t="shared" si="67"/>
        <v>0</v>
      </c>
      <c r="AN171" s="10">
        <f t="shared" si="67"/>
        <v>0</v>
      </c>
      <c r="AO171" s="10">
        <f t="shared" si="67"/>
        <v>0</v>
      </c>
      <c r="AP171" s="10">
        <f t="shared" si="67"/>
        <v>0</v>
      </c>
      <c r="AQ171" s="10">
        <f t="shared" si="67"/>
        <v>0</v>
      </c>
      <c r="AR171" s="10">
        <f t="shared" si="67"/>
        <v>0</v>
      </c>
      <c r="AS171" s="159">
        <f t="shared" si="67"/>
        <v>0</v>
      </c>
      <c r="AT171" s="10">
        <f t="shared" si="67"/>
        <v>0</v>
      </c>
      <c r="AU171" s="10">
        <f t="shared" si="67"/>
        <v>0</v>
      </c>
      <c r="AV171" s="10">
        <f t="shared" si="67"/>
        <v>0</v>
      </c>
      <c r="AW171" s="10">
        <f t="shared" si="67"/>
        <v>0</v>
      </c>
      <c r="AX171" s="10">
        <f t="shared" si="67"/>
        <v>0</v>
      </c>
      <c r="AY171" s="10">
        <f t="shared" si="67"/>
        <v>0</v>
      </c>
      <c r="AZ171" s="10">
        <f t="shared" si="67"/>
        <v>0</v>
      </c>
      <c r="BA171" s="10">
        <f t="shared" si="67"/>
        <v>0</v>
      </c>
      <c r="BB171" s="10">
        <f t="shared" si="67"/>
        <v>0</v>
      </c>
      <c r="BC171" s="25"/>
      <c r="BD171" s="123"/>
      <c r="BE171" s="123"/>
      <c r="BF171" s="900" t="s">
        <v>973</v>
      </c>
      <c r="BG171" s="906" t="s">
        <v>974</v>
      </c>
      <c r="BH171" s="906" cm="1">
        <f t="array" ref="BH171">AC171</f>
        <v>0</v>
      </c>
      <c r="BI171" s="907"/>
      <c r="BJ171" s="907" t="b">
        <v>1</v>
      </c>
    </row>
    <row r="172" spans="1:62" s="626" customFormat="1" ht="16.5" hidden="1" customHeight="1" x14ac:dyDescent="0.15">
      <c r="E172" s="635">
        <v>17.100000000000001</v>
      </c>
      <c r="F172" s="725" t="str" cm="1">
        <f t="array" aca="1" ref="F172" ca="1">OFFSET(G172,-1,-1)</f>
        <v>3</v>
      </c>
      <c r="H172" s="160" cm="1">
        <f t="array" ref="H172">H171</f>
        <v>0</v>
      </c>
      <c r="S172" s="1386"/>
      <c r="T172" s="726" t="b" cm="1">
        <f t="array" aca="1" ref="T172" ca="1">T171</f>
        <v>0</v>
      </c>
      <c r="X172" s="1383"/>
      <c r="Y172" s="1383"/>
      <c r="Z172" s="1383"/>
      <c r="AA172" s="1254"/>
      <c r="AB172" s="163" t="str">
        <f>AB171&amp;".1"</f>
        <v>1.6.0.1</v>
      </c>
      <c r="AC172" s="213" t="s">
        <v>966</v>
      </c>
      <c r="AD172" s="108" t="s">
        <v>967</v>
      </c>
      <c r="AE172" s="10"/>
      <c r="AF172" s="206">
        <f>IF(AF174=0,0,AF173/AF174)</f>
        <v>0</v>
      </c>
      <c r="AG172" s="206">
        <f>IF(AG174=0,0,AG173/AG174)</f>
        <v>0</v>
      </c>
      <c r="AH172" s="10"/>
      <c r="AI172" s="206">
        <f t="shared" ref="AI172:AR172" si="68">IF(AI174=0,0,AI173/AI174)</f>
        <v>0</v>
      </c>
      <c r="AJ172" s="206">
        <f t="shared" si="68"/>
        <v>0</v>
      </c>
      <c r="AK172" s="206">
        <f t="shared" si="68"/>
        <v>0</v>
      </c>
      <c r="AL172" s="206">
        <f t="shared" si="68"/>
        <v>0</v>
      </c>
      <c r="AM172" s="206">
        <f t="shared" si="68"/>
        <v>0</v>
      </c>
      <c r="AN172" s="206">
        <f t="shared" si="68"/>
        <v>0</v>
      </c>
      <c r="AO172" s="206">
        <f t="shared" si="68"/>
        <v>0</v>
      </c>
      <c r="AP172" s="206">
        <f t="shared" si="68"/>
        <v>0</v>
      </c>
      <c r="AQ172" s="206">
        <f t="shared" si="68"/>
        <v>0</v>
      </c>
      <c r="AR172" s="206">
        <f t="shared" si="68"/>
        <v>0</v>
      </c>
      <c r="AS172" s="159"/>
      <c r="AT172" s="10"/>
      <c r="AU172" s="10"/>
      <c r="AV172" s="10"/>
      <c r="AW172" s="10"/>
      <c r="AX172" s="10"/>
      <c r="AY172" s="10"/>
      <c r="AZ172" s="10"/>
      <c r="BA172" s="10"/>
      <c r="BB172" s="10"/>
      <c r="BC172" s="25"/>
      <c r="BF172" s="900" t="s">
        <v>968</v>
      </c>
      <c r="BG172" s="906" t="s">
        <v>974</v>
      </c>
      <c r="BH172" s="906" cm="1">
        <f t="array" ref="BH172">BH171</f>
        <v>0</v>
      </c>
      <c r="BI172" s="907"/>
      <c r="BJ172" s="907"/>
    </row>
    <row r="173" spans="1:62" s="626" customFormat="1" ht="16.5" hidden="1" customHeight="1" x14ac:dyDescent="0.15">
      <c r="A173" s="855" t="str">
        <f ca="1">"checkCosts_2."&amp;F173&amp;"."&amp;Y171</f>
        <v>checkCosts_2.3.0</v>
      </c>
      <c r="B173" s="123"/>
      <c r="C173" s="123"/>
      <c r="D173" s="123"/>
      <c r="E173" s="635">
        <v>17.100000000000001</v>
      </c>
      <c r="F173" s="725" t="str" cm="1">
        <f t="array" aca="1" ref="F173" ca="1">OFFSET(G173,-1,-1)</f>
        <v>3</v>
      </c>
      <c r="G173" s="123"/>
      <c r="H173" s="160" cm="1">
        <f t="array" ref="H173">H171</f>
        <v>0</v>
      </c>
      <c r="I173" s="123"/>
      <c r="J173" s="123"/>
      <c r="K173" s="123"/>
      <c r="L173" s="123"/>
      <c r="M173" s="123"/>
      <c r="N173" s="123"/>
      <c r="O173" s="123"/>
      <c r="P173" s="123"/>
      <c r="Q173" s="123"/>
      <c r="R173" s="123"/>
      <c r="S173" s="1386"/>
      <c r="T173" s="726" t="b" cm="1">
        <f t="array" aca="1" ref="T173" ca="1">T171</f>
        <v>0</v>
      </c>
      <c r="U173" s="123"/>
      <c r="V173" s="123"/>
      <c r="W173" s="123"/>
      <c r="X173" s="1304"/>
      <c r="Y173" s="1304"/>
      <c r="Z173" s="1304"/>
      <c r="AA173" s="1254"/>
      <c r="AB173" s="163" t="str">
        <f>AB171&amp;".2"</f>
        <v>1.6.0.2</v>
      </c>
      <c r="AC173" s="213" t="s">
        <v>975</v>
      </c>
      <c r="AD173" s="108" t="s">
        <v>805</v>
      </c>
      <c r="AE173" s="10"/>
      <c r="AF173" s="10"/>
      <c r="AG173" s="10"/>
      <c r="AH173" s="10"/>
      <c r="AI173" s="159"/>
      <c r="AJ173" s="10"/>
      <c r="AK173" s="10"/>
      <c r="AL173" s="10"/>
      <c r="AM173" s="10"/>
      <c r="AN173" s="10"/>
      <c r="AO173" s="10"/>
      <c r="AP173" s="10"/>
      <c r="AQ173" s="10"/>
      <c r="AR173" s="10"/>
      <c r="AS173" s="159"/>
      <c r="AT173" s="10"/>
      <c r="AU173" s="10"/>
      <c r="AV173" s="10"/>
      <c r="AW173" s="10"/>
      <c r="AX173" s="10"/>
      <c r="AY173" s="10"/>
      <c r="AZ173" s="10"/>
      <c r="BA173" s="10"/>
      <c r="BB173" s="10"/>
      <c r="BC173" s="25"/>
      <c r="BD173" s="123"/>
      <c r="BE173" s="123"/>
      <c r="BF173" s="900" t="s">
        <v>964</v>
      </c>
      <c r="BG173" s="906" t="s">
        <v>974</v>
      </c>
      <c r="BH173" s="906" cm="1">
        <f t="array" ref="BH173">BH171</f>
        <v>0</v>
      </c>
      <c r="BI173" s="907"/>
      <c r="BJ173" s="907"/>
    </row>
    <row r="174" spans="1:62" s="626" customFormat="1" ht="16.5" hidden="1" customHeight="1" x14ac:dyDescent="0.15">
      <c r="A174" s="855" t="str">
        <f ca="1">"checkVolume_2."&amp;F174&amp;"."&amp;Y171</f>
        <v>checkVolume_2.3.0</v>
      </c>
      <c r="B174" s="123"/>
      <c r="C174" s="123"/>
      <c r="D174" s="123"/>
      <c r="E174" s="635">
        <v>17.100000000000001</v>
      </c>
      <c r="F174" s="725" t="str" cm="1">
        <f t="array" aca="1" ref="F174" ca="1">OFFSET(G174,-1,-1)</f>
        <v>3</v>
      </c>
      <c r="G174" s="123"/>
      <c r="H174" s="160" cm="1">
        <f t="array" ref="H174">H173</f>
        <v>0</v>
      </c>
      <c r="I174" s="123"/>
      <c r="J174" s="123"/>
      <c r="K174" s="123"/>
      <c r="L174" s="123"/>
      <c r="M174" s="123"/>
      <c r="N174" s="123"/>
      <c r="O174" s="123"/>
      <c r="P174" s="123"/>
      <c r="Q174" s="123"/>
      <c r="R174" s="123"/>
      <c r="S174" s="1386"/>
      <c r="T174" s="726" t="b" cm="1">
        <f t="array" aca="1" ref="T174" ca="1">T173</f>
        <v>0</v>
      </c>
      <c r="U174" s="123"/>
      <c r="V174" s="123"/>
      <c r="W174" s="123"/>
      <c r="X174" s="1304"/>
      <c r="Y174" s="1304"/>
      <c r="Z174" s="1304"/>
      <c r="AA174" s="1254"/>
      <c r="AB174" s="163" t="str">
        <f>AB171&amp;".2.1"</f>
        <v>1.6.0.2.1</v>
      </c>
      <c r="AC174" s="334" t="s">
        <v>969</v>
      </c>
      <c r="AD174" s="122" t="s">
        <v>728</v>
      </c>
      <c r="AE174" s="10"/>
      <c r="AF174" s="10"/>
      <c r="AG174" s="10"/>
      <c r="AH174" s="10"/>
      <c r="AI174" s="159"/>
      <c r="AJ174" s="10"/>
      <c r="AK174" s="10"/>
      <c r="AL174" s="10"/>
      <c r="AM174" s="10"/>
      <c r="AN174" s="10"/>
      <c r="AO174" s="10"/>
      <c r="AP174" s="10"/>
      <c r="AQ174" s="10"/>
      <c r="AR174" s="10"/>
      <c r="AS174" s="159"/>
      <c r="AT174" s="10"/>
      <c r="AU174" s="10"/>
      <c r="AV174" s="10"/>
      <c r="AW174" s="10"/>
      <c r="AX174" s="10"/>
      <c r="AY174" s="10"/>
      <c r="AZ174" s="10"/>
      <c r="BA174" s="10"/>
      <c r="BB174" s="10"/>
      <c r="BC174" s="25"/>
      <c r="BD174" s="123"/>
      <c r="BE174" s="123"/>
      <c r="BF174" s="900" t="s">
        <v>970</v>
      </c>
      <c r="BG174" s="906" t="s">
        <v>974</v>
      </c>
      <c r="BH174" s="906" cm="1">
        <f t="array" ref="BH174">BH173</f>
        <v>0</v>
      </c>
      <c r="BI174" s="907"/>
      <c r="BJ174" s="907"/>
    </row>
    <row r="175" spans="1:62" s="626" customFormat="1" ht="16.5" hidden="1" customHeight="1" x14ac:dyDescent="0.15">
      <c r="A175" s="855" t="str">
        <f ca="1">"checkCosts_3."&amp;F175&amp;"."&amp;Y171</f>
        <v>checkCosts_3.3.0</v>
      </c>
      <c r="B175" s="123"/>
      <c r="C175" s="123"/>
      <c r="D175" s="123"/>
      <c r="E175" s="635">
        <v>17.100000000000001</v>
      </c>
      <c r="F175" s="725" t="str" cm="1">
        <f t="array" aca="1" ref="F175" ca="1">OFFSET(G175,-1,-1)</f>
        <v>3</v>
      </c>
      <c r="G175" s="123"/>
      <c r="H175" s="160" cm="1">
        <f t="array" ref="H175">H174</f>
        <v>0</v>
      </c>
      <c r="I175" s="123"/>
      <c r="J175" s="123"/>
      <c r="K175" s="123"/>
      <c r="L175" s="123"/>
      <c r="M175" s="123"/>
      <c r="N175" s="123"/>
      <c r="O175" s="123"/>
      <c r="P175" s="123"/>
      <c r="Q175" s="123"/>
      <c r="R175" s="123"/>
      <c r="S175" s="1386"/>
      <c r="T175" s="726" t="b" cm="1">
        <f t="array" aca="1" ref="T175" ca="1">T174</f>
        <v>0</v>
      </c>
      <c r="U175" s="123"/>
      <c r="V175" s="123"/>
      <c r="W175" s="123"/>
      <c r="X175" s="1304"/>
      <c r="Y175" s="1304"/>
      <c r="Z175" s="1304"/>
      <c r="AA175" s="1254"/>
      <c r="AB175" s="163" t="str">
        <f>AB171&amp;".3"</f>
        <v>1.6.0.3</v>
      </c>
      <c r="AC175" s="213" t="s">
        <v>976</v>
      </c>
      <c r="AD175" s="108" t="s">
        <v>977</v>
      </c>
      <c r="AE175" s="10"/>
      <c r="AF175" s="10"/>
      <c r="AG175" s="10"/>
      <c r="AH175" s="10"/>
      <c r="AI175" s="159"/>
      <c r="AJ175" s="10"/>
      <c r="AK175" s="10"/>
      <c r="AL175" s="10"/>
      <c r="AM175" s="10"/>
      <c r="AN175" s="10"/>
      <c r="AO175" s="10"/>
      <c r="AP175" s="10"/>
      <c r="AQ175" s="10"/>
      <c r="AR175" s="10"/>
      <c r="AS175" s="159"/>
      <c r="AT175" s="10"/>
      <c r="AU175" s="10"/>
      <c r="AV175" s="10"/>
      <c r="AW175" s="10"/>
      <c r="AX175" s="10"/>
      <c r="AY175" s="10"/>
      <c r="AZ175" s="10"/>
      <c r="BA175" s="10"/>
      <c r="BB175" s="10"/>
      <c r="BC175" s="25"/>
      <c r="BD175" s="123"/>
      <c r="BE175" s="123"/>
      <c r="BF175" s="900" t="s">
        <v>978</v>
      </c>
      <c r="BG175" s="906" t="s">
        <v>974</v>
      </c>
      <c r="BH175" s="906" cm="1">
        <f t="array" ref="BH175">BH174</f>
        <v>0</v>
      </c>
      <c r="BI175" s="907"/>
      <c r="BJ175" s="907"/>
    </row>
    <row r="176" spans="1:62" s="626" customFormat="1" ht="16.5" hidden="1" customHeight="1" x14ac:dyDescent="0.15">
      <c r="A176" s="855" t="str">
        <f ca="1">"checkVolume_3."&amp;F176&amp;"."&amp;Y171</f>
        <v>checkVolume_3.3.0</v>
      </c>
      <c r="B176" s="123"/>
      <c r="C176" s="123"/>
      <c r="D176" s="123"/>
      <c r="E176" s="635">
        <v>17.100000000000001</v>
      </c>
      <c r="F176" s="725" t="str" cm="1">
        <f t="array" aca="1" ref="F176" ca="1">OFFSET(G176,-1,-1)</f>
        <v>3</v>
      </c>
      <c r="G176" s="123"/>
      <c r="H176" s="160" cm="1">
        <f t="array" ref="H176">H175</f>
        <v>0</v>
      </c>
      <c r="I176" s="123"/>
      <c r="J176" s="123"/>
      <c r="K176" s="123"/>
      <c r="L176" s="123"/>
      <c r="M176" s="123"/>
      <c r="N176" s="123"/>
      <c r="O176" s="123"/>
      <c r="P176" s="123"/>
      <c r="Q176" s="123"/>
      <c r="R176" s="123"/>
      <c r="S176" s="1386"/>
      <c r="T176" s="726" t="b" cm="1">
        <f t="array" aca="1" ref="T176" ca="1">T175</f>
        <v>0</v>
      </c>
      <c r="U176" s="123"/>
      <c r="V176" s="123"/>
      <c r="W176" s="123"/>
      <c r="X176" s="1304"/>
      <c r="Y176" s="1304"/>
      <c r="Z176" s="1304"/>
      <c r="AA176" s="1254"/>
      <c r="AB176" s="647" t="str">
        <f>AB171&amp;".3.1"</f>
        <v>1.6.0.3.1</v>
      </c>
      <c r="AC176" s="616" t="s">
        <v>979</v>
      </c>
      <c r="AD176" s="126" t="s">
        <v>980</v>
      </c>
      <c r="AE176" s="53"/>
      <c r="AF176" s="53"/>
      <c r="AG176" s="53"/>
      <c r="AH176" s="53"/>
      <c r="AI176" s="617"/>
      <c r="AJ176" s="53"/>
      <c r="AK176" s="53"/>
      <c r="AL176" s="53"/>
      <c r="AM176" s="53"/>
      <c r="AN176" s="53"/>
      <c r="AO176" s="53"/>
      <c r="AP176" s="53"/>
      <c r="AQ176" s="53"/>
      <c r="AR176" s="53"/>
      <c r="AS176" s="617"/>
      <c r="AT176" s="53"/>
      <c r="AU176" s="53"/>
      <c r="AV176" s="53"/>
      <c r="AW176" s="53"/>
      <c r="AX176" s="53"/>
      <c r="AY176" s="53"/>
      <c r="AZ176" s="53"/>
      <c r="BA176" s="53"/>
      <c r="BB176" s="53"/>
      <c r="BC176" s="20"/>
      <c r="BD176" s="123"/>
      <c r="BE176" s="123"/>
      <c r="BF176" s="900" t="s">
        <v>981</v>
      </c>
      <c r="BG176" s="906" t="s">
        <v>974</v>
      </c>
      <c r="BH176" s="906" cm="1">
        <f t="array" ref="BH176">BH175</f>
        <v>0</v>
      </c>
      <c r="BI176" s="907"/>
      <c r="BJ176" s="907"/>
    </row>
    <row r="177" spans="1:62" s="161" customFormat="1" ht="16.5" customHeight="1" x14ac:dyDescent="0.15">
      <c r="E177" s="630">
        <v>17.100000000000001</v>
      </c>
      <c r="F177" s="725" t="str" cm="1">
        <f t="array" aca="1" ref="F177" ca="1">OFFSET(G177,-1,-1)</f>
        <v>3</v>
      </c>
      <c r="T177" s="726" t="b">
        <f ca="1">F177&gt;0</f>
        <v>1</v>
      </c>
      <c r="W177" s="299" t="s">
        <v>982</v>
      </c>
      <c r="X177" s="1384"/>
      <c r="Z177" s="1384"/>
      <c r="AB177" s="648"/>
      <c r="AC177" s="618" t="s">
        <v>983</v>
      </c>
      <c r="AD177" s="618"/>
      <c r="AE177" s="618"/>
      <c r="AF177" s="618"/>
      <c r="AG177" s="618"/>
      <c r="AH177" s="618"/>
      <c r="AI177" s="618"/>
      <c r="AJ177" s="618"/>
      <c r="AK177" s="618"/>
      <c r="AL177" s="618"/>
      <c r="AM177" s="618"/>
      <c r="AN177" s="618"/>
      <c r="AO177" s="618"/>
      <c r="AP177" s="618"/>
      <c r="AQ177" s="618"/>
      <c r="AR177" s="618"/>
      <c r="AS177" s="618"/>
      <c r="AT177" s="618"/>
      <c r="AU177" s="618"/>
      <c r="AV177" s="618"/>
      <c r="AW177" s="618"/>
      <c r="AX177" s="618"/>
      <c r="AY177" s="618"/>
      <c r="AZ177" s="618"/>
      <c r="BA177" s="618"/>
      <c r="BB177" s="618"/>
      <c r="BC177" s="835"/>
      <c r="BF177" s="894"/>
      <c r="BG177" s="894"/>
      <c r="BH177" s="894"/>
      <c r="BI177" s="905" t="s">
        <v>974</v>
      </c>
      <c r="BJ177" s="905"/>
    </row>
    <row r="178" spans="1:62" s="161" customFormat="1" ht="12" hidden="1" customHeight="1" x14ac:dyDescent="0.15">
      <c r="E178" s="630">
        <v>0</v>
      </c>
      <c r="F178" s="725" t="str" cm="1">
        <f t="array" aca="1" ref="F178" ca="1">OFFSET(G178,-1,-1)</f>
        <v>3</v>
      </c>
      <c r="T178" s="726" t="b">
        <f ca="1">F178&gt;0</f>
        <v>1</v>
      </c>
      <c r="X178" s="1384"/>
      <c r="Z178" s="1384"/>
      <c r="BF178" s="894"/>
      <c r="BG178" s="894"/>
      <c r="BH178" s="894"/>
      <c r="BI178" s="905"/>
      <c r="BJ178" s="905"/>
    </row>
    <row r="179" spans="1:62" s="168" customFormat="1" ht="14.25" customHeight="1" x14ac:dyDescent="0.15">
      <c r="E179" s="727">
        <v>15</v>
      </c>
      <c r="F179" s="725" t="str" cm="1">
        <f t="array" aca="1" ref="F179" ca="1">OFFSET(G179,-1,-1)</f>
        <v>3</v>
      </c>
      <c r="G179" s="141" t="s">
        <v>984</v>
      </c>
      <c r="I179" s="162" t="s">
        <v>950</v>
      </c>
      <c r="T179" s="726" t="b">
        <f ca="1">F179&gt;0</f>
        <v>1</v>
      </c>
      <c r="X179" s="1385"/>
      <c r="Z179" s="1385"/>
      <c r="AB179" s="649">
        <v>2</v>
      </c>
      <c r="AC179" s="621" t="s">
        <v>985</v>
      </c>
      <c r="AD179" s="622" t="s">
        <v>805</v>
      </c>
      <c r="AE179" s="219">
        <f t="shared" ref="AE179:BB179" si="69">SUMIF($I183:$I199,$I179,AE183:AE199)</f>
        <v>0</v>
      </c>
      <c r="AF179" s="219">
        <f t="shared" si="69"/>
        <v>0</v>
      </c>
      <c r="AG179" s="219">
        <f t="shared" si="69"/>
        <v>0</v>
      </c>
      <c r="AH179" s="219">
        <f t="shared" si="69"/>
        <v>0</v>
      </c>
      <c r="AI179" s="219">
        <f t="shared" si="69"/>
        <v>0</v>
      </c>
      <c r="AJ179" s="1123">
        <f t="shared" si="69"/>
        <v>0</v>
      </c>
      <c r="AK179" s="1123">
        <f t="shared" si="69"/>
        <v>0</v>
      </c>
      <c r="AL179" s="1123">
        <f t="shared" si="69"/>
        <v>0</v>
      </c>
      <c r="AM179" s="1123">
        <f t="shared" si="69"/>
        <v>0</v>
      </c>
      <c r="AN179" s="1123">
        <f t="shared" si="69"/>
        <v>0</v>
      </c>
      <c r="AO179" s="1123">
        <f t="shared" si="69"/>
        <v>0</v>
      </c>
      <c r="AP179" s="1123">
        <f t="shared" si="69"/>
        <v>0</v>
      </c>
      <c r="AQ179" s="1123">
        <f t="shared" si="69"/>
        <v>0</v>
      </c>
      <c r="AR179" s="1123">
        <f t="shared" si="69"/>
        <v>0</v>
      </c>
      <c r="AS179" s="219">
        <f t="shared" si="69"/>
        <v>0</v>
      </c>
      <c r="AT179" s="1123">
        <f t="shared" si="69"/>
        <v>0</v>
      </c>
      <c r="AU179" s="1123">
        <f t="shared" si="69"/>
        <v>0</v>
      </c>
      <c r="AV179" s="1123">
        <f t="shared" si="69"/>
        <v>0</v>
      </c>
      <c r="AW179" s="1123">
        <f t="shared" si="69"/>
        <v>0</v>
      </c>
      <c r="AX179" s="1123">
        <f t="shared" si="69"/>
        <v>0</v>
      </c>
      <c r="AY179" s="1123">
        <f t="shared" si="69"/>
        <v>0</v>
      </c>
      <c r="AZ179" s="1123">
        <f t="shared" si="69"/>
        <v>0</v>
      </c>
      <c r="BA179" s="1123">
        <f t="shared" si="69"/>
        <v>0</v>
      </c>
      <c r="BB179" s="1123">
        <f t="shared" si="69"/>
        <v>0</v>
      </c>
      <c r="BC179" s="1095"/>
      <c r="BF179" s="908" t="s">
        <v>666</v>
      </c>
      <c r="BG179" s="908"/>
      <c r="BH179" s="908"/>
      <c r="BI179" s="909"/>
      <c r="BJ179" s="909"/>
    </row>
    <row r="180" spans="1:62" s="168" customFormat="1" ht="14.25" hidden="1" customHeight="1" x14ac:dyDescent="0.15">
      <c r="E180" s="727">
        <v>15</v>
      </c>
      <c r="F180" s="725" t="str" cm="1">
        <f t="array" aca="1" ref="F180" ca="1">OFFSET(G180,-1,-1)</f>
        <v>3</v>
      </c>
      <c r="G180" s="141" t="s">
        <v>986</v>
      </c>
      <c r="L180" s="160" t="str" cm="1">
        <f t="array" aca="1" ref="L180" ca="1">INDEX('Общие сведения'!$AK$169:$AK$234,MATCH($F180,'Общие сведения'!$Z$169:$Z$234,0))</f>
        <v>одноставочный</v>
      </c>
      <c r="R180" s="141" t="s">
        <v>987</v>
      </c>
      <c r="T180" s="726" t="b">
        <f ca="1">AND(F180&gt;0,L180="двухставочный")</f>
        <v>0</v>
      </c>
      <c r="X180" s="1385"/>
      <c r="Z180" s="1385"/>
      <c r="AA180" s="724" t="s">
        <v>988</v>
      </c>
      <c r="AB180" s="225" t="s">
        <v>988</v>
      </c>
      <c r="AC180" s="465" t="s">
        <v>989</v>
      </c>
      <c r="AD180" s="479" t="s">
        <v>805</v>
      </c>
      <c r="AE180" s="527">
        <f t="shared" ref="AE180:BB180" si="70">SUMIFS(AE183:AE199,$AC183:$AC199,$AC180)</f>
        <v>0</v>
      </c>
      <c r="AF180" s="527">
        <f t="shared" si="70"/>
        <v>0</v>
      </c>
      <c r="AG180" s="527">
        <f t="shared" si="70"/>
        <v>0</v>
      </c>
      <c r="AH180" s="527">
        <f t="shared" si="70"/>
        <v>0</v>
      </c>
      <c r="AI180" s="527">
        <f t="shared" si="70"/>
        <v>0</v>
      </c>
      <c r="AJ180" s="17">
        <f t="shared" si="70"/>
        <v>0</v>
      </c>
      <c r="AK180" s="17">
        <f t="shared" si="70"/>
        <v>0</v>
      </c>
      <c r="AL180" s="17">
        <f t="shared" si="70"/>
        <v>0</v>
      </c>
      <c r="AM180" s="17">
        <f t="shared" si="70"/>
        <v>0</v>
      </c>
      <c r="AN180" s="17">
        <f t="shared" si="70"/>
        <v>0</v>
      </c>
      <c r="AO180" s="17">
        <f t="shared" si="70"/>
        <v>0</v>
      </c>
      <c r="AP180" s="17">
        <f t="shared" si="70"/>
        <v>0</v>
      </c>
      <c r="AQ180" s="17">
        <f t="shared" si="70"/>
        <v>0</v>
      </c>
      <c r="AR180" s="17">
        <f t="shared" si="70"/>
        <v>0</v>
      </c>
      <c r="AS180" s="527">
        <f t="shared" si="70"/>
        <v>0</v>
      </c>
      <c r="AT180" s="17">
        <f t="shared" si="70"/>
        <v>0</v>
      </c>
      <c r="AU180" s="17">
        <f t="shared" si="70"/>
        <v>0</v>
      </c>
      <c r="AV180" s="17">
        <f t="shared" si="70"/>
        <v>0</v>
      </c>
      <c r="AW180" s="17">
        <f t="shared" si="70"/>
        <v>0</v>
      </c>
      <c r="AX180" s="17">
        <f t="shared" si="70"/>
        <v>0</v>
      </c>
      <c r="AY180" s="17">
        <f t="shared" si="70"/>
        <v>0</v>
      </c>
      <c r="AZ180" s="17">
        <f t="shared" si="70"/>
        <v>0</v>
      </c>
      <c r="BA180" s="17">
        <f t="shared" si="70"/>
        <v>0</v>
      </c>
      <c r="BB180" s="17">
        <f t="shared" si="70"/>
        <v>0</v>
      </c>
      <c r="BC180" s="31"/>
      <c r="BF180" s="908" t="s">
        <v>990</v>
      </c>
      <c r="BG180" s="908"/>
      <c r="BH180" s="908"/>
      <c r="BI180" s="909"/>
      <c r="BJ180" s="909"/>
    </row>
    <row r="181" spans="1:62" s="168" customFormat="1" ht="14.25" customHeight="1" x14ac:dyDescent="0.15">
      <c r="E181" s="727">
        <v>15</v>
      </c>
      <c r="F181" s="725" t="str" cm="1">
        <f t="array" aca="1" ref="F181" ca="1">OFFSET(G181,-1,-1)</f>
        <v>3</v>
      </c>
      <c r="T181" s="726" t="b" cm="1">
        <f t="array" aca="1" ref="T181" ca="1">T179</f>
        <v>1</v>
      </c>
      <c r="X181" s="1385"/>
      <c r="Z181" s="1385"/>
      <c r="AB181" s="163" t="s">
        <v>449</v>
      </c>
      <c r="AC181" s="213" t="s">
        <v>991</v>
      </c>
      <c r="AD181" s="106" t="s">
        <v>592</v>
      </c>
      <c r="AE181" s="206">
        <f t="shared" ref="AE181:BB181" si="71">SUMIF($AD183:$AD199,$AD181,AE183:AE199)</f>
        <v>0</v>
      </c>
      <c r="AF181" s="206">
        <f t="shared" si="71"/>
        <v>0</v>
      </c>
      <c r="AG181" s="206">
        <f t="shared" si="71"/>
        <v>0</v>
      </c>
      <c r="AH181" s="206">
        <f t="shared" si="71"/>
        <v>0</v>
      </c>
      <c r="AI181" s="206">
        <f t="shared" si="71"/>
        <v>0</v>
      </c>
      <c r="AJ181" s="1060">
        <f t="shared" si="71"/>
        <v>0</v>
      </c>
      <c r="AK181" s="1060">
        <f t="shared" si="71"/>
        <v>0</v>
      </c>
      <c r="AL181" s="1060">
        <f t="shared" si="71"/>
        <v>0</v>
      </c>
      <c r="AM181" s="1060">
        <f t="shared" si="71"/>
        <v>0</v>
      </c>
      <c r="AN181" s="1060">
        <f t="shared" si="71"/>
        <v>0</v>
      </c>
      <c r="AO181" s="1060">
        <f t="shared" si="71"/>
        <v>0</v>
      </c>
      <c r="AP181" s="1060">
        <f t="shared" si="71"/>
        <v>0</v>
      </c>
      <c r="AQ181" s="1060">
        <f t="shared" si="71"/>
        <v>0</v>
      </c>
      <c r="AR181" s="1060">
        <f t="shared" si="71"/>
        <v>0</v>
      </c>
      <c r="AS181" s="206">
        <f t="shared" si="71"/>
        <v>0</v>
      </c>
      <c r="AT181" s="1060">
        <f t="shared" si="71"/>
        <v>0</v>
      </c>
      <c r="AU181" s="1060">
        <f t="shared" si="71"/>
        <v>0</v>
      </c>
      <c r="AV181" s="1060">
        <f t="shared" si="71"/>
        <v>0</v>
      </c>
      <c r="AW181" s="1060">
        <f t="shared" si="71"/>
        <v>0</v>
      </c>
      <c r="AX181" s="1060">
        <f t="shared" si="71"/>
        <v>0</v>
      </c>
      <c r="AY181" s="1060">
        <f t="shared" si="71"/>
        <v>0</v>
      </c>
      <c r="AZ181" s="1060">
        <f t="shared" si="71"/>
        <v>0</v>
      </c>
      <c r="BA181" s="1060">
        <f t="shared" si="71"/>
        <v>0</v>
      </c>
      <c r="BB181" s="1060">
        <f t="shared" si="71"/>
        <v>0</v>
      </c>
      <c r="BC181" s="1095"/>
      <c r="BF181" s="908" t="s">
        <v>992</v>
      </c>
      <c r="BG181" s="908"/>
      <c r="BH181" s="908"/>
      <c r="BI181" s="909"/>
      <c r="BJ181" s="909"/>
    </row>
    <row r="182" spans="1:62" s="168" customFormat="1" ht="14.25" customHeight="1" x14ac:dyDescent="0.15">
      <c r="E182" s="727">
        <v>15</v>
      </c>
      <c r="F182" s="725" t="str" cm="1">
        <f t="array" aca="1" ref="F182" ca="1">OFFSET(G182,-1,-1)</f>
        <v>3</v>
      </c>
      <c r="T182" s="726" t="b" cm="1">
        <f t="array" aca="1" ref="T182" ca="1">T181</f>
        <v>1</v>
      </c>
      <c r="X182" s="1385"/>
      <c r="Z182" s="1385"/>
      <c r="AB182" s="163" t="s">
        <v>476</v>
      </c>
      <c r="AC182" s="213" t="s">
        <v>958</v>
      </c>
      <c r="AD182" s="106" t="s">
        <v>993</v>
      </c>
      <c r="AE182" s="206">
        <f t="shared" ref="AE182:BB182" si="72">IF(AE181=0,0,AE179/AE181)*1000</f>
        <v>0</v>
      </c>
      <c r="AF182" s="206">
        <f t="shared" si="72"/>
        <v>0</v>
      </c>
      <c r="AG182" s="206">
        <f t="shared" si="72"/>
        <v>0</v>
      </c>
      <c r="AH182" s="206">
        <f t="shared" si="72"/>
        <v>0</v>
      </c>
      <c r="AI182" s="206">
        <f t="shared" si="72"/>
        <v>0</v>
      </c>
      <c r="AJ182" s="1060">
        <f t="shared" si="72"/>
        <v>0</v>
      </c>
      <c r="AK182" s="1060">
        <f t="shared" si="72"/>
        <v>0</v>
      </c>
      <c r="AL182" s="1060">
        <f t="shared" si="72"/>
        <v>0</v>
      </c>
      <c r="AM182" s="1060">
        <f t="shared" si="72"/>
        <v>0</v>
      </c>
      <c r="AN182" s="1060">
        <f t="shared" si="72"/>
        <v>0</v>
      </c>
      <c r="AO182" s="1060">
        <f t="shared" si="72"/>
        <v>0</v>
      </c>
      <c r="AP182" s="1060">
        <f t="shared" si="72"/>
        <v>0</v>
      </c>
      <c r="AQ182" s="1060">
        <f t="shared" si="72"/>
        <v>0</v>
      </c>
      <c r="AR182" s="1060">
        <f t="shared" si="72"/>
        <v>0</v>
      </c>
      <c r="AS182" s="206">
        <f t="shared" si="72"/>
        <v>0</v>
      </c>
      <c r="AT182" s="1060">
        <f t="shared" si="72"/>
        <v>0</v>
      </c>
      <c r="AU182" s="1060">
        <f t="shared" si="72"/>
        <v>0</v>
      </c>
      <c r="AV182" s="1060">
        <f t="shared" si="72"/>
        <v>0</v>
      </c>
      <c r="AW182" s="1060">
        <f t="shared" si="72"/>
        <v>0</v>
      </c>
      <c r="AX182" s="1060">
        <f t="shared" si="72"/>
        <v>0</v>
      </c>
      <c r="AY182" s="1060">
        <f t="shared" si="72"/>
        <v>0</v>
      </c>
      <c r="AZ182" s="1060">
        <f t="shared" si="72"/>
        <v>0</v>
      </c>
      <c r="BA182" s="1060">
        <f t="shared" si="72"/>
        <v>0</v>
      </c>
      <c r="BB182" s="1060">
        <f t="shared" si="72"/>
        <v>0</v>
      </c>
      <c r="BC182" s="1095"/>
      <c r="BF182" s="908" t="s">
        <v>994</v>
      </c>
      <c r="BG182" s="908"/>
      <c r="BH182" s="908"/>
      <c r="BI182" s="909"/>
      <c r="BJ182" s="909"/>
    </row>
    <row r="183" spans="1:62" s="168" customFormat="1" ht="14.25" customHeight="1" x14ac:dyDescent="0.15">
      <c r="E183" s="727">
        <v>15</v>
      </c>
      <c r="F183" s="725" t="str" cm="1">
        <f t="array" aca="1" ref="F183" ca="1">OFFSET(G183,-1,-1)</f>
        <v>3</v>
      </c>
      <c r="T183" s="726" t="b" cm="1">
        <f t="array" aca="1" ref="T183" ca="1">T181</f>
        <v>1</v>
      </c>
      <c r="X183" s="1385"/>
      <c r="Z183" s="1385"/>
      <c r="AB183" s="1044"/>
      <c r="AC183" s="275" t="s">
        <v>963</v>
      </c>
      <c r="AD183" s="276"/>
      <c r="AE183" s="277"/>
      <c r="AF183" s="277"/>
      <c r="AG183" s="277"/>
      <c r="AH183" s="277"/>
      <c r="AI183" s="277"/>
      <c r="AJ183" s="277"/>
      <c r="AK183" s="277"/>
      <c r="AL183" s="277"/>
      <c r="AM183" s="277"/>
      <c r="AN183" s="277"/>
      <c r="AO183" s="277"/>
      <c r="AP183" s="277"/>
      <c r="AQ183" s="277"/>
      <c r="AR183" s="277"/>
      <c r="AS183" s="277"/>
      <c r="AT183" s="277"/>
      <c r="AU183" s="277"/>
      <c r="AV183" s="277"/>
      <c r="AW183" s="277"/>
      <c r="AX183" s="277"/>
      <c r="AY183" s="277"/>
      <c r="AZ183" s="277"/>
      <c r="BA183" s="277"/>
      <c r="BB183" s="277"/>
      <c r="BC183" s="834"/>
      <c r="BF183" s="908"/>
      <c r="BG183" s="908"/>
      <c r="BH183" s="908"/>
      <c r="BI183" s="909"/>
      <c r="BJ183" s="909"/>
    </row>
    <row r="184" spans="1:62" s="168" customFormat="1" ht="17.25" hidden="1" customHeight="1" x14ac:dyDescent="0.15">
      <c r="E184" s="727">
        <v>0</v>
      </c>
      <c r="F184" s="725" t="str" cm="1">
        <f t="array" aca="1" ref="F184" ca="1">OFFSET(G184,-1,-1)</f>
        <v>3</v>
      </c>
      <c r="T184" s="726" t="b" cm="1">
        <f t="array" aca="1" ref="T184" ca="1">T183</f>
        <v>1</v>
      </c>
      <c r="X184" s="1385"/>
      <c r="Z184" s="1385"/>
      <c r="AB184" s="223"/>
      <c r="AC184" s="218"/>
      <c r="AD184" s="478"/>
      <c r="AE184" s="221"/>
      <c r="AF184" s="221"/>
      <c r="AG184" s="221"/>
      <c r="AH184" s="221"/>
      <c r="AI184" s="221"/>
      <c r="AJ184" s="221"/>
      <c r="AK184" s="221"/>
      <c r="AL184" s="221"/>
      <c r="AM184" s="221"/>
      <c r="AN184" s="221"/>
      <c r="AO184" s="221"/>
      <c r="AP184" s="221"/>
      <c r="AQ184" s="221"/>
      <c r="AR184" s="221"/>
      <c r="AS184" s="221"/>
      <c r="AT184" s="221"/>
      <c r="AU184" s="221"/>
      <c r="AV184" s="221"/>
      <c r="AW184" s="221"/>
      <c r="AX184" s="221"/>
      <c r="AY184" s="221"/>
      <c r="AZ184" s="221"/>
      <c r="BA184" s="221"/>
      <c r="BB184" s="221"/>
      <c r="BC184" s="230"/>
      <c r="BF184" s="908"/>
      <c r="BG184" s="908"/>
      <c r="BH184" s="908"/>
      <c r="BI184" s="909"/>
      <c r="BJ184" s="909"/>
    </row>
    <row r="185" spans="1:62" s="168" customFormat="1" ht="14.25" hidden="1" customHeight="1" x14ac:dyDescent="0.15">
      <c r="A185" s="855" t="str">
        <f ca="1">"checkCosts_4."&amp;F185&amp;"."&amp;Y185</f>
        <v>checkCosts_4.3.0</v>
      </c>
      <c r="E185" s="727">
        <v>15</v>
      </c>
      <c r="F185" s="725" t="str" cm="1">
        <f t="array" aca="1" ref="F185" ca="1">OFFSET(G185,-1,-1)</f>
        <v>3</v>
      </c>
      <c r="H185" s="107" cm="1">
        <f t="array" ref="H185">AC185</f>
        <v>0</v>
      </c>
      <c r="I185" s="162" t="s">
        <v>950</v>
      </c>
      <c r="S185" s="1385"/>
      <c r="T185" s="726" t="b">
        <f ca="1">AND(F185&gt;0,Y185&gt;0)</f>
        <v>0</v>
      </c>
      <c r="W185" s="123" t="s">
        <v>227</v>
      </c>
      <c r="X185" s="1385"/>
      <c r="Y185" s="1286">
        <v>0</v>
      </c>
      <c r="Z185" s="1385"/>
      <c r="AA185" s="1391" t="s">
        <v>211</v>
      </c>
      <c r="AB185" s="225" t="str">
        <f>"2.3."&amp;Y185</f>
        <v>2.3.0</v>
      </c>
      <c r="AC185" s="474"/>
      <c r="AD185" s="479" t="s">
        <v>805</v>
      </c>
      <c r="AE185" s="13">
        <f>AE187*AE188/1000</f>
        <v>0</v>
      </c>
      <c r="AF185" s="13"/>
      <c r="AG185" s="13"/>
      <c r="AH185" s="13">
        <f>AH187*AH188/1000</f>
        <v>0</v>
      </c>
      <c r="AI185" s="220"/>
      <c r="AJ185" s="13"/>
      <c r="AK185" s="13"/>
      <c r="AL185" s="13"/>
      <c r="AM185" s="13"/>
      <c r="AN185" s="13"/>
      <c r="AO185" s="13"/>
      <c r="AP185" s="13"/>
      <c r="AQ185" s="13"/>
      <c r="AR185" s="13"/>
      <c r="AS185" s="220">
        <f t="shared" ref="AS185:BB185" si="73">AS187*AS188/1000</f>
        <v>0</v>
      </c>
      <c r="AT185" s="13">
        <f t="shared" si="73"/>
        <v>0</v>
      </c>
      <c r="AU185" s="13">
        <f t="shared" si="73"/>
        <v>0</v>
      </c>
      <c r="AV185" s="13">
        <f t="shared" si="73"/>
        <v>0</v>
      </c>
      <c r="AW185" s="13">
        <f t="shared" si="73"/>
        <v>0</v>
      </c>
      <c r="AX185" s="13">
        <f t="shared" si="73"/>
        <v>0</v>
      </c>
      <c r="AY185" s="13">
        <f t="shared" si="73"/>
        <v>0</v>
      </c>
      <c r="AZ185" s="13">
        <f t="shared" si="73"/>
        <v>0</v>
      </c>
      <c r="BA185" s="13">
        <f t="shared" si="73"/>
        <v>0</v>
      </c>
      <c r="BB185" s="13">
        <f t="shared" si="73"/>
        <v>0</v>
      </c>
      <c r="BC185" s="55"/>
      <c r="BF185" s="908" t="s">
        <v>995</v>
      </c>
      <c r="BG185" s="908" t="s">
        <v>996</v>
      </c>
      <c r="BH185" s="908" cm="1">
        <f t="array" ref="BH185">AC185</f>
        <v>0</v>
      </c>
      <c r="BI185" s="909"/>
      <c r="BJ185" s="909" t="b">
        <v>1</v>
      </c>
    </row>
    <row r="186" spans="1:62" s="168" customFormat="1" ht="14.25" hidden="1" customHeight="1" x14ac:dyDescent="0.15">
      <c r="E186" s="727">
        <v>15</v>
      </c>
      <c r="F186" s="725" t="str" cm="1">
        <f t="array" aca="1" ref="F186" ca="1">OFFSET(G186,-1,-1)</f>
        <v>3</v>
      </c>
      <c r="L186" s="160" t="str" cm="1">
        <f t="array" aca="1" ref="L186" ca="1">INDEX('Общие сведения'!$AK$169:$AK$234,MATCH($F186,'Общие сведения'!$Z$169:$Z$234,0))</f>
        <v>одноставочный</v>
      </c>
      <c r="R186" s="141" t="s">
        <v>987</v>
      </c>
      <c r="S186" s="1385"/>
      <c r="T186" s="726" t="b">
        <f ca="1">AND(T185,L186="двухставочный")</f>
        <v>0</v>
      </c>
      <c r="X186" s="1385"/>
      <c r="Y186" s="1385"/>
      <c r="Z186" s="1385"/>
      <c r="AA186" s="1391"/>
      <c r="AB186" s="225"/>
      <c r="AC186" s="465" t="s">
        <v>989</v>
      </c>
      <c r="AD186" s="479" t="s">
        <v>805</v>
      </c>
      <c r="AE186" s="17"/>
      <c r="AF186" s="17"/>
      <c r="AG186" s="17"/>
      <c r="AH186" s="17"/>
      <c r="AI186" s="480"/>
      <c r="AJ186" s="17"/>
      <c r="AK186" s="17"/>
      <c r="AL186" s="17"/>
      <c r="AM186" s="17"/>
      <c r="AN186" s="17"/>
      <c r="AO186" s="17"/>
      <c r="AP186" s="17"/>
      <c r="AQ186" s="17"/>
      <c r="AR186" s="17"/>
      <c r="AS186" s="480"/>
      <c r="AT186" s="17"/>
      <c r="AU186" s="17"/>
      <c r="AV186" s="17"/>
      <c r="AW186" s="17"/>
      <c r="AX186" s="17"/>
      <c r="AY186" s="17"/>
      <c r="AZ186" s="17"/>
      <c r="BA186" s="17"/>
      <c r="BB186" s="17"/>
      <c r="BC186" s="56"/>
      <c r="BF186" s="908" t="s">
        <v>997</v>
      </c>
      <c r="BG186" s="908" t="s">
        <v>996</v>
      </c>
      <c r="BH186" s="908" cm="1">
        <f t="array" ref="BH186">BH185</f>
        <v>0</v>
      </c>
      <c r="BI186" s="909"/>
      <c r="BJ186" s="909"/>
    </row>
    <row r="187" spans="1:62" s="168" customFormat="1" ht="14.25" hidden="1" customHeight="1" x14ac:dyDescent="0.15">
      <c r="E187" s="727">
        <v>15</v>
      </c>
      <c r="F187" s="725" t="str" cm="1">
        <f t="array" aca="1" ref="F187" ca="1">OFFSET(G187,-1,-1)</f>
        <v>3</v>
      </c>
      <c r="H187" s="107" cm="1">
        <f t="array" ref="H187">H185</f>
        <v>0</v>
      </c>
      <c r="S187" s="1385"/>
      <c r="T187" s="726" t="b" cm="1">
        <f t="array" aca="1" ref="T187" ca="1">T185</f>
        <v>0</v>
      </c>
      <c r="X187" s="1385"/>
      <c r="Y187" s="1385"/>
      <c r="Z187" s="1385"/>
      <c r="AA187" s="1391"/>
      <c r="AB187" s="225" t="str">
        <f>AB185&amp;".1"</f>
        <v>2.3.0.1</v>
      </c>
      <c r="AC187" s="465" t="s">
        <v>966</v>
      </c>
      <c r="AD187" s="106" t="s">
        <v>993</v>
      </c>
      <c r="AE187" s="17"/>
      <c r="AF187" s="527">
        <f>IF(AF188=0,0,AF185/AF188*1000)</f>
        <v>0</v>
      </c>
      <c r="AG187" s="527">
        <f>IF(AG188=0,0,AG185/AG188*1000)</f>
        <v>0</v>
      </c>
      <c r="AH187" s="17"/>
      <c r="AI187" s="527">
        <f t="shared" ref="AI187:AR187" si="74">IF(AI188=0,0,AI185/AI188*1000)</f>
        <v>0</v>
      </c>
      <c r="AJ187" s="527">
        <f t="shared" si="74"/>
        <v>0</v>
      </c>
      <c r="AK187" s="527">
        <f t="shared" si="74"/>
        <v>0</v>
      </c>
      <c r="AL187" s="527">
        <f t="shared" si="74"/>
        <v>0</v>
      </c>
      <c r="AM187" s="527">
        <f t="shared" si="74"/>
        <v>0</v>
      </c>
      <c r="AN187" s="527">
        <f t="shared" si="74"/>
        <v>0</v>
      </c>
      <c r="AO187" s="527">
        <f t="shared" si="74"/>
        <v>0</v>
      </c>
      <c r="AP187" s="527">
        <f t="shared" si="74"/>
        <v>0</v>
      </c>
      <c r="AQ187" s="527">
        <f t="shared" si="74"/>
        <v>0</v>
      </c>
      <c r="AR187" s="527">
        <f t="shared" si="74"/>
        <v>0</v>
      </c>
      <c r="AS187" s="480"/>
      <c r="AT187" s="17"/>
      <c r="AU187" s="17"/>
      <c r="AV187" s="17"/>
      <c r="AW187" s="17"/>
      <c r="AX187" s="17"/>
      <c r="AY187" s="17"/>
      <c r="AZ187" s="17"/>
      <c r="BA187" s="17"/>
      <c r="BB187" s="17"/>
      <c r="BC187" s="25"/>
      <c r="BF187" s="908" t="s">
        <v>998</v>
      </c>
      <c r="BG187" s="908" t="s">
        <v>996</v>
      </c>
      <c r="BH187" s="908" cm="1">
        <f t="array" ref="BH187">BH186</f>
        <v>0</v>
      </c>
      <c r="BI187" s="909"/>
      <c r="BJ187" s="909"/>
    </row>
    <row r="188" spans="1:62" s="168" customFormat="1" ht="14.25" hidden="1" customHeight="1" x14ac:dyDescent="0.15">
      <c r="A188" s="855" t="str">
        <f ca="1">"checkVolume_4."&amp;F188&amp;"."&amp;Y185</f>
        <v>checkVolume_4.3.0</v>
      </c>
      <c r="E188" s="727">
        <v>15</v>
      </c>
      <c r="F188" s="725" t="str" cm="1">
        <f t="array" aca="1" ref="F188" ca="1">OFFSET(G188,-1,-1)</f>
        <v>3</v>
      </c>
      <c r="H188" s="107" cm="1">
        <f t="array" ref="H188">H185</f>
        <v>0</v>
      </c>
      <c r="S188" s="1385"/>
      <c r="T188" s="726" t="b" cm="1">
        <f t="array" aca="1" ref="T188" ca="1">T185</f>
        <v>0</v>
      </c>
      <c r="X188" s="1385"/>
      <c r="Y188" s="1385"/>
      <c r="Z188" s="1385"/>
      <c r="AA188" s="1391"/>
      <c r="AB188" s="225" t="str">
        <f>AB185&amp;".2"</f>
        <v>2.3.0.2</v>
      </c>
      <c r="AC188" s="465" t="s">
        <v>999</v>
      </c>
      <c r="AD188" s="106" t="s">
        <v>592</v>
      </c>
      <c r="AE188" s="17"/>
      <c r="AF188" s="17"/>
      <c r="AG188" s="17"/>
      <c r="AH188" s="17"/>
      <c r="AI188" s="480"/>
      <c r="AJ188" s="17"/>
      <c r="AK188" s="17"/>
      <c r="AL188" s="17"/>
      <c r="AM188" s="17"/>
      <c r="AN188" s="17"/>
      <c r="AO188" s="17"/>
      <c r="AP188" s="17"/>
      <c r="AQ188" s="17"/>
      <c r="AR188" s="17"/>
      <c r="AS188" s="480"/>
      <c r="AT188" s="17"/>
      <c r="AU188" s="17"/>
      <c r="AV188" s="17"/>
      <c r="AW188" s="17"/>
      <c r="AX188" s="17"/>
      <c r="AY188" s="17"/>
      <c r="AZ188" s="17"/>
      <c r="BA188" s="17"/>
      <c r="BB188" s="17"/>
      <c r="BC188" s="25"/>
      <c r="BF188" s="908" t="s">
        <v>1000</v>
      </c>
      <c r="BG188" s="908" t="s">
        <v>996</v>
      </c>
      <c r="BH188" s="908" cm="1">
        <f t="array" ref="BH188">BH186</f>
        <v>0</v>
      </c>
      <c r="BI188" s="909"/>
      <c r="BJ188" s="909"/>
    </row>
    <row r="189" spans="1:62" s="168" customFormat="1" ht="14.25" customHeight="1" x14ac:dyDescent="0.15">
      <c r="E189" s="727">
        <v>15</v>
      </c>
      <c r="F189" s="725" t="str" cm="1">
        <f t="array" aca="1" ref="F189" ca="1">OFFSET(G189,-1,-1)</f>
        <v>3</v>
      </c>
      <c r="T189" s="726" t="b">
        <f ca="1">F189&gt;0</f>
        <v>1</v>
      </c>
      <c r="W189" s="299" t="s">
        <v>1001</v>
      </c>
      <c r="X189" s="1385"/>
      <c r="Z189" s="1385"/>
      <c r="AB189" s="650"/>
      <c r="AC189" s="463" t="s">
        <v>1002</v>
      </c>
      <c r="AD189" s="463"/>
      <c r="AE189" s="240"/>
      <c r="AF189" s="240"/>
      <c r="AG189" s="240"/>
      <c r="AH189" s="240"/>
      <c r="AI189" s="240"/>
      <c r="AJ189" s="240"/>
      <c r="AK189" s="240"/>
      <c r="AL189" s="240"/>
      <c r="AM189" s="240"/>
      <c r="AN189" s="240"/>
      <c r="AO189" s="240"/>
      <c r="AP189" s="240"/>
      <c r="AQ189" s="240"/>
      <c r="AR189" s="240"/>
      <c r="AS189" s="240"/>
      <c r="AT189" s="240"/>
      <c r="AU189" s="240"/>
      <c r="AV189" s="240"/>
      <c r="AW189" s="240"/>
      <c r="AX189" s="240"/>
      <c r="AY189" s="240"/>
      <c r="AZ189" s="240"/>
      <c r="BA189" s="240"/>
      <c r="BB189" s="240"/>
      <c r="BC189" s="837"/>
      <c r="BF189" s="908"/>
      <c r="BG189" s="908"/>
      <c r="BH189" s="908"/>
      <c r="BI189" s="909" t="s">
        <v>996</v>
      </c>
      <c r="BJ189" s="909"/>
    </row>
    <row r="190" spans="1:62" s="168" customFormat="1" ht="14.25" customHeight="1" x14ac:dyDescent="0.15">
      <c r="E190" s="727">
        <v>15</v>
      </c>
      <c r="F190" s="725" t="str" cm="1">
        <f t="array" aca="1" ref="F190" ca="1">OFFSET(G190,-1,-1)</f>
        <v>3</v>
      </c>
      <c r="T190" s="726" t="b">
        <f ca="1">F190&gt;0</f>
        <v>1</v>
      </c>
      <c r="X190" s="1385"/>
      <c r="Z190" s="1385"/>
      <c r="AB190" s="1044"/>
      <c r="AC190" s="275" t="s">
        <v>972</v>
      </c>
      <c r="AD190" s="276"/>
      <c r="AE190" s="277"/>
      <c r="AF190" s="277"/>
      <c r="AG190" s="277"/>
      <c r="AH190" s="277"/>
      <c r="AI190" s="277"/>
      <c r="AJ190" s="277"/>
      <c r="AK190" s="277"/>
      <c r="AL190" s="277"/>
      <c r="AM190" s="277"/>
      <c r="AN190" s="277"/>
      <c r="AO190" s="277"/>
      <c r="AP190" s="277"/>
      <c r="AQ190" s="277"/>
      <c r="AR190" s="277"/>
      <c r="AS190" s="277"/>
      <c r="AT190" s="277"/>
      <c r="AU190" s="277"/>
      <c r="AV190" s="277"/>
      <c r="AW190" s="277"/>
      <c r="AX190" s="277"/>
      <c r="AY190" s="277"/>
      <c r="AZ190" s="277"/>
      <c r="BA190" s="277"/>
      <c r="BB190" s="277"/>
      <c r="BC190" s="834"/>
      <c r="BF190" s="908"/>
      <c r="BG190" s="908"/>
      <c r="BH190" s="908"/>
      <c r="BI190" s="909"/>
      <c r="BJ190" s="909"/>
    </row>
    <row r="191" spans="1:62" s="168" customFormat="1" ht="17.25" hidden="1" customHeight="1" x14ac:dyDescent="0.15">
      <c r="E191" s="727">
        <v>0</v>
      </c>
      <c r="F191" s="725" t="str" cm="1">
        <f t="array" aca="1" ref="F191" ca="1">OFFSET(G191,-1,-1)</f>
        <v>3</v>
      </c>
      <c r="T191" s="726" t="b">
        <f ca="1">F191&gt;0</f>
        <v>1</v>
      </c>
      <c r="X191" s="1385"/>
      <c r="Z191" s="1385"/>
      <c r="AB191" s="223"/>
      <c r="AC191" s="218"/>
      <c r="AD191" s="217"/>
      <c r="AE191" s="462"/>
      <c r="AF191" s="462"/>
      <c r="AG191" s="462"/>
      <c r="AH191" s="462"/>
      <c r="AI191" s="462"/>
      <c r="AJ191" s="462"/>
      <c r="AK191" s="462"/>
      <c r="AL191" s="462"/>
      <c r="AM191" s="462"/>
      <c r="AN191" s="462"/>
      <c r="AO191" s="462"/>
      <c r="AP191" s="462"/>
      <c r="AQ191" s="462"/>
      <c r="AR191" s="462"/>
      <c r="AS191" s="462"/>
      <c r="AT191" s="462"/>
      <c r="AU191" s="462"/>
      <c r="AV191" s="462"/>
      <c r="AW191" s="462"/>
      <c r="AX191" s="462"/>
      <c r="AY191" s="462"/>
      <c r="AZ191" s="462"/>
      <c r="BA191" s="462"/>
      <c r="BB191" s="462"/>
      <c r="BC191" s="31"/>
      <c r="BF191" s="908"/>
      <c r="BG191" s="908"/>
      <c r="BH191" s="908"/>
      <c r="BI191" s="909"/>
      <c r="BJ191" s="909"/>
    </row>
    <row r="192" spans="1:62" s="168" customFormat="1" ht="14.25" hidden="1" customHeight="1" x14ac:dyDescent="0.15">
      <c r="E192" s="727">
        <v>15</v>
      </c>
      <c r="F192" s="725" t="str" cm="1">
        <f t="array" aca="1" ref="F192" ca="1">OFFSET(G192,-1,-1)</f>
        <v>3</v>
      </c>
      <c r="H192" s="107" cm="1">
        <f t="array" ref="H192">AC192</f>
        <v>0</v>
      </c>
      <c r="I192" s="107" t="s">
        <v>950</v>
      </c>
      <c r="S192" s="1385"/>
      <c r="T192" s="726" t="b">
        <f ca="1">AND(F192&gt;0,Y192&gt;0)</f>
        <v>0</v>
      </c>
      <c r="W192" s="123" t="s">
        <v>227</v>
      </c>
      <c r="X192" s="1385"/>
      <c r="Y192" s="1286">
        <v>0</v>
      </c>
      <c r="Z192" s="1385"/>
      <c r="AA192" s="1391" t="s">
        <v>211</v>
      </c>
      <c r="AB192" s="106" t="str">
        <f>"2.4."&amp;Y192</f>
        <v>2.4.0</v>
      </c>
      <c r="AC192" s="474"/>
      <c r="AD192" s="106" t="s">
        <v>805</v>
      </c>
      <c r="AE192" s="16">
        <f t="shared" ref="AE192:BB192" si="75">AE195+AE197</f>
        <v>0</v>
      </c>
      <c r="AF192" s="16">
        <f t="shared" si="75"/>
        <v>0</v>
      </c>
      <c r="AG192" s="16">
        <f t="shared" si="75"/>
        <v>0</v>
      </c>
      <c r="AH192" s="16">
        <f t="shared" si="75"/>
        <v>0</v>
      </c>
      <c r="AI192" s="461">
        <f t="shared" si="75"/>
        <v>0</v>
      </c>
      <c r="AJ192" s="16">
        <f t="shared" si="75"/>
        <v>0</v>
      </c>
      <c r="AK192" s="16">
        <f t="shared" si="75"/>
        <v>0</v>
      </c>
      <c r="AL192" s="16">
        <f t="shared" si="75"/>
        <v>0</v>
      </c>
      <c r="AM192" s="16">
        <f t="shared" si="75"/>
        <v>0</v>
      </c>
      <c r="AN192" s="16">
        <f t="shared" si="75"/>
        <v>0</v>
      </c>
      <c r="AO192" s="16">
        <f t="shared" si="75"/>
        <v>0</v>
      </c>
      <c r="AP192" s="16">
        <f t="shared" si="75"/>
        <v>0</v>
      </c>
      <c r="AQ192" s="16">
        <f t="shared" si="75"/>
        <v>0</v>
      </c>
      <c r="AR192" s="16">
        <f t="shared" si="75"/>
        <v>0</v>
      </c>
      <c r="AS192" s="461">
        <f t="shared" si="75"/>
        <v>0</v>
      </c>
      <c r="AT192" s="16">
        <f t="shared" si="75"/>
        <v>0</v>
      </c>
      <c r="AU192" s="16">
        <f t="shared" si="75"/>
        <v>0</v>
      </c>
      <c r="AV192" s="16">
        <f t="shared" si="75"/>
        <v>0</v>
      </c>
      <c r="AW192" s="16">
        <f t="shared" si="75"/>
        <v>0</v>
      </c>
      <c r="AX192" s="16">
        <f t="shared" si="75"/>
        <v>0</v>
      </c>
      <c r="AY192" s="16">
        <f t="shared" si="75"/>
        <v>0</v>
      </c>
      <c r="AZ192" s="16">
        <f t="shared" si="75"/>
        <v>0</v>
      </c>
      <c r="BA192" s="16">
        <f t="shared" si="75"/>
        <v>0</v>
      </c>
      <c r="BB192" s="16">
        <f t="shared" si="75"/>
        <v>0</v>
      </c>
      <c r="BC192" s="32"/>
      <c r="BF192" s="908" t="s">
        <v>995</v>
      </c>
      <c r="BG192" s="908" t="s">
        <v>1003</v>
      </c>
      <c r="BH192" s="908" cm="1">
        <f t="array" ref="BH192">AC192</f>
        <v>0</v>
      </c>
      <c r="BI192" s="909"/>
      <c r="BJ192" s="909" t="b">
        <v>1</v>
      </c>
    </row>
    <row r="193" spans="1:62" s="168" customFormat="1" ht="14.25" hidden="1" customHeight="1" x14ac:dyDescent="0.15">
      <c r="E193" s="727">
        <v>15</v>
      </c>
      <c r="F193" s="725" t="str" cm="1">
        <f t="array" aca="1" ref="F193" ca="1">OFFSET(G193,-1,-1)</f>
        <v>3</v>
      </c>
      <c r="L193" s="160" t="str" cm="1">
        <f t="array" aca="1" ref="L193" ca="1">INDEX('Общие сведения'!$AK$169:$AK$234,MATCH($F193,'Общие сведения'!$Z$169:$Z$234,0))</f>
        <v>одноставочный</v>
      </c>
      <c r="R193" s="141" t="s">
        <v>987</v>
      </c>
      <c r="S193" s="1385"/>
      <c r="T193" s="726" t="b">
        <f ca="1">AND(T192,L193="двухставочный")</f>
        <v>0</v>
      </c>
      <c r="X193" s="1385"/>
      <c r="Y193" s="1385"/>
      <c r="Z193" s="1385"/>
      <c r="AA193" s="1391"/>
      <c r="AB193" s="225"/>
      <c r="AC193" s="465" t="s">
        <v>989</v>
      </c>
      <c r="AD193" s="479" t="s">
        <v>805</v>
      </c>
      <c r="AE193" s="17"/>
      <c r="AF193" s="17"/>
      <c r="AG193" s="17"/>
      <c r="AH193" s="17"/>
      <c r="AI193" s="480"/>
      <c r="AJ193" s="17"/>
      <c r="AK193" s="17"/>
      <c r="AL193" s="17"/>
      <c r="AM193" s="17"/>
      <c r="AN193" s="17"/>
      <c r="AO193" s="17"/>
      <c r="AP193" s="17"/>
      <c r="AQ193" s="17"/>
      <c r="AR193" s="17"/>
      <c r="AS193" s="480"/>
      <c r="AT193" s="17"/>
      <c r="AU193" s="17"/>
      <c r="AV193" s="17"/>
      <c r="AW193" s="17"/>
      <c r="AX193" s="17"/>
      <c r="AY193" s="17"/>
      <c r="AZ193" s="17"/>
      <c r="BA193" s="17"/>
      <c r="BB193" s="17"/>
      <c r="BC193" s="56"/>
      <c r="BF193" s="908" t="s">
        <v>997</v>
      </c>
      <c r="BG193" s="908" t="s">
        <v>1003</v>
      </c>
      <c r="BH193" s="908" cm="1">
        <f t="array" ref="BH193">BH192</f>
        <v>0</v>
      </c>
      <c r="BI193" s="909"/>
      <c r="BJ193" s="909"/>
    </row>
    <row r="194" spans="1:62" s="168" customFormat="1" ht="14.25" hidden="1" customHeight="1" x14ac:dyDescent="0.15">
      <c r="E194" s="727">
        <v>15</v>
      </c>
      <c r="F194" s="725" t="str" cm="1">
        <f t="array" aca="1" ref="F194" ca="1">OFFSET(G194,-1,-1)</f>
        <v>3</v>
      </c>
      <c r="H194" s="107" cm="1">
        <f t="array" ref="H194">H192</f>
        <v>0</v>
      </c>
      <c r="S194" s="1385"/>
      <c r="T194" s="726" t="b" cm="1">
        <f t="array" aca="1" ref="T194" ca="1">T192</f>
        <v>0</v>
      </c>
      <c r="X194" s="1385"/>
      <c r="Y194" s="1385"/>
      <c r="Z194" s="1385"/>
      <c r="AA194" s="1391"/>
      <c r="AB194" s="225" t="str">
        <f>AB192&amp;".1"</f>
        <v>2.4.0.1</v>
      </c>
      <c r="AC194" s="465" t="s">
        <v>966</v>
      </c>
      <c r="AD194" s="106" t="s">
        <v>993</v>
      </c>
      <c r="AE194" s="16"/>
      <c r="AF194" s="466">
        <f>IF(AF196=0,0,AF195/AF196*1000)</f>
        <v>0</v>
      </c>
      <c r="AG194" s="466">
        <f>IF(AG196=0,0,AG195/AG196*1000)</f>
        <v>0</v>
      </c>
      <c r="AH194" s="16"/>
      <c r="AI194" s="466">
        <f t="shared" ref="AI194:AR194" si="76">IF(AI196=0,0,AI195/AI196*1000)</f>
        <v>0</v>
      </c>
      <c r="AJ194" s="466">
        <f t="shared" si="76"/>
        <v>0</v>
      </c>
      <c r="AK194" s="466">
        <f t="shared" si="76"/>
        <v>0</v>
      </c>
      <c r="AL194" s="466">
        <f t="shared" si="76"/>
        <v>0</v>
      </c>
      <c r="AM194" s="466">
        <f t="shared" si="76"/>
        <v>0</v>
      </c>
      <c r="AN194" s="466">
        <f t="shared" si="76"/>
        <v>0</v>
      </c>
      <c r="AO194" s="466">
        <f t="shared" si="76"/>
        <v>0</v>
      </c>
      <c r="AP194" s="466">
        <f t="shared" si="76"/>
        <v>0</v>
      </c>
      <c r="AQ194" s="466">
        <f t="shared" si="76"/>
        <v>0</v>
      </c>
      <c r="AR194" s="466">
        <f t="shared" si="76"/>
        <v>0</v>
      </c>
      <c r="AS194" s="461"/>
      <c r="AT194" s="16"/>
      <c r="AU194" s="16"/>
      <c r="AV194" s="16"/>
      <c r="AW194" s="16"/>
      <c r="AX194" s="16"/>
      <c r="AY194" s="16"/>
      <c r="AZ194" s="16"/>
      <c r="BA194" s="16"/>
      <c r="BB194" s="16"/>
      <c r="BC194" s="25"/>
      <c r="BF194" s="908" t="s">
        <v>998</v>
      </c>
      <c r="BG194" s="908" t="s">
        <v>1003</v>
      </c>
      <c r="BH194" s="908" cm="1">
        <f t="array" ref="BH194">BH193</f>
        <v>0</v>
      </c>
      <c r="BI194" s="909"/>
      <c r="BJ194" s="909"/>
    </row>
    <row r="195" spans="1:62" s="168" customFormat="1" ht="14.25" hidden="1" customHeight="1" x14ac:dyDescent="0.15">
      <c r="A195" s="855" t="str">
        <f ca="1">"checkCosts_5."&amp;F195&amp;"."&amp;Y192</f>
        <v>checkCosts_5.3.0</v>
      </c>
      <c r="E195" s="727">
        <v>15</v>
      </c>
      <c r="F195" s="725" t="str" cm="1">
        <f t="array" aca="1" ref="F195" ca="1">OFFSET(G195,-1,-1)</f>
        <v>3</v>
      </c>
      <c r="S195" s="1385"/>
      <c r="T195" s="726" t="b" cm="1">
        <f t="array" aca="1" ref="T195" ca="1">T192</f>
        <v>0</v>
      </c>
      <c r="X195" s="1385"/>
      <c r="Y195" s="1385"/>
      <c r="Z195" s="1385"/>
      <c r="AA195" s="1391"/>
      <c r="AB195" s="225" t="str">
        <f>AB192&amp;".2"</f>
        <v>2.4.0.2</v>
      </c>
      <c r="AC195" s="465" t="s">
        <v>1004</v>
      </c>
      <c r="AD195" s="106" t="s">
        <v>805</v>
      </c>
      <c r="AE195" s="16"/>
      <c r="AF195" s="16"/>
      <c r="AG195" s="16"/>
      <c r="AH195" s="16"/>
      <c r="AI195" s="461"/>
      <c r="AJ195" s="16"/>
      <c r="AK195" s="16"/>
      <c r="AL195" s="16"/>
      <c r="AM195" s="16"/>
      <c r="AN195" s="16"/>
      <c r="AO195" s="16"/>
      <c r="AP195" s="16"/>
      <c r="AQ195" s="16"/>
      <c r="AR195" s="16"/>
      <c r="AS195" s="461"/>
      <c r="AT195" s="16"/>
      <c r="AU195" s="16"/>
      <c r="AV195" s="16"/>
      <c r="AW195" s="16"/>
      <c r="AX195" s="16"/>
      <c r="AY195" s="16"/>
      <c r="AZ195" s="16"/>
      <c r="BA195" s="16"/>
      <c r="BB195" s="16"/>
      <c r="BC195" s="25"/>
      <c r="BF195" s="908" t="s">
        <v>1005</v>
      </c>
      <c r="BG195" s="908" t="s">
        <v>1003</v>
      </c>
      <c r="BH195" s="908" cm="1">
        <f t="array" ref="BH195">BH193</f>
        <v>0</v>
      </c>
      <c r="BI195" s="909"/>
      <c r="BJ195" s="909"/>
    </row>
    <row r="196" spans="1:62" s="168" customFormat="1" ht="14.25" hidden="1" customHeight="1" x14ac:dyDescent="0.15">
      <c r="A196" s="855" t="str">
        <f ca="1">"checkVolume_5."&amp;F196&amp;"."&amp;Y192</f>
        <v>checkVolume_5.3.0</v>
      </c>
      <c r="E196" s="727">
        <v>15</v>
      </c>
      <c r="F196" s="725" t="str" cm="1">
        <f t="array" aca="1" ref="F196" ca="1">OFFSET(G196,-1,-1)</f>
        <v>3</v>
      </c>
      <c r="S196" s="1385"/>
      <c r="T196" s="726" t="b" cm="1">
        <f t="array" aca="1" ref="T196" ca="1">T195</f>
        <v>0</v>
      </c>
      <c r="X196" s="1385"/>
      <c r="Y196" s="1385"/>
      <c r="Z196" s="1385"/>
      <c r="AA196" s="1391"/>
      <c r="AB196" s="325" t="str">
        <f>AB195&amp;".1"</f>
        <v>2.4.0.2.1</v>
      </c>
      <c r="AC196" s="475" t="s">
        <v>999</v>
      </c>
      <c r="AD196" s="106" t="s">
        <v>592</v>
      </c>
      <c r="AE196" s="16"/>
      <c r="AF196" s="16"/>
      <c r="AG196" s="16"/>
      <c r="AH196" s="16"/>
      <c r="AI196" s="461"/>
      <c r="AJ196" s="16"/>
      <c r="AK196" s="16"/>
      <c r="AL196" s="16"/>
      <c r="AM196" s="16"/>
      <c r="AN196" s="16"/>
      <c r="AO196" s="16"/>
      <c r="AP196" s="16"/>
      <c r="AQ196" s="16"/>
      <c r="AR196" s="16"/>
      <c r="AS196" s="461"/>
      <c r="AT196" s="16"/>
      <c r="AU196" s="16"/>
      <c r="AV196" s="16"/>
      <c r="AW196" s="16"/>
      <c r="AX196" s="16"/>
      <c r="AY196" s="16"/>
      <c r="AZ196" s="16"/>
      <c r="BA196" s="16"/>
      <c r="BB196" s="16"/>
      <c r="BC196" s="25"/>
      <c r="BF196" s="908" t="s">
        <v>1006</v>
      </c>
      <c r="BG196" s="908" t="s">
        <v>1003</v>
      </c>
      <c r="BH196" s="908" cm="1">
        <f t="array" ref="BH196">BH195</f>
        <v>0</v>
      </c>
      <c r="BI196" s="909"/>
      <c r="BJ196" s="909"/>
    </row>
    <row r="197" spans="1:62" s="168" customFormat="1" ht="14.25" hidden="1" customHeight="1" x14ac:dyDescent="0.15">
      <c r="A197" s="855" t="str">
        <f ca="1">"checkCosts_6."&amp;F197&amp;"."&amp;Y192</f>
        <v>checkCosts_6.3.0</v>
      </c>
      <c r="E197" s="727">
        <v>15</v>
      </c>
      <c r="F197" s="725" t="str" cm="1">
        <f t="array" aca="1" ref="F197" ca="1">OFFSET(G197,-1,-1)</f>
        <v>3</v>
      </c>
      <c r="S197" s="1385"/>
      <c r="T197" s="726" t="b" cm="1">
        <f t="array" aca="1" ref="T197" ca="1">T196</f>
        <v>0</v>
      </c>
      <c r="X197" s="1385"/>
      <c r="Y197" s="1385"/>
      <c r="Z197" s="1385"/>
      <c r="AA197" s="1391"/>
      <c r="AB197" s="225" t="str">
        <f>AB192&amp;".3"</f>
        <v>2.4.0.3</v>
      </c>
      <c r="AC197" s="465" t="s">
        <v>1007</v>
      </c>
      <c r="AD197" s="106" t="s">
        <v>977</v>
      </c>
      <c r="AE197" s="16"/>
      <c r="AF197" s="16"/>
      <c r="AG197" s="16"/>
      <c r="AH197" s="16"/>
      <c r="AI197" s="461"/>
      <c r="AJ197" s="16"/>
      <c r="AK197" s="16"/>
      <c r="AL197" s="16"/>
      <c r="AM197" s="16"/>
      <c r="AN197" s="16"/>
      <c r="AO197" s="16"/>
      <c r="AP197" s="16"/>
      <c r="AQ197" s="16"/>
      <c r="AR197" s="16"/>
      <c r="AS197" s="461"/>
      <c r="AT197" s="16"/>
      <c r="AU197" s="16"/>
      <c r="AV197" s="16"/>
      <c r="AW197" s="16"/>
      <c r="AX197" s="16"/>
      <c r="AY197" s="16"/>
      <c r="AZ197" s="16"/>
      <c r="BA197" s="16"/>
      <c r="BB197" s="16"/>
      <c r="BC197" s="25"/>
      <c r="BF197" s="908" t="s">
        <v>1008</v>
      </c>
      <c r="BG197" s="908" t="s">
        <v>1003</v>
      </c>
      <c r="BH197" s="908" cm="1">
        <f t="array" ref="BH197">BH196</f>
        <v>0</v>
      </c>
      <c r="BI197" s="909"/>
      <c r="BJ197" s="909"/>
    </row>
    <row r="198" spans="1:62" s="168" customFormat="1" ht="14.25" hidden="1" customHeight="1" x14ac:dyDescent="0.15">
      <c r="A198" s="855" t="str">
        <f ca="1">"checkVolume_6."&amp;F198&amp;"."&amp;Y192</f>
        <v>checkVolume_6.3.0</v>
      </c>
      <c r="E198" s="727">
        <v>15</v>
      </c>
      <c r="F198" s="725" t="str" cm="1">
        <f t="array" aca="1" ref="F198" ca="1">OFFSET(G198,-1,-1)</f>
        <v>3</v>
      </c>
      <c r="H198" s="107" cm="1">
        <f t="array" ref="H198">H192</f>
        <v>0</v>
      </c>
      <c r="S198" s="1385"/>
      <c r="T198" s="726" t="b" cm="1">
        <f t="array" aca="1" ref="T198" ca="1">T197</f>
        <v>0</v>
      </c>
      <c r="X198" s="1385"/>
      <c r="Y198" s="1385"/>
      <c r="Z198" s="1385"/>
      <c r="AA198" s="1391"/>
      <c r="AB198" s="325" t="str">
        <f>AB197&amp;".1"</f>
        <v>2.4.0.3.1</v>
      </c>
      <c r="AC198" s="476" t="s">
        <v>1009</v>
      </c>
      <c r="AD198" s="106" t="s">
        <v>690</v>
      </c>
      <c r="AE198" s="16"/>
      <c r="AF198" s="16"/>
      <c r="AG198" s="16"/>
      <c r="AH198" s="16"/>
      <c r="AI198" s="461"/>
      <c r="AJ198" s="16"/>
      <c r="AK198" s="16"/>
      <c r="AL198" s="16"/>
      <c r="AM198" s="16"/>
      <c r="AN198" s="16"/>
      <c r="AO198" s="16"/>
      <c r="AP198" s="16"/>
      <c r="AQ198" s="16"/>
      <c r="AR198" s="16"/>
      <c r="AS198" s="461"/>
      <c r="AT198" s="16"/>
      <c r="AU198" s="16"/>
      <c r="AV198" s="16"/>
      <c r="AW198" s="16"/>
      <c r="AX198" s="16"/>
      <c r="AY198" s="16"/>
      <c r="AZ198" s="16"/>
      <c r="BA198" s="16"/>
      <c r="BB198" s="16"/>
      <c r="BC198" s="25"/>
      <c r="BF198" s="908" t="s">
        <v>1010</v>
      </c>
      <c r="BG198" s="908" t="s">
        <v>1003</v>
      </c>
      <c r="BH198" s="908" cm="1">
        <f t="array" ref="BH198">BH197</f>
        <v>0</v>
      </c>
      <c r="BI198" s="909"/>
      <c r="BJ198" s="909"/>
    </row>
    <row r="199" spans="1:62" s="168" customFormat="1" ht="10.5" customHeight="1" x14ac:dyDescent="0.15">
      <c r="E199" s="727">
        <v>11.4</v>
      </c>
      <c r="F199" s="725" t="str" cm="1">
        <f t="array" aca="1" ref="F199" ca="1">OFFSET(G199,-1,-1)</f>
        <v>3</v>
      </c>
      <c r="T199" s="726" t="b">
        <f ca="1">F199&gt;0</f>
        <v>1</v>
      </c>
      <c r="W199" s="299" t="s">
        <v>1011</v>
      </c>
      <c r="X199" s="1385"/>
      <c r="Z199" s="1385"/>
      <c r="AB199" s="464"/>
      <c r="AC199" s="452" t="s">
        <v>1002</v>
      </c>
      <c r="AD199" s="452"/>
      <c r="AE199" s="240"/>
      <c r="AF199" s="240"/>
      <c r="AG199" s="240"/>
      <c r="AH199" s="240"/>
      <c r="AI199" s="240"/>
      <c r="AJ199" s="240"/>
      <c r="AK199" s="240"/>
      <c r="AL199" s="240"/>
      <c r="AM199" s="240"/>
      <c r="AN199" s="240"/>
      <c r="AO199" s="240"/>
      <c r="AP199" s="240"/>
      <c r="AQ199" s="240"/>
      <c r="AR199" s="240"/>
      <c r="AS199" s="240"/>
      <c r="AT199" s="240"/>
      <c r="AU199" s="240"/>
      <c r="AV199" s="240"/>
      <c r="AW199" s="240"/>
      <c r="AX199" s="240"/>
      <c r="AY199" s="240"/>
      <c r="AZ199" s="240"/>
      <c r="BA199" s="240"/>
      <c r="BB199" s="240"/>
      <c r="BC199" s="838"/>
      <c r="BF199" s="908"/>
      <c r="BG199" s="908"/>
      <c r="BH199" s="908"/>
      <c r="BI199" s="909" t="s">
        <v>1003</v>
      </c>
      <c r="BJ199" s="909"/>
    </row>
    <row r="200" spans="1:62" s="161" customFormat="1" ht="11.1" customHeight="1" x14ac:dyDescent="0.15">
      <c r="A200" s="322"/>
      <c r="B200" s="151"/>
      <c r="C200" s="111"/>
      <c r="D200" s="111"/>
      <c r="E200" s="630">
        <v>11.4</v>
      </c>
      <c r="F200" s="725"/>
      <c r="Q200" s="576"/>
      <c r="R200" s="576"/>
      <c r="T200" s="111"/>
      <c r="U200" s="111" t="s">
        <v>229</v>
      </c>
      <c r="V200" s="123" t="s">
        <v>1014</v>
      </c>
      <c r="W200" s="111"/>
      <c r="X200" s="111"/>
      <c r="Y200" s="111"/>
      <c r="Z200" s="111"/>
      <c r="AB200" s="160"/>
      <c r="AC200" s="160"/>
      <c r="AD200" s="160"/>
      <c r="AE200" s="160"/>
      <c r="AF200" s="160"/>
      <c r="AG200" s="160"/>
      <c r="AH200" s="160"/>
      <c r="AI200" s="160"/>
      <c r="AJ200" s="160"/>
      <c r="AK200" s="160"/>
      <c r="AL200" s="160"/>
      <c r="AM200" s="160"/>
      <c r="AN200" s="160"/>
      <c r="AO200" s="160"/>
      <c r="AP200" s="160"/>
      <c r="AQ200" s="160"/>
      <c r="AR200" s="160"/>
      <c r="AS200" s="160"/>
      <c r="AT200" s="160"/>
      <c r="AU200" s="160"/>
      <c r="AV200" s="160"/>
      <c r="AW200" s="160"/>
      <c r="AX200" s="160"/>
      <c r="AY200" s="160"/>
      <c r="AZ200" s="160"/>
      <c r="BA200" s="160"/>
      <c r="BB200" s="160"/>
      <c r="BC200" s="160"/>
      <c r="BF200" s="894"/>
      <c r="BG200" s="894"/>
      <c r="BH200" s="894"/>
      <c r="BI200" s="905"/>
      <c r="BJ200" s="905"/>
    </row>
    <row r="201" spans="1:62" s="161" customFormat="1" ht="11.25" hidden="1" customHeight="1" x14ac:dyDescent="0.15">
      <c r="A201" s="322"/>
      <c r="B201" s="151"/>
      <c r="C201" s="111"/>
      <c r="D201" s="111"/>
      <c r="E201" s="630">
        <v>0</v>
      </c>
      <c r="F201" s="111"/>
      <c r="Q201" s="576"/>
      <c r="R201" s="576"/>
      <c r="T201" s="111"/>
      <c r="U201" s="111"/>
      <c r="V201" s="123"/>
      <c r="W201" s="111"/>
      <c r="X201" s="111"/>
      <c r="Y201" s="111"/>
      <c r="Z201" s="111"/>
      <c r="AB201" s="160"/>
      <c r="AC201" s="160"/>
      <c r="AD201" s="160"/>
      <c r="AE201" s="160"/>
      <c r="AF201" s="160"/>
      <c r="AG201" s="160"/>
      <c r="AH201" s="160"/>
      <c r="AI201" s="160"/>
      <c r="AJ201" s="160"/>
      <c r="AK201" s="160"/>
      <c r="AL201" s="160"/>
      <c r="AM201" s="160"/>
      <c r="AN201" s="160"/>
      <c r="AO201" s="160"/>
      <c r="AP201" s="160"/>
      <c r="AQ201" s="160"/>
      <c r="AR201" s="160"/>
      <c r="AS201" s="160"/>
      <c r="AT201" s="160"/>
      <c r="AU201" s="160"/>
      <c r="AV201" s="160"/>
      <c r="AW201" s="160"/>
      <c r="AX201" s="160"/>
      <c r="AY201" s="160"/>
      <c r="AZ201" s="160"/>
      <c r="BA201" s="160"/>
      <c r="BB201" s="160"/>
      <c r="BC201" s="160"/>
      <c r="BF201" s="894"/>
      <c r="BG201" s="894"/>
      <c r="BH201" s="894"/>
      <c r="BI201" s="905"/>
      <c r="BJ201" s="905"/>
    </row>
    <row r="202" spans="1:62" ht="14.65" customHeight="1" x14ac:dyDescent="0.15">
      <c r="E202" s="630">
        <v>15</v>
      </c>
      <c r="AB202" s="1387" t="s">
        <v>700</v>
      </c>
      <c r="AC202" s="1387"/>
      <c r="AD202" s="1387"/>
      <c r="AE202" s="1387"/>
      <c r="AF202" s="1387"/>
      <c r="AG202" s="1387"/>
      <c r="AH202" s="1387"/>
      <c r="AI202" s="1388"/>
      <c r="AJ202" s="1388"/>
      <c r="AK202" s="1388"/>
      <c r="AL202" s="1388"/>
      <c r="AM202" s="1388"/>
      <c r="AN202" s="1388"/>
      <c r="AO202" s="1388"/>
      <c r="AP202" s="1388"/>
      <c r="AQ202" s="1388"/>
      <c r="AR202" s="1388"/>
      <c r="AS202" s="1388"/>
      <c r="AT202" s="1388"/>
      <c r="AU202" s="1388"/>
      <c r="AV202" s="1388"/>
      <c r="AW202" s="1388"/>
      <c r="AX202" s="1388"/>
      <c r="AY202" s="1388"/>
      <c r="AZ202" s="1388"/>
      <c r="BA202" s="1388"/>
      <c r="BB202" s="1388"/>
      <c r="BC202" s="1388"/>
    </row>
    <row r="203" spans="1:62" ht="14.65" customHeight="1" x14ac:dyDescent="0.15">
      <c r="E203" s="630">
        <v>15</v>
      </c>
      <c r="AA203" s="724"/>
      <c r="AB203" s="1389"/>
      <c r="AC203" s="1389"/>
      <c r="AD203" s="1389"/>
      <c r="AE203" s="1389"/>
      <c r="AF203" s="1389"/>
      <c r="AG203" s="1389"/>
      <c r="AH203" s="1389"/>
      <c r="AI203" s="1381"/>
      <c r="AJ203" s="1382"/>
      <c r="AK203" s="1382"/>
      <c r="AL203" s="1382"/>
      <c r="AM203" s="1382"/>
      <c r="AN203" s="1382"/>
      <c r="AO203" s="1382"/>
      <c r="AP203" s="1382"/>
      <c r="AQ203" s="1382"/>
      <c r="AR203" s="1382"/>
      <c r="AS203" s="1381"/>
      <c r="AT203" s="1382"/>
      <c r="AU203" s="1382"/>
      <c r="AV203" s="1382"/>
      <c r="AW203" s="1382"/>
      <c r="AX203" s="1382"/>
      <c r="AY203" s="1382"/>
      <c r="AZ203" s="1382"/>
      <c r="BA203" s="1382"/>
      <c r="BB203" s="1382"/>
      <c r="BC203" s="1381"/>
    </row>
    <row r="204" spans="1:62" ht="14.65" hidden="1" customHeight="1" x14ac:dyDescent="0.15">
      <c r="E204" s="630">
        <v>15</v>
      </c>
      <c r="T204" s="640" t="b">
        <f>ROW(W204)&gt;ROW(W$204)</f>
        <v>0</v>
      </c>
      <c r="W204" s="127" t="s">
        <v>227</v>
      </c>
      <c r="AA204" s="721" t="s">
        <v>211</v>
      </c>
      <c r="AB204" s="1380"/>
      <c r="AC204" s="1380"/>
      <c r="AD204" s="1380"/>
      <c r="AE204" s="1380"/>
      <c r="AF204" s="1380"/>
      <c r="AG204" s="1380"/>
      <c r="AH204" s="1380"/>
      <c r="AI204" s="1381"/>
      <c r="AJ204" s="1382"/>
      <c r="AK204" s="1382"/>
      <c r="AL204" s="1382"/>
      <c r="AM204" s="1382"/>
      <c r="AN204" s="1382"/>
      <c r="AO204" s="1382"/>
      <c r="AP204" s="1382"/>
      <c r="AQ204" s="1382"/>
      <c r="AR204" s="1382"/>
      <c r="AS204" s="1381"/>
      <c r="AT204" s="1382"/>
      <c r="AU204" s="1382"/>
      <c r="AV204" s="1382"/>
      <c r="AW204" s="1382"/>
      <c r="AX204" s="1382"/>
      <c r="AY204" s="1382"/>
      <c r="AZ204" s="1382"/>
      <c r="BA204" s="1382"/>
      <c r="BB204" s="1382"/>
      <c r="BC204" s="1382"/>
    </row>
    <row r="205" spans="1:62" ht="14.65" customHeight="1" x14ac:dyDescent="0.15">
      <c r="E205" s="630">
        <v>15</v>
      </c>
      <c r="W205" s="123" t="s">
        <v>1015</v>
      </c>
      <c r="AB205" s="763" t="s">
        <v>701</v>
      </c>
      <c r="AC205" s="764"/>
      <c r="AD205" s="304"/>
      <c r="AE205" s="304"/>
      <c r="AF205" s="305"/>
      <c r="AG205" s="305"/>
      <c r="AH205" s="305"/>
      <c r="AI205" s="305"/>
      <c r="AJ205" s="305"/>
      <c r="AK205" s="305"/>
      <c r="AL205" s="305"/>
      <c r="AM205" s="305"/>
      <c r="AN205" s="305"/>
      <c r="AO205" s="305"/>
      <c r="AP205" s="305"/>
      <c r="AQ205" s="305"/>
      <c r="AR205" s="305"/>
      <c r="AS205" s="305"/>
      <c r="AT205" s="305"/>
      <c r="AU205" s="305"/>
      <c r="AV205" s="305"/>
      <c r="AW205" s="305"/>
      <c r="AX205" s="305"/>
      <c r="AY205" s="305"/>
      <c r="AZ205" s="305"/>
      <c r="BA205" s="305"/>
      <c r="BB205" s="305"/>
      <c r="BC205" s="306"/>
    </row>
  </sheetData>
  <sheetProtection formatColumns="0" formatRows="0" insertRows="0" deleteColumns="0" deleteRows="0" sort="0" autoFilter="0"/>
  <mergeCells count="72">
    <mergeCell ref="S171:S176"/>
    <mergeCell ref="S163:S165"/>
    <mergeCell ref="S185:S188"/>
    <mergeCell ref="S192:S198"/>
    <mergeCell ref="AA192:AA198"/>
    <mergeCell ref="AA185:AA188"/>
    <mergeCell ref="AA171:AA176"/>
    <mergeCell ref="AA163:AA165"/>
    <mergeCell ref="Y166:Y168"/>
    <mergeCell ref="S166:S168"/>
    <mergeCell ref="AA166:AA168"/>
    <mergeCell ref="Z156:Z199"/>
    <mergeCell ref="X156:X199"/>
    <mergeCell ref="Y163:Y165"/>
    <mergeCell ref="Y171:Y176"/>
    <mergeCell ref="Y185:Y188"/>
    <mergeCell ref="Y192:Y198"/>
    <mergeCell ref="AA148:AA154"/>
    <mergeCell ref="AA141:AA144"/>
    <mergeCell ref="AA127:AA132"/>
    <mergeCell ref="AA119:AA121"/>
    <mergeCell ref="Y122:Y124"/>
    <mergeCell ref="AA122:AA124"/>
    <mergeCell ref="Y148:Y154"/>
    <mergeCell ref="S127:S132"/>
    <mergeCell ref="S119:S121"/>
    <mergeCell ref="S141:S144"/>
    <mergeCell ref="S148:S154"/>
    <mergeCell ref="S122:S124"/>
    <mergeCell ref="S83:S88"/>
    <mergeCell ref="S75:S77"/>
    <mergeCell ref="S97:S100"/>
    <mergeCell ref="S104:S110"/>
    <mergeCell ref="AA104:AA110"/>
    <mergeCell ref="AA97:AA100"/>
    <mergeCell ref="AA83:AA88"/>
    <mergeCell ref="AA75:AA77"/>
    <mergeCell ref="Y78:Y80"/>
    <mergeCell ref="S78:S80"/>
    <mergeCell ref="AA78:AA80"/>
    <mergeCell ref="S39:S44"/>
    <mergeCell ref="AB202:BC202"/>
    <mergeCell ref="AB203:BC203"/>
    <mergeCell ref="AB24:AB25"/>
    <mergeCell ref="AC24:AC25"/>
    <mergeCell ref="AD24:AD25"/>
    <mergeCell ref="BC24:BC25"/>
    <mergeCell ref="S34:S36"/>
    <mergeCell ref="S53:S56"/>
    <mergeCell ref="S60:S66"/>
    <mergeCell ref="AA60:AA66"/>
    <mergeCell ref="AA53:AA56"/>
    <mergeCell ref="AA39:AA44"/>
    <mergeCell ref="AA34:AA36"/>
    <mergeCell ref="Z68:Z111"/>
    <mergeCell ref="X68:X111"/>
    <mergeCell ref="AB204:BC204"/>
    <mergeCell ref="Z27:Z67"/>
    <mergeCell ref="X27:X67"/>
    <mergeCell ref="Y34:Y36"/>
    <mergeCell ref="Y39:Y44"/>
    <mergeCell ref="Y53:Y56"/>
    <mergeCell ref="Y60:Y66"/>
    <mergeCell ref="Y75:Y77"/>
    <mergeCell ref="Y83:Y88"/>
    <mergeCell ref="Y97:Y100"/>
    <mergeCell ref="Y104:Y110"/>
    <mergeCell ref="Z112:Z155"/>
    <mergeCell ref="X112:X155"/>
    <mergeCell ref="Y119:Y121"/>
    <mergeCell ref="Y127:Y132"/>
    <mergeCell ref="Y141:Y144"/>
  </mergeCells>
  <conditionalFormatting sqref="BF53:BF55">
    <cfRule type="duplicateValues" dxfId="15" priority="16"/>
  </conditionalFormatting>
  <conditionalFormatting sqref="BF60:BF62">
    <cfRule type="duplicateValues" dxfId="14" priority="15"/>
  </conditionalFormatting>
  <conditionalFormatting sqref="BF62">
    <cfRule type="duplicateValues" dxfId="13" priority="13"/>
  </conditionalFormatting>
  <conditionalFormatting sqref="BF63">
    <cfRule type="duplicateValues" dxfId="12" priority="14"/>
  </conditionalFormatting>
  <conditionalFormatting sqref="BF97:BF99">
    <cfRule type="duplicateValues" dxfId="11" priority="12"/>
  </conditionalFormatting>
  <conditionalFormatting sqref="BF104:BF106">
    <cfRule type="duplicateValues" dxfId="10" priority="11"/>
  </conditionalFormatting>
  <conditionalFormatting sqref="BF106">
    <cfRule type="duplicateValues" dxfId="9" priority="10"/>
  </conditionalFormatting>
  <conditionalFormatting sqref="BF107">
    <cfRule type="duplicateValues" dxfId="8" priority="9"/>
  </conditionalFormatting>
  <conditionalFormatting sqref="BF141:BF143">
    <cfRule type="duplicateValues" dxfId="7" priority="8"/>
  </conditionalFormatting>
  <conditionalFormatting sqref="BF148:BF150">
    <cfRule type="duplicateValues" dxfId="6" priority="7"/>
  </conditionalFormatting>
  <conditionalFormatting sqref="BF150">
    <cfRule type="duplicateValues" dxfId="5" priority="6"/>
  </conditionalFormatting>
  <conditionalFormatting sqref="BF151">
    <cfRule type="duplicateValues" dxfId="4" priority="5"/>
  </conditionalFormatting>
  <conditionalFormatting sqref="BF185:BF187">
    <cfRule type="duplicateValues" dxfId="3" priority="4"/>
  </conditionalFormatting>
  <conditionalFormatting sqref="BF192:BF194">
    <cfRule type="duplicateValues" dxfId="2" priority="3"/>
  </conditionalFormatting>
  <conditionalFormatting sqref="BF194">
    <cfRule type="duplicateValues" dxfId="1" priority="2"/>
  </conditionalFormatting>
  <conditionalFormatting sqref="BF195">
    <cfRule type="duplicateValues" dxfId="0" priority="1"/>
  </conditionalFormatting>
  <dataValidations count="1">
    <dataValidation type="list" allowBlank="1" showInputMessage="1" showErrorMessage="1" errorTitle="Ошибка" error="Выберите значение из списка" prompt="Выберите значение из списка" sqref="AC34 AC39 AC75 AC83 AC78 AC119 AC127 AC122 AC163 AC171 AC166" xr:uid="{00000000-0002-0000-0C00-000000000000}">
      <formula1>VOLTAGE_LEVEL_list</formula1>
    </dataValidation>
  </dataValidations>
  <printOptions horizontalCentered="1"/>
  <pageMargins left="0.35" right="0.35" top="0.4" bottom="0.4" header="0.08" footer="0.08"/>
  <pageSetup paperSize="9" firstPageNumber="12" fitToHeight="0" orientation="landscape" useFirstPageNumber="1" r:id="rId1"/>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BB2B8-3F81-A278-9598-51E09F293AC8}">
  <sheetPr>
    <tabColor rgb="FFFFC000"/>
    <outlinePr summaryBelow="0" summaryRight="0"/>
    <pageSetUpPr fitToPage="1"/>
  </sheetPr>
  <dimension ref="A1:BJ93"/>
  <sheetViews>
    <sheetView showGridLines="0" workbookViewId="0">
      <pane xSplit="30" ySplit="26" topLeftCell="AE27" activePane="bottomRight" state="frozen"/>
      <selection pane="topRight" activeCell="AE1" sqref="AE1"/>
      <selection pane="bottomLeft" activeCell="A27" sqref="A27"/>
      <selection pane="bottomRight" activeCell="AF78" sqref="AF78"/>
    </sheetView>
  </sheetViews>
  <sheetFormatPr defaultColWidth="8.7109375" defaultRowHeight="11.25" customHeight="1" x14ac:dyDescent="0.15"/>
  <cols>
    <col min="1" max="1" width="3.5703125" style="132" hidden="1" customWidth="1"/>
    <col min="2" max="2" width="8.5703125" style="151" hidden="1" customWidth="1"/>
    <col min="3" max="4" width="3.5703125" style="132" hidden="1" customWidth="1"/>
    <col min="5" max="5" width="8.42578125" style="630" hidden="1" customWidth="1"/>
    <col min="6" max="6" width="6.42578125" style="132" hidden="1" customWidth="1"/>
    <col min="7" max="16" width="3.5703125" style="107" hidden="1" customWidth="1"/>
    <col min="17" max="18" width="3.5703125" style="141" hidden="1" customWidth="1"/>
    <col min="19" max="19" width="3.5703125" style="107" hidden="1" customWidth="1"/>
    <col min="20" max="20" width="7.85546875" style="111" hidden="1" customWidth="1"/>
    <col min="21" max="21" width="6" style="111" hidden="1" customWidth="1"/>
    <col min="22" max="23" width="6.28515625" style="111" hidden="1" customWidth="1"/>
    <col min="24" max="25" width="5.7109375" style="111" hidden="1" customWidth="1"/>
    <col min="26" max="26" width="5.42578125" style="111" hidden="1" customWidth="1"/>
    <col min="27" max="27" width="3" style="168" customWidth="1"/>
    <col min="28" max="28" width="11" style="168" customWidth="1"/>
    <col min="29" max="29" width="47.140625" style="168" customWidth="1"/>
    <col min="30" max="30" width="12.140625" style="168" customWidth="1"/>
    <col min="31" max="31" width="12.5703125" style="168" hidden="1" customWidth="1"/>
    <col min="32" max="32" width="12.5703125" style="168" customWidth="1"/>
    <col min="33" max="34" width="12.5703125" style="168" hidden="1" customWidth="1"/>
    <col min="35" max="35" width="12.5703125" style="168" customWidth="1"/>
    <col min="36" max="54" width="12.5703125" style="168" hidden="1" customWidth="1"/>
    <col min="55" max="55" width="20.140625" style="168" customWidth="1"/>
    <col min="56" max="56" width="3" style="168" customWidth="1"/>
    <col min="57" max="57" width="8.7109375" style="168" hidden="1"/>
    <col min="58" max="60" width="8.7109375" style="908" hidden="1"/>
    <col min="61" max="62" width="8.7109375" style="909" hidden="1"/>
  </cols>
  <sheetData>
    <row r="1" spans="1:62" s="132" customFormat="1" ht="12" hidden="1" customHeight="1" x14ac:dyDescent="0.15">
      <c r="B1" s="151"/>
      <c r="E1" s="151"/>
      <c r="F1" s="651" t="s">
        <v>83</v>
      </c>
      <c r="G1" s="107"/>
      <c r="H1" s="107"/>
      <c r="I1" s="107"/>
      <c r="J1" s="107"/>
      <c r="K1" s="107"/>
      <c r="L1" s="107"/>
      <c r="M1" s="107"/>
      <c r="N1" s="107"/>
      <c r="O1" s="107"/>
      <c r="P1" s="107"/>
      <c r="Q1" s="141"/>
      <c r="R1" s="141"/>
      <c r="S1" s="107"/>
      <c r="T1" s="640" t="s">
        <v>86</v>
      </c>
      <c r="U1" s="640" t="s">
        <v>91</v>
      </c>
      <c r="V1" s="640" t="s">
        <v>87</v>
      </c>
      <c r="W1" s="640" t="s">
        <v>88</v>
      </c>
      <c r="X1" s="640" t="s">
        <v>89</v>
      </c>
      <c r="Y1" s="651" t="s">
        <v>363</v>
      </c>
      <c r="Z1" s="640" t="s">
        <v>93</v>
      </c>
      <c r="AA1" s="651" t="s">
        <v>90</v>
      </c>
      <c r="AB1" s="651" t="s">
        <v>92</v>
      </c>
      <c r="AC1" s="651" t="s">
        <v>92</v>
      </c>
      <c r="BF1" s="900" t="s">
        <v>364</v>
      </c>
      <c r="BG1" s="908" t="s">
        <v>365</v>
      </c>
      <c r="BH1" s="908" t="s">
        <v>366</v>
      </c>
      <c r="BI1" s="909" t="s">
        <v>369</v>
      </c>
      <c r="BJ1" s="909" t="s">
        <v>370</v>
      </c>
    </row>
    <row r="2" spans="1:62"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895"/>
      <c r="BG2" s="895"/>
      <c r="BH2" s="895"/>
      <c r="BI2" s="904"/>
      <c r="BJ2" s="904"/>
    </row>
    <row r="3" spans="1:62" s="132" customFormat="1" ht="12" hidden="1" customHeight="1" x14ac:dyDescent="0.15">
      <c r="B3" s="151"/>
      <c r="E3" s="151"/>
      <c r="G3" s="107"/>
      <c r="H3" s="107"/>
      <c r="I3" s="107"/>
      <c r="J3" s="107"/>
      <c r="K3" s="107"/>
      <c r="L3" s="107"/>
      <c r="M3" s="107"/>
      <c r="N3" s="107"/>
      <c r="O3" s="107"/>
      <c r="P3" s="107"/>
      <c r="Q3" s="141"/>
      <c r="R3" s="141"/>
      <c r="S3" s="107"/>
      <c r="T3" s="111"/>
      <c r="U3" s="111"/>
      <c r="V3" s="111"/>
      <c r="W3" s="111"/>
      <c r="X3" s="111"/>
      <c r="Y3" s="111"/>
      <c r="Z3" s="111"/>
      <c r="BF3" s="908"/>
      <c r="BG3" s="908"/>
      <c r="BH3" s="908"/>
      <c r="BI3" s="909"/>
      <c r="BJ3" s="909"/>
    </row>
    <row r="4" spans="1:62" s="132" customFormat="1" ht="12" hidden="1" customHeight="1" x14ac:dyDescent="0.15">
      <c r="B4" s="151"/>
      <c r="E4" s="151"/>
      <c r="G4" s="107"/>
      <c r="H4" s="107"/>
      <c r="I4" s="107"/>
      <c r="J4" s="107"/>
      <c r="K4" s="107"/>
      <c r="L4" s="107"/>
      <c r="M4" s="107"/>
      <c r="N4" s="107"/>
      <c r="O4" s="107"/>
      <c r="P4" s="107"/>
      <c r="Q4" s="141"/>
      <c r="R4" s="141"/>
      <c r="S4" s="107"/>
      <c r="T4" s="111"/>
      <c r="U4" s="111"/>
      <c r="V4" s="111"/>
      <c r="W4" s="111"/>
      <c r="X4" s="111"/>
      <c r="Y4" s="111"/>
      <c r="Z4" s="111"/>
      <c r="BF4" s="908"/>
      <c r="BG4" s="908"/>
      <c r="BH4" s="908"/>
      <c r="BI4" s="909"/>
      <c r="BJ4" s="909"/>
    </row>
    <row r="5" spans="1:62"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11</v>
      </c>
      <c r="AC5" s="630">
        <v>47.13</v>
      </c>
      <c r="AD5" s="630">
        <v>12.13</v>
      </c>
      <c r="AE5" s="630">
        <v>12.63</v>
      </c>
      <c r="AF5" s="630">
        <v>12.63</v>
      </c>
      <c r="AG5" s="630">
        <v>12.63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20.13</v>
      </c>
      <c r="BD5" s="630">
        <v>3</v>
      </c>
      <c r="BF5" s="895"/>
      <c r="BG5" s="895"/>
      <c r="BH5" s="895"/>
      <c r="BI5" s="904"/>
      <c r="BJ5" s="904"/>
    </row>
    <row r="6" spans="1:62" s="132" customFormat="1" ht="12" hidden="1" customHeight="1" x14ac:dyDescent="0.15">
      <c r="B6" s="151"/>
      <c r="E6" s="630"/>
      <c r="G6" s="107"/>
      <c r="H6" s="107"/>
      <c r="I6" s="107"/>
      <c r="J6" s="107"/>
      <c r="K6" s="107"/>
      <c r="L6" s="107"/>
      <c r="M6" s="107"/>
      <c r="N6" s="107"/>
      <c r="O6" s="107"/>
      <c r="P6" s="107"/>
      <c r="Q6" s="141"/>
      <c r="R6" s="141"/>
      <c r="S6" s="107"/>
      <c r="T6" s="111"/>
      <c r="U6" s="111"/>
      <c r="V6" s="111"/>
      <c r="W6" s="111"/>
      <c r="X6" s="111"/>
      <c r="Y6" s="111"/>
      <c r="Z6" s="111"/>
      <c r="AE6" s="132">
        <f>god-2</f>
        <v>2025</v>
      </c>
      <c r="AF6" s="132">
        <f>god-2</f>
        <v>2025</v>
      </c>
      <c r="AG6" s="132">
        <f>god-2</f>
        <v>2025</v>
      </c>
      <c r="AH6" s="132">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908"/>
      <c r="BG6" s="908"/>
      <c r="BH6" s="908"/>
      <c r="BI6" s="909"/>
      <c r="BJ6" s="909"/>
    </row>
    <row r="7" spans="1:62" s="107" customFormat="1" ht="12" hidden="1" customHeight="1" x14ac:dyDescent="0.15">
      <c r="A7" s="132"/>
      <c r="B7" s="151"/>
      <c r="C7" s="132"/>
      <c r="D7" s="132"/>
      <c r="E7" s="630"/>
      <c r="Q7" s="141"/>
      <c r="R7" s="141"/>
      <c r="T7" s="161"/>
      <c r="U7" s="161"/>
      <c r="V7" s="161"/>
      <c r="W7" s="161"/>
      <c r="X7" s="161"/>
      <c r="Y7" s="161"/>
      <c r="Z7" s="161"/>
      <c r="AE7" s="107" t="str" cm="1">
        <f t="array" ref="AE7">AE25</f>
        <v>Принято органом регулирования</v>
      </c>
      <c r="AF7" s="107" t="str" cm="1">
        <f t="array" ref="AF7">AF25</f>
        <v>Факт по данным организации</v>
      </c>
      <c r="AG7" s="107" t="str" cm="1">
        <f t="array" ref="AG7">AG25</f>
        <v>Факт, принятый органом регулирования</v>
      </c>
      <c r="AH7" s="107" t="str" cm="1">
        <f t="array" ref="AH7">AH25</f>
        <v>Принято органом регулирования</v>
      </c>
      <c r="AI7" s="107" t="str" cm="1">
        <f t="array" ref="AI7">AI25</f>
        <v>Предложение организации</v>
      </c>
      <c r="AJ7" s="107" t="str" cm="1">
        <f t="array" ref="AJ7">AJ25</f>
        <v>Предложение организации</v>
      </c>
      <c r="AK7" s="107" t="str" cm="1">
        <f t="array" ref="AK7">AK25</f>
        <v>Предложение организации</v>
      </c>
      <c r="AL7" s="107" t="str" cm="1">
        <f t="array" ref="AL7">AL25</f>
        <v>Предложение организации</v>
      </c>
      <c r="AM7" s="107" t="str" cm="1">
        <f t="array" ref="AM7">AM25</f>
        <v>Предложение организации</v>
      </c>
      <c r="AN7" s="107" t="str" cm="1">
        <f t="array" ref="AN7">AN25</f>
        <v>Предложение организации</v>
      </c>
      <c r="AO7" s="107" t="str" cm="1">
        <f t="array" ref="AO7">AO25</f>
        <v>Предложение организации</v>
      </c>
      <c r="AP7" s="107" t="str" cm="1">
        <f t="array" ref="AP7">AP25</f>
        <v>Предложение организации</v>
      </c>
      <c r="AQ7" s="107" t="str" cm="1">
        <f t="array" ref="AQ7">AQ25</f>
        <v>Предложение организации</v>
      </c>
      <c r="AR7" s="107" t="str" cm="1">
        <f t="array" ref="AR7">AR25</f>
        <v>Предложение организации</v>
      </c>
      <c r="AS7" s="107" t="str" cm="1">
        <f t="array" ref="AS7">AS25</f>
        <v>Принято органом регулирования</v>
      </c>
      <c r="AT7" s="107" t="str" cm="1">
        <f t="array" ref="AT7">AT25</f>
        <v>Принято органом регулирования</v>
      </c>
      <c r="AU7" s="107" t="str" cm="1">
        <f t="array" ref="AU7">AU25</f>
        <v>Принято органом регулирования</v>
      </c>
      <c r="AV7" s="107" t="str" cm="1">
        <f t="array" ref="AV7">AV25</f>
        <v>Принято органом регулирования</v>
      </c>
      <c r="AW7" s="107" t="str" cm="1">
        <f t="array" ref="AW7">AW25</f>
        <v>Принято органом регулирования</v>
      </c>
      <c r="AX7" s="107" t="str" cm="1">
        <f t="array" ref="AX7">AX25</f>
        <v>Принято органом регулирования</v>
      </c>
      <c r="AY7" s="107" t="str" cm="1">
        <f t="array" ref="AY7">AY25</f>
        <v>Принято органом регулирования</v>
      </c>
      <c r="AZ7" s="107" t="str" cm="1">
        <f t="array" ref="AZ7">AZ25</f>
        <v>Принято органом регулирования</v>
      </c>
      <c r="BA7" s="107" t="str" cm="1">
        <f t="array" ref="BA7">BA25</f>
        <v>Принято органом регулирования</v>
      </c>
      <c r="BB7" s="107" t="str" cm="1">
        <f t="array" ref="BB7">BB25</f>
        <v>Принято органом регулирования</v>
      </c>
      <c r="BF7" s="908"/>
      <c r="BG7" s="908"/>
      <c r="BH7" s="908"/>
      <c r="BI7" s="909"/>
      <c r="BJ7" s="909"/>
    </row>
    <row r="8" spans="1:62" s="107" customFormat="1" ht="12" hidden="1" customHeight="1" x14ac:dyDescent="0.15">
      <c r="A8" s="132"/>
      <c r="B8" s="151"/>
      <c r="C8" s="132"/>
      <c r="D8" s="132"/>
      <c r="E8" s="630"/>
      <c r="Q8" s="141"/>
      <c r="R8" s="141"/>
      <c r="T8" s="161"/>
      <c r="U8" s="161"/>
      <c r="V8" s="161"/>
      <c r="W8" s="161"/>
      <c r="X8" s="161"/>
      <c r="Y8" s="161"/>
      <c r="Z8" s="161"/>
      <c r="BF8" s="908"/>
      <c r="BG8" s="908"/>
      <c r="BH8" s="908"/>
      <c r="BI8" s="909"/>
      <c r="BJ8" s="909"/>
    </row>
    <row r="9" spans="1:62" s="925" customFormat="1" ht="12" hidden="1" customHeight="1" x14ac:dyDescent="0.15">
      <c r="A9" s="884" t="s">
        <v>430</v>
      </c>
      <c r="B9" s="877"/>
      <c r="E9" s="877"/>
      <c r="Q9" s="926"/>
      <c r="R9" s="926"/>
      <c r="T9" s="875"/>
      <c r="U9" s="875"/>
      <c r="V9" s="875"/>
      <c r="W9" s="875"/>
      <c r="X9" s="875"/>
      <c r="Y9" s="875"/>
      <c r="Z9" s="875"/>
      <c r="AE9" s="925">
        <f>god-2</f>
        <v>2025</v>
      </c>
      <c r="AF9" s="925">
        <f>god-2</f>
        <v>2025</v>
      </c>
      <c r="AG9" s="925">
        <f>god-2</f>
        <v>2025</v>
      </c>
      <c r="AH9" s="925">
        <f>god-1</f>
        <v>2026</v>
      </c>
      <c r="AI9" s="925" t="str" cm="1">
        <f t="array" ref="AI9">god</f>
        <v>2027</v>
      </c>
      <c r="AJ9" s="925">
        <f>god+1</f>
        <v>2028</v>
      </c>
      <c r="AK9" s="925">
        <f>god+2</f>
        <v>2029</v>
      </c>
      <c r="AL9" s="925">
        <f>god+3</f>
        <v>2030</v>
      </c>
      <c r="AM9" s="925">
        <f>god+4</f>
        <v>2031</v>
      </c>
      <c r="AN9" s="925">
        <f>god+5</f>
        <v>2032</v>
      </c>
      <c r="AO9" s="925">
        <f>god+6</f>
        <v>2033</v>
      </c>
      <c r="AP9" s="925">
        <f>god+7</f>
        <v>2034</v>
      </c>
      <c r="AQ9" s="925">
        <f>god+8</f>
        <v>2035</v>
      </c>
      <c r="AR9" s="925">
        <f>god+9</f>
        <v>2036</v>
      </c>
      <c r="AS9" s="925" t="str" cm="1">
        <f t="array" ref="AS9">god</f>
        <v>2027</v>
      </c>
      <c r="AT9" s="925">
        <f>god+1</f>
        <v>2028</v>
      </c>
      <c r="AU9" s="925">
        <f>god+2</f>
        <v>2029</v>
      </c>
      <c r="AV9" s="925">
        <f>god+3</f>
        <v>2030</v>
      </c>
      <c r="AW9" s="925">
        <f>god+4</f>
        <v>2031</v>
      </c>
      <c r="AX9" s="925">
        <f>god+5</f>
        <v>2032</v>
      </c>
      <c r="AY9" s="925">
        <f>god+6</f>
        <v>2033</v>
      </c>
      <c r="AZ9" s="925">
        <f>god+7</f>
        <v>2034</v>
      </c>
      <c r="BA9" s="925">
        <f>god+8</f>
        <v>2035</v>
      </c>
      <c r="BB9" s="925">
        <f>god+9</f>
        <v>2036</v>
      </c>
      <c r="BF9" s="908"/>
      <c r="BG9" s="908"/>
      <c r="BH9" s="908"/>
      <c r="BI9" s="909"/>
      <c r="BJ9" s="909"/>
    </row>
    <row r="10" spans="1:62" s="925" customFormat="1" ht="12" hidden="1" customHeight="1" x14ac:dyDescent="0.15">
      <c r="A10" s="884" t="s">
        <v>431</v>
      </c>
      <c r="B10" s="877"/>
      <c r="E10" s="877"/>
      <c r="Q10" s="926"/>
      <c r="R10" s="926"/>
      <c r="T10" s="875"/>
      <c r="U10" s="875"/>
      <c r="V10" s="875"/>
      <c r="W10" s="875"/>
      <c r="X10" s="875"/>
      <c r="Y10" s="875"/>
      <c r="Z10" s="875"/>
      <c r="AE10" s="925" t="str" cm="1">
        <f t="array" ref="AE10">AE25</f>
        <v>Принято органом регулирования</v>
      </c>
      <c r="AF10" s="925" t="str" cm="1">
        <f t="array" ref="AF10">AF25</f>
        <v>Факт по данным организации</v>
      </c>
      <c r="AG10" s="925" t="str" cm="1">
        <f t="array" ref="AG10">AG25</f>
        <v>Факт, принятый органом регулирования</v>
      </c>
      <c r="AH10" s="925" t="str" cm="1">
        <f t="array" ref="AH10">AH25</f>
        <v>Принято органом регулирования</v>
      </c>
      <c r="AI10" s="925" t="str" cm="1">
        <f t="array" ref="AI10">AI25</f>
        <v>Предложение организации</v>
      </c>
      <c r="AJ10" s="925" t="str" cm="1">
        <f t="array" ref="AJ10">AJ25</f>
        <v>Предложение организации</v>
      </c>
      <c r="AK10" s="925" t="str" cm="1">
        <f t="array" ref="AK10">AK25</f>
        <v>Предложение организации</v>
      </c>
      <c r="AL10" s="925" t="str" cm="1">
        <f t="array" ref="AL10">AL25</f>
        <v>Предложение организации</v>
      </c>
      <c r="AM10" s="925" t="str" cm="1">
        <f t="array" ref="AM10">AM25</f>
        <v>Предложение организации</v>
      </c>
      <c r="AN10" s="925" t="str" cm="1">
        <f t="array" ref="AN10">AN25</f>
        <v>Предложение организации</v>
      </c>
      <c r="AO10" s="925" t="str" cm="1">
        <f t="array" ref="AO10">AO25</f>
        <v>Предложение организации</v>
      </c>
      <c r="AP10" s="925" t="str" cm="1">
        <f t="array" ref="AP10">AP25</f>
        <v>Предложение организации</v>
      </c>
      <c r="AQ10" s="925" t="str" cm="1">
        <f t="array" ref="AQ10">AQ25</f>
        <v>Предложение организации</v>
      </c>
      <c r="AR10" s="925" t="str" cm="1">
        <f t="array" ref="AR10">AR25</f>
        <v>Предложение организации</v>
      </c>
      <c r="AS10" s="925" t="str" cm="1">
        <f t="array" ref="AS10">AS25</f>
        <v>Принято органом регулирования</v>
      </c>
      <c r="AT10" s="925" t="str" cm="1">
        <f t="array" ref="AT10">AT25</f>
        <v>Принято органом регулирования</v>
      </c>
      <c r="AU10" s="925" t="str" cm="1">
        <f t="array" ref="AU10">AU25</f>
        <v>Принято органом регулирования</v>
      </c>
      <c r="AV10" s="925" t="str" cm="1">
        <f t="array" ref="AV10">AV25</f>
        <v>Принято органом регулирования</v>
      </c>
      <c r="AW10" s="925" t="str" cm="1">
        <f t="array" ref="AW10">AW25</f>
        <v>Принято органом регулирования</v>
      </c>
      <c r="AX10" s="925" t="str" cm="1">
        <f t="array" ref="AX10">AX25</f>
        <v>Принято органом регулирования</v>
      </c>
      <c r="AY10" s="925" t="str" cm="1">
        <f t="array" ref="AY10">AY25</f>
        <v>Принято органом регулирования</v>
      </c>
      <c r="AZ10" s="925" t="str" cm="1">
        <f t="array" ref="AZ10">AZ25</f>
        <v>Принято органом регулирования</v>
      </c>
      <c r="BA10" s="925" t="str" cm="1">
        <f t="array" ref="BA10">BA25</f>
        <v>Принято органом регулирования</v>
      </c>
      <c r="BB10" s="925" t="str" cm="1">
        <f t="array" ref="BB10">BB25</f>
        <v>Принято органом регулирования</v>
      </c>
      <c r="BF10" s="908"/>
      <c r="BG10" s="908"/>
      <c r="BH10" s="908"/>
      <c r="BI10" s="909"/>
      <c r="BJ10" s="909"/>
    </row>
    <row r="11" spans="1:62" s="925" customFormat="1" ht="12" hidden="1" customHeight="1" x14ac:dyDescent="0.15">
      <c r="A11" s="881" t="s">
        <v>432</v>
      </c>
      <c r="B11" s="877"/>
      <c r="E11" s="877"/>
      <c r="G11" s="927"/>
      <c r="H11" s="927"/>
      <c r="I11" s="927"/>
      <c r="J11" s="927"/>
      <c r="K11" s="927"/>
      <c r="L11" s="927"/>
      <c r="M11" s="927"/>
      <c r="N11" s="927"/>
      <c r="O11" s="927"/>
      <c r="P11" s="927"/>
      <c r="Q11" s="928"/>
      <c r="R11" s="928"/>
      <c r="S11" s="927"/>
      <c r="T11" s="875"/>
      <c r="U11" s="875"/>
      <c r="V11" s="875"/>
      <c r="W11" s="875"/>
      <c r="X11" s="875"/>
      <c r="Y11" s="875"/>
      <c r="Z11" s="875"/>
      <c r="BC11" s="925" t="str" cm="1">
        <f t="array" ref="BC11">BC24</f>
        <v>Ссылка на правовую норму (основание для принятия показателя в расчет тарифа)</v>
      </c>
      <c r="BF11" s="908"/>
      <c r="BG11" s="908"/>
      <c r="BH11" s="908"/>
      <c r="BI11" s="908"/>
      <c r="BJ11" s="908"/>
    </row>
    <row r="12" spans="1:62" s="925" customFormat="1" ht="12" hidden="1" customHeight="1" x14ac:dyDescent="0.15">
      <c r="A12" s="881" t="s">
        <v>375</v>
      </c>
      <c r="B12" s="877"/>
      <c r="E12" s="877"/>
      <c r="G12" s="927"/>
      <c r="H12" s="927"/>
      <c r="I12" s="927"/>
      <c r="J12" s="927"/>
      <c r="K12" s="927"/>
      <c r="L12" s="927"/>
      <c r="M12" s="927"/>
      <c r="N12" s="927"/>
      <c r="O12" s="927"/>
      <c r="P12" s="927"/>
      <c r="Q12" s="928"/>
      <c r="R12" s="928"/>
      <c r="S12" s="927"/>
      <c r="T12" s="875"/>
      <c r="U12" s="875"/>
      <c r="V12" s="875"/>
      <c r="W12" s="875"/>
      <c r="X12" s="875"/>
      <c r="Y12" s="875"/>
      <c r="Z12" s="875"/>
      <c r="AC12" s="925" t="s">
        <v>366</v>
      </c>
      <c r="BF12" s="908"/>
      <c r="BG12" s="908"/>
      <c r="BH12" s="908"/>
      <c r="BI12" s="908"/>
      <c r="BJ12" s="908"/>
    </row>
    <row r="13" spans="1:62" s="132" customFormat="1" ht="12" hidden="1" customHeight="1" x14ac:dyDescent="0.15">
      <c r="B13" s="151"/>
      <c r="E13" s="630"/>
      <c r="G13" s="107"/>
      <c r="H13" s="107"/>
      <c r="I13" s="107"/>
      <c r="J13" s="107"/>
      <c r="K13" s="107"/>
      <c r="L13" s="107"/>
      <c r="M13" s="107"/>
      <c r="N13" s="107"/>
      <c r="O13" s="107"/>
      <c r="P13" s="107"/>
      <c r="Q13" s="141"/>
      <c r="R13" s="141"/>
      <c r="S13" s="107"/>
      <c r="T13" s="111"/>
      <c r="U13" s="111"/>
      <c r="V13" s="111"/>
      <c r="W13" s="111"/>
      <c r="X13" s="111"/>
      <c r="Y13" s="111"/>
      <c r="Z13" s="111"/>
      <c r="AI13" s="127"/>
      <c r="AJ13" s="127"/>
      <c r="AK13" s="127"/>
      <c r="AL13" s="127"/>
      <c r="AM13" s="127"/>
      <c r="AN13" s="127"/>
      <c r="AO13" s="127"/>
      <c r="AP13" s="127"/>
      <c r="AQ13" s="127"/>
      <c r="AR13" s="127"/>
      <c r="AS13" s="127"/>
      <c r="AT13" s="127"/>
      <c r="AU13" s="127"/>
      <c r="AV13" s="127"/>
      <c r="AW13" s="127"/>
      <c r="AX13" s="127"/>
      <c r="AY13" s="127"/>
      <c r="AZ13" s="127"/>
      <c r="BA13" s="127"/>
      <c r="BB13" s="127"/>
      <c r="BF13" s="908"/>
      <c r="BG13" s="908"/>
      <c r="BH13" s="908"/>
      <c r="BI13" s="909"/>
      <c r="BJ13" s="909"/>
    </row>
    <row r="14" spans="1:62" s="132" customFormat="1" ht="12" hidden="1" customHeight="1" x14ac:dyDescent="0.15">
      <c r="B14" s="151"/>
      <c r="E14" s="630"/>
      <c r="G14" s="107"/>
      <c r="H14" s="107"/>
      <c r="I14" s="107"/>
      <c r="J14" s="107"/>
      <c r="K14" s="107"/>
      <c r="L14" s="107"/>
      <c r="M14" s="107"/>
      <c r="N14" s="107"/>
      <c r="O14" s="107"/>
      <c r="P14" s="107"/>
      <c r="Q14" s="141"/>
      <c r="R14" s="141"/>
      <c r="S14" s="107"/>
      <c r="T14" s="111"/>
      <c r="U14" s="111"/>
      <c r="V14" s="111"/>
      <c r="W14" s="111"/>
      <c r="X14" s="111"/>
      <c r="Y14" s="111"/>
      <c r="Z14" s="111"/>
      <c r="AI14" s="127"/>
      <c r="AJ14" s="127"/>
      <c r="AK14" s="127"/>
      <c r="AL14" s="127"/>
      <c r="AM14" s="127"/>
      <c r="AN14" s="127"/>
      <c r="AO14" s="127"/>
      <c r="AP14" s="127"/>
      <c r="AQ14" s="127"/>
      <c r="AR14" s="127"/>
      <c r="AS14" s="127"/>
      <c r="AT14" s="127"/>
      <c r="AU14" s="127"/>
      <c r="AV14" s="127"/>
      <c r="AW14" s="127"/>
      <c r="AX14" s="127"/>
      <c r="AY14" s="127"/>
      <c r="AZ14" s="127"/>
      <c r="BA14" s="127"/>
      <c r="BB14" s="127"/>
      <c r="BF14" s="908"/>
      <c r="BG14" s="908"/>
      <c r="BH14" s="908"/>
      <c r="BI14" s="909"/>
      <c r="BJ14" s="909"/>
    </row>
    <row r="15" spans="1:62" s="132" customFormat="1" ht="12" hidden="1" customHeight="1" x14ac:dyDescent="0.15">
      <c r="B15" s="151"/>
      <c r="E15" s="630"/>
      <c r="G15" s="107"/>
      <c r="H15" s="107"/>
      <c r="I15" s="107"/>
      <c r="J15" s="107"/>
      <c r="K15" s="107"/>
      <c r="L15" s="107"/>
      <c r="M15" s="107"/>
      <c r="N15" s="107"/>
      <c r="O15" s="107"/>
      <c r="P15" s="107"/>
      <c r="Q15" s="141"/>
      <c r="R15" s="141"/>
      <c r="S15" s="107"/>
      <c r="T15" s="111"/>
      <c r="U15" s="111"/>
      <c r="V15" s="111"/>
      <c r="W15" s="111"/>
      <c r="X15" s="111"/>
      <c r="Y15" s="111"/>
      <c r="Z15" s="111"/>
      <c r="AI15" s="127"/>
      <c r="AJ15" s="127"/>
      <c r="AK15" s="127"/>
      <c r="AL15" s="127"/>
      <c r="AM15" s="127"/>
      <c r="AN15" s="127"/>
      <c r="AO15" s="127"/>
      <c r="AP15" s="127"/>
      <c r="AQ15" s="127"/>
      <c r="AR15" s="127"/>
      <c r="AS15" s="127"/>
      <c r="AT15" s="127"/>
      <c r="AU15" s="127"/>
      <c r="AV15" s="127"/>
      <c r="AW15" s="127"/>
      <c r="AX15" s="127"/>
      <c r="AY15" s="127"/>
      <c r="AZ15" s="127"/>
      <c r="BA15" s="127"/>
      <c r="BB15" s="127"/>
      <c r="BF15" s="908"/>
      <c r="BG15" s="908"/>
      <c r="BH15" s="908"/>
      <c r="BI15" s="909"/>
      <c r="BJ15" s="909"/>
    </row>
    <row r="16" spans="1:62" s="132" customFormat="1" ht="12" hidden="1" customHeight="1" x14ac:dyDescent="0.15">
      <c r="B16" s="151"/>
      <c r="E16" s="630"/>
      <c r="G16" s="107"/>
      <c r="H16" s="107"/>
      <c r="I16" s="107"/>
      <c r="J16" s="107"/>
      <c r="K16" s="107"/>
      <c r="L16" s="107"/>
      <c r="M16" s="107"/>
      <c r="N16" s="107"/>
      <c r="O16" s="107"/>
      <c r="P16" s="107"/>
      <c r="Q16" s="141"/>
      <c r="R16" s="141"/>
      <c r="S16" s="107"/>
      <c r="T16" s="111"/>
      <c r="U16" s="111"/>
      <c r="V16" s="111"/>
      <c r="W16" s="111"/>
      <c r="X16" s="111"/>
      <c r="Y16" s="111"/>
      <c r="Z16" s="111"/>
      <c r="AI16" s="127"/>
      <c r="AJ16" s="127"/>
      <c r="AK16" s="127"/>
      <c r="AL16" s="127"/>
      <c r="AM16" s="127"/>
      <c r="AN16" s="127"/>
      <c r="AO16" s="127"/>
      <c r="AP16" s="127"/>
      <c r="AQ16" s="127"/>
      <c r="AR16" s="127"/>
      <c r="AS16" s="127"/>
      <c r="AT16" s="127"/>
      <c r="AU16" s="127"/>
      <c r="AV16" s="127"/>
      <c r="AW16" s="127"/>
      <c r="AX16" s="127"/>
      <c r="AY16" s="127"/>
      <c r="AZ16" s="127"/>
      <c r="BA16" s="127"/>
      <c r="BB16" s="127"/>
      <c r="BF16" s="908"/>
      <c r="BG16" s="908"/>
      <c r="BH16" s="908"/>
      <c r="BI16" s="909"/>
      <c r="BJ16" s="909"/>
    </row>
    <row r="17" spans="1:62" s="132" customFormat="1" ht="12" hidden="1" customHeight="1" x14ac:dyDescent="0.15">
      <c r="B17" s="151"/>
      <c r="E17" s="630"/>
      <c r="G17" s="107"/>
      <c r="H17" s="107"/>
      <c r="I17" s="107"/>
      <c r="J17" s="107"/>
      <c r="K17" s="107"/>
      <c r="L17" s="107"/>
      <c r="M17" s="107"/>
      <c r="N17" s="107"/>
      <c r="O17" s="107"/>
      <c r="P17" s="107"/>
      <c r="Q17" s="141"/>
      <c r="R17" s="141"/>
      <c r="S17" s="107"/>
      <c r="T17" s="111"/>
      <c r="U17" s="111"/>
      <c r="V17" s="111"/>
      <c r="W17" s="111"/>
      <c r="X17" s="111"/>
      <c r="Y17" s="111"/>
      <c r="Z17" s="111"/>
      <c r="BF17" s="908"/>
      <c r="BG17" s="908"/>
      <c r="BH17" s="908"/>
      <c r="BI17" s="909"/>
      <c r="BJ17" s="909"/>
    </row>
    <row r="18" spans="1:62" s="132" customFormat="1" ht="12" hidden="1" customHeight="1" x14ac:dyDescent="0.15">
      <c r="A18" s="790" t="s">
        <v>488</v>
      </c>
      <c r="B18" s="151"/>
      <c r="E18" s="630"/>
      <c r="G18" s="107"/>
      <c r="H18" s="107"/>
      <c r="I18" s="107"/>
      <c r="J18" s="107"/>
      <c r="K18" s="107"/>
      <c r="L18" s="107"/>
      <c r="M18" s="107"/>
      <c r="N18" s="107"/>
      <c r="O18" s="107"/>
      <c r="P18" s="107"/>
      <c r="Q18" s="141"/>
      <c r="R18" s="141"/>
      <c r="S18" s="107"/>
      <c r="T18" s="111"/>
      <c r="U18" s="111"/>
      <c r="V18" s="111"/>
      <c r="W18" s="111"/>
      <c r="X18" s="111"/>
      <c r="Y18" s="111"/>
      <c r="Z18" s="111"/>
      <c r="AC18" s="132" t="s">
        <v>218</v>
      </c>
      <c r="BF18" s="908"/>
      <c r="BG18" s="908"/>
      <c r="BH18" s="908"/>
      <c r="BI18" s="909"/>
      <c r="BJ18" s="909"/>
    </row>
    <row r="19" spans="1:62" s="132" customFormat="1" ht="12" hidden="1" customHeight="1" x14ac:dyDescent="0.15">
      <c r="B19" s="151"/>
      <c r="E19" s="630"/>
      <c r="G19" s="107"/>
      <c r="H19" s="107"/>
      <c r="I19" s="107"/>
      <c r="J19" s="107"/>
      <c r="K19" s="107"/>
      <c r="L19" s="107"/>
      <c r="M19" s="107"/>
      <c r="N19" s="107"/>
      <c r="O19" s="107"/>
      <c r="P19" s="107"/>
      <c r="Q19" s="141"/>
      <c r="R19" s="141"/>
      <c r="S19" s="107"/>
      <c r="T19" s="111"/>
      <c r="U19" s="111"/>
      <c r="V19" s="111"/>
      <c r="W19" s="111"/>
      <c r="X19" s="111"/>
      <c r="Y19" s="111"/>
      <c r="Z19" s="111"/>
      <c r="BF19" s="908"/>
      <c r="BG19" s="908"/>
      <c r="BH19" s="908"/>
      <c r="BI19" s="909"/>
      <c r="BJ19" s="909"/>
    </row>
    <row r="20" spans="1:62" s="132" customFormat="1" ht="12" hidden="1" customHeight="1" x14ac:dyDescent="0.15">
      <c r="B20" s="151"/>
      <c r="E20" s="630"/>
      <c r="G20" s="107"/>
      <c r="H20" s="107"/>
      <c r="I20" s="107"/>
      <c r="J20" s="107"/>
      <c r="K20" s="107"/>
      <c r="L20" s="107"/>
      <c r="M20" s="107"/>
      <c r="N20" s="107"/>
      <c r="O20" s="107"/>
      <c r="P20" s="107"/>
      <c r="Q20" s="141"/>
      <c r="R20" s="141"/>
      <c r="S20" s="107"/>
      <c r="T20" s="111"/>
      <c r="U20" s="111"/>
      <c r="V20" s="111"/>
      <c r="W20" s="111"/>
      <c r="X20" s="111"/>
      <c r="Y20" s="111"/>
      <c r="Z20" s="111"/>
      <c r="BF20" s="908"/>
      <c r="BG20" s="908"/>
      <c r="BH20" s="908"/>
      <c r="BI20" s="909"/>
      <c r="BJ20" s="909"/>
    </row>
    <row r="21" spans="1:62" ht="14.65" customHeight="1" x14ac:dyDescent="0.15">
      <c r="E21" s="630">
        <v>15</v>
      </c>
      <c r="AA21" s="645"/>
      <c r="AC21" s="322" t="str" cm="1">
        <f t="array" ref="AC21">tpl_title</f>
        <v>Нижегородская область / 2027 / ООО "СТН-Энергосети" (ИНН:5260283448, КПП:526001001) / ДПР: 2024-2028</v>
      </c>
    </row>
    <row r="22" spans="1:62" ht="19.5" customHeight="1" x14ac:dyDescent="0.25">
      <c r="E22" s="630">
        <v>20.100000000000001</v>
      </c>
      <c r="AB22" s="312" t="s">
        <v>41</v>
      </c>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14"/>
    </row>
    <row r="23" spans="1:62" ht="11.1" customHeight="1" x14ac:dyDescent="0.15">
      <c r="E23" s="630">
        <v>11.3</v>
      </c>
      <c r="AB23" s="169"/>
      <c r="AC23" s="170"/>
      <c r="AD23" s="170"/>
      <c r="AE23" s="170"/>
      <c r="AF23" s="170"/>
      <c r="AG23" s="170"/>
      <c r="AH23" s="170"/>
      <c r="AI23" s="170"/>
      <c r="AJ23" s="170"/>
      <c r="AK23" s="170"/>
      <c r="AL23" s="170"/>
      <c r="AM23" s="170"/>
      <c r="AN23" s="170"/>
      <c r="AO23" s="170"/>
      <c r="AP23" s="170"/>
      <c r="AQ23" s="170"/>
      <c r="AR23" s="170"/>
      <c r="AS23" s="170"/>
      <c r="AT23" s="171"/>
      <c r="AU23" s="171"/>
      <c r="AV23" s="171"/>
      <c r="AW23" s="171"/>
      <c r="AX23" s="171"/>
      <c r="AY23" s="171"/>
      <c r="AZ23" s="171"/>
      <c r="BA23" s="171"/>
      <c r="BB23" s="171"/>
    </row>
    <row r="24" spans="1:62" ht="14.65" customHeight="1" x14ac:dyDescent="0.15">
      <c r="E24" s="630">
        <v>15</v>
      </c>
      <c r="AB24" s="1387" t="s">
        <v>1016</v>
      </c>
      <c r="AC24" s="1394" t="s">
        <v>218</v>
      </c>
      <c r="AD24" s="1387" t="s">
        <v>434</v>
      </c>
      <c r="AE24" s="330" t="str">
        <f>god-2&amp;" год"</f>
        <v>2025 год</v>
      </c>
      <c r="AF24" s="1033" t="str">
        <f>god-2&amp;" год"</f>
        <v>2025 год</v>
      </c>
      <c r="AG24" s="330" t="str">
        <f>god-2&amp;" год"</f>
        <v>2025 год</v>
      </c>
      <c r="AH24" s="126" t="str">
        <f>god-1&amp;" год"</f>
        <v>2026 год</v>
      </c>
      <c r="AI24" s="1028" t="str">
        <f>god&amp;" год"</f>
        <v>2027 год</v>
      </c>
      <c r="AJ24" s="1028" t="str">
        <f>god+1&amp;" год"</f>
        <v>2028 год</v>
      </c>
      <c r="AK24" s="1028" t="str">
        <f>god+2&amp;" год"</f>
        <v>2029 год</v>
      </c>
      <c r="AL24" s="1028" t="str">
        <f>god+3&amp;" год"</f>
        <v>2030 год</v>
      </c>
      <c r="AM24" s="1028" t="str">
        <f>god+4&amp;" год"</f>
        <v>2031 год</v>
      </c>
      <c r="AN24" s="1028" t="str">
        <f>god+5&amp;" год"</f>
        <v>2032 год</v>
      </c>
      <c r="AO24" s="1028" t="str">
        <f>god+6&amp;" год"</f>
        <v>2033 год</v>
      </c>
      <c r="AP24" s="1028" t="str">
        <f>god+7&amp;" год"</f>
        <v>2034 год</v>
      </c>
      <c r="AQ24" s="1028" t="str">
        <f>god+8&amp;" год"</f>
        <v>2035 год</v>
      </c>
      <c r="AR24" s="1028" t="str">
        <f>god+9&amp;" год"</f>
        <v>2036 год</v>
      </c>
      <c r="AS24" s="122" t="str">
        <f>god&amp;" год"</f>
        <v>2027 год</v>
      </c>
      <c r="AT24" s="122" t="str">
        <f>god+1&amp;" год"</f>
        <v>2028 год</v>
      </c>
      <c r="AU24" s="122" t="str">
        <f>god+2&amp;" год"</f>
        <v>2029 год</v>
      </c>
      <c r="AV24" s="122" t="str">
        <f>god+3&amp;" год"</f>
        <v>2030 год</v>
      </c>
      <c r="AW24" s="122" t="str">
        <f>god+4&amp;" год"</f>
        <v>2031 год</v>
      </c>
      <c r="AX24" s="122" t="str">
        <f>god+5&amp;" год"</f>
        <v>2032 год</v>
      </c>
      <c r="AY24" s="122" t="str">
        <f>god+6&amp;" год"</f>
        <v>2033 год</v>
      </c>
      <c r="AZ24" s="122" t="str">
        <f>god+7&amp;" год"</f>
        <v>2034 год</v>
      </c>
      <c r="BA24" s="122" t="str">
        <f>god+8&amp;" год"</f>
        <v>2035 год</v>
      </c>
      <c r="BB24" s="122" t="str">
        <f>god+9&amp;" год"</f>
        <v>2036 год</v>
      </c>
      <c r="BC24" s="1333" t="s">
        <v>588</v>
      </c>
    </row>
    <row r="25" spans="1:62" ht="48.75" customHeight="1" x14ac:dyDescent="0.15">
      <c r="E25" s="630">
        <v>50.1</v>
      </c>
      <c r="AB25" s="1393"/>
      <c r="AC25" s="1393"/>
      <c r="AD25" s="1393"/>
      <c r="AE25" s="122" t="s">
        <v>394</v>
      </c>
      <c r="AF25" s="1028" t="s">
        <v>589</v>
      </c>
      <c r="AG25" s="122" t="s">
        <v>590</v>
      </c>
      <c r="AH25" s="122" t="s">
        <v>394</v>
      </c>
      <c r="AI25" s="1029" t="s">
        <v>395</v>
      </c>
      <c r="AJ25" s="1029" t="s">
        <v>395</v>
      </c>
      <c r="AK25" s="1029" t="s">
        <v>395</v>
      </c>
      <c r="AL25" s="1029" t="s">
        <v>395</v>
      </c>
      <c r="AM25" s="1029" t="s">
        <v>395</v>
      </c>
      <c r="AN25" s="1029" t="s">
        <v>395</v>
      </c>
      <c r="AO25" s="1029" t="s">
        <v>395</v>
      </c>
      <c r="AP25" s="1029" t="s">
        <v>395</v>
      </c>
      <c r="AQ25" s="1029" t="s">
        <v>395</v>
      </c>
      <c r="AR25" s="1029" t="s">
        <v>395</v>
      </c>
      <c r="AS25" s="331" t="s">
        <v>394</v>
      </c>
      <c r="AT25" s="331" t="s">
        <v>394</v>
      </c>
      <c r="AU25" s="331" t="s">
        <v>394</v>
      </c>
      <c r="AV25" s="331" t="s">
        <v>394</v>
      </c>
      <c r="AW25" s="331" t="s">
        <v>394</v>
      </c>
      <c r="AX25" s="331" t="s">
        <v>394</v>
      </c>
      <c r="AY25" s="331" t="s">
        <v>394</v>
      </c>
      <c r="AZ25" s="331" t="s">
        <v>394</v>
      </c>
      <c r="BA25" s="331" t="s">
        <v>394</v>
      </c>
      <c r="BB25" s="331" t="s">
        <v>394</v>
      </c>
      <c r="BC25" s="1393"/>
    </row>
    <row r="26" spans="1:62" ht="50.25" hidden="1" customHeight="1" x14ac:dyDescent="0.2">
      <c r="E26" s="630">
        <v>0</v>
      </c>
      <c r="AB26" s="402"/>
      <c r="AC26" s="403"/>
      <c r="AD26" s="40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404"/>
    </row>
    <row r="27" spans="1:62" ht="14.65" hidden="1" customHeight="1" x14ac:dyDescent="0.15">
      <c r="E27" s="630">
        <v>15</v>
      </c>
      <c r="F27" s="725" cm="1">
        <f t="array" ref="F27">X27</f>
        <v>0</v>
      </c>
      <c r="T27" s="640" t="b">
        <f>X27&gt;0</f>
        <v>0</v>
      </c>
      <c r="V27" s="127" t="s">
        <v>298</v>
      </c>
      <c r="X27" s="1272">
        <v>0</v>
      </c>
      <c r="Z27" s="1272"/>
      <c r="AB27" s="227" t="str" cm="1">
        <f t="array" ref="AB27">INDEX('Общие сведения'!$AG$169:$AG$234,MATCH($F27,'Общие сведения'!$Z$169:$Z$234,0))</f>
        <v xml:space="preserve">Тариф 0 (Теплоснабжение) - </v>
      </c>
      <c r="AC27" s="200"/>
      <c r="AD27" s="200"/>
      <c r="AE27" s="302">
        <f t="shared" ref="AE27:BB27" si="2">AE28+AE34</f>
        <v>0</v>
      </c>
      <c r="AF27" s="302">
        <f t="shared" si="2"/>
        <v>0</v>
      </c>
      <c r="AG27" s="302">
        <f t="shared" si="2"/>
        <v>0</v>
      </c>
      <c r="AH27" s="302">
        <f t="shared" si="2"/>
        <v>0</v>
      </c>
      <c r="AI27" s="302">
        <f t="shared" si="2"/>
        <v>0</v>
      </c>
      <c r="AJ27" s="302">
        <f t="shared" si="2"/>
        <v>0</v>
      </c>
      <c r="AK27" s="302">
        <f t="shared" si="2"/>
        <v>0</v>
      </c>
      <c r="AL27" s="302">
        <f t="shared" si="2"/>
        <v>0</v>
      </c>
      <c r="AM27" s="302">
        <f t="shared" si="2"/>
        <v>0</v>
      </c>
      <c r="AN27" s="302">
        <f t="shared" si="2"/>
        <v>0</v>
      </c>
      <c r="AO27" s="302">
        <f t="shared" si="2"/>
        <v>0</v>
      </c>
      <c r="AP27" s="302">
        <f t="shared" si="2"/>
        <v>0</v>
      </c>
      <c r="AQ27" s="302">
        <f t="shared" si="2"/>
        <v>0</v>
      </c>
      <c r="AR27" s="302">
        <f t="shared" si="2"/>
        <v>0</v>
      </c>
      <c r="AS27" s="302">
        <f t="shared" si="2"/>
        <v>0</v>
      </c>
      <c r="AT27" s="302">
        <f t="shared" si="2"/>
        <v>0</v>
      </c>
      <c r="AU27" s="302">
        <f t="shared" si="2"/>
        <v>0</v>
      </c>
      <c r="AV27" s="302">
        <f t="shared" si="2"/>
        <v>0</v>
      </c>
      <c r="AW27" s="302">
        <f t="shared" si="2"/>
        <v>0</v>
      </c>
      <c r="AX27" s="302">
        <f t="shared" si="2"/>
        <v>0</v>
      </c>
      <c r="AY27" s="302">
        <f t="shared" si="2"/>
        <v>0</v>
      </c>
      <c r="AZ27" s="302">
        <f t="shared" si="2"/>
        <v>0</v>
      </c>
      <c r="BA27" s="302">
        <f t="shared" si="2"/>
        <v>0</v>
      </c>
      <c r="BB27" s="302">
        <f t="shared" si="2"/>
        <v>0</v>
      </c>
      <c r="BC27" s="229"/>
    </row>
    <row r="28" spans="1:62" ht="14.65" hidden="1" customHeight="1" x14ac:dyDescent="0.15">
      <c r="E28" s="630">
        <v>15</v>
      </c>
      <c r="F28" s="725" cm="1">
        <f t="array" ref="F28">F27</f>
        <v>0</v>
      </c>
      <c r="G28" s="141" t="s">
        <v>1017</v>
      </c>
      <c r="T28" s="651" t="b" cm="1">
        <f t="array" ref="T28">T27</f>
        <v>0</v>
      </c>
      <c r="X28" s="1272"/>
      <c r="Z28" s="1272"/>
      <c r="AB28" s="223">
        <v>1</v>
      </c>
      <c r="AC28" s="218" t="s">
        <v>1018</v>
      </c>
      <c r="AD28" s="217" t="s">
        <v>805</v>
      </c>
      <c r="AE28" s="219">
        <f t="shared" ref="AE28:BB28" si="3">SUMIF($AD29:$AD33,$AD28,AE29:AE33)</f>
        <v>0</v>
      </c>
      <c r="AF28" s="219">
        <f t="shared" si="3"/>
        <v>0</v>
      </c>
      <c r="AG28" s="219">
        <f t="shared" si="3"/>
        <v>0</v>
      </c>
      <c r="AH28" s="219">
        <f t="shared" si="3"/>
        <v>0</v>
      </c>
      <c r="AI28" s="219">
        <f t="shared" si="3"/>
        <v>0</v>
      </c>
      <c r="AJ28" s="54">
        <f t="shared" si="3"/>
        <v>0</v>
      </c>
      <c r="AK28" s="54">
        <f t="shared" si="3"/>
        <v>0</v>
      </c>
      <c r="AL28" s="54">
        <f t="shared" si="3"/>
        <v>0</v>
      </c>
      <c r="AM28" s="54">
        <f t="shared" si="3"/>
        <v>0</v>
      </c>
      <c r="AN28" s="54">
        <f t="shared" si="3"/>
        <v>0</v>
      </c>
      <c r="AO28" s="54">
        <f t="shared" si="3"/>
        <v>0</v>
      </c>
      <c r="AP28" s="54">
        <f t="shared" si="3"/>
        <v>0</v>
      </c>
      <c r="AQ28" s="54">
        <f t="shared" si="3"/>
        <v>0</v>
      </c>
      <c r="AR28" s="54">
        <f t="shared" si="3"/>
        <v>0</v>
      </c>
      <c r="AS28" s="219">
        <f t="shared" si="3"/>
        <v>0</v>
      </c>
      <c r="AT28" s="54">
        <f t="shared" si="3"/>
        <v>0</v>
      </c>
      <c r="AU28" s="54">
        <f t="shared" si="3"/>
        <v>0</v>
      </c>
      <c r="AV28" s="54">
        <f t="shared" si="3"/>
        <v>0</v>
      </c>
      <c r="AW28" s="54">
        <f t="shared" si="3"/>
        <v>0</v>
      </c>
      <c r="AX28" s="54">
        <f t="shared" si="3"/>
        <v>0</v>
      </c>
      <c r="AY28" s="54">
        <f t="shared" si="3"/>
        <v>0</v>
      </c>
      <c r="AZ28" s="54">
        <f t="shared" si="3"/>
        <v>0</v>
      </c>
      <c r="BA28" s="54">
        <f t="shared" si="3"/>
        <v>0</v>
      </c>
      <c r="BB28" s="54">
        <f t="shared" si="3"/>
        <v>0</v>
      </c>
      <c r="BC28" s="25"/>
      <c r="BF28" s="894" t="s">
        <v>1019</v>
      </c>
    </row>
    <row r="29" spans="1:62" ht="0.2" hidden="1" customHeight="1" x14ac:dyDescent="0.15">
      <c r="E29" s="630">
        <v>0.2</v>
      </c>
      <c r="F29" s="725" cm="1">
        <f t="array" ref="F29">F28</f>
        <v>0</v>
      </c>
      <c r="T29" s="651" t="b" cm="1">
        <f t="array" ref="T29">T28</f>
        <v>0</v>
      </c>
      <c r="X29" s="1272"/>
      <c r="Z29" s="1272"/>
      <c r="AB29" s="223"/>
      <c r="AC29" s="218"/>
      <c r="AD29" s="217"/>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c r="BA29" s="221"/>
      <c r="BB29" s="221"/>
      <c r="BC29" s="230"/>
      <c r="BF29" s="894" t="str">
        <f>IF(AND(ISNUMBER(VALUE(TRIM(SUBSTITUTE(AB29,".","")))),TRIM(SUBSTITUTE(AB29,".",""))&lt;&gt;""),"P"&amp;SUBSTITUTE(AB29,".",""),"")</f>
        <v/>
      </c>
    </row>
    <row r="30" spans="1:62" ht="14.65" hidden="1" customHeight="1" x14ac:dyDescent="0.15">
      <c r="A30" s="855" t="str">
        <f ca="1">"checkCosts_1."&amp;F30&amp;"."&amp;Y30</f>
        <v>checkCosts_1.0.0</v>
      </c>
      <c r="E30" s="630">
        <v>15</v>
      </c>
      <c r="F30" s="725" cm="1">
        <f t="array" aca="1" ref="F30" ca="1">OFFSET(G30,-1,-1)</f>
        <v>0</v>
      </c>
      <c r="H30" s="107" cm="1">
        <f t="array" ref="H30">AC30</f>
        <v>0</v>
      </c>
      <c r="T30" s="726" t="b">
        <f ca="1">AND(F30&gt;0,Y30&gt;0)</f>
        <v>0</v>
      </c>
      <c r="W30" s="111" t="s">
        <v>227</v>
      </c>
      <c r="X30" s="1272"/>
      <c r="Y30" s="1272">
        <v>0</v>
      </c>
      <c r="Z30" s="1272"/>
      <c r="AA30" s="1391" t="s">
        <v>211</v>
      </c>
      <c r="AB30" s="225" t="str">
        <f>"1."&amp;Y30</f>
        <v>1.0</v>
      </c>
      <c r="AC30" s="371"/>
      <c r="AD30" s="217" t="s">
        <v>805</v>
      </c>
      <c r="AE30" s="13">
        <f>AE31*AE32</f>
        <v>0</v>
      </c>
      <c r="AF30" s="13"/>
      <c r="AG30" s="13"/>
      <c r="AH30" s="13">
        <f>AH31*AH32</f>
        <v>0</v>
      </c>
      <c r="AI30" s="220"/>
      <c r="AJ30" s="13"/>
      <c r="AK30" s="13"/>
      <c r="AL30" s="13"/>
      <c r="AM30" s="13"/>
      <c r="AN30" s="13"/>
      <c r="AO30" s="13"/>
      <c r="AP30" s="13"/>
      <c r="AQ30" s="13"/>
      <c r="AR30" s="13"/>
      <c r="AS30" s="220">
        <f t="shared" ref="AS30:BB30" si="4">AS31*AS32</f>
        <v>0</v>
      </c>
      <c r="AT30" s="13">
        <f t="shared" si="4"/>
        <v>0</v>
      </c>
      <c r="AU30" s="13">
        <f t="shared" si="4"/>
        <v>0</v>
      </c>
      <c r="AV30" s="13">
        <f t="shared" si="4"/>
        <v>0</v>
      </c>
      <c r="AW30" s="13">
        <f t="shared" si="4"/>
        <v>0</v>
      </c>
      <c r="AX30" s="13">
        <f t="shared" si="4"/>
        <v>0</v>
      </c>
      <c r="AY30" s="13">
        <f t="shared" si="4"/>
        <v>0</v>
      </c>
      <c r="AZ30" s="13">
        <f t="shared" si="4"/>
        <v>0</v>
      </c>
      <c r="BA30" s="13">
        <f t="shared" si="4"/>
        <v>0</v>
      </c>
      <c r="BB30" s="13">
        <f t="shared" si="4"/>
        <v>0</v>
      </c>
      <c r="BC30" s="25"/>
      <c r="BF30" s="894" t="s">
        <v>1020</v>
      </c>
      <c r="BG30" s="908" t="s">
        <v>1021</v>
      </c>
      <c r="BH30" s="908" cm="1">
        <f t="array" ref="BH30">AC30</f>
        <v>0</v>
      </c>
      <c r="BJ30" s="909" t="b">
        <v>1</v>
      </c>
    </row>
    <row r="31" spans="1:62" s="105" customFormat="1" ht="14.65" hidden="1" customHeight="1" x14ac:dyDescent="0.15">
      <c r="E31" s="630">
        <v>15</v>
      </c>
      <c r="F31" s="725" cm="1">
        <f t="array" ref="F31">F29</f>
        <v>0</v>
      </c>
      <c r="H31" s="107" cm="1">
        <f t="array" ref="H31">H30</f>
        <v>0</v>
      </c>
      <c r="T31" s="726" t="b" cm="1">
        <f t="array" aca="1" ref="T31" ca="1">T30</f>
        <v>0</v>
      </c>
      <c r="X31" s="1392"/>
      <c r="Y31" s="1392"/>
      <c r="Z31" s="1392"/>
      <c r="AA31" s="1391"/>
      <c r="AB31" s="225" t="str">
        <f>AB30&amp;".1"</f>
        <v>1.0.1</v>
      </c>
      <c r="AC31" s="231" t="s">
        <v>966</v>
      </c>
      <c r="AD31" s="106" t="s">
        <v>1022</v>
      </c>
      <c r="AE31" s="13"/>
      <c r="AF31" s="268">
        <f>IF(AF32=0,0,AF30/AF32)</f>
        <v>0</v>
      </c>
      <c r="AG31" s="268">
        <f>IF(AG32=0,0,AG30/AG32)</f>
        <v>0</v>
      </c>
      <c r="AH31" s="13"/>
      <c r="AI31" s="268">
        <f t="shared" ref="AI31:AR31" si="5">IF(AI32=0,0,AI30/AI32)</f>
        <v>0</v>
      </c>
      <c r="AJ31" s="268">
        <f t="shared" si="5"/>
        <v>0</v>
      </c>
      <c r="AK31" s="268">
        <f t="shared" si="5"/>
        <v>0</v>
      </c>
      <c r="AL31" s="268">
        <f t="shared" si="5"/>
        <v>0</v>
      </c>
      <c r="AM31" s="268">
        <f t="shared" si="5"/>
        <v>0</v>
      </c>
      <c r="AN31" s="268">
        <f t="shared" si="5"/>
        <v>0</v>
      </c>
      <c r="AO31" s="268">
        <f t="shared" si="5"/>
        <v>0</v>
      </c>
      <c r="AP31" s="268">
        <f t="shared" si="5"/>
        <v>0</v>
      </c>
      <c r="AQ31" s="268">
        <f t="shared" si="5"/>
        <v>0</v>
      </c>
      <c r="AR31" s="268">
        <f t="shared" si="5"/>
        <v>0</v>
      </c>
      <c r="AS31" s="220"/>
      <c r="AT31" s="13"/>
      <c r="AU31" s="13"/>
      <c r="AV31" s="13"/>
      <c r="AW31" s="13"/>
      <c r="AX31" s="13"/>
      <c r="AY31" s="13"/>
      <c r="AZ31" s="13"/>
      <c r="BA31" s="13"/>
      <c r="BB31" s="13"/>
      <c r="BC31" s="25"/>
      <c r="BF31" s="894" t="s">
        <v>1023</v>
      </c>
      <c r="BG31" s="908" t="s">
        <v>1021</v>
      </c>
      <c r="BH31" s="908" cm="1">
        <f t="array" ref="BH31">BH30</f>
        <v>0</v>
      </c>
      <c r="BI31" s="909"/>
      <c r="BJ31" s="909"/>
    </row>
    <row r="32" spans="1:62" ht="14.65" hidden="1" customHeight="1" x14ac:dyDescent="0.15">
      <c r="A32" s="855" t="str">
        <f ca="1">"checkVolume_1."&amp;F32&amp;"."&amp;Y30</f>
        <v>checkVolume_1.0.0</v>
      </c>
      <c r="E32" s="630">
        <v>15</v>
      </c>
      <c r="F32" s="725" cm="1">
        <f t="array" aca="1" ref="F32" ca="1">F30</f>
        <v>0</v>
      </c>
      <c r="H32" s="107" cm="1">
        <f t="array" ref="H32">H30</f>
        <v>0</v>
      </c>
      <c r="T32" s="726" t="b" cm="1">
        <f t="array" aca="1" ref="T32" ca="1">T30</f>
        <v>0</v>
      </c>
      <c r="X32" s="1272"/>
      <c r="Y32" s="1272"/>
      <c r="Z32" s="1272"/>
      <c r="AA32" s="1391"/>
      <c r="AB32" s="225" t="str">
        <f>AB30&amp;".2"</f>
        <v>1.0.2</v>
      </c>
      <c r="AC32" s="231" t="s">
        <v>1024</v>
      </c>
      <c r="AD32" s="106" t="s">
        <v>1025</v>
      </c>
      <c r="AE32" s="13"/>
      <c r="AF32" s="13"/>
      <c r="AG32" s="13"/>
      <c r="AH32" s="13"/>
      <c r="AI32" s="220"/>
      <c r="AJ32" s="13"/>
      <c r="AK32" s="13"/>
      <c r="AL32" s="13"/>
      <c r="AM32" s="13"/>
      <c r="AN32" s="13"/>
      <c r="AO32" s="13"/>
      <c r="AP32" s="13"/>
      <c r="AQ32" s="13"/>
      <c r="AR32" s="13"/>
      <c r="AS32" s="220"/>
      <c r="AT32" s="13"/>
      <c r="AU32" s="13"/>
      <c r="AV32" s="13"/>
      <c r="AW32" s="13"/>
      <c r="AX32" s="13"/>
      <c r="AY32" s="13"/>
      <c r="AZ32" s="13"/>
      <c r="BA32" s="13"/>
      <c r="BB32" s="13"/>
      <c r="BC32" s="25"/>
      <c r="BF32" s="894" t="s">
        <v>1026</v>
      </c>
      <c r="BG32" s="908" t="s">
        <v>1021</v>
      </c>
      <c r="BH32" s="908" cm="1">
        <f t="array" ref="BH32">BH30</f>
        <v>0</v>
      </c>
    </row>
    <row r="33" spans="1:62" ht="14.65" hidden="1" customHeight="1" x14ac:dyDescent="0.15">
      <c r="E33" s="630">
        <v>15</v>
      </c>
      <c r="F33" s="725" cm="1">
        <f t="array" ref="F33">F29</f>
        <v>0</v>
      </c>
      <c r="T33" s="651" t="b">
        <f>F33&gt;0</f>
        <v>0</v>
      </c>
      <c r="W33" s="299" t="s">
        <v>1027</v>
      </c>
      <c r="X33" s="1272"/>
      <c r="Z33" s="1272"/>
      <c r="AB33" s="239"/>
      <c r="AC33" s="240" t="s">
        <v>1002</v>
      </c>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838"/>
      <c r="BF33" s="894" t="str">
        <f>IF(AND(ISNUMBER(VALUE(TRIM(SUBSTITUTE(AB33,".","")))),TRIM(SUBSTITUTE(AB33,".",""))&lt;&gt;""),"P"&amp;SUBSTITUTE(AB33,".",""),"")</f>
        <v/>
      </c>
      <c r="BI33" s="909" t="s">
        <v>1021</v>
      </c>
    </row>
    <row r="34" spans="1:62" ht="14.65" hidden="1" customHeight="1" x14ac:dyDescent="0.15">
      <c r="E34" s="630">
        <v>15</v>
      </c>
      <c r="F34" s="725" cm="1">
        <f t="array" ref="F34">F33</f>
        <v>0</v>
      </c>
      <c r="G34" s="141" t="s">
        <v>1028</v>
      </c>
      <c r="T34" s="651" t="b">
        <f>F34&gt;0</f>
        <v>0</v>
      </c>
      <c r="X34" s="1272"/>
      <c r="Z34" s="1272"/>
      <c r="AB34" s="223">
        <v>2</v>
      </c>
      <c r="AC34" s="218" t="s">
        <v>1029</v>
      </c>
      <c r="AD34" s="217" t="s">
        <v>805</v>
      </c>
      <c r="AE34" s="219">
        <f t="shared" ref="AE34:BB34" si="6">SUMIF($AD35:$AD39,$AD34,AE35:AE39)</f>
        <v>0</v>
      </c>
      <c r="AF34" s="219">
        <f t="shared" si="6"/>
        <v>0</v>
      </c>
      <c r="AG34" s="219">
        <f t="shared" si="6"/>
        <v>0</v>
      </c>
      <c r="AH34" s="219">
        <f t="shared" si="6"/>
        <v>0</v>
      </c>
      <c r="AI34" s="219">
        <f t="shared" si="6"/>
        <v>0</v>
      </c>
      <c r="AJ34" s="54">
        <f t="shared" si="6"/>
        <v>0</v>
      </c>
      <c r="AK34" s="54">
        <f t="shared" si="6"/>
        <v>0</v>
      </c>
      <c r="AL34" s="54">
        <f t="shared" si="6"/>
        <v>0</v>
      </c>
      <c r="AM34" s="54">
        <f t="shared" si="6"/>
        <v>0</v>
      </c>
      <c r="AN34" s="54">
        <f t="shared" si="6"/>
        <v>0</v>
      </c>
      <c r="AO34" s="54">
        <f t="shared" si="6"/>
        <v>0</v>
      </c>
      <c r="AP34" s="54">
        <f t="shared" si="6"/>
        <v>0</v>
      </c>
      <c r="AQ34" s="54">
        <f t="shared" si="6"/>
        <v>0</v>
      </c>
      <c r="AR34" s="54">
        <f t="shared" si="6"/>
        <v>0</v>
      </c>
      <c r="AS34" s="219">
        <f t="shared" si="6"/>
        <v>0</v>
      </c>
      <c r="AT34" s="54">
        <f t="shared" si="6"/>
        <v>0</v>
      </c>
      <c r="AU34" s="54">
        <f t="shared" si="6"/>
        <v>0</v>
      </c>
      <c r="AV34" s="54">
        <f t="shared" si="6"/>
        <v>0</v>
      </c>
      <c r="AW34" s="54">
        <f t="shared" si="6"/>
        <v>0</v>
      </c>
      <c r="AX34" s="54">
        <f t="shared" si="6"/>
        <v>0</v>
      </c>
      <c r="AY34" s="54">
        <f t="shared" si="6"/>
        <v>0</v>
      </c>
      <c r="AZ34" s="54">
        <f t="shared" si="6"/>
        <v>0</v>
      </c>
      <c r="BA34" s="54">
        <f t="shared" si="6"/>
        <v>0</v>
      </c>
      <c r="BB34" s="54">
        <f t="shared" si="6"/>
        <v>0</v>
      </c>
      <c r="BC34" s="25"/>
      <c r="BF34" s="894" t="s">
        <v>1030</v>
      </c>
    </row>
    <row r="35" spans="1:62" ht="0.2" hidden="1" customHeight="1" x14ac:dyDescent="0.15">
      <c r="E35" s="630">
        <v>0.2</v>
      </c>
      <c r="F35" s="725" cm="1">
        <f t="array" aca="1" ref="F35" ca="1">OFFSET(G35,-1,-1)</f>
        <v>0</v>
      </c>
      <c r="T35" s="651" t="b">
        <f ca="1">F35&gt;0</f>
        <v>0</v>
      </c>
      <c r="X35" s="1272"/>
      <c r="Z35" s="1272"/>
      <c r="AB35" s="223"/>
      <c r="AC35" s="218"/>
      <c r="AD35" s="217"/>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30"/>
      <c r="BF35" s="894" t="str">
        <f>IF(AND(ISNUMBER(VALUE(TRIM(SUBSTITUTE(AB35,".","")))),TRIM(SUBSTITUTE(AB35,".",""))&lt;&gt;""),"P"&amp;SUBSTITUTE(AB35,".",""),"")</f>
        <v/>
      </c>
    </row>
    <row r="36" spans="1:62" ht="14.65" hidden="1" customHeight="1" x14ac:dyDescent="0.15">
      <c r="A36" s="855" t="str">
        <f ca="1">"checkCosts_2."&amp;F36&amp;"."&amp;Y36</f>
        <v>checkCosts_2.0.0</v>
      </c>
      <c r="E36" s="630">
        <v>15</v>
      </c>
      <c r="F36" s="725" cm="1">
        <f t="array" aca="1" ref="F36" ca="1">OFFSET(G36,-1,-1)</f>
        <v>0</v>
      </c>
      <c r="H36" s="107" cm="1">
        <f t="array" ref="H36">AC36</f>
        <v>0</v>
      </c>
      <c r="T36" s="726" t="b">
        <f ca="1">AND(F36&gt;0,Y36&gt;0)</f>
        <v>0</v>
      </c>
      <c r="W36" s="111" t="s">
        <v>227</v>
      </c>
      <c r="X36" s="1272"/>
      <c r="Y36" s="1272">
        <v>0</v>
      </c>
      <c r="Z36" s="1272"/>
      <c r="AA36" s="1391" t="s">
        <v>211</v>
      </c>
      <c r="AB36" s="225" t="str">
        <f>"2."&amp;Y36</f>
        <v>2.0</v>
      </c>
      <c r="AC36" s="371"/>
      <c r="AD36" s="217" t="s">
        <v>805</v>
      </c>
      <c r="AE36" s="13">
        <f>AE37*AE38</f>
        <v>0</v>
      </c>
      <c r="AF36" s="13"/>
      <c r="AG36" s="13"/>
      <c r="AH36" s="13">
        <f>AH37*AH38</f>
        <v>0</v>
      </c>
      <c r="AI36" s="220"/>
      <c r="AJ36" s="13"/>
      <c r="AK36" s="13"/>
      <c r="AL36" s="13"/>
      <c r="AM36" s="13"/>
      <c r="AN36" s="13"/>
      <c r="AO36" s="13"/>
      <c r="AP36" s="13"/>
      <c r="AQ36" s="13"/>
      <c r="AR36" s="13"/>
      <c r="AS36" s="220">
        <f t="shared" ref="AS36:BB36" si="7">AS37*AS38</f>
        <v>0</v>
      </c>
      <c r="AT36" s="13">
        <f t="shared" si="7"/>
        <v>0</v>
      </c>
      <c r="AU36" s="13">
        <f t="shared" si="7"/>
        <v>0</v>
      </c>
      <c r="AV36" s="13">
        <f t="shared" si="7"/>
        <v>0</v>
      </c>
      <c r="AW36" s="13">
        <f t="shared" si="7"/>
        <v>0</v>
      </c>
      <c r="AX36" s="13">
        <f t="shared" si="7"/>
        <v>0</v>
      </c>
      <c r="AY36" s="13">
        <f t="shared" si="7"/>
        <v>0</v>
      </c>
      <c r="AZ36" s="13">
        <f t="shared" si="7"/>
        <v>0</v>
      </c>
      <c r="BA36" s="13">
        <f t="shared" si="7"/>
        <v>0</v>
      </c>
      <c r="BB36" s="13">
        <f t="shared" si="7"/>
        <v>0</v>
      </c>
      <c r="BC36" s="25"/>
      <c r="BF36" s="894" t="s">
        <v>1031</v>
      </c>
      <c r="BG36" s="908" t="s">
        <v>1032</v>
      </c>
      <c r="BH36" s="908" cm="1">
        <f t="array" ref="BH36">AC36</f>
        <v>0</v>
      </c>
      <c r="BJ36" s="909" t="b">
        <v>1</v>
      </c>
    </row>
    <row r="37" spans="1:62" s="105" customFormat="1" ht="14.65" hidden="1" customHeight="1" x14ac:dyDescent="0.15">
      <c r="E37" s="630">
        <v>15</v>
      </c>
      <c r="F37" s="725" cm="1">
        <f t="array" aca="1" ref="F37" ca="1">OFFSET(G37,-1,-1)</f>
        <v>0</v>
      </c>
      <c r="H37" s="107" cm="1">
        <f t="array" ref="H37">H36</f>
        <v>0</v>
      </c>
      <c r="T37" s="726" t="b" cm="1">
        <f t="array" aca="1" ref="T37" ca="1">T36</f>
        <v>0</v>
      </c>
      <c r="X37" s="1392"/>
      <c r="Y37" s="1392"/>
      <c r="Z37" s="1392"/>
      <c r="AA37" s="1391"/>
      <c r="AB37" s="225" t="str">
        <f>AB36&amp;".1"</f>
        <v>2.0.1</v>
      </c>
      <c r="AC37" s="231" t="s">
        <v>966</v>
      </c>
      <c r="AD37" s="106" t="s">
        <v>1022</v>
      </c>
      <c r="AE37" s="13"/>
      <c r="AF37" s="268">
        <f>IF(AF38=0,0,AF36/AF38)</f>
        <v>0</v>
      </c>
      <c r="AG37" s="268">
        <f>IF(AG38=0,0,AG36/AG38)</f>
        <v>0</v>
      </c>
      <c r="AH37" s="13"/>
      <c r="AI37" s="268">
        <f t="shared" ref="AI37:AR37" si="8">IF(AI38=0,0,AI36/AI38)</f>
        <v>0</v>
      </c>
      <c r="AJ37" s="268">
        <f t="shared" si="8"/>
        <v>0</v>
      </c>
      <c r="AK37" s="268">
        <f t="shared" si="8"/>
        <v>0</v>
      </c>
      <c r="AL37" s="268">
        <f t="shared" si="8"/>
        <v>0</v>
      </c>
      <c r="AM37" s="268">
        <f t="shared" si="8"/>
        <v>0</v>
      </c>
      <c r="AN37" s="268">
        <f t="shared" si="8"/>
        <v>0</v>
      </c>
      <c r="AO37" s="268">
        <f t="shared" si="8"/>
        <v>0</v>
      </c>
      <c r="AP37" s="268">
        <f t="shared" si="8"/>
        <v>0</v>
      </c>
      <c r="AQ37" s="268">
        <f t="shared" si="8"/>
        <v>0</v>
      </c>
      <c r="AR37" s="268">
        <f t="shared" si="8"/>
        <v>0</v>
      </c>
      <c r="AS37" s="220"/>
      <c r="AT37" s="13"/>
      <c r="AU37" s="13"/>
      <c r="AV37" s="13"/>
      <c r="AW37" s="13"/>
      <c r="AX37" s="13"/>
      <c r="AY37" s="13"/>
      <c r="AZ37" s="13"/>
      <c r="BA37" s="13"/>
      <c r="BB37" s="13"/>
      <c r="BC37" s="25"/>
      <c r="BF37" s="894" t="s">
        <v>1033</v>
      </c>
      <c r="BG37" s="908" t="s">
        <v>1032</v>
      </c>
      <c r="BH37" s="908" cm="1">
        <f t="array" ref="BH37">BH36</f>
        <v>0</v>
      </c>
      <c r="BI37" s="909"/>
      <c r="BJ37" s="909"/>
    </row>
    <row r="38" spans="1:62" ht="14.65" hidden="1" customHeight="1" x14ac:dyDescent="0.15">
      <c r="A38" s="855" t="str">
        <f ca="1">"checkVolume_2."&amp;F38&amp;"."&amp;Y36</f>
        <v>checkVolume_2.0.0</v>
      </c>
      <c r="E38" s="630">
        <v>15</v>
      </c>
      <c r="F38" s="725" cm="1">
        <f t="array" aca="1" ref="F38" ca="1">OFFSET(G38,-1,-1)</f>
        <v>0</v>
      </c>
      <c r="H38" s="107" cm="1">
        <f t="array" ref="H38">H36</f>
        <v>0</v>
      </c>
      <c r="T38" s="726" t="b" cm="1">
        <f t="array" aca="1" ref="T38" ca="1">T36</f>
        <v>0</v>
      </c>
      <c r="X38" s="1272"/>
      <c r="Y38" s="1272"/>
      <c r="Z38" s="1272"/>
      <c r="AA38" s="1391"/>
      <c r="AB38" s="225" t="str">
        <f>AB36&amp;".2"</f>
        <v>2.0.2</v>
      </c>
      <c r="AC38" s="231" t="s">
        <v>1034</v>
      </c>
      <c r="AD38" s="106" t="s">
        <v>1025</v>
      </c>
      <c r="AE38" s="13"/>
      <c r="AF38" s="13"/>
      <c r="AG38" s="13"/>
      <c r="AH38" s="13"/>
      <c r="AI38" s="220"/>
      <c r="AJ38" s="13"/>
      <c r="AK38" s="13"/>
      <c r="AL38" s="13"/>
      <c r="AM38" s="13"/>
      <c r="AN38" s="13"/>
      <c r="AO38" s="13"/>
      <c r="AP38" s="13"/>
      <c r="AQ38" s="13"/>
      <c r="AR38" s="13"/>
      <c r="AS38" s="220"/>
      <c r="AT38" s="13"/>
      <c r="AU38" s="13"/>
      <c r="AV38" s="13"/>
      <c r="AW38" s="13"/>
      <c r="AX38" s="13"/>
      <c r="AY38" s="13"/>
      <c r="AZ38" s="13"/>
      <c r="BA38" s="13"/>
      <c r="BB38" s="13"/>
      <c r="BC38" s="25"/>
      <c r="BF38" s="894" t="s">
        <v>1035</v>
      </c>
      <c r="BG38" s="908" t="s">
        <v>1032</v>
      </c>
      <c r="BH38" s="908" cm="1">
        <f t="array" ref="BH38">BH36</f>
        <v>0</v>
      </c>
    </row>
    <row r="39" spans="1:62" ht="14.65" hidden="1" customHeight="1" x14ac:dyDescent="0.15">
      <c r="E39" s="630">
        <v>15</v>
      </c>
      <c r="F39" s="725" cm="1">
        <f t="array" aca="1" ref="F39" ca="1">OFFSET(G39,-1,-1)</f>
        <v>0</v>
      </c>
      <c r="T39" s="651" t="b">
        <f ca="1">F39&gt;0</f>
        <v>0</v>
      </c>
      <c r="W39" s="299" t="s">
        <v>1036</v>
      </c>
      <c r="X39" s="1272"/>
      <c r="Z39" s="1272"/>
      <c r="AB39" s="239"/>
      <c r="AC39" s="240" t="s">
        <v>1002</v>
      </c>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1"/>
      <c r="BI39" s="909" t="s">
        <v>1032</v>
      </c>
    </row>
    <row r="40" spans="1:62" ht="14.25" customHeight="1" x14ac:dyDescent="0.15">
      <c r="E40" s="630">
        <v>15</v>
      </c>
      <c r="F40" s="725" t="str" cm="1">
        <f t="array" ref="F40">X40</f>
        <v>1</v>
      </c>
      <c r="T40" s="640" t="b">
        <f>X40&gt;0</f>
        <v>1</v>
      </c>
      <c r="V40" s="127" t="str" cm="1">
        <f t="array" ref="V40">ЭнергоРесурсы!$AB$68</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40" s="1272" t="s">
        <v>324</v>
      </c>
      <c r="Z40" s="1272"/>
      <c r="AB40" s="227" t="str" cm="1">
        <f t="array" ref="AB40">IF(ISBLANK(ЭнергоРесурсы!$AB$68),"",ЭнергоРесурсы!$AB$68)</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0" s="200"/>
      <c r="AD40" s="200"/>
      <c r="AE40" s="302">
        <f t="shared" ref="AE40:BB40" si="9">AE41+AE50</f>
        <v>0</v>
      </c>
      <c r="AF40" s="302">
        <f t="shared" si="9"/>
        <v>100.07938</v>
      </c>
      <c r="AG40" s="302">
        <f t="shared" si="9"/>
        <v>0</v>
      </c>
      <c r="AH40" s="302">
        <f t="shared" si="9"/>
        <v>0</v>
      </c>
      <c r="AI40" s="302">
        <f t="shared" si="9"/>
        <v>238.71463478000001</v>
      </c>
      <c r="AJ40" s="302">
        <f t="shared" si="9"/>
        <v>0</v>
      </c>
      <c r="AK40" s="302">
        <f t="shared" si="9"/>
        <v>0</v>
      </c>
      <c r="AL40" s="302">
        <f t="shared" si="9"/>
        <v>0</v>
      </c>
      <c r="AM40" s="302">
        <f t="shared" si="9"/>
        <v>0</v>
      </c>
      <c r="AN40" s="302">
        <f t="shared" si="9"/>
        <v>0</v>
      </c>
      <c r="AO40" s="302">
        <f t="shared" si="9"/>
        <v>0</v>
      </c>
      <c r="AP40" s="302">
        <f t="shared" si="9"/>
        <v>0</v>
      </c>
      <c r="AQ40" s="302">
        <f t="shared" si="9"/>
        <v>0</v>
      </c>
      <c r="AR40" s="302">
        <f t="shared" si="9"/>
        <v>0</v>
      </c>
      <c r="AS40" s="302">
        <f t="shared" si="9"/>
        <v>0</v>
      </c>
      <c r="AT40" s="302">
        <f t="shared" si="9"/>
        <v>0</v>
      </c>
      <c r="AU40" s="302">
        <f t="shared" si="9"/>
        <v>0</v>
      </c>
      <c r="AV40" s="302">
        <f t="shared" si="9"/>
        <v>0</v>
      </c>
      <c r="AW40" s="302">
        <f t="shared" si="9"/>
        <v>0</v>
      </c>
      <c r="AX40" s="302">
        <f t="shared" si="9"/>
        <v>0</v>
      </c>
      <c r="AY40" s="302">
        <f t="shared" si="9"/>
        <v>0</v>
      </c>
      <c r="AZ40" s="302">
        <f t="shared" si="9"/>
        <v>0</v>
      </c>
      <c r="BA40" s="302">
        <f t="shared" si="9"/>
        <v>0</v>
      </c>
      <c r="BB40" s="302">
        <f t="shared" si="9"/>
        <v>0</v>
      </c>
      <c r="BC40" s="229"/>
    </row>
    <row r="41" spans="1:62" ht="14.25" customHeight="1" x14ac:dyDescent="0.15">
      <c r="E41" s="630">
        <v>15</v>
      </c>
      <c r="F41" s="725" t="str" cm="1">
        <f t="array" ref="F41">F40</f>
        <v>1</v>
      </c>
      <c r="G41" s="141" t="s">
        <v>1017</v>
      </c>
      <c r="T41" s="651" t="b" cm="1">
        <f t="array" ref="T41">T40</f>
        <v>1</v>
      </c>
      <c r="X41" s="1272"/>
      <c r="Z41" s="1272"/>
      <c r="AB41" s="223">
        <v>1</v>
      </c>
      <c r="AC41" s="218" t="s">
        <v>1018</v>
      </c>
      <c r="AD41" s="217" t="s">
        <v>805</v>
      </c>
      <c r="AE41" s="219">
        <f t="shared" ref="AE41:BB41" si="10">SUMIF($AD42:$AD49,$AD41,AE42:AE49)</f>
        <v>0</v>
      </c>
      <c r="AF41" s="219">
        <f t="shared" si="10"/>
        <v>100.07938</v>
      </c>
      <c r="AG41" s="219">
        <f t="shared" si="10"/>
        <v>0</v>
      </c>
      <c r="AH41" s="219">
        <f t="shared" si="10"/>
        <v>0</v>
      </c>
      <c r="AI41" s="219">
        <f t="shared" si="10"/>
        <v>238.71463478000001</v>
      </c>
      <c r="AJ41" s="1122">
        <f t="shared" si="10"/>
        <v>0</v>
      </c>
      <c r="AK41" s="1122">
        <f t="shared" si="10"/>
        <v>0</v>
      </c>
      <c r="AL41" s="1123">
        <f t="shared" si="10"/>
        <v>0</v>
      </c>
      <c r="AM41" s="1123">
        <f t="shared" si="10"/>
        <v>0</v>
      </c>
      <c r="AN41" s="1123">
        <f t="shared" si="10"/>
        <v>0</v>
      </c>
      <c r="AO41" s="1123">
        <f t="shared" si="10"/>
        <v>0</v>
      </c>
      <c r="AP41" s="1123">
        <f t="shared" si="10"/>
        <v>0</v>
      </c>
      <c r="AQ41" s="1123">
        <f t="shared" si="10"/>
        <v>0</v>
      </c>
      <c r="AR41" s="1123">
        <f t="shared" si="10"/>
        <v>0</v>
      </c>
      <c r="AS41" s="219">
        <f t="shared" si="10"/>
        <v>0</v>
      </c>
      <c r="AT41" s="1122">
        <f t="shared" si="10"/>
        <v>0</v>
      </c>
      <c r="AU41" s="1122">
        <f t="shared" si="10"/>
        <v>0</v>
      </c>
      <c r="AV41" s="1123">
        <f t="shared" si="10"/>
        <v>0</v>
      </c>
      <c r="AW41" s="1123">
        <f t="shared" si="10"/>
        <v>0</v>
      </c>
      <c r="AX41" s="1123">
        <f t="shared" si="10"/>
        <v>0</v>
      </c>
      <c r="AY41" s="1123">
        <f t="shared" si="10"/>
        <v>0</v>
      </c>
      <c r="AZ41" s="1123">
        <f t="shared" si="10"/>
        <v>0</v>
      </c>
      <c r="BA41" s="1123">
        <f t="shared" si="10"/>
        <v>0</v>
      </c>
      <c r="BB41" s="1123">
        <f t="shared" si="10"/>
        <v>0</v>
      </c>
      <c r="BC41" s="1083"/>
      <c r="BF41" s="894" t="s">
        <v>1019</v>
      </c>
    </row>
    <row r="42" spans="1:62" ht="0" hidden="1" customHeight="1" x14ac:dyDescent="0.15">
      <c r="E42" s="630">
        <v>0.2</v>
      </c>
      <c r="F42" s="725" t="str" cm="1">
        <f t="array" ref="F42">F41</f>
        <v>1</v>
      </c>
      <c r="T42" s="651" t="b" cm="1">
        <f t="array" ref="T42">T41</f>
        <v>1</v>
      </c>
      <c r="X42" s="1272"/>
      <c r="Z42" s="1272"/>
      <c r="AB42" s="223"/>
      <c r="AC42" s="218"/>
      <c r="AD42" s="217"/>
      <c r="AE42" s="221"/>
      <c r="AF42" s="221"/>
      <c r="AG42" s="221"/>
      <c r="AH42" s="221"/>
      <c r="AI42" s="221"/>
      <c r="AJ42" s="221"/>
      <c r="AK42" s="221"/>
      <c r="AL42" s="221"/>
      <c r="AM42" s="221"/>
      <c r="AN42" s="221"/>
      <c r="AO42" s="221"/>
      <c r="AP42" s="221"/>
      <c r="AQ42" s="221"/>
      <c r="AR42" s="221"/>
      <c r="AS42" s="221"/>
      <c r="AT42" s="221"/>
      <c r="AU42" s="221"/>
      <c r="AV42" s="221"/>
      <c r="AW42" s="221"/>
      <c r="AX42" s="221"/>
      <c r="AY42" s="221"/>
      <c r="AZ42" s="221"/>
      <c r="BA42" s="221"/>
      <c r="BB42" s="221"/>
      <c r="BC42" s="230"/>
      <c r="BF42" s="894" t="str">
        <f>IF(AND(ISNUMBER(VALUE(TRIM(SUBSTITUTE(AB42,".","")))),TRIM(SUBSTITUTE(AB42,".",""))&lt;&gt;""),"P"&amp;SUBSTITUTE(AB42,".",""),"")</f>
        <v/>
      </c>
    </row>
    <row r="43" spans="1:62" ht="14.25" hidden="1" customHeight="1" x14ac:dyDescent="0.15">
      <c r="A43" s="855" t="str">
        <f ca="1">"checkCosts_1."&amp;F43&amp;"."&amp;Y43</f>
        <v>checkCosts_1.1.0</v>
      </c>
      <c r="B43"/>
      <c r="C43"/>
      <c r="D43"/>
      <c r="E43" s="630">
        <v>15</v>
      </c>
      <c r="F43" s="725" t="str" cm="1">
        <f t="array" aca="1" ref="F43" ca="1">OFFSET(G43,-1,-1)</f>
        <v>1</v>
      </c>
      <c r="G43"/>
      <c r="H43" s="107" cm="1">
        <f t="array" ref="H43">AC43</f>
        <v>0</v>
      </c>
      <c r="I43"/>
      <c r="J43"/>
      <c r="K43"/>
      <c r="L43"/>
      <c r="M43"/>
      <c r="N43"/>
      <c r="O43"/>
      <c r="P43"/>
      <c r="Q43"/>
      <c r="R43"/>
      <c r="S43"/>
      <c r="T43" s="726" t="b">
        <f ca="1">AND(F43&gt;0,Y43&gt;0)</f>
        <v>0</v>
      </c>
      <c r="U43"/>
      <c r="V43"/>
      <c r="W43" s="111" t="s">
        <v>227</v>
      </c>
      <c r="X43" s="1305"/>
      <c r="Y43" s="1272">
        <v>0</v>
      </c>
      <c r="Z43" s="1305"/>
      <c r="AA43" s="1391" t="s">
        <v>211</v>
      </c>
      <c r="AB43" s="225" t="str">
        <f>"1."&amp;Y43</f>
        <v>1.0</v>
      </c>
      <c r="AC43" s="371"/>
      <c r="AD43" s="217" t="s">
        <v>805</v>
      </c>
      <c r="AE43" s="13">
        <f>AE44*AE45</f>
        <v>0</v>
      </c>
      <c r="AF43" s="13"/>
      <c r="AG43" s="13"/>
      <c r="AH43" s="13">
        <f>AH44*AH45</f>
        <v>0</v>
      </c>
      <c r="AI43" s="220"/>
      <c r="AJ43" s="13"/>
      <c r="AK43" s="13"/>
      <c r="AL43" s="13"/>
      <c r="AM43" s="13"/>
      <c r="AN43" s="13"/>
      <c r="AO43" s="13"/>
      <c r="AP43" s="13"/>
      <c r="AQ43" s="13"/>
      <c r="AR43" s="13"/>
      <c r="AS43" s="220">
        <f t="shared" ref="AS43:BB43" si="11">AS44*AS45</f>
        <v>0</v>
      </c>
      <c r="AT43" s="13">
        <f t="shared" si="11"/>
        <v>0</v>
      </c>
      <c r="AU43" s="13">
        <f t="shared" si="11"/>
        <v>0</v>
      </c>
      <c r="AV43" s="13">
        <f t="shared" si="11"/>
        <v>0</v>
      </c>
      <c r="AW43" s="13">
        <f t="shared" si="11"/>
        <v>0</v>
      </c>
      <c r="AX43" s="13">
        <f t="shared" si="11"/>
        <v>0</v>
      </c>
      <c r="AY43" s="13">
        <f t="shared" si="11"/>
        <v>0</v>
      </c>
      <c r="AZ43" s="13">
        <f t="shared" si="11"/>
        <v>0</v>
      </c>
      <c r="BA43" s="13">
        <f t="shared" si="11"/>
        <v>0</v>
      </c>
      <c r="BB43" s="13">
        <f t="shared" si="11"/>
        <v>0</v>
      </c>
      <c r="BC43" s="25"/>
      <c r="BD43"/>
      <c r="BE43"/>
      <c r="BF43" s="894" t="s">
        <v>1020</v>
      </c>
      <c r="BG43" s="908" t="s">
        <v>1021</v>
      </c>
      <c r="BH43" s="908" cm="1">
        <f t="array" ref="BH43">AC43</f>
        <v>0</v>
      </c>
      <c r="BJ43" s="909" t="b">
        <v>1</v>
      </c>
    </row>
    <row r="44" spans="1:62" s="105" customFormat="1" ht="14.25" hidden="1" customHeight="1" x14ac:dyDescent="0.15">
      <c r="E44" s="630">
        <v>15</v>
      </c>
      <c r="F44" s="725" t="str" cm="1">
        <f t="array" ref="F44">F42</f>
        <v>1</v>
      </c>
      <c r="H44" s="107" cm="1">
        <f t="array" ref="H44">H43</f>
        <v>0</v>
      </c>
      <c r="T44" s="726" t="b" cm="1">
        <f t="array" aca="1" ref="T44" ca="1">T43</f>
        <v>0</v>
      </c>
      <c r="X44" s="1392"/>
      <c r="Y44" s="1392"/>
      <c r="Z44" s="1392"/>
      <c r="AA44" s="1391"/>
      <c r="AB44" s="225" t="str">
        <f>AB43&amp;".1"</f>
        <v>1.0.1</v>
      </c>
      <c r="AC44" s="231" t="s">
        <v>966</v>
      </c>
      <c r="AD44" s="106" t="s">
        <v>1022</v>
      </c>
      <c r="AE44" s="13"/>
      <c r="AF44" s="268">
        <f>IF(AF45=0,0,AF43/AF45)</f>
        <v>0</v>
      </c>
      <c r="AG44" s="268">
        <f>IF(AG45=0,0,AG43/AG45)</f>
        <v>0</v>
      </c>
      <c r="AH44" s="13"/>
      <c r="AI44" s="268">
        <f t="shared" ref="AI44:AR44" si="12">IF(AI45=0,0,AI43/AI45)</f>
        <v>0</v>
      </c>
      <c r="AJ44" s="268">
        <f t="shared" si="12"/>
        <v>0</v>
      </c>
      <c r="AK44" s="268">
        <f t="shared" si="12"/>
        <v>0</v>
      </c>
      <c r="AL44" s="268">
        <f t="shared" si="12"/>
        <v>0</v>
      </c>
      <c r="AM44" s="268">
        <f t="shared" si="12"/>
        <v>0</v>
      </c>
      <c r="AN44" s="268">
        <f t="shared" si="12"/>
        <v>0</v>
      </c>
      <c r="AO44" s="268">
        <f t="shared" si="12"/>
        <v>0</v>
      </c>
      <c r="AP44" s="268">
        <f t="shared" si="12"/>
        <v>0</v>
      </c>
      <c r="AQ44" s="268">
        <f t="shared" si="12"/>
        <v>0</v>
      </c>
      <c r="AR44" s="268">
        <f t="shared" si="12"/>
        <v>0</v>
      </c>
      <c r="AS44" s="220"/>
      <c r="AT44" s="13"/>
      <c r="AU44" s="13"/>
      <c r="AV44" s="13"/>
      <c r="AW44" s="13"/>
      <c r="AX44" s="13"/>
      <c r="AY44" s="13"/>
      <c r="AZ44" s="13"/>
      <c r="BA44" s="13"/>
      <c r="BB44" s="13"/>
      <c r="BC44" s="25"/>
      <c r="BF44" s="894" t="s">
        <v>1023</v>
      </c>
      <c r="BG44" s="908" t="s">
        <v>1021</v>
      </c>
      <c r="BH44" s="908" cm="1">
        <f t="array" ref="BH44">BH43</f>
        <v>0</v>
      </c>
      <c r="BI44" s="909"/>
      <c r="BJ44" s="909"/>
    </row>
    <row r="45" spans="1:62" ht="14.25" hidden="1" customHeight="1" x14ac:dyDescent="0.15">
      <c r="A45" s="855" t="str">
        <f ca="1">"checkVolume_1."&amp;F45&amp;"."&amp;Y43</f>
        <v>checkVolume_1.1.0</v>
      </c>
      <c r="B45"/>
      <c r="C45"/>
      <c r="D45"/>
      <c r="E45" s="630">
        <v>15</v>
      </c>
      <c r="F45" s="725" t="str" cm="1">
        <f t="array" aca="1" ref="F45" ca="1">F43</f>
        <v>1</v>
      </c>
      <c r="G45"/>
      <c r="H45" s="107" cm="1">
        <f t="array" ref="H45">H43</f>
        <v>0</v>
      </c>
      <c r="I45"/>
      <c r="J45"/>
      <c r="K45"/>
      <c r="L45"/>
      <c r="M45"/>
      <c r="N45"/>
      <c r="O45"/>
      <c r="P45"/>
      <c r="Q45"/>
      <c r="R45"/>
      <c r="S45"/>
      <c r="T45" s="726" t="b" cm="1">
        <f t="array" aca="1" ref="T45" ca="1">T43</f>
        <v>0</v>
      </c>
      <c r="U45"/>
      <c r="V45"/>
      <c r="W45"/>
      <c r="X45" s="1305"/>
      <c r="Y45" s="1305"/>
      <c r="Z45" s="1305"/>
      <c r="AA45" s="1391"/>
      <c r="AB45" s="225" t="str">
        <f>AB43&amp;".2"</f>
        <v>1.0.2</v>
      </c>
      <c r="AC45" s="231" t="s">
        <v>1024</v>
      </c>
      <c r="AD45" s="106" t="s">
        <v>1025</v>
      </c>
      <c r="AE45" s="13"/>
      <c r="AF45" s="13"/>
      <c r="AG45" s="13"/>
      <c r="AH45" s="13"/>
      <c r="AI45" s="220"/>
      <c r="AJ45" s="13"/>
      <c r="AK45" s="13"/>
      <c r="AL45" s="13"/>
      <c r="AM45" s="13"/>
      <c r="AN45" s="13"/>
      <c r="AO45" s="13"/>
      <c r="AP45" s="13"/>
      <c r="AQ45" s="13"/>
      <c r="AR45" s="13"/>
      <c r="AS45" s="220"/>
      <c r="AT45" s="13"/>
      <c r="AU45" s="13"/>
      <c r="AV45" s="13"/>
      <c r="AW45" s="13"/>
      <c r="AX45" s="13"/>
      <c r="AY45" s="13"/>
      <c r="AZ45" s="13"/>
      <c r="BA45" s="13"/>
      <c r="BB45" s="13"/>
      <c r="BC45" s="25"/>
      <c r="BD45"/>
      <c r="BE45"/>
      <c r="BF45" s="894" t="s">
        <v>1026</v>
      </c>
      <c r="BG45" s="908" t="s">
        <v>1021</v>
      </c>
      <c r="BH45" s="908" cm="1">
        <f t="array" ref="BH45">BH43</f>
        <v>0</v>
      </c>
    </row>
    <row r="46" spans="1:62" ht="14.25" customHeight="1" x14ac:dyDescent="0.15">
      <c r="A46" s="855" t="str">
        <f ca="1">"checkCosts_1."&amp;F46&amp;"."&amp;Y46</f>
        <v>checkCosts_1.1.1</v>
      </c>
      <c r="B46"/>
      <c r="C46"/>
      <c r="D46"/>
      <c r="E46" s="630">
        <v>15</v>
      </c>
      <c r="F46" s="725" t="str" cm="1">
        <f t="array" aca="1" ref="F46" ca="1">OFFSET(G46,-1,-1)</f>
        <v>1</v>
      </c>
      <c r="G46"/>
      <c r="H46" s="107" t="str" cm="1">
        <f t="array" ref="H46">AC46</f>
        <v>АО "ОКО"::5257087027::525701001</v>
      </c>
      <c r="I46"/>
      <c r="J46"/>
      <c r="K46"/>
      <c r="L46"/>
      <c r="M46"/>
      <c r="N46"/>
      <c r="O46"/>
      <c r="P46"/>
      <c r="Q46"/>
      <c r="R46"/>
      <c r="S46"/>
      <c r="T46" s="726" t="b">
        <f ca="1">AND(F46&gt;0,Y46&gt;0)</f>
        <v>1</v>
      </c>
      <c r="U46"/>
      <c r="V46"/>
      <c r="X46" s="1305"/>
      <c r="Y46" s="1272" t="s">
        <v>324</v>
      </c>
      <c r="Z46" s="1305"/>
      <c r="AA46" s="1391" t="s">
        <v>211</v>
      </c>
      <c r="AB46" s="225" t="str">
        <f>"1."&amp;Y46</f>
        <v>1.1</v>
      </c>
      <c r="AC46" s="371" t="s">
        <v>1037</v>
      </c>
      <c r="AD46" s="217" t="s">
        <v>805</v>
      </c>
      <c r="AE46" s="1065">
        <f>AE47*AE48</f>
        <v>0</v>
      </c>
      <c r="AF46" s="1065">
        <v>100.07938</v>
      </c>
      <c r="AG46" s="1065"/>
      <c r="AH46" s="1065">
        <f>AH47*AH48</f>
        <v>0</v>
      </c>
      <c r="AI46" s="220">
        <v>238.71463478000001</v>
      </c>
      <c r="AJ46" s="1065"/>
      <c r="AK46" s="1065"/>
      <c r="AL46" s="1065"/>
      <c r="AM46" s="1065"/>
      <c r="AN46" s="1065"/>
      <c r="AO46" s="1065"/>
      <c r="AP46" s="1065"/>
      <c r="AQ46" s="1065"/>
      <c r="AR46" s="1065"/>
      <c r="AS46" s="220">
        <f t="shared" ref="AS46:BB46" si="13">AS47*AS48</f>
        <v>0</v>
      </c>
      <c r="AT46" s="1065">
        <f t="shared" si="13"/>
        <v>0</v>
      </c>
      <c r="AU46" s="1065">
        <f t="shared" si="13"/>
        <v>0</v>
      </c>
      <c r="AV46" s="1065">
        <f t="shared" si="13"/>
        <v>0</v>
      </c>
      <c r="AW46" s="1065">
        <f t="shared" si="13"/>
        <v>0</v>
      </c>
      <c r="AX46" s="1065">
        <f t="shared" si="13"/>
        <v>0</v>
      </c>
      <c r="AY46" s="1065">
        <f t="shared" si="13"/>
        <v>0</v>
      </c>
      <c r="AZ46" s="1065">
        <f t="shared" si="13"/>
        <v>0</v>
      </c>
      <c r="BA46" s="1065">
        <f t="shared" si="13"/>
        <v>0</v>
      </c>
      <c r="BB46" s="1065">
        <f t="shared" si="13"/>
        <v>0</v>
      </c>
      <c r="BC46" s="1083"/>
      <c r="BD46"/>
      <c r="BE46"/>
      <c r="BF46" s="894" t="s">
        <v>1020</v>
      </c>
      <c r="BG46" s="908" t="s">
        <v>1021</v>
      </c>
      <c r="BH46" s="908" t="str" cm="1">
        <f t="array" ref="BH46">AC46</f>
        <v>АО "ОКО"::5257087027::525701001</v>
      </c>
      <c r="BJ46" s="909" t="b">
        <v>1</v>
      </c>
    </row>
    <row r="47" spans="1:62" s="105" customFormat="1" ht="14.25" customHeight="1" x14ac:dyDescent="0.15">
      <c r="E47" s="630">
        <v>15</v>
      </c>
      <c r="F47" s="725" t="str" cm="1">
        <f t="array" aca="1" ref="F47" ca="1">F45</f>
        <v>1</v>
      </c>
      <c r="H47" s="107" t="str" cm="1">
        <f t="array" ref="H47">H46</f>
        <v>АО "ОКО"::5257087027::525701001</v>
      </c>
      <c r="T47" s="726" t="b" cm="1">
        <f t="array" aca="1" ref="T47" ca="1">T46</f>
        <v>1</v>
      </c>
      <c r="X47" s="1392"/>
      <c r="Y47" s="1392"/>
      <c r="Z47" s="1392"/>
      <c r="AA47" s="1391"/>
      <c r="AB47" s="225" t="str">
        <f>AB46&amp;".1"</f>
        <v>1.1.1</v>
      </c>
      <c r="AC47" s="231" t="s">
        <v>966</v>
      </c>
      <c r="AD47" s="106" t="s">
        <v>1022</v>
      </c>
      <c r="AE47" s="1065"/>
      <c r="AF47" s="268">
        <f>IF(AF48=0,0,AF46/AF48)</f>
        <v>31.226015600624024</v>
      </c>
      <c r="AG47" s="268">
        <f>IF(AG48=0,0,AG46/AG48)</f>
        <v>0</v>
      </c>
      <c r="AH47" s="1065"/>
      <c r="AI47" s="268">
        <f t="shared" ref="AI47:AR47" si="14">IF(AI48=0,0,AI46/AI48)</f>
        <v>37.445432906666667</v>
      </c>
      <c r="AJ47" s="268">
        <f t="shared" si="14"/>
        <v>0</v>
      </c>
      <c r="AK47" s="268">
        <f t="shared" si="14"/>
        <v>0</v>
      </c>
      <c r="AL47" s="268">
        <f t="shared" si="14"/>
        <v>0</v>
      </c>
      <c r="AM47" s="268">
        <f t="shared" si="14"/>
        <v>0</v>
      </c>
      <c r="AN47" s="268">
        <f t="shared" si="14"/>
        <v>0</v>
      </c>
      <c r="AO47" s="268">
        <f t="shared" si="14"/>
        <v>0</v>
      </c>
      <c r="AP47" s="268">
        <f t="shared" si="14"/>
        <v>0</v>
      </c>
      <c r="AQ47" s="268">
        <f t="shared" si="14"/>
        <v>0</v>
      </c>
      <c r="AR47" s="268">
        <f t="shared" si="14"/>
        <v>0</v>
      </c>
      <c r="AS47" s="220"/>
      <c r="AT47" s="1065"/>
      <c r="AU47" s="1065"/>
      <c r="AV47" s="1065"/>
      <c r="AW47" s="1065"/>
      <c r="AX47" s="1065"/>
      <c r="AY47" s="1065"/>
      <c r="AZ47" s="1065"/>
      <c r="BA47" s="1065"/>
      <c r="BB47" s="1065"/>
      <c r="BC47" s="1083"/>
      <c r="BF47" s="894" t="s">
        <v>1023</v>
      </c>
      <c r="BG47" s="908" t="s">
        <v>1021</v>
      </c>
      <c r="BH47" s="908" t="str" cm="1">
        <f t="array" ref="BH47">BH46</f>
        <v>АО "ОКО"::5257087027::525701001</v>
      </c>
      <c r="BI47" s="909"/>
      <c r="BJ47" s="909"/>
    </row>
    <row r="48" spans="1:62" ht="14.25" customHeight="1" x14ac:dyDescent="0.15">
      <c r="A48" s="855" t="str">
        <f ca="1">"checkVolume_1."&amp;F48&amp;"."&amp;Y46</f>
        <v>checkVolume_1.1.1</v>
      </c>
      <c r="B48"/>
      <c r="C48"/>
      <c r="D48"/>
      <c r="E48" s="630">
        <v>15</v>
      </c>
      <c r="F48" s="725" t="str" cm="1">
        <f t="array" aca="1" ref="F48" ca="1">F46</f>
        <v>1</v>
      </c>
      <c r="G48"/>
      <c r="H48" s="107" t="str" cm="1">
        <f t="array" ref="H48">H46</f>
        <v>АО "ОКО"::5257087027::525701001</v>
      </c>
      <c r="I48"/>
      <c r="J48"/>
      <c r="K48"/>
      <c r="L48"/>
      <c r="M48"/>
      <c r="N48"/>
      <c r="O48"/>
      <c r="P48"/>
      <c r="Q48"/>
      <c r="R48"/>
      <c r="S48"/>
      <c r="T48" s="726" t="b" cm="1">
        <f t="array" aca="1" ref="T48" ca="1">T46</f>
        <v>1</v>
      </c>
      <c r="U48"/>
      <c r="V48"/>
      <c r="W48"/>
      <c r="X48" s="1305"/>
      <c r="Y48" s="1305"/>
      <c r="Z48" s="1305"/>
      <c r="AA48" s="1391"/>
      <c r="AB48" s="225" t="str">
        <f>AB46&amp;".2"</f>
        <v>1.1.2</v>
      </c>
      <c r="AC48" s="231" t="s">
        <v>1024</v>
      </c>
      <c r="AD48" s="106" t="s">
        <v>1025</v>
      </c>
      <c r="AE48" s="1065"/>
      <c r="AF48" s="1065">
        <v>3.2050000000000001</v>
      </c>
      <c r="AG48" s="1065"/>
      <c r="AH48" s="1065"/>
      <c r="AI48" s="220">
        <v>6.375</v>
      </c>
      <c r="AJ48" s="1065"/>
      <c r="AK48" s="1065"/>
      <c r="AL48" s="1065"/>
      <c r="AM48" s="1065"/>
      <c r="AN48" s="1065"/>
      <c r="AO48" s="1065"/>
      <c r="AP48" s="1065"/>
      <c r="AQ48" s="1065"/>
      <c r="AR48" s="1065"/>
      <c r="AS48" s="220"/>
      <c r="AT48" s="1065"/>
      <c r="AU48" s="1065"/>
      <c r="AV48" s="1065"/>
      <c r="AW48" s="1065"/>
      <c r="AX48" s="1065"/>
      <c r="AY48" s="1065"/>
      <c r="AZ48" s="1065"/>
      <c r="BA48" s="1065"/>
      <c r="BB48" s="1065"/>
      <c r="BC48" s="1083"/>
      <c r="BD48"/>
      <c r="BE48"/>
      <c r="BF48" s="894" t="s">
        <v>1026</v>
      </c>
      <c r="BG48" s="908" t="s">
        <v>1021</v>
      </c>
      <c r="BH48" s="908" t="str" cm="1">
        <f t="array" ref="BH48">BH46</f>
        <v>АО "ОКО"::5257087027::525701001</v>
      </c>
    </row>
    <row r="49" spans="1:62" ht="14.25" customHeight="1" x14ac:dyDescent="0.15">
      <c r="E49" s="630">
        <v>15</v>
      </c>
      <c r="F49" s="725" t="str" cm="1">
        <f t="array" ref="F49">F42</f>
        <v>1</v>
      </c>
      <c r="T49" s="651" t="b">
        <f>F49&gt;0</f>
        <v>1</v>
      </c>
      <c r="W49" s="299" t="s">
        <v>1027</v>
      </c>
      <c r="X49" s="1272"/>
      <c r="Z49" s="1272"/>
      <c r="AB49" s="239"/>
      <c r="AC49" s="240" t="s">
        <v>1002</v>
      </c>
      <c r="AD49" s="240"/>
      <c r="AE49" s="240"/>
      <c r="AF49" s="240"/>
      <c r="AG49" s="240"/>
      <c r="AH49" s="240"/>
      <c r="AI49" s="240"/>
      <c r="AJ49" s="240"/>
      <c r="AK49" s="240"/>
      <c r="AL49" s="240"/>
      <c r="AM49" s="240"/>
      <c r="AN49" s="240"/>
      <c r="AO49" s="240"/>
      <c r="AP49" s="240"/>
      <c r="AQ49" s="240"/>
      <c r="AR49" s="240"/>
      <c r="AS49" s="240"/>
      <c r="AT49" s="240"/>
      <c r="AU49" s="240"/>
      <c r="AV49" s="240"/>
      <c r="AW49" s="240"/>
      <c r="AX49" s="240"/>
      <c r="AY49" s="240"/>
      <c r="AZ49" s="240"/>
      <c r="BA49" s="240"/>
      <c r="BB49" s="240"/>
      <c r="BC49" s="838"/>
      <c r="BF49" s="894" t="str">
        <f>IF(AND(ISNUMBER(VALUE(TRIM(SUBSTITUTE(AB49,".","")))),TRIM(SUBSTITUTE(AB49,".",""))&lt;&gt;""),"P"&amp;SUBSTITUTE(AB49,".",""),"")</f>
        <v/>
      </c>
      <c r="BI49" s="909" t="s">
        <v>1021</v>
      </c>
    </row>
    <row r="50" spans="1:62" ht="14.25" customHeight="1" x14ac:dyDescent="0.15">
      <c r="E50" s="630">
        <v>15</v>
      </c>
      <c r="F50" s="725" t="str" cm="1">
        <f t="array" ref="F50">F49</f>
        <v>1</v>
      </c>
      <c r="G50" s="141" t="s">
        <v>1028</v>
      </c>
      <c r="T50" s="651" t="b">
        <f>F50&gt;0</f>
        <v>1</v>
      </c>
      <c r="X50" s="1272"/>
      <c r="Z50" s="1272"/>
      <c r="AB50" s="223">
        <v>2</v>
      </c>
      <c r="AC50" s="218" t="s">
        <v>1029</v>
      </c>
      <c r="AD50" s="217" t="s">
        <v>805</v>
      </c>
      <c r="AE50" s="219">
        <f t="shared" ref="AE50:BB50" si="15">SUMIF($AD51:$AD55,$AD50,AE51:AE55)</f>
        <v>0</v>
      </c>
      <c r="AF50" s="219">
        <f t="shared" si="15"/>
        <v>0</v>
      </c>
      <c r="AG50" s="219">
        <f t="shared" si="15"/>
        <v>0</v>
      </c>
      <c r="AH50" s="219">
        <f t="shared" si="15"/>
        <v>0</v>
      </c>
      <c r="AI50" s="219">
        <f t="shared" si="15"/>
        <v>0</v>
      </c>
      <c r="AJ50" s="1122">
        <f t="shared" si="15"/>
        <v>0</v>
      </c>
      <c r="AK50" s="1122">
        <f t="shared" si="15"/>
        <v>0</v>
      </c>
      <c r="AL50" s="1123">
        <f t="shared" si="15"/>
        <v>0</v>
      </c>
      <c r="AM50" s="1123">
        <f t="shared" si="15"/>
        <v>0</v>
      </c>
      <c r="AN50" s="1123">
        <f t="shared" si="15"/>
        <v>0</v>
      </c>
      <c r="AO50" s="1123">
        <f t="shared" si="15"/>
        <v>0</v>
      </c>
      <c r="AP50" s="1123">
        <f t="shared" si="15"/>
        <v>0</v>
      </c>
      <c r="AQ50" s="1123">
        <f t="shared" si="15"/>
        <v>0</v>
      </c>
      <c r="AR50" s="1123">
        <f t="shared" si="15"/>
        <v>0</v>
      </c>
      <c r="AS50" s="219">
        <f t="shared" si="15"/>
        <v>0</v>
      </c>
      <c r="AT50" s="1122">
        <f t="shared" si="15"/>
        <v>0</v>
      </c>
      <c r="AU50" s="1122">
        <f t="shared" si="15"/>
        <v>0</v>
      </c>
      <c r="AV50" s="1123">
        <f t="shared" si="15"/>
        <v>0</v>
      </c>
      <c r="AW50" s="1123">
        <f t="shared" si="15"/>
        <v>0</v>
      </c>
      <c r="AX50" s="1123">
        <f t="shared" si="15"/>
        <v>0</v>
      </c>
      <c r="AY50" s="1123">
        <f t="shared" si="15"/>
        <v>0</v>
      </c>
      <c r="AZ50" s="1123">
        <f t="shared" si="15"/>
        <v>0</v>
      </c>
      <c r="BA50" s="1123">
        <f t="shared" si="15"/>
        <v>0</v>
      </c>
      <c r="BB50" s="1123">
        <f t="shared" si="15"/>
        <v>0</v>
      </c>
      <c r="BC50" s="1083"/>
      <c r="BF50" s="894" t="s">
        <v>1030</v>
      </c>
    </row>
    <row r="51" spans="1:62" ht="0" hidden="1" customHeight="1" x14ac:dyDescent="0.15">
      <c r="E51" s="630">
        <v>0.2</v>
      </c>
      <c r="F51" s="725" t="str" cm="1">
        <f t="array" aca="1" ref="F51" ca="1">OFFSET(G51,-1,-1)</f>
        <v>1</v>
      </c>
      <c r="T51" s="651" t="b">
        <f ca="1">F51&gt;0</f>
        <v>1</v>
      </c>
      <c r="X51" s="1272"/>
      <c r="Z51" s="1272"/>
      <c r="AB51" s="223"/>
      <c r="AC51" s="218"/>
      <c r="AD51" s="217"/>
      <c r="AE51" s="221"/>
      <c r="AF51" s="221"/>
      <c r="AG51" s="221"/>
      <c r="AH51" s="221"/>
      <c r="AI51" s="221"/>
      <c r="AJ51" s="221"/>
      <c r="AK51" s="221"/>
      <c r="AL51" s="221"/>
      <c r="AM51" s="221"/>
      <c r="AN51" s="221"/>
      <c r="AO51" s="221"/>
      <c r="AP51" s="221"/>
      <c r="AQ51" s="221"/>
      <c r="AR51" s="221"/>
      <c r="AS51" s="221"/>
      <c r="AT51" s="221"/>
      <c r="AU51" s="221"/>
      <c r="AV51" s="221"/>
      <c r="AW51" s="221"/>
      <c r="AX51" s="221"/>
      <c r="AY51" s="221"/>
      <c r="AZ51" s="221"/>
      <c r="BA51" s="221"/>
      <c r="BB51" s="221"/>
      <c r="BC51" s="230"/>
      <c r="BF51" s="894" t="str">
        <f>IF(AND(ISNUMBER(VALUE(TRIM(SUBSTITUTE(AB51,".","")))),TRIM(SUBSTITUTE(AB51,".",""))&lt;&gt;""),"P"&amp;SUBSTITUTE(AB51,".",""),"")</f>
        <v/>
      </c>
    </row>
    <row r="52" spans="1:62" ht="14.25" hidden="1" customHeight="1" x14ac:dyDescent="0.15">
      <c r="A52" s="855" t="str">
        <f ca="1">"checkCosts_2."&amp;F52&amp;"."&amp;Y52</f>
        <v>checkCosts_2.1.0</v>
      </c>
      <c r="E52" s="630">
        <v>15</v>
      </c>
      <c r="F52" s="725" t="str" cm="1">
        <f t="array" aca="1" ref="F52" ca="1">OFFSET(G52,-1,-1)</f>
        <v>1</v>
      </c>
      <c r="H52" s="107" cm="1">
        <f t="array" ref="H52">AC52</f>
        <v>0</v>
      </c>
      <c r="T52" s="726" t="b">
        <f ca="1">AND(F52&gt;0,Y52&gt;0)</f>
        <v>0</v>
      </c>
      <c r="W52" s="111" t="s">
        <v>227</v>
      </c>
      <c r="X52" s="1272"/>
      <c r="Y52" s="1272">
        <v>0</v>
      </c>
      <c r="Z52" s="1272"/>
      <c r="AA52" s="1391" t="s">
        <v>211</v>
      </c>
      <c r="AB52" s="225" t="str">
        <f>"2."&amp;Y52</f>
        <v>2.0</v>
      </c>
      <c r="AC52" s="371"/>
      <c r="AD52" s="217" t="s">
        <v>805</v>
      </c>
      <c r="AE52" s="13">
        <f>AE53*AE54</f>
        <v>0</v>
      </c>
      <c r="AF52" s="13"/>
      <c r="AG52" s="13"/>
      <c r="AH52" s="13">
        <f>AH53*AH54</f>
        <v>0</v>
      </c>
      <c r="AI52" s="220"/>
      <c r="AJ52" s="1066"/>
      <c r="AK52" s="1066"/>
      <c r="AL52" s="13"/>
      <c r="AM52" s="13"/>
      <c r="AN52" s="13"/>
      <c r="AO52" s="13"/>
      <c r="AP52" s="13"/>
      <c r="AQ52" s="13"/>
      <c r="AR52" s="13"/>
      <c r="AS52" s="220">
        <f t="shared" ref="AS52:BB52" si="16">AS53*AS54</f>
        <v>0</v>
      </c>
      <c r="AT52" s="1066">
        <f t="shared" si="16"/>
        <v>0</v>
      </c>
      <c r="AU52" s="1066">
        <f t="shared" si="16"/>
        <v>0</v>
      </c>
      <c r="AV52" s="13">
        <f t="shared" si="16"/>
        <v>0</v>
      </c>
      <c r="AW52" s="13">
        <f t="shared" si="16"/>
        <v>0</v>
      </c>
      <c r="AX52" s="13">
        <f t="shared" si="16"/>
        <v>0</v>
      </c>
      <c r="AY52" s="13">
        <f t="shared" si="16"/>
        <v>0</v>
      </c>
      <c r="AZ52" s="13">
        <f t="shared" si="16"/>
        <v>0</v>
      </c>
      <c r="BA52" s="13">
        <f t="shared" si="16"/>
        <v>0</v>
      </c>
      <c r="BB52" s="13">
        <f t="shared" si="16"/>
        <v>0</v>
      </c>
      <c r="BC52" s="25"/>
      <c r="BF52" s="894" t="s">
        <v>1031</v>
      </c>
      <c r="BG52" s="908" t="s">
        <v>1032</v>
      </c>
      <c r="BH52" s="908" cm="1">
        <f t="array" ref="BH52">AC52</f>
        <v>0</v>
      </c>
      <c r="BJ52" s="909" t="b">
        <v>1</v>
      </c>
    </row>
    <row r="53" spans="1:62" s="105" customFormat="1" ht="14.25" hidden="1" customHeight="1" x14ac:dyDescent="0.15">
      <c r="E53" s="630">
        <v>15</v>
      </c>
      <c r="F53" s="725" t="str" cm="1">
        <f t="array" aca="1" ref="F53" ca="1">OFFSET(G53,-1,-1)</f>
        <v>1</v>
      </c>
      <c r="H53" s="107" cm="1">
        <f t="array" ref="H53">H52</f>
        <v>0</v>
      </c>
      <c r="T53" s="726" t="b" cm="1">
        <f t="array" aca="1" ref="T53" ca="1">T52</f>
        <v>0</v>
      </c>
      <c r="X53" s="1392"/>
      <c r="Y53" s="1392"/>
      <c r="Z53" s="1392"/>
      <c r="AA53" s="1391"/>
      <c r="AB53" s="225" t="str">
        <f>AB52&amp;".1"</f>
        <v>2.0.1</v>
      </c>
      <c r="AC53" s="231" t="s">
        <v>966</v>
      </c>
      <c r="AD53" s="106" t="s">
        <v>1022</v>
      </c>
      <c r="AE53" s="13"/>
      <c r="AF53" s="268">
        <f>IF(AF54=0,0,AF52/AF54)</f>
        <v>0</v>
      </c>
      <c r="AG53" s="268">
        <f>IF(AG54=0,0,AG52/AG54)</f>
        <v>0</v>
      </c>
      <c r="AH53" s="13"/>
      <c r="AI53" s="268">
        <f t="shared" ref="AI53:AR53" si="17">IF(AI54=0,0,AI52/AI54)</f>
        <v>0</v>
      </c>
      <c r="AJ53" s="268">
        <f t="shared" si="17"/>
        <v>0</v>
      </c>
      <c r="AK53" s="268">
        <f t="shared" si="17"/>
        <v>0</v>
      </c>
      <c r="AL53" s="268">
        <f t="shared" si="17"/>
        <v>0</v>
      </c>
      <c r="AM53" s="268">
        <f t="shared" si="17"/>
        <v>0</v>
      </c>
      <c r="AN53" s="268">
        <f t="shared" si="17"/>
        <v>0</v>
      </c>
      <c r="AO53" s="268">
        <f t="shared" si="17"/>
        <v>0</v>
      </c>
      <c r="AP53" s="268">
        <f t="shared" si="17"/>
        <v>0</v>
      </c>
      <c r="AQ53" s="268">
        <f t="shared" si="17"/>
        <v>0</v>
      </c>
      <c r="AR53" s="268">
        <f t="shared" si="17"/>
        <v>0</v>
      </c>
      <c r="AS53" s="220"/>
      <c r="AT53" s="1066"/>
      <c r="AU53" s="1066"/>
      <c r="AV53" s="13"/>
      <c r="AW53" s="13"/>
      <c r="AX53" s="13"/>
      <c r="AY53" s="13"/>
      <c r="AZ53" s="13"/>
      <c r="BA53" s="13"/>
      <c r="BB53" s="13"/>
      <c r="BC53" s="25"/>
      <c r="BF53" s="894" t="s">
        <v>1033</v>
      </c>
      <c r="BG53" s="908" t="s">
        <v>1032</v>
      </c>
      <c r="BH53" s="908" cm="1">
        <f t="array" ref="BH53">BH52</f>
        <v>0</v>
      </c>
      <c r="BI53" s="909"/>
      <c r="BJ53" s="909"/>
    </row>
    <row r="54" spans="1:62" ht="14.25" hidden="1" customHeight="1" x14ac:dyDescent="0.15">
      <c r="A54" s="855" t="str">
        <f ca="1">"checkVolume_2."&amp;F54&amp;"."&amp;Y52</f>
        <v>checkVolume_2.1.0</v>
      </c>
      <c r="E54" s="630">
        <v>15</v>
      </c>
      <c r="F54" s="725" t="str" cm="1">
        <f t="array" aca="1" ref="F54" ca="1">OFFSET(G54,-1,-1)</f>
        <v>1</v>
      </c>
      <c r="H54" s="107" cm="1">
        <f t="array" ref="H54">H52</f>
        <v>0</v>
      </c>
      <c r="T54" s="726" t="b" cm="1">
        <f t="array" aca="1" ref="T54" ca="1">T52</f>
        <v>0</v>
      </c>
      <c r="X54" s="1272"/>
      <c r="Y54" s="1272"/>
      <c r="Z54" s="1272"/>
      <c r="AA54" s="1391"/>
      <c r="AB54" s="225" t="str">
        <f>AB52&amp;".2"</f>
        <v>2.0.2</v>
      </c>
      <c r="AC54" s="231" t="s">
        <v>1034</v>
      </c>
      <c r="AD54" s="106" t="s">
        <v>1025</v>
      </c>
      <c r="AE54" s="13"/>
      <c r="AF54" s="13"/>
      <c r="AG54" s="13"/>
      <c r="AH54" s="13"/>
      <c r="AI54" s="220"/>
      <c r="AJ54" s="1066"/>
      <c r="AK54" s="1066"/>
      <c r="AL54" s="13"/>
      <c r="AM54" s="13"/>
      <c r="AN54" s="13"/>
      <c r="AO54" s="13"/>
      <c r="AP54" s="13"/>
      <c r="AQ54" s="13"/>
      <c r="AR54" s="13"/>
      <c r="AS54" s="220"/>
      <c r="AT54" s="1066"/>
      <c r="AU54" s="1066"/>
      <c r="AV54" s="13"/>
      <c r="AW54" s="13"/>
      <c r="AX54" s="13"/>
      <c r="AY54" s="13"/>
      <c r="AZ54" s="13"/>
      <c r="BA54" s="13"/>
      <c r="BB54" s="13"/>
      <c r="BC54" s="25"/>
      <c r="BF54" s="894" t="s">
        <v>1035</v>
      </c>
      <c r="BG54" s="908" t="s">
        <v>1032</v>
      </c>
      <c r="BH54" s="908" cm="1">
        <f t="array" ref="BH54">BH52</f>
        <v>0</v>
      </c>
    </row>
    <row r="55" spans="1:62" ht="14.25" customHeight="1" x14ac:dyDescent="0.15">
      <c r="E55" s="630">
        <v>15</v>
      </c>
      <c r="F55" s="725" t="str" cm="1">
        <f t="array" aca="1" ref="F55" ca="1">OFFSET(G55,-1,-1)</f>
        <v>1</v>
      </c>
      <c r="T55" s="651" t="b">
        <f ca="1">F55&gt;0</f>
        <v>1</v>
      </c>
      <c r="W55" s="299" t="s">
        <v>1036</v>
      </c>
      <c r="X55" s="1272"/>
      <c r="Z55" s="1272"/>
      <c r="AB55" s="239"/>
      <c r="AC55" s="240" t="s">
        <v>1002</v>
      </c>
      <c r="AD55" s="240"/>
      <c r="AE55" s="240"/>
      <c r="AF55" s="240"/>
      <c r="AG55" s="240"/>
      <c r="AH55" s="240"/>
      <c r="AI55" s="240"/>
      <c r="AJ55" s="240"/>
      <c r="AK55" s="240"/>
      <c r="AL55" s="240"/>
      <c r="AM55" s="240"/>
      <c r="AN55" s="240"/>
      <c r="AO55" s="240"/>
      <c r="AP55" s="240"/>
      <c r="AQ55" s="240"/>
      <c r="AR55" s="240"/>
      <c r="AS55" s="240"/>
      <c r="AT55" s="240"/>
      <c r="AU55" s="240"/>
      <c r="AV55" s="240"/>
      <c r="AW55" s="240"/>
      <c r="AX55" s="240"/>
      <c r="AY55" s="240"/>
      <c r="AZ55" s="240"/>
      <c r="BA55" s="240"/>
      <c r="BB55" s="240"/>
      <c r="BC55" s="241"/>
      <c r="BI55" s="909" t="s">
        <v>1032</v>
      </c>
    </row>
    <row r="56" spans="1:62" ht="14.25" customHeight="1" x14ac:dyDescent="0.15">
      <c r="E56" s="630">
        <v>15</v>
      </c>
      <c r="F56" s="725" t="str" cm="1">
        <f t="array" ref="F56">X56</f>
        <v>2</v>
      </c>
      <c r="T56" s="640" t="b">
        <f>X56&gt;0</f>
        <v>1</v>
      </c>
      <c r="V56" s="127" t="str" cm="1">
        <f t="array" ref="V56">ЭнергоРесурсы!$AB$112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56" s="1272" t="s">
        <v>331</v>
      </c>
      <c r="Z56" s="1272"/>
      <c r="AB56" s="227" t="str" cm="1">
        <f t="array" ref="AB56">IF(ISBLANK(ЭнергоРесурсы!$AB$112),"",ЭнергоРесурсы!$AB$112)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56" s="200"/>
      <c r="AD56" s="200"/>
      <c r="AE56" s="302">
        <f t="shared" ref="AE56:BB56" si="18">AE57+AE66</f>
        <v>0</v>
      </c>
      <c r="AF56" s="302">
        <f t="shared" si="18"/>
        <v>27.433720000000001</v>
      </c>
      <c r="AG56" s="302">
        <f t="shared" si="18"/>
        <v>0</v>
      </c>
      <c r="AH56" s="302">
        <f t="shared" si="18"/>
        <v>0</v>
      </c>
      <c r="AI56" s="302">
        <f t="shared" si="18"/>
        <v>150.82931033284001</v>
      </c>
      <c r="AJ56" s="302">
        <f t="shared" si="18"/>
        <v>0</v>
      </c>
      <c r="AK56" s="302">
        <f t="shared" si="18"/>
        <v>0</v>
      </c>
      <c r="AL56" s="302">
        <f t="shared" si="18"/>
        <v>0</v>
      </c>
      <c r="AM56" s="302">
        <f t="shared" si="18"/>
        <v>0</v>
      </c>
      <c r="AN56" s="302">
        <f t="shared" si="18"/>
        <v>0</v>
      </c>
      <c r="AO56" s="302">
        <f t="shared" si="18"/>
        <v>0</v>
      </c>
      <c r="AP56" s="302">
        <f t="shared" si="18"/>
        <v>0</v>
      </c>
      <c r="AQ56" s="302">
        <f t="shared" si="18"/>
        <v>0</v>
      </c>
      <c r="AR56" s="302">
        <f t="shared" si="18"/>
        <v>0</v>
      </c>
      <c r="AS56" s="302">
        <f t="shared" si="18"/>
        <v>0</v>
      </c>
      <c r="AT56" s="302">
        <f t="shared" si="18"/>
        <v>0</v>
      </c>
      <c r="AU56" s="302">
        <f t="shared" si="18"/>
        <v>0</v>
      </c>
      <c r="AV56" s="302">
        <f t="shared" si="18"/>
        <v>0</v>
      </c>
      <c r="AW56" s="302">
        <f t="shared" si="18"/>
        <v>0</v>
      </c>
      <c r="AX56" s="302">
        <f t="shared" si="18"/>
        <v>0</v>
      </c>
      <c r="AY56" s="302">
        <f t="shared" si="18"/>
        <v>0</v>
      </c>
      <c r="AZ56" s="302">
        <f t="shared" si="18"/>
        <v>0</v>
      </c>
      <c r="BA56" s="302">
        <f t="shared" si="18"/>
        <v>0</v>
      </c>
      <c r="BB56" s="302">
        <f t="shared" si="18"/>
        <v>0</v>
      </c>
      <c r="BC56" s="229"/>
    </row>
    <row r="57" spans="1:62" ht="14.25" customHeight="1" x14ac:dyDescent="0.15">
      <c r="E57" s="630">
        <v>15</v>
      </c>
      <c r="F57" s="725" t="str" cm="1">
        <f t="array" ref="F57">F56</f>
        <v>2</v>
      </c>
      <c r="G57" s="141" t="s">
        <v>1017</v>
      </c>
      <c r="T57" s="651" t="b" cm="1">
        <f t="array" ref="T57">T56</f>
        <v>1</v>
      </c>
      <c r="X57" s="1272"/>
      <c r="Z57" s="1272"/>
      <c r="AB57" s="223">
        <v>1</v>
      </c>
      <c r="AC57" s="218" t="s">
        <v>1018</v>
      </c>
      <c r="AD57" s="217" t="s">
        <v>805</v>
      </c>
      <c r="AE57" s="219">
        <f t="shared" ref="AE57:BB57" si="19">SUMIF($AD58:$AD65,$AD57,AE58:AE65)</f>
        <v>0</v>
      </c>
      <c r="AF57" s="219">
        <f t="shared" si="19"/>
        <v>27.433720000000001</v>
      </c>
      <c r="AG57" s="219">
        <f t="shared" si="19"/>
        <v>0</v>
      </c>
      <c r="AH57" s="219">
        <f t="shared" si="19"/>
        <v>0</v>
      </c>
      <c r="AI57" s="219">
        <f t="shared" si="19"/>
        <v>150.82931033284001</v>
      </c>
      <c r="AJ57" s="1123">
        <f t="shared" si="19"/>
        <v>0</v>
      </c>
      <c r="AK57" s="1123">
        <f t="shared" si="19"/>
        <v>0</v>
      </c>
      <c r="AL57" s="1123">
        <f t="shared" si="19"/>
        <v>0</v>
      </c>
      <c r="AM57" s="1123">
        <f t="shared" si="19"/>
        <v>0</v>
      </c>
      <c r="AN57" s="1123">
        <f t="shared" si="19"/>
        <v>0</v>
      </c>
      <c r="AO57" s="1123">
        <f t="shared" si="19"/>
        <v>0</v>
      </c>
      <c r="AP57" s="1123">
        <f t="shared" si="19"/>
        <v>0</v>
      </c>
      <c r="AQ57" s="1123">
        <f t="shared" si="19"/>
        <v>0</v>
      </c>
      <c r="AR57" s="1123">
        <f t="shared" si="19"/>
        <v>0</v>
      </c>
      <c r="AS57" s="219">
        <f t="shared" si="19"/>
        <v>0</v>
      </c>
      <c r="AT57" s="1123">
        <f t="shared" si="19"/>
        <v>0</v>
      </c>
      <c r="AU57" s="1123">
        <f t="shared" si="19"/>
        <v>0</v>
      </c>
      <c r="AV57" s="1123">
        <f t="shared" si="19"/>
        <v>0</v>
      </c>
      <c r="AW57" s="1123">
        <f t="shared" si="19"/>
        <v>0</v>
      </c>
      <c r="AX57" s="1123">
        <f t="shared" si="19"/>
        <v>0</v>
      </c>
      <c r="AY57" s="1123">
        <f t="shared" si="19"/>
        <v>0</v>
      </c>
      <c r="AZ57" s="1123">
        <f t="shared" si="19"/>
        <v>0</v>
      </c>
      <c r="BA57" s="1123">
        <f t="shared" si="19"/>
        <v>0</v>
      </c>
      <c r="BB57" s="1123">
        <f t="shared" si="19"/>
        <v>0</v>
      </c>
      <c r="BC57" s="1083"/>
      <c r="BF57" s="894" t="s">
        <v>1019</v>
      </c>
    </row>
    <row r="58" spans="1:62" ht="0" hidden="1" customHeight="1" x14ac:dyDescent="0.15">
      <c r="E58" s="630">
        <v>0.2</v>
      </c>
      <c r="F58" s="725" t="str" cm="1">
        <f t="array" ref="F58">F57</f>
        <v>2</v>
      </c>
      <c r="T58" s="651" t="b" cm="1">
        <f t="array" ref="T58">T57</f>
        <v>1</v>
      </c>
      <c r="X58" s="1272"/>
      <c r="Z58" s="1272"/>
      <c r="AB58" s="223"/>
      <c r="AC58" s="218"/>
      <c r="AD58" s="217"/>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c r="BA58" s="221"/>
      <c r="BB58" s="221"/>
      <c r="BC58" s="230"/>
      <c r="BF58" s="894" t="str">
        <f>IF(AND(ISNUMBER(VALUE(TRIM(SUBSTITUTE(AB58,".","")))),TRIM(SUBSTITUTE(AB58,".",""))&lt;&gt;""),"P"&amp;SUBSTITUTE(AB58,".",""),"")</f>
        <v/>
      </c>
    </row>
    <row r="59" spans="1:62" ht="14.25" hidden="1" customHeight="1" x14ac:dyDescent="0.15">
      <c r="A59" s="855" t="str">
        <f ca="1">"checkCosts_1."&amp;F59&amp;"."&amp;Y59</f>
        <v>checkCosts_1.2.0</v>
      </c>
      <c r="B59"/>
      <c r="C59"/>
      <c r="D59"/>
      <c r="E59" s="630">
        <v>15</v>
      </c>
      <c r="F59" s="725" t="str" cm="1">
        <f t="array" aca="1" ref="F59" ca="1">OFFSET(G59,-1,-1)</f>
        <v>2</v>
      </c>
      <c r="G59"/>
      <c r="H59" s="107" cm="1">
        <f t="array" ref="H59">AC59</f>
        <v>0</v>
      </c>
      <c r="I59"/>
      <c r="J59"/>
      <c r="K59"/>
      <c r="L59"/>
      <c r="M59"/>
      <c r="N59"/>
      <c r="O59"/>
      <c r="P59"/>
      <c r="Q59"/>
      <c r="R59"/>
      <c r="S59"/>
      <c r="T59" s="726" t="b">
        <f ca="1">AND(F59&gt;0,Y59&gt;0)</f>
        <v>0</v>
      </c>
      <c r="U59"/>
      <c r="V59"/>
      <c r="W59" s="111" t="s">
        <v>227</v>
      </c>
      <c r="X59" s="1305"/>
      <c r="Y59" s="1272">
        <v>0</v>
      </c>
      <c r="Z59" s="1305"/>
      <c r="AA59" s="1391" t="s">
        <v>211</v>
      </c>
      <c r="AB59" s="225" t="str">
        <f>"1."&amp;Y59</f>
        <v>1.0</v>
      </c>
      <c r="AC59" s="371"/>
      <c r="AD59" s="217" t="s">
        <v>805</v>
      </c>
      <c r="AE59" s="13">
        <f>AE60*AE61</f>
        <v>0</v>
      </c>
      <c r="AF59" s="13"/>
      <c r="AG59" s="13"/>
      <c r="AH59" s="13">
        <f>AH60*AH61</f>
        <v>0</v>
      </c>
      <c r="AI59" s="220"/>
      <c r="AJ59" s="13"/>
      <c r="AK59" s="13"/>
      <c r="AL59" s="13"/>
      <c r="AM59" s="13"/>
      <c r="AN59" s="13"/>
      <c r="AO59" s="13"/>
      <c r="AP59" s="13"/>
      <c r="AQ59" s="13"/>
      <c r="AR59" s="13"/>
      <c r="AS59" s="220">
        <f t="shared" ref="AS59:BB59" si="20">AS60*AS61</f>
        <v>0</v>
      </c>
      <c r="AT59" s="13">
        <f t="shared" si="20"/>
        <v>0</v>
      </c>
      <c r="AU59" s="13">
        <f t="shared" si="20"/>
        <v>0</v>
      </c>
      <c r="AV59" s="13">
        <f t="shared" si="20"/>
        <v>0</v>
      </c>
      <c r="AW59" s="13">
        <f t="shared" si="20"/>
        <v>0</v>
      </c>
      <c r="AX59" s="13">
        <f t="shared" si="20"/>
        <v>0</v>
      </c>
      <c r="AY59" s="13">
        <f t="shared" si="20"/>
        <v>0</v>
      </c>
      <c r="AZ59" s="13">
        <f t="shared" si="20"/>
        <v>0</v>
      </c>
      <c r="BA59" s="13">
        <f t="shared" si="20"/>
        <v>0</v>
      </c>
      <c r="BB59" s="13">
        <f t="shared" si="20"/>
        <v>0</v>
      </c>
      <c r="BC59" s="25"/>
      <c r="BD59"/>
      <c r="BE59"/>
      <c r="BF59" s="894" t="s">
        <v>1020</v>
      </c>
      <c r="BG59" s="908" t="s">
        <v>1021</v>
      </c>
      <c r="BH59" s="908" cm="1">
        <f t="array" ref="BH59">AC59</f>
        <v>0</v>
      </c>
      <c r="BJ59" s="909" t="b">
        <v>1</v>
      </c>
    </row>
    <row r="60" spans="1:62" s="105" customFormat="1" ht="14.25" hidden="1" customHeight="1" x14ac:dyDescent="0.15">
      <c r="E60" s="630">
        <v>15</v>
      </c>
      <c r="F60" s="725" t="str" cm="1">
        <f t="array" ref="F60">F58</f>
        <v>2</v>
      </c>
      <c r="H60" s="107" cm="1">
        <f t="array" ref="H60">H59</f>
        <v>0</v>
      </c>
      <c r="T60" s="726" t="b" cm="1">
        <f t="array" aca="1" ref="T60" ca="1">T59</f>
        <v>0</v>
      </c>
      <c r="X60" s="1392"/>
      <c r="Y60" s="1392"/>
      <c r="Z60" s="1392"/>
      <c r="AA60" s="1391"/>
      <c r="AB60" s="225" t="str">
        <f>AB59&amp;".1"</f>
        <v>1.0.1</v>
      </c>
      <c r="AC60" s="231" t="s">
        <v>966</v>
      </c>
      <c r="AD60" s="106" t="s">
        <v>1022</v>
      </c>
      <c r="AE60" s="13"/>
      <c r="AF60" s="268">
        <f>IF(AF61=0,0,AF59/AF61)</f>
        <v>0</v>
      </c>
      <c r="AG60" s="268">
        <f>IF(AG61=0,0,AG59/AG61)</f>
        <v>0</v>
      </c>
      <c r="AH60" s="13"/>
      <c r="AI60" s="268">
        <f t="shared" ref="AI60:AR60" si="21">IF(AI61=0,0,AI59/AI61)</f>
        <v>0</v>
      </c>
      <c r="AJ60" s="268">
        <f t="shared" si="21"/>
        <v>0</v>
      </c>
      <c r="AK60" s="268">
        <f t="shared" si="21"/>
        <v>0</v>
      </c>
      <c r="AL60" s="268">
        <f t="shared" si="21"/>
        <v>0</v>
      </c>
      <c r="AM60" s="268">
        <f t="shared" si="21"/>
        <v>0</v>
      </c>
      <c r="AN60" s="268">
        <f t="shared" si="21"/>
        <v>0</v>
      </c>
      <c r="AO60" s="268">
        <f t="shared" si="21"/>
        <v>0</v>
      </c>
      <c r="AP60" s="268">
        <f t="shared" si="21"/>
        <v>0</v>
      </c>
      <c r="AQ60" s="268">
        <f t="shared" si="21"/>
        <v>0</v>
      </c>
      <c r="AR60" s="268">
        <f t="shared" si="21"/>
        <v>0</v>
      </c>
      <c r="AS60" s="220"/>
      <c r="AT60" s="13"/>
      <c r="AU60" s="13"/>
      <c r="AV60" s="13"/>
      <c r="AW60" s="13"/>
      <c r="AX60" s="13"/>
      <c r="AY60" s="13"/>
      <c r="AZ60" s="13"/>
      <c r="BA60" s="13"/>
      <c r="BB60" s="13"/>
      <c r="BC60" s="25"/>
      <c r="BF60" s="894" t="s">
        <v>1023</v>
      </c>
      <c r="BG60" s="908" t="s">
        <v>1021</v>
      </c>
      <c r="BH60" s="908" cm="1">
        <f t="array" ref="BH60">BH59</f>
        <v>0</v>
      </c>
      <c r="BI60" s="909"/>
      <c r="BJ60" s="909"/>
    </row>
    <row r="61" spans="1:62" ht="14.25" hidden="1" customHeight="1" x14ac:dyDescent="0.15">
      <c r="A61" s="855" t="str">
        <f ca="1">"checkVolume_1."&amp;F61&amp;"."&amp;Y59</f>
        <v>checkVolume_1.2.0</v>
      </c>
      <c r="B61"/>
      <c r="C61"/>
      <c r="D61"/>
      <c r="E61" s="630">
        <v>15</v>
      </c>
      <c r="F61" s="725" t="str" cm="1">
        <f t="array" aca="1" ref="F61" ca="1">F59</f>
        <v>2</v>
      </c>
      <c r="G61"/>
      <c r="H61" s="107" cm="1">
        <f t="array" ref="H61">H59</f>
        <v>0</v>
      </c>
      <c r="I61"/>
      <c r="J61"/>
      <c r="K61"/>
      <c r="L61"/>
      <c r="M61"/>
      <c r="N61"/>
      <c r="O61"/>
      <c r="P61"/>
      <c r="Q61"/>
      <c r="R61"/>
      <c r="S61"/>
      <c r="T61" s="726" t="b" cm="1">
        <f t="array" aca="1" ref="T61" ca="1">T59</f>
        <v>0</v>
      </c>
      <c r="U61"/>
      <c r="V61"/>
      <c r="W61"/>
      <c r="X61" s="1305"/>
      <c r="Y61" s="1305"/>
      <c r="Z61" s="1305"/>
      <c r="AA61" s="1391"/>
      <c r="AB61" s="225" t="str">
        <f>AB59&amp;".2"</f>
        <v>1.0.2</v>
      </c>
      <c r="AC61" s="231" t="s">
        <v>1024</v>
      </c>
      <c r="AD61" s="106" t="s">
        <v>1025</v>
      </c>
      <c r="AE61" s="13"/>
      <c r="AF61" s="13"/>
      <c r="AG61" s="13"/>
      <c r="AH61" s="13"/>
      <c r="AI61" s="220"/>
      <c r="AJ61" s="13"/>
      <c r="AK61" s="13"/>
      <c r="AL61" s="13"/>
      <c r="AM61" s="13"/>
      <c r="AN61" s="13"/>
      <c r="AO61" s="13"/>
      <c r="AP61" s="13"/>
      <c r="AQ61" s="13"/>
      <c r="AR61" s="13"/>
      <c r="AS61" s="220"/>
      <c r="AT61" s="13"/>
      <c r="AU61" s="13"/>
      <c r="AV61" s="13"/>
      <c r="AW61" s="13"/>
      <c r="AX61" s="13"/>
      <c r="AY61" s="13"/>
      <c r="AZ61" s="13"/>
      <c r="BA61" s="13"/>
      <c r="BB61" s="13"/>
      <c r="BC61" s="25"/>
      <c r="BD61"/>
      <c r="BE61"/>
      <c r="BF61" s="894" t="s">
        <v>1026</v>
      </c>
      <c r="BG61" s="908" t="s">
        <v>1021</v>
      </c>
      <c r="BH61" s="908" cm="1">
        <f t="array" ref="BH61">BH59</f>
        <v>0</v>
      </c>
    </row>
    <row r="62" spans="1:62" ht="14.25" customHeight="1" x14ac:dyDescent="0.15">
      <c r="A62" s="855" t="str">
        <f ca="1">"checkCosts_1."&amp;F62&amp;"."&amp;Y62</f>
        <v>checkCosts_1.2.1</v>
      </c>
      <c r="B62"/>
      <c r="C62"/>
      <c r="D62"/>
      <c r="E62" s="630">
        <v>15</v>
      </c>
      <c r="F62" s="725" t="str" cm="1">
        <f t="array" aca="1" ref="F62" ca="1">OFFSET(G62,-1,-1)</f>
        <v>2</v>
      </c>
      <c r="G62"/>
      <c r="H62" s="107" t="str" cm="1">
        <f t="array" ref="H62">AC62</f>
        <v>АО "ОКО"::5257087027::525701001</v>
      </c>
      <c r="I62"/>
      <c r="J62"/>
      <c r="K62"/>
      <c r="L62"/>
      <c r="M62"/>
      <c r="N62"/>
      <c r="O62"/>
      <c r="P62"/>
      <c r="Q62"/>
      <c r="R62"/>
      <c r="S62"/>
      <c r="T62" s="726" t="b">
        <f ca="1">AND(F62&gt;0,Y62&gt;0)</f>
        <v>1</v>
      </c>
      <c r="U62"/>
      <c r="V62"/>
      <c r="X62" s="1305"/>
      <c r="Y62" s="1272" t="s">
        <v>324</v>
      </c>
      <c r="Z62" s="1305"/>
      <c r="AA62" s="1391" t="s">
        <v>211</v>
      </c>
      <c r="AB62" s="225" t="str">
        <f>"1."&amp;Y62</f>
        <v>1.1</v>
      </c>
      <c r="AC62" s="371" t="s">
        <v>1037</v>
      </c>
      <c r="AD62" s="217" t="s">
        <v>805</v>
      </c>
      <c r="AE62" s="1065">
        <f>AE63*AE64</f>
        <v>0</v>
      </c>
      <c r="AF62" s="1065">
        <v>27.433720000000001</v>
      </c>
      <c r="AG62" s="1065"/>
      <c r="AH62" s="1065">
        <f>AH63*AH64</f>
        <v>0</v>
      </c>
      <c r="AI62" s="220">
        <v>150.82931033284001</v>
      </c>
      <c r="AJ62" s="1065"/>
      <c r="AK62" s="1065"/>
      <c r="AL62" s="1065"/>
      <c r="AM62" s="1065"/>
      <c r="AN62" s="1065"/>
      <c r="AO62" s="1065"/>
      <c r="AP62" s="1065"/>
      <c r="AQ62" s="1065"/>
      <c r="AR62" s="1065"/>
      <c r="AS62" s="220">
        <f t="shared" ref="AS62:BB62" si="22">AS63*AS64</f>
        <v>0</v>
      </c>
      <c r="AT62" s="1065">
        <f t="shared" si="22"/>
        <v>0</v>
      </c>
      <c r="AU62" s="1065">
        <f t="shared" si="22"/>
        <v>0</v>
      </c>
      <c r="AV62" s="1065">
        <f t="shared" si="22"/>
        <v>0</v>
      </c>
      <c r="AW62" s="1065">
        <f t="shared" si="22"/>
        <v>0</v>
      </c>
      <c r="AX62" s="1065">
        <f t="shared" si="22"/>
        <v>0</v>
      </c>
      <c r="AY62" s="1065">
        <f t="shared" si="22"/>
        <v>0</v>
      </c>
      <c r="AZ62" s="1065">
        <f t="shared" si="22"/>
        <v>0</v>
      </c>
      <c r="BA62" s="1065">
        <f t="shared" si="22"/>
        <v>0</v>
      </c>
      <c r="BB62" s="1065">
        <f t="shared" si="22"/>
        <v>0</v>
      </c>
      <c r="BC62" s="1083"/>
      <c r="BD62"/>
      <c r="BE62"/>
      <c r="BF62" s="894" t="s">
        <v>1020</v>
      </c>
      <c r="BG62" s="908" t="s">
        <v>1021</v>
      </c>
      <c r="BH62" s="908" t="str" cm="1">
        <f t="array" ref="BH62">AC62</f>
        <v>АО "ОКО"::5257087027::525701001</v>
      </c>
      <c r="BJ62" s="909" t="b">
        <v>1</v>
      </c>
    </row>
    <row r="63" spans="1:62" s="105" customFormat="1" ht="14.25" customHeight="1" x14ac:dyDescent="0.15">
      <c r="E63" s="630">
        <v>15</v>
      </c>
      <c r="F63" s="725" t="str" cm="1">
        <f t="array" aca="1" ref="F63" ca="1">F61</f>
        <v>2</v>
      </c>
      <c r="H63" s="107" t="str" cm="1">
        <f t="array" ref="H63">H62</f>
        <v>АО "ОКО"::5257087027::525701001</v>
      </c>
      <c r="T63" s="726" t="b" cm="1">
        <f t="array" aca="1" ref="T63" ca="1">T62</f>
        <v>1</v>
      </c>
      <c r="X63" s="1392"/>
      <c r="Y63" s="1392"/>
      <c r="Z63" s="1392"/>
      <c r="AA63" s="1391"/>
      <c r="AB63" s="225" t="str">
        <f>AB62&amp;".1"</f>
        <v>1.1.1</v>
      </c>
      <c r="AC63" s="231" t="s">
        <v>966</v>
      </c>
      <c r="AD63" s="106" t="s">
        <v>1022</v>
      </c>
      <c r="AE63" s="1065"/>
      <c r="AF63" s="268">
        <f>IF(AF64=0,0,AF62/AF64)</f>
        <v>30.695861264122041</v>
      </c>
      <c r="AG63" s="268">
        <f>IF(AG64=0,0,AG62/AG64)</f>
        <v>0</v>
      </c>
      <c r="AH63" s="1065"/>
      <c r="AI63" s="268">
        <f t="shared" ref="AI63:AR63" si="23">IF(AI64=0,0,AI62/AI64)</f>
        <v>37.626355665817165</v>
      </c>
      <c r="AJ63" s="268">
        <f t="shared" si="23"/>
        <v>0</v>
      </c>
      <c r="AK63" s="268">
        <f t="shared" si="23"/>
        <v>0</v>
      </c>
      <c r="AL63" s="268">
        <f t="shared" si="23"/>
        <v>0</v>
      </c>
      <c r="AM63" s="268">
        <f t="shared" si="23"/>
        <v>0</v>
      </c>
      <c r="AN63" s="268">
        <f t="shared" si="23"/>
        <v>0</v>
      </c>
      <c r="AO63" s="268">
        <f t="shared" si="23"/>
        <v>0</v>
      </c>
      <c r="AP63" s="268">
        <f t="shared" si="23"/>
        <v>0</v>
      </c>
      <c r="AQ63" s="268">
        <f t="shared" si="23"/>
        <v>0</v>
      </c>
      <c r="AR63" s="268">
        <f t="shared" si="23"/>
        <v>0</v>
      </c>
      <c r="AS63" s="220"/>
      <c r="AT63" s="1065"/>
      <c r="AU63" s="1065"/>
      <c r="AV63" s="1065"/>
      <c r="AW63" s="1065"/>
      <c r="AX63" s="1065"/>
      <c r="AY63" s="1065"/>
      <c r="AZ63" s="1065"/>
      <c r="BA63" s="1065"/>
      <c r="BB63" s="1065"/>
      <c r="BC63" s="1083"/>
      <c r="BF63" s="894" t="s">
        <v>1023</v>
      </c>
      <c r="BG63" s="908" t="s">
        <v>1021</v>
      </c>
      <c r="BH63" s="908" t="str" cm="1">
        <f t="array" ref="BH63">BH62</f>
        <v>АО "ОКО"::5257087027::525701001</v>
      </c>
      <c r="BI63" s="909"/>
      <c r="BJ63" s="909"/>
    </row>
    <row r="64" spans="1:62" ht="14.25" customHeight="1" x14ac:dyDescent="0.15">
      <c r="A64" s="855" t="str">
        <f ca="1">"checkVolume_1."&amp;F64&amp;"."&amp;Y62</f>
        <v>checkVolume_1.2.1</v>
      </c>
      <c r="B64"/>
      <c r="C64"/>
      <c r="D64"/>
      <c r="E64" s="630">
        <v>15</v>
      </c>
      <c r="F64" s="725" t="str" cm="1">
        <f t="array" aca="1" ref="F64" ca="1">F62</f>
        <v>2</v>
      </c>
      <c r="G64"/>
      <c r="H64" s="107" t="str" cm="1">
        <f t="array" ref="H64">H62</f>
        <v>АО "ОКО"::5257087027::525701001</v>
      </c>
      <c r="I64"/>
      <c r="J64"/>
      <c r="K64"/>
      <c r="L64"/>
      <c r="M64"/>
      <c r="N64"/>
      <c r="O64"/>
      <c r="P64"/>
      <c r="Q64"/>
      <c r="R64"/>
      <c r="S64"/>
      <c r="T64" s="726" t="b" cm="1">
        <f t="array" aca="1" ref="T64" ca="1">T62</f>
        <v>1</v>
      </c>
      <c r="U64"/>
      <c r="V64"/>
      <c r="W64"/>
      <c r="X64" s="1305"/>
      <c r="Y64" s="1305"/>
      <c r="Z64" s="1305"/>
      <c r="AA64" s="1391"/>
      <c r="AB64" s="225" t="str">
        <f>AB62&amp;".2"</f>
        <v>1.1.2</v>
      </c>
      <c r="AC64" s="231" t="s">
        <v>1024</v>
      </c>
      <c r="AD64" s="106" t="s">
        <v>1025</v>
      </c>
      <c r="AE64" s="1065"/>
      <c r="AF64" s="1065">
        <v>0.89372700000000005</v>
      </c>
      <c r="AG64" s="1065"/>
      <c r="AH64" s="1065"/>
      <c r="AI64" s="220">
        <v>4.0086079999999997</v>
      </c>
      <c r="AJ64" s="1065"/>
      <c r="AK64" s="1065"/>
      <c r="AL64" s="1065"/>
      <c r="AM64" s="1065"/>
      <c r="AN64" s="1065"/>
      <c r="AO64" s="1065"/>
      <c r="AP64" s="1065"/>
      <c r="AQ64" s="1065"/>
      <c r="AR64" s="1065"/>
      <c r="AS64" s="220"/>
      <c r="AT64" s="1065"/>
      <c r="AU64" s="1065"/>
      <c r="AV64" s="1065"/>
      <c r="AW64" s="1065"/>
      <c r="AX64" s="1065"/>
      <c r="AY64" s="1065"/>
      <c r="AZ64" s="1065"/>
      <c r="BA64" s="1065"/>
      <c r="BB64" s="1065"/>
      <c r="BC64" s="1083"/>
      <c r="BD64"/>
      <c r="BE64"/>
      <c r="BF64" s="894" t="s">
        <v>1026</v>
      </c>
      <c r="BG64" s="908" t="s">
        <v>1021</v>
      </c>
      <c r="BH64" s="908" t="str" cm="1">
        <f t="array" ref="BH64">BH62</f>
        <v>АО "ОКО"::5257087027::525701001</v>
      </c>
    </row>
    <row r="65" spans="1:62" ht="14.25" customHeight="1" x14ac:dyDescent="0.15">
      <c r="E65" s="630">
        <v>15</v>
      </c>
      <c r="F65" s="725" t="str" cm="1">
        <f t="array" ref="F65">F58</f>
        <v>2</v>
      </c>
      <c r="T65" s="651" t="b">
        <f>F65&gt;0</f>
        <v>1</v>
      </c>
      <c r="W65" s="299" t="s">
        <v>1027</v>
      </c>
      <c r="X65" s="1272"/>
      <c r="Z65" s="1272"/>
      <c r="AB65" s="239"/>
      <c r="AC65" s="240" t="s">
        <v>1002</v>
      </c>
      <c r="AD65" s="240"/>
      <c r="AE65" s="240"/>
      <c r="AF65" s="240"/>
      <c r="AG65" s="240"/>
      <c r="AH65" s="240"/>
      <c r="AI65" s="240"/>
      <c r="AJ65" s="240"/>
      <c r="AK65" s="240"/>
      <c r="AL65" s="240"/>
      <c r="AM65" s="240"/>
      <c r="AN65" s="240"/>
      <c r="AO65" s="240"/>
      <c r="AP65" s="240"/>
      <c r="AQ65" s="240"/>
      <c r="AR65" s="240"/>
      <c r="AS65" s="240"/>
      <c r="AT65" s="240"/>
      <c r="AU65" s="240"/>
      <c r="AV65" s="240"/>
      <c r="AW65" s="240"/>
      <c r="AX65" s="240"/>
      <c r="AY65" s="240"/>
      <c r="AZ65" s="240"/>
      <c r="BA65" s="240"/>
      <c r="BB65" s="240"/>
      <c r="BC65" s="838"/>
      <c r="BF65" s="894" t="str">
        <f>IF(AND(ISNUMBER(VALUE(TRIM(SUBSTITUTE(AB65,".","")))),TRIM(SUBSTITUTE(AB65,".",""))&lt;&gt;""),"P"&amp;SUBSTITUTE(AB65,".",""),"")</f>
        <v/>
      </c>
      <c r="BI65" s="909" t="s">
        <v>1021</v>
      </c>
    </row>
    <row r="66" spans="1:62" ht="14.25" customHeight="1" x14ac:dyDescent="0.15">
      <c r="E66" s="630">
        <v>15</v>
      </c>
      <c r="F66" s="725" t="str" cm="1">
        <f t="array" ref="F66">F65</f>
        <v>2</v>
      </c>
      <c r="G66" s="141" t="s">
        <v>1028</v>
      </c>
      <c r="T66" s="651" t="b">
        <f>F66&gt;0</f>
        <v>1</v>
      </c>
      <c r="X66" s="1272"/>
      <c r="Z66" s="1272"/>
      <c r="AB66" s="223">
        <v>2</v>
      </c>
      <c r="AC66" s="218" t="s">
        <v>1029</v>
      </c>
      <c r="AD66" s="217" t="s">
        <v>805</v>
      </c>
      <c r="AE66" s="219">
        <f t="shared" ref="AE66:BB66" si="24">SUMIF($AD67:$AD71,$AD66,AE67:AE71)</f>
        <v>0</v>
      </c>
      <c r="AF66" s="219">
        <f t="shared" si="24"/>
        <v>0</v>
      </c>
      <c r="AG66" s="219">
        <f t="shared" si="24"/>
        <v>0</v>
      </c>
      <c r="AH66" s="219">
        <f t="shared" si="24"/>
        <v>0</v>
      </c>
      <c r="AI66" s="219">
        <f t="shared" si="24"/>
        <v>0</v>
      </c>
      <c r="AJ66" s="1123">
        <f t="shared" si="24"/>
        <v>0</v>
      </c>
      <c r="AK66" s="1123">
        <f t="shared" si="24"/>
        <v>0</v>
      </c>
      <c r="AL66" s="1123">
        <f t="shared" si="24"/>
        <v>0</v>
      </c>
      <c r="AM66" s="1123">
        <f t="shared" si="24"/>
        <v>0</v>
      </c>
      <c r="AN66" s="1123">
        <f t="shared" si="24"/>
        <v>0</v>
      </c>
      <c r="AO66" s="1123">
        <f t="shared" si="24"/>
        <v>0</v>
      </c>
      <c r="AP66" s="1123">
        <f t="shared" si="24"/>
        <v>0</v>
      </c>
      <c r="AQ66" s="1123">
        <f t="shared" si="24"/>
        <v>0</v>
      </c>
      <c r="AR66" s="1123">
        <f t="shared" si="24"/>
        <v>0</v>
      </c>
      <c r="AS66" s="219">
        <f t="shared" si="24"/>
        <v>0</v>
      </c>
      <c r="AT66" s="1123">
        <f t="shared" si="24"/>
        <v>0</v>
      </c>
      <c r="AU66" s="1123">
        <f t="shared" si="24"/>
        <v>0</v>
      </c>
      <c r="AV66" s="1123">
        <f t="shared" si="24"/>
        <v>0</v>
      </c>
      <c r="AW66" s="1123">
        <f t="shared" si="24"/>
        <v>0</v>
      </c>
      <c r="AX66" s="1123">
        <f t="shared" si="24"/>
        <v>0</v>
      </c>
      <c r="AY66" s="1123">
        <f t="shared" si="24"/>
        <v>0</v>
      </c>
      <c r="AZ66" s="1123">
        <f t="shared" si="24"/>
        <v>0</v>
      </c>
      <c r="BA66" s="1123">
        <f t="shared" si="24"/>
        <v>0</v>
      </c>
      <c r="BB66" s="1123">
        <f t="shared" si="24"/>
        <v>0</v>
      </c>
      <c r="BC66" s="1083"/>
      <c r="BF66" s="894" t="s">
        <v>1030</v>
      </c>
    </row>
    <row r="67" spans="1:62" ht="0" hidden="1" customHeight="1" x14ac:dyDescent="0.15">
      <c r="E67" s="630">
        <v>0.2</v>
      </c>
      <c r="F67" s="725" t="str" cm="1">
        <f t="array" aca="1" ref="F67" ca="1">OFFSET(G67,-1,-1)</f>
        <v>2</v>
      </c>
      <c r="T67" s="651" t="b">
        <f ca="1">F67&gt;0</f>
        <v>1</v>
      </c>
      <c r="X67" s="1272"/>
      <c r="Z67" s="1272"/>
      <c r="AB67" s="223"/>
      <c r="AC67" s="218"/>
      <c r="AD67" s="217"/>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c r="BA67" s="221"/>
      <c r="BB67" s="221"/>
      <c r="BC67" s="230"/>
      <c r="BF67" s="894" t="str">
        <f>IF(AND(ISNUMBER(VALUE(TRIM(SUBSTITUTE(AB67,".","")))),TRIM(SUBSTITUTE(AB67,".",""))&lt;&gt;""),"P"&amp;SUBSTITUTE(AB67,".",""),"")</f>
        <v/>
      </c>
    </row>
    <row r="68" spans="1:62" ht="14.25" hidden="1" customHeight="1" x14ac:dyDescent="0.15">
      <c r="A68" s="855" t="str">
        <f ca="1">"checkCosts_2."&amp;F68&amp;"."&amp;Y68</f>
        <v>checkCosts_2.2.0</v>
      </c>
      <c r="E68" s="630">
        <v>15</v>
      </c>
      <c r="F68" s="725" t="str" cm="1">
        <f t="array" aca="1" ref="F68" ca="1">OFFSET(G68,-1,-1)</f>
        <v>2</v>
      </c>
      <c r="H68" s="107" cm="1">
        <f t="array" ref="H68">AC68</f>
        <v>0</v>
      </c>
      <c r="T68" s="726" t="b">
        <f ca="1">AND(F68&gt;0,Y68&gt;0)</f>
        <v>0</v>
      </c>
      <c r="W68" s="111" t="s">
        <v>227</v>
      </c>
      <c r="X68" s="1272"/>
      <c r="Y68" s="1272">
        <v>0</v>
      </c>
      <c r="Z68" s="1272"/>
      <c r="AA68" s="1391" t="s">
        <v>211</v>
      </c>
      <c r="AB68" s="225" t="str">
        <f>"2."&amp;Y68</f>
        <v>2.0</v>
      </c>
      <c r="AC68" s="371"/>
      <c r="AD68" s="217" t="s">
        <v>805</v>
      </c>
      <c r="AE68" s="13">
        <f>AE69*AE70</f>
        <v>0</v>
      </c>
      <c r="AF68" s="13"/>
      <c r="AG68" s="13"/>
      <c r="AH68" s="13">
        <f>AH69*AH70</f>
        <v>0</v>
      </c>
      <c r="AI68" s="220"/>
      <c r="AJ68" s="13"/>
      <c r="AK68" s="13"/>
      <c r="AL68" s="13"/>
      <c r="AM68" s="13"/>
      <c r="AN68" s="13"/>
      <c r="AO68" s="13"/>
      <c r="AP68" s="13"/>
      <c r="AQ68" s="13"/>
      <c r="AR68" s="13"/>
      <c r="AS68" s="220">
        <f t="shared" ref="AS68:BB68" si="25">AS69*AS70</f>
        <v>0</v>
      </c>
      <c r="AT68" s="13">
        <f t="shared" si="25"/>
        <v>0</v>
      </c>
      <c r="AU68" s="13">
        <f t="shared" si="25"/>
        <v>0</v>
      </c>
      <c r="AV68" s="13">
        <f t="shared" si="25"/>
        <v>0</v>
      </c>
      <c r="AW68" s="13">
        <f t="shared" si="25"/>
        <v>0</v>
      </c>
      <c r="AX68" s="13">
        <f t="shared" si="25"/>
        <v>0</v>
      </c>
      <c r="AY68" s="13">
        <f t="shared" si="25"/>
        <v>0</v>
      </c>
      <c r="AZ68" s="13">
        <f t="shared" si="25"/>
        <v>0</v>
      </c>
      <c r="BA68" s="13">
        <f t="shared" si="25"/>
        <v>0</v>
      </c>
      <c r="BB68" s="13">
        <f t="shared" si="25"/>
        <v>0</v>
      </c>
      <c r="BC68" s="25"/>
      <c r="BF68" s="894" t="s">
        <v>1031</v>
      </c>
      <c r="BG68" s="908" t="s">
        <v>1032</v>
      </c>
      <c r="BH68" s="908" cm="1">
        <f t="array" ref="BH68">AC68</f>
        <v>0</v>
      </c>
      <c r="BJ68" s="909" t="b">
        <v>1</v>
      </c>
    </row>
    <row r="69" spans="1:62" s="105" customFormat="1" ht="14.25" hidden="1" customHeight="1" x14ac:dyDescent="0.15">
      <c r="E69" s="630">
        <v>15</v>
      </c>
      <c r="F69" s="725" t="str" cm="1">
        <f t="array" aca="1" ref="F69" ca="1">OFFSET(G69,-1,-1)</f>
        <v>2</v>
      </c>
      <c r="H69" s="107" cm="1">
        <f t="array" ref="H69">H68</f>
        <v>0</v>
      </c>
      <c r="T69" s="726" t="b" cm="1">
        <f t="array" aca="1" ref="T69" ca="1">T68</f>
        <v>0</v>
      </c>
      <c r="X69" s="1392"/>
      <c r="Y69" s="1392"/>
      <c r="Z69" s="1392"/>
      <c r="AA69" s="1391"/>
      <c r="AB69" s="225" t="str">
        <f>AB68&amp;".1"</f>
        <v>2.0.1</v>
      </c>
      <c r="AC69" s="231" t="s">
        <v>966</v>
      </c>
      <c r="AD69" s="106" t="s">
        <v>1022</v>
      </c>
      <c r="AE69" s="13"/>
      <c r="AF69" s="268">
        <f>IF(AF70=0,0,AF68/AF70)</f>
        <v>0</v>
      </c>
      <c r="AG69" s="268">
        <f>IF(AG70=0,0,AG68/AG70)</f>
        <v>0</v>
      </c>
      <c r="AH69" s="13"/>
      <c r="AI69" s="268">
        <f t="shared" ref="AI69:AR69" si="26">IF(AI70=0,0,AI68/AI70)</f>
        <v>0</v>
      </c>
      <c r="AJ69" s="268">
        <f t="shared" si="26"/>
        <v>0</v>
      </c>
      <c r="AK69" s="268">
        <f t="shared" si="26"/>
        <v>0</v>
      </c>
      <c r="AL69" s="268">
        <f t="shared" si="26"/>
        <v>0</v>
      </c>
      <c r="AM69" s="268">
        <f t="shared" si="26"/>
        <v>0</v>
      </c>
      <c r="AN69" s="268">
        <f t="shared" si="26"/>
        <v>0</v>
      </c>
      <c r="AO69" s="268">
        <f t="shared" si="26"/>
        <v>0</v>
      </c>
      <c r="AP69" s="268">
        <f t="shared" si="26"/>
        <v>0</v>
      </c>
      <c r="AQ69" s="268">
        <f t="shared" si="26"/>
        <v>0</v>
      </c>
      <c r="AR69" s="268">
        <f t="shared" si="26"/>
        <v>0</v>
      </c>
      <c r="AS69" s="220"/>
      <c r="AT69" s="13"/>
      <c r="AU69" s="13"/>
      <c r="AV69" s="13"/>
      <c r="AW69" s="13"/>
      <c r="AX69" s="13"/>
      <c r="AY69" s="13"/>
      <c r="AZ69" s="13"/>
      <c r="BA69" s="13"/>
      <c r="BB69" s="13"/>
      <c r="BC69" s="25"/>
      <c r="BF69" s="894" t="s">
        <v>1033</v>
      </c>
      <c r="BG69" s="908" t="s">
        <v>1032</v>
      </c>
      <c r="BH69" s="908" cm="1">
        <f t="array" ref="BH69">BH68</f>
        <v>0</v>
      </c>
      <c r="BI69" s="909"/>
      <c r="BJ69" s="909"/>
    </row>
    <row r="70" spans="1:62" ht="14.25" hidden="1" customHeight="1" x14ac:dyDescent="0.15">
      <c r="A70" s="855" t="str">
        <f ca="1">"checkVolume_2."&amp;F70&amp;"."&amp;Y68</f>
        <v>checkVolume_2.2.0</v>
      </c>
      <c r="E70" s="630">
        <v>15</v>
      </c>
      <c r="F70" s="725" t="str" cm="1">
        <f t="array" aca="1" ref="F70" ca="1">OFFSET(G70,-1,-1)</f>
        <v>2</v>
      </c>
      <c r="H70" s="107" cm="1">
        <f t="array" ref="H70">H68</f>
        <v>0</v>
      </c>
      <c r="T70" s="726" t="b" cm="1">
        <f t="array" aca="1" ref="T70" ca="1">T68</f>
        <v>0</v>
      </c>
      <c r="X70" s="1272"/>
      <c r="Y70" s="1272"/>
      <c r="Z70" s="1272"/>
      <c r="AA70" s="1391"/>
      <c r="AB70" s="225" t="str">
        <f>AB68&amp;".2"</f>
        <v>2.0.2</v>
      </c>
      <c r="AC70" s="231" t="s">
        <v>1034</v>
      </c>
      <c r="AD70" s="106" t="s">
        <v>1025</v>
      </c>
      <c r="AE70" s="13"/>
      <c r="AF70" s="13"/>
      <c r="AG70" s="13"/>
      <c r="AH70" s="13"/>
      <c r="AI70" s="220"/>
      <c r="AJ70" s="13"/>
      <c r="AK70" s="13"/>
      <c r="AL70" s="13"/>
      <c r="AM70" s="13"/>
      <c r="AN70" s="13"/>
      <c r="AO70" s="13"/>
      <c r="AP70" s="13"/>
      <c r="AQ70" s="13"/>
      <c r="AR70" s="13"/>
      <c r="AS70" s="220"/>
      <c r="AT70" s="13"/>
      <c r="AU70" s="13"/>
      <c r="AV70" s="13"/>
      <c r="AW70" s="13"/>
      <c r="AX70" s="13"/>
      <c r="AY70" s="13"/>
      <c r="AZ70" s="13"/>
      <c r="BA70" s="13"/>
      <c r="BB70" s="13"/>
      <c r="BC70" s="25"/>
      <c r="BF70" s="894" t="s">
        <v>1035</v>
      </c>
      <c r="BG70" s="908" t="s">
        <v>1032</v>
      </c>
      <c r="BH70" s="908" cm="1">
        <f t="array" ref="BH70">BH68</f>
        <v>0</v>
      </c>
    </row>
    <row r="71" spans="1:62" ht="14.25" customHeight="1" x14ac:dyDescent="0.15">
      <c r="E71" s="630">
        <v>15</v>
      </c>
      <c r="F71" s="725" t="str" cm="1">
        <f t="array" aca="1" ref="F71" ca="1">OFFSET(G71,-1,-1)</f>
        <v>2</v>
      </c>
      <c r="T71" s="651" t="b">
        <f ca="1">F71&gt;0</f>
        <v>1</v>
      </c>
      <c r="W71" s="299" t="s">
        <v>1036</v>
      </c>
      <c r="X71" s="1272"/>
      <c r="Z71" s="1272"/>
      <c r="AB71" s="239"/>
      <c r="AC71" s="240" t="s">
        <v>1002</v>
      </c>
      <c r="AD71" s="240"/>
      <c r="AE71" s="240"/>
      <c r="AF71" s="240"/>
      <c r="AG71" s="240"/>
      <c r="AH71" s="240"/>
      <c r="AI71" s="240"/>
      <c r="AJ71" s="240"/>
      <c r="AK71" s="240"/>
      <c r="AL71" s="240"/>
      <c r="AM71" s="240"/>
      <c r="AN71" s="240"/>
      <c r="AO71" s="240"/>
      <c r="AP71" s="240"/>
      <c r="AQ71" s="240"/>
      <c r="AR71" s="240"/>
      <c r="AS71" s="240"/>
      <c r="AT71" s="240"/>
      <c r="AU71" s="240"/>
      <c r="AV71" s="240"/>
      <c r="AW71" s="240"/>
      <c r="AX71" s="240"/>
      <c r="AY71" s="240"/>
      <c r="AZ71" s="240"/>
      <c r="BA71" s="240"/>
      <c r="BB71" s="240"/>
      <c r="BC71" s="241"/>
      <c r="BI71" s="909" t="s">
        <v>1032</v>
      </c>
    </row>
    <row r="72" spans="1:62" ht="14.25" customHeight="1" x14ac:dyDescent="0.15">
      <c r="E72" s="630">
        <v>15</v>
      </c>
      <c r="F72" s="725" t="str" cm="1">
        <f t="array" ref="F72">X72</f>
        <v>3</v>
      </c>
      <c r="T72" s="640" t="b">
        <f>X72&gt;0</f>
        <v>1</v>
      </c>
      <c r="V72" s="127" t="str" cm="1">
        <f t="array" ref="V72">ЭнергоРесурсы!$AB$156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72" s="1272" t="s">
        <v>334</v>
      </c>
      <c r="Z72" s="1272"/>
      <c r="AB72" s="227" t="str" cm="1">
        <f t="array" ref="AB72">IF(ISBLANK(ЭнергоРесурсы!$AB$156),"",ЭнергоРесурсы!$AB$156)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72" s="200"/>
      <c r="AD72" s="200"/>
      <c r="AE72" s="302">
        <f t="shared" ref="AE72:BB72" si="27">AE73+AE82</f>
        <v>0</v>
      </c>
      <c r="AF72" s="302">
        <f t="shared" si="27"/>
        <v>131.08283</v>
      </c>
      <c r="AG72" s="302">
        <f t="shared" si="27"/>
        <v>0</v>
      </c>
      <c r="AH72" s="302">
        <f t="shared" si="27"/>
        <v>0</v>
      </c>
      <c r="AI72" s="302">
        <f t="shared" si="27"/>
        <v>182.94617</v>
      </c>
      <c r="AJ72" s="302">
        <f t="shared" si="27"/>
        <v>0</v>
      </c>
      <c r="AK72" s="302">
        <f t="shared" si="27"/>
        <v>0</v>
      </c>
      <c r="AL72" s="302">
        <f t="shared" si="27"/>
        <v>0</v>
      </c>
      <c r="AM72" s="302">
        <f t="shared" si="27"/>
        <v>0</v>
      </c>
      <c r="AN72" s="302">
        <f t="shared" si="27"/>
        <v>0</v>
      </c>
      <c r="AO72" s="302">
        <f t="shared" si="27"/>
        <v>0</v>
      </c>
      <c r="AP72" s="302">
        <f t="shared" si="27"/>
        <v>0</v>
      </c>
      <c r="AQ72" s="302">
        <f t="shared" si="27"/>
        <v>0</v>
      </c>
      <c r="AR72" s="302">
        <f t="shared" si="27"/>
        <v>0</v>
      </c>
      <c r="AS72" s="302">
        <f t="shared" si="27"/>
        <v>0</v>
      </c>
      <c r="AT72" s="302">
        <f t="shared" si="27"/>
        <v>0</v>
      </c>
      <c r="AU72" s="302">
        <f t="shared" si="27"/>
        <v>0</v>
      </c>
      <c r="AV72" s="302">
        <f t="shared" si="27"/>
        <v>0</v>
      </c>
      <c r="AW72" s="302">
        <f t="shared" si="27"/>
        <v>0</v>
      </c>
      <c r="AX72" s="302">
        <f t="shared" si="27"/>
        <v>0</v>
      </c>
      <c r="AY72" s="302">
        <f t="shared" si="27"/>
        <v>0</v>
      </c>
      <c r="AZ72" s="302">
        <f t="shared" si="27"/>
        <v>0</v>
      </c>
      <c r="BA72" s="302">
        <f t="shared" si="27"/>
        <v>0</v>
      </c>
      <c r="BB72" s="302">
        <f t="shared" si="27"/>
        <v>0</v>
      </c>
      <c r="BC72" s="229"/>
    </row>
    <row r="73" spans="1:62" ht="14.25" customHeight="1" x14ac:dyDescent="0.15">
      <c r="E73" s="630">
        <v>15</v>
      </c>
      <c r="F73" s="725" t="str" cm="1">
        <f t="array" ref="F73">F72</f>
        <v>3</v>
      </c>
      <c r="G73" s="141" t="s">
        <v>1017</v>
      </c>
      <c r="T73" s="651" t="b" cm="1">
        <f t="array" ref="T73">T72</f>
        <v>1</v>
      </c>
      <c r="X73" s="1272"/>
      <c r="Z73" s="1272"/>
      <c r="AB73" s="223">
        <v>1</v>
      </c>
      <c r="AC73" s="218" t="s">
        <v>1018</v>
      </c>
      <c r="AD73" s="217" t="s">
        <v>805</v>
      </c>
      <c r="AE73" s="219">
        <f t="shared" ref="AE73:BB73" si="28">SUMIF($AD74:$AD81,$AD73,AE74:AE81)</f>
        <v>0</v>
      </c>
      <c r="AF73" s="219">
        <f t="shared" si="28"/>
        <v>131.08283</v>
      </c>
      <c r="AG73" s="219">
        <f t="shared" si="28"/>
        <v>0</v>
      </c>
      <c r="AH73" s="219">
        <f t="shared" si="28"/>
        <v>0</v>
      </c>
      <c r="AI73" s="219">
        <f t="shared" si="28"/>
        <v>182.94617</v>
      </c>
      <c r="AJ73" s="1123">
        <f t="shared" si="28"/>
        <v>0</v>
      </c>
      <c r="AK73" s="1123">
        <f t="shared" si="28"/>
        <v>0</v>
      </c>
      <c r="AL73" s="1123">
        <f t="shared" si="28"/>
        <v>0</v>
      </c>
      <c r="AM73" s="1123">
        <f t="shared" si="28"/>
        <v>0</v>
      </c>
      <c r="AN73" s="1123">
        <f t="shared" si="28"/>
        <v>0</v>
      </c>
      <c r="AO73" s="1123">
        <f t="shared" si="28"/>
        <v>0</v>
      </c>
      <c r="AP73" s="1123">
        <f t="shared" si="28"/>
        <v>0</v>
      </c>
      <c r="AQ73" s="1123">
        <f t="shared" si="28"/>
        <v>0</v>
      </c>
      <c r="AR73" s="1123">
        <f t="shared" si="28"/>
        <v>0</v>
      </c>
      <c r="AS73" s="219">
        <f t="shared" si="28"/>
        <v>0</v>
      </c>
      <c r="AT73" s="1123">
        <f t="shared" si="28"/>
        <v>0</v>
      </c>
      <c r="AU73" s="1123">
        <f t="shared" si="28"/>
        <v>0</v>
      </c>
      <c r="AV73" s="1123">
        <f t="shared" si="28"/>
        <v>0</v>
      </c>
      <c r="AW73" s="1123">
        <f t="shared" si="28"/>
        <v>0</v>
      </c>
      <c r="AX73" s="1123">
        <f t="shared" si="28"/>
        <v>0</v>
      </c>
      <c r="AY73" s="1123">
        <f t="shared" si="28"/>
        <v>0</v>
      </c>
      <c r="AZ73" s="1123">
        <f t="shared" si="28"/>
        <v>0</v>
      </c>
      <c r="BA73" s="1123">
        <f t="shared" si="28"/>
        <v>0</v>
      </c>
      <c r="BB73" s="1123">
        <f t="shared" si="28"/>
        <v>0</v>
      </c>
      <c r="BC73" s="1083"/>
      <c r="BF73" s="894" t="s">
        <v>1019</v>
      </c>
    </row>
    <row r="74" spans="1:62" ht="0" hidden="1" customHeight="1" x14ac:dyDescent="0.15">
      <c r="E74" s="630">
        <v>0.2</v>
      </c>
      <c r="F74" s="725" t="str" cm="1">
        <f t="array" ref="F74">F73</f>
        <v>3</v>
      </c>
      <c r="T74" s="651" t="b" cm="1">
        <f t="array" ref="T74">T73</f>
        <v>1</v>
      </c>
      <c r="X74" s="1272"/>
      <c r="Z74" s="1272"/>
      <c r="AB74" s="223"/>
      <c r="AC74" s="218"/>
      <c r="AD74" s="217"/>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c r="BA74" s="221"/>
      <c r="BB74" s="221"/>
      <c r="BC74" s="230"/>
      <c r="BF74" s="894" t="str">
        <f>IF(AND(ISNUMBER(VALUE(TRIM(SUBSTITUTE(AB74,".","")))),TRIM(SUBSTITUTE(AB74,".",""))&lt;&gt;""),"P"&amp;SUBSTITUTE(AB74,".",""),"")</f>
        <v/>
      </c>
    </row>
    <row r="75" spans="1:62" ht="14.25" hidden="1" customHeight="1" x14ac:dyDescent="0.15">
      <c r="A75" s="855" t="str">
        <f ca="1">"checkCosts_1."&amp;F75&amp;"."&amp;Y75</f>
        <v>checkCosts_1.3.0</v>
      </c>
      <c r="B75"/>
      <c r="C75"/>
      <c r="D75"/>
      <c r="E75" s="630">
        <v>15</v>
      </c>
      <c r="F75" s="725" t="str" cm="1">
        <f t="array" aca="1" ref="F75" ca="1">OFFSET(G75,-1,-1)</f>
        <v>3</v>
      </c>
      <c r="G75"/>
      <c r="H75" s="107" cm="1">
        <f t="array" ref="H75">AC75</f>
        <v>0</v>
      </c>
      <c r="I75"/>
      <c r="J75"/>
      <c r="K75"/>
      <c r="L75"/>
      <c r="M75"/>
      <c r="N75"/>
      <c r="O75"/>
      <c r="P75"/>
      <c r="Q75"/>
      <c r="R75"/>
      <c r="S75"/>
      <c r="T75" s="726" t="b">
        <f ca="1">AND(F75&gt;0,Y75&gt;0)</f>
        <v>0</v>
      </c>
      <c r="U75"/>
      <c r="V75"/>
      <c r="W75" s="111" t="s">
        <v>227</v>
      </c>
      <c r="X75" s="1305"/>
      <c r="Y75" s="1272">
        <v>0</v>
      </c>
      <c r="Z75" s="1305"/>
      <c r="AA75" s="1391" t="s">
        <v>211</v>
      </c>
      <c r="AB75" s="225" t="str">
        <f>"1."&amp;Y75</f>
        <v>1.0</v>
      </c>
      <c r="AC75" s="371"/>
      <c r="AD75" s="217" t="s">
        <v>805</v>
      </c>
      <c r="AE75" s="13">
        <f>AE76*AE77</f>
        <v>0</v>
      </c>
      <c r="AF75" s="13"/>
      <c r="AG75" s="13"/>
      <c r="AH75" s="13">
        <f>AH76*AH77</f>
        <v>0</v>
      </c>
      <c r="AI75" s="220"/>
      <c r="AJ75" s="13"/>
      <c r="AK75" s="13"/>
      <c r="AL75" s="13"/>
      <c r="AM75" s="13"/>
      <c r="AN75" s="13"/>
      <c r="AO75" s="13"/>
      <c r="AP75" s="13"/>
      <c r="AQ75" s="13"/>
      <c r="AR75" s="13"/>
      <c r="AS75" s="220">
        <f t="shared" ref="AS75:BB75" si="29">AS76*AS77</f>
        <v>0</v>
      </c>
      <c r="AT75" s="13">
        <f t="shared" si="29"/>
        <v>0</v>
      </c>
      <c r="AU75" s="13">
        <f t="shared" si="29"/>
        <v>0</v>
      </c>
      <c r="AV75" s="13">
        <f t="shared" si="29"/>
        <v>0</v>
      </c>
      <c r="AW75" s="13">
        <f t="shared" si="29"/>
        <v>0</v>
      </c>
      <c r="AX75" s="13">
        <f t="shared" si="29"/>
        <v>0</v>
      </c>
      <c r="AY75" s="13">
        <f t="shared" si="29"/>
        <v>0</v>
      </c>
      <c r="AZ75" s="13">
        <f t="shared" si="29"/>
        <v>0</v>
      </c>
      <c r="BA75" s="13">
        <f t="shared" si="29"/>
        <v>0</v>
      </c>
      <c r="BB75" s="13">
        <f t="shared" si="29"/>
        <v>0</v>
      </c>
      <c r="BC75" s="25"/>
      <c r="BD75"/>
      <c r="BE75"/>
      <c r="BF75" s="894" t="s">
        <v>1020</v>
      </c>
      <c r="BG75" s="908" t="s">
        <v>1021</v>
      </c>
      <c r="BH75" s="908" cm="1">
        <f t="array" ref="BH75">AC75</f>
        <v>0</v>
      </c>
      <c r="BJ75" s="909" t="b">
        <v>1</v>
      </c>
    </row>
    <row r="76" spans="1:62" s="105" customFormat="1" ht="14.25" hidden="1" customHeight="1" x14ac:dyDescent="0.15">
      <c r="E76" s="630">
        <v>15</v>
      </c>
      <c r="F76" s="725" t="str" cm="1">
        <f t="array" ref="F76">F74</f>
        <v>3</v>
      </c>
      <c r="H76" s="107" cm="1">
        <f t="array" ref="H76">H75</f>
        <v>0</v>
      </c>
      <c r="T76" s="726" t="b" cm="1">
        <f t="array" aca="1" ref="T76" ca="1">T75</f>
        <v>0</v>
      </c>
      <c r="X76" s="1392"/>
      <c r="Y76" s="1392"/>
      <c r="Z76" s="1392"/>
      <c r="AA76" s="1391"/>
      <c r="AB76" s="225" t="str">
        <f>AB75&amp;".1"</f>
        <v>1.0.1</v>
      </c>
      <c r="AC76" s="231" t="s">
        <v>966</v>
      </c>
      <c r="AD76" s="106" t="s">
        <v>1022</v>
      </c>
      <c r="AE76" s="13"/>
      <c r="AF76" s="268">
        <f>IF(AF77=0,0,AF75/AF77)</f>
        <v>0</v>
      </c>
      <c r="AG76" s="268">
        <f>IF(AG77=0,0,AG75/AG77)</f>
        <v>0</v>
      </c>
      <c r="AH76" s="13"/>
      <c r="AI76" s="268">
        <f t="shared" ref="AI76:AR76" si="30">IF(AI77=0,0,AI75/AI77)</f>
        <v>0</v>
      </c>
      <c r="AJ76" s="268">
        <f t="shared" si="30"/>
        <v>0</v>
      </c>
      <c r="AK76" s="268">
        <f t="shared" si="30"/>
        <v>0</v>
      </c>
      <c r="AL76" s="268">
        <f t="shared" si="30"/>
        <v>0</v>
      </c>
      <c r="AM76" s="268">
        <f t="shared" si="30"/>
        <v>0</v>
      </c>
      <c r="AN76" s="268">
        <f t="shared" si="30"/>
        <v>0</v>
      </c>
      <c r="AO76" s="268">
        <f t="shared" si="30"/>
        <v>0</v>
      </c>
      <c r="AP76" s="268">
        <f t="shared" si="30"/>
        <v>0</v>
      </c>
      <c r="AQ76" s="268">
        <f t="shared" si="30"/>
        <v>0</v>
      </c>
      <c r="AR76" s="268">
        <f t="shared" si="30"/>
        <v>0</v>
      </c>
      <c r="AS76" s="220"/>
      <c r="AT76" s="13"/>
      <c r="AU76" s="13"/>
      <c r="AV76" s="13"/>
      <c r="AW76" s="13"/>
      <c r="AX76" s="13"/>
      <c r="AY76" s="13"/>
      <c r="AZ76" s="13"/>
      <c r="BA76" s="13"/>
      <c r="BB76" s="13"/>
      <c r="BC76" s="25"/>
      <c r="BF76" s="894" t="s">
        <v>1023</v>
      </c>
      <c r="BG76" s="908" t="s">
        <v>1021</v>
      </c>
      <c r="BH76" s="908" cm="1">
        <f t="array" ref="BH76">BH75</f>
        <v>0</v>
      </c>
      <c r="BI76" s="909"/>
      <c r="BJ76" s="909"/>
    </row>
    <row r="77" spans="1:62" ht="14.25" hidden="1" customHeight="1" x14ac:dyDescent="0.15">
      <c r="A77" s="855" t="str">
        <f ca="1">"checkVolume_1."&amp;F77&amp;"."&amp;Y75</f>
        <v>checkVolume_1.3.0</v>
      </c>
      <c r="B77"/>
      <c r="C77"/>
      <c r="D77"/>
      <c r="E77" s="630">
        <v>15</v>
      </c>
      <c r="F77" s="725" t="str" cm="1">
        <f t="array" aca="1" ref="F77" ca="1">F75</f>
        <v>3</v>
      </c>
      <c r="G77"/>
      <c r="H77" s="107" cm="1">
        <f t="array" ref="H77">H75</f>
        <v>0</v>
      </c>
      <c r="I77"/>
      <c r="J77"/>
      <c r="K77"/>
      <c r="L77"/>
      <c r="M77"/>
      <c r="N77"/>
      <c r="O77"/>
      <c r="P77"/>
      <c r="Q77"/>
      <c r="R77"/>
      <c r="S77"/>
      <c r="T77" s="726" t="b" cm="1">
        <f t="array" aca="1" ref="T77" ca="1">T75</f>
        <v>0</v>
      </c>
      <c r="U77"/>
      <c r="V77"/>
      <c r="W77"/>
      <c r="X77" s="1305"/>
      <c r="Y77" s="1305"/>
      <c r="Z77" s="1305"/>
      <c r="AA77" s="1391"/>
      <c r="AB77" s="225" t="str">
        <f>AB75&amp;".2"</f>
        <v>1.0.2</v>
      </c>
      <c r="AC77" s="231" t="s">
        <v>1024</v>
      </c>
      <c r="AD77" s="106" t="s">
        <v>1025</v>
      </c>
      <c r="AE77" s="13"/>
      <c r="AF77" s="13"/>
      <c r="AG77" s="13"/>
      <c r="AH77" s="13"/>
      <c r="AI77" s="220"/>
      <c r="AJ77" s="13"/>
      <c r="AK77" s="13"/>
      <c r="AL77" s="13"/>
      <c r="AM77" s="13"/>
      <c r="AN77" s="13"/>
      <c r="AO77" s="13"/>
      <c r="AP77" s="13"/>
      <c r="AQ77" s="13"/>
      <c r="AR77" s="13"/>
      <c r="AS77" s="220"/>
      <c r="AT77" s="13"/>
      <c r="AU77" s="13"/>
      <c r="AV77" s="13"/>
      <c r="AW77" s="13"/>
      <c r="AX77" s="13"/>
      <c r="AY77" s="13"/>
      <c r="AZ77" s="13"/>
      <c r="BA77" s="13"/>
      <c r="BB77" s="13"/>
      <c r="BC77" s="25"/>
      <c r="BD77"/>
      <c r="BE77"/>
      <c r="BF77" s="894" t="s">
        <v>1026</v>
      </c>
      <c r="BG77" s="908" t="s">
        <v>1021</v>
      </c>
      <c r="BH77" s="908" cm="1">
        <f t="array" ref="BH77">BH75</f>
        <v>0</v>
      </c>
    </row>
    <row r="78" spans="1:62" ht="14.25" customHeight="1" x14ac:dyDescent="0.15">
      <c r="A78" s="855" t="str">
        <f ca="1">"checkCosts_1."&amp;F78&amp;"."&amp;Y78</f>
        <v>checkCosts_1.3.1</v>
      </c>
      <c r="B78"/>
      <c r="C78"/>
      <c r="D78"/>
      <c r="E78" s="630">
        <v>15</v>
      </c>
      <c r="F78" s="725" t="str" cm="1">
        <f t="array" aca="1" ref="F78" ca="1">OFFSET(G78,-1,-1)</f>
        <v>3</v>
      </c>
      <c r="G78"/>
      <c r="H78" s="107" t="str" cm="1">
        <f t="array" ref="H78">AC78</f>
        <v>АО "ОКО"::5257087027::525701001</v>
      </c>
      <c r="I78"/>
      <c r="J78"/>
      <c r="K78"/>
      <c r="L78"/>
      <c r="M78"/>
      <c r="N78"/>
      <c r="O78"/>
      <c r="P78"/>
      <c r="Q78"/>
      <c r="R78"/>
      <c r="S78"/>
      <c r="T78" s="726" t="b">
        <f ca="1">AND(F78&gt;0,Y78&gt;0)</f>
        <v>1</v>
      </c>
      <c r="U78"/>
      <c r="V78"/>
      <c r="X78" s="1305"/>
      <c r="Y78" s="1272" t="s">
        <v>324</v>
      </c>
      <c r="Z78" s="1305"/>
      <c r="AA78" s="1391" t="s">
        <v>211</v>
      </c>
      <c r="AB78" s="225" t="str">
        <f>"1."&amp;Y78</f>
        <v>1.1</v>
      </c>
      <c r="AC78" s="371" t="s">
        <v>1037</v>
      </c>
      <c r="AD78" s="217" t="s">
        <v>805</v>
      </c>
      <c r="AE78" s="1065">
        <f>AE79*AE80</f>
        <v>0</v>
      </c>
      <c r="AF78" s="1065">
        <v>131.08283</v>
      </c>
      <c r="AG78" s="1065"/>
      <c r="AH78" s="1065">
        <f>AH79*AH80</f>
        <v>0</v>
      </c>
      <c r="AI78" s="220">
        <v>182.94617</v>
      </c>
      <c r="AJ78" s="1065"/>
      <c r="AK78" s="1065"/>
      <c r="AL78" s="1065"/>
      <c r="AM78" s="1065"/>
      <c r="AN78" s="1065"/>
      <c r="AO78" s="1065"/>
      <c r="AP78" s="1065"/>
      <c r="AQ78" s="1065"/>
      <c r="AR78" s="1065"/>
      <c r="AS78" s="220">
        <f t="shared" ref="AS78:BB78" si="31">AS79*AS80</f>
        <v>0</v>
      </c>
      <c r="AT78" s="1065">
        <f t="shared" si="31"/>
        <v>0</v>
      </c>
      <c r="AU78" s="1065">
        <f t="shared" si="31"/>
        <v>0</v>
      </c>
      <c r="AV78" s="1065">
        <f t="shared" si="31"/>
        <v>0</v>
      </c>
      <c r="AW78" s="1065">
        <f t="shared" si="31"/>
        <v>0</v>
      </c>
      <c r="AX78" s="1065">
        <f t="shared" si="31"/>
        <v>0</v>
      </c>
      <c r="AY78" s="1065">
        <f t="shared" si="31"/>
        <v>0</v>
      </c>
      <c r="AZ78" s="1065">
        <f t="shared" si="31"/>
        <v>0</v>
      </c>
      <c r="BA78" s="1065">
        <f t="shared" si="31"/>
        <v>0</v>
      </c>
      <c r="BB78" s="1065">
        <f t="shared" si="31"/>
        <v>0</v>
      </c>
      <c r="BC78" s="1083"/>
      <c r="BD78"/>
      <c r="BE78"/>
      <c r="BF78" s="894" t="s">
        <v>1020</v>
      </c>
      <c r="BG78" s="908" t="s">
        <v>1021</v>
      </c>
      <c r="BH78" s="908" t="str" cm="1">
        <f t="array" ref="BH78">AC78</f>
        <v>АО "ОКО"::5257087027::525701001</v>
      </c>
      <c r="BJ78" s="909" t="b">
        <v>1</v>
      </c>
    </row>
    <row r="79" spans="1:62" s="105" customFormat="1" ht="14.25" customHeight="1" x14ac:dyDescent="0.15">
      <c r="E79" s="630">
        <v>15</v>
      </c>
      <c r="F79" s="725" t="str" cm="1">
        <f t="array" aca="1" ref="F79" ca="1">F77</f>
        <v>3</v>
      </c>
      <c r="H79" s="107" t="str" cm="1">
        <f t="array" ref="H79">H78</f>
        <v>АО "ОКО"::5257087027::525701001</v>
      </c>
      <c r="T79" s="726" t="b" cm="1">
        <f t="array" aca="1" ref="T79" ca="1">T78</f>
        <v>1</v>
      </c>
      <c r="X79" s="1392"/>
      <c r="Y79" s="1392"/>
      <c r="Z79" s="1392"/>
      <c r="AA79" s="1391"/>
      <c r="AB79" s="225" t="str">
        <f>AB78&amp;".1"</f>
        <v>1.1.1</v>
      </c>
      <c r="AC79" s="231" t="s">
        <v>966</v>
      </c>
      <c r="AD79" s="106" t="s">
        <v>1022</v>
      </c>
      <c r="AE79" s="1065"/>
      <c r="AF79" s="268">
        <f>IF(AF80=0,0,AF78/AF80)</f>
        <v>31.080856853313758</v>
      </c>
      <c r="AG79" s="268">
        <f>IF(AG80=0,0,AG78/AG80)</f>
        <v>0</v>
      </c>
      <c r="AH79" s="1065"/>
      <c r="AI79" s="268">
        <f t="shared" ref="AI79:AR79" si="32">IF(AI80=0,0,AI78/AI80)</f>
        <v>37.587559582511503</v>
      </c>
      <c r="AJ79" s="268">
        <f t="shared" si="32"/>
        <v>0</v>
      </c>
      <c r="AK79" s="268">
        <f t="shared" si="32"/>
        <v>0</v>
      </c>
      <c r="AL79" s="268">
        <f t="shared" si="32"/>
        <v>0</v>
      </c>
      <c r="AM79" s="268">
        <f t="shared" si="32"/>
        <v>0</v>
      </c>
      <c r="AN79" s="268">
        <f t="shared" si="32"/>
        <v>0</v>
      </c>
      <c r="AO79" s="268">
        <f t="shared" si="32"/>
        <v>0</v>
      </c>
      <c r="AP79" s="268">
        <f t="shared" si="32"/>
        <v>0</v>
      </c>
      <c r="AQ79" s="268">
        <f t="shared" si="32"/>
        <v>0</v>
      </c>
      <c r="AR79" s="268">
        <f t="shared" si="32"/>
        <v>0</v>
      </c>
      <c r="AS79" s="220"/>
      <c r="AT79" s="1065"/>
      <c r="AU79" s="1065"/>
      <c r="AV79" s="1065"/>
      <c r="AW79" s="1065"/>
      <c r="AX79" s="1065"/>
      <c r="AY79" s="1065"/>
      <c r="AZ79" s="1065"/>
      <c r="BA79" s="1065"/>
      <c r="BB79" s="1065"/>
      <c r="BC79" s="1083"/>
      <c r="BF79" s="894" t="s">
        <v>1023</v>
      </c>
      <c r="BG79" s="908" t="s">
        <v>1021</v>
      </c>
      <c r="BH79" s="908" t="str" cm="1">
        <f t="array" ref="BH79">BH78</f>
        <v>АО "ОКО"::5257087027::525701001</v>
      </c>
      <c r="BI79" s="909"/>
      <c r="BJ79" s="909"/>
    </row>
    <row r="80" spans="1:62" ht="14.25" customHeight="1" x14ac:dyDescent="0.15">
      <c r="A80" s="855" t="str">
        <f ca="1">"checkVolume_1."&amp;F80&amp;"."&amp;Y78</f>
        <v>checkVolume_1.3.1</v>
      </c>
      <c r="B80"/>
      <c r="C80"/>
      <c r="D80"/>
      <c r="E80" s="630">
        <v>15</v>
      </c>
      <c r="F80" s="725" t="str" cm="1">
        <f t="array" aca="1" ref="F80" ca="1">F78</f>
        <v>3</v>
      </c>
      <c r="G80"/>
      <c r="H80" s="107" t="str" cm="1">
        <f t="array" ref="H80">H78</f>
        <v>АО "ОКО"::5257087027::525701001</v>
      </c>
      <c r="I80"/>
      <c r="J80"/>
      <c r="K80"/>
      <c r="L80"/>
      <c r="M80"/>
      <c r="N80"/>
      <c r="O80"/>
      <c r="P80"/>
      <c r="Q80"/>
      <c r="R80"/>
      <c r="S80"/>
      <c r="T80" s="726" t="b" cm="1">
        <f t="array" aca="1" ref="T80" ca="1">T78</f>
        <v>1</v>
      </c>
      <c r="U80"/>
      <c r="V80"/>
      <c r="W80"/>
      <c r="X80" s="1305"/>
      <c r="Y80" s="1305"/>
      <c r="Z80" s="1305"/>
      <c r="AA80" s="1391"/>
      <c r="AB80" s="225" t="str">
        <f>AB78&amp;".2"</f>
        <v>1.1.2</v>
      </c>
      <c r="AC80" s="231" t="s">
        <v>1024</v>
      </c>
      <c r="AD80" s="106" t="s">
        <v>1025</v>
      </c>
      <c r="AE80" s="1065"/>
      <c r="AF80" s="1065">
        <v>4.2174779999999998</v>
      </c>
      <c r="AG80" s="1065"/>
      <c r="AH80" s="1065"/>
      <c r="AI80" s="220">
        <v>4.8672000000000004</v>
      </c>
      <c r="AJ80" s="1065"/>
      <c r="AK80" s="1065"/>
      <c r="AL80" s="1065"/>
      <c r="AM80" s="1065"/>
      <c r="AN80" s="1065"/>
      <c r="AO80" s="1065"/>
      <c r="AP80" s="1065"/>
      <c r="AQ80" s="1065"/>
      <c r="AR80" s="1065"/>
      <c r="AS80" s="220"/>
      <c r="AT80" s="1065"/>
      <c r="AU80" s="1065"/>
      <c r="AV80" s="1065"/>
      <c r="AW80" s="1065"/>
      <c r="AX80" s="1065"/>
      <c r="AY80" s="1065"/>
      <c r="AZ80" s="1065"/>
      <c r="BA80" s="1065"/>
      <c r="BB80" s="1065"/>
      <c r="BC80" s="1083"/>
      <c r="BD80"/>
      <c r="BE80"/>
      <c r="BF80" s="894" t="s">
        <v>1026</v>
      </c>
      <c r="BG80" s="908" t="s">
        <v>1021</v>
      </c>
      <c r="BH80" s="908" t="str" cm="1">
        <f t="array" ref="BH80">BH78</f>
        <v>АО "ОКО"::5257087027::525701001</v>
      </c>
    </row>
    <row r="81" spans="1:62" ht="14.25" customHeight="1" x14ac:dyDescent="0.15">
      <c r="E81" s="630">
        <v>15</v>
      </c>
      <c r="F81" s="725" t="str" cm="1">
        <f t="array" ref="F81">F74</f>
        <v>3</v>
      </c>
      <c r="T81" s="651" t="b">
        <f>F81&gt;0</f>
        <v>1</v>
      </c>
      <c r="W81" s="299" t="s">
        <v>1027</v>
      </c>
      <c r="X81" s="1272"/>
      <c r="Z81" s="1272"/>
      <c r="AB81" s="239"/>
      <c r="AC81" s="240" t="s">
        <v>1002</v>
      </c>
      <c r="AD81" s="240"/>
      <c r="AE81" s="240"/>
      <c r="AF81" s="240"/>
      <c r="AG81" s="240"/>
      <c r="AH81" s="240"/>
      <c r="AI81" s="240"/>
      <c r="AJ81" s="240"/>
      <c r="AK81" s="240"/>
      <c r="AL81" s="240"/>
      <c r="AM81" s="240"/>
      <c r="AN81" s="240"/>
      <c r="AO81" s="240"/>
      <c r="AP81" s="240"/>
      <c r="AQ81" s="240"/>
      <c r="AR81" s="240"/>
      <c r="AS81" s="240"/>
      <c r="AT81" s="240"/>
      <c r="AU81" s="240"/>
      <c r="AV81" s="240"/>
      <c r="AW81" s="240"/>
      <c r="AX81" s="240"/>
      <c r="AY81" s="240"/>
      <c r="AZ81" s="240"/>
      <c r="BA81" s="240"/>
      <c r="BB81" s="240"/>
      <c r="BC81" s="838"/>
      <c r="BF81" s="894" t="str">
        <f>IF(AND(ISNUMBER(VALUE(TRIM(SUBSTITUTE(AB81,".","")))),TRIM(SUBSTITUTE(AB81,".",""))&lt;&gt;""),"P"&amp;SUBSTITUTE(AB81,".",""),"")</f>
        <v/>
      </c>
      <c r="BI81" s="909" t="s">
        <v>1021</v>
      </c>
    </row>
    <row r="82" spans="1:62" ht="14.25" customHeight="1" x14ac:dyDescent="0.15">
      <c r="E82" s="630">
        <v>15</v>
      </c>
      <c r="F82" s="725" t="str" cm="1">
        <f t="array" ref="F82">F81</f>
        <v>3</v>
      </c>
      <c r="G82" s="141" t="s">
        <v>1028</v>
      </c>
      <c r="T82" s="651" t="b">
        <f>F82&gt;0</f>
        <v>1</v>
      </c>
      <c r="X82" s="1272"/>
      <c r="Z82" s="1272"/>
      <c r="AB82" s="223">
        <v>2</v>
      </c>
      <c r="AC82" s="218" t="s">
        <v>1029</v>
      </c>
      <c r="AD82" s="217" t="s">
        <v>805</v>
      </c>
      <c r="AE82" s="219">
        <f t="shared" ref="AE82:BB82" si="33">SUMIF($AD83:$AD87,$AD82,AE83:AE87)</f>
        <v>0</v>
      </c>
      <c r="AF82" s="219">
        <f t="shared" si="33"/>
        <v>0</v>
      </c>
      <c r="AG82" s="219">
        <f t="shared" si="33"/>
        <v>0</v>
      </c>
      <c r="AH82" s="219">
        <f t="shared" si="33"/>
        <v>0</v>
      </c>
      <c r="AI82" s="219">
        <f t="shared" si="33"/>
        <v>0</v>
      </c>
      <c r="AJ82" s="1123">
        <f t="shared" si="33"/>
        <v>0</v>
      </c>
      <c r="AK82" s="1123">
        <f t="shared" si="33"/>
        <v>0</v>
      </c>
      <c r="AL82" s="1123">
        <f t="shared" si="33"/>
        <v>0</v>
      </c>
      <c r="AM82" s="1123">
        <f t="shared" si="33"/>
        <v>0</v>
      </c>
      <c r="AN82" s="1123">
        <f t="shared" si="33"/>
        <v>0</v>
      </c>
      <c r="AO82" s="1123">
        <f t="shared" si="33"/>
        <v>0</v>
      </c>
      <c r="AP82" s="1123">
        <f t="shared" si="33"/>
        <v>0</v>
      </c>
      <c r="AQ82" s="1123">
        <f t="shared" si="33"/>
        <v>0</v>
      </c>
      <c r="AR82" s="1123">
        <f t="shared" si="33"/>
        <v>0</v>
      </c>
      <c r="AS82" s="219">
        <f t="shared" si="33"/>
        <v>0</v>
      </c>
      <c r="AT82" s="1123">
        <f t="shared" si="33"/>
        <v>0</v>
      </c>
      <c r="AU82" s="1123">
        <f t="shared" si="33"/>
        <v>0</v>
      </c>
      <c r="AV82" s="1123">
        <f t="shared" si="33"/>
        <v>0</v>
      </c>
      <c r="AW82" s="1123">
        <f t="shared" si="33"/>
        <v>0</v>
      </c>
      <c r="AX82" s="1123">
        <f t="shared" si="33"/>
        <v>0</v>
      </c>
      <c r="AY82" s="1123">
        <f t="shared" si="33"/>
        <v>0</v>
      </c>
      <c r="AZ82" s="1123">
        <f t="shared" si="33"/>
        <v>0</v>
      </c>
      <c r="BA82" s="1123">
        <f t="shared" si="33"/>
        <v>0</v>
      </c>
      <c r="BB82" s="1123">
        <f t="shared" si="33"/>
        <v>0</v>
      </c>
      <c r="BC82" s="1083"/>
      <c r="BF82" s="894" t="s">
        <v>1030</v>
      </c>
    </row>
    <row r="83" spans="1:62" ht="0" hidden="1" customHeight="1" x14ac:dyDescent="0.15">
      <c r="E83" s="630">
        <v>0.2</v>
      </c>
      <c r="F83" s="725" t="str" cm="1">
        <f t="array" aca="1" ref="F83" ca="1">OFFSET(G83,-1,-1)</f>
        <v>3</v>
      </c>
      <c r="T83" s="651" t="b">
        <f ca="1">F83&gt;0</f>
        <v>1</v>
      </c>
      <c r="X83" s="1272"/>
      <c r="Z83" s="1272"/>
      <c r="AB83" s="223"/>
      <c r="AC83" s="218"/>
      <c r="AD83" s="217"/>
      <c r="AE83" s="221"/>
      <c r="AF83" s="221"/>
      <c r="AG83" s="221"/>
      <c r="AH83" s="221"/>
      <c r="AI83" s="221"/>
      <c r="AJ83" s="221"/>
      <c r="AK83" s="221"/>
      <c r="AL83" s="221"/>
      <c r="AM83" s="221"/>
      <c r="AN83" s="221"/>
      <c r="AO83" s="221"/>
      <c r="AP83" s="221"/>
      <c r="AQ83" s="221"/>
      <c r="AR83" s="221"/>
      <c r="AS83" s="221"/>
      <c r="AT83" s="221"/>
      <c r="AU83" s="221"/>
      <c r="AV83" s="221"/>
      <c r="AW83" s="221"/>
      <c r="AX83" s="221"/>
      <c r="AY83" s="221"/>
      <c r="AZ83" s="221"/>
      <c r="BA83" s="221"/>
      <c r="BB83" s="221"/>
      <c r="BC83" s="230"/>
      <c r="BF83" s="894" t="str">
        <f>IF(AND(ISNUMBER(VALUE(TRIM(SUBSTITUTE(AB83,".","")))),TRIM(SUBSTITUTE(AB83,".",""))&lt;&gt;""),"P"&amp;SUBSTITUTE(AB83,".",""),"")</f>
        <v/>
      </c>
    </row>
    <row r="84" spans="1:62" ht="14.25" hidden="1" customHeight="1" x14ac:dyDescent="0.15">
      <c r="A84" s="855" t="str">
        <f ca="1">"checkCosts_2."&amp;F84&amp;"."&amp;Y84</f>
        <v>checkCosts_2.3.0</v>
      </c>
      <c r="E84" s="630">
        <v>15</v>
      </c>
      <c r="F84" s="725" t="str" cm="1">
        <f t="array" aca="1" ref="F84" ca="1">OFFSET(G84,-1,-1)</f>
        <v>3</v>
      </c>
      <c r="H84" s="107" cm="1">
        <f t="array" ref="H84">AC84</f>
        <v>0</v>
      </c>
      <c r="T84" s="726" t="b">
        <f ca="1">AND(F84&gt;0,Y84&gt;0)</f>
        <v>0</v>
      </c>
      <c r="W84" s="111" t="s">
        <v>227</v>
      </c>
      <c r="X84" s="1272"/>
      <c r="Y84" s="1272">
        <v>0</v>
      </c>
      <c r="Z84" s="1272"/>
      <c r="AA84" s="1391" t="s">
        <v>211</v>
      </c>
      <c r="AB84" s="225" t="str">
        <f>"2."&amp;Y84</f>
        <v>2.0</v>
      </c>
      <c r="AC84" s="371"/>
      <c r="AD84" s="217" t="s">
        <v>805</v>
      </c>
      <c r="AE84" s="13">
        <f>AE85*AE86</f>
        <v>0</v>
      </c>
      <c r="AF84" s="13"/>
      <c r="AG84" s="13"/>
      <c r="AH84" s="13">
        <f>AH85*AH86</f>
        <v>0</v>
      </c>
      <c r="AI84" s="220"/>
      <c r="AJ84" s="13"/>
      <c r="AK84" s="13"/>
      <c r="AL84" s="13"/>
      <c r="AM84" s="13"/>
      <c r="AN84" s="13"/>
      <c r="AO84" s="13"/>
      <c r="AP84" s="13"/>
      <c r="AQ84" s="13"/>
      <c r="AR84" s="13"/>
      <c r="AS84" s="220">
        <f t="shared" ref="AS84:BB84" si="34">AS85*AS86</f>
        <v>0</v>
      </c>
      <c r="AT84" s="13">
        <f t="shared" si="34"/>
        <v>0</v>
      </c>
      <c r="AU84" s="13">
        <f t="shared" si="34"/>
        <v>0</v>
      </c>
      <c r="AV84" s="13">
        <f t="shared" si="34"/>
        <v>0</v>
      </c>
      <c r="AW84" s="13">
        <f t="shared" si="34"/>
        <v>0</v>
      </c>
      <c r="AX84" s="13">
        <f t="shared" si="34"/>
        <v>0</v>
      </c>
      <c r="AY84" s="13">
        <f t="shared" si="34"/>
        <v>0</v>
      </c>
      <c r="AZ84" s="13">
        <f t="shared" si="34"/>
        <v>0</v>
      </c>
      <c r="BA84" s="13">
        <f t="shared" si="34"/>
        <v>0</v>
      </c>
      <c r="BB84" s="13">
        <f t="shared" si="34"/>
        <v>0</v>
      </c>
      <c r="BC84" s="25"/>
      <c r="BF84" s="894" t="s">
        <v>1031</v>
      </c>
      <c r="BG84" s="908" t="s">
        <v>1032</v>
      </c>
      <c r="BH84" s="908" cm="1">
        <f t="array" ref="BH84">AC84</f>
        <v>0</v>
      </c>
      <c r="BJ84" s="909" t="b">
        <v>1</v>
      </c>
    </row>
    <row r="85" spans="1:62" s="105" customFormat="1" ht="14.25" hidden="1" customHeight="1" x14ac:dyDescent="0.15">
      <c r="E85" s="630">
        <v>15</v>
      </c>
      <c r="F85" s="725" t="str" cm="1">
        <f t="array" aca="1" ref="F85" ca="1">OFFSET(G85,-1,-1)</f>
        <v>3</v>
      </c>
      <c r="H85" s="107" cm="1">
        <f t="array" ref="H85">H84</f>
        <v>0</v>
      </c>
      <c r="T85" s="726" t="b" cm="1">
        <f t="array" aca="1" ref="T85" ca="1">T84</f>
        <v>0</v>
      </c>
      <c r="X85" s="1392"/>
      <c r="Y85" s="1392"/>
      <c r="Z85" s="1392"/>
      <c r="AA85" s="1391"/>
      <c r="AB85" s="225" t="str">
        <f>AB84&amp;".1"</f>
        <v>2.0.1</v>
      </c>
      <c r="AC85" s="231" t="s">
        <v>966</v>
      </c>
      <c r="AD85" s="106" t="s">
        <v>1022</v>
      </c>
      <c r="AE85" s="13"/>
      <c r="AF85" s="268">
        <f>IF(AF86=0,0,AF84/AF86)</f>
        <v>0</v>
      </c>
      <c r="AG85" s="268">
        <f>IF(AG86=0,0,AG84/AG86)</f>
        <v>0</v>
      </c>
      <c r="AH85" s="13"/>
      <c r="AI85" s="268">
        <f t="shared" ref="AI85:AR85" si="35">IF(AI86=0,0,AI84/AI86)</f>
        <v>0</v>
      </c>
      <c r="AJ85" s="268">
        <f t="shared" si="35"/>
        <v>0</v>
      </c>
      <c r="AK85" s="268">
        <f t="shared" si="35"/>
        <v>0</v>
      </c>
      <c r="AL85" s="268">
        <f t="shared" si="35"/>
        <v>0</v>
      </c>
      <c r="AM85" s="268">
        <f t="shared" si="35"/>
        <v>0</v>
      </c>
      <c r="AN85" s="268">
        <f t="shared" si="35"/>
        <v>0</v>
      </c>
      <c r="AO85" s="268">
        <f t="shared" si="35"/>
        <v>0</v>
      </c>
      <c r="AP85" s="268">
        <f t="shared" si="35"/>
        <v>0</v>
      </c>
      <c r="AQ85" s="268">
        <f t="shared" si="35"/>
        <v>0</v>
      </c>
      <c r="AR85" s="268">
        <f t="shared" si="35"/>
        <v>0</v>
      </c>
      <c r="AS85" s="220"/>
      <c r="AT85" s="13"/>
      <c r="AU85" s="13"/>
      <c r="AV85" s="13"/>
      <c r="AW85" s="13"/>
      <c r="AX85" s="13"/>
      <c r="AY85" s="13"/>
      <c r="AZ85" s="13"/>
      <c r="BA85" s="13"/>
      <c r="BB85" s="13"/>
      <c r="BC85" s="25"/>
      <c r="BF85" s="894" t="s">
        <v>1033</v>
      </c>
      <c r="BG85" s="908" t="s">
        <v>1032</v>
      </c>
      <c r="BH85" s="908" cm="1">
        <f t="array" ref="BH85">BH84</f>
        <v>0</v>
      </c>
      <c r="BI85" s="909"/>
      <c r="BJ85" s="909"/>
    </row>
    <row r="86" spans="1:62" ht="14.25" hidden="1" customHeight="1" x14ac:dyDescent="0.15">
      <c r="A86" s="855" t="str">
        <f ca="1">"checkVolume_2."&amp;F86&amp;"."&amp;Y84</f>
        <v>checkVolume_2.3.0</v>
      </c>
      <c r="E86" s="630">
        <v>15</v>
      </c>
      <c r="F86" s="725" t="str" cm="1">
        <f t="array" aca="1" ref="F86" ca="1">OFFSET(G86,-1,-1)</f>
        <v>3</v>
      </c>
      <c r="H86" s="107" cm="1">
        <f t="array" ref="H86">H84</f>
        <v>0</v>
      </c>
      <c r="T86" s="726" t="b" cm="1">
        <f t="array" aca="1" ref="T86" ca="1">T84</f>
        <v>0</v>
      </c>
      <c r="X86" s="1272"/>
      <c r="Y86" s="1272"/>
      <c r="Z86" s="1272"/>
      <c r="AA86" s="1391"/>
      <c r="AB86" s="225" t="str">
        <f>AB84&amp;".2"</f>
        <v>2.0.2</v>
      </c>
      <c r="AC86" s="231" t="s">
        <v>1034</v>
      </c>
      <c r="AD86" s="106" t="s">
        <v>1025</v>
      </c>
      <c r="AE86" s="13"/>
      <c r="AF86" s="13"/>
      <c r="AG86" s="13"/>
      <c r="AH86" s="13"/>
      <c r="AI86" s="220"/>
      <c r="AJ86" s="13"/>
      <c r="AK86" s="13"/>
      <c r="AL86" s="13"/>
      <c r="AM86" s="13"/>
      <c r="AN86" s="13"/>
      <c r="AO86" s="13"/>
      <c r="AP86" s="13"/>
      <c r="AQ86" s="13"/>
      <c r="AR86" s="13"/>
      <c r="AS86" s="220"/>
      <c r="AT86" s="13"/>
      <c r="AU86" s="13"/>
      <c r="AV86" s="13"/>
      <c r="AW86" s="13"/>
      <c r="AX86" s="13"/>
      <c r="AY86" s="13"/>
      <c r="AZ86" s="13"/>
      <c r="BA86" s="13"/>
      <c r="BB86" s="13"/>
      <c r="BC86" s="25"/>
      <c r="BF86" s="894" t="s">
        <v>1035</v>
      </c>
      <c r="BG86" s="908" t="s">
        <v>1032</v>
      </c>
      <c r="BH86" s="908" cm="1">
        <f t="array" ref="BH86">BH84</f>
        <v>0</v>
      </c>
    </row>
    <row r="87" spans="1:62" ht="14.25" customHeight="1" x14ac:dyDescent="0.15">
      <c r="E87" s="630">
        <v>15</v>
      </c>
      <c r="F87" s="725" t="str" cm="1">
        <f t="array" aca="1" ref="F87" ca="1">OFFSET(G87,-1,-1)</f>
        <v>3</v>
      </c>
      <c r="T87" s="651" t="b">
        <f ca="1">F87&gt;0</f>
        <v>1</v>
      </c>
      <c r="W87" s="299" t="s">
        <v>1036</v>
      </c>
      <c r="X87" s="1272"/>
      <c r="Z87" s="1272"/>
      <c r="AB87" s="239"/>
      <c r="AC87" s="240" t="s">
        <v>1002</v>
      </c>
      <c r="AD87" s="240"/>
      <c r="AE87" s="240"/>
      <c r="AF87" s="240"/>
      <c r="AG87" s="240"/>
      <c r="AH87" s="240"/>
      <c r="AI87" s="240"/>
      <c r="AJ87" s="240"/>
      <c r="AK87" s="240"/>
      <c r="AL87" s="240"/>
      <c r="AM87" s="240"/>
      <c r="AN87" s="240"/>
      <c r="AO87" s="240"/>
      <c r="AP87" s="240"/>
      <c r="AQ87" s="240"/>
      <c r="AR87" s="240"/>
      <c r="AS87" s="240"/>
      <c r="AT87" s="240"/>
      <c r="AU87" s="240"/>
      <c r="AV87" s="240"/>
      <c r="AW87" s="240"/>
      <c r="AX87" s="240"/>
      <c r="AY87" s="240"/>
      <c r="AZ87" s="240"/>
      <c r="BA87" s="240"/>
      <c r="BB87" s="240"/>
      <c r="BC87" s="241"/>
      <c r="BI87" s="909" t="s">
        <v>1032</v>
      </c>
    </row>
    <row r="88" spans="1:62" ht="11.1" customHeight="1" x14ac:dyDescent="0.15">
      <c r="E88" s="630">
        <v>11.4</v>
      </c>
      <c r="Q88" s="576"/>
      <c r="U88" s="111" t="s">
        <v>229</v>
      </c>
      <c r="V88" s="123" t="s">
        <v>1038</v>
      </c>
    </row>
    <row r="89" spans="1:62" ht="11.25" hidden="1" customHeight="1" x14ac:dyDescent="0.15">
      <c r="E89" s="630">
        <v>0</v>
      </c>
      <c r="Q89" s="576"/>
      <c r="V89" s="123"/>
    </row>
    <row r="90" spans="1:62" s="160" customFormat="1" ht="14.65" customHeight="1" x14ac:dyDescent="0.15">
      <c r="A90" s="127"/>
      <c r="B90" s="151"/>
      <c r="C90" s="127"/>
      <c r="D90" s="127"/>
      <c r="E90" s="630">
        <v>15</v>
      </c>
      <c r="F90" s="127"/>
      <c r="Q90" s="576"/>
      <c r="R90" s="576"/>
      <c r="T90" s="127"/>
      <c r="U90" s="127"/>
      <c r="V90" s="127"/>
      <c r="W90" s="127"/>
      <c r="X90" s="127"/>
      <c r="Y90" s="127"/>
      <c r="Z90" s="127"/>
      <c r="AB90" s="1387" t="s">
        <v>700</v>
      </c>
      <c r="AC90" s="1387"/>
      <c r="AD90" s="1387"/>
      <c r="AE90" s="1387"/>
      <c r="AF90" s="1387"/>
      <c r="AG90" s="1387"/>
      <c r="AH90" s="1387"/>
      <c r="AI90" s="1388"/>
      <c r="AJ90" s="1388"/>
      <c r="AK90" s="1388"/>
      <c r="AL90" s="1388"/>
      <c r="AM90" s="1388"/>
      <c r="AN90" s="1388"/>
      <c r="AO90" s="1388"/>
      <c r="AP90" s="1388"/>
      <c r="AQ90" s="1388"/>
      <c r="AR90" s="1388"/>
      <c r="AS90" s="1388"/>
      <c r="AT90" s="1388"/>
      <c r="AU90" s="1388"/>
      <c r="AV90" s="1388"/>
      <c r="AW90" s="1388"/>
      <c r="AX90" s="1388"/>
      <c r="AY90" s="1388"/>
      <c r="AZ90" s="1388"/>
      <c r="BA90" s="1388"/>
      <c r="BB90" s="1388"/>
      <c r="BC90" s="1388"/>
      <c r="BF90" s="900"/>
      <c r="BG90" s="900"/>
      <c r="BH90" s="900"/>
      <c r="BI90" s="903"/>
      <c r="BJ90" s="903"/>
    </row>
    <row r="91" spans="1:62" s="160" customFormat="1" ht="14.65" customHeight="1" x14ac:dyDescent="0.15">
      <c r="A91" s="127"/>
      <c r="B91" s="151"/>
      <c r="C91" s="127"/>
      <c r="D91" s="127"/>
      <c r="E91" s="630">
        <v>15</v>
      </c>
      <c r="F91" s="127"/>
      <c r="Q91" s="576"/>
      <c r="R91" s="576"/>
      <c r="T91" s="127"/>
      <c r="U91" s="127"/>
      <c r="V91" s="127"/>
      <c r="W91" s="127"/>
      <c r="X91" s="127"/>
      <c r="Y91" s="127"/>
      <c r="Z91" s="127"/>
      <c r="AA91" s="724"/>
      <c r="AB91" s="1389"/>
      <c r="AC91" s="1389"/>
      <c r="AD91" s="1389"/>
      <c r="AE91" s="1389"/>
      <c r="AF91" s="1389"/>
      <c r="AG91" s="1389"/>
      <c r="AH91" s="1389"/>
      <c r="AI91" s="1381"/>
      <c r="AJ91" s="1382"/>
      <c r="AK91" s="1382"/>
      <c r="AL91" s="1382"/>
      <c r="AM91" s="1382"/>
      <c r="AN91" s="1382"/>
      <c r="AO91" s="1382"/>
      <c r="AP91" s="1382"/>
      <c r="AQ91" s="1382"/>
      <c r="AR91" s="1382"/>
      <c r="AS91" s="1381"/>
      <c r="AT91" s="1382"/>
      <c r="AU91" s="1382"/>
      <c r="AV91" s="1382"/>
      <c r="AW91" s="1382"/>
      <c r="AX91" s="1382"/>
      <c r="AY91" s="1382"/>
      <c r="AZ91" s="1382"/>
      <c r="BA91" s="1382"/>
      <c r="BB91" s="1382"/>
      <c r="BC91" s="1381"/>
      <c r="BF91" s="900"/>
      <c r="BG91" s="900"/>
      <c r="BH91" s="900"/>
      <c r="BI91" s="903"/>
      <c r="BJ91" s="903"/>
    </row>
    <row r="92" spans="1:62" s="160" customFormat="1" ht="14.65" hidden="1" customHeight="1" x14ac:dyDescent="0.15">
      <c r="A92" s="127"/>
      <c r="B92" s="151"/>
      <c r="C92" s="127"/>
      <c r="D92" s="127"/>
      <c r="E92" s="630">
        <v>15</v>
      </c>
      <c r="F92" s="127"/>
      <c r="Q92" s="576"/>
      <c r="R92" s="576"/>
      <c r="T92" s="640" t="b">
        <f>ROW(W92)&gt;ROW(W$92)</f>
        <v>0</v>
      </c>
      <c r="U92" s="127"/>
      <c r="V92" s="127"/>
      <c r="W92" s="127" t="s">
        <v>227</v>
      </c>
      <c r="X92" s="127"/>
      <c r="Y92" s="127"/>
      <c r="Z92" s="127"/>
      <c r="AA92" s="721" t="s">
        <v>211</v>
      </c>
      <c r="AB92" s="1380"/>
      <c r="AC92" s="1380"/>
      <c r="AD92" s="1380"/>
      <c r="AE92" s="1380"/>
      <c r="AF92" s="1380"/>
      <c r="AG92" s="1380"/>
      <c r="AH92" s="1380"/>
      <c r="AI92" s="1381"/>
      <c r="AJ92" s="1382"/>
      <c r="AK92" s="1382"/>
      <c r="AL92" s="1382"/>
      <c r="AM92" s="1382"/>
      <c r="AN92" s="1382"/>
      <c r="AO92" s="1382"/>
      <c r="AP92" s="1382"/>
      <c r="AQ92" s="1382"/>
      <c r="AR92" s="1382"/>
      <c r="AS92" s="1381"/>
      <c r="AT92" s="1382"/>
      <c r="AU92" s="1382"/>
      <c r="AV92" s="1382"/>
      <c r="AW92" s="1382"/>
      <c r="AX92" s="1382"/>
      <c r="AY92" s="1382"/>
      <c r="AZ92" s="1382"/>
      <c r="BA92" s="1382"/>
      <c r="BB92" s="1382"/>
      <c r="BC92" s="1382"/>
      <c r="BF92" s="900"/>
      <c r="BG92" s="900"/>
      <c r="BH92" s="900"/>
      <c r="BI92" s="903"/>
      <c r="BJ92" s="903"/>
    </row>
    <row r="93" spans="1:62" s="160" customFormat="1" ht="14.65" customHeight="1" x14ac:dyDescent="0.15">
      <c r="A93" s="127"/>
      <c r="B93" s="151"/>
      <c r="C93" s="127"/>
      <c r="D93" s="127"/>
      <c r="E93" s="630">
        <v>15</v>
      </c>
      <c r="F93" s="127"/>
      <c r="Q93" s="576"/>
      <c r="R93" s="576"/>
      <c r="T93" s="127"/>
      <c r="U93" s="127"/>
      <c r="V93" s="127"/>
      <c r="W93" s="123" t="s">
        <v>1039</v>
      </c>
      <c r="X93" s="127"/>
      <c r="Y93" s="127"/>
      <c r="Z93" s="127"/>
      <c r="AB93" s="1321" t="s">
        <v>701</v>
      </c>
      <c r="AC93" s="1322"/>
      <c r="AD93" s="304"/>
      <c r="AE93" s="304"/>
      <c r="AF93" s="305"/>
      <c r="AG93" s="305"/>
      <c r="AH93" s="305"/>
      <c r="AI93" s="305"/>
      <c r="AJ93" s="305"/>
      <c r="AK93" s="305"/>
      <c r="AL93" s="305"/>
      <c r="AM93" s="305"/>
      <c r="AN93" s="305"/>
      <c r="AO93" s="305"/>
      <c r="AP93" s="305"/>
      <c r="AQ93" s="305"/>
      <c r="AR93" s="305"/>
      <c r="AS93" s="305"/>
      <c r="AT93" s="305"/>
      <c r="AU93" s="305"/>
      <c r="AV93" s="305"/>
      <c r="AW93" s="305"/>
      <c r="AX93" s="305"/>
      <c r="AY93" s="305"/>
      <c r="AZ93" s="305"/>
      <c r="BA93" s="305"/>
      <c r="BB93" s="305"/>
      <c r="BC93" s="306"/>
      <c r="BF93" s="900"/>
      <c r="BG93" s="900"/>
      <c r="BH93" s="900"/>
      <c r="BI93" s="903"/>
      <c r="BJ93" s="903"/>
    </row>
  </sheetData>
  <sheetProtection formatColumns="0" formatRows="0" insertRows="0" deleteColumns="0" deleteRows="0" sort="0" autoFilter="0"/>
  <mergeCells count="38">
    <mergeCell ref="X72:X87"/>
    <mergeCell ref="Z72:Z87"/>
    <mergeCell ref="Y84:Y86"/>
    <mergeCell ref="AA84:AA86"/>
    <mergeCell ref="Y75:Y77"/>
    <mergeCell ref="AA75:AA77"/>
    <mergeCell ref="Y78:Y80"/>
    <mergeCell ref="AA78:AA80"/>
    <mergeCell ref="X56:X71"/>
    <mergeCell ref="Z56:Z71"/>
    <mergeCell ref="Y68:Y70"/>
    <mergeCell ref="AA68:AA70"/>
    <mergeCell ref="Y59:Y61"/>
    <mergeCell ref="AA59:AA61"/>
    <mergeCell ref="Y62:Y64"/>
    <mergeCell ref="AA62:AA64"/>
    <mergeCell ref="AB24:AB25"/>
    <mergeCell ref="AC24:AC25"/>
    <mergeCell ref="AD24:AD25"/>
    <mergeCell ref="BC24:BC25"/>
    <mergeCell ref="Y30:Y32"/>
    <mergeCell ref="AA30:AA32"/>
    <mergeCell ref="X27:X39"/>
    <mergeCell ref="Z27:Z39"/>
    <mergeCell ref="AB90:BC90"/>
    <mergeCell ref="AB91:BC91"/>
    <mergeCell ref="AB93:AC93"/>
    <mergeCell ref="Y36:Y38"/>
    <mergeCell ref="AA36:AA38"/>
    <mergeCell ref="AB92:BC92"/>
    <mergeCell ref="X40:X55"/>
    <mergeCell ref="Z40:Z55"/>
    <mergeCell ref="Y52:Y54"/>
    <mergeCell ref="AA52:AA54"/>
    <mergeCell ref="Y43:Y45"/>
    <mergeCell ref="AA43:AA45"/>
    <mergeCell ref="Y46:Y48"/>
    <mergeCell ref="AA46:AA48"/>
  </mergeCells>
  <pageMargins left="0.35" right="0.35" top="0.4" bottom="0.4" header="0.31" footer="0.31"/>
  <pageSetup paperSize="9" scale="93" orientation="portrait" r:id="rId1"/>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0A03F-5088-6A0D-EA73-6C766EF3EAED}">
  <sheetPr>
    <tabColor rgb="FF002060"/>
    <outlinePr summaryBelow="0" summaryRight="0"/>
    <pageSetUpPr fitToPage="1"/>
  </sheetPr>
  <dimension ref="A1:BF428"/>
  <sheetViews>
    <sheetView showGridLines="0" workbookViewId="0">
      <pane xSplit="30" ySplit="26" topLeftCell="AF396" activePane="bottomRight" state="frozen"/>
      <selection pane="topRight" activeCell="AE1" sqref="AE1"/>
      <selection pane="bottomLeft" activeCell="A27" sqref="A27"/>
      <selection pane="bottomRight" activeCell="AI416" sqref="AI416"/>
    </sheetView>
  </sheetViews>
  <sheetFormatPr defaultColWidth="8.7109375" defaultRowHeight="11.25" customHeight="1" x14ac:dyDescent="0.15"/>
  <cols>
    <col min="1" max="1" width="3.5703125" style="111" hidden="1" customWidth="1"/>
    <col min="2" max="2" width="8.5703125" style="151" hidden="1" customWidth="1"/>
    <col min="3" max="4" width="3.5703125" style="111" hidden="1" customWidth="1"/>
    <col min="5" max="5" width="8.42578125" style="630" hidden="1" customWidth="1"/>
    <col min="6" max="6" width="6.42578125" style="111" hidden="1" customWidth="1"/>
    <col min="7" max="16" width="3.5703125" style="161" hidden="1" customWidth="1"/>
    <col min="17" max="18" width="3.5703125" style="576" hidden="1" customWidth="1"/>
    <col min="19" max="19" width="3.5703125" style="161" hidden="1" customWidth="1"/>
    <col min="20" max="20" width="9.5703125" style="111" hidden="1" customWidth="1"/>
    <col min="21" max="21" width="6" style="111" hidden="1" customWidth="1"/>
    <col min="22" max="23" width="6.28515625" style="111" hidden="1" customWidth="1"/>
    <col min="24" max="25" width="5.7109375" style="111" hidden="1" customWidth="1"/>
    <col min="26" max="26" width="5.42578125" style="111" hidden="1" customWidth="1"/>
    <col min="27" max="27" width="3" style="135" customWidth="1"/>
    <col min="28" max="28" width="7.28515625" style="135" customWidth="1"/>
    <col min="29" max="29" width="41.7109375" style="135" customWidth="1"/>
    <col min="30" max="30" width="11.140625" style="149" customWidth="1"/>
    <col min="31" max="31" width="12.5703125" style="149" hidden="1" customWidth="1"/>
    <col min="32" max="32" width="12.5703125" style="149" customWidth="1"/>
    <col min="33" max="34" width="12.5703125" style="149" hidden="1" customWidth="1"/>
    <col min="35" max="35" width="12.5703125" style="149" customWidth="1"/>
    <col min="36" max="54" width="12.5703125" style="149" hidden="1" customWidth="1"/>
    <col min="55" max="55" width="20.140625" style="135" customWidth="1"/>
    <col min="56" max="56" width="3" style="135" customWidth="1"/>
    <col min="57" max="57" width="8.7109375" style="135" hidden="1"/>
    <col min="58" max="58" width="10" style="894" hidden="1" customWidth="1"/>
  </cols>
  <sheetData>
    <row r="1" spans="1:58" s="111" customFormat="1" ht="12" hidden="1" customHeight="1" x14ac:dyDescent="0.15">
      <c r="B1" s="151"/>
      <c r="E1" s="151"/>
      <c r="F1" s="651" t="s">
        <v>83</v>
      </c>
      <c r="G1" s="161"/>
      <c r="H1" s="161"/>
      <c r="I1" s="161"/>
      <c r="J1" s="161"/>
      <c r="K1" s="161"/>
      <c r="L1" s="161"/>
      <c r="M1" s="161"/>
      <c r="N1" s="161"/>
      <c r="O1" s="161"/>
      <c r="P1" s="161"/>
      <c r="Q1" s="576"/>
      <c r="R1" s="576"/>
      <c r="S1" s="161"/>
      <c r="T1" s="640" t="s">
        <v>86</v>
      </c>
      <c r="U1" s="640" t="s">
        <v>91</v>
      </c>
      <c r="V1" s="640" t="s">
        <v>87</v>
      </c>
      <c r="W1" s="640" t="s">
        <v>88</v>
      </c>
      <c r="X1" s="640" t="s">
        <v>89</v>
      </c>
      <c r="Y1" s="651" t="s">
        <v>363</v>
      </c>
      <c r="Z1" s="640" t="s">
        <v>93</v>
      </c>
      <c r="AA1" s="651" t="s">
        <v>90</v>
      </c>
      <c r="AB1" s="651" t="s">
        <v>92</v>
      </c>
      <c r="BF1" s="894" t="s">
        <v>364</v>
      </c>
    </row>
    <row r="2" spans="1:58"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895"/>
    </row>
    <row r="3" spans="1:58" s="111" customFormat="1" ht="12" hidden="1" customHeight="1" x14ac:dyDescent="0.15">
      <c r="B3" s="151"/>
      <c r="E3" s="151"/>
      <c r="G3" s="161"/>
      <c r="H3" s="161"/>
      <c r="I3" s="161"/>
      <c r="J3" s="161"/>
      <c r="K3" s="161"/>
      <c r="L3" s="161"/>
      <c r="M3" s="161"/>
      <c r="N3" s="161"/>
      <c r="O3" s="161"/>
      <c r="P3" s="161"/>
      <c r="Q3" s="576"/>
      <c r="R3" s="576"/>
      <c r="S3" s="161"/>
      <c r="BF3" s="894"/>
    </row>
    <row r="4" spans="1:58" s="111" customFormat="1" ht="12" hidden="1" customHeight="1" x14ac:dyDescent="0.15">
      <c r="B4" s="151"/>
      <c r="E4" s="151"/>
      <c r="G4" s="161"/>
      <c r="H4" s="161"/>
      <c r="I4" s="161"/>
      <c r="J4" s="161"/>
      <c r="K4" s="161"/>
      <c r="L4" s="161"/>
      <c r="M4" s="161"/>
      <c r="N4" s="161"/>
      <c r="O4" s="161"/>
      <c r="P4" s="161"/>
      <c r="Q4" s="576"/>
      <c r="R4" s="576"/>
      <c r="S4" s="161"/>
      <c r="BF4" s="894"/>
    </row>
    <row r="5" spans="1:58"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7.25</v>
      </c>
      <c r="AC5" s="630">
        <v>41.75</v>
      </c>
      <c r="AD5" s="630">
        <v>11.13</v>
      </c>
      <c r="AE5" s="630">
        <v>12.63</v>
      </c>
      <c r="AF5" s="630">
        <v>12.63</v>
      </c>
      <c r="AG5" s="630">
        <v>12.63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20.13</v>
      </c>
      <c r="BD5" s="630">
        <v>3</v>
      </c>
      <c r="BF5" s="895"/>
    </row>
    <row r="6" spans="1:58" s="111" customFormat="1" ht="12" hidden="1" customHeight="1" x14ac:dyDescent="0.15">
      <c r="B6" s="151"/>
      <c r="E6" s="630"/>
      <c r="G6" s="161"/>
      <c r="H6" s="161"/>
      <c r="I6" s="161"/>
      <c r="J6" s="161"/>
      <c r="K6" s="161"/>
      <c r="L6" s="161"/>
      <c r="M6" s="161"/>
      <c r="N6" s="161"/>
      <c r="O6" s="161"/>
      <c r="P6" s="161"/>
      <c r="Q6" s="576"/>
      <c r="R6" s="576"/>
      <c r="S6" s="161"/>
      <c r="AE6" s="111">
        <f>god-2</f>
        <v>2025</v>
      </c>
      <c r="AF6" s="111">
        <f>god-2</f>
        <v>2025</v>
      </c>
      <c r="AG6" s="111">
        <f>god-2</f>
        <v>2025</v>
      </c>
      <c r="AH6" s="111">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894"/>
    </row>
    <row r="7" spans="1:58" s="161" customFormat="1" ht="12" hidden="1" customHeight="1" x14ac:dyDescent="0.15">
      <c r="A7" s="111"/>
      <c r="B7" s="151"/>
      <c r="C7" s="111"/>
      <c r="D7" s="111"/>
      <c r="E7" s="630"/>
      <c r="Q7" s="576"/>
      <c r="R7" s="576"/>
      <c r="AE7" s="161" t="str" cm="1">
        <f t="array" ref="AE7">AE25</f>
        <v>Принято органом регулирования</v>
      </c>
      <c r="AF7" s="161" t="str" cm="1">
        <f t="array" ref="AF7">AF25</f>
        <v>Факт по данным организации</v>
      </c>
      <c r="AG7" s="161" t="str" cm="1">
        <f t="array" ref="AG7">AG25</f>
        <v>Факт, принятый органом регулирования</v>
      </c>
      <c r="AH7" s="161" t="str" cm="1">
        <f t="array" ref="AH7">AH25</f>
        <v>Принято органом регулирования</v>
      </c>
      <c r="AI7" s="161" t="str" cm="1">
        <f t="array" ref="AI7">AI25</f>
        <v>Предложение организации</v>
      </c>
      <c r="AJ7" s="161" t="str" cm="1">
        <f t="array" ref="AJ7">AJ25</f>
        <v>Предложение организации</v>
      </c>
      <c r="AK7" s="161" t="str" cm="1">
        <f t="array" ref="AK7">AK25</f>
        <v>Предложение организации</v>
      </c>
      <c r="AL7" s="161" t="str" cm="1">
        <f t="array" ref="AL7">AL25</f>
        <v>Предложение организации</v>
      </c>
      <c r="AM7" s="161" t="str" cm="1">
        <f t="array" ref="AM7">AM25</f>
        <v>Предложение организации</v>
      </c>
      <c r="AN7" s="161" t="str" cm="1">
        <f t="array" ref="AN7">AN25</f>
        <v>Предложение организации</v>
      </c>
      <c r="AO7" s="161" t="str" cm="1">
        <f t="array" ref="AO7">AO25</f>
        <v>Предложение организации</v>
      </c>
      <c r="AP7" s="161" t="str" cm="1">
        <f t="array" ref="AP7">AP25</f>
        <v>Предложение организации</v>
      </c>
      <c r="AQ7" s="161" t="str" cm="1">
        <f t="array" ref="AQ7">AQ25</f>
        <v>Предложение организации</v>
      </c>
      <c r="AR7" s="161" t="str" cm="1">
        <f t="array" ref="AR7">AR25</f>
        <v>Предложение организации</v>
      </c>
      <c r="AS7" s="161" t="str" cm="1">
        <f t="array" ref="AS7">AS25</f>
        <v>Принято органом регулирования</v>
      </c>
      <c r="AT7" s="161" t="str" cm="1">
        <f t="array" ref="AT7">AT25</f>
        <v>Принято органом регулирования</v>
      </c>
      <c r="AU7" s="161" t="str" cm="1">
        <f t="array" ref="AU7">AU25</f>
        <v>Принято органом регулирования</v>
      </c>
      <c r="AV7" s="161" t="str" cm="1">
        <f t="array" ref="AV7">AV25</f>
        <v>Принято органом регулирования</v>
      </c>
      <c r="AW7" s="161" t="str" cm="1">
        <f t="array" ref="AW7">AW25</f>
        <v>Принято органом регулирования</v>
      </c>
      <c r="AX7" s="161" t="str" cm="1">
        <f t="array" ref="AX7">AX25</f>
        <v>Принято органом регулирования</v>
      </c>
      <c r="AY7" s="161" t="str" cm="1">
        <f t="array" ref="AY7">AY25</f>
        <v>Принято органом регулирования</v>
      </c>
      <c r="AZ7" s="161" t="str" cm="1">
        <f t="array" ref="AZ7">AZ25</f>
        <v>Принято органом регулирования</v>
      </c>
      <c r="BA7" s="161" t="str" cm="1">
        <f t="array" ref="BA7">BA25</f>
        <v>Принято органом регулирования</v>
      </c>
      <c r="BB7" s="161" t="str" cm="1">
        <f t="array" ref="BB7">BB25</f>
        <v>Принято органом регулирования</v>
      </c>
      <c r="BF7" s="894"/>
    </row>
    <row r="8" spans="1:58" s="161" customFormat="1" ht="12" hidden="1" customHeight="1" x14ac:dyDescent="0.15">
      <c r="A8" s="111"/>
      <c r="B8" s="151"/>
      <c r="C8" s="111"/>
      <c r="D8" s="111"/>
      <c r="E8" s="630"/>
      <c r="Q8" s="576"/>
      <c r="R8" s="576"/>
      <c r="BF8" s="894"/>
    </row>
    <row r="9" spans="1:58" s="875" customFormat="1" ht="12" hidden="1" customHeight="1" x14ac:dyDescent="0.15">
      <c r="A9" s="881" t="s">
        <v>430</v>
      </c>
      <c r="B9" s="877"/>
      <c r="E9" s="877"/>
      <c r="Q9" s="886"/>
      <c r="R9" s="886"/>
      <c r="AE9" s="875">
        <f>god-2</f>
        <v>2025</v>
      </c>
      <c r="AF9" s="875">
        <f>god-2</f>
        <v>2025</v>
      </c>
      <c r="AG9" s="875">
        <f>god-2</f>
        <v>2025</v>
      </c>
      <c r="AH9" s="875">
        <f>god-1</f>
        <v>2026</v>
      </c>
      <c r="AI9" s="875" t="str" cm="1">
        <f t="array" ref="AI9">god</f>
        <v>2027</v>
      </c>
      <c r="AJ9" s="875">
        <f>god+1</f>
        <v>2028</v>
      </c>
      <c r="AK9" s="875">
        <f>god+2</f>
        <v>2029</v>
      </c>
      <c r="AL9" s="875">
        <f>god+3</f>
        <v>2030</v>
      </c>
      <c r="AM9" s="875">
        <f>god+4</f>
        <v>2031</v>
      </c>
      <c r="AN9" s="875">
        <f>god+5</f>
        <v>2032</v>
      </c>
      <c r="AO9" s="875">
        <f>god+6</f>
        <v>2033</v>
      </c>
      <c r="AP9" s="875">
        <f>god+7</f>
        <v>2034</v>
      </c>
      <c r="AQ9" s="875">
        <f>god+8</f>
        <v>2035</v>
      </c>
      <c r="AR9" s="875">
        <f>god+9</f>
        <v>2036</v>
      </c>
      <c r="AS9" s="875" t="str" cm="1">
        <f t="array" ref="AS9">god</f>
        <v>2027</v>
      </c>
      <c r="AT9" s="875">
        <f>god+1</f>
        <v>2028</v>
      </c>
      <c r="AU9" s="875">
        <f>god+2</f>
        <v>2029</v>
      </c>
      <c r="AV9" s="875">
        <f>god+3</f>
        <v>2030</v>
      </c>
      <c r="AW9" s="875">
        <f>god+4</f>
        <v>2031</v>
      </c>
      <c r="AX9" s="875">
        <f>god+5</f>
        <v>2032</v>
      </c>
      <c r="AY9" s="875">
        <f>god+6</f>
        <v>2033</v>
      </c>
      <c r="AZ9" s="875">
        <f>god+7</f>
        <v>2034</v>
      </c>
      <c r="BA9" s="875">
        <f>god+8</f>
        <v>2035</v>
      </c>
      <c r="BB9" s="875">
        <f>god+9</f>
        <v>2036</v>
      </c>
      <c r="BF9" s="894"/>
    </row>
    <row r="10" spans="1:58" s="875" customFormat="1" ht="12" hidden="1" customHeight="1" x14ac:dyDescent="0.15">
      <c r="A10" s="881" t="s">
        <v>431</v>
      </c>
      <c r="B10" s="877"/>
      <c r="E10" s="877"/>
      <c r="Q10" s="886"/>
      <c r="R10" s="886"/>
      <c r="AE10" s="875" t="str" cm="1">
        <f t="array" ref="AE10">AE25</f>
        <v>Принято органом регулирования</v>
      </c>
      <c r="AF10" s="875" t="str" cm="1">
        <f t="array" ref="AF10">AF25</f>
        <v>Факт по данным организации</v>
      </c>
      <c r="AG10" s="875" t="str" cm="1">
        <f t="array" ref="AG10">AG25</f>
        <v>Факт, принятый органом регулирования</v>
      </c>
      <c r="AH10" s="875" t="str" cm="1">
        <f t="array" ref="AH10">AH25</f>
        <v>Принято органом регулирования</v>
      </c>
      <c r="AI10" s="875" t="str" cm="1">
        <f t="array" ref="AI10">AI25</f>
        <v>Предложение организации</v>
      </c>
      <c r="AJ10" s="875" t="str" cm="1">
        <f t="array" ref="AJ10">AJ25</f>
        <v>Предложение организации</v>
      </c>
      <c r="AK10" s="875" t="str" cm="1">
        <f t="array" ref="AK10">AK25</f>
        <v>Предложение организации</v>
      </c>
      <c r="AL10" s="875" t="str" cm="1">
        <f t="array" ref="AL10">AL25</f>
        <v>Предложение организации</v>
      </c>
      <c r="AM10" s="875" t="str" cm="1">
        <f t="array" ref="AM10">AM25</f>
        <v>Предложение организации</v>
      </c>
      <c r="AN10" s="875" t="str" cm="1">
        <f t="array" ref="AN10">AN25</f>
        <v>Предложение организации</v>
      </c>
      <c r="AO10" s="875" t="str" cm="1">
        <f t="array" ref="AO10">AO25</f>
        <v>Предложение организации</v>
      </c>
      <c r="AP10" s="875" t="str" cm="1">
        <f t="array" ref="AP10">AP25</f>
        <v>Предложение организации</v>
      </c>
      <c r="AQ10" s="875" t="str" cm="1">
        <f t="array" ref="AQ10">AQ25</f>
        <v>Предложение организации</v>
      </c>
      <c r="AR10" s="875" t="str" cm="1">
        <f t="array" ref="AR10">AR25</f>
        <v>Предложение организации</v>
      </c>
      <c r="AS10" s="875" t="str" cm="1">
        <f t="array" ref="AS10">AS25</f>
        <v>Принято органом регулирования</v>
      </c>
      <c r="AT10" s="875" t="str" cm="1">
        <f t="array" ref="AT10">AT25</f>
        <v>Принято органом регулирования</v>
      </c>
      <c r="AU10" s="875" t="str" cm="1">
        <f t="array" ref="AU10">AU25</f>
        <v>Принято органом регулирования</v>
      </c>
      <c r="AV10" s="875" t="str" cm="1">
        <f t="array" ref="AV10">AV25</f>
        <v>Принято органом регулирования</v>
      </c>
      <c r="AW10" s="875" t="str" cm="1">
        <f t="array" ref="AW10">AW25</f>
        <v>Принято органом регулирования</v>
      </c>
      <c r="AX10" s="875" t="str" cm="1">
        <f t="array" ref="AX10">AX25</f>
        <v>Принято органом регулирования</v>
      </c>
      <c r="AY10" s="875" t="str" cm="1">
        <f t="array" ref="AY10">AY25</f>
        <v>Принято органом регулирования</v>
      </c>
      <c r="AZ10" s="875" t="str" cm="1">
        <f t="array" ref="AZ10">AZ25</f>
        <v>Принято органом регулирования</v>
      </c>
      <c r="BA10" s="875" t="str" cm="1">
        <f t="array" ref="BA10">BA25</f>
        <v>Принято органом регулирования</v>
      </c>
      <c r="BB10" s="875" t="str" cm="1">
        <f t="array" ref="BB10">BB25</f>
        <v>Принято органом регулирования</v>
      </c>
      <c r="BF10" s="894"/>
    </row>
    <row r="11" spans="1:58" s="875" customFormat="1" ht="11.25" hidden="1" customHeight="1" x14ac:dyDescent="0.15">
      <c r="A11" s="881" t="s">
        <v>432</v>
      </c>
      <c r="B11" s="877"/>
      <c r="E11" s="877"/>
      <c r="G11" s="882"/>
      <c r="H11" s="882"/>
      <c r="I11" s="882"/>
      <c r="J11" s="882"/>
      <c r="K11" s="882"/>
      <c r="L11" s="882"/>
      <c r="M11" s="882"/>
      <c r="N11" s="882"/>
      <c r="O11" s="882"/>
      <c r="P11" s="882"/>
      <c r="Q11" s="901"/>
      <c r="R11" s="901"/>
      <c r="S11" s="882"/>
      <c r="BC11" s="875" t="str" cm="1">
        <f t="array" ref="BC11">BC24</f>
        <v>Ссылка на правовую норму (основание для принятия показателя в расчет тарифа)</v>
      </c>
      <c r="BF11" s="894"/>
    </row>
    <row r="12" spans="1:58" s="111" customFormat="1" ht="11.25" hidden="1" customHeight="1" x14ac:dyDescent="0.15">
      <c r="B12" s="151"/>
      <c r="E12" s="630"/>
      <c r="G12" s="161"/>
      <c r="H12" s="161"/>
      <c r="I12" s="161"/>
      <c r="J12" s="161"/>
      <c r="K12" s="161"/>
      <c r="L12" s="161"/>
      <c r="M12" s="161"/>
      <c r="N12" s="161"/>
      <c r="O12" s="161"/>
      <c r="P12" s="161"/>
      <c r="Q12" s="576"/>
      <c r="R12" s="576"/>
      <c r="S12" s="161"/>
      <c r="BF12" s="894"/>
    </row>
    <row r="13" spans="1:58" s="111" customFormat="1" ht="11.25" hidden="1" customHeight="1" x14ac:dyDescent="0.15">
      <c r="B13" s="151"/>
      <c r="E13" s="630"/>
      <c r="G13" s="161"/>
      <c r="H13" s="161"/>
      <c r="I13" s="161"/>
      <c r="J13" s="161"/>
      <c r="K13" s="161"/>
      <c r="L13" s="161"/>
      <c r="M13" s="161"/>
      <c r="N13" s="161"/>
      <c r="O13" s="161"/>
      <c r="P13" s="161"/>
      <c r="Q13" s="576"/>
      <c r="R13" s="576"/>
      <c r="S13" s="161"/>
      <c r="AI13" s="127"/>
      <c r="AJ13" s="127"/>
      <c r="AK13" s="127"/>
      <c r="AL13" s="127"/>
      <c r="AM13" s="127"/>
      <c r="AN13" s="127"/>
      <c r="AO13" s="127"/>
      <c r="AP13" s="127"/>
      <c r="AQ13" s="127"/>
      <c r="AR13" s="127"/>
      <c r="AS13" s="127"/>
      <c r="AT13" s="127"/>
      <c r="AU13" s="127"/>
      <c r="AV13" s="127"/>
      <c r="AW13" s="127"/>
      <c r="AX13" s="127"/>
      <c r="AY13" s="127"/>
      <c r="AZ13" s="127"/>
      <c r="BA13" s="127"/>
      <c r="BB13" s="127"/>
      <c r="BF13" s="894"/>
    </row>
    <row r="14" spans="1:58" s="111" customFormat="1" ht="11.25" hidden="1" customHeight="1" x14ac:dyDescent="0.15">
      <c r="B14" s="151"/>
      <c r="E14" s="630"/>
      <c r="G14" s="161"/>
      <c r="H14" s="161"/>
      <c r="I14" s="161"/>
      <c r="J14" s="161"/>
      <c r="K14" s="161"/>
      <c r="L14" s="161"/>
      <c r="M14" s="161"/>
      <c r="N14" s="161"/>
      <c r="O14" s="161"/>
      <c r="P14" s="161"/>
      <c r="Q14" s="576"/>
      <c r="R14" s="576"/>
      <c r="S14" s="161"/>
      <c r="AI14" s="127"/>
      <c r="AJ14" s="127"/>
      <c r="AK14" s="127"/>
      <c r="AL14" s="127"/>
      <c r="AM14" s="127"/>
      <c r="AN14" s="127"/>
      <c r="AO14" s="127"/>
      <c r="AP14" s="127"/>
      <c r="AQ14" s="127"/>
      <c r="AR14" s="127"/>
      <c r="AS14" s="127"/>
      <c r="AT14" s="127"/>
      <c r="AU14" s="127"/>
      <c r="AV14" s="127"/>
      <c r="AW14" s="127"/>
      <c r="AX14" s="127"/>
      <c r="AY14" s="127"/>
      <c r="AZ14" s="127"/>
      <c r="BA14" s="127"/>
      <c r="BB14" s="127"/>
      <c r="BF14" s="894"/>
    </row>
    <row r="15" spans="1:58" s="111" customFormat="1" ht="11.25" hidden="1" customHeight="1" x14ac:dyDescent="0.15">
      <c r="B15" s="151"/>
      <c r="E15" s="630"/>
      <c r="G15" s="161"/>
      <c r="H15" s="161"/>
      <c r="I15" s="161"/>
      <c r="J15" s="161"/>
      <c r="K15" s="161"/>
      <c r="L15" s="161"/>
      <c r="M15" s="161"/>
      <c r="N15" s="161"/>
      <c r="O15" s="161"/>
      <c r="P15" s="161"/>
      <c r="Q15" s="576"/>
      <c r="R15" s="576"/>
      <c r="S15" s="161"/>
      <c r="AI15" s="127"/>
      <c r="AJ15" s="127"/>
      <c r="AK15" s="127"/>
      <c r="AL15" s="127"/>
      <c r="AM15" s="127"/>
      <c r="AN15" s="127"/>
      <c r="AO15" s="127"/>
      <c r="AP15" s="127"/>
      <c r="AQ15" s="127"/>
      <c r="AR15" s="127"/>
      <c r="AS15" s="127"/>
      <c r="AT15" s="127"/>
      <c r="AU15" s="127"/>
      <c r="AV15" s="127"/>
      <c r="AW15" s="127"/>
      <c r="AX15" s="127"/>
      <c r="AY15" s="127"/>
      <c r="AZ15" s="127"/>
      <c r="BA15" s="127"/>
      <c r="BB15" s="127"/>
      <c r="BF15" s="894"/>
    </row>
    <row r="16" spans="1:58" s="111" customFormat="1" ht="11.25" hidden="1" customHeight="1" x14ac:dyDescent="0.15">
      <c r="B16" s="151"/>
      <c r="E16" s="630"/>
      <c r="G16" s="161"/>
      <c r="H16" s="161"/>
      <c r="I16" s="161"/>
      <c r="J16" s="161"/>
      <c r="K16" s="161"/>
      <c r="L16" s="161"/>
      <c r="M16" s="161"/>
      <c r="N16" s="161"/>
      <c r="O16" s="161"/>
      <c r="P16" s="161"/>
      <c r="Q16" s="576"/>
      <c r="R16" s="576"/>
      <c r="S16" s="161"/>
      <c r="AI16" s="127"/>
      <c r="AJ16" s="127"/>
      <c r="AK16" s="127"/>
      <c r="AL16" s="127"/>
      <c r="AM16" s="127"/>
      <c r="AN16" s="127"/>
      <c r="AO16" s="127"/>
      <c r="AP16" s="127"/>
      <c r="AQ16" s="127"/>
      <c r="AR16" s="127"/>
      <c r="AS16" s="127"/>
      <c r="AT16" s="127"/>
      <c r="AU16" s="127"/>
      <c r="AV16" s="127"/>
      <c r="AW16" s="127"/>
      <c r="AX16" s="127"/>
      <c r="AY16" s="127"/>
      <c r="AZ16" s="127"/>
      <c r="BA16" s="127"/>
      <c r="BB16" s="127"/>
      <c r="BF16" s="894"/>
    </row>
    <row r="17" spans="2:58" s="111" customFormat="1" ht="11.25" hidden="1" customHeight="1" x14ac:dyDescent="0.15">
      <c r="B17" s="151"/>
      <c r="E17" s="630"/>
      <c r="G17" s="161"/>
      <c r="H17" s="161"/>
      <c r="I17" s="161"/>
      <c r="J17" s="161"/>
      <c r="K17" s="161"/>
      <c r="L17" s="161"/>
      <c r="M17" s="161"/>
      <c r="N17" s="161"/>
      <c r="O17" s="161"/>
      <c r="P17" s="161"/>
      <c r="Q17" s="576"/>
      <c r="R17" s="576"/>
      <c r="S17" s="161"/>
      <c r="AX17" s="127"/>
      <c r="AY17" s="127"/>
      <c r="AZ17" s="127"/>
      <c r="BA17" s="127"/>
      <c r="BB17" s="127"/>
      <c r="BF17" s="894"/>
    </row>
    <row r="18" spans="2:58" s="111" customFormat="1" ht="11.25" hidden="1" customHeight="1" x14ac:dyDescent="0.15">
      <c r="B18" s="151"/>
      <c r="E18" s="630"/>
      <c r="G18" s="161"/>
      <c r="H18" s="161"/>
      <c r="I18" s="161"/>
      <c r="J18" s="161"/>
      <c r="K18" s="161"/>
      <c r="L18" s="161"/>
      <c r="M18" s="161"/>
      <c r="N18" s="161"/>
      <c r="O18" s="161"/>
      <c r="P18" s="161"/>
      <c r="Q18" s="576"/>
      <c r="R18" s="576"/>
      <c r="S18" s="161"/>
      <c r="BF18" s="894"/>
    </row>
    <row r="19" spans="2:58" s="111" customFormat="1" ht="11.25" hidden="1" customHeight="1" x14ac:dyDescent="0.15">
      <c r="B19" s="151"/>
      <c r="E19" s="630"/>
      <c r="G19" s="161"/>
      <c r="H19" s="161"/>
      <c r="I19" s="161"/>
      <c r="J19" s="161"/>
      <c r="K19" s="161"/>
      <c r="L19" s="161"/>
      <c r="M19" s="161"/>
      <c r="N19" s="161"/>
      <c r="O19" s="161"/>
      <c r="P19" s="161"/>
      <c r="Q19" s="576"/>
      <c r="R19" s="576"/>
      <c r="S19" s="161"/>
      <c r="BF19" s="894"/>
    </row>
    <row r="20" spans="2:58" s="111" customFormat="1" ht="11.25" hidden="1" customHeight="1" x14ac:dyDescent="0.15">
      <c r="B20" s="151"/>
      <c r="E20" s="630"/>
      <c r="G20" s="161"/>
      <c r="H20" s="161"/>
      <c r="I20" s="161"/>
      <c r="J20" s="161"/>
      <c r="K20" s="161"/>
      <c r="L20" s="161"/>
      <c r="M20" s="161"/>
      <c r="N20" s="161"/>
      <c r="O20" s="161"/>
      <c r="P20" s="161"/>
      <c r="Q20" s="576"/>
      <c r="R20" s="576"/>
      <c r="S20" s="161"/>
      <c r="BF20" s="894"/>
    </row>
    <row r="21" spans="2:58" ht="14.65" customHeight="1" x14ac:dyDescent="0.15">
      <c r="E21" s="630">
        <v>15</v>
      </c>
      <c r="AA21" s="645"/>
      <c r="AC21" s="322" t="str" cm="1">
        <f t="array" ref="AC21">tpl_title</f>
        <v>Нижегородская область / 2027 / ООО "СТН-Энергосети" (ИНН:5260283448, КПП:526001001) / ДПР: 2024-2028</v>
      </c>
    </row>
    <row r="22" spans="2:58" ht="19.5" customHeight="1" x14ac:dyDescent="0.25">
      <c r="E22" s="630">
        <v>20.100000000000001</v>
      </c>
      <c r="AB22" s="312" t="s">
        <v>1040</v>
      </c>
      <c r="AC22" s="212"/>
      <c r="AD22" s="215"/>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4"/>
    </row>
    <row r="23" spans="2:58" ht="11.1" customHeight="1" x14ac:dyDescent="0.15">
      <c r="E23" s="630">
        <v>11.4</v>
      </c>
      <c r="AB23" s="1399"/>
      <c r="AC23" s="1399"/>
      <c r="AD23" s="1399"/>
      <c r="AE23" s="1399"/>
      <c r="AF23" s="1399"/>
      <c r="AG23" s="1399"/>
      <c r="AH23" s="1399"/>
      <c r="AI23" s="1399"/>
      <c r="AJ23" s="1399"/>
      <c r="AK23" s="1399"/>
      <c r="AL23" s="1399"/>
      <c r="AM23" s="1399"/>
      <c r="AN23" s="1399"/>
      <c r="AO23" s="1399"/>
      <c r="AP23" s="1399"/>
      <c r="AQ23" s="1399"/>
      <c r="AR23" s="1399"/>
      <c r="AS23" s="1399"/>
      <c r="AT23" s="1399"/>
      <c r="AU23" s="1399"/>
      <c r="AV23" s="1399"/>
      <c r="AW23" s="1399"/>
      <c r="AX23" s="1399"/>
      <c r="AY23" s="1399"/>
      <c r="AZ23" s="1399"/>
      <c r="BA23" s="1399"/>
      <c r="BB23" s="1399"/>
    </row>
    <row r="24" spans="2:58" ht="14.65" customHeight="1" x14ac:dyDescent="0.15">
      <c r="E24" s="630">
        <v>15</v>
      </c>
      <c r="AB24" s="1387" t="s">
        <v>1016</v>
      </c>
      <c r="AC24" s="1394" t="s">
        <v>218</v>
      </c>
      <c r="AD24" s="1387" t="s">
        <v>434</v>
      </c>
      <c r="AE24" s="330" t="str">
        <f>god-2&amp;" год"</f>
        <v>2025 год</v>
      </c>
      <c r="AF24" s="1033" t="str">
        <f>god-2&amp;" год"</f>
        <v>2025 год</v>
      </c>
      <c r="AG24" s="330" t="str">
        <f>god-2&amp;" год"</f>
        <v>2025 год</v>
      </c>
      <c r="AH24" s="126" t="str">
        <f>god-1&amp;" год"</f>
        <v>2026 год</v>
      </c>
      <c r="AI24" s="1028" t="str">
        <f>god&amp;" год"</f>
        <v>2027 год</v>
      </c>
      <c r="AJ24" s="1028" t="str">
        <f>god+1&amp;" год"</f>
        <v>2028 год</v>
      </c>
      <c r="AK24" s="1028" t="str">
        <f>god+2&amp;" год"</f>
        <v>2029 год</v>
      </c>
      <c r="AL24" s="1028" t="str">
        <f>god+3&amp;" год"</f>
        <v>2030 год</v>
      </c>
      <c r="AM24" s="1028" t="str">
        <f>god+4&amp;" год"</f>
        <v>2031 год</v>
      </c>
      <c r="AN24" s="1028" t="str">
        <f>god+5&amp;" год"</f>
        <v>2032 год</v>
      </c>
      <c r="AO24" s="1028" t="str">
        <f>god+6&amp;" год"</f>
        <v>2033 год</v>
      </c>
      <c r="AP24" s="1028" t="str">
        <f>god+7&amp;" год"</f>
        <v>2034 год</v>
      </c>
      <c r="AQ24" s="1028" t="str">
        <f>god+8&amp;" год"</f>
        <v>2035 год</v>
      </c>
      <c r="AR24" s="1028" t="str">
        <f>god+9&amp;" год"</f>
        <v>2036 год</v>
      </c>
      <c r="AS24" s="122" t="str">
        <f>god&amp;" год"</f>
        <v>2027 год</v>
      </c>
      <c r="AT24" s="122" t="str">
        <f>god+1&amp;" год"</f>
        <v>2028 год</v>
      </c>
      <c r="AU24" s="122" t="str">
        <f>god+2&amp;" год"</f>
        <v>2029 год</v>
      </c>
      <c r="AV24" s="122" t="str">
        <f>god+3&amp;" год"</f>
        <v>2030 год</v>
      </c>
      <c r="AW24" s="122" t="str">
        <f>god+4&amp;" год"</f>
        <v>2031 год</v>
      </c>
      <c r="AX24" s="122" t="str">
        <f>god+5&amp;" год"</f>
        <v>2032 год</v>
      </c>
      <c r="AY24" s="122" t="str">
        <f>god+6&amp;" год"</f>
        <v>2033 год</v>
      </c>
      <c r="AZ24" s="122" t="str">
        <f>god+7&amp;" год"</f>
        <v>2034 год</v>
      </c>
      <c r="BA24" s="122" t="str">
        <f>god+8&amp;" год"</f>
        <v>2035 год</v>
      </c>
      <c r="BB24" s="122" t="str">
        <f>god+9&amp;" год"</f>
        <v>2036 год</v>
      </c>
      <c r="BC24" s="1400" t="s">
        <v>588</v>
      </c>
    </row>
    <row r="25" spans="2:58" ht="48.75" customHeight="1" x14ac:dyDescent="0.15">
      <c r="E25" s="630">
        <v>50.1</v>
      </c>
      <c r="AB25" s="1387"/>
      <c r="AC25" s="1394"/>
      <c r="AD25" s="1387"/>
      <c r="AE25" s="122" t="s">
        <v>394</v>
      </c>
      <c r="AF25" s="1028" t="s">
        <v>589</v>
      </c>
      <c r="AG25" s="122" t="s">
        <v>590</v>
      </c>
      <c r="AH25" s="122" t="s">
        <v>394</v>
      </c>
      <c r="AI25" s="1029" t="s">
        <v>395</v>
      </c>
      <c r="AJ25" s="1029" t="s">
        <v>395</v>
      </c>
      <c r="AK25" s="1029" t="s">
        <v>395</v>
      </c>
      <c r="AL25" s="1029" t="s">
        <v>395</v>
      </c>
      <c r="AM25" s="1029" t="s">
        <v>395</v>
      </c>
      <c r="AN25" s="1029" t="s">
        <v>395</v>
      </c>
      <c r="AO25" s="1029" t="s">
        <v>395</v>
      </c>
      <c r="AP25" s="1029" t="s">
        <v>395</v>
      </c>
      <c r="AQ25" s="1029" t="s">
        <v>395</v>
      </c>
      <c r="AR25" s="1029" t="s">
        <v>395</v>
      </c>
      <c r="AS25" s="331" t="s">
        <v>394</v>
      </c>
      <c r="AT25" s="331" t="s">
        <v>394</v>
      </c>
      <c r="AU25" s="331" t="s">
        <v>394</v>
      </c>
      <c r="AV25" s="331" t="s">
        <v>394</v>
      </c>
      <c r="AW25" s="331" t="s">
        <v>394</v>
      </c>
      <c r="AX25" s="331" t="s">
        <v>394</v>
      </c>
      <c r="AY25" s="331" t="s">
        <v>394</v>
      </c>
      <c r="AZ25" s="331" t="s">
        <v>394</v>
      </c>
      <c r="BA25" s="331" t="s">
        <v>394</v>
      </c>
      <c r="BB25" s="331" t="s">
        <v>394</v>
      </c>
      <c r="BC25" s="1401"/>
    </row>
    <row r="26" spans="2:58" ht="50.25" hidden="1" customHeight="1" x14ac:dyDescent="0.15">
      <c r="E26" s="630">
        <v>0</v>
      </c>
      <c r="AB26" s="407"/>
      <c r="AC26" s="413"/>
      <c r="AD26" s="408"/>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414"/>
    </row>
    <row r="27" spans="2:58" ht="11.1" hidden="1" customHeight="1" x14ac:dyDescent="0.15">
      <c r="E27" s="630">
        <v>11.4</v>
      </c>
      <c r="F27" s="725" cm="1">
        <f t="array" ref="F27">X27</f>
        <v>0</v>
      </c>
      <c r="T27" s="651" t="b">
        <f>X27&gt;0</f>
        <v>0</v>
      </c>
      <c r="V27" s="127" t="s">
        <v>298</v>
      </c>
      <c r="X27" s="1272">
        <v>0</v>
      </c>
      <c r="Z27" s="1272"/>
      <c r="AB27" s="227" t="str" cm="1">
        <f t="array" ref="AB27">INDEX('Общие сведения'!$AG$169:$AG$234,MATCH($F27,'Общие сведения'!$Z$169:$Z$234,0))</f>
        <v xml:space="preserve">Тариф 0 (Теплоснабжение) - </v>
      </c>
      <c r="AC27" s="200"/>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216"/>
    </row>
    <row r="28" spans="2:58" s="164" customFormat="1" ht="22.15" hidden="1" customHeight="1" x14ac:dyDescent="0.15">
      <c r="E28" s="630">
        <v>22.8</v>
      </c>
      <c r="F28" s="725" cm="1">
        <f t="array" ref="F28">F27</f>
        <v>0</v>
      </c>
      <c r="T28" s="651" t="b" cm="1">
        <f t="array" ref="T28">T27</f>
        <v>0</v>
      </c>
      <c r="X28" s="1395"/>
      <c r="Z28" s="1395"/>
      <c r="AB28" s="217">
        <v>1</v>
      </c>
      <c r="AC28" s="218" t="s">
        <v>1041</v>
      </c>
      <c r="AD28" s="108" t="s">
        <v>805</v>
      </c>
      <c r="AE28" s="54">
        <f t="shared" ref="AE28:BB28" si="2">SUM(AE29:AE32)+SUM(AE38:AE41)</f>
        <v>0</v>
      </c>
      <c r="AF28" s="54">
        <f t="shared" si="2"/>
        <v>0</v>
      </c>
      <c r="AG28" s="54">
        <f t="shared" si="2"/>
        <v>0</v>
      </c>
      <c r="AH28" s="54">
        <f t="shared" si="2"/>
        <v>0</v>
      </c>
      <c r="AI28" s="232">
        <f t="shared" si="2"/>
        <v>0</v>
      </c>
      <c r="AJ28" s="54">
        <f t="shared" si="2"/>
        <v>0</v>
      </c>
      <c r="AK28" s="54">
        <f t="shared" si="2"/>
        <v>0</v>
      </c>
      <c r="AL28" s="54">
        <f t="shared" si="2"/>
        <v>0</v>
      </c>
      <c r="AM28" s="54">
        <f t="shared" si="2"/>
        <v>0</v>
      </c>
      <c r="AN28" s="54">
        <f t="shared" si="2"/>
        <v>0</v>
      </c>
      <c r="AO28" s="54">
        <f t="shared" si="2"/>
        <v>0</v>
      </c>
      <c r="AP28" s="54">
        <f t="shared" si="2"/>
        <v>0</v>
      </c>
      <c r="AQ28" s="54">
        <f t="shared" si="2"/>
        <v>0</v>
      </c>
      <c r="AR28" s="54">
        <f t="shared" si="2"/>
        <v>0</v>
      </c>
      <c r="AS28" s="232">
        <f t="shared" si="2"/>
        <v>0</v>
      </c>
      <c r="AT28" s="54">
        <f t="shared" si="2"/>
        <v>0</v>
      </c>
      <c r="AU28" s="54">
        <f t="shared" si="2"/>
        <v>0</v>
      </c>
      <c r="AV28" s="54">
        <f t="shared" si="2"/>
        <v>0</v>
      </c>
      <c r="AW28" s="54">
        <f t="shared" si="2"/>
        <v>0</v>
      </c>
      <c r="AX28" s="54">
        <f t="shared" si="2"/>
        <v>0</v>
      </c>
      <c r="AY28" s="54">
        <f t="shared" si="2"/>
        <v>0</v>
      </c>
      <c r="AZ28" s="54">
        <f t="shared" si="2"/>
        <v>0</v>
      </c>
      <c r="BA28" s="54">
        <f t="shared" si="2"/>
        <v>0</v>
      </c>
      <c r="BB28" s="54">
        <f t="shared" si="2"/>
        <v>0</v>
      </c>
      <c r="BC28" s="25"/>
      <c r="BF28" s="894" t="s">
        <v>1042</v>
      </c>
    </row>
    <row r="29" spans="2:58" ht="14.65" hidden="1" customHeight="1" x14ac:dyDescent="0.15">
      <c r="E29" s="630">
        <v>15</v>
      </c>
      <c r="F29" s="725" cm="1">
        <f t="array" ref="F29">F28</f>
        <v>0</v>
      </c>
      <c r="T29" s="651" t="b" cm="1">
        <f t="array" ref="T29">T28</f>
        <v>0</v>
      </c>
      <c r="X29" s="1272"/>
      <c r="Z29" s="1272"/>
      <c r="AB29" s="394" t="s">
        <v>442</v>
      </c>
      <c r="AC29" s="395" t="s">
        <v>1043</v>
      </c>
      <c r="AD29" s="394" t="s">
        <v>1044</v>
      </c>
      <c r="AE29" s="13"/>
      <c r="AF29" s="13"/>
      <c r="AG29" s="13"/>
      <c r="AH29" s="13"/>
      <c r="AI29" s="220"/>
      <c r="AJ29" s="13"/>
      <c r="AK29" s="13"/>
      <c r="AL29" s="13"/>
      <c r="AM29" s="13"/>
      <c r="AN29" s="13"/>
      <c r="AO29" s="13"/>
      <c r="AP29" s="13"/>
      <c r="AQ29" s="13"/>
      <c r="AR29" s="13"/>
      <c r="AS29" s="220"/>
      <c r="AT29" s="13"/>
      <c r="AU29" s="13"/>
      <c r="AV29" s="13"/>
      <c r="AW29" s="13"/>
      <c r="AX29" s="13"/>
      <c r="AY29" s="13"/>
      <c r="AZ29" s="13"/>
      <c r="BA29" s="13"/>
      <c r="BB29" s="13"/>
      <c r="BC29" s="25"/>
      <c r="BF29" s="894" t="s">
        <v>1045</v>
      </c>
    </row>
    <row r="30" spans="2:58" ht="14.65" hidden="1" customHeight="1" x14ac:dyDescent="0.15">
      <c r="E30" s="630">
        <v>15</v>
      </c>
      <c r="F30" s="725" cm="1">
        <f t="array" ref="F30">F29</f>
        <v>0</v>
      </c>
      <c r="T30" s="651" t="b" cm="1">
        <f t="array" ref="T30">T29</f>
        <v>0</v>
      </c>
      <c r="X30" s="1272"/>
      <c r="Z30" s="1272"/>
      <c r="AB30" s="394" t="s">
        <v>955</v>
      </c>
      <c r="AC30" s="395" t="s">
        <v>1046</v>
      </c>
      <c r="AD30" s="394" t="s">
        <v>1044</v>
      </c>
      <c r="AE30" s="13"/>
      <c r="AF30" s="13"/>
      <c r="AG30" s="13"/>
      <c r="AH30" s="13"/>
      <c r="AI30" s="220"/>
      <c r="AJ30" s="13"/>
      <c r="AK30" s="13"/>
      <c r="AL30" s="13"/>
      <c r="AM30" s="13"/>
      <c r="AN30" s="13"/>
      <c r="AO30" s="13"/>
      <c r="AP30" s="13"/>
      <c r="AQ30" s="13"/>
      <c r="AR30" s="13"/>
      <c r="AS30" s="220"/>
      <c r="AT30" s="13"/>
      <c r="AU30" s="13"/>
      <c r="AV30" s="13"/>
      <c r="AW30" s="13"/>
      <c r="AX30" s="13"/>
      <c r="AY30" s="13"/>
      <c r="AZ30" s="13"/>
      <c r="BA30" s="13"/>
      <c r="BB30" s="13"/>
      <c r="BC30" s="25"/>
      <c r="BF30" s="894" t="s">
        <v>1047</v>
      </c>
    </row>
    <row r="31" spans="2:58" ht="14.65" hidden="1" customHeight="1" x14ac:dyDescent="0.15">
      <c r="E31" s="630">
        <v>15</v>
      </c>
      <c r="F31" s="725" cm="1">
        <f t="array" ref="F31">F30</f>
        <v>0</v>
      </c>
      <c r="T31" s="651" t="b" cm="1">
        <f t="array" ref="T31">T30</f>
        <v>0</v>
      </c>
      <c r="X31" s="1272"/>
      <c r="Z31" s="1272"/>
      <c r="AB31" s="394" t="s">
        <v>957</v>
      </c>
      <c r="AC31" s="395" t="s">
        <v>1048</v>
      </c>
      <c r="AD31" s="394" t="s">
        <v>1044</v>
      </c>
      <c r="AE31" s="13"/>
      <c r="AF31" s="13"/>
      <c r="AG31" s="13"/>
      <c r="AH31" s="13"/>
      <c r="AI31" s="220"/>
      <c r="AJ31" s="13"/>
      <c r="AK31" s="13"/>
      <c r="AL31" s="13"/>
      <c r="AM31" s="13"/>
      <c r="AN31" s="13"/>
      <c r="AO31" s="13"/>
      <c r="AP31" s="13"/>
      <c r="AQ31" s="13"/>
      <c r="AR31" s="13"/>
      <c r="AS31" s="220"/>
      <c r="AT31" s="13"/>
      <c r="AU31" s="13"/>
      <c r="AV31" s="13"/>
      <c r="AW31" s="13"/>
      <c r="AX31" s="13"/>
      <c r="AY31" s="13"/>
      <c r="AZ31" s="13"/>
      <c r="BA31" s="13"/>
      <c r="BB31" s="13"/>
      <c r="BC31" s="25"/>
      <c r="BF31" s="894" t="s">
        <v>1049</v>
      </c>
    </row>
    <row r="32" spans="2:58" ht="14.65" hidden="1" customHeight="1" x14ac:dyDescent="0.15">
      <c r="E32" s="630">
        <v>15</v>
      </c>
      <c r="F32" s="725" cm="1">
        <f t="array" ref="F32">F31</f>
        <v>0</v>
      </c>
      <c r="T32" s="651" t="b" cm="1">
        <f t="array" ref="T32">T31</f>
        <v>0</v>
      </c>
      <c r="X32" s="1272"/>
      <c r="Z32" s="1272"/>
      <c r="AB32" s="394" t="s">
        <v>961</v>
      </c>
      <c r="AC32" s="395" t="s">
        <v>1050</v>
      </c>
      <c r="AD32" s="394" t="s">
        <v>1044</v>
      </c>
      <c r="AE32" s="37">
        <f t="shared" ref="AE32:BB32" si="3">SUM(AE33:AE37)</f>
        <v>0</v>
      </c>
      <c r="AF32" s="37">
        <f t="shared" si="3"/>
        <v>0</v>
      </c>
      <c r="AG32" s="37">
        <f t="shared" si="3"/>
        <v>0</v>
      </c>
      <c r="AH32" s="37">
        <f t="shared" si="3"/>
        <v>0</v>
      </c>
      <c r="AI32" s="389">
        <f t="shared" si="3"/>
        <v>0</v>
      </c>
      <c r="AJ32" s="37">
        <f t="shared" si="3"/>
        <v>0</v>
      </c>
      <c r="AK32" s="37">
        <f t="shared" si="3"/>
        <v>0</v>
      </c>
      <c r="AL32" s="37">
        <f t="shared" si="3"/>
        <v>0</v>
      </c>
      <c r="AM32" s="37">
        <f t="shared" si="3"/>
        <v>0</v>
      </c>
      <c r="AN32" s="37">
        <f t="shared" si="3"/>
        <v>0</v>
      </c>
      <c r="AO32" s="37">
        <f t="shared" si="3"/>
        <v>0</v>
      </c>
      <c r="AP32" s="37">
        <f t="shared" si="3"/>
        <v>0</v>
      </c>
      <c r="AQ32" s="37">
        <f t="shared" si="3"/>
        <v>0</v>
      </c>
      <c r="AR32" s="37">
        <f t="shared" si="3"/>
        <v>0</v>
      </c>
      <c r="AS32" s="389">
        <f t="shared" si="3"/>
        <v>0</v>
      </c>
      <c r="AT32" s="37">
        <f t="shared" si="3"/>
        <v>0</v>
      </c>
      <c r="AU32" s="37">
        <f t="shared" si="3"/>
        <v>0</v>
      </c>
      <c r="AV32" s="37">
        <f t="shared" si="3"/>
        <v>0</v>
      </c>
      <c r="AW32" s="37">
        <f t="shared" si="3"/>
        <v>0</v>
      </c>
      <c r="AX32" s="37">
        <f t="shared" si="3"/>
        <v>0</v>
      </c>
      <c r="AY32" s="37">
        <f t="shared" si="3"/>
        <v>0</v>
      </c>
      <c r="AZ32" s="37">
        <f t="shared" si="3"/>
        <v>0</v>
      </c>
      <c r="BA32" s="37">
        <f t="shared" si="3"/>
        <v>0</v>
      </c>
      <c r="BB32" s="37">
        <f t="shared" si="3"/>
        <v>0</v>
      </c>
      <c r="BC32" s="25"/>
      <c r="BF32" s="894" t="s">
        <v>1051</v>
      </c>
    </row>
    <row r="33" spans="5:58" ht="14.65" hidden="1" customHeight="1" x14ac:dyDescent="0.15">
      <c r="E33" s="630">
        <v>15</v>
      </c>
      <c r="F33" s="725" cm="1">
        <f t="array" ref="F33">F32</f>
        <v>0</v>
      </c>
      <c r="T33" s="651" t="b" cm="1">
        <f t="array" ref="T33">T32</f>
        <v>0</v>
      </c>
      <c r="X33" s="1272"/>
      <c r="Z33" s="1272"/>
      <c r="AB33" s="394" t="s">
        <v>1052</v>
      </c>
      <c r="AC33" s="396" t="s">
        <v>1053</v>
      </c>
      <c r="AD33" s="394" t="s">
        <v>1044</v>
      </c>
      <c r="AE33" s="13"/>
      <c r="AF33" s="13"/>
      <c r="AG33" s="13"/>
      <c r="AH33" s="13"/>
      <c r="AI33" s="220"/>
      <c r="AJ33" s="13"/>
      <c r="AK33" s="13"/>
      <c r="AL33" s="13"/>
      <c r="AM33" s="13"/>
      <c r="AN33" s="13"/>
      <c r="AO33" s="13"/>
      <c r="AP33" s="13"/>
      <c r="AQ33" s="13"/>
      <c r="AR33" s="13"/>
      <c r="AS33" s="220"/>
      <c r="AT33" s="13"/>
      <c r="AU33" s="13"/>
      <c r="AV33" s="13"/>
      <c r="AW33" s="13"/>
      <c r="AX33" s="13"/>
      <c r="AY33" s="13"/>
      <c r="AZ33" s="13"/>
      <c r="BA33" s="13"/>
      <c r="BB33" s="13"/>
      <c r="BC33" s="25"/>
      <c r="BF33" s="894" t="s">
        <v>1054</v>
      </c>
    </row>
    <row r="34" spans="5:58" ht="14.65" hidden="1" customHeight="1" x14ac:dyDescent="0.15">
      <c r="E34" s="630">
        <v>15</v>
      </c>
      <c r="F34" s="725" cm="1">
        <f t="array" ref="F34">F33</f>
        <v>0</v>
      </c>
      <c r="T34" s="651" t="b" cm="1">
        <f t="array" ref="T34">T33</f>
        <v>0</v>
      </c>
      <c r="X34" s="1272"/>
      <c r="Z34" s="1272"/>
      <c r="AB34" s="394" t="s">
        <v>1055</v>
      </c>
      <c r="AC34" s="396" t="s">
        <v>1056</v>
      </c>
      <c r="AD34" s="394" t="s">
        <v>1044</v>
      </c>
      <c r="AE34" s="13"/>
      <c r="AF34" s="13"/>
      <c r="AG34" s="13"/>
      <c r="AH34" s="13"/>
      <c r="AI34" s="220"/>
      <c r="AJ34" s="13"/>
      <c r="AK34" s="13"/>
      <c r="AL34" s="13"/>
      <c r="AM34" s="13"/>
      <c r="AN34" s="13"/>
      <c r="AO34" s="13"/>
      <c r="AP34" s="13"/>
      <c r="AQ34" s="13"/>
      <c r="AR34" s="13"/>
      <c r="AS34" s="220"/>
      <c r="AT34" s="13"/>
      <c r="AU34" s="13"/>
      <c r="AV34" s="13"/>
      <c r="AW34" s="13"/>
      <c r="AX34" s="13"/>
      <c r="AY34" s="13"/>
      <c r="AZ34" s="13"/>
      <c r="BA34" s="13"/>
      <c r="BB34" s="13"/>
      <c r="BC34" s="25"/>
      <c r="BF34" s="894" t="s">
        <v>1057</v>
      </c>
    </row>
    <row r="35" spans="5:58" ht="14.65" hidden="1" customHeight="1" x14ac:dyDescent="0.15">
      <c r="E35" s="630">
        <v>15</v>
      </c>
      <c r="F35" s="725" cm="1">
        <f t="array" ref="F35">F34</f>
        <v>0</v>
      </c>
      <c r="T35" s="651" t="b" cm="1">
        <f t="array" ref="T35">T34</f>
        <v>0</v>
      </c>
      <c r="X35" s="1272"/>
      <c r="Z35" s="1272"/>
      <c r="AB35" s="394" t="s">
        <v>1058</v>
      </c>
      <c r="AC35" s="396" t="s">
        <v>1059</v>
      </c>
      <c r="AD35" s="394" t="s">
        <v>1044</v>
      </c>
      <c r="AE35" s="13"/>
      <c r="AF35" s="13"/>
      <c r="AG35" s="13"/>
      <c r="AH35" s="13"/>
      <c r="AI35" s="220"/>
      <c r="AJ35" s="13"/>
      <c r="AK35" s="13"/>
      <c r="AL35" s="13"/>
      <c r="AM35" s="13"/>
      <c r="AN35" s="13"/>
      <c r="AO35" s="13"/>
      <c r="AP35" s="13"/>
      <c r="AQ35" s="13"/>
      <c r="AR35" s="13"/>
      <c r="AS35" s="220"/>
      <c r="AT35" s="13"/>
      <c r="AU35" s="13"/>
      <c r="AV35" s="13"/>
      <c r="AW35" s="13"/>
      <c r="AX35" s="13"/>
      <c r="AY35" s="13"/>
      <c r="AZ35" s="13"/>
      <c r="BA35" s="13"/>
      <c r="BB35" s="13"/>
      <c r="BC35" s="25"/>
      <c r="BF35" s="894" t="s">
        <v>1060</v>
      </c>
    </row>
    <row r="36" spans="5:58" ht="14.65" hidden="1" customHeight="1" x14ac:dyDescent="0.15">
      <c r="E36" s="630">
        <v>15</v>
      </c>
      <c r="F36" s="725" cm="1">
        <f t="array" ref="F36">F35</f>
        <v>0</v>
      </c>
      <c r="T36" s="651" t="b" cm="1">
        <f t="array" ref="T36">T35</f>
        <v>0</v>
      </c>
      <c r="X36" s="1272"/>
      <c r="Z36" s="1272"/>
      <c r="AB36" s="394" t="s">
        <v>1061</v>
      </c>
      <c r="AC36" s="396" t="s">
        <v>1062</v>
      </c>
      <c r="AD36" s="394" t="s">
        <v>1044</v>
      </c>
      <c r="AE36" s="13"/>
      <c r="AF36" s="13"/>
      <c r="AG36" s="13"/>
      <c r="AH36" s="13"/>
      <c r="AI36" s="220"/>
      <c r="AJ36" s="13"/>
      <c r="AK36" s="13"/>
      <c r="AL36" s="13"/>
      <c r="AM36" s="13"/>
      <c r="AN36" s="13"/>
      <c r="AO36" s="13"/>
      <c r="AP36" s="13"/>
      <c r="AQ36" s="13"/>
      <c r="AR36" s="13"/>
      <c r="AS36" s="220"/>
      <c r="AT36" s="13"/>
      <c r="AU36" s="13"/>
      <c r="AV36" s="13"/>
      <c r="AW36" s="13"/>
      <c r="AX36" s="13"/>
      <c r="AY36" s="13"/>
      <c r="AZ36" s="13"/>
      <c r="BA36" s="13"/>
      <c r="BB36" s="13"/>
      <c r="BC36" s="25"/>
      <c r="BF36" s="894" t="s">
        <v>1063</v>
      </c>
    </row>
    <row r="37" spans="5:58" ht="14.65" hidden="1" customHeight="1" x14ac:dyDescent="0.15">
      <c r="E37" s="630">
        <v>15</v>
      </c>
      <c r="F37" s="725" cm="1">
        <f t="array" ref="F37">F36</f>
        <v>0</v>
      </c>
      <c r="T37" s="651" t="b" cm="1">
        <f t="array" ref="T37">T36</f>
        <v>0</v>
      </c>
      <c r="X37" s="1272"/>
      <c r="Z37" s="1272"/>
      <c r="AB37" s="394" t="s">
        <v>1064</v>
      </c>
      <c r="AC37" s="396" t="s">
        <v>1065</v>
      </c>
      <c r="AD37" s="394" t="s">
        <v>1044</v>
      </c>
      <c r="AE37" s="13"/>
      <c r="AF37" s="13"/>
      <c r="AG37" s="13"/>
      <c r="AH37" s="13"/>
      <c r="AI37" s="220"/>
      <c r="AJ37" s="13"/>
      <c r="AK37" s="13"/>
      <c r="AL37" s="13"/>
      <c r="AM37" s="13"/>
      <c r="AN37" s="13"/>
      <c r="AO37" s="13"/>
      <c r="AP37" s="13"/>
      <c r="AQ37" s="13"/>
      <c r="AR37" s="13"/>
      <c r="AS37" s="220"/>
      <c r="AT37" s="13"/>
      <c r="AU37" s="13"/>
      <c r="AV37" s="13"/>
      <c r="AW37" s="13"/>
      <c r="AX37" s="13"/>
      <c r="AY37" s="13"/>
      <c r="AZ37" s="13"/>
      <c r="BA37" s="13"/>
      <c r="BB37" s="13"/>
      <c r="BC37" s="25"/>
      <c r="BF37" s="894" t="s">
        <v>1066</v>
      </c>
    </row>
    <row r="38" spans="5:58" ht="14.65" hidden="1" customHeight="1" x14ac:dyDescent="0.15">
      <c r="E38" s="630">
        <v>15</v>
      </c>
      <c r="F38" s="725" cm="1">
        <f t="array" ref="F38">F37</f>
        <v>0</v>
      </c>
      <c r="T38" s="651" t="b" cm="1">
        <f t="array" ref="T38">T37</f>
        <v>0</v>
      </c>
      <c r="X38" s="1272"/>
      <c r="Z38" s="1272"/>
      <c r="AB38" s="394" t="s">
        <v>1067</v>
      </c>
      <c r="AC38" s="395" t="s">
        <v>1068</v>
      </c>
      <c r="AD38" s="394" t="s">
        <v>1044</v>
      </c>
      <c r="AE38" s="13"/>
      <c r="AF38" s="13"/>
      <c r="AG38" s="13"/>
      <c r="AH38" s="13"/>
      <c r="AI38" s="220"/>
      <c r="AJ38" s="13"/>
      <c r="AK38" s="13"/>
      <c r="AL38" s="13"/>
      <c r="AM38" s="13"/>
      <c r="AN38" s="13"/>
      <c r="AO38" s="13"/>
      <c r="AP38" s="13"/>
      <c r="AQ38" s="13"/>
      <c r="AR38" s="13"/>
      <c r="AS38" s="220"/>
      <c r="AT38" s="13"/>
      <c r="AU38" s="13"/>
      <c r="AV38" s="13"/>
      <c r="AW38" s="13"/>
      <c r="AX38" s="13"/>
      <c r="AY38" s="13"/>
      <c r="AZ38" s="13"/>
      <c r="BA38" s="13"/>
      <c r="BB38" s="13"/>
      <c r="BC38" s="25"/>
      <c r="BF38" s="894" t="s">
        <v>1069</v>
      </c>
    </row>
    <row r="39" spans="5:58" ht="14.65" hidden="1" customHeight="1" x14ac:dyDescent="0.15">
      <c r="E39" s="630">
        <v>15</v>
      </c>
      <c r="F39" s="725" cm="1">
        <f t="array" ref="F39">F38</f>
        <v>0</v>
      </c>
      <c r="T39" s="651" t="b" cm="1">
        <f t="array" ref="T39">T38</f>
        <v>0</v>
      </c>
      <c r="X39" s="1272"/>
      <c r="Z39" s="1272"/>
      <c r="AB39" s="394" t="s">
        <v>1070</v>
      </c>
      <c r="AC39" s="395" t="s">
        <v>1071</v>
      </c>
      <c r="AD39" s="394" t="s">
        <v>1044</v>
      </c>
      <c r="AE39" s="13"/>
      <c r="AF39" s="13"/>
      <c r="AG39" s="13"/>
      <c r="AH39" s="13"/>
      <c r="AI39" s="220"/>
      <c r="AJ39" s="13"/>
      <c r="AK39" s="13"/>
      <c r="AL39" s="13"/>
      <c r="AM39" s="13"/>
      <c r="AN39" s="13"/>
      <c r="AO39" s="13"/>
      <c r="AP39" s="13"/>
      <c r="AQ39" s="13"/>
      <c r="AR39" s="13"/>
      <c r="AS39" s="220"/>
      <c r="AT39" s="13"/>
      <c r="AU39" s="13"/>
      <c r="AV39" s="13"/>
      <c r="AW39" s="13"/>
      <c r="AX39" s="13"/>
      <c r="AY39" s="13"/>
      <c r="AZ39" s="13"/>
      <c r="BA39" s="13"/>
      <c r="BB39" s="13"/>
      <c r="BC39" s="25"/>
      <c r="BF39" s="894" t="s">
        <v>1072</v>
      </c>
    </row>
    <row r="40" spans="5:58" ht="14.65" hidden="1" customHeight="1" x14ac:dyDescent="0.15">
      <c r="E40" s="630">
        <v>15</v>
      </c>
      <c r="F40" s="725" cm="1">
        <f t="array" ref="F40">F39</f>
        <v>0</v>
      </c>
      <c r="T40" s="651" t="b" cm="1">
        <f t="array" ref="T40">T39</f>
        <v>0</v>
      </c>
      <c r="X40" s="1272"/>
      <c r="Z40" s="1272"/>
      <c r="AB40" s="394" t="s">
        <v>1073</v>
      </c>
      <c r="AC40" s="395" t="s">
        <v>1074</v>
      </c>
      <c r="AD40" s="394" t="s">
        <v>1044</v>
      </c>
      <c r="AE40" s="13"/>
      <c r="AF40" s="13"/>
      <c r="AG40" s="13"/>
      <c r="AH40" s="13"/>
      <c r="AI40" s="220"/>
      <c r="AJ40" s="13"/>
      <c r="AK40" s="13"/>
      <c r="AL40" s="13"/>
      <c r="AM40" s="13"/>
      <c r="AN40" s="13"/>
      <c r="AO40" s="13"/>
      <c r="AP40" s="13"/>
      <c r="AQ40" s="13"/>
      <c r="AR40" s="13"/>
      <c r="AS40" s="220"/>
      <c r="AT40" s="13"/>
      <c r="AU40" s="13"/>
      <c r="AV40" s="13"/>
      <c r="AW40" s="13"/>
      <c r="AX40" s="13"/>
      <c r="AY40" s="13"/>
      <c r="AZ40" s="13"/>
      <c r="BA40" s="13"/>
      <c r="BB40" s="13"/>
      <c r="BC40" s="25"/>
      <c r="BF40" s="894" t="s">
        <v>1075</v>
      </c>
    </row>
    <row r="41" spans="5:58" ht="14.65" hidden="1" customHeight="1" x14ac:dyDescent="0.15">
      <c r="E41" s="630">
        <v>15</v>
      </c>
      <c r="F41" s="725" cm="1">
        <f t="array" ref="F41">F40</f>
        <v>0</v>
      </c>
      <c r="T41" s="651" t="b" cm="1">
        <f t="array" ref="T41">T40</f>
        <v>0</v>
      </c>
      <c r="X41" s="1272"/>
      <c r="Z41" s="1272"/>
      <c r="AB41" s="394" t="s">
        <v>1076</v>
      </c>
      <c r="AC41" s="395" t="s">
        <v>1077</v>
      </c>
      <c r="AD41" s="394" t="s">
        <v>1044</v>
      </c>
      <c r="AE41" s="13"/>
      <c r="AF41" s="13"/>
      <c r="AG41" s="13"/>
      <c r="AH41" s="13"/>
      <c r="AI41" s="220"/>
      <c r="AJ41" s="13"/>
      <c r="AK41" s="13"/>
      <c r="AL41" s="13"/>
      <c r="AM41" s="13"/>
      <c r="AN41" s="13"/>
      <c r="AO41" s="13"/>
      <c r="AP41" s="13"/>
      <c r="AQ41" s="13"/>
      <c r="AR41" s="13"/>
      <c r="AS41" s="220"/>
      <c r="AT41" s="13"/>
      <c r="AU41" s="13"/>
      <c r="AV41" s="13"/>
      <c r="AW41" s="13"/>
      <c r="AX41" s="13"/>
      <c r="AY41" s="13"/>
      <c r="AZ41" s="13"/>
      <c r="BA41" s="13"/>
      <c r="BB41" s="13"/>
      <c r="BC41" s="25"/>
      <c r="BF41" s="894" t="s">
        <v>1078</v>
      </c>
    </row>
    <row r="42" spans="5:58" s="164" customFormat="1" ht="44.45" hidden="1" customHeight="1" x14ac:dyDescent="0.15">
      <c r="E42" s="630">
        <v>45.6</v>
      </c>
      <c r="F42" s="725" cm="1">
        <f t="array" ref="F42">F41</f>
        <v>0</v>
      </c>
      <c r="T42" s="651" t="b" cm="1">
        <f t="array" ref="T42">T41</f>
        <v>0</v>
      </c>
      <c r="X42" s="1395"/>
      <c r="Z42" s="1395"/>
      <c r="AB42" s="217">
        <v>2</v>
      </c>
      <c r="AC42" s="218" t="s">
        <v>1079</v>
      </c>
      <c r="AD42" s="108" t="s">
        <v>805</v>
      </c>
      <c r="AE42" s="54">
        <f t="shared" ref="AE42:BB42" si="4">SUM(AE43:AE46)+SUM(AE52:AE55)</f>
        <v>0</v>
      </c>
      <c r="AF42" s="54">
        <f t="shared" si="4"/>
        <v>0</v>
      </c>
      <c r="AG42" s="54">
        <f t="shared" si="4"/>
        <v>0</v>
      </c>
      <c r="AH42" s="54">
        <f t="shared" si="4"/>
        <v>0</v>
      </c>
      <c r="AI42" s="232">
        <f t="shared" si="4"/>
        <v>0</v>
      </c>
      <c r="AJ42" s="54">
        <f t="shared" si="4"/>
        <v>0</v>
      </c>
      <c r="AK42" s="54">
        <f t="shared" si="4"/>
        <v>0</v>
      </c>
      <c r="AL42" s="54">
        <f t="shared" si="4"/>
        <v>0</v>
      </c>
      <c r="AM42" s="54">
        <f t="shared" si="4"/>
        <v>0</v>
      </c>
      <c r="AN42" s="54">
        <f t="shared" si="4"/>
        <v>0</v>
      </c>
      <c r="AO42" s="54">
        <f t="shared" si="4"/>
        <v>0</v>
      </c>
      <c r="AP42" s="54">
        <f t="shared" si="4"/>
        <v>0</v>
      </c>
      <c r="AQ42" s="54">
        <f t="shared" si="4"/>
        <v>0</v>
      </c>
      <c r="AR42" s="54">
        <f t="shared" si="4"/>
        <v>0</v>
      </c>
      <c r="AS42" s="232">
        <f t="shared" si="4"/>
        <v>0</v>
      </c>
      <c r="AT42" s="54">
        <f t="shared" si="4"/>
        <v>0</v>
      </c>
      <c r="AU42" s="54">
        <f t="shared" si="4"/>
        <v>0</v>
      </c>
      <c r="AV42" s="54">
        <f t="shared" si="4"/>
        <v>0</v>
      </c>
      <c r="AW42" s="54">
        <f t="shared" si="4"/>
        <v>0</v>
      </c>
      <c r="AX42" s="54">
        <f t="shared" si="4"/>
        <v>0</v>
      </c>
      <c r="AY42" s="54">
        <f t="shared" si="4"/>
        <v>0</v>
      </c>
      <c r="AZ42" s="54">
        <f t="shared" si="4"/>
        <v>0</v>
      </c>
      <c r="BA42" s="54">
        <f t="shared" si="4"/>
        <v>0</v>
      </c>
      <c r="BB42" s="54">
        <f t="shared" si="4"/>
        <v>0</v>
      </c>
      <c r="BC42" s="25"/>
      <c r="BF42" s="894" t="s">
        <v>1080</v>
      </c>
    </row>
    <row r="43" spans="5:58" ht="14.65" hidden="1" customHeight="1" x14ac:dyDescent="0.15">
      <c r="E43" s="630">
        <v>15</v>
      </c>
      <c r="F43" s="725" cm="1">
        <f t="array" ref="F43">F42</f>
        <v>0</v>
      </c>
      <c r="T43" s="651" t="b" cm="1">
        <f t="array" ref="T43">T42</f>
        <v>0</v>
      </c>
      <c r="X43" s="1272"/>
      <c r="Z43" s="1272"/>
      <c r="AB43" s="394" t="str">
        <f>AB42&amp;".1"</f>
        <v>2.1</v>
      </c>
      <c r="AC43" s="395" t="s">
        <v>1043</v>
      </c>
      <c r="AD43" s="394" t="s">
        <v>1044</v>
      </c>
      <c r="AE43" s="13"/>
      <c r="AF43" s="13"/>
      <c r="AG43" s="13"/>
      <c r="AH43" s="13"/>
      <c r="AI43" s="220"/>
      <c r="AJ43" s="13"/>
      <c r="AK43" s="13"/>
      <c r="AL43" s="13"/>
      <c r="AM43" s="13"/>
      <c r="AN43" s="13"/>
      <c r="AO43" s="13"/>
      <c r="AP43" s="13"/>
      <c r="AQ43" s="13"/>
      <c r="AR43" s="13"/>
      <c r="AS43" s="220"/>
      <c r="AT43" s="13"/>
      <c r="AU43" s="13"/>
      <c r="AV43" s="13"/>
      <c r="AW43" s="13"/>
      <c r="AX43" s="13"/>
      <c r="AY43" s="13"/>
      <c r="AZ43" s="13"/>
      <c r="BA43" s="13"/>
      <c r="BB43" s="13"/>
      <c r="BC43" s="25"/>
      <c r="BF43" s="894" t="s">
        <v>1081</v>
      </c>
    </row>
    <row r="44" spans="5:58" ht="14.65" hidden="1" customHeight="1" x14ac:dyDescent="0.15">
      <c r="E44" s="630">
        <v>15</v>
      </c>
      <c r="F44" s="725" cm="1">
        <f t="array" ref="F44">F43</f>
        <v>0</v>
      </c>
      <c r="T44" s="651" t="b" cm="1">
        <f t="array" ref="T44">T43</f>
        <v>0</v>
      </c>
      <c r="X44" s="1272"/>
      <c r="Z44" s="1272"/>
      <c r="AB44" s="394" t="str">
        <f>AB42&amp;".2"</f>
        <v>2.2</v>
      </c>
      <c r="AC44" s="395" t="s">
        <v>1046</v>
      </c>
      <c r="AD44" s="394" t="s">
        <v>1044</v>
      </c>
      <c r="AE44" s="13"/>
      <c r="AF44" s="13"/>
      <c r="AG44" s="13"/>
      <c r="AH44" s="13"/>
      <c r="AI44" s="220"/>
      <c r="AJ44" s="13"/>
      <c r="AK44" s="13"/>
      <c r="AL44" s="13"/>
      <c r="AM44" s="13"/>
      <c r="AN44" s="13"/>
      <c r="AO44" s="13"/>
      <c r="AP44" s="13"/>
      <c r="AQ44" s="13"/>
      <c r="AR44" s="13"/>
      <c r="AS44" s="220"/>
      <c r="AT44" s="13"/>
      <c r="AU44" s="13"/>
      <c r="AV44" s="13"/>
      <c r="AW44" s="13"/>
      <c r="AX44" s="13"/>
      <c r="AY44" s="13"/>
      <c r="AZ44" s="13"/>
      <c r="BA44" s="13"/>
      <c r="BB44" s="13"/>
      <c r="BC44" s="25"/>
      <c r="BF44" s="894" t="s">
        <v>1082</v>
      </c>
    </row>
    <row r="45" spans="5:58" ht="14.65" hidden="1" customHeight="1" x14ac:dyDescent="0.15">
      <c r="E45" s="630">
        <v>15</v>
      </c>
      <c r="F45" s="725" cm="1">
        <f t="array" ref="F45">F44</f>
        <v>0</v>
      </c>
      <c r="T45" s="651" t="b" cm="1">
        <f t="array" ref="T45">T44</f>
        <v>0</v>
      </c>
      <c r="X45" s="1272"/>
      <c r="Z45" s="1272"/>
      <c r="AB45" s="394" t="str">
        <f>AB42&amp;".3"</f>
        <v>2.3</v>
      </c>
      <c r="AC45" s="395" t="s">
        <v>1048</v>
      </c>
      <c r="AD45" s="394" t="s">
        <v>1044</v>
      </c>
      <c r="AE45" s="13"/>
      <c r="AF45" s="13"/>
      <c r="AG45" s="13"/>
      <c r="AH45" s="13"/>
      <c r="AI45" s="220"/>
      <c r="AJ45" s="13"/>
      <c r="AK45" s="13"/>
      <c r="AL45" s="13"/>
      <c r="AM45" s="13"/>
      <c r="AN45" s="13"/>
      <c r="AO45" s="13"/>
      <c r="AP45" s="13"/>
      <c r="AQ45" s="13"/>
      <c r="AR45" s="13"/>
      <c r="AS45" s="220"/>
      <c r="AT45" s="13"/>
      <c r="AU45" s="13"/>
      <c r="AV45" s="13"/>
      <c r="AW45" s="13"/>
      <c r="AX45" s="13"/>
      <c r="AY45" s="13"/>
      <c r="AZ45" s="13"/>
      <c r="BA45" s="13"/>
      <c r="BB45" s="13"/>
      <c r="BC45" s="25"/>
      <c r="BF45" s="894" t="s">
        <v>1083</v>
      </c>
    </row>
    <row r="46" spans="5:58" ht="14.65" hidden="1" customHeight="1" x14ac:dyDescent="0.15">
      <c r="E46" s="630">
        <v>15</v>
      </c>
      <c r="F46" s="725" cm="1">
        <f t="array" ref="F46">F45</f>
        <v>0</v>
      </c>
      <c r="T46" s="651" t="b" cm="1">
        <f t="array" ref="T46">T45</f>
        <v>0</v>
      </c>
      <c r="X46" s="1272"/>
      <c r="Z46" s="1272"/>
      <c r="AB46" s="394" t="str">
        <f>AB42&amp;".4"</f>
        <v>2.4</v>
      </c>
      <c r="AC46" s="395" t="s">
        <v>1050</v>
      </c>
      <c r="AD46" s="394" t="s">
        <v>1044</v>
      </c>
      <c r="AE46" s="37">
        <f t="shared" ref="AE46:BB46" si="5">SUM(AE47:AE51)</f>
        <v>0</v>
      </c>
      <c r="AF46" s="37">
        <f t="shared" si="5"/>
        <v>0</v>
      </c>
      <c r="AG46" s="37">
        <f t="shared" si="5"/>
        <v>0</v>
      </c>
      <c r="AH46" s="37">
        <f t="shared" si="5"/>
        <v>0</v>
      </c>
      <c r="AI46" s="389">
        <f t="shared" si="5"/>
        <v>0</v>
      </c>
      <c r="AJ46" s="37">
        <f t="shared" si="5"/>
        <v>0</v>
      </c>
      <c r="AK46" s="37">
        <f t="shared" si="5"/>
        <v>0</v>
      </c>
      <c r="AL46" s="37">
        <f t="shared" si="5"/>
        <v>0</v>
      </c>
      <c r="AM46" s="37">
        <f t="shared" si="5"/>
        <v>0</v>
      </c>
      <c r="AN46" s="37">
        <f t="shared" si="5"/>
        <v>0</v>
      </c>
      <c r="AO46" s="37">
        <f t="shared" si="5"/>
        <v>0</v>
      </c>
      <c r="AP46" s="37">
        <f t="shared" si="5"/>
        <v>0</v>
      </c>
      <c r="AQ46" s="37">
        <f t="shared" si="5"/>
        <v>0</v>
      </c>
      <c r="AR46" s="37">
        <f t="shared" si="5"/>
        <v>0</v>
      </c>
      <c r="AS46" s="389">
        <f t="shared" si="5"/>
        <v>0</v>
      </c>
      <c r="AT46" s="37">
        <f t="shared" si="5"/>
        <v>0</v>
      </c>
      <c r="AU46" s="37">
        <f t="shared" si="5"/>
        <v>0</v>
      </c>
      <c r="AV46" s="37">
        <f t="shared" si="5"/>
        <v>0</v>
      </c>
      <c r="AW46" s="37">
        <f t="shared" si="5"/>
        <v>0</v>
      </c>
      <c r="AX46" s="37">
        <f t="shared" si="5"/>
        <v>0</v>
      </c>
      <c r="AY46" s="37">
        <f t="shared" si="5"/>
        <v>0</v>
      </c>
      <c r="AZ46" s="37">
        <f t="shared" si="5"/>
        <v>0</v>
      </c>
      <c r="BA46" s="37">
        <f t="shared" si="5"/>
        <v>0</v>
      </c>
      <c r="BB46" s="37">
        <f t="shared" si="5"/>
        <v>0</v>
      </c>
      <c r="BC46" s="25"/>
      <c r="BF46" s="894" t="s">
        <v>1084</v>
      </c>
    </row>
    <row r="47" spans="5:58" ht="14.65" hidden="1" customHeight="1" x14ac:dyDescent="0.15">
      <c r="E47" s="630">
        <v>15</v>
      </c>
      <c r="F47" s="725" cm="1">
        <f t="array" ref="F47">F46</f>
        <v>0</v>
      </c>
      <c r="T47" s="651" t="b" cm="1">
        <f t="array" ref="T47">T46</f>
        <v>0</v>
      </c>
      <c r="X47" s="1272"/>
      <c r="Z47" s="1272"/>
      <c r="AB47" s="394" t="str">
        <f>AB46&amp;".1"</f>
        <v>2.4.1</v>
      </c>
      <c r="AC47" s="396" t="s">
        <v>1053</v>
      </c>
      <c r="AD47" s="394" t="s">
        <v>1044</v>
      </c>
      <c r="AE47" s="13"/>
      <c r="AF47" s="13"/>
      <c r="AG47" s="13"/>
      <c r="AH47" s="13"/>
      <c r="AI47" s="220"/>
      <c r="AJ47" s="13"/>
      <c r="AK47" s="13"/>
      <c r="AL47" s="13"/>
      <c r="AM47" s="13"/>
      <c r="AN47" s="13"/>
      <c r="AO47" s="13"/>
      <c r="AP47" s="13"/>
      <c r="AQ47" s="13"/>
      <c r="AR47" s="13"/>
      <c r="AS47" s="220"/>
      <c r="AT47" s="13"/>
      <c r="AU47" s="13"/>
      <c r="AV47" s="13"/>
      <c r="AW47" s="13"/>
      <c r="AX47" s="13"/>
      <c r="AY47" s="13"/>
      <c r="AZ47" s="13"/>
      <c r="BA47" s="13"/>
      <c r="BB47" s="13"/>
      <c r="BC47" s="25"/>
      <c r="BF47" s="894" t="s">
        <v>1085</v>
      </c>
    </row>
    <row r="48" spans="5:58" ht="14.65" hidden="1" customHeight="1" x14ac:dyDescent="0.15">
      <c r="E48" s="630">
        <v>15</v>
      </c>
      <c r="F48" s="725" cm="1">
        <f t="array" ref="F48">F47</f>
        <v>0</v>
      </c>
      <c r="T48" s="651" t="b" cm="1">
        <f t="array" ref="T48">T47</f>
        <v>0</v>
      </c>
      <c r="X48" s="1272"/>
      <c r="Z48" s="1272"/>
      <c r="AB48" s="394" t="str">
        <f>AB46&amp;".2"</f>
        <v>2.4.2</v>
      </c>
      <c r="AC48" s="396" t="s">
        <v>1056</v>
      </c>
      <c r="AD48" s="394" t="s">
        <v>1044</v>
      </c>
      <c r="AE48" s="13"/>
      <c r="AF48" s="13"/>
      <c r="AG48" s="13"/>
      <c r="AH48" s="13"/>
      <c r="AI48" s="220"/>
      <c r="AJ48" s="13"/>
      <c r="AK48" s="13"/>
      <c r="AL48" s="13"/>
      <c r="AM48" s="13"/>
      <c r="AN48" s="13"/>
      <c r="AO48" s="13"/>
      <c r="AP48" s="13"/>
      <c r="AQ48" s="13"/>
      <c r="AR48" s="13"/>
      <c r="AS48" s="220"/>
      <c r="AT48" s="13"/>
      <c r="AU48" s="13"/>
      <c r="AV48" s="13"/>
      <c r="AW48" s="13"/>
      <c r="AX48" s="13"/>
      <c r="AY48" s="13"/>
      <c r="AZ48" s="13"/>
      <c r="BA48" s="13"/>
      <c r="BB48" s="13"/>
      <c r="BC48" s="25"/>
      <c r="BF48" s="894" t="s">
        <v>1086</v>
      </c>
    </row>
    <row r="49" spans="5:58" ht="14.65" hidden="1" customHeight="1" x14ac:dyDescent="0.15">
      <c r="E49" s="630">
        <v>15</v>
      </c>
      <c r="F49" s="725" cm="1">
        <f t="array" ref="F49">F48</f>
        <v>0</v>
      </c>
      <c r="T49" s="651" t="b" cm="1">
        <f t="array" ref="T49">T48</f>
        <v>0</v>
      </c>
      <c r="X49" s="1272"/>
      <c r="Z49" s="1272"/>
      <c r="AB49" s="394" t="str">
        <f>AB46&amp;".3"</f>
        <v>2.4.3</v>
      </c>
      <c r="AC49" s="396" t="s">
        <v>1059</v>
      </c>
      <c r="AD49" s="394" t="s">
        <v>1044</v>
      </c>
      <c r="AE49" s="13"/>
      <c r="AF49" s="13"/>
      <c r="AG49" s="13"/>
      <c r="AH49" s="13"/>
      <c r="AI49" s="220"/>
      <c r="AJ49" s="13"/>
      <c r="AK49" s="13"/>
      <c r="AL49" s="13"/>
      <c r="AM49" s="13"/>
      <c r="AN49" s="13"/>
      <c r="AO49" s="13"/>
      <c r="AP49" s="13"/>
      <c r="AQ49" s="13"/>
      <c r="AR49" s="13"/>
      <c r="AS49" s="220"/>
      <c r="AT49" s="13"/>
      <c r="AU49" s="13"/>
      <c r="AV49" s="13"/>
      <c r="AW49" s="13"/>
      <c r="AX49" s="13"/>
      <c r="AY49" s="13"/>
      <c r="AZ49" s="13"/>
      <c r="BA49" s="13"/>
      <c r="BB49" s="13"/>
      <c r="BC49" s="25"/>
      <c r="BF49" s="894" t="s">
        <v>1087</v>
      </c>
    </row>
    <row r="50" spans="5:58" ht="14.65" hidden="1" customHeight="1" x14ac:dyDescent="0.15">
      <c r="E50" s="630">
        <v>15</v>
      </c>
      <c r="F50" s="725" cm="1">
        <f t="array" ref="F50">F49</f>
        <v>0</v>
      </c>
      <c r="T50" s="651" t="b" cm="1">
        <f t="array" ref="T50">T49</f>
        <v>0</v>
      </c>
      <c r="X50" s="1272"/>
      <c r="Z50" s="1272"/>
      <c r="AB50" s="394" t="str">
        <f>AB46&amp;".4"</f>
        <v>2.4.4</v>
      </c>
      <c r="AC50" s="396" t="s">
        <v>1062</v>
      </c>
      <c r="AD50" s="394" t="s">
        <v>1044</v>
      </c>
      <c r="AE50" s="13"/>
      <c r="AF50" s="13"/>
      <c r="AG50" s="13"/>
      <c r="AH50" s="13"/>
      <c r="AI50" s="220"/>
      <c r="AJ50" s="13"/>
      <c r="AK50" s="13"/>
      <c r="AL50" s="13"/>
      <c r="AM50" s="13"/>
      <c r="AN50" s="13"/>
      <c r="AO50" s="13"/>
      <c r="AP50" s="13"/>
      <c r="AQ50" s="13"/>
      <c r="AR50" s="13"/>
      <c r="AS50" s="220"/>
      <c r="AT50" s="13"/>
      <c r="AU50" s="13"/>
      <c r="AV50" s="13"/>
      <c r="AW50" s="13"/>
      <c r="AX50" s="13"/>
      <c r="AY50" s="13"/>
      <c r="AZ50" s="13"/>
      <c r="BA50" s="13"/>
      <c r="BB50" s="13"/>
      <c r="BC50" s="25"/>
      <c r="BF50" s="894" t="s">
        <v>1088</v>
      </c>
    </row>
    <row r="51" spans="5:58" ht="14.65" hidden="1" customHeight="1" x14ac:dyDescent="0.15">
      <c r="E51" s="630">
        <v>15</v>
      </c>
      <c r="F51" s="725" cm="1">
        <f t="array" ref="F51">F50</f>
        <v>0</v>
      </c>
      <c r="T51" s="651" t="b" cm="1">
        <f t="array" ref="T51">T50</f>
        <v>0</v>
      </c>
      <c r="X51" s="1272"/>
      <c r="Z51" s="1272"/>
      <c r="AB51" s="394" t="str">
        <f>AB46&amp;".5"</f>
        <v>2.4.5</v>
      </c>
      <c r="AC51" s="396" t="s">
        <v>1065</v>
      </c>
      <c r="AD51" s="394" t="s">
        <v>1044</v>
      </c>
      <c r="AE51" s="13"/>
      <c r="AF51" s="13"/>
      <c r="AG51" s="13"/>
      <c r="AH51" s="13"/>
      <c r="AI51" s="220"/>
      <c r="AJ51" s="13"/>
      <c r="AK51" s="13"/>
      <c r="AL51" s="13"/>
      <c r="AM51" s="13"/>
      <c r="AN51" s="13"/>
      <c r="AO51" s="13"/>
      <c r="AP51" s="13"/>
      <c r="AQ51" s="13"/>
      <c r="AR51" s="13"/>
      <c r="AS51" s="220"/>
      <c r="AT51" s="13"/>
      <c r="AU51" s="13"/>
      <c r="AV51" s="13"/>
      <c r="AW51" s="13"/>
      <c r="AX51" s="13"/>
      <c r="AY51" s="13"/>
      <c r="AZ51" s="13"/>
      <c r="BA51" s="13"/>
      <c r="BB51" s="13"/>
      <c r="BC51" s="25"/>
      <c r="BF51" s="894" t="s">
        <v>1089</v>
      </c>
    </row>
    <row r="52" spans="5:58" ht="14.65" hidden="1" customHeight="1" x14ac:dyDescent="0.15">
      <c r="E52" s="630">
        <v>15</v>
      </c>
      <c r="F52" s="725" cm="1">
        <f t="array" ref="F52">F51</f>
        <v>0</v>
      </c>
      <c r="T52" s="651" t="b" cm="1">
        <f t="array" ref="T52">T51</f>
        <v>0</v>
      </c>
      <c r="X52" s="1272"/>
      <c r="Z52" s="1272"/>
      <c r="AB52" s="394" t="str">
        <f>AB42&amp;".5"</f>
        <v>2.5</v>
      </c>
      <c r="AC52" s="395" t="s">
        <v>1068</v>
      </c>
      <c r="AD52" s="394" t="s">
        <v>1044</v>
      </c>
      <c r="AE52" s="13"/>
      <c r="AF52" s="13"/>
      <c r="AG52" s="13"/>
      <c r="AH52" s="13"/>
      <c r="AI52" s="220"/>
      <c r="AJ52" s="13"/>
      <c r="AK52" s="13"/>
      <c r="AL52" s="13"/>
      <c r="AM52" s="13"/>
      <c r="AN52" s="13"/>
      <c r="AO52" s="13"/>
      <c r="AP52" s="13"/>
      <c r="AQ52" s="13"/>
      <c r="AR52" s="13"/>
      <c r="AS52" s="220"/>
      <c r="AT52" s="13"/>
      <c r="AU52" s="13"/>
      <c r="AV52" s="13"/>
      <c r="AW52" s="13"/>
      <c r="AX52" s="13"/>
      <c r="AY52" s="13"/>
      <c r="AZ52" s="13"/>
      <c r="BA52" s="13"/>
      <c r="BB52" s="13"/>
      <c r="BC52" s="25"/>
      <c r="BF52" s="894" t="s">
        <v>1090</v>
      </c>
    </row>
    <row r="53" spans="5:58" ht="14.65" hidden="1" customHeight="1" x14ac:dyDescent="0.15">
      <c r="E53" s="630">
        <v>15</v>
      </c>
      <c r="F53" s="725" cm="1">
        <f t="array" ref="F53">F52</f>
        <v>0</v>
      </c>
      <c r="T53" s="651" t="b" cm="1">
        <f t="array" ref="T53">T52</f>
        <v>0</v>
      </c>
      <c r="X53" s="1272"/>
      <c r="Z53" s="1272"/>
      <c r="AB53" s="394" t="str">
        <f>AB42&amp;".6"</f>
        <v>2.6</v>
      </c>
      <c r="AC53" s="395" t="s">
        <v>1071</v>
      </c>
      <c r="AD53" s="394" t="s">
        <v>1044</v>
      </c>
      <c r="AE53" s="13"/>
      <c r="AF53" s="13"/>
      <c r="AG53" s="13"/>
      <c r="AH53" s="13"/>
      <c r="AI53" s="220"/>
      <c r="AJ53" s="13"/>
      <c r="AK53" s="13"/>
      <c r="AL53" s="13"/>
      <c r="AM53" s="13"/>
      <c r="AN53" s="13"/>
      <c r="AO53" s="13"/>
      <c r="AP53" s="13"/>
      <c r="AQ53" s="13"/>
      <c r="AR53" s="13"/>
      <c r="AS53" s="220"/>
      <c r="AT53" s="13"/>
      <c r="AU53" s="13"/>
      <c r="AV53" s="13"/>
      <c r="AW53" s="13"/>
      <c r="AX53" s="13"/>
      <c r="AY53" s="13"/>
      <c r="AZ53" s="13"/>
      <c r="BA53" s="13"/>
      <c r="BB53" s="13"/>
      <c r="BC53" s="25"/>
      <c r="BF53" s="894" t="s">
        <v>1091</v>
      </c>
    </row>
    <row r="54" spans="5:58" ht="14.65" hidden="1" customHeight="1" x14ac:dyDescent="0.15">
      <c r="E54" s="630">
        <v>15</v>
      </c>
      <c r="F54" s="725" cm="1">
        <f t="array" ref="F54">F53</f>
        <v>0</v>
      </c>
      <c r="T54" s="651" t="b" cm="1">
        <f t="array" ref="T54">T53</f>
        <v>0</v>
      </c>
      <c r="X54" s="1272"/>
      <c r="Z54" s="1272"/>
      <c r="AB54" s="394" t="str">
        <f>AB42&amp;".7"</f>
        <v>2.7</v>
      </c>
      <c r="AC54" s="395" t="s">
        <v>1074</v>
      </c>
      <c r="AD54" s="394" t="s">
        <v>1044</v>
      </c>
      <c r="AE54" s="13"/>
      <c r="AF54" s="13"/>
      <c r="AG54" s="13"/>
      <c r="AH54" s="13"/>
      <c r="AI54" s="220"/>
      <c r="AJ54" s="13"/>
      <c r="AK54" s="13"/>
      <c r="AL54" s="13"/>
      <c r="AM54" s="13"/>
      <c r="AN54" s="13"/>
      <c r="AO54" s="13"/>
      <c r="AP54" s="13"/>
      <c r="AQ54" s="13"/>
      <c r="AR54" s="13"/>
      <c r="AS54" s="220"/>
      <c r="AT54" s="13"/>
      <c r="AU54" s="13"/>
      <c r="AV54" s="13"/>
      <c r="AW54" s="13"/>
      <c r="AX54" s="13"/>
      <c r="AY54" s="13"/>
      <c r="AZ54" s="13"/>
      <c r="BA54" s="13"/>
      <c r="BB54" s="13"/>
      <c r="BC54" s="25"/>
      <c r="BF54" s="894" t="s">
        <v>1092</v>
      </c>
    </row>
    <row r="55" spans="5:58" ht="14.65" hidden="1" customHeight="1" x14ac:dyDescent="0.15">
      <c r="E55" s="630">
        <v>15</v>
      </c>
      <c r="F55" s="725" cm="1">
        <f t="array" ref="F55">F54</f>
        <v>0</v>
      </c>
      <c r="T55" s="651" t="b" cm="1">
        <f t="array" ref="T55">T54</f>
        <v>0</v>
      </c>
      <c r="X55" s="1272"/>
      <c r="Z55" s="1272"/>
      <c r="AB55" s="394" t="str">
        <f>AB42&amp;".8"</f>
        <v>2.8</v>
      </c>
      <c r="AC55" s="395" t="s">
        <v>1077</v>
      </c>
      <c r="AD55" s="394" t="s">
        <v>1044</v>
      </c>
      <c r="AE55" s="13"/>
      <c r="AF55" s="13"/>
      <c r="AG55" s="13"/>
      <c r="AH55" s="13"/>
      <c r="AI55" s="220"/>
      <c r="AJ55" s="13"/>
      <c r="AK55" s="13"/>
      <c r="AL55" s="13"/>
      <c r="AM55" s="13"/>
      <c r="AN55" s="13"/>
      <c r="AO55" s="13"/>
      <c r="AP55" s="13"/>
      <c r="AQ55" s="13"/>
      <c r="AR55" s="13"/>
      <c r="AS55" s="220"/>
      <c r="AT55" s="13"/>
      <c r="AU55" s="13"/>
      <c r="AV55" s="13"/>
      <c r="AW55" s="13"/>
      <c r="AX55" s="13"/>
      <c r="AY55" s="13"/>
      <c r="AZ55" s="13"/>
      <c r="BA55" s="13"/>
      <c r="BB55" s="13"/>
      <c r="BC55" s="25"/>
      <c r="BF55" s="894" t="s">
        <v>1093</v>
      </c>
    </row>
    <row r="56" spans="5:58" s="164" customFormat="1" ht="14.65" hidden="1" customHeight="1" x14ac:dyDescent="0.15">
      <c r="E56" s="630">
        <v>15</v>
      </c>
      <c r="F56" s="725" cm="1">
        <f t="array" ref="F56">F55</f>
        <v>0</v>
      </c>
      <c r="T56" s="651" t="b" cm="1">
        <f t="array" ref="T56">T55</f>
        <v>0</v>
      </c>
      <c r="X56" s="1395"/>
      <c r="Z56" s="1395"/>
      <c r="AB56" s="217">
        <v>3</v>
      </c>
      <c r="AC56" s="218" t="s">
        <v>1094</v>
      </c>
      <c r="AD56" s="108" t="s">
        <v>805</v>
      </c>
      <c r="AE56" s="54">
        <f t="shared" ref="AE56:BB56" si="6">SUM(AE57:AE60)+SUM(AE66:AE69)</f>
        <v>0</v>
      </c>
      <c r="AF56" s="54">
        <f t="shared" si="6"/>
        <v>0</v>
      </c>
      <c r="AG56" s="54">
        <f t="shared" si="6"/>
        <v>0</v>
      </c>
      <c r="AH56" s="54">
        <f t="shared" si="6"/>
        <v>0</v>
      </c>
      <c r="AI56" s="232">
        <f t="shared" si="6"/>
        <v>0</v>
      </c>
      <c r="AJ56" s="54">
        <f t="shared" si="6"/>
        <v>0</v>
      </c>
      <c r="AK56" s="54">
        <f t="shared" si="6"/>
        <v>0</v>
      </c>
      <c r="AL56" s="54">
        <f t="shared" si="6"/>
        <v>0</v>
      </c>
      <c r="AM56" s="54">
        <f t="shared" si="6"/>
        <v>0</v>
      </c>
      <c r="AN56" s="54">
        <f t="shared" si="6"/>
        <v>0</v>
      </c>
      <c r="AO56" s="54">
        <f t="shared" si="6"/>
        <v>0</v>
      </c>
      <c r="AP56" s="54">
        <f t="shared" si="6"/>
        <v>0</v>
      </c>
      <c r="AQ56" s="54">
        <f t="shared" si="6"/>
        <v>0</v>
      </c>
      <c r="AR56" s="54">
        <f t="shared" si="6"/>
        <v>0</v>
      </c>
      <c r="AS56" s="232">
        <f t="shared" si="6"/>
        <v>0</v>
      </c>
      <c r="AT56" s="54">
        <f t="shared" si="6"/>
        <v>0</v>
      </c>
      <c r="AU56" s="54">
        <f t="shared" si="6"/>
        <v>0</v>
      </c>
      <c r="AV56" s="54">
        <f t="shared" si="6"/>
        <v>0</v>
      </c>
      <c r="AW56" s="54">
        <f t="shared" si="6"/>
        <v>0</v>
      </c>
      <c r="AX56" s="54">
        <f t="shared" si="6"/>
        <v>0</v>
      </c>
      <c r="AY56" s="54">
        <f t="shared" si="6"/>
        <v>0</v>
      </c>
      <c r="AZ56" s="54">
        <f t="shared" si="6"/>
        <v>0</v>
      </c>
      <c r="BA56" s="54">
        <f t="shared" si="6"/>
        <v>0</v>
      </c>
      <c r="BB56" s="54">
        <f t="shared" si="6"/>
        <v>0</v>
      </c>
      <c r="BC56" s="25"/>
      <c r="BF56" s="894" t="s">
        <v>1095</v>
      </c>
    </row>
    <row r="57" spans="5:58" ht="14.65" hidden="1" customHeight="1" x14ac:dyDescent="0.15">
      <c r="E57" s="630">
        <v>15</v>
      </c>
      <c r="F57" s="725" cm="1">
        <f t="array" ref="F57">F56</f>
        <v>0</v>
      </c>
      <c r="T57" s="651" t="b" cm="1">
        <f t="array" ref="T57">T56</f>
        <v>0</v>
      </c>
      <c r="X57" s="1272"/>
      <c r="Z57" s="1272"/>
      <c r="AB57" s="394" t="str">
        <f>AB56&amp;".1"</f>
        <v>3.1</v>
      </c>
      <c r="AC57" s="395" t="s">
        <v>1043</v>
      </c>
      <c r="AD57" s="394" t="s">
        <v>1044</v>
      </c>
      <c r="AE57" s="13"/>
      <c r="AF57" s="13"/>
      <c r="AG57" s="13"/>
      <c r="AH57" s="13"/>
      <c r="AI57" s="220"/>
      <c r="AJ57" s="13"/>
      <c r="AK57" s="13"/>
      <c r="AL57" s="13"/>
      <c r="AM57" s="13"/>
      <c r="AN57" s="13"/>
      <c r="AO57" s="13"/>
      <c r="AP57" s="13"/>
      <c r="AQ57" s="13"/>
      <c r="AR57" s="13"/>
      <c r="AS57" s="220"/>
      <c r="AT57" s="13"/>
      <c r="AU57" s="13"/>
      <c r="AV57" s="13"/>
      <c r="AW57" s="13"/>
      <c r="AX57" s="13"/>
      <c r="AY57" s="13"/>
      <c r="AZ57" s="13"/>
      <c r="BA57" s="13"/>
      <c r="BB57" s="13"/>
      <c r="BC57" s="25"/>
      <c r="BF57" s="894" t="s">
        <v>1096</v>
      </c>
    </row>
    <row r="58" spans="5:58" ht="14.65" hidden="1" customHeight="1" x14ac:dyDescent="0.15">
      <c r="E58" s="630">
        <v>15</v>
      </c>
      <c r="F58" s="725" cm="1">
        <f t="array" ref="F58">F57</f>
        <v>0</v>
      </c>
      <c r="T58" s="651" t="b" cm="1">
        <f t="array" ref="T58">T57</f>
        <v>0</v>
      </c>
      <c r="X58" s="1272"/>
      <c r="Z58" s="1272"/>
      <c r="AB58" s="394" t="str">
        <f>AB56&amp;".2"</f>
        <v>3.2</v>
      </c>
      <c r="AC58" s="395" t="s">
        <v>1046</v>
      </c>
      <c r="AD58" s="394" t="s">
        <v>1044</v>
      </c>
      <c r="AE58" s="13"/>
      <c r="AF58" s="13"/>
      <c r="AG58" s="13"/>
      <c r="AH58" s="13"/>
      <c r="AI58" s="220"/>
      <c r="AJ58" s="13"/>
      <c r="AK58" s="13"/>
      <c r="AL58" s="13"/>
      <c r="AM58" s="13"/>
      <c r="AN58" s="13"/>
      <c r="AO58" s="13"/>
      <c r="AP58" s="13"/>
      <c r="AQ58" s="13"/>
      <c r="AR58" s="13"/>
      <c r="AS58" s="220"/>
      <c r="AT58" s="13"/>
      <c r="AU58" s="13"/>
      <c r="AV58" s="13"/>
      <c r="AW58" s="13"/>
      <c r="AX58" s="13"/>
      <c r="AY58" s="13"/>
      <c r="AZ58" s="13"/>
      <c r="BA58" s="13"/>
      <c r="BB58" s="13"/>
      <c r="BC58" s="25"/>
      <c r="BF58" s="894" t="s">
        <v>1097</v>
      </c>
    </row>
    <row r="59" spans="5:58" ht="14.65" hidden="1" customHeight="1" x14ac:dyDescent="0.15">
      <c r="E59" s="630">
        <v>15</v>
      </c>
      <c r="F59" s="725" cm="1">
        <f t="array" ref="F59">F58</f>
        <v>0</v>
      </c>
      <c r="T59" s="651" t="b" cm="1">
        <f t="array" ref="T59">T58</f>
        <v>0</v>
      </c>
      <c r="X59" s="1272"/>
      <c r="Z59" s="1272"/>
      <c r="AB59" s="394" t="str">
        <f>AB56&amp;".3"</f>
        <v>3.3</v>
      </c>
      <c r="AC59" s="395" t="s">
        <v>1048</v>
      </c>
      <c r="AD59" s="394" t="s">
        <v>1044</v>
      </c>
      <c r="AE59" s="13"/>
      <c r="AF59" s="13"/>
      <c r="AG59" s="13"/>
      <c r="AH59" s="13"/>
      <c r="AI59" s="220"/>
      <c r="AJ59" s="13"/>
      <c r="AK59" s="13"/>
      <c r="AL59" s="13"/>
      <c r="AM59" s="13"/>
      <c r="AN59" s="13"/>
      <c r="AO59" s="13"/>
      <c r="AP59" s="13"/>
      <c r="AQ59" s="13"/>
      <c r="AR59" s="13"/>
      <c r="AS59" s="220"/>
      <c r="AT59" s="13"/>
      <c r="AU59" s="13"/>
      <c r="AV59" s="13"/>
      <c r="AW59" s="13"/>
      <c r="AX59" s="13"/>
      <c r="AY59" s="13"/>
      <c r="AZ59" s="13"/>
      <c r="BA59" s="13"/>
      <c r="BB59" s="13"/>
      <c r="BC59" s="25"/>
      <c r="BF59" s="894" t="s">
        <v>1098</v>
      </c>
    </row>
    <row r="60" spans="5:58" ht="14.65" hidden="1" customHeight="1" x14ac:dyDescent="0.15">
      <c r="E60" s="630">
        <v>15</v>
      </c>
      <c r="F60" s="725" cm="1">
        <f t="array" ref="F60">F59</f>
        <v>0</v>
      </c>
      <c r="T60" s="651" t="b" cm="1">
        <f t="array" ref="T60">T59</f>
        <v>0</v>
      </c>
      <c r="X60" s="1272"/>
      <c r="Z60" s="1272"/>
      <c r="AB60" s="394" t="str">
        <f>AB56&amp;".4"</f>
        <v>3.4</v>
      </c>
      <c r="AC60" s="395" t="s">
        <v>1050</v>
      </c>
      <c r="AD60" s="394" t="s">
        <v>1044</v>
      </c>
      <c r="AE60" s="37">
        <f t="shared" ref="AE60:BB60" si="7">SUM(AE61:AE65)</f>
        <v>0</v>
      </c>
      <c r="AF60" s="37">
        <f t="shared" si="7"/>
        <v>0</v>
      </c>
      <c r="AG60" s="37">
        <f t="shared" si="7"/>
        <v>0</v>
      </c>
      <c r="AH60" s="37">
        <f t="shared" si="7"/>
        <v>0</v>
      </c>
      <c r="AI60" s="389">
        <f t="shared" si="7"/>
        <v>0</v>
      </c>
      <c r="AJ60" s="37">
        <f t="shared" si="7"/>
        <v>0</v>
      </c>
      <c r="AK60" s="37">
        <f t="shared" si="7"/>
        <v>0</v>
      </c>
      <c r="AL60" s="37">
        <f t="shared" si="7"/>
        <v>0</v>
      </c>
      <c r="AM60" s="37">
        <f t="shared" si="7"/>
        <v>0</v>
      </c>
      <c r="AN60" s="37">
        <f t="shared" si="7"/>
        <v>0</v>
      </c>
      <c r="AO60" s="37">
        <f t="shared" si="7"/>
        <v>0</v>
      </c>
      <c r="AP60" s="37">
        <f t="shared" si="7"/>
        <v>0</v>
      </c>
      <c r="AQ60" s="37">
        <f t="shared" si="7"/>
        <v>0</v>
      </c>
      <c r="AR60" s="37">
        <f t="shared" si="7"/>
        <v>0</v>
      </c>
      <c r="AS60" s="389">
        <f t="shared" si="7"/>
        <v>0</v>
      </c>
      <c r="AT60" s="37">
        <f t="shared" si="7"/>
        <v>0</v>
      </c>
      <c r="AU60" s="37">
        <f t="shared" si="7"/>
        <v>0</v>
      </c>
      <c r="AV60" s="37">
        <f t="shared" si="7"/>
        <v>0</v>
      </c>
      <c r="AW60" s="37">
        <f t="shared" si="7"/>
        <v>0</v>
      </c>
      <c r="AX60" s="37">
        <f t="shared" si="7"/>
        <v>0</v>
      </c>
      <c r="AY60" s="37">
        <f t="shared" si="7"/>
        <v>0</v>
      </c>
      <c r="AZ60" s="37">
        <f t="shared" si="7"/>
        <v>0</v>
      </c>
      <c r="BA60" s="37">
        <f t="shared" si="7"/>
        <v>0</v>
      </c>
      <c r="BB60" s="37">
        <f t="shared" si="7"/>
        <v>0</v>
      </c>
      <c r="BC60" s="25"/>
      <c r="BF60" s="894" t="s">
        <v>1099</v>
      </c>
    </row>
    <row r="61" spans="5:58" ht="14.65" hidden="1" customHeight="1" x14ac:dyDescent="0.15">
      <c r="E61" s="630">
        <v>15</v>
      </c>
      <c r="F61" s="725" cm="1">
        <f t="array" ref="F61">F60</f>
        <v>0</v>
      </c>
      <c r="T61" s="651" t="b" cm="1">
        <f t="array" ref="T61">T60</f>
        <v>0</v>
      </c>
      <c r="X61" s="1272"/>
      <c r="Z61" s="1272"/>
      <c r="AB61" s="394" t="str">
        <f>AB60&amp;".1"</f>
        <v>3.4.1</v>
      </c>
      <c r="AC61" s="396" t="s">
        <v>1053</v>
      </c>
      <c r="AD61" s="394" t="s">
        <v>1044</v>
      </c>
      <c r="AE61" s="13"/>
      <c r="AF61" s="13"/>
      <c r="AG61" s="13"/>
      <c r="AH61" s="13"/>
      <c r="AI61" s="220"/>
      <c r="AJ61" s="13"/>
      <c r="AK61" s="13"/>
      <c r="AL61" s="13"/>
      <c r="AM61" s="13"/>
      <c r="AN61" s="13"/>
      <c r="AO61" s="13"/>
      <c r="AP61" s="13"/>
      <c r="AQ61" s="13"/>
      <c r="AR61" s="13"/>
      <c r="AS61" s="220"/>
      <c r="AT61" s="13"/>
      <c r="AU61" s="13"/>
      <c r="AV61" s="13"/>
      <c r="AW61" s="13"/>
      <c r="AX61" s="13"/>
      <c r="AY61" s="13"/>
      <c r="AZ61" s="13"/>
      <c r="BA61" s="13"/>
      <c r="BB61" s="13"/>
      <c r="BC61" s="25"/>
      <c r="BF61" s="894" t="s">
        <v>1100</v>
      </c>
    </row>
    <row r="62" spans="5:58" ht="14.65" hidden="1" customHeight="1" x14ac:dyDescent="0.15">
      <c r="E62" s="630">
        <v>15</v>
      </c>
      <c r="F62" s="725" cm="1">
        <f t="array" ref="F62">F61</f>
        <v>0</v>
      </c>
      <c r="T62" s="651" t="b" cm="1">
        <f t="array" ref="T62">T61</f>
        <v>0</v>
      </c>
      <c r="X62" s="1272"/>
      <c r="Z62" s="1272"/>
      <c r="AB62" s="394" t="str">
        <f>AB60&amp;".2"</f>
        <v>3.4.2</v>
      </c>
      <c r="AC62" s="396" t="s">
        <v>1056</v>
      </c>
      <c r="AD62" s="394" t="s">
        <v>1044</v>
      </c>
      <c r="AE62" s="13"/>
      <c r="AF62" s="13"/>
      <c r="AG62" s="13"/>
      <c r="AH62" s="13"/>
      <c r="AI62" s="220"/>
      <c r="AJ62" s="13"/>
      <c r="AK62" s="13"/>
      <c r="AL62" s="13"/>
      <c r="AM62" s="13"/>
      <c r="AN62" s="13"/>
      <c r="AO62" s="13"/>
      <c r="AP62" s="13"/>
      <c r="AQ62" s="13"/>
      <c r="AR62" s="13"/>
      <c r="AS62" s="220"/>
      <c r="AT62" s="13"/>
      <c r="AU62" s="13"/>
      <c r="AV62" s="13"/>
      <c r="AW62" s="13"/>
      <c r="AX62" s="13"/>
      <c r="AY62" s="13"/>
      <c r="AZ62" s="13"/>
      <c r="BA62" s="13"/>
      <c r="BB62" s="13"/>
      <c r="BC62" s="25"/>
      <c r="BF62" s="894" t="s">
        <v>1101</v>
      </c>
    </row>
    <row r="63" spans="5:58" ht="14.65" hidden="1" customHeight="1" x14ac:dyDescent="0.15">
      <c r="E63" s="630">
        <v>15</v>
      </c>
      <c r="F63" s="725" cm="1">
        <f t="array" ref="F63">F62</f>
        <v>0</v>
      </c>
      <c r="T63" s="651" t="b" cm="1">
        <f t="array" ref="T63">T62</f>
        <v>0</v>
      </c>
      <c r="X63" s="1272"/>
      <c r="Z63" s="1272"/>
      <c r="AB63" s="394" t="str">
        <f>AB60&amp;".3"</f>
        <v>3.4.3</v>
      </c>
      <c r="AC63" s="396" t="s">
        <v>1059</v>
      </c>
      <c r="AD63" s="394" t="s">
        <v>1044</v>
      </c>
      <c r="AE63" s="13"/>
      <c r="AF63" s="13"/>
      <c r="AG63" s="13"/>
      <c r="AH63" s="13"/>
      <c r="AI63" s="220"/>
      <c r="AJ63" s="13"/>
      <c r="AK63" s="13"/>
      <c r="AL63" s="13"/>
      <c r="AM63" s="13"/>
      <c r="AN63" s="13"/>
      <c r="AO63" s="13"/>
      <c r="AP63" s="13"/>
      <c r="AQ63" s="13"/>
      <c r="AR63" s="13"/>
      <c r="AS63" s="220"/>
      <c r="AT63" s="13"/>
      <c r="AU63" s="13"/>
      <c r="AV63" s="13"/>
      <c r="AW63" s="13"/>
      <c r="AX63" s="13"/>
      <c r="AY63" s="13"/>
      <c r="AZ63" s="13"/>
      <c r="BA63" s="13"/>
      <c r="BB63" s="13"/>
      <c r="BC63" s="25"/>
      <c r="BF63" s="894" t="s">
        <v>1102</v>
      </c>
    </row>
    <row r="64" spans="5:58" ht="14.65" hidden="1" customHeight="1" x14ac:dyDescent="0.15">
      <c r="E64" s="630">
        <v>15</v>
      </c>
      <c r="F64" s="725" cm="1">
        <f t="array" ref="F64">F63</f>
        <v>0</v>
      </c>
      <c r="T64" s="651" t="b" cm="1">
        <f t="array" ref="T64">T63</f>
        <v>0</v>
      </c>
      <c r="X64" s="1272"/>
      <c r="Z64" s="1272"/>
      <c r="AB64" s="394" t="str">
        <f>AB60&amp;".4"</f>
        <v>3.4.4</v>
      </c>
      <c r="AC64" s="396" t="s">
        <v>1062</v>
      </c>
      <c r="AD64" s="394" t="s">
        <v>1044</v>
      </c>
      <c r="AE64" s="13"/>
      <c r="AF64" s="13"/>
      <c r="AG64" s="13"/>
      <c r="AH64" s="13"/>
      <c r="AI64" s="220"/>
      <c r="AJ64" s="13"/>
      <c r="AK64" s="13"/>
      <c r="AL64" s="13"/>
      <c r="AM64" s="13"/>
      <c r="AN64" s="13"/>
      <c r="AO64" s="13"/>
      <c r="AP64" s="13"/>
      <c r="AQ64" s="13"/>
      <c r="AR64" s="13"/>
      <c r="AS64" s="220"/>
      <c r="AT64" s="13"/>
      <c r="AU64" s="13"/>
      <c r="AV64" s="13"/>
      <c r="AW64" s="13"/>
      <c r="AX64" s="13"/>
      <c r="AY64" s="13"/>
      <c r="AZ64" s="13"/>
      <c r="BA64" s="13"/>
      <c r="BB64" s="13"/>
      <c r="BC64" s="25"/>
      <c r="BF64" s="894" t="s">
        <v>1103</v>
      </c>
    </row>
    <row r="65" spans="5:58" ht="14.65" hidden="1" customHeight="1" x14ac:dyDescent="0.15">
      <c r="E65" s="630">
        <v>15</v>
      </c>
      <c r="F65" s="725" cm="1">
        <f t="array" ref="F65">F64</f>
        <v>0</v>
      </c>
      <c r="T65" s="651" t="b" cm="1">
        <f t="array" ref="T65">T64</f>
        <v>0</v>
      </c>
      <c r="X65" s="1272"/>
      <c r="Z65" s="1272"/>
      <c r="AB65" s="394" t="str">
        <f>AB60&amp;".5"</f>
        <v>3.4.5</v>
      </c>
      <c r="AC65" s="396" t="s">
        <v>1065</v>
      </c>
      <c r="AD65" s="394" t="s">
        <v>1044</v>
      </c>
      <c r="AE65" s="13"/>
      <c r="AF65" s="13"/>
      <c r="AG65" s="13"/>
      <c r="AH65" s="13"/>
      <c r="AI65" s="220"/>
      <c r="AJ65" s="13"/>
      <c r="AK65" s="13"/>
      <c r="AL65" s="13"/>
      <c r="AM65" s="13"/>
      <c r="AN65" s="13"/>
      <c r="AO65" s="13"/>
      <c r="AP65" s="13"/>
      <c r="AQ65" s="13"/>
      <c r="AR65" s="13"/>
      <c r="AS65" s="220"/>
      <c r="AT65" s="13"/>
      <c r="AU65" s="13"/>
      <c r="AV65" s="13"/>
      <c r="AW65" s="13"/>
      <c r="AX65" s="13"/>
      <c r="AY65" s="13"/>
      <c r="AZ65" s="13"/>
      <c r="BA65" s="13"/>
      <c r="BB65" s="13"/>
      <c r="BC65" s="25"/>
      <c r="BF65" s="894" t="s">
        <v>1104</v>
      </c>
    </row>
    <row r="66" spans="5:58" ht="14.65" hidden="1" customHeight="1" x14ac:dyDescent="0.15">
      <c r="E66" s="630">
        <v>15</v>
      </c>
      <c r="F66" s="725" cm="1">
        <f t="array" ref="F66">F65</f>
        <v>0</v>
      </c>
      <c r="T66" s="651" t="b" cm="1">
        <f t="array" ref="T66">T65</f>
        <v>0</v>
      </c>
      <c r="X66" s="1272"/>
      <c r="Z66" s="1272"/>
      <c r="AB66" s="394" t="str">
        <f>AB56&amp;".5"</f>
        <v>3.5</v>
      </c>
      <c r="AC66" s="395" t="s">
        <v>1068</v>
      </c>
      <c r="AD66" s="394" t="s">
        <v>1044</v>
      </c>
      <c r="AE66" s="13"/>
      <c r="AF66" s="13"/>
      <c r="AG66" s="13"/>
      <c r="AH66" s="13"/>
      <c r="AI66" s="220"/>
      <c r="AJ66" s="13"/>
      <c r="AK66" s="13"/>
      <c r="AL66" s="13"/>
      <c r="AM66" s="13"/>
      <c r="AN66" s="13"/>
      <c r="AO66" s="13"/>
      <c r="AP66" s="13"/>
      <c r="AQ66" s="13"/>
      <c r="AR66" s="13"/>
      <c r="AS66" s="220"/>
      <c r="AT66" s="13"/>
      <c r="AU66" s="13"/>
      <c r="AV66" s="13"/>
      <c r="AW66" s="13"/>
      <c r="AX66" s="13"/>
      <c r="AY66" s="13"/>
      <c r="AZ66" s="13"/>
      <c r="BA66" s="13"/>
      <c r="BB66" s="13"/>
      <c r="BC66" s="25"/>
      <c r="BF66" s="894" t="s">
        <v>1105</v>
      </c>
    </row>
    <row r="67" spans="5:58" ht="14.65" hidden="1" customHeight="1" x14ac:dyDescent="0.15">
      <c r="E67" s="630">
        <v>15</v>
      </c>
      <c r="F67" s="725" cm="1">
        <f t="array" ref="F67">F66</f>
        <v>0</v>
      </c>
      <c r="T67" s="651" t="b" cm="1">
        <f t="array" ref="T67">T66</f>
        <v>0</v>
      </c>
      <c r="X67" s="1272"/>
      <c r="Z67" s="1272"/>
      <c r="AB67" s="394" t="str">
        <f>AB56&amp;".6"</f>
        <v>3.6</v>
      </c>
      <c r="AC67" s="395" t="s">
        <v>1071</v>
      </c>
      <c r="AD67" s="394" t="s">
        <v>1044</v>
      </c>
      <c r="AE67" s="13"/>
      <c r="AF67" s="13"/>
      <c r="AG67" s="13"/>
      <c r="AH67" s="13"/>
      <c r="AI67" s="220"/>
      <c r="AJ67" s="13"/>
      <c r="AK67" s="13"/>
      <c r="AL67" s="13"/>
      <c r="AM67" s="13"/>
      <c r="AN67" s="13"/>
      <c r="AO67" s="13"/>
      <c r="AP67" s="13"/>
      <c r="AQ67" s="13"/>
      <c r="AR67" s="13"/>
      <c r="AS67" s="220"/>
      <c r="AT67" s="13"/>
      <c r="AU67" s="13"/>
      <c r="AV67" s="13"/>
      <c r="AW67" s="13"/>
      <c r="AX67" s="13"/>
      <c r="AY67" s="13"/>
      <c r="AZ67" s="13"/>
      <c r="BA67" s="13"/>
      <c r="BB67" s="13"/>
      <c r="BC67" s="25"/>
      <c r="BF67" s="894" t="s">
        <v>1106</v>
      </c>
    </row>
    <row r="68" spans="5:58" ht="14.65" hidden="1" customHeight="1" x14ac:dyDescent="0.15">
      <c r="E68" s="630">
        <v>15</v>
      </c>
      <c r="F68" s="725" cm="1">
        <f t="array" ref="F68">F67</f>
        <v>0</v>
      </c>
      <c r="T68" s="651" t="b" cm="1">
        <f t="array" ref="T68">T67</f>
        <v>0</v>
      </c>
      <c r="X68" s="1272"/>
      <c r="Z68" s="1272"/>
      <c r="AB68" s="394" t="str">
        <f>AB56&amp;".7"</f>
        <v>3.7</v>
      </c>
      <c r="AC68" s="395" t="s">
        <v>1074</v>
      </c>
      <c r="AD68" s="394" t="s">
        <v>1044</v>
      </c>
      <c r="AE68" s="13"/>
      <c r="AF68" s="13"/>
      <c r="AG68" s="13"/>
      <c r="AH68" s="13"/>
      <c r="AI68" s="220"/>
      <c r="AJ68" s="13"/>
      <c r="AK68" s="13"/>
      <c r="AL68" s="13"/>
      <c r="AM68" s="13"/>
      <c r="AN68" s="13"/>
      <c r="AO68" s="13"/>
      <c r="AP68" s="13"/>
      <c r="AQ68" s="13"/>
      <c r="AR68" s="13"/>
      <c r="AS68" s="220"/>
      <c r="AT68" s="13"/>
      <c r="AU68" s="13"/>
      <c r="AV68" s="13"/>
      <c r="AW68" s="13"/>
      <c r="AX68" s="13"/>
      <c r="AY68" s="13"/>
      <c r="AZ68" s="13"/>
      <c r="BA68" s="13"/>
      <c r="BB68" s="13"/>
      <c r="BC68" s="25"/>
      <c r="BF68" s="894" t="s">
        <v>1107</v>
      </c>
    </row>
    <row r="69" spans="5:58" ht="14.65" hidden="1" customHeight="1" x14ac:dyDescent="0.15">
      <c r="E69" s="630">
        <v>15</v>
      </c>
      <c r="F69" s="725" cm="1">
        <f t="array" ref="F69">F68</f>
        <v>0</v>
      </c>
      <c r="T69" s="651" t="b" cm="1">
        <f t="array" ref="T69">T68</f>
        <v>0</v>
      </c>
      <c r="X69" s="1272"/>
      <c r="Z69" s="1272"/>
      <c r="AB69" s="394" t="str">
        <f>AB56&amp;".8"</f>
        <v>3.8</v>
      </c>
      <c r="AC69" s="395" t="s">
        <v>1077</v>
      </c>
      <c r="AD69" s="394" t="s">
        <v>1044</v>
      </c>
      <c r="AE69" s="13"/>
      <c r="AF69" s="13"/>
      <c r="AG69" s="13"/>
      <c r="AH69" s="13"/>
      <c r="AI69" s="220"/>
      <c r="AJ69" s="13"/>
      <c r="AK69" s="13"/>
      <c r="AL69" s="13"/>
      <c r="AM69" s="13"/>
      <c r="AN69" s="13"/>
      <c r="AO69" s="13"/>
      <c r="AP69" s="13"/>
      <c r="AQ69" s="13"/>
      <c r="AR69" s="13"/>
      <c r="AS69" s="220"/>
      <c r="AT69" s="13"/>
      <c r="AU69" s="13"/>
      <c r="AV69" s="13"/>
      <c r="AW69" s="13"/>
      <c r="AX69" s="13"/>
      <c r="AY69" s="13"/>
      <c r="AZ69" s="13"/>
      <c r="BA69" s="13"/>
      <c r="BB69" s="13"/>
      <c r="BC69" s="25"/>
      <c r="BF69" s="894" t="s">
        <v>1108</v>
      </c>
    </row>
    <row r="70" spans="5:58" s="164" customFormat="1" ht="14.65" hidden="1" customHeight="1" x14ac:dyDescent="0.15">
      <c r="E70" s="630">
        <v>15</v>
      </c>
      <c r="F70" s="725" cm="1">
        <f t="array" ref="F70">F69</f>
        <v>0</v>
      </c>
      <c r="T70" s="651" t="b" cm="1">
        <f t="array" ref="T70">T69</f>
        <v>0</v>
      </c>
      <c r="X70" s="1395"/>
      <c r="Z70" s="1395"/>
      <c r="AB70" s="217">
        <v>4</v>
      </c>
      <c r="AC70" s="218" t="s">
        <v>1109</v>
      </c>
      <c r="AD70" s="108" t="s">
        <v>805</v>
      </c>
      <c r="AE70" s="54">
        <f t="shared" ref="AE70:BB70" si="8">SUM(AE71:AE74)+SUM(AE80:AE83)</f>
        <v>0</v>
      </c>
      <c r="AF70" s="54">
        <f t="shared" si="8"/>
        <v>0</v>
      </c>
      <c r="AG70" s="54">
        <f t="shared" si="8"/>
        <v>0</v>
      </c>
      <c r="AH70" s="54">
        <f t="shared" si="8"/>
        <v>0</v>
      </c>
      <c r="AI70" s="232">
        <f t="shared" si="8"/>
        <v>0</v>
      </c>
      <c r="AJ70" s="54">
        <f t="shared" si="8"/>
        <v>0</v>
      </c>
      <c r="AK70" s="54">
        <f t="shared" si="8"/>
        <v>0</v>
      </c>
      <c r="AL70" s="54">
        <f t="shared" si="8"/>
        <v>0</v>
      </c>
      <c r="AM70" s="54">
        <f t="shared" si="8"/>
        <v>0</v>
      </c>
      <c r="AN70" s="54">
        <f t="shared" si="8"/>
        <v>0</v>
      </c>
      <c r="AO70" s="54">
        <f t="shared" si="8"/>
        <v>0</v>
      </c>
      <c r="AP70" s="54">
        <f t="shared" si="8"/>
        <v>0</v>
      </c>
      <c r="AQ70" s="54">
        <f t="shared" si="8"/>
        <v>0</v>
      </c>
      <c r="AR70" s="54">
        <f t="shared" si="8"/>
        <v>0</v>
      </c>
      <c r="AS70" s="232">
        <f t="shared" si="8"/>
        <v>0</v>
      </c>
      <c r="AT70" s="54">
        <f t="shared" si="8"/>
        <v>0</v>
      </c>
      <c r="AU70" s="54">
        <f t="shared" si="8"/>
        <v>0</v>
      </c>
      <c r="AV70" s="54">
        <f t="shared" si="8"/>
        <v>0</v>
      </c>
      <c r="AW70" s="54">
        <f t="shared" si="8"/>
        <v>0</v>
      </c>
      <c r="AX70" s="54">
        <f t="shared" si="8"/>
        <v>0</v>
      </c>
      <c r="AY70" s="54">
        <f t="shared" si="8"/>
        <v>0</v>
      </c>
      <c r="AZ70" s="54">
        <f t="shared" si="8"/>
        <v>0</v>
      </c>
      <c r="BA70" s="54">
        <f t="shared" si="8"/>
        <v>0</v>
      </c>
      <c r="BB70" s="54">
        <f t="shared" si="8"/>
        <v>0</v>
      </c>
      <c r="BC70" s="25"/>
      <c r="BF70" s="894" t="s">
        <v>1110</v>
      </c>
    </row>
    <row r="71" spans="5:58" ht="14.65" hidden="1" customHeight="1" x14ac:dyDescent="0.15">
      <c r="E71" s="630">
        <v>15</v>
      </c>
      <c r="F71" s="725" cm="1">
        <f t="array" ref="F71">F70</f>
        <v>0</v>
      </c>
      <c r="T71" s="651" t="b" cm="1">
        <f t="array" ref="T71">T70</f>
        <v>0</v>
      </c>
      <c r="X71" s="1272"/>
      <c r="Z71" s="1272"/>
      <c r="AB71" s="394" t="str">
        <f>AB70&amp;".1"</f>
        <v>4.1</v>
      </c>
      <c r="AC71" s="395" t="s">
        <v>1043</v>
      </c>
      <c r="AD71" s="394" t="s">
        <v>1044</v>
      </c>
      <c r="AE71" s="13"/>
      <c r="AF71" s="13"/>
      <c r="AG71" s="13"/>
      <c r="AH71" s="13"/>
      <c r="AI71" s="220"/>
      <c r="AJ71" s="13"/>
      <c r="AK71" s="13"/>
      <c r="AL71" s="13"/>
      <c r="AM71" s="13"/>
      <c r="AN71" s="13"/>
      <c r="AO71" s="13"/>
      <c r="AP71" s="13"/>
      <c r="AQ71" s="13"/>
      <c r="AR71" s="13"/>
      <c r="AS71" s="220"/>
      <c r="AT71" s="13"/>
      <c r="AU71" s="13"/>
      <c r="AV71" s="13"/>
      <c r="AW71" s="13"/>
      <c r="AX71" s="13"/>
      <c r="AY71" s="13"/>
      <c r="AZ71" s="13"/>
      <c r="BA71" s="13"/>
      <c r="BB71" s="13"/>
      <c r="BC71" s="25"/>
      <c r="BF71" s="894" t="s">
        <v>1111</v>
      </c>
    </row>
    <row r="72" spans="5:58" ht="14.65" hidden="1" customHeight="1" x14ac:dyDescent="0.15">
      <c r="E72" s="630">
        <v>15</v>
      </c>
      <c r="F72" s="725" cm="1">
        <f t="array" ref="F72">F71</f>
        <v>0</v>
      </c>
      <c r="T72" s="651" t="b" cm="1">
        <f t="array" ref="T72">T71</f>
        <v>0</v>
      </c>
      <c r="X72" s="1272"/>
      <c r="Z72" s="1272"/>
      <c r="AB72" s="394" t="str">
        <f>AB70&amp;".2"</f>
        <v>4.2</v>
      </c>
      <c r="AC72" s="395" t="s">
        <v>1046</v>
      </c>
      <c r="AD72" s="394" t="s">
        <v>1044</v>
      </c>
      <c r="AE72" s="13"/>
      <c r="AF72" s="13"/>
      <c r="AG72" s="13"/>
      <c r="AH72" s="13"/>
      <c r="AI72" s="220"/>
      <c r="AJ72" s="13"/>
      <c r="AK72" s="13"/>
      <c r="AL72" s="13"/>
      <c r="AM72" s="13"/>
      <c r="AN72" s="13"/>
      <c r="AO72" s="13"/>
      <c r="AP72" s="13"/>
      <c r="AQ72" s="13"/>
      <c r="AR72" s="13"/>
      <c r="AS72" s="220"/>
      <c r="AT72" s="13"/>
      <c r="AU72" s="13"/>
      <c r="AV72" s="13"/>
      <c r="AW72" s="13"/>
      <c r="AX72" s="13"/>
      <c r="AY72" s="13"/>
      <c r="AZ72" s="13"/>
      <c r="BA72" s="13"/>
      <c r="BB72" s="13"/>
      <c r="BC72" s="25"/>
      <c r="BF72" s="894" t="s">
        <v>1112</v>
      </c>
    </row>
    <row r="73" spans="5:58" ht="14.65" hidden="1" customHeight="1" x14ac:dyDescent="0.15">
      <c r="E73" s="630">
        <v>15</v>
      </c>
      <c r="F73" s="725" cm="1">
        <f t="array" ref="F73">F72</f>
        <v>0</v>
      </c>
      <c r="T73" s="651" t="b" cm="1">
        <f t="array" ref="T73">T72</f>
        <v>0</v>
      </c>
      <c r="X73" s="1272"/>
      <c r="Z73" s="1272"/>
      <c r="AB73" s="394" t="str">
        <f>AB70&amp;".3"</f>
        <v>4.3</v>
      </c>
      <c r="AC73" s="395" t="s">
        <v>1048</v>
      </c>
      <c r="AD73" s="394" t="s">
        <v>1044</v>
      </c>
      <c r="AE73" s="13"/>
      <c r="AF73" s="13"/>
      <c r="AG73" s="13"/>
      <c r="AH73" s="13"/>
      <c r="AI73" s="220"/>
      <c r="AJ73" s="13"/>
      <c r="AK73" s="13"/>
      <c r="AL73" s="13"/>
      <c r="AM73" s="13"/>
      <c r="AN73" s="13"/>
      <c r="AO73" s="13"/>
      <c r="AP73" s="13"/>
      <c r="AQ73" s="13"/>
      <c r="AR73" s="13"/>
      <c r="AS73" s="220"/>
      <c r="AT73" s="13"/>
      <c r="AU73" s="13"/>
      <c r="AV73" s="13"/>
      <c r="AW73" s="13"/>
      <c r="AX73" s="13"/>
      <c r="AY73" s="13"/>
      <c r="AZ73" s="13"/>
      <c r="BA73" s="13"/>
      <c r="BB73" s="13"/>
      <c r="BC73" s="25"/>
      <c r="BF73" s="894" t="s">
        <v>1113</v>
      </c>
    </row>
    <row r="74" spans="5:58" ht="14.65" hidden="1" customHeight="1" x14ac:dyDescent="0.15">
      <c r="E74" s="630">
        <v>15</v>
      </c>
      <c r="F74" s="725" cm="1">
        <f t="array" ref="F74">F73</f>
        <v>0</v>
      </c>
      <c r="T74" s="651" t="b" cm="1">
        <f t="array" ref="T74">T73</f>
        <v>0</v>
      </c>
      <c r="X74" s="1272"/>
      <c r="Z74" s="1272"/>
      <c r="AB74" s="394" t="str">
        <f>AB70&amp;".4"</f>
        <v>4.4</v>
      </c>
      <c r="AC74" s="395" t="s">
        <v>1050</v>
      </c>
      <c r="AD74" s="394" t="s">
        <v>1044</v>
      </c>
      <c r="AE74" s="37">
        <f t="shared" ref="AE74:BB74" si="9">SUM(AE75:AE79)</f>
        <v>0</v>
      </c>
      <c r="AF74" s="37">
        <f t="shared" si="9"/>
        <v>0</v>
      </c>
      <c r="AG74" s="37">
        <f t="shared" si="9"/>
        <v>0</v>
      </c>
      <c r="AH74" s="37">
        <f t="shared" si="9"/>
        <v>0</v>
      </c>
      <c r="AI74" s="389">
        <f t="shared" si="9"/>
        <v>0</v>
      </c>
      <c r="AJ74" s="37">
        <f t="shared" si="9"/>
        <v>0</v>
      </c>
      <c r="AK74" s="37">
        <f t="shared" si="9"/>
        <v>0</v>
      </c>
      <c r="AL74" s="37">
        <f t="shared" si="9"/>
        <v>0</v>
      </c>
      <c r="AM74" s="37">
        <f t="shared" si="9"/>
        <v>0</v>
      </c>
      <c r="AN74" s="37">
        <f t="shared" si="9"/>
        <v>0</v>
      </c>
      <c r="AO74" s="37">
        <f t="shared" si="9"/>
        <v>0</v>
      </c>
      <c r="AP74" s="37">
        <f t="shared" si="9"/>
        <v>0</v>
      </c>
      <c r="AQ74" s="37">
        <f t="shared" si="9"/>
        <v>0</v>
      </c>
      <c r="AR74" s="37">
        <f t="shared" si="9"/>
        <v>0</v>
      </c>
      <c r="AS74" s="389">
        <f t="shared" si="9"/>
        <v>0</v>
      </c>
      <c r="AT74" s="37">
        <f t="shared" si="9"/>
        <v>0</v>
      </c>
      <c r="AU74" s="37">
        <f t="shared" si="9"/>
        <v>0</v>
      </c>
      <c r="AV74" s="37">
        <f t="shared" si="9"/>
        <v>0</v>
      </c>
      <c r="AW74" s="37">
        <f t="shared" si="9"/>
        <v>0</v>
      </c>
      <c r="AX74" s="37">
        <f t="shared" si="9"/>
        <v>0</v>
      </c>
      <c r="AY74" s="37">
        <f t="shared" si="9"/>
        <v>0</v>
      </c>
      <c r="AZ74" s="37">
        <f t="shared" si="9"/>
        <v>0</v>
      </c>
      <c r="BA74" s="37">
        <f t="shared" si="9"/>
        <v>0</v>
      </c>
      <c r="BB74" s="37">
        <f t="shared" si="9"/>
        <v>0</v>
      </c>
      <c r="BC74" s="25"/>
      <c r="BF74" s="894" t="s">
        <v>1114</v>
      </c>
    </row>
    <row r="75" spans="5:58" ht="14.65" hidden="1" customHeight="1" x14ac:dyDescent="0.15">
      <c r="E75" s="630">
        <v>15</v>
      </c>
      <c r="F75" s="725" cm="1">
        <f t="array" ref="F75">F74</f>
        <v>0</v>
      </c>
      <c r="T75" s="651" t="b" cm="1">
        <f t="array" ref="T75">T74</f>
        <v>0</v>
      </c>
      <c r="X75" s="1272"/>
      <c r="Z75" s="1272"/>
      <c r="AB75" s="394" t="str">
        <f>AB74&amp;".1"</f>
        <v>4.4.1</v>
      </c>
      <c r="AC75" s="396" t="s">
        <v>1053</v>
      </c>
      <c r="AD75" s="394" t="s">
        <v>1044</v>
      </c>
      <c r="AE75" s="13"/>
      <c r="AF75" s="13"/>
      <c r="AG75" s="13"/>
      <c r="AH75" s="13"/>
      <c r="AI75" s="220"/>
      <c r="AJ75" s="13"/>
      <c r="AK75" s="13"/>
      <c r="AL75" s="13"/>
      <c r="AM75" s="13"/>
      <c r="AN75" s="13"/>
      <c r="AO75" s="13"/>
      <c r="AP75" s="13"/>
      <c r="AQ75" s="13"/>
      <c r="AR75" s="13"/>
      <c r="AS75" s="220"/>
      <c r="AT75" s="13"/>
      <c r="AU75" s="13"/>
      <c r="AV75" s="13"/>
      <c r="AW75" s="13"/>
      <c r="AX75" s="13"/>
      <c r="AY75" s="13"/>
      <c r="AZ75" s="13"/>
      <c r="BA75" s="13"/>
      <c r="BB75" s="13"/>
      <c r="BC75" s="25"/>
      <c r="BF75" s="894" t="s">
        <v>1115</v>
      </c>
    </row>
    <row r="76" spans="5:58" ht="14.65" hidden="1" customHeight="1" x14ac:dyDescent="0.15">
      <c r="E76" s="630">
        <v>15</v>
      </c>
      <c r="F76" s="725" cm="1">
        <f t="array" ref="F76">F75</f>
        <v>0</v>
      </c>
      <c r="T76" s="651" t="b" cm="1">
        <f t="array" ref="T76">T75</f>
        <v>0</v>
      </c>
      <c r="X76" s="1272"/>
      <c r="Z76" s="1272"/>
      <c r="AB76" s="394" t="str">
        <f>AB74&amp;".2"</f>
        <v>4.4.2</v>
      </c>
      <c r="AC76" s="396" t="s">
        <v>1056</v>
      </c>
      <c r="AD76" s="394" t="s">
        <v>1044</v>
      </c>
      <c r="AE76" s="13"/>
      <c r="AF76" s="13"/>
      <c r="AG76" s="13"/>
      <c r="AH76" s="13"/>
      <c r="AI76" s="220"/>
      <c r="AJ76" s="13"/>
      <c r="AK76" s="13"/>
      <c r="AL76" s="13"/>
      <c r="AM76" s="13"/>
      <c r="AN76" s="13"/>
      <c r="AO76" s="13"/>
      <c r="AP76" s="13"/>
      <c r="AQ76" s="13"/>
      <c r="AR76" s="13"/>
      <c r="AS76" s="220"/>
      <c r="AT76" s="13"/>
      <c r="AU76" s="13"/>
      <c r="AV76" s="13"/>
      <c r="AW76" s="13"/>
      <c r="AX76" s="13"/>
      <c r="AY76" s="13"/>
      <c r="AZ76" s="13"/>
      <c r="BA76" s="13"/>
      <c r="BB76" s="13"/>
      <c r="BC76" s="25"/>
      <c r="BF76" s="894" t="s">
        <v>1116</v>
      </c>
    </row>
    <row r="77" spans="5:58" ht="14.65" hidden="1" customHeight="1" x14ac:dyDescent="0.15">
      <c r="E77" s="630">
        <v>15</v>
      </c>
      <c r="F77" s="725" cm="1">
        <f t="array" ref="F77">F76</f>
        <v>0</v>
      </c>
      <c r="T77" s="651" t="b" cm="1">
        <f t="array" ref="T77">T76</f>
        <v>0</v>
      </c>
      <c r="X77" s="1272"/>
      <c r="Z77" s="1272"/>
      <c r="AB77" s="394" t="str">
        <f>AB74&amp;".3"</f>
        <v>4.4.3</v>
      </c>
      <c r="AC77" s="396" t="s">
        <v>1059</v>
      </c>
      <c r="AD77" s="394" t="s">
        <v>1044</v>
      </c>
      <c r="AE77" s="13"/>
      <c r="AF77" s="13"/>
      <c r="AG77" s="13"/>
      <c r="AH77" s="13"/>
      <c r="AI77" s="220"/>
      <c r="AJ77" s="13"/>
      <c r="AK77" s="13"/>
      <c r="AL77" s="13"/>
      <c r="AM77" s="13"/>
      <c r="AN77" s="13"/>
      <c r="AO77" s="13"/>
      <c r="AP77" s="13"/>
      <c r="AQ77" s="13"/>
      <c r="AR77" s="13"/>
      <c r="AS77" s="220"/>
      <c r="AT77" s="13"/>
      <c r="AU77" s="13"/>
      <c r="AV77" s="13"/>
      <c r="AW77" s="13"/>
      <c r="AX77" s="13"/>
      <c r="AY77" s="13"/>
      <c r="AZ77" s="13"/>
      <c r="BA77" s="13"/>
      <c r="BB77" s="13"/>
      <c r="BC77" s="25"/>
      <c r="BF77" s="894" t="s">
        <v>1117</v>
      </c>
    </row>
    <row r="78" spans="5:58" ht="14.65" hidden="1" customHeight="1" x14ac:dyDescent="0.15">
      <c r="E78" s="630">
        <v>15</v>
      </c>
      <c r="F78" s="725" cm="1">
        <f t="array" ref="F78">F77</f>
        <v>0</v>
      </c>
      <c r="T78" s="651" t="b" cm="1">
        <f t="array" ref="T78">T77</f>
        <v>0</v>
      </c>
      <c r="X78" s="1272"/>
      <c r="Z78" s="1272"/>
      <c r="AB78" s="394" t="str">
        <f>AB74&amp;".4"</f>
        <v>4.4.4</v>
      </c>
      <c r="AC78" s="396" t="s">
        <v>1062</v>
      </c>
      <c r="AD78" s="394" t="s">
        <v>1044</v>
      </c>
      <c r="AE78" s="13"/>
      <c r="AF78" s="13"/>
      <c r="AG78" s="13"/>
      <c r="AH78" s="13"/>
      <c r="AI78" s="220"/>
      <c r="AJ78" s="13"/>
      <c r="AK78" s="13"/>
      <c r="AL78" s="13"/>
      <c r="AM78" s="13"/>
      <c r="AN78" s="13"/>
      <c r="AO78" s="13"/>
      <c r="AP78" s="13"/>
      <c r="AQ78" s="13"/>
      <c r="AR78" s="13"/>
      <c r="AS78" s="220"/>
      <c r="AT78" s="13"/>
      <c r="AU78" s="13"/>
      <c r="AV78" s="13"/>
      <c r="AW78" s="13"/>
      <c r="AX78" s="13"/>
      <c r="AY78" s="13"/>
      <c r="AZ78" s="13"/>
      <c r="BA78" s="13"/>
      <c r="BB78" s="13"/>
      <c r="BC78" s="25"/>
      <c r="BF78" s="894" t="s">
        <v>1118</v>
      </c>
    </row>
    <row r="79" spans="5:58" ht="14.65" hidden="1" customHeight="1" x14ac:dyDescent="0.15">
      <c r="E79" s="630">
        <v>15</v>
      </c>
      <c r="F79" s="725" cm="1">
        <f t="array" ref="F79">F78</f>
        <v>0</v>
      </c>
      <c r="T79" s="651" t="b" cm="1">
        <f t="array" ref="T79">T78</f>
        <v>0</v>
      </c>
      <c r="X79" s="1272"/>
      <c r="Z79" s="1272"/>
      <c r="AB79" s="394" t="str">
        <f>AB74&amp;".5"</f>
        <v>4.4.5</v>
      </c>
      <c r="AC79" s="396" t="s">
        <v>1065</v>
      </c>
      <c r="AD79" s="394" t="s">
        <v>1044</v>
      </c>
      <c r="AE79" s="13"/>
      <c r="AF79" s="13"/>
      <c r="AG79" s="13"/>
      <c r="AH79" s="13"/>
      <c r="AI79" s="220"/>
      <c r="AJ79" s="13"/>
      <c r="AK79" s="13"/>
      <c r="AL79" s="13"/>
      <c r="AM79" s="13"/>
      <c r="AN79" s="13"/>
      <c r="AO79" s="13"/>
      <c r="AP79" s="13"/>
      <c r="AQ79" s="13"/>
      <c r="AR79" s="13"/>
      <c r="AS79" s="220"/>
      <c r="AT79" s="13"/>
      <c r="AU79" s="13"/>
      <c r="AV79" s="13"/>
      <c r="AW79" s="13"/>
      <c r="AX79" s="13"/>
      <c r="AY79" s="13"/>
      <c r="AZ79" s="13"/>
      <c r="BA79" s="13"/>
      <c r="BB79" s="13"/>
      <c r="BC79" s="25"/>
      <c r="BF79" s="894" t="s">
        <v>1119</v>
      </c>
    </row>
    <row r="80" spans="5:58" ht="14.65" hidden="1" customHeight="1" x14ac:dyDescent="0.15">
      <c r="E80" s="630">
        <v>15</v>
      </c>
      <c r="F80" s="725" cm="1">
        <f t="array" ref="F80">F79</f>
        <v>0</v>
      </c>
      <c r="T80" s="651" t="b" cm="1">
        <f t="array" ref="T80">T79</f>
        <v>0</v>
      </c>
      <c r="X80" s="1272"/>
      <c r="Z80" s="1272"/>
      <c r="AB80" s="394" t="str">
        <f>AB70&amp;".5"</f>
        <v>4.5</v>
      </c>
      <c r="AC80" s="395" t="s">
        <v>1068</v>
      </c>
      <c r="AD80" s="394" t="s">
        <v>1044</v>
      </c>
      <c r="AE80" s="13"/>
      <c r="AF80" s="13"/>
      <c r="AG80" s="13"/>
      <c r="AH80" s="13"/>
      <c r="AI80" s="220"/>
      <c r="AJ80" s="13"/>
      <c r="AK80" s="13"/>
      <c r="AL80" s="13"/>
      <c r="AM80" s="13"/>
      <c r="AN80" s="13"/>
      <c r="AO80" s="13"/>
      <c r="AP80" s="13"/>
      <c r="AQ80" s="13"/>
      <c r="AR80" s="13"/>
      <c r="AS80" s="220"/>
      <c r="AT80" s="13"/>
      <c r="AU80" s="13"/>
      <c r="AV80" s="13"/>
      <c r="AW80" s="13"/>
      <c r="AX80" s="13"/>
      <c r="AY80" s="13"/>
      <c r="AZ80" s="13"/>
      <c r="BA80" s="13"/>
      <c r="BB80" s="13"/>
      <c r="BC80" s="25"/>
      <c r="BF80" s="894" t="s">
        <v>1120</v>
      </c>
    </row>
    <row r="81" spans="5:58" ht="14.65" hidden="1" customHeight="1" x14ac:dyDescent="0.15">
      <c r="E81" s="630">
        <v>15</v>
      </c>
      <c r="F81" s="725" cm="1">
        <f t="array" ref="F81">F80</f>
        <v>0</v>
      </c>
      <c r="T81" s="651" t="b" cm="1">
        <f t="array" ref="T81">T80</f>
        <v>0</v>
      </c>
      <c r="X81" s="1272"/>
      <c r="Z81" s="1272"/>
      <c r="AB81" s="394" t="str">
        <f>AB70&amp;".6"</f>
        <v>4.6</v>
      </c>
      <c r="AC81" s="395" t="s">
        <v>1071</v>
      </c>
      <c r="AD81" s="394" t="s">
        <v>1044</v>
      </c>
      <c r="AE81" s="13"/>
      <c r="AF81" s="13"/>
      <c r="AG81" s="13"/>
      <c r="AH81" s="13"/>
      <c r="AI81" s="220"/>
      <c r="AJ81" s="13"/>
      <c r="AK81" s="13"/>
      <c r="AL81" s="13"/>
      <c r="AM81" s="13"/>
      <c r="AN81" s="13"/>
      <c r="AO81" s="13"/>
      <c r="AP81" s="13"/>
      <c r="AQ81" s="13"/>
      <c r="AR81" s="13"/>
      <c r="AS81" s="220"/>
      <c r="AT81" s="13"/>
      <c r="AU81" s="13"/>
      <c r="AV81" s="13"/>
      <c r="AW81" s="13"/>
      <c r="AX81" s="13"/>
      <c r="AY81" s="13"/>
      <c r="AZ81" s="13"/>
      <c r="BA81" s="13"/>
      <c r="BB81" s="13"/>
      <c r="BC81" s="25"/>
      <c r="BF81" s="894" t="s">
        <v>1121</v>
      </c>
    </row>
    <row r="82" spans="5:58" ht="14.65" hidden="1" customHeight="1" x14ac:dyDescent="0.15">
      <c r="E82" s="630">
        <v>15</v>
      </c>
      <c r="F82" s="725" cm="1">
        <f t="array" ref="F82">F81</f>
        <v>0</v>
      </c>
      <c r="T82" s="651" t="b" cm="1">
        <f t="array" ref="T82">T81</f>
        <v>0</v>
      </c>
      <c r="X82" s="1272"/>
      <c r="Z82" s="1272"/>
      <c r="AB82" s="394" t="str">
        <f>AB70&amp;".7"</f>
        <v>4.7</v>
      </c>
      <c r="AC82" s="395" t="s">
        <v>1074</v>
      </c>
      <c r="AD82" s="394" t="s">
        <v>1044</v>
      </c>
      <c r="AE82" s="13"/>
      <c r="AF82" s="13"/>
      <c r="AG82" s="13"/>
      <c r="AH82" s="13"/>
      <c r="AI82" s="220"/>
      <c r="AJ82" s="13"/>
      <c r="AK82" s="13"/>
      <c r="AL82" s="13"/>
      <c r="AM82" s="13"/>
      <c r="AN82" s="13"/>
      <c r="AO82" s="13"/>
      <c r="AP82" s="13"/>
      <c r="AQ82" s="13"/>
      <c r="AR82" s="13"/>
      <c r="AS82" s="220"/>
      <c r="AT82" s="13"/>
      <c r="AU82" s="13"/>
      <c r="AV82" s="13"/>
      <c r="AW82" s="13"/>
      <c r="AX82" s="13"/>
      <c r="AY82" s="13"/>
      <c r="AZ82" s="13"/>
      <c r="BA82" s="13"/>
      <c r="BB82" s="13"/>
      <c r="BC82" s="25"/>
      <c r="BF82" s="894" t="s">
        <v>1122</v>
      </c>
    </row>
    <row r="83" spans="5:58" ht="14.65" hidden="1" customHeight="1" x14ac:dyDescent="0.15">
      <c r="E83" s="630">
        <v>15</v>
      </c>
      <c r="F83" s="725" cm="1">
        <f t="array" ref="F83">F82</f>
        <v>0</v>
      </c>
      <c r="T83" s="651" t="b" cm="1">
        <f t="array" ref="T83">T82</f>
        <v>0</v>
      </c>
      <c r="X83" s="1272"/>
      <c r="Z83" s="1272"/>
      <c r="AB83" s="394" t="str">
        <f>AB70&amp;".8"</f>
        <v>4.8</v>
      </c>
      <c r="AC83" s="395" t="s">
        <v>1077</v>
      </c>
      <c r="AD83" s="394" t="s">
        <v>1044</v>
      </c>
      <c r="AE83" s="13"/>
      <c r="AF83" s="13"/>
      <c r="AG83" s="13"/>
      <c r="AH83" s="13"/>
      <c r="AI83" s="220"/>
      <c r="AJ83" s="13"/>
      <c r="AK83" s="13"/>
      <c r="AL83" s="13"/>
      <c r="AM83" s="13"/>
      <c r="AN83" s="13"/>
      <c r="AO83" s="13"/>
      <c r="AP83" s="13"/>
      <c r="AQ83" s="13"/>
      <c r="AR83" s="13"/>
      <c r="AS83" s="220"/>
      <c r="AT83" s="13"/>
      <c r="AU83" s="13"/>
      <c r="AV83" s="13"/>
      <c r="AW83" s="13"/>
      <c r="AX83" s="13"/>
      <c r="AY83" s="13"/>
      <c r="AZ83" s="13"/>
      <c r="BA83" s="13"/>
      <c r="BB83" s="13"/>
      <c r="BC83" s="25"/>
      <c r="BF83" s="894" t="s">
        <v>1123</v>
      </c>
    </row>
    <row r="84" spans="5:58" s="164" customFormat="1" ht="22.15" hidden="1" customHeight="1" x14ac:dyDescent="0.15">
      <c r="E84" s="630">
        <v>22.8</v>
      </c>
      <c r="F84" s="725" cm="1">
        <f t="array" ref="F84">F83</f>
        <v>0</v>
      </c>
      <c r="T84" s="651" t="b" cm="1">
        <f t="array" ref="T84">T83</f>
        <v>0</v>
      </c>
      <c r="X84" s="1395"/>
      <c r="Z84" s="1395"/>
      <c r="AB84" s="217">
        <v>5</v>
      </c>
      <c r="AC84" s="218" t="s">
        <v>1124</v>
      </c>
      <c r="AD84" s="108" t="s">
        <v>805</v>
      </c>
      <c r="AE84" s="54">
        <f t="shared" ref="AE84:BB84" si="10">SUM(AE85:AE88)+SUM(AE94:AE97)</f>
        <v>0</v>
      </c>
      <c r="AF84" s="54">
        <f t="shared" si="10"/>
        <v>0</v>
      </c>
      <c r="AG84" s="54">
        <f t="shared" si="10"/>
        <v>0</v>
      </c>
      <c r="AH84" s="54">
        <f t="shared" si="10"/>
        <v>0</v>
      </c>
      <c r="AI84" s="232">
        <f t="shared" si="10"/>
        <v>0</v>
      </c>
      <c r="AJ84" s="54">
        <f t="shared" si="10"/>
        <v>0</v>
      </c>
      <c r="AK84" s="54">
        <f t="shared" si="10"/>
        <v>0</v>
      </c>
      <c r="AL84" s="54">
        <f t="shared" si="10"/>
        <v>0</v>
      </c>
      <c r="AM84" s="54">
        <f t="shared" si="10"/>
        <v>0</v>
      </c>
      <c r="AN84" s="54">
        <f t="shared" si="10"/>
        <v>0</v>
      </c>
      <c r="AO84" s="54">
        <f t="shared" si="10"/>
        <v>0</v>
      </c>
      <c r="AP84" s="54">
        <f t="shared" si="10"/>
        <v>0</v>
      </c>
      <c r="AQ84" s="54">
        <f t="shared" si="10"/>
        <v>0</v>
      </c>
      <c r="AR84" s="54">
        <f t="shared" si="10"/>
        <v>0</v>
      </c>
      <c r="AS84" s="232">
        <f t="shared" si="10"/>
        <v>0</v>
      </c>
      <c r="AT84" s="54">
        <f t="shared" si="10"/>
        <v>0</v>
      </c>
      <c r="AU84" s="54">
        <f t="shared" si="10"/>
        <v>0</v>
      </c>
      <c r="AV84" s="54">
        <f t="shared" si="10"/>
        <v>0</v>
      </c>
      <c r="AW84" s="54">
        <f t="shared" si="10"/>
        <v>0</v>
      </c>
      <c r="AX84" s="54">
        <f t="shared" si="10"/>
        <v>0</v>
      </c>
      <c r="AY84" s="54">
        <f t="shared" si="10"/>
        <v>0</v>
      </c>
      <c r="AZ84" s="54">
        <f t="shared" si="10"/>
        <v>0</v>
      </c>
      <c r="BA84" s="54">
        <f t="shared" si="10"/>
        <v>0</v>
      </c>
      <c r="BB84" s="54">
        <f t="shared" si="10"/>
        <v>0</v>
      </c>
      <c r="BC84" s="25"/>
      <c r="BF84" s="894" t="s">
        <v>1125</v>
      </c>
    </row>
    <row r="85" spans="5:58" ht="14.65" hidden="1" customHeight="1" x14ac:dyDescent="0.15">
      <c r="E85" s="630">
        <v>15</v>
      </c>
      <c r="F85" s="725" cm="1">
        <f t="array" ref="F85">F84</f>
        <v>0</v>
      </c>
      <c r="T85" s="651" t="b" cm="1">
        <f t="array" ref="T85">T84</f>
        <v>0</v>
      </c>
      <c r="X85" s="1272"/>
      <c r="Z85" s="1272"/>
      <c r="AB85" s="386" t="str">
        <f>AB84&amp;".1"</f>
        <v>5.1</v>
      </c>
      <c r="AC85" s="378" t="s">
        <v>1043</v>
      </c>
      <c r="AD85" s="386" t="s">
        <v>1044</v>
      </c>
      <c r="AE85" s="37">
        <f t="shared" ref="AE85:BB85" si="11">(AE29*2+AE43+AE57-AE71)/2</f>
        <v>0</v>
      </c>
      <c r="AF85" s="37">
        <f t="shared" si="11"/>
        <v>0</v>
      </c>
      <c r="AG85" s="37">
        <f t="shared" si="11"/>
        <v>0</v>
      </c>
      <c r="AH85" s="37">
        <f t="shared" si="11"/>
        <v>0</v>
      </c>
      <c r="AI85" s="389">
        <f t="shared" si="11"/>
        <v>0</v>
      </c>
      <c r="AJ85" s="37">
        <f t="shared" si="11"/>
        <v>0</v>
      </c>
      <c r="AK85" s="37">
        <f t="shared" si="11"/>
        <v>0</v>
      </c>
      <c r="AL85" s="37">
        <f t="shared" si="11"/>
        <v>0</v>
      </c>
      <c r="AM85" s="37">
        <f t="shared" si="11"/>
        <v>0</v>
      </c>
      <c r="AN85" s="37">
        <f t="shared" si="11"/>
        <v>0</v>
      </c>
      <c r="AO85" s="37">
        <f t="shared" si="11"/>
        <v>0</v>
      </c>
      <c r="AP85" s="37">
        <f t="shared" si="11"/>
        <v>0</v>
      </c>
      <c r="AQ85" s="37">
        <f t="shared" si="11"/>
        <v>0</v>
      </c>
      <c r="AR85" s="37">
        <f t="shared" si="11"/>
        <v>0</v>
      </c>
      <c r="AS85" s="389">
        <f t="shared" si="11"/>
        <v>0</v>
      </c>
      <c r="AT85" s="37">
        <f t="shared" si="11"/>
        <v>0</v>
      </c>
      <c r="AU85" s="37">
        <f t="shared" si="11"/>
        <v>0</v>
      </c>
      <c r="AV85" s="37">
        <f t="shared" si="11"/>
        <v>0</v>
      </c>
      <c r="AW85" s="37">
        <f t="shared" si="11"/>
        <v>0</v>
      </c>
      <c r="AX85" s="37">
        <f t="shared" si="11"/>
        <v>0</v>
      </c>
      <c r="AY85" s="37">
        <f t="shared" si="11"/>
        <v>0</v>
      </c>
      <c r="AZ85" s="37">
        <f t="shared" si="11"/>
        <v>0</v>
      </c>
      <c r="BA85" s="37">
        <f t="shared" si="11"/>
        <v>0</v>
      </c>
      <c r="BB85" s="37">
        <f t="shared" si="11"/>
        <v>0</v>
      </c>
      <c r="BC85" s="57"/>
      <c r="BF85" s="894" t="s">
        <v>1126</v>
      </c>
    </row>
    <row r="86" spans="5:58" ht="14.65" hidden="1" customHeight="1" x14ac:dyDescent="0.15">
      <c r="E86" s="630">
        <v>15</v>
      </c>
      <c r="F86" s="725" cm="1">
        <f t="array" ref="F86">F85</f>
        <v>0</v>
      </c>
      <c r="T86" s="651" t="b" cm="1">
        <f t="array" ref="T86">T85</f>
        <v>0</v>
      </c>
      <c r="X86" s="1272"/>
      <c r="Z86" s="1272"/>
      <c r="AB86" s="386" t="str">
        <f>AB84&amp;".2"</f>
        <v>5.2</v>
      </c>
      <c r="AC86" s="378" t="s">
        <v>1046</v>
      </c>
      <c r="AD86" s="386" t="s">
        <v>1044</v>
      </c>
      <c r="AE86" s="37">
        <f t="shared" ref="AE86:BB86" si="12">(AE30*2+AE44+AE58-AE72)/2</f>
        <v>0</v>
      </c>
      <c r="AF86" s="37">
        <f t="shared" si="12"/>
        <v>0</v>
      </c>
      <c r="AG86" s="37">
        <f t="shared" si="12"/>
        <v>0</v>
      </c>
      <c r="AH86" s="37">
        <f t="shared" si="12"/>
        <v>0</v>
      </c>
      <c r="AI86" s="389">
        <f t="shared" si="12"/>
        <v>0</v>
      </c>
      <c r="AJ86" s="37">
        <f t="shared" si="12"/>
        <v>0</v>
      </c>
      <c r="AK86" s="37">
        <f t="shared" si="12"/>
        <v>0</v>
      </c>
      <c r="AL86" s="37">
        <f t="shared" si="12"/>
        <v>0</v>
      </c>
      <c r="AM86" s="37">
        <f t="shared" si="12"/>
        <v>0</v>
      </c>
      <c r="AN86" s="37">
        <f t="shared" si="12"/>
        <v>0</v>
      </c>
      <c r="AO86" s="37">
        <f t="shared" si="12"/>
        <v>0</v>
      </c>
      <c r="AP86" s="37">
        <f t="shared" si="12"/>
        <v>0</v>
      </c>
      <c r="AQ86" s="37">
        <f t="shared" si="12"/>
        <v>0</v>
      </c>
      <c r="AR86" s="37">
        <f t="shared" si="12"/>
        <v>0</v>
      </c>
      <c r="AS86" s="389">
        <f t="shared" si="12"/>
        <v>0</v>
      </c>
      <c r="AT86" s="37">
        <f t="shared" si="12"/>
        <v>0</v>
      </c>
      <c r="AU86" s="37">
        <f t="shared" si="12"/>
        <v>0</v>
      </c>
      <c r="AV86" s="37">
        <f t="shared" si="12"/>
        <v>0</v>
      </c>
      <c r="AW86" s="37">
        <f t="shared" si="12"/>
        <v>0</v>
      </c>
      <c r="AX86" s="37">
        <f t="shared" si="12"/>
        <v>0</v>
      </c>
      <c r="AY86" s="37">
        <f t="shared" si="12"/>
        <v>0</v>
      </c>
      <c r="AZ86" s="37">
        <f t="shared" si="12"/>
        <v>0</v>
      </c>
      <c r="BA86" s="37">
        <f t="shared" si="12"/>
        <v>0</v>
      </c>
      <c r="BB86" s="37">
        <f t="shared" si="12"/>
        <v>0</v>
      </c>
      <c r="BC86" s="57"/>
      <c r="BF86" s="894" t="s">
        <v>1127</v>
      </c>
    </row>
    <row r="87" spans="5:58" ht="14.65" hidden="1" customHeight="1" x14ac:dyDescent="0.15">
      <c r="E87" s="630">
        <v>15</v>
      </c>
      <c r="F87" s="725" cm="1">
        <f t="array" ref="F87">F86</f>
        <v>0</v>
      </c>
      <c r="T87" s="651" t="b" cm="1">
        <f t="array" ref="T87">T86</f>
        <v>0</v>
      </c>
      <c r="X87" s="1272"/>
      <c r="Z87" s="1272"/>
      <c r="AB87" s="386" t="str">
        <f>AB84&amp;".3"</f>
        <v>5.3</v>
      </c>
      <c r="AC87" s="378" t="s">
        <v>1048</v>
      </c>
      <c r="AD87" s="386" t="s">
        <v>1044</v>
      </c>
      <c r="AE87" s="37">
        <f t="shared" ref="AE87:BB87" si="13">(AE31*2+AE45+AE59-AE73)/2</f>
        <v>0</v>
      </c>
      <c r="AF87" s="37">
        <f t="shared" si="13"/>
        <v>0</v>
      </c>
      <c r="AG87" s="37">
        <f t="shared" si="13"/>
        <v>0</v>
      </c>
      <c r="AH87" s="37">
        <f t="shared" si="13"/>
        <v>0</v>
      </c>
      <c r="AI87" s="389">
        <f t="shared" si="13"/>
        <v>0</v>
      </c>
      <c r="AJ87" s="37">
        <f t="shared" si="13"/>
        <v>0</v>
      </c>
      <c r="AK87" s="37">
        <f t="shared" si="13"/>
        <v>0</v>
      </c>
      <c r="AL87" s="37">
        <f t="shared" si="13"/>
        <v>0</v>
      </c>
      <c r="AM87" s="37">
        <f t="shared" si="13"/>
        <v>0</v>
      </c>
      <c r="AN87" s="37">
        <f t="shared" si="13"/>
        <v>0</v>
      </c>
      <c r="AO87" s="37">
        <f t="shared" si="13"/>
        <v>0</v>
      </c>
      <c r="AP87" s="37">
        <f t="shared" si="13"/>
        <v>0</v>
      </c>
      <c r="AQ87" s="37">
        <f t="shared" si="13"/>
        <v>0</v>
      </c>
      <c r="AR87" s="37">
        <f t="shared" si="13"/>
        <v>0</v>
      </c>
      <c r="AS87" s="389">
        <f t="shared" si="13"/>
        <v>0</v>
      </c>
      <c r="AT87" s="37">
        <f t="shared" si="13"/>
        <v>0</v>
      </c>
      <c r="AU87" s="37">
        <f t="shared" si="13"/>
        <v>0</v>
      </c>
      <c r="AV87" s="37">
        <f t="shared" si="13"/>
        <v>0</v>
      </c>
      <c r="AW87" s="37">
        <f t="shared" si="13"/>
        <v>0</v>
      </c>
      <c r="AX87" s="37">
        <f t="shared" si="13"/>
        <v>0</v>
      </c>
      <c r="AY87" s="37">
        <f t="shared" si="13"/>
        <v>0</v>
      </c>
      <c r="AZ87" s="37">
        <f t="shared" si="13"/>
        <v>0</v>
      </c>
      <c r="BA87" s="37">
        <f t="shared" si="13"/>
        <v>0</v>
      </c>
      <c r="BB87" s="37">
        <f t="shared" si="13"/>
        <v>0</v>
      </c>
      <c r="BC87" s="57"/>
      <c r="BF87" s="894" t="s">
        <v>1128</v>
      </c>
    </row>
    <row r="88" spans="5:58" ht="14.65" hidden="1" customHeight="1" x14ac:dyDescent="0.15">
      <c r="E88" s="630">
        <v>15</v>
      </c>
      <c r="F88" s="725" cm="1">
        <f t="array" ref="F88">F87</f>
        <v>0</v>
      </c>
      <c r="T88" s="651" t="b" cm="1">
        <f t="array" ref="T88">T87</f>
        <v>0</v>
      </c>
      <c r="X88" s="1272"/>
      <c r="Z88" s="1272"/>
      <c r="AB88" s="386" t="str">
        <f>AB84&amp;".4"</f>
        <v>5.4</v>
      </c>
      <c r="AC88" s="378" t="s">
        <v>1050</v>
      </c>
      <c r="AD88" s="386" t="s">
        <v>1044</v>
      </c>
      <c r="AE88" s="37">
        <f t="shared" ref="AE88:BB88" si="14">SUM(AE89:AE93)</f>
        <v>0</v>
      </c>
      <c r="AF88" s="37">
        <f t="shared" si="14"/>
        <v>0</v>
      </c>
      <c r="AG88" s="37">
        <f t="shared" si="14"/>
        <v>0</v>
      </c>
      <c r="AH88" s="37">
        <f t="shared" si="14"/>
        <v>0</v>
      </c>
      <c r="AI88" s="389">
        <f t="shared" si="14"/>
        <v>0</v>
      </c>
      <c r="AJ88" s="37">
        <f t="shared" si="14"/>
        <v>0</v>
      </c>
      <c r="AK88" s="37">
        <f t="shared" si="14"/>
        <v>0</v>
      </c>
      <c r="AL88" s="37">
        <f t="shared" si="14"/>
        <v>0</v>
      </c>
      <c r="AM88" s="37">
        <f t="shared" si="14"/>
        <v>0</v>
      </c>
      <c r="AN88" s="37">
        <f t="shared" si="14"/>
        <v>0</v>
      </c>
      <c r="AO88" s="37">
        <f t="shared" si="14"/>
        <v>0</v>
      </c>
      <c r="AP88" s="37">
        <f t="shared" si="14"/>
        <v>0</v>
      </c>
      <c r="AQ88" s="37">
        <f t="shared" si="14"/>
        <v>0</v>
      </c>
      <c r="AR88" s="37">
        <f t="shared" si="14"/>
        <v>0</v>
      </c>
      <c r="AS88" s="389">
        <f t="shared" si="14"/>
        <v>0</v>
      </c>
      <c r="AT88" s="37">
        <f t="shared" si="14"/>
        <v>0</v>
      </c>
      <c r="AU88" s="37">
        <f t="shared" si="14"/>
        <v>0</v>
      </c>
      <c r="AV88" s="37">
        <f t="shared" si="14"/>
        <v>0</v>
      </c>
      <c r="AW88" s="37">
        <f t="shared" si="14"/>
        <v>0</v>
      </c>
      <c r="AX88" s="37">
        <f t="shared" si="14"/>
        <v>0</v>
      </c>
      <c r="AY88" s="37">
        <f t="shared" si="14"/>
        <v>0</v>
      </c>
      <c r="AZ88" s="37">
        <f t="shared" si="14"/>
        <v>0</v>
      </c>
      <c r="BA88" s="37">
        <f t="shared" si="14"/>
        <v>0</v>
      </c>
      <c r="BB88" s="37">
        <f t="shared" si="14"/>
        <v>0</v>
      </c>
      <c r="BC88" s="57"/>
      <c r="BF88" s="894" t="s">
        <v>1129</v>
      </c>
    </row>
    <row r="89" spans="5:58" ht="14.65" hidden="1" customHeight="1" x14ac:dyDescent="0.15">
      <c r="E89" s="630">
        <v>15</v>
      </c>
      <c r="F89" s="725" cm="1">
        <f t="array" ref="F89">F88</f>
        <v>0</v>
      </c>
      <c r="T89" s="651" t="b" cm="1">
        <f t="array" ref="T89">T88</f>
        <v>0</v>
      </c>
      <c r="X89" s="1272"/>
      <c r="Z89" s="1272"/>
      <c r="AB89" s="386" t="str">
        <f>AB88&amp;".1"</f>
        <v>5.4.1</v>
      </c>
      <c r="AC89" s="422" t="s">
        <v>1053</v>
      </c>
      <c r="AD89" s="386" t="s">
        <v>1044</v>
      </c>
      <c r="AE89" s="37">
        <f t="shared" ref="AE89:BB89" si="15">(AE33*2+AE47+AE61-AE75)/2</f>
        <v>0</v>
      </c>
      <c r="AF89" s="37">
        <f t="shared" si="15"/>
        <v>0</v>
      </c>
      <c r="AG89" s="37">
        <f t="shared" si="15"/>
        <v>0</v>
      </c>
      <c r="AH89" s="37">
        <f t="shared" si="15"/>
        <v>0</v>
      </c>
      <c r="AI89" s="389">
        <f t="shared" si="15"/>
        <v>0</v>
      </c>
      <c r="AJ89" s="37">
        <f t="shared" si="15"/>
        <v>0</v>
      </c>
      <c r="AK89" s="37">
        <f t="shared" si="15"/>
        <v>0</v>
      </c>
      <c r="AL89" s="37">
        <f t="shared" si="15"/>
        <v>0</v>
      </c>
      <c r="AM89" s="37">
        <f t="shared" si="15"/>
        <v>0</v>
      </c>
      <c r="AN89" s="37">
        <f t="shared" si="15"/>
        <v>0</v>
      </c>
      <c r="AO89" s="37">
        <f t="shared" si="15"/>
        <v>0</v>
      </c>
      <c r="AP89" s="37">
        <f t="shared" si="15"/>
        <v>0</v>
      </c>
      <c r="AQ89" s="37">
        <f t="shared" si="15"/>
        <v>0</v>
      </c>
      <c r="AR89" s="37">
        <f t="shared" si="15"/>
        <v>0</v>
      </c>
      <c r="AS89" s="389">
        <f t="shared" si="15"/>
        <v>0</v>
      </c>
      <c r="AT89" s="37">
        <f t="shared" si="15"/>
        <v>0</v>
      </c>
      <c r="AU89" s="37">
        <f t="shared" si="15"/>
        <v>0</v>
      </c>
      <c r="AV89" s="37">
        <f t="shared" si="15"/>
        <v>0</v>
      </c>
      <c r="AW89" s="37">
        <f t="shared" si="15"/>
        <v>0</v>
      </c>
      <c r="AX89" s="37">
        <f t="shared" si="15"/>
        <v>0</v>
      </c>
      <c r="AY89" s="37">
        <f t="shared" si="15"/>
        <v>0</v>
      </c>
      <c r="AZ89" s="37">
        <f t="shared" si="15"/>
        <v>0</v>
      </c>
      <c r="BA89" s="37">
        <f t="shared" si="15"/>
        <v>0</v>
      </c>
      <c r="BB89" s="37">
        <f t="shared" si="15"/>
        <v>0</v>
      </c>
      <c r="BC89" s="57"/>
      <c r="BF89" s="894" t="s">
        <v>1130</v>
      </c>
    </row>
    <row r="90" spans="5:58" ht="14.65" hidden="1" customHeight="1" x14ac:dyDescent="0.15">
      <c r="E90" s="630">
        <v>15</v>
      </c>
      <c r="F90" s="725" cm="1">
        <f t="array" ref="F90">F89</f>
        <v>0</v>
      </c>
      <c r="T90" s="651" t="b" cm="1">
        <f t="array" ref="T90">T89</f>
        <v>0</v>
      </c>
      <c r="X90" s="1272"/>
      <c r="Z90" s="1272"/>
      <c r="AB90" s="386" t="str">
        <f>AB88&amp;".2"</f>
        <v>5.4.2</v>
      </c>
      <c r="AC90" s="422" t="s">
        <v>1056</v>
      </c>
      <c r="AD90" s="386" t="s">
        <v>1044</v>
      </c>
      <c r="AE90" s="37">
        <f t="shared" ref="AE90:BB90" si="16">(AE34*2+AE48+AE62-AE76)/2</f>
        <v>0</v>
      </c>
      <c r="AF90" s="37">
        <f t="shared" si="16"/>
        <v>0</v>
      </c>
      <c r="AG90" s="37">
        <f t="shared" si="16"/>
        <v>0</v>
      </c>
      <c r="AH90" s="37">
        <f t="shared" si="16"/>
        <v>0</v>
      </c>
      <c r="AI90" s="389">
        <f t="shared" si="16"/>
        <v>0</v>
      </c>
      <c r="AJ90" s="37">
        <f t="shared" si="16"/>
        <v>0</v>
      </c>
      <c r="AK90" s="37">
        <f t="shared" si="16"/>
        <v>0</v>
      </c>
      <c r="AL90" s="37">
        <f t="shared" si="16"/>
        <v>0</v>
      </c>
      <c r="AM90" s="37">
        <f t="shared" si="16"/>
        <v>0</v>
      </c>
      <c r="AN90" s="37">
        <f t="shared" si="16"/>
        <v>0</v>
      </c>
      <c r="AO90" s="37">
        <f t="shared" si="16"/>
        <v>0</v>
      </c>
      <c r="AP90" s="37">
        <f t="shared" si="16"/>
        <v>0</v>
      </c>
      <c r="AQ90" s="37">
        <f t="shared" si="16"/>
        <v>0</v>
      </c>
      <c r="AR90" s="37">
        <f t="shared" si="16"/>
        <v>0</v>
      </c>
      <c r="AS90" s="389">
        <f t="shared" si="16"/>
        <v>0</v>
      </c>
      <c r="AT90" s="37">
        <f t="shared" si="16"/>
        <v>0</v>
      </c>
      <c r="AU90" s="37">
        <f t="shared" si="16"/>
        <v>0</v>
      </c>
      <c r="AV90" s="37">
        <f t="shared" si="16"/>
        <v>0</v>
      </c>
      <c r="AW90" s="37">
        <f t="shared" si="16"/>
        <v>0</v>
      </c>
      <c r="AX90" s="37">
        <f t="shared" si="16"/>
        <v>0</v>
      </c>
      <c r="AY90" s="37">
        <f t="shared" si="16"/>
        <v>0</v>
      </c>
      <c r="AZ90" s="37">
        <f t="shared" si="16"/>
        <v>0</v>
      </c>
      <c r="BA90" s="37">
        <f t="shared" si="16"/>
        <v>0</v>
      </c>
      <c r="BB90" s="37">
        <f t="shared" si="16"/>
        <v>0</v>
      </c>
      <c r="BC90" s="57"/>
      <c r="BF90" s="894" t="s">
        <v>1131</v>
      </c>
    </row>
    <row r="91" spans="5:58" ht="14.65" hidden="1" customHeight="1" x14ac:dyDescent="0.15">
      <c r="E91" s="630">
        <v>15</v>
      </c>
      <c r="F91" s="725" cm="1">
        <f t="array" ref="F91">F90</f>
        <v>0</v>
      </c>
      <c r="T91" s="651" t="b" cm="1">
        <f t="array" ref="T91">T90</f>
        <v>0</v>
      </c>
      <c r="X91" s="1272"/>
      <c r="Z91" s="1272"/>
      <c r="AB91" s="386" t="str">
        <f>AB88&amp;".3"</f>
        <v>5.4.3</v>
      </c>
      <c r="AC91" s="422" t="s">
        <v>1059</v>
      </c>
      <c r="AD91" s="386" t="s">
        <v>1044</v>
      </c>
      <c r="AE91" s="37">
        <f t="shared" ref="AE91:BB91" si="17">(AE35*2+AE49+AE63-AE77)/2</f>
        <v>0</v>
      </c>
      <c r="AF91" s="37">
        <f t="shared" si="17"/>
        <v>0</v>
      </c>
      <c r="AG91" s="37">
        <f t="shared" si="17"/>
        <v>0</v>
      </c>
      <c r="AH91" s="37">
        <f t="shared" si="17"/>
        <v>0</v>
      </c>
      <c r="AI91" s="389">
        <f t="shared" si="17"/>
        <v>0</v>
      </c>
      <c r="AJ91" s="37">
        <f t="shared" si="17"/>
        <v>0</v>
      </c>
      <c r="AK91" s="37">
        <f t="shared" si="17"/>
        <v>0</v>
      </c>
      <c r="AL91" s="37">
        <f t="shared" si="17"/>
        <v>0</v>
      </c>
      <c r="AM91" s="37">
        <f t="shared" si="17"/>
        <v>0</v>
      </c>
      <c r="AN91" s="37">
        <f t="shared" si="17"/>
        <v>0</v>
      </c>
      <c r="AO91" s="37">
        <f t="shared" si="17"/>
        <v>0</v>
      </c>
      <c r="AP91" s="37">
        <f t="shared" si="17"/>
        <v>0</v>
      </c>
      <c r="AQ91" s="37">
        <f t="shared" si="17"/>
        <v>0</v>
      </c>
      <c r="AR91" s="37">
        <f t="shared" si="17"/>
        <v>0</v>
      </c>
      <c r="AS91" s="389">
        <f t="shared" si="17"/>
        <v>0</v>
      </c>
      <c r="AT91" s="37">
        <f t="shared" si="17"/>
        <v>0</v>
      </c>
      <c r="AU91" s="37">
        <f t="shared" si="17"/>
        <v>0</v>
      </c>
      <c r="AV91" s="37">
        <f t="shared" si="17"/>
        <v>0</v>
      </c>
      <c r="AW91" s="37">
        <f t="shared" si="17"/>
        <v>0</v>
      </c>
      <c r="AX91" s="37">
        <f t="shared" si="17"/>
        <v>0</v>
      </c>
      <c r="AY91" s="37">
        <f t="shared" si="17"/>
        <v>0</v>
      </c>
      <c r="AZ91" s="37">
        <f t="shared" si="17"/>
        <v>0</v>
      </c>
      <c r="BA91" s="37">
        <f t="shared" si="17"/>
        <v>0</v>
      </c>
      <c r="BB91" s="37">
        <f t="shared" si="17"/>
        <v>0</v>
      </c>
      <c r="BC91" s="57"/>
      <c r="BF91" s="894" t="s">
        <v>1132</v>
      </c>
    </row>
    <row r="92" spans="5:58" ht="14.65" hidden="1" customHeight="1" x14ac:dyDescent="0.15">
      <c r="E92" s="630">
        <v>15</v>
      </c>
      <c r="F92" s="725" cm="1">
        <f t="array" ref="F92">F91</f>
        <v>0</v>
      </c>
      <c r="T92" s="651" t="b" cm="1">
        <f t="array" ref="T92">T91</f>
        <v>0</v>
      </c>
      <c r="X92" s="1272"/>
      <c r="Z92" s="1272"/>
      <c r="AB92" s="386" t="str">
        <f>AB88&amp;".4"</f>
        <v>5.4.4</v>
      </c>
      <c r="AC92" s="422" t="s">
        <v>1062</v>
      </c>
      <c r="AD92" s="386" t="s">
        <v>1044</v>
      </c>
      <c r="AE92" s="37">
        <f t="shared" ref="AE92:BB92" si="18">(AE36*2+AE50+AE64-AE78)/2</f>
        <v>0</v>
      </c>
      <c r="AF92" s="37">
        <f t="shared" si="18"/>
        <v>0</v>
      </c>
      <c r="AG92" s="37">
        <f t="shared" si="18"/>
        <v>0</v>
      </c>
      <c r="AH92" s="37">
        <f t="shared" si="18"/>
        <v>0</v>
      </c>
      <c r="AI92" s="389">
        <f t="shared" si="18"/>
        <v>0</v>
      </c>
      <c r="AJ92" s="37">
        <f t="shared" si="18"/>
        <v>0</v>
      </c>
      <c r="AK92" s="37">
        <f t="shared" si="18"/>
        <v>0</v>
      </c>
      <c r="AL92" s="37">
        <f t="shared" si="18"/>
        <v>0</v>
      </c>
      <c r="AM92" s="37">
        <f t="shared" si="18"/>
        <v>0</v>
      </c>
      <c r="AN92" s="37">
        <f t="shared" si="18"/>
        <v>0</v>
      </c>
      <c r="AO92" s="37">
        <f t="shared" si="18"/>
        <v>0</v>
      </c>
      <c r="AP92" s="37">
        <f t="shared" si="18"/>
        <v>0</v>
      </c>
      <c r="AQ92" s="37">
        <f t="shared" si="18"/>
        <v>0</v>
      </c>
      <c r="AR92" s="37">
        <f t="shared" si="18"/>
        <v>0</v>
      </c>
      <c r="AS92" s="389">
        <f t="shared" si="18"/>
        <v>0</v>
      </c>
      <c r="AT92" s="37">
        <f t="shared" si="18"/>
        <v>0</v>
      </c>
      <c r="AU92" s="37">
        <f t="shared" si="18"/>
        <v>0</v>
      </c>
      <c r="AV92" s="37">
        <f t="shared" si="18"/>
        <v>0</v>
      </c>
      <c r="AW92" s="37">
        <f t="shared" si="18"/>
        <v>0</v>
      </c>
      <c r="AX92" s="37">
        <f t="shared" si="18"/>
        <v>0</v>
      </c>
      <c r="AY92" s="37">
        <f t="shared" si="18"/>
        <v>0</v>
      </c>
      <c r="AZ92" s="37">
        <f t="shared" si="18"/>
        <v>0</v>
      </c>
      <c r="BA92" s="37">
        <f t="shared" si="18"/>
        <v>0</v>
      </c>
      <c r="BB92" s="37">
        <f t="shared" si="18"/>
        <v>0</v>
      </c>
      <c r="BC92" s="57"/>
      <c r="BF92" s="894" t="s">
        <v>1133</v>
      </c>
    </row>
    <row r="93" spans="5:58" ht="14.65" hidden="1" customHeight="1" x14ac:dyDescent="0.15">
      <c r="E93" s="630">
        <v>15</v>
      </c>
      <c r="F93" s="725" cm="1">
        <f t="array" ref="F93">F92</f>
        <v>0</v>
      </c>
      <c r="T93" s="651" t="b" cm="1">
        <f t="array" ref="T93">T92</f>
        <v>0</v>
      </c>
      <c r="X93" s="1272"/>
      <c r="Z93" s="1272"/>
      <c r="AB93" s="386" t="str">
        <f>AB88&amp;".5"</f>
        <v>5.4.5</v>
      </c>
      <c r="AC93" s="422" t="s">
        <v>1065</v>
      </c>
      <c r="AD93" s="386" t="s">
        <v>1044</v>
      </c>
      <c r="AE93" s="37">
        <f t="shared" ref="AE93:BB93" si="19">(AE37*2+AE51+AE65-AE79)/2</f>
        <v>0</v>
      </c>
      <c r="AF93" s="37">
        <f t="shared" si="19"/>
        <v>0</v>
      </c>
      <c r="AG93" s="37">
        <f t="shared" si="19"/>
        <v>0</v>
      </c>
      <c r="AH93" s="37">
        <f t="shared" si="19"/>
        <v>0</v>
      </c>
      <c r="AI93" s="389">
        <f t="shared" si="19"/>
        <v>0</v>
      </c>
      <c r="AJ93" s="37">
        <f t="shared" si="19"/>
        <v>0</v>
      </c>
      <c r="AK93" s="37">
        <f t="shared" si="19"/>
        <v>0</v>
      </c>
      <c r="AL93" s="37">
        <f t="shared" si="19"/>
        <v>0</v>
      </c>
      <c r="AM93" s="37">
        <f t="shared" si="19"/>
        <v>0</v>
      </c>
      <c r="AN93" s="37">
        <f t="shared" si="19"/>
        <v>0</v>
      </c>
      <c r="AO93" s="37">
        <f t="shared" si="19"/>
        <v>0</v>
      </c>
      <c r="AP93" s="37">
        <f t="shared" si="19"/>
        <v>0</v>
      </c>
      <c r="AQ93" s="37">
        <f t="shared" si="19"/>
        <v>0</v>
      </c>
      <c r="AR93" s="37">
        <f t="shared" si="19"/>
        <v>0</v>
      </c>
      <c r="AS93" s="389">
        <f t="shared" si="19"/>
        <v>0</v>
      </c>
      <c r="AT93" s="37">
        <f t="shared" si="19"/>
        <v>0</v>
      </c>
      <c r="AU93" s="37">
        <f t="shared" si="19"/>
        <v>0</v>
      </c>
      <c r="AV93" s="37">
        <f t="shared" si="19"/>
        <v>0</v>
      </c>
      <c r="AW93" s="37">
        <f t="shared" si="19"/>
        <v>0</v>
      </c>
      <c r="AX93" s="37">
        <f t="shared" si="19"/>
        <v>0</v>
      </c>
      <c r="AY93" s="37">
        <f t="shared" si="19"/>
        <v>0</v>
      </c>
      <c r="AZ93" s="37">
        <f t="shared" si="19"/>
        <v>0</v>
      </c>
      <c r="BA93" s="37">
        <f t="shared" si="19"/>
        <v>0</v>
      </c>
      <c r="BB93" s="37">
        <f t="shared" si="19"/>
        <v>0</v>
      </c>
      <c r="BC93" s="57"/>
      <c r="BF93" s="894" t="s">
        <v>1134</v>
      </c>
    </row>
    <row r="94" spans="5:58" ht="14.65" hidden="1" customHeight="1" x14ac:dyDescent="0.15">
      <c r="E94" s="630">
        <v>15</v>
      </c>
      <c r="F94" s="725" cm="1">
        <f t="array" ref="F94">F93</f>
        <v>0</v>
      </c>
      <c r="T94" s="651" t="b" cm="1">
        <f t="array" ref="T94">T93</f>
        <v>0</v>
      </c>
      <c r="X94" s="1272"/>
      <c r="Z94" s="1272"/>
      <c r="AB94" s="386" t="str">
        <f>AB84&amp;".5"</f>
        <v>5.5</v>
      </c>
      <c r="AC94" s="378" t="s">
        <v>1068</v>
      </c>
      <c r="AD94" s="386" t="s">
        <v>1044</v>
      </c>
      <c r="AE94" s="37">
        <f t="shared" ref="AE94:BB94" si="20">(AE38*2+AE52+AE66-AE80)/2</f>
        <v>0</v>
      </c>
      <c r="AF94" s="37">
        <f t="shared" si="20"/>
        <v>0</v>
      </c>
      <c r="AG94" s="37">
        <f t="shared" si="20"/>
        <v>0</v>
      </c>
      <c r="AH94" s="37">
        <f t="shared" si="20"/>
        <v>0</v>
      </c>
      <c r="AI94" s="389">
        <f t="shared" si="20"/>
        <v>0</v>
      </c>
      <c r="AJ94" s="37">
        <f t="shared" si="20"/>
        <v>0</v>
      </c>
      <c r="AK94" s="37">
        <f t="shared" si="20"/>
        <v>0</v>
      </c>
      <c r="AL94" s="37">
        <f t="shared" si="20"/>
        <v>0</v>
      </c>
      <c r="AM94" s="37">
        <f t="shared" si="20"/>
        <v>0</v>
      </c>
      <c r="AN94" s="37">
        <f t="shared" si="20"/>
        <v>0</v>
      </c>
      <c r="AO94" s="37">
        <f t="shared" si="20"/>
        <v>0</v>
      </c>
      <c r="AP94" s="37">
        <f t="shared" si="20"/>
        <v>0</v>
      </c>
      <c r="AQ94" s="37">
        <f t="shared" si="20"/>
        <v>0</v>
      </c>
      <c r="AR94" s="37">
        <f t="shared" si="20"/>
        <v>0</v>
      </c>
      <c r="AS94" s="389">
        <f t="shared" si="20"/>
        <v>0</v>
      </c>
      <c r="AT94" s="37">
        <f t="shared" si="20"/>
        <v>0</v>
      </c>
      <c r="AU94" s="37">
        <f t="shared" si="20"/>
        <v>0</v>
      </c>
      <c r="AV94" s="37">
        <f t="shared" si="20"/>
        <v>0</v>
      </c>
      <c r="AW94" s="37">
        <f t="shared" si="20"/>
        <v>0</v>
      </c>
      <c r="AX94" s="37">
        <f t="shared" si="20"/>
        <v>0</v>
      </c>
      <c r="AY94" s="37">
        <f t="shared" si="20"/>
        <v>0</v>
      </c>
      <c r="AZ94" s="37">
        <f t="shared" si="20"/>
        <v>0</v>
      </c>
      <c r="BA94" s="37">
        <f t="shared" si="20"/>
        <v>0</v>
      </c>
      <c r="BB94" s="37">
        <f t="shared" si="20"/>
        <v>0</v>
      </c>
      <c r="BC94" s="57"/>
      <c r="BF94" s="894" t="s">
        <v>1135</v>
      </c>
    </row>
    <row r="95" spans="5:58" ht="14.65" hidden="1" customHeight="1" x14ac:dyDescent="0.15">
      <c r="E95" s="630">
        <v>15</v>
      </c>
      <c r="F95" s="725" cm="1">
        <f t="array" ref="F95">F94</f>
        <v>0</v>
      </c>
      <c r="T95" s="651" t="b" cm="1">
        <f t="array" ref="T95">T94</f>
        <v>0</v>
      </c>
      <c r="X95" s="1272"/>
      <c r="Z95" s="1272"/>
      <c r="AB95" s="386" t="str">
        <f>AB84&amp;".6"</f>
        <v>5.6</v>
      </c>
      <c r="AC95" s="378" t="s">
        <v>1071</v>
      </c>
      <c r="AD95" s="386" t="s">
        <v>1044</v>
      </c>
      <c r="AE95" s="37">
        <f t="shared" ref="AE95:BB95" si="21">(AE39*2+AE53+AE67-AE81)/2</f>
        <v>0</v>
      </c>
      <c r="AF95" s="37">
        <f t="shared" si="21"/>
        <v>0</v>
      </c>
      <c r="AG95" s="37">
        <f t="shared" si="21"/>
        <v>0</v>
      </c>
      <c r="AH95" s="37">
        <f t="shared" si="21"/>
        <v>0</v>
      </c>
      <c r="AI95" s="389">
        <f t="shared" si="21"/>
        <v>0</v>
      </c>
      <c r="AJ95" s="37">
        <f t="shared" si="21"/>
        <v>0</v>
      </c>
      <c r="AK95" s="37">
        <f t="shared" si="21"/>
        <v>0</v>
      </c>
      <c r="AL95" s="37">
        <f t="shared" si="21"/>
        <v>0</v>
      </c>
      <c r="AM95" s="37">
        <f t="shared" si="21"/>
        <v>0</v>
      </c>
      <c r="AN95" s="37">
        <f t="shared" si="21"/>
        <v>0</v>
      </c>
      <c r="AO95" s="37">
        <f t="shared" si="21"/>
        <v>0</v>
      </c>
      <c r="AP95" s="37">
        <f t="shared" si="21"/>
        <v>0</v>
      </c>
      <c r="AQ95" s="37">
        <f t="shared" si="21"/>
        <v>0</v>
      </c>
      <c r="AR95" s="37">
        <f t="shared" si="21"/>
        <v>0</v>
      </c>
      <c r="AS95" s="389">
        <f t="shared" si="21"/>
        <v>0</v>
      </c>
      <c r="AT95" s="37">
        <f t="shared" si="21"/>
        <v>0</v>
      </c>
      <c r="AU95" s="37">
        <f t="shared" si="21"/>
        <v>0</v>
      </c>
      <c r="AV95" s="37">
        <f t="shared" si="21"/>
        <v>0</v>
      </c>
      <c r="AW95" s="37">
        <f t="shared" si="21"/>
        <v>0</v>
      </c>
      <c r="AX95" s="37">
        <f t="shared" si="21"/>
        <v>0</v>
      </c>
      <c r="AY95" s="37">
        <f t="shared" si="21"/>
        <v>0</v>
      </c>
      <c r="AZ95" s="37">
        <f t="shared" si="21"/>
        <v>0</v>
      </c>
      <c r="BA95" s="37">
        <f t="shared" si="21"/>
        <v>0</v>
      </c>
      <c r="BB95" s="37">
        <f t="shared" si="21"/>
        <v>0</v>
      </c>
      <c r="BC95" s="57"/>
      <c r="BF95" s="894" t="s">
        <v>1136</v>
      </c>
    </row>
    <row r="96" spans="5:58" ht="14.65" hidden="1" customHeight="1" x14ac:dyDescent="0.15">
      <c r="E96" s="630">
        <v>15</v>
      </c>
      <c r="F96" s="725" cm="1">
        <f t="array" ref="F96">F95</f>
        <v>0</v>
      </c>
      <c r="T96" s="651" t="b" cm="1">
        <f t="array" ref="T96">T95</f>
        <v>0</v>
      </c>
      <c r="X96" s="1272"/>
      <c r="Z96" s="1272"/>
      <c r="AB96" s="386" t="str">
        <f>AB84&amp;".7"</f>
        <v>5.7</v>
      </c>
      <c r="AC96" s="378" t="s">
        <v>1074</v>
      </c>
      <c r="AD96" s="386" t="s">
        <v>1044</v>
      </c>
      <c r="AE96" s="37">
        <f t="shared" ref="AE96:BB96" si="22">(AE40*2+AE54+AE68-AE82)/2</f>
        <v>0</v>
      </c>
      <c r="AF96" s="37">
        <f t="shared" si="22"/>
        <v>0</v>
      </c>
      <c r="AG96" s="37">
        <f t="shared" si="22"/>
        <v>0</v>
      </c>
      <c r="AH96" s="37">
        <f t="shared" si="22"/>
        <v>0</v>
      </c>
      <c r="AI96" s="389">
        <f t="shared" si="22"/>
        <v>0</v>
      </c>
      <c r="AJ96" s="37">
        <f t="shared" si="22"/>
        <v>0</v>
      </c>
      <c r="AK96" s="37">
        <f t="shared" si="22"/>
        <v>0</v>
      </c>
      <c r="AL96" s="37">
        <f t="shared" si="22"/>
        <v>0</v>
      </c>
      <c r="AM96" s="37">
        <f t="shared" si="22"/>
        <v>0</v>
      </c>
      <c r="AN96" s="37">
        <f t="shared" si="22"/>
        <v>0</v>
      </c>
      <c r="AO96" s="37">
        <f t="shared" si="22"/>
        <v>0</v>
      </c>
      <c r="AP96" s="37">
        <f t="shared" si="22"/>
        <v>0</v>
      </c>
      <c r="AQ96" s="37">
        <f t="shared" si="22"/>
        <v>0</v>
      </c>
      <c r="AR96" s="37">
        <f t="shared" si="22"/>
        <v>0</v>
      </c>
      <c r="AS96" s="389">
        <f t="shared" si="22"/>
        <v>0</v>
      </c>
      <c r="AT96" s="37">
        <f t="shared" si="22"/>
        <v>0</v>
      </c>
      <c r="AU96" s="37">
        <f t="shared" si="22"/>
        <v>0</v>
      </c>
      <c r="AV96" s="37">
        <f t="shared" si="22"/>
        <v>0</v>
      </c>
      <c r="AW96" s="37">
        <f t="shared" si="22"/>
        <v>0</v>
      </c>
      <c r="AX96" s="37">
        <f t="shared" si="22"/>
        <v>0</v>
      </c>
      <c r="AY96" s="37">
        <f t="shared" si="22"/>
        <v>0</v>
      </c>
      <c r="AZ96" s="37">
        <f t="shared" si="22"/>
        <v>0</v>
      </c>
      <c r="BA96" s="37">
        <f t="shared" si="22"/>
        <v>0</v>
      </c>
      <c r="BB96" s="37">
        <f t="shared" si="22"/>
        <v>0</v>
      </c>
      <c r="BC96" s="57"/>
      <c r="BF96" s="894" t="s">
        <v>1137</v>
      </c>
    </row>
    <row r="97" spans="5:58" ht="14.65" hidden="1" customHeight="1" x14ac:dyDescent="0.15">
      <c r="E97" s="630">
        <v>15</v>
      </c>
      <c r="F97" s="725" cm="1">
        <f t="array" ref="F97">F96</f>
        <v>0</v>
      </c>
      <c r="T97" s="651" t="b" cm="1">
        <f t="array" ref="T97">T96</f>
        <v>0</v>
      </c>
      <c r="X97" s="1272"/>
      <c r="Z97" s="1272"/>
      <c r="AB97" s="386" t="str">
        <f>AB84&amp;".8"</f>
        <v>5.8</v>
      </c>
      <c r="AC97" s="378" t="s">
        <v>1077</v>
      </c>
      <c r="AD97" s="386" t="s">
        <v>1044</v>
      </c>
      <c r="AE97" s="37">
        <f t="shared" ref="AE97:BB97" si="23">(AE41*2+AE55+AE69-AE83)/2</f>
        <v>0</v>
      </c>
      <c r="AF97" s="37">
        <f t="shared" si="23"/>
        <v>0</v>
      </c>
      <c r="AG97" s="37">
        <f t="shared" si="23"/>
        <v>0</v>
      </c>
      <c r="AH97" s="37">
        <f t="shared" si="23"/>
        <v>0</v>
      </c>
      <c r="AI97" s="389">
        <f t="shared" si="23"/>
        <v>0</v>
      </c>
      <c r="AJ97" s="37">
        <f t="shared" si="23"/>
        <v>0</v>
      </c>
      <c r="AK97" s="37">
        <f t="shared" si="23"/>
        <v>0</v>
      </c>
      <c r="AL97" s="37">
        <f t="shared" si="23"/>
        <v>0</v>
      </c>
      <c r="AM97" s="37">
        <f t="shared" si="23"/>
        <v>0</v>
      </c>
      <c r="AN97" s="37">
        <f t="shared" si="23"/>
        <v>0</v>
      </c>
      <c r="AO97" s="37">
        <f t="shared" si="23"/>
        <v>0</v>
      </c>
      <c r="AP97" s="37">
        <f t="shared" si="23"/>
        <v>0</v>
      </c>
      <c r="AQ97" s="37">
        <f t="shared" si="23"/>
        <v>0</v>
      </c>
      <c r="AR97" s="37">
        <f t="shared" si="23"/>
        <v>0</v>
      </c>
      <c r="AS97" s="389">
        <f t="shared" si="23"/>
        <v>0</v>
      </c>
      <c r="AT97" s="37">
        <f t="shared" si="23"/>
        <v>0</v>
      </c>
      <c r="AU97" s="37">
        <f t="shared" si="23"/>
        <v>0</v>
      </c>
      <c r="AV97" s="37">
        <f t="shared" si="23"/>
        <v>0</v>
      </c>
      <c r="AW97" s="37">
        <f t="shared" si="23"/>
        <v>0</v>
      </c>
      <c r="AX97" s="37">
        <f t="shared" si="23"/>
        <v>0</v>
      </c>
      <c r="AY97" s="37">
        <f t="shared" si="23"/>
        <v>0</v>
      </c>
      <c r="AZ97" s="37">
        <f t="shared" si="23"/>
        <v>0</v>
      </c>
      <c r="BA97" s="37">
        <f t="shared" si="23"/>
        <v>0</v>
      </c>
      <c r="BB97" s="37">
        <f t="shared" si="23"/>
        <v>0</v>
      </c>
      <c r="BC97" s="57"/>
      <c r="BF97" s="894" t="s">
        <v>1138</v>
      </c>
    </row>
    <row r="98" spans="5:58" s="164" customFormat="1" ht="22.15" hidden="1" customHeight="1" x14ac:dyDescent="0.15">
      <c r="E98" s="630">
        <v>22.8</v>
      </c>
      <c r="F98" s="725" cm="1">
        <f t="array" ref="F98">F97</f>
        <v>0</v>
      </c>
      <c r="T98" s="651" t="b" cm="1">
        <f t="array" ref="T98">T97</f>
        <v>0</v>
      </c>
      <c r="X98" s="1395"/>
      <c r="Z98" s="1395"/>
      <c r="AB98" s="217">
        <v>6</v>
      </c>
      <c r="AC98" s="218" t="s">
        <v>1139</v>
      </c>
      <c r="AD98" s="394" t="s">
        <v>491</v>
      </c>
      <c r="AE98" s="54"/>
      <c r="AF98" s="54"/>
      <c r="AG98" s="54"/>
      <c r="AH98" s="54"/>
      <c r="AI98" s="232"/>
      <c r="AJ98" s="54"/>
      <c r="AK98" s="54"/>
      <c r="AL98" s="54"/>
      <c r="AM98" s="54"/>
      <c r="AN98" s="54"/>
      <c r="AO98" s="54"/>
      <c r="AP98" s="54"/>
      <c r="AQ98" s="54"/>
      <c r="AR98" s="54"/>
      <c r="AS98" s="232"/>
      <c r="AT98" s="54"/>
      <c r="AU98" s="54"/>
      <c r="AV98" s="54"/>
      <c r="AW98" s="54"/>
      <c r="AX98" s="54"/>
      <c r="AY98" s="54"/>
      <c r="AZ98" s="54"/>
      <c r="BA98" s="54"/>
      <c r="BB98" s="54"/>
      <c r="BC98" s="25"/>
      <c r="BF98" s="894" t="s">
        <v>1140</v>
      </c>
    </row>
    <row r="99" spans="5:58" ht="14.65" hidden="1" customHeight="1" x14ac:dyDescent="0.15">
      <c r="E99" s="630">
        <v>15</v>
      </c>
      <c r="F99" s="725" cm="1">
        <f t="array" ref="F99">F98</f>
        <v>0</v>
      </c>
      <c r="T99" s="651" t="b" cm="1">
        <f t="array" ref="T99">T98</f>
        <v>0</v>
      </c>
      <c r="X99" s="1272"/>
      <c r="Z99" s="1272"/>
      <c r="AB99" s="394" t="str">
        <f>AB98&amp;".1"</f>
        <v>6.1</v>
      </c>
      <c r="AC99" s="395" t="s">
        <v>1043</v>
      </c>
      <c r="AD99" s="394" t="s">
        <v>491</v>
      </c>
      <c r="AE99" s="13">
        <f t="shared" ref="AE99:BB99" si="24">IF(AE85=0,0,AE113/AE85*100)</f>
        <v>0</v>
      </c>
      <c r="AF99" s="13">
        <f t="shared" si="24"/>
        <v>0</v>
      </c>
      <c r="AG99" s="13">
        <f t="shared" si="24"/>
        <v>0</v>
      </c>
      <c r="AH99" s="13">
        <f t="shared" si="24"/>
        <v>0</v>
      </c>
      <c r="AI99" s="220">
        <f t="shared" si="24"/>
        <v>0</v>
      </c>
      <c r="AJ99" s="13">
        <f t="shared" si="24"/>
        <v>0</v>
      </c>
      <c r="AK99" s="13">
        <f t="shared" si="24"/>
        <v>0</v>
      </c>
      <c r="AL99" s="13">
        <f t="shared" si="24"/>
        <v>0</v>
      </c>
      <c r="AM99" s="13">
        <f t="shared" si="24"/>
        <v>0</v>
      </c>
      <c r="AN99" s="13">
        <f t="shared" si="24"/>
        <v>0</v>
      </c>
      <c r="AO99" s="13">
        <f t="shared" si="24"/>
        <v>0</v>
      </c>
      <c r="AP99" s="13">
        <f t="shared" si="24"/>
        <v>0</v>
      </c>
      <c r="AQ99" s="13">
        <f t="shared" si="24"/>
        <v>0</v>
      </c>
      <c r="AR99" s="13">
        <f t="shared" si="24"/>
        <v>0</v>
      </c>
      <c r="AS99" s="220">
        <f t="shared" si="24"/>
        <v>0</v>
      </c>
      <c r="AT99" s="13">
        <f t="shared" si="24"/>
        <v>0</v>
      </c>
      <c r="AU99" s="13">
        <f t="shared" si="24"/>
        <v>0</v>
      </c>
      <c r="AV99" s="13">
        <f t="shared" si="24"/>
        <v>0</v>
      </c>
      <c r="AW99" s="13">
        <f t="shared" si="24"/>
        <v>0</v>
      </c>
      <c r="AX99" s="13">
        <f t="shared" si="24"/>
        <v>0</v>
      </c>
      <c r="AY99" s="13">
        <f t="shared" si="24"/>
        <v>0</v>
      </c>
      <c r="AZ99" s="13">
        <f t="shared" si="24"/>
        <v>0</v>
      </c>
      <c r="BA99" s="13">
        <f t="shared" si="24"/>
        <v>0</v>
      </c>
      <c r="BB99" s="13">
        <f t="shared" si="24"/>
        <v>0</v>
      </c>
      <c r="BC99" s="25"/>
      <c r="BF99" s="894" t="s">
        <v>1141</v>
      </c>
    </row>
    <row r="100" spans="5:58" ht="14.65" hidden="1" customHeight="1" x14ac:dyDescent="0.15">
      <c r="E100" s="630">
        <v>15</v>
      </c>
      <c r="F100" s="725" cm="1">
        <f t="array" ref="F100">F99</f>
        <v>0</v>
      </c>
      <c r="T100" s="651" t="b" cm="1">
        <f t="array" ref="T100">T99</f>
        <v>0</v>
      </c>
      <c r="X100" s="1272"/>
      <c r="Z100" s="1272"/>
      <c r="AB100" s="394" t="str">
        <f>AB98&amp;".2"</f>
        <v>6.2</v>
      </c>
      <c r="AC100" s="395" t="s">
        <v>1046</v>
      </c>
      <c r="AD100" s="394" t="s">
        <v>491</v>
      </c>
      <c r="AE100" s="13">
        <f t="shared" ref="AE100:BB100" si="25">IF(AE86=0,0,AE114/AE86*100)</f>
        <v>0</v>
      </c>
      <c r="AF100" s="13">
        <f t="shared" si="25"/>
        <v>0</v>
      </c>
      <c r="AG100" s="13">
        <f t="shared" si="25"/>
        <v>0</v>
      </c>
      <c r="AH100" s="13">
        <f t="shared" si="25"/>
        <v>0</v>
      </c>
      <c r="AI100" s="220">
        <f t="shared" si="25"/>
        <v>0</v>
      </c>
      <c r="AJ100" s="13">
        <f t="shared" si="25"/>
        <v>0</v>
      </c>
      <c r="AK100" s="13">
        <f t="shared" si="25"/>
        <v>0</v>
      </c>
      <c r="AL100" s="13">
        <f t="shared" si="25"/>
        <v>0</v>
      </c>
      <c r="AM100" s="13">
        <f t="shared" si="25"/>
        <v>0</v>
      </c>
      <c r="AN100" s="13">
        <f t="shared" si="25"/>
        <v>0</v>
      </c>
      <c r="AO100" s="13">
        <f t="shared" si="25"/>
        <v>0</v>
      </c>
      <c r="AP100" s="13">
        <f t="shared" si="25"/>
        <v>0</v>
      </c>
      <c r="AQ100" s="13">
        <f t="shared" si="25"/>
        <v>0</v>
      </c>
      <c r="AR100" s="13">
        <f t="shared" si="25"/>
        <v>0</v>
      </c>
      <c r="AS100" s="220">
        <f t="shared" si="25"/>
        <v>0</v>
      </c>
      <c r="AT100" s="13">
        <f t="shared" si="25"/>
        <v>0</v>
      </c>
      <c r="AU100" s="13">
        <f t="shared" si="25"/>
        <v>0</v>
      </c>
      <c r="AV100" s="13">
        <f t="shared" si="25"/>
        <v>0</v>
      </c>
      <c r="AW100" s="13">
        <f t="shared" si="25"/>
        <v>0</v>
      </c>
      <c r="AX100" s="13">
        <f t="shared" si="25"/>
        <v>0</v>
      </c>
      <c r="AY100" s="13">
        <f t="shared" si="25"/>
        <v>0</v>
      </c>
      <c r="AZ100" s="13">
        <f t="shared" si="25"/>
        <v>0</v>
      </c>
      <c r="BA100" s="13">
        <f t="shared" si="25"/>
        <v>0</v>
      </c>
      <c r="BB100" s="13">
        <f t="shared" si="25"/>
        <v>0</v>
      </c>
      <c r="BC100" s="25"/>
      <c r="BF100" s="894" t="s">
        <v>1142</v>
      </c>
    </row>
    <row r="101" spans="5:58" ht="14.65" hidden="1" customHeight="1" x14ac:dyDescent="0.15">
      <c r="E101" s="630">
        <v>15</v>
      </c>
      <c r="F101" s="725" cm="1">
        <f t="array" ref="F101">F100</f>
        <v>0</v>
      </c>
      <c r="T101" s="651" t="b" cm="1">
        <f t="array" ref="T101">T100</f>
        <v>0</v>
      </c>
      <c r="X101" s="1272"/>
      <c r="Z101" s="1272"/>
      <c r="AB101" s="394" t="str">
        <f>AB98&amp;".3"</f>
        <v>6.3</v>
      </c>
      <c r="AC101" s="395" t="s">
        <v>1048</v>
      </c>
      <c r="AD101" s="394" t="s">
        <v>491</v>
      </c>
      <c r="AE101" s="13">
        <f t="shared" ref="AE101:BB101" si="26">IF(AE87=0,0,AE115/AE87*100)</f>
        <v>0</v>
      </c>
      <c r="AF101" s="13">
        <f t="shared" si="26"/>
        <v>0</v>
      </c>
      <c r="AG101" s="13">
        <f t="shared" si="26"/>
        <v>0</v>
      </c>
      <c r="AH101" s="13">
        <f t="shared" si="26"/>
        <v>0</v>
      </c>
      <c r="AI101" s="220">
        <f t="shared" si="26"/>
        <v>0</v>
      </c>
      <c r="AJ101" s="13">
        <f t="shared" si="26"/>
        <v>0</v>
      </c>
      <c r="AK101" s="13">
        <f t="shared" si="26"/>
        <v>0</v>
      </c>
      <c r="AL101" s="13">
        <f t="shared" si="26"/>
        <v>0</v>
      </c>
      <c r="AM101" s="13">
        <f t="shared" si="26"/>
        <v>0</v>
      </c>
      <c r="AN101" s="13">
        <f t="shared" si="26"/>
        <v>0</v>
      </c>
      <c r="AO101" s="13">
        <f t="shared" si="26"/>
        <v>0</v>
      </c>
      <c r="AP101" s="13">
        <f t="shared" si="26"/>
        <v>0</v>
      </c>
      <c r="AQ101" s="13">
        <f t="shared" si="26"/>
        <v>0</v>
      </c>
      <c r="AR101" s="13">
        <f t="shared" si="26"/>
        <v>0</v>
      </c>
      <c r="AS101" s="220">
        <f t="shared" si="26"/>
        <v>0</v>
      </c>
      <c r="AT101" s="13">
        <f t="shared" si="26"/>
        <v>0</v>
      </c>
      <c r="AU101" s="13">
        <f t="shared" si="26"/>
        <v>0</v>
      </c>
      <c r="AV101" s="13">
        <f t="shared" si="26"/>
        <v>0</v>
      </c>
      <c r="AW101" s="13">
        <f t="shared" si="26"/>
        <v>0</v>
      </c>
      <c r="AX101" s="13">
        <f t="shared" si="26"/>
        <v>0</v>
      </c>
      <c r="AY101" s="13">
        <f t="shared" si="26"/>
        <v>0</v>
      </c>
      <c r="AZ101" s="13">
        <f t="shared" si="26"/>
        <v>0</v>
      </c>
      <c r="BA101" s="13">
        <f t="shared" si="26"/>
        <v>0</v>
      </c>
      <c r="BB101" s="13">
        <f t="shared" si="26"/>
        <v>0</v>
      </c>
      <c r="BC101" s="25"/>
      <c r="BF101" s="894" t="s">
        <v>1143</v>
      </c>
    </row>
    <row r="102" spans="5:58" ht="14.65" hidden="1" customHeight="1" x14ac:dyDescent="0.15">
      <c r="E102" s="630">
        <v>15</v>
      </c>
      <c r="F102" s="725" cm="1">
        <f t="array" ref="F102">F101</f>
        <v>0</v>
      </c>
      <c r="T102" s="651" t="b" cm="1">
        <f t="array" ref="T102">T101</f>
        <v>0</v>
      </c>
      <c r="X102" s="1272"/>
      <c r="Z102" s="1272"/>
      <c r="AB102" s="394" t="str">
        <f>AB98&amp;".4"</f>
        <v>6.4</v>
      </c>
      <c r="AC102" s="395" t="s">
        <v>1050</v>
      </c>
      <c r="AD102" s="394" t="s">
        <v>491</v>
      </c>
      <c r="AE102" s="13">
        <f t="shared" ref="AE102:BB102" si="27">IF(AE88=0,0,AE116/AE88*100)</f>
        <v>0</v>
      </c>
      <c r="AF102" s="13">
        <f t="shared" si="27"/>
        <v>0</v>
      </c>
      <c r="AG102" s="13">
        <f t="shared" si="27"/>
        <v>0</v>
      </c>
      <c r="AH102" s="13">
        <f t="shared" si="27"/>
        <v>0</v>
      </c>
      <c r="AI102" s="220">
        <f t="shared" si="27"/>
        <v>0</v>
      </c>
      <c r="AJ102" s="13">
        <f t="shared" si="27"/>
        <v>0</v>
      </c>
      <c r="AK102" s="13">
        <f t="shared" si="27"/>
        <v>0</v>
      </c>
      <c r="AL102" s="13">
        <f t="shared" si="27"/>
        <v>0</v>
      </c>
      <c r="AM102" s="13">
        <f t="shared" si="27"/>
        <v>0</v>
      </c>
      <c r="AN102" s="13">
        <f t="shared" si="27"/>
        <v>0</v>
      </c>
      <c r="AO102" s="13">
        <f t="shared" si="27"/>
        <v>0</v>
      </c>
      <c r="AP102" s="13">
        <f t="shared" si="27"/>
        <v>0</v>
      </c>
      <c r="AQ102" s="13">
        <f t="shared" si="27"/>
        <v>0</v>
      </c>
      <c r="AR102" s="13">
        <f t="shared" si="27"/>
        <v>0</v>
      </c>
      <c r="AS102" s="220">
        <f t="shared" si="27"/>
        <v>0</v>
      </c>
      <c r="AT102" s="13">
        <f t="shared" si="27"/>
        <v>0</v>
      </c>
      <c r="AU102" s="13">
        <f t="shared" si="27"/>
        <v>0</v>
      </c>
      <c r="AV102" s="13">
        <f t="shared" si="27"/>
        <v>0</v>
      </c>
      <c r="AW102" s="13">
        <f t="shared" si="27"/>
        <v>0</v>
      </c>
      <c r="AX102" s="13">
        <f t="shared" si="27"/>
        <v>0</v>
      </c>
      <c r="AY102" s="13">
        <f t="shared" si="27"/>
        <v>0</v>
      </c>
      <c r="AZ102" s="13">
        <f t="shared" si="27"/>
        <v>0</v>
      </c>
      <c r="BA102" s="13">
        <f t="shared" si="27"/>
        <v>0</v>
      </c>
      <c r="BB102" s="13">
        <f t="shared" si="27"/>
        <v>0</v>
      </c>
      <c r="BC102" s="25"/>
      <c r="BF102" s="894" t="s">
        <v>1144</v>
      </c>
    </row>
    <row r="103" spans="5:58" ht="14.65" hidden="1" customHeight="1" x14ac:dyDescent="0.15">
      <c r="E103" s="630">
        <v>15</v>
      </c>
      <c r="F103" s="725" cm="1">
        <f t="array" ref="F103">F102</f>
        <v>0</v>
      </c>
      <c r="T103" s="651" t="b" cm="1">
        <f t="array" ref="T103">T102</f>
        <v>0</v>
      </c>
      <c r="X103" s="1272"/>
      <c r="Z103" s="1272"/>
      <c r="AB103" s="394" t="str">
        <f>AB102&amp;".1"</f>
        <v>6.4.1</v>
      </c>
      <c r="AC103" s="396" t="s">
        <v>1053</v>
      </c>
      <c r="AD103" s="394" t="s">
        <v>491</v>
      </c>
      <c r="AE103" s="13">
        <f t="shared" ref="AE103:BB103" si="28">IF(AE89=0,0,AE117/AE89*100)</f>
        <v>0</v>
      </c>
      <c r="AF103" s="13">
        <f t="shared" si="28"/>
        <v>0</v>
      </c>
      <c r="AG103" s="13">
        <f t="shared" si="28"/>
        <v>0</v>
      </c>
      <c r="AH103" s="13">
        <f t="shared" si="28"/>
        <v>0</v>
      </c>
      <c r="AI103" s="220">
        <f t="shared" si="28"/>
        <v>0</v>
      </c>
      <c r="AJ103" s="13">
        <f t="shared" si="28"/>
        <v>0</v>
      </c>
      <c r="AK103" s="13">
        <f t="shared" si="28"/>
        <v>0</v>
      </c>
      <c r="AL103" s="13">
        <f t="shared" si="28"/>
        <v>0</v>
      </c>
      <c r="AM103" s="13">
        <f t="shared" si="28"/>
        <v>0</v>
      </c>
      <c r="AN103" s="13">
        <f t="shared" si="28"/>
        <v>0</v>
      </c>
      <c r="AO103" s="13">
        <f t="shared" si="28"/>
        <v>0</v>
      </c>
      <c r="AP103" s="13">
        <f t="shared" si="28"/>
        <v>0</v>
      </c>
      <c r="AQ103" s="13">
        <f t="shared" si="28"/>
        <v>0</v>
      </c>
      <c r="AR103" s="13">
        <f t="shared" si="28"/>
        <v>0</v>
      </c>
      <c r="AS103" s="220">
        <f t="shared" si="28"/>
        <v>0</v>
      </c>
      <c r="AT103" s="13">
        <f t="shared" si="28"/>
        <v>0</v>
      </c>
      <c r="AU103" s="13">
        <f t="shared" si="28"/>
        <v>0</v>
      </c>
      <c r="AV103" s="13">
        <f t="shared" si="28"/>
        <v>0</v>
      </c>
      <c r="AW103" s="13">
        <f t="shared" si="28"/>
        <v>0</v>
      </c>
      <c r="AX103" s="13">
        <f t="shared" si="28"/>
        <v>0</v>
      </c>
      <c r="AY103" s="13">
        <f t="shared" si="28"/>
        <v>0</v>
      </c>
      <c r="AZ103" s="13">
        <f t="shared" si="28"/>
        <v>0</v>
      </c>
      <c r="BA103" s="13">
        <f t="shared" si="28"/>
        <v>0</v>
      </c>
      <c r="BB103" s="13">
        <f t="shared" si="28"/>
        <v>0</v>
      </c>
      <c r="BC103" s="25"/>
      <c r="BF103" s="894" t="s">
        <v>1145</v>
      </c>
    </row>
    <row r="104" spans="5:58" ht="14.65" hidden="1" customHeight="1" x14ac:dyDescent="0.15">
      <c r="E104" s="630">
        <v>15</v>
      </c>
      <c r="F104" s="725" cm="1">
        <f t="array" ref="F104">F103</f>
        <v>0</v>
      </c>
      <c r="T104" s="651" t="b" cm="1">
        <f t="array" ref="T104">T103</f>
        <v>0</v>
      </c>
      <c r="X104" s="1272"/>
      <c r="Z104" s="1272"/>
      <c r="AB104" s="394" t="str">
        <f>AB102&amp;".2"</f>
        <v>6.4.2</v>
      </c>
      <c r="AC104" s="396" t="s">
        <v>1056</v>
      </c>
      <c r="AD104" s="394" t="s">
        <v>491</v>
      </c>
      <c r="AE104" s="13">
        <f t="shared" ref="AE104:BB104" si="29">IF(AE90=0,0,AE118/AE90*100)</f>
        <v>0</v>
      </c>
      <c r="AF104" s="13">
        <f t="shared" si="29"/>
        <v>0</v>
      </c>
      <c r="AG104" s="13">
        <f t="shared" si="29"/>
        <v>0</v>
      </c>
      <c r="AH104" s="13">
        <f t="shared" si="29"/>
        <v>0</v>
      </c>
      <c r="AI104" s="220">
        <f t="shared" si="29"/>
        <v>0</v>
      </c>
      <c r="AJ104" s="13">
        <f t="shared" si="29"/>
        <v>0</v>
      </c>
      <c r="AK104" s="13">
        <f t="shared" si="29"/>
        <v>0</v>
      </c>
      <c r="AL104" s="13">
        <f t="shared" si="29"/>
        <v>0</v>
      </c>
      <c r="AM104" s="13">
        <f t="shared" si="29"/>
        <v>0</v>
      </c>
      <c r="AN104" s="13">
        <f t="shared" si="29"/>
        <v>0</v>
      </c>
      <c r="AO104" s="13">
        <f t="shared" si="29"/>
        <v>0</v>
      </c>
      <c r="AP104" s="13">
        <f t="shared" si="29"/>
        <v>0</v>
      </c>
      <c r="AQ104" s="13">
        <f t="shared" si="29"/>
        <v>0</v>
      </c>
      <c r="AR104" s="13">
        <f t="shared" si="29"/>
        <v>0</v>
      </c>
      <c r="AS104" s="220">
        <f t="shared" si="29"/>
        <v>0</v>
      </c>
      <c r="AT104" s="13">
        <f t="shared" si="29"/>
        <v>0</v>
      </c>
      <c r="AU104" s="13">
        <f t="shared" si="29"/>
        <v>0</v>
      </c>
      <c r="AV104" s="13">
        <f t="shared" si="29"/>
        <v>0</v>
      </c>
      <c r="AW104" s="13">
        <f t="shared" si="29"/>
        <v>0</v>
      </c>
      <c r="AX104" s="13">
        <f t="shared" si="29"/>
        <v>0</v>
      </c>
      <c r="AY104" s="13">
        <f t="shared" si="29"/>
        <v>0</v>
      </c>
      <c r="AZ104" s="13">
        <f t="shared" si="29"/>
        <v>0</v>
      </c>
      <c r="BA104" s="13">
        <f t="shared" si="29"/>
        <v>0</v>
      </c>
      <c r="BB104" s="13">
        <f t="shared" si="29"/>
        <v>0</v>
      </c>
      <c r="BC104" s="25"/>
      <c r="BF104" s="894" t="s">
        <v>1146</v>
      </c>
    </row>
    <row r="105" spans="5:58" ht="14.65" hidden="1" customHeight="1" x14ac:dyDescent="0.15">
      <c r="E105" s="630">
        <v>15</v>
      </c>
      <c r="F105" s="725" cm="1">
        <f t="array" ref="F105">F104</f>
        <v>0</v>
      </c>
      <c r="T105" s="651" t="b" cm="1">
        <f t="array" ref="T105">T104</f>
        <v>0</v>
      </c>
      <c r="X105" s="1272"/>
      <c r="Z105" s="1272"/>
      <c r="AB105" s="394" t="str">
        <f>AB102&amp;".3"</f>
        <v>6.4.3</v>
      </c>
      <c r="AC105" s="396" t="s">
        <v>1059</v>
      </c>
      <c r="AD105" s="394" t="s">
        <v>491</v>
      </c>
      <c r="AE105" s="13">
        <f t="shared" ref="AE105:BB105" si="30">IF(AE91=0,0,AE119/AE91*100)</f>
        <v>0</v>
      </c>
      <c r="AF105" s="13">
        <f t="shared" si="30"/>
        <v>0</v>
      </c>
      <c r="AG105" s="13">
        <f t="shared" si="30"/>
        <v>0</v>
      </c>
      <c r="AH105" s="13">
        <f t="shared" si="30"/>
        <v>0</v>
      </c>
      <c r="AI105" s="220">
        <f t="shared" si="30"/>
        <v>0</v>
      </c>
      <c r="AJ105" s="13">
        <f t="shared" si="30"/>
        <v>0</v>
      </c>
      <c r="AK105" s="13">
        <f t="shared" si="30"/>
        <v>0</v>
      </c>
      <c r="AL105" s="13">
        <f t="shared" si="30"/>
        <v>0</v>
      </c>
      <c r="AM105" s="13">
        <f t="shared" si="30"/>
        <v>0</v>
      </c>
      <c r="AN105" s="13">
        <f t="shared" si="30"/>
        <v>0</v>
      </c>
      <c r="AO105" s="13">
        <f t="shared" si="30"/>
        <v>0</v>
      </c>
      <c r="AP105" s="13">
        <f t="shared" si="30"/>
        <v>0</v>
      </c>
      <c r="AQ105" s="13">
        <f t="shared" si="30"/>
        <v>0</v>
      </c>
      <c r="AR105" s="13">
        <f t="shared" si="30"/>
        <v>0</v>
      </c>
      <c r="AS105" s="220">
        <f t="shared" si="30"/>
        <v>0</v>
      </c>
      <c r="AT105" s="13">
        <f t="shared" si="30"/>
        <v>0</v>
      </c>
      <c r="AU105" s="13">
        <f t="shared" si="30"/>
        <v>0</v>
      </c>
      <c r="AV105" s="13">
        <f t="shared" si="30"/>
        <v>0</v>
      </c>
      <c r="AW105" s="13">
        <f t="shared" si="30"/>
        <v>0</v>
      </c>
      <c r="AX105" s="13">
        <f t="shared" si="30"/>
        <v>0</v>
      </c>
      <c r="AY105" s="13">
        <f t="shared" si="30"/>
        <v>0</v>
      </c>
      <c r="AZ105" s="13">
        <f t="shared" si="30"/>
        <v>0</v>
      </c>
      <c r="BA105" s="13">
        <f t="shared" si="30"/>
        <v>0</v>
      </c>
      <c r="BB105" s="13">
        <f t="shared" si="30"/>
        <v>0</v>
      </c>
      <c r="BC105" s="25"/>
      <c r="BF105" s="894" t="s">
        <v>1147</v>
      </c>
    </row>
    <row r="106" spans="5:58" ht="14.65" hidden="1" customHeight="1" x14ac:dyDescent="0.15">
      <c r="E106" s="630">
        <v>15</v>
      </c>
      <c r="F106" s="725" cm="1">
        <f t="array" ref="F106">F105</f>
        <v>0</v>
      </c>
      <c r="T106" s="651" t="b" cm="1">
        <f t="array" ref="T106">T105</f>
        <v>0</v>
      </c>
      <c r="X106" s="1272"/>
      <c r="Z106" s="1272"/>
      <c r="AB106" s="394" t="str">
        <f>AB102&amp;".4"</f>
        <v>6.4.4</v>
      </c>
      <c r="AC106" s="396" t="s">
        <v>1062</v>
      </c>
      <c r="AD106" s="394" t="s">
        <v>491</v>
      </c>
      <c r="AE106" s="13">
        <f t="shared" ref="AE106:BB106" si="31">IF(AE92=0,0,AE120/AE92*100)</f>
        <v>0</v>
      </c>
      <c r="AF106" s="13">
        <f t="shared" si="31"/>
        <v>0</v>
      </c>
      <c r="AG106" s="13">
        <f t="shared" si="31"/>
        <v>0</v>
      </c>
      <c r="AH106" s="13">
        <f t="shared" si="31"/>
        <v>0</v>
      </c>
      <c r="AI106" s="220">
        <f t="shared" si="31"/>
        <v>0</v>
      </c>
      <c r="AJ106" s="13">
        <f t="shared" si="31"/>
        <v>0</v>
      </c>
      <c r="AK106" s="13">
        <f t="shared" si="31"/>
        <v>0</v>
      </c>
      <c r="AL106" s="13">
        <f t="shared" si="31"/>
        <v>0</v>
      </c>
      <c r="AM106" s="13">
        <f t="shared" si="31"/>
        <v>0</v>
      </c>
      <c r="AN106" s="13">
        <f t="shared" si="31"/>
        <v>0</v>
      </c>
      <c r="AO106" s="13">
        <f t="shared" si="31"/>
        <v>0</v>
      </c>
      <c r="AP106" s="13">
        <f t="shared" si="31"/>
        <v>0</v>
      </c>
      <c r="AQ106" s="13">
        <f t="shared" si="31"/>
        <v>0</v>
      </c>
      <c r="AR106" s="13">
        <f t="shared" si="31"/>
        <v>0</v>
      </c>
      <c r="AS106" s="220">
        <f t="shared" si="31"/>
        <v>0</v>
      </c>
      <c r="AT106" s="13">
        <f t="shared" si="31"/>
        <v>0</v>
      </c>
      <c r="AU106" s="13">
        <f t="shared" si="31"/>
        <v>0</v>
      </c>
      <c r="AV106" s="13">
        <f t="shared" si="31"/>
        <v>0</v>
      </c>
      <c r="AW106" s="13">
        <f t="shared" si="31"/>
        <v>0</v>
      </c>
      <c r="AX106" s="13">
        <f t="shared" si="31"/>
        <v>0</v>
      </c>
      <c r="AY106" s="13">
        <f t="shared" si="31"/>
        <v>0</v>
      </c>
      <c r="AZ106" s="13">
        <f t="shared" si="31"/>
        <v>0</v>
      </c>
      <c r="BA106" s="13">
        <f t="shared" si="31"/>
        <v>0</v>
      </c>
      <c r="BB106" s="13">
        <f t="shared" si="31"/>
        <v>0</v>
      </c>
      <c r="BC106" s="25"/>
      <c r="BF106" s="894" t="s">
        <v>1148</v>
      </c>
    </row>
    <row r="107" spans="5:58" ht="14.65" hidden="1" customHeight="1" x14ac:dyDescent="0.15">
      <c r="E107" s="630">
        <v>15</v>
      </c>
      <c r="F107" s="725" cm="1">
        <f t="array" ref="F107">F106</f>
        <v>0</v>
      </c>
      <c r="T107" s="651" t="b" cm="1">
        <f t="array" ref="T107">T106</f>
        <v>0</v>
      </c>
      <c r="X107" s="1272"/>
      <c r="Z107" s="1272"/>
      <c r="AB107" s="394" t="str">
        <f>AB102&amp;".5"</f>
        <v>6.4.5</v>
      </c>
      <c r="AC107" s="396" t="s">
        <v>1065</v>
      </c>
      <c r="AD107" s="394" t="s">
        <v>491</v>
      </c>
      <c r="AE107" s="13">
        <f t="shared" ref="AE107:BB107" si="32">IF(AE93=0,0,AE121/AE93*100)</f>
        <v>0</v>
      </c>
      <c r="AF107" s="13">
        <f t="shared" si="32"/>
        <v>0</v>
      </c>
      <c r="AG107" s="13">
        <f t="shared" si="32"/>
        <v>0</v>
      </c>
      <c r="AH107" s="13">
        <f t="shared" si="32"/>
        <v>0</v>
      </c>
      <c r="AI107" s="220">
        <f t="shared" si="32"/>
        <v>0</v>
      </c>
      <c r="AJ107" s="13">
        <f t="shared" si="32"/>
        <v>0</v>
      </c>
      <c r="AK107" s="13">
        <f t="shared" si="32"/>
        <v>0</v>
      </c>
      <c r="AL107" s="13">
        <f t="shared" si="32"/>
        <v>0</v>
      </c>
      <c r="AM107" s="13">
        <f t="shared" si="32"/>
        <v>0</v>
      </c>
      <c r="AN107" s="13">
        <f t="shared" si="32"/>
        <v>0</v>
      </c>
      <c r="AO107" s="13">
        <f t="shared" si="32"/>
        <v>0</v>
      </c>
      <c r="AP107" s="13">
        <f t="shared" si="32"/>
        <v>0</v>
      </c>
      <c r="AQ107" s="13">
        <f t="shared" si="32"/>
        <v>0</v>
      </c>
      <c r="AR107" s="13">
        <f t="shared" si="32"/>
        <v>0</v>
      </c>
      <c r="AS107" s="220">
        <f t="shared" si="32"/>
        <v>0</v>
      </c>
      <c r="AT107" s="13">
        <f t="shared" si="32"/>
        <v>0</v>
      </c>
      <c r="AU107" s="13">
        <f t="shared" si="32"/>
        <v>0</v>
      </c>
      <c r="AV107" s="13">
        <f t="shared" si="32"/>
        <v>0</v>
      </c>
      <c r="AW107" s="13">
        <f t="shared" si="32"/>
        <v>0</v>
      </c>
      <c r="AX107" s="13">
        <f t="shared" si="32"/>
        <v>0</v>
      </c>
      <c r="AY107" s="13">
        <f t="shared" si="32"/>
        <v>0</v>
      </c>
      <c r="AZ107" s="13">
        <f t="shared" si="32"/>
        <v>0</v>
      </c>
      <c r="BA107" s="13">
        <f t="shared" si="32"/>
        <v>0</v>
      </c>
      <c r="BB107" s="13">
        <f t="shared" si="32"/>
        <v>0</v>
      </c>
      <c r="BC107" s="25"/>
      <c r="BF107" s="894" t="s">
        <v>1149</v>
      </c>
    </row>
    <row r="108" spans="5:58" ht="14.65" hidden="1" customHeight="1" x14ac:dyDescent="0.15">
      <c r="E108" s="630">
        <v>15</v>
      </c>
      <c r="F108" s="725" cm="1">
        <f t="array" ref="F108">F107</f>
        <v>0</v>
      </c>
      <c r="T108" s="651" t="b" cm="1">
        <f t="array" ref="T108">T107</f>
        <v>0</v>
      </c>
      <c r="X108" s="1272"/>
      <c r="Z108" s="1272"/>
      <c r="AB108" s="394" t="str">
        <f>AB98&amp;".5"</f>
        <v>6.5</v>
      </c>
      <c r="AC108" s="395" t="s">
        <v>1068</v>
      </c>
      <c r="AD108" s="394" t="s">
        <v>491</v>
      </c>
      <c r="AE108" s="13">
        <f t="shared" ref="AE108:BB108" si="33">IF(AE94=0,0,AE122/AE94*100)</f>
        <v>0</v>
      </c>
      <c r="AF108" s="13">
        <f t="shared" si="33"/>
        <v>0</v>
      </c>
      <c r="AG108" s="13">
        <f t="shared" si="33"/>
        <v>0</v>
      </c>
      <c r="AH108" s="13">
        <f t="shared" si="33"/>
        <v>0</v>
      </c>
      <c r="AI108" s="220">
        <f t="shared" si="33"/>
        <v>0</v>
      </c>
      <c r="AJ108" s="13">
        <f t="shared" si="33"/>
        <v>0</v>
      </c>
      <c r="AK108" s="13">
        <f t="shared" si="33"/>
        <v>0</v>
      </c>
      <c r="AL108" s="13">
        <f t="shared" si="33"/>
        <v>0</v>
      </c>
      <c r="AM108" s="13">
        <f t="shared" si="33"/>
        <v>0</v>
      </c>
      <c r="AN108" s="13">
        <f t="shared" si="33"/>
        <v>0</v>
      </c>
      <c r="AO108" s="13">
        <f t="shared" si="33"/>
        <v>0</v>
      </c>
      <c r="AP108" s="13">
        <f t="shared" si="33"/>
        <v>0</v>
      </c>
      <c r="AQ108" s="13">
        <f t="shared" si="33"/>
        <v>0</v>
      </c>
      <c r="AR108" s="13">
        <f t="shared" si="33"/>
        <v>0</v>
      </c>
      <c r="AS108" s="220">
        <f t="shared" si="33"/>
        <v>0</v>
      </c>
      <c r="AT108" s="13">
        <f t="shared" si="33"/>
        <v>0</v>
      </c>
      <c r="AU108" s="13">
        <f t="shared" si="33"/>
        <v>0</v>
      </c>
      <c r="AV108" s="13">
        <f t="shared" si="33"/>
        <v>0</v>
      </c>
      <c r="AW108" s="13">
        <f t="shared" si="33"/>
        <v>0</v>
      </c>
      <c r="AX108" s="13">
        <f t="shared" si="33"/>
        <v>0</v>
      </c>
      <c r="AY108" s="13">
        <f t="shared" si="33"/>
        <v>0</v>
      </c>
      <c r="AZ108" s="13">
        <f t="shared" si="33"/>
        <v>0</v>
      </c>
      <c r="BA108" s="13">
        <f t="shared" si="33"/>
        <v>0</v>
      </c>
      <c r="BB108" s="13">
        <f t="shared" si="33"/>
        <v>0</v>
      </c>
      <c r="BC108" s="25"/>
      <c r="BF108" s="894" t="s">
        <v>1150</v>
      </c>
    </row>
    <row r="109" spans="5:58" ht="14.65" hidden="1" customHeight="1" x14ac:dyDescent="0.15">
      <c r="E109" s="630">
        <v>15</v>
      </c>
      <c r="F109" s="725" cm="1">
        <f t="array" ref="F109">F108</f>
        <v>0</v>
      </c>
      <c r="T109" s="651" t="b" cm="1">
        <f t="array" ref="T109">T108</f>
        <v>0</v>
      </c>
      <c r="X109" s="1272"/>
      <c r="Z109" s="1272"/>
      <c r="AB109" s="394" t="str">
        <f>AB98&amp;".6"</f>
        <v>6.6</v>
      </c>
      <c r="AC109" s="395" t="s">
        <v>1071</v>
      </c>
      <c r="AD109" s="394" t="s">
        <v>491</v>
      </c>
      <c r="AE109" s="13">
        <f t="shared" ref="AE109:BB109" si="34">IF(AE95=0,0,AE123/AE95*100)</f>
        <v>0</v>
      </c>
      <c r="AF109" s="13">
        <f t="shared" si="34"/>
        <v>0</v>
      </c>
      <c r="AG109" s="13">
        <f t="shared" si="34"/>
        <v>0</v>
      </c>
      <c r="AH109" s="13">
        <f t="shared" si="34"/>
        <v>0</v>
      </c>
      <c r="AI109" s="220">
        <f t="shared" si="34"/>
        <v>0</v>
      </c>
      <c r="AJ109" s="13">
        <f t="shared" si="34"/>
        <v>0</v>
      </c>
      <c r="AK109" s="13">
        <f t="shared" si="34"/>
        <v>0</v>
      </c>
      <c r="AL109" s="13">
        <f t="shared" si="34"/>
        <v>0</v>
      </c>
      <c r="AM109" s="13">
        <f t="shared" si="34"/>
        <v>0</v>
      </c>
      <c r="AN109" s="13">
        <f t="shared" si="34"/>
        <v>0</v>
      </c>
      <c r="AO109" s="13">
        <f t="shared" si="34"/>
        <v>0</v>
      </c>
      <c r="AP109" s="13">
        <f t="shared" si="34"/>
        <v>0</v>
      </c>
      <c r="AQ109" s="13">
        <f t="shared" si="34"/>
        <v>0</v>
      </c>
      <c r="AR109" s="13">
        <f t="shared" si="34"/>
        <v>0</v>
      </c>
      <c r="AS109" s="220">
        <f t="shared" si="34"/>
        <v>0</v>
      </c>
      <c r="AT109" s="13">
        <f t="shared" si="34"/>
        <v>0</v>
      </c>
      <c r="AU109" s="13">
        <f t="shared" si="34"/>
        <v>0</v>
      </c>
      <c r="AV109" s="13">
        <f t="shared" si="34"/>
        <v>0</v>
      </c>
      <c r="AW109" s="13">
        <f t="shared" si="34"/>
        <v>0</v>
      </c>
      <c r="AX109" s="13">
        <f t="shared" si="34"/>
        <v>0</v>
      </c>
      <c r="AY109" s="13">
        <f t="shared" si="34"/>
        <v>0</v>
      </c>
      <c r="AZ109" s="13">
        <f t="shared" si="34"/>
        <v>0</v>
      </c>
      <c r="BA109" s="13">
        <f t="shared" si="34"/>
        <v>0</v>
      </c>
      <c r="BB109" s="13">
        <f t="shared" si="34"/>
        <v>0</v>
      </c>
      <c r="BC109" s="25"/>
      <c r="BF109" s="894" t="s">
        <v>1151</v>
      </c>
    </row>
    <row r="110" spans="5:58" ht="14.65" hidden="1" customHeight="1" x14ac:dyDescent="0.15">
      <c r="E110" s="630">
        <v>15</v>
      </c>
      <c r="F110" s="725" cm="1">
        <f t="array" ref="F110">F109</f>
        <v>0</v>
      </c>
      <c r="T110" s="651" t="b" cm="1">
        <f t="array" ref="T110">T109</f>
        <v>0</v>
      </c>
      <c r="X110" s="1272"/>
      <c r="Z110" s="1272"/>
      <c r="AB110" s="394" t="str">
        <f>AB98&amp;".7"</f>
        <v>6.7</v>
      </c>
      <c r="AC110" s="395" t="s">
        <v>1074</v>
      </c>
      <c r="AD110" s="394" t="s">
        <v>491</v>
      </c>
      <c r="AE110" s="13">
        <f t="shared" ref="AE110:BB110" si="35">IF(AE96=0,0,AE124/AE96*100)</f>
        <v>0</v>
      </c>
      <c r="AF110" s="13">
        <f t="shared" si="35"/>
        <v>0</v>
      </c>
      <c r="AG110" s="13">
        <f t="shared" si="35"/>
        <v>0</v>
      </c>
      <c r="AH110" s="13">
        <f t="shared" si="35"/>
        <v>0</v>
      </c>
      <c r="AI110" s="220">
        <f t="shared" si="35"/>
        <v>0</v>
      </c>
      <c r="AJ110" s="13">
        <f t="shared" si="35"/>
        <v>0</v>
      </c>
      <c r="AK110" s="13">
        <f t="shared" si="35"/>
        <v>0</v>
      </c>
      <c r="AL110" s="13">
        <f t="shared" si="35"/>
        <v>0</v>
      </c>
      <c r="AM110" s="13">
        <f t="shared" si="35"/>
        <v>0</v>
      </c>
      <c r="AN110" s="13">
        <f t="shared" si="35"/>
        <v>0</v>
      </c>
      <c r="AO110" s="13">
        <f t="shared" si="35"/>
        <v>0</v>
      </c>
      <c r="AP110" s="13">
        <f t="shared" si="35"/>
        <v>0</v>
      </c>
      <c r="AQ110" s="13">
        <f t="shared" si="35"/>
        <v>0</v>
      </c>
      <c r="AR110" s="13">
        <f t="shared" si="35"/>
        <v>0</v>
      </c>
      <c r="AS110" s="220">
        <f t="shared" si="35"/>
        <v>0</v>
      </c>
      <c r="AT110" s="13">
        <f t="shared" si="35"/>
        <v>0</v>
      </c>
      <c r="AU110" s="13">
        <f t="shared" si="35"/>
        <v>0</v>
      </c>
      <c r="AV110" s="13">
        <f t="shared" si="35"/>
        <v>0</v>
      </c>
      <c r="AW110" s="13">
        <f t="shared" si="35"/>
        <v>0</v>
      </c>
      <c r="AX110" s="13">
        <f t="shared" si="35"/>
        <v>0</v>
      </c>
      <c r="AY110" s="13">
        <f t="shared" si="35"/>
        <v>0</v>
      </c>
      <c r="AZ110" s="13">
        <f t="shared" si="35"/>
        <v>0</v>
      </c>
      <c r="BA110" s="13">
        <f t="shared" si="35"/>
        <v>0</v>
      </c>
      <c r="BB110" s="13">
        <f t="shared" si="35"/>
        <v>0</v>
      </c>
      <c r="BC110" s="25"/>
      <c r="BF110" s="894" t="s">
        <v>1152</v>
      </c>
    </row>
    <row r="111" spans="5:58" ht="14.65" hidden="1" customHeight="1" x14ac:dyDescent="0.15">
      <c r="E111" s="630">
        <v>15</v>
      </c>
      <c r="F111" s="725" cm="1">
        <f t="array" ref="F111">F110</f>
        <v>0</v>
      </c>
      <c r="T111" s="651" t="b" cm="1">
        <f t="array" ref="T111">T110</f>
        <v>0</v>
      </c>
      <c r="X111" s="1272"/>
      <c r="Z111" s="1272"/>
      <c r="AB111" s="394" t="str">
        <f>AB98&amp;".8"</f>
        <v>6.8</v>
      </c>
      <c r="AC111" s="395" t="s">
        <v>1077</v>
      </c>
      <c r="AD111" s="394" t="s">
        <v>491</v>
      </c>
      <c r="AE111" s="13">
        <f t="shared" ref="AE111:BB111" si="36">IF(AE97=0,0,AE125/AE97*100)</f>
        <v>0</v>
      </c>
      <c r="AF111" s="13">
        <f t="shared" si="36"/>
        <v>0</v>
      </c>
      <c r="AG111" s="13">
        <f t="shared" si="36"/>
        <v>0</v>
      </c>
      <c r="AH111" s="13">
        <f t="shared" si="36"/>
        <v>0</v>
      </c>
      <c r="AI111" s="220">
        <f t="shared" si="36"/>
        <v>0</v>
      </c>
      <c r="AJ111" s="13">
        <f t="shared" si="36"/>
        <v>0</v>
      </c>
      <c r="AK111" s="13">
        <f t="shared" si="36"/>
        <v>0</v>
      </c>
      <c r="AL111" s="13">
        <f t="shared" si="36"/>
        <v>0</v>
      </c>
      <c r="AM111" s="13">
        <f t="shared" si="36"/>
        <v>0</v>
      </c>
      <c r="AN111" s="13">
        <f t="shared" si="36"/>
        <v>0</v>
      </c>
      <c r="AO111" s="13">
        <f t="shared" si="36"/>
        <v>0</v>
      </c>
      <c r="AP111" s="13">
        <f t="shared" si="36"/>
        <v>0</v>
      </c>
      <c r="AQ111" s="13">
        <f t="shared" si="36"/>
        <v>0</v>
      </c>
      <c r="AR111" s="13">
        <f t="shared" si="36"/>
        <v>0</v>
      </c>
      <c r="AS111" s="220">
        <f t="shared" si="36"/>
        <v>0</v>
      </c>
      <c r="AT111" s="13">
        <f t="shared" si="36"/>
        <v>0</v>
      </c>
      <c r="AU111" s="13">
        <f t="shared" si="36"/>
        <v>0</v>
      </c>
      <c r="AV111" s="13">
        <f t="shared" si="36"/>
        <v>0</v>
      </c>
      <c r="AW111" s="13">
        <f t="shared" si="36"/>
        <v>0</v>
      </c>
      <c r="AX111" s="13">
        <f t="shared" si="36"/>
        <v>0</v>
      </c>
      <c r="AY111" s="13">
        <f t="shared" si="36"/>
        <v>0</v>
      </c>
      <c r="AZ111" s="13">
        <f t="shared" si="36"/>
        <v>0</v>
      </c>
      <c r="BA111" s="13">
        <f t="shared" si="36"/>
        <v>0</v>
      </c>
      <c r="BB111" s="13">
        <f t="shared" si="36"/>
        <v>0</v>
      </c>
      <c r="BC111" s="25"/>
      <c r="BF111" s="894" t="s">
        <v>1153</v>
      </c>
    </row>
    <row r="112" spans="5:58" s="164" customFormat="1" ht="14.65" hidden="1" customHeight="1" x14ac:dyDescent="0.15">
      <c r="E112" s="630">
        <v>15</v>
      </c>
      <c r="F112" s="725" cm="1">
        <f t="array" ref="F112">F111</f>
        <v>0</v>
      </c>
      <c r="G112" s="576" t="s">
        <v>1154</v>
      </c>
      <c r="T112" s="651" t="b" cm="1">
        <f t="array" ref="T112">T111</f>
        <v>0</v>
      </c>
      <c r="X112" s="1395"/>
      <c r="Z112" s="1395"/>
      <c r="AB112" s="217">
        <v>7</v>
      </c>
      <c r="AC112" s="218" t="s">
        <v>1155</v>
      </c>
      <c r="AD112" s="108" t="s">
        <v>805</v>
      </c>
      <c r="AE112" s="54">
        <f t="shared" ref="AE112:BB112" si="37">SUM(AE113:AE116)+SUM(AE122:AE125)</f>
        <v>0</v>
      </c>
      <c r="AF112" s="54">
        <f t="shared" si="37"/>
        <v>0</v>
      </c>
      <c r="AG112" s="54">
        <f t="shared" si="37"/>
        <v>0</v>
      </c>
      <c r="AH112" s="54">
        <f t="shared" si="37"/>
        <v>0</v>
      </c>
      <c r="AI112" s="232">
        <f t="shared" si="37"/>
        <v>0</v>
      </c>
      <c r="AJ112" s="54">
        <f t="shared" si="37"/>
        <v>0</v>
      </c>
      <c r="AK112" s="54">
        <f t="shared" si="37"/>
        <v>0</v>
      </c>
      <c r="AL112" s="54">
        <f t="shared" si="37"/>
        <v>0</v>
      </c>
      <c r="AM112" s="54">
        <f t="shared" si="37"/>
        <v>0</v>
      </c>
      <c r="AN112" s="54">
        <f t="shared" si="37"/>
        <v>0</v>
      </c>
      <c r="AO112" s="54">
        <f t="shared" si="37"/>
        <v>0</v>
      </c>
      <c r="AP112" s="54">
        <f t="shared" si="37"/>
        <v>0</v>
      </c>
      <c r="AQ112" s="54">
        <f t="shared" si="37"/>
        <v>0</v>
      </c>
      <c r="AR112" s="54">
        <f t="shared" si="37"/>
        <v>0</v>
      </c>
      <c r="AS112" s="232">
        <f t="shared" si="37"/>
        <v>0</v>
      </c>
      <c r="AT112" s="54">
        <f t="shared" si="37"/>
        <v>0</v>
      </c>
      <c r="AU112" s="54">
        <f t="shared" si="37"/>
        <v>0</v>
      </c>
      <c r="AV112" s="54">
        <f t="shared" si="37"/>
        <v>0</v>
      </c>
      <c r="AW112" s="54">
        <f t="shared" si="37"/>
        <v>0</v>
      </c>
      <c r="AX112" s="54">
        <f t="shared" si="37"/>
        <v>0</v>
      </c>
      <c r="AY112" s="54">
        <f t="shared" si="37"/>
        <v>0</v>
      </c>
      <c r="AZ112" s="54">
        <f t="shared" si="37"/>
        <v>0</v>
      </c>
      <c r="BA112" s="54">
        <f t="shared" si="37"/>
        <v>0</v>
      </c>
      <c r="BB112" s="54">
        <f t="shared" si="37"/>
        <v>0</v>
      </c>
      <c r="BC112" s="25"/>
      <c r="BF112" s="894" t="s">
        <v>1156</v>
      </c>
    </row>
    <row r="113" spans="5:58" ht="14.65" hidden="1" customHeight="1" x14ac:dyDescent="0.15">
      <c r="E113" s="630">
        <v>15</v>
      </c>
      <c r="F113" s="725" cm="1">
        <f t="array" ref="F113">F112</f>
        <v>0</v>
      </c>
      <c r="T113" s="651" t="b" cm="1">
        <f t="array" ref="T113">T112</f>
        <v>0</v>
      </c>
      <c r="X113" s="1272"/>
      <c r="Z113" s="1272"/>
      <c r="AB113" s="394" t="str">
        <f>AB112&amp;".1"</f>
        <v>7.1</v>
      </c>
      <c r="AC113" s="395" t="s">
        <v>1043</v>
      </c>
      <c r="AD113" s="394" t="s">
        <v>1044</v>
      </c>
      <c r="AE113" s="13"/>
      <c r="AF113" s="13"/>
      <c r="AG113" s="13"/>
      <c r="AH113" s="13"/>
      <c r="AI113" s="220"/>
      <c r="AJ113" s="13"/>
      <c r="AK113" s="13"/>
      <c r="AL113" s="13"/>
      <c r="AM113" s="13"/>
      <c r="AN113" s="13"/>
      <c r="AO113" s="13"/>
      <c r="AP113" s="13"/>
      <c r="AQ113" s="13"/>
      <c r="AR113" s="13"/>
      <c r="AS113" s="220"/>
      <c r="AT113" s="13"/>
      <c r="AU113" s="13"/>
      <c r="AV113" s="13"/>
      <c r="AW113" s="13"/>
      <c r="AX113" s="13"/>
      <c r="AY113" s="13"/>
      <c r="AZ113" s="13"/>
      <c r="BA113" s="13"/>
      <c r="BB113" s="13"/>
      <c r="BC113" s="25"/>
      <c r="BF113" s="894" t="s">
        <v>1157</v>
      </c>
    </row>
    <row r="114" spans="5:58" ht="14.65" hidden="1" customHeight="1" x14ac:dyDescent="0.15">
      <c r="E114" s="630">
        <v>15</v>
      </c>
      <c r="F114" s="725" cm="1">
        <f t="array" ref="F114">F113</f>
        <v>0</v>
      </c>
      <c r="T114" s="651" t="b" cm="1">
        <f t="array" ref="T114">T113</f>
        <v>0</v>
      </c>
      <c r="X114" s="1272"/>
      <c r="Z114" s="1272"/>
      <c r="AB114" s="394" t="str">
        <f>AB112&amp;".2"</f>
        <v>7.2</v>
      </c>
      <c r="AC114" s="395" t="s">
        <v>1046</v>
      </c>
      <c r="AD114" s="394" t="s">
        <v>1044</v>
      </c>
      <c r="AE114" s="13"/>
      <c r="AF114" s="13"/>
      <c r="AG114" s="13"/>
      <c r="AH114" s="13"/>
      <c r="AI114" s="220"/>
      <c r="AJ114" s="13"/>
      <c r="AK114" s="13"/>
      <c r="AL114" s="13"/>
      <c r="AM114" s="13"/>
      <c r="AN114" s="13"/>
      <c r="AO114" s="13"/>
      <c r="AP114" s="13"/>
      <c r="AQ114" s="13"/>
      <c r="AR114" s="13"/>
      <c r="AS114" s="220"/>
      <c r="AT114" s="13"/>
      <c r="AU114" s="13"/>
      <c r="AV114" s="13"/>
      <c r="AW114" s="13"/>
      <c r="AX114" s="13"/>
      <c r="AY114" s="13"/>
      <c r="AZ114" s="13"/>
      <c r="BA114" s="13"/>
      <c r="BB114" s="13"/>
      <c r="BC114" s="25"/>
      <c r="BF114" s="894" t="s">
        <v>1158</v>
      </c>
    </row>
    <row r="115" spans="5:58" ht="14.65" hidden="1" customHeight="1" x14ac:dyDescent="0.15">
      <c r="E115" s="630">
        <v>15</v>
      </c>
      <c r="F115" s="725" cm="1">
        <f t="array" ref="F115">F114</f>
        <v>0</v>
      </c>
      <c r="T115" s="651" t="b" cm="1">
        <f t="array" ref="T115">T114</f>
        <v>0</v>
      </c>
      <c r="X115" s="1272"/>
      <c r="Z115" s="1272"/>
      <c r="AB115" s="394" t="str">
        <f>AB112&amp;".3"</f>
        <v>7.3</v>
      </c>
      <c r="AC115" s="395" t="s">
        <v>1048</v>
      </c>
      <c r="AD115" s="394" t="s">
        <v>1044</v>
      </c>
      <c r="AE115" s="13"/>
      <c r="AF115" s="13"/>
      <c r="AG115" s="13"/>
      <c r="AH115" s="13"/>
      <c r="AI115" s="220"/>
      <c r="AJ115" s="13"/>
      <c r="AK115" s="13"/>
      <c r="AL115" s="13"/>
      <c r="AM115" s="13"/>
      <c r="AN115" s="13"/>
      <c r="AO115" s="13"/>
      <c r="AP115" s="13"/>
      <c r="AQ115" s="13"/>
      <c r="AR115" s="13"/>
      <c r="AS115" s="220"/>
      <c r="AT115" s="13"/>
      <c r="AU115" s="13"/>
      <c r="AV115" s="13"/>
      <c r="AW115" s="13"/>
      <c r="AX115" s="13"/>
      <c r="AY115" s="13"/>
      <c r="AZ115" s="13"/>
      <c r="BA115" s="13"/>
      <c r="BB115" s="13"/>
      <c r="BC115" s="25"/>
      <c r="BF115" s="894" t="s">
        <v>1159</v>
      </c>
    </row>
    <row r="116" spans="5:58" ht="14.65" hidden="1" customHeight="1" x14ac:dyDescent="0.15">
      <c r="E116" s="630">
        <v>15</v>
      </c>
      <c r="F116" s="725" cm="1">
        <f t="array" ref="F116">F115</f>
        <v>0</v>
      </c>
      <c r="T116" s="651" t="b" cm="1">
        <f t="array" ref="T116">T115</f>
        <v>0</v>
      </c>
      <c r="X116" s="1272"/>
      <c r="Z116" s="1272"/>
      <c r="AB116" s="394" t="str">
        <f>AB112&amp;".4"</f>
        <v>7.4</v>
      </c>
      <c r="AC116" s="395" t="s">
        <v>1050</v>
      </c>
      <c r="AD116" s="394" t="s">
        <v>1044</v>
      </c>
      <c r="AE116" s="37">
        <f t="shared" ref="AE116:BB116" si="38">SUM(AE117:AE121)</f>
        <v>0</v>
      </c>
      <c r="AF116" s="37">
        <f t="shared" si="38"/>
        <v>0</v>
      </c>
      <c r="AG116" s="37">
        <f t="shared" si="38"/>
        <v>0</v>
      </c>
      <c r="AH116" s="37">
        <f t="shared" si="38"/>
        <v>0</v>
      </c>
      <c r="AI116" s="389">
        <f t="shared" si="38"/>
        <v>0</v>
      </c>
      <c r="AJ116" s="37">
        <f t="shared" si="38"/>
        <v>0</v>
      </c>
      <c r="AK116" s="37">
        <f t="shared" si="38"/>
        <v>0</v>
      </c>
      <c r="AL116" s="37">
        <f t="shared" si="38"/>
        <v>0</v>
      </c>
      <c r="AM116" s="37">
        <f t="shared" si="38"/>
        <v>0</v>
      </c>
      <c r="AN116" s="37">
        <f t="shared" si="38"/>
        <v>0</v>
      </c>
      <c r="AO116" s="37">
        <f t="shared" si="38"/>
        <v>0</v>
      </c>
      <c r="AP116" s="37">
        <f t="shared" si="38"/>
        <v>0</v>
      </c>
      <c r="AQ116" s="37">
        <f t="shared" si="38"/>
        <v>0</v>
      </c>
      <c r="AR116" s="37">
        <f t="shared" si="38"/>
        <v>0</v>
      </c>
      <c r="AS116" s="389">
        <f t="shared" si="38"/>
        <v>0</v>
      </c>
      <c r="AT116" s="37">
        <f t="shared" si="38"/>
        <v>0</v>
      </c>
      <c r="AU116" s="37">
        <f t="shared" si="38"/>
        <v>0</v>
      </c>
      <c r="AV116" s="37">
        <f t="shared" si="38"/>
        <v>0</v>
      </c>
      <c r="AW116" s="37">
        <f t="shared" si="38"/>
        <v>0</v>
      </c>
      <c r="AX116" s="37">
        <f t="shared" si="38"/>
        <v>0</v>
      </c>
      <c r="AY116" s="37">
        <f t="shared" si="38"/>
        <v>0</v>
      </c>
      <c r="AZ116" s="37">
        <f t="shared" si="38"/>
        <v>0</v>
      </c>
      <c r="BA116" s="37">
        <f t="shared" si="38"/>
        <v>0</v>
      </c>
      <c r="BB116" s="37">
        <f t="shared" si="38"/>
        <v>0</v>
      </c>
      <c r="BC116" s="25"/>
      <c r="BF116" s="894" t="s">
        <v>1160</v>
      </c>
    </row>
    <row r="117" spans="5:58" ht="14.65" hidden="1" customHeight="1" x14ac:dyDescent="0.15">
      <c r="E117" s="630">
        <v>15</v>
      </c>
      <c r="F117" s="725" cm="1">
        <f t="array" ref="F117">F116</f>
        <v>0</v>
      </c>
      <c r="T117" s="651" t="b" cm="1">
        <f t="array" ref="T117">T116</f>
        <v>0</v>
      </c>
      <c r="X117" s="1272"/>
      <c r="Z117" s="1272"/>
      <c r="AB117" s="394" t="str">
        <f>AB116&amp;".1"</f>
        <v>7.4.1</v>
      </c>
      <c r="AC117" s="396" t="s">
        <v>1053</v>
      </c>
      <c r="AD117" s="394" t="s">
        <v>1044</v>
      </c>
      <c r="AE117" s="13"/>
      <c r="AF117" s="13"/>
      <c r="AG117" s="13"/>
      <c r="AH117" s="13"/>
      <c r="AI117" s="220"/>
      <c r="AJ117" s="13"/>
      <c r="AK117" s="13"/>
      <c r="AL117" s="13"/>
      <c r="AM117" s="13"/>
      <c r="AN117" s="13"/>
      <c r="AO117" s="13"/>
      <c r="AP117" s="13"/>
      <c r="AQ117" s="13"/>
      <c r="AR117" s="13"/>
      <c r="AS117" s="220"/>
      <c r="AT117" s="13"/>
      <c r="AU117" s="13"/>
      <c r="AV117" s="13"/>
      <c r="AW117" s="13"/>
      <c r="AX117" s="13"/>
      <c r="AY117" s="13"/>
      <c r="AZ117" s="13"/>
      <c r="BA117" s="13"/>
      <c r="BB117" s="13"/>
      <c r="BC117" s="25"/>
      <c r="BF117" s="894" t="s">
        <v>1161</v>
      </c>
    </row>
    <row r="118" spans="5:58" ht="14.65" hidden="1" customHeight="1" x14ac:dyDescent="0.15">
      <c r="E118" s="630">
        <v>15</v>
      </c>
      <c r="F118" s="725" cm="1">
        <f t="array" ref="F118">F117</f>
        <v>0</v>
      </c>
      <c r="T118" s="651" t="b" cm="1">
        <f t="array" ref="T118">T117</f>
        <v>0</v>
      </c>
      <c r="X118" s="1272"/>
      <c r="Z118" s="1272"/>
      <c r="AB118" s="394" t="str">
        <f>AB116&amp;".2"</f>
        <v>7.4.2</v>
      </c>
      <c r="AC118" s="396" t="s">
        <v>1056</v>
      </c>
      <c r="AD118" s="394" t="s">
        <v>1044</v>
      </c>
      <c r="AE118" s="13"/>
      <c r="AF118" s="13"/>
      <c r="AG118" s="13"/>
      <c r="AH118" s="13"/>
      <c r="AI118" s="220"/>
      <c r="AJ118" s="13"/>
      <c r="AK118" s="13"/>
      <c r="AL118" s="13"/>
      <c r="AM118" s="13"/>
      <c r="AN118" s="13"/>
      <c r="AO118" s="13"/>
      <c r="AP118" s="13"/>
      <c r="AQ118" s="13"/>
      <c r="AR118" s="13"/>
      <c r="AS118" s="220"/>
      <c r="AT118" s="13"/>
      <c r="AU118" s="13"/>
      <c r="AV118" s="13"/>
      <c r="AW118" s="13"/>
      <c r="AX118" s="13"/>
      <c r="AY118" s="13"/>
      <c r="AZ118" s="13"/>
      <c r="BA118" s="13"/>
      <c r="BB118" s="13"/>
      <c r="BC118" s="25"/>
      <c r="BF118" s="894" t="s">
        <v>1162</v>
      </c>
    </row>
    <row r="119" spans="5:58" ht="14.65" hidden="1" customHeight="1" x14ac:dyDescent="0.15">
      <c r="E119" s="630">
        <v>15</v>
      </c>
      <c r="F119" s="725" cm="1">
        <f t="array" ref="F119">F118</f>
        <v>0</v>
      </c>
      <c r="T119" s="651" t="b" cm="1">
        <f t="array" ref="T119">T118</f>
        <v>0</v>
      </c>
      <c r="X119" s="1272"/>
      <c r="Z119" s="1272"/>
      <c r="AB119" s="394" t="str">
        <f>AB116&amp;".3"</f>
        <v>7.4.3</v>
      </c>
      <c r="AC119" s="396" t="s">
        <v>1059</v>
      </c>
      <c r="AD119" s="394" t="s">
        <v>1044</v>
      </c>
      <c r="AE119" s="13"/>
      <c r="AF119" s="13"/>
      <c r="AG119" s="13"/>
      <c r="AH119" s="13"/>
      <c r="AI119" s="220"/>
      <c r="AJ119" s="13"/>
      <c r="AK119" s="13"/>
      <c r="AL119" s="13"/>
      <c r="AM119" s="13"/>
      <c r="AN119" s="13"/>
      <c r="AO119" s="13"/>
      <c r="AP119" s="13"/>
      <c r="AQ119" s="13"/>
      <c r="AR119" s="13"/>
      <c r="AS119" s="220"/>
      <c r="AT119" s="13"/>
      <c r="AU119" s="13"/>
      <c r="AV119" s="13"/>
      <c r="AW119" s="13"/>
      <c r="AX119" s="13"/>
      <c r="AY119" s="13"/>
      <c r="AZ119" s="13"/>
      <c r="BA119" s="13"/>
      <c r="BB119" s="13"/>
      <c r="BC119" s="25"/>
      <c r="BF119" s="894" t="s">
        <v>1163</v>
      </c>
    </row>
    <row r="120" spans="5:58" ht="14.65" hidden="1" customHeight="1" x14ac:dyDescent="0.15">
      <c r="E120" s="630">
        <v>15</v>
      </c>
      <c r="F120" s="725" cm="1">
        <f t="array" ref="F120">F119</f>
        <v>0</v>
      </c>
      <c r="T120" s="651" t="b" cm="1">
        <f t="array" ref="T120">T119</f>
        <v>0</v>
      </c>
      <c r="X120" s="1272"/>
      <c r="Z120" s="1272"/>
      <c r="AB120" s="394" t="str">
        <f>AB116&amp;".4"</f>
        <v>7.4.4</v>
      </c>
      <c r="AC120" s="396" t="s">
        <v>1062</v>
      </c>
      <c r="AD120" s="394" t="s">
        <v>1044</v>
      </c>
      <c r="AE120" s="13"/>
      <c r="AF120" s="13"/>
      <c r="AG120" s="13"/>
      <c r="AH120" s="13"/>
      <c r="AI120" s="220"/>
      <c r="AJ120" s="13"/>
      <c r="AK120" s="13"/>
      <c r="AL120" s="13"/>
      <c r="AM120" s="13"/>
      <c r="AN120" s="13"/>
      <c r="AO120" s="13"/>
      <c r="AP120" s="13"/>
      <c r="AQ120" s="13"/>
      <c r="AR120" s="13"/>
      <c r="AS120" s="220"/>
      <c r="AT120" s="13"/>
      <c r="AU120" s="13"/>
      <c r="AV120" s="13"/>
      <c r="AW120" s="13"/>
      <c r="AX120" s="13"/>
      <c r="AY120" s="13"/>
      <c r="AZ120" s="13"/>
      <c r="BA120" s="13"/>
      <c r="BB120" s="13"/>
      <c r="BC120" s="25"/>
      <c r="BF120" s="894" t="s">
        <v>1164</v>
      </c>
    </row>
    <row r="121" spans="5:58" ht="14.65" hidden="1" customHeight="1" x14ac:dyDescent="0.15">
      <c r="E121" s="630">
        <v>15</v>
      </c>
      <c r="F121" s="725" cm="1">
        <f t="array" ref="F121">F120</f>
        <v>0</v>
      </c>
      <c r="T121" s="651" t="b" cm="1">
        <f t="array" ref="T121">T120</f>
        <v>0</v>
      </c>
      <c r="X121" s="1272"/>
      <c r="Z121" s="1272"/>
      <c r="AB121" s="394" t="str">
        <f>AB116&amp;".5"</f>
        <v>7.4.5</v>
      </c>
      <c r="AC121" s="396" t="s">
        <v>1065</v>
      </c>
      <c r="AD121" s="394" t="s">
        <v>1044</v>
      </c>
      <c r="AE121" s="13"/>
      <c r="AF121" s="13"/>
      <c r="AG121" s="13"/>
      <c r="AH121" s="13"/>
      <c r="AI121" s="220"/>
      <c r="AJ121" s="13"/>
      <c r="AK121" s="13"/>
      <c r="AL121" s="13"/>
      <c r="AM121" s="13"/>
      <c r="AN121" s="13"/>
      <c r="AO121" s="13"/>
      <c r="AP121" s="13"/>
      <c r="AQ121" s="13"/>
      <c r="AR121" s="13"/>
      <c r="AS121" s="220"/>
      <c r="AT121" s="13"/>
      <c r="AU121" s="13"/>
      <c r="AV121" s="13"/>
      <c r="AW121" s="13"/>
      <c r="AX121" s="13"/>
      <c r="AY121" s="13"/>
      <c r="AZ121" s="13"/>
      <c r="BA121" s="13"/>
      <c r="BB121" s="13"/>
      <c r="BC121" s="25"/>
      <c r="BF121" s="894" t="s">
        <v>1165</v>
      </c>
    </row>
    <row r="122" spans="5:58" ht="14.65" hidden="1" customHeight="1" x14ac:dyDescent="0.15">
      <c r="E122" s="630">
        <v>15</v>
      </c>
      <c r="F122" s="725" cm="1">
        <f t="array" ref="F122">F121</f>
        <v>0</v>
      </c>
      <c r="T122" s="651" t="b" cm="1">
        <f t="array" ref="T122">T121</f>
        <v>0</v>
      </c>
      <c r="X122" s="1272"/>
      <c r="Z122" s="1272"/>
      <c r="AB122" s="394" t="str">
        <f>AB112&amp;".5"</f>
        <v>7.5</v>
      </c>
      <c r="AC122" s="395" t="s">
        <v>1068</v>
      </c>
      <c r="AD122" s="394" t="s">
        <v>1044</v>
      </c>
      <c r="AE122" s="13"/>
      <c r="AF122" s="13"/>
      <c r="AG122" s="13"/>
      <c r="AH122" s="13"/>
      <c r="AI122" s="220"/>
      <c r="AJ122" s="13"/>
      <c r="AK122" s="13"/>
      <c r="AL122" s="13"/>
      <c r="AM122" s="13"/>
      <c r="AN122" s="13"/>
      <c r="AO122" s="13"/>
      <c r="AP122" s="13"/>
      <c r="AQ122" s="13"/>
      <c r="AR122" s="13"/>
      <c r="AS122" s="220"/>
      <c r="AT122" s="13"/>
      <c r="AU122" s="13"/>
      <c r="AV122" s="13"/>
      <c r="AW122" s="13"/>
      <c r="AX122" s="13"/>
      <c r="AY122" s="13"/>
      <c r="AZ122" s="13"/>
      <c r="BA122" s="13"/>
      <c r="BB122" s="13"/>
      <c r="BC122" s="25"/>
      <c r="BF122" s="894" t="s">
        <v>1166</v>
      </c>
    </row>
    <row r="123" spans="5:58" ht="14.65" hidden="1" customHeight="1" x14ac:dyDescent="0.15">
      <c r="E123" s="630">
        <v>15</v>
      </c>
      <c r="F123" s="725" cm="1">
        <f t="array" ref="F123">F122</f>
        <v>0</v>
      </c>
      <c r="T123" s="651" t="b" cm="1">
        <f t="array" ref="T123">T122</f>
        <v>0</v>
      </c>
      <c r="X123" s="1272"/>
      <c r="Z123" s="1272"/>
      <c r="AB123" s="394" t="str">
        <f>AB112&amp;".6"</f>
        <v>7.6</v>
      </c>
      <c r="AC123" s="395" t="s">
        <v>1071</v>
      </c>
      <c r="AD123" s="394" t="s">
        <v>1044</v>
      </c>
      <c r="AE123" s="13"/>
      <c r="AF123" s="13"/>
      <c r="AG123" s="13"/>
      <c r="AH123" s="13"/>
      <c r="AI123" s="220"/>
      <c r="AJ123" s="13"/>
      <c r="AK123" s="13"/>
      <c r="AL123" s="13"/>
      <c r="AM123" s="13"/>
      <c r="AN123" s="13"/>
      <c r="AO123" s="13"/>
      <c r="AP123" s="13"/>
      <c r="AQ123" s="13"/>
      <c r="AR123" s="13"/>
      <c r="AS123" s="220"/>
      <c r="AT123" s="13"/>
      <c r="AU123" s="13"/>
      <c r="AV123" s="13"/>
      <c r="AW123" s="13"/>
      <c r="AX123" s="13"/>
      <c r="AY123" s="13"/>
      <c r="AZ123" s="13"/>
      <c r="BA123" s="13"/>
      <c r="BB123" s="13"/>
      <c r="BC123" s="25"/>
      <c r="BF123" s="894" t="s">
        <v>1167</v>
      </c>
    </row>
    <row r="124" spans="5:58" ht="14.65" hidden="1" customHeight="1" x14ac:dyDescent="0.15">
      <c r="E124" s="630">
        <v>15</v>
      </c>
      <c r="F124" s="725" cm="1">
        <f t="array" ref="F124">F123</f>
        <v>0</v>
      </c>
      <c r="T124" s="651" t="b" cm="1">
        <f t="array" ref="T124">T123</f>
        <v>0</v>
      </c>
      <c r="X124" s="1272"/>
      <c r="Z124" s="1272"/>
      <c r="AB124" s="394" t="str">
        <f>AB112&amp;".7"</f>
        <v>7.7</v>
      </c>
      <c r="AC124" s="395" t="s">
        <v>1074</v>
      </c>
      <c r="AD124" s="394" t="s">
        <v>1044</v>
      </c>
      <c r="AE124" s="13"/>
      <c r="AF124" s="13"/>
      <c r="AG124" s="13"/>
      <c r="AH124" s="13"/>
      <c r="AI124" s="220"/>
      <c r="AJ124" s="13"/>
      <c r="AK124" s="13"/>
      <c r="AL124" s="13"/>
      <c r="AM124" s="13"/>
      <c r="AN124" s="13"/>
      <c r="AO124" s="13"/>
      <c r="AP124" s="13"/>
      <c r="AQ124" s="13"/>
      <c r="AR124" s="13"/>
      <c r="AS124" s="220"/>
      <c r="AT124" s="13"/>
      <c r="AU124" s="13"/>
      <c r="AV124" s="13"/>
      <c r="AW124" s="13"/>
      <c r="AX124" s="13"/>
      <c r="AY124" s="13"/>
      <c r="AZ124" s="13"/>
      <c r="BA124" s="13"/>
      <c r="BB124" s="13"/>
      <c r="BC124" s="25"/>
      <c r="BF124" s="894" t="s">
        <v>1168</v>
      </c>
    </row>
    <row r="125" spans="5:58" ht="14.65" hidden="1" customHeight="1" x14ac:dyDescent="0.15">
      <c r="E125" s="630">
        <v>15</v>
      </c>
      <c r="F125" s="725" cm="1">
        <f t="array" ref="F125">F124</f>
        <v>0</v>
      </c>
      <c r="T125" s="651" t="b" cm="1">
        <f t="array" ref="T125">T124</f>
        <v>0</v>
      </c>
      <c r="X125" s="1272"/>
      <c r="Z125" s="1272"/>
      <c r="AB125" s="394" t="str">
        <f>AB112&amp;".8"</f>
        <v>7.8</v>
      </c>
      <c r="AC125" s="395" t="s">
        <v>1077</v>
      </c>
      <c r="AD125" s="394" t="s">
        <v>1044</v>
      </c>
      <c r="AE125" s="13"/>
      <c r="AF125" s="13"/>
      <c r="AG125" s="13"/>
      <c r="AH125" s="13"/>
      <c r="AI125" s="220"/>
      <c r="AJ125" s="13"/>
      <c r="AK125" s="13"/>
      <c r="AL125" s="13"/>
      <c r="AM125" s="13"/>
      <c r="AN125" s="13"/>
      <c r="AO125" s="13"/>
      <c r="AP125" s="13"/>
      <c r="AQ125" s="13"/>
      <c r="AR125" s="13"/>
      <c r="AS125" s="220"/>
      <c r="AT125" s="13"/>
      <c r="AU125" s="13"/>
      <c r="AV125" s="13"/>
      <c r="AW125" s="13"/>
      <c r="AX125" s="13"/>
      <c r="AY125" s="13"/>
      <c r="AZ125" s="13"/>
      <c r="BA125" s="13"/>
      <c r="BB125" s="13"/>
      <c r="BC125" s="25"/>
      <c r="BF125" s="894" t="s">
        <v>1169</v>
      </c>
    </row>
    <row r="126" spans="5:58" ht="10.5" customHeight="1" x14ac:dyDescent="0.15">
      <c r="E126" s="630">
        <v>11.4</v>
      </c>
      <c r="F126" s="725" t="str" cm="1">
        <f t="array" ref="F126">X126</f>
        <v>1</v>
      </c>
      <c r="T126" s="651" t="b">
        <f>X126&gt;0</f>
        <v>1</v>
      </c>
      <c r="V126" s="127" t="str" cm="1">
        <f t="array" ref="V126">'ХВС, ТН'!$AB$40</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126" s="1272" t="s">
        <v>324</v>
      </c>
      <c r="Z126" s="1272"/>
      <c r="AB126" s="227" t="str" cm="1">
        <f t="array" ref="AB126">IF(ISBLANK('ХВС, ТН'!$AB$40),"",'ХВС, ТН'!$AB$40)</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126" s="200"/>
      <c r="AD126" s="194"/>
      <c r="AE126" s="194"/>
      <c r="AF126" s="194"/>
      <c r="AG126" s="194"/>
      <c r="AH126" s="194"/>
      <c r="AI126" s="194"/>
      <c r="AJ126" s="194"/>
      <c r="AK126" s="194"/>
      <c r="AL126" s="194"/>
      <c r="AM126" s="194"/>
      <c r="AN126" s="194"/>
      <c r="AO126" s="194"/>
      <c r="AP126" s="194"/>
      <c r="AQ126" s="194"/>
      <c r="AR126" s="194"/>
      <c r="AS126" s="194"/>
      <c r="AT126" s="194"/>
      <c r="AU126" s="194"/>
      <c r="AV126" s="194"/>
      <c r="AW126" s="194"/>
      <c r="AX126" s="194"/>
      <c r="AY126" s="194"/>
      <c r="AZ126" s="194"/>
      <c r="BA126" s="194"/>
      <c r="BB126" s="194"/>
      <c r="BC126" s="216"/>
    </row>
    <row r="127" spans="5:58" s="164" customFormat="1" ht="21.75" customHeight="1" x14ac:dyDescent="0.15">
      <c r="E127" s="630">
        <v>22.8</v>
      </c>
      <c r="F127" s="725" t="str" cm="1">
        <f t="array" ref="F127">F126</f>
        <v>1</v>
      </c>
      <c r="T127" s="651" t="b" cm="1">
        <f t="array" ref="T127">T126</f>
        <v>1</v>
      </c>
      <c r="X127" s="1395"/>
      <c r="Z127" s="1395"/>
      <c r="AB127" s="217">
        <v>1</v>
      </c>
      <c r="AC127" s="218" t="s">
        <v>1041</v>
      </c>
      <c r="AD127" s="108" t="s">
        <v>805</v>
      </c>
      <c r="AE127" s="1123">
        <f t="shared" ref="AE127:BB127" si="39">SUM(AE128:AE131)+SUM(AE137:AE140)</f>
        <v>0</v>
      </c>
      <c r="AF127" s="1123">
        <f t="shared" si="39"/>
        <v>300.58000000000004</v>
      </c>
      <c r="AG127" s="1123">
        <f t="shared" si="39"/>
        <v>0</v>
      </c>
      <c r="AH127" s="1123">
        <f t="shared" si="39"/>
        <v>0</v>
      </c>
      <c r="AI127" s="232">
        <f t="shared" si="39"/>
        <v>81087.963350000005</v>
      </c>
      <c r="AJ127" s="1122">
        <f t="shared" si="39"/>
        <v>0</v>
      </c>
      <c r="AK127" s="1122">
        <f t="shared" si="39"/>
        <v>0</v>
      </c>
      <c r="AL127" s="1123">
        <f t="shared" si="39"/>
        <v>0</v>
      </c>
      <c r="AM127" s="1123">
        <f t="shared" si="39"/>
        <v>0</v>
      </c>
      <c r="AN127" s="1123">
        <f t="shared" si="39"/>
        <v>0</v>
      </c>
      <c r="AO127" s="1123">
        <f t="shared" si="39"/>
        <v>0</v>
      </c>
      <c r="AP127" s="1123">
        <f t="shared" si="39"/>
        <v>0</v>
      </c>
      <c r="AQ127" s="1123">
        <f t="shared" si="39"/>
        <v>0</v>
      </c>
      <c r="AR127" s="1123">
        <f t="shared" si="39"/>
        <v>0</v>
      </c>
      <c r="AS127" s="232">
        <f t="shared" si="39"/>
        <v>0</v>
      </c>
      <c r="AT127" s="1122">
        <f t="shared" si="39"/>
        <v>0</v>
      </c>
      <c r="AU127" s="1122">
        <f t="shared" si="39"/>
        <v>0</v>
      </c>
      <c r="AV127" s="1123">
        <f t="shared" si="39"/>
        <v>0</v>
      </c>
      <c r="AW127" s="1123">
        <f t="shared" si="39"/>
        <v>0</v>
      </c>
      <c r="AX127" s="1123">
        <f t="shared" si="39"/>
        <v>0</v>
      </c>
      <c r="AY127" s="1123">
        <f t="shared" si="39"/>
        <v>0</v>
      </c>
      <c r="AZ127" s="1123">
        <f t="shared" si="39"/>
        <v>0</v>
      </c>
      <c r="BA127" s="1123">
        <f t="shared" si="39"/>
        <v>0</v>
      </c>
      <c r="BB127" s="1123">
        <f t="shared" si="39"/>
        <v>0</v>
      </c>
      <c r="BC127" s="1083"/>
      <c r="BF127" s="894" t="s">
        <v>1042</v>
      </c>
    </row>
    <row r="128" spans="5:58" ht="14.25" customHeight="1" x14ac:dyDescent="0.15">
      <c r="E128" s="630">
        <v>15</v>
      </c>
      <c r="F128" s="725" t="str" cm="1">
        <f t="array" ref="F128">F127</f>
        <v>1</v>
      </c>
      <c r="T128" s="651" t="b" cm="1">
        <f t="array" ref="T128">T127</f>
        <v>1</v>
      </c>
      <c r="X128" s="1272"/>
      <c r="Z128" s="1272"/>
      <c r="AB128" s="394" t="s">
        <v>442</v>
      </c>
      <c r="AC128" s="395" t="s">
        <v>1043</v>
      </c>
      <c r="AD128" s="394" t="s">
        <v>1044</v>
      </c>
      <c r="AE128" s="1065"/>
      <c r="AF128" s="1065">
        <v>0</v>
      </c>
      <c r="AG128" s="1065"/>
      <c r="AH128" s="1065"/>
      <c r="AI128" s="220">
        <f>AF156</f>
        <v>15814.768</v>
      </c>
      <c r="AJ128" s="1066"/>
      <c r="AK128" s="1066"/>
      <c r="AL128" s="1065"/>
      <c r="AM128" s="1065"/>
      <c r="AN128" s="1065"/>
      <c r="AO128" s="1065"/>
      <c r="AP128" s="1065"/>
      <c r="AQ128" s="1065"/>
      <c r="AR128" s="1065"/>
      <c r="AS128" s="220"/>
      <c r="AT128" s="1066"/>
      <c r="AU128" s="1066"/>
      <c r="AV128" s="1065"/>
      <c r="AW128" s="1065"/>
      <c r="AX128" s="1065"/>
      <c r="AY128" s="1065"/>
      <c r="AZ128" s="1065"/>
      <c r="BA128" s="1065"/>
      <c r="BB128" s="1065"/>
      <c r="BC128" s="1083"/>
      <c r="BF128" s="894" t="s">
        <v>1045</v>
      </c>
    </row>
    <row r="129" spans="5:58" ht="14.25" customHeight="1" x14ac:dyDescent="0.15">
      <c r="E129" s="630">
        <v>15</v>
      </c>
      <c r="F129" s="725" t="str" cm="1">
        <f t="array" ref="F129">F128</f>
        <v>1</v>
      </c>
      <c r="T129" s="651" t="b" cm="1">
        <f t="array" ref="T129">T128</f>
        <v>1</v>
      </c>
      <c r="X129" s="1272"/>
      <c r="Z129" s="1272"/>
      <c r="AB129" s="394" t="s">
        <v>955</v>
      </c>
      <c r="AC129" s="395" t="s">
        <v>1046</v>
      </c>
      <c r="AD129" s="394" t="s">
        <v>1044</v>
      </c>
      <c r="AE129" s="1065"/>
      <c r="AF129" s="1065">
        <v>171</v>
      </c>
      <c r="AG129" s="1065"/>
      <c r="AH129" s="1065"/>
      <c r="AI129" s="220">
        <f>AF129+AF157</f>
        <v>17155.461380000001</v>
      </c>
      <c r="AJ129" s="1066"/>
      <c r="AK129" s="1066"/>
      <c r="AL129" s="1065"/>
      <c r="AM129" s="1065"/>
      <c r="AN129" s="1065"/>
      <c r="AO129" s="1065"/>
      <c r="AP129" s="1065"/>
      <c r="AQ129" s="1065"/>
      <c r="AR129" s="1065"/>
      <c r="AS129" s="220"/>
      <c r="AT129" s="1066"/>
      <c r="AU129" s="1066"/>
      <c r="AV129" s="1065"/>
      <c r="AW129" s="1065"/>
      <c r="AX129" s="1065"/>
      <c r="AY129" s="1065"/>
      <c r="AZ129" s="1065"/>
      <c r="BA129" s="1065"/>
      <c r="BB129" s="1065"/>
      <c r="BC129" s="1083"/>
      <c r="BF129" s="894" t="s">
        <v>1047</v>
      </c>
    </row>
    <row r="130" spans="5:58" ht="14.25" customHeight="1" x14ac:dyDescent="0.15">
      <c r="E130" s="630">
        <v>15</v>
      </c>
      <c r="F130" s="725" t="str" cm="1">
        <f t="array" ref="F130">F129</f>
        <v>1</v>
      </c>
      <c r="T130" s="651" t="b" cm="1">
        <f t="array" ref="T130">T129</f>
        <v>1</v>
      </c>
      <c r="X130" s="1272"/>
      <c r="Z130" s="1272"/>
      <c r="AB130" s="394" t="s">
        <v>957</v>
      </c>
      <c r="AC130" s="395" t="s">
        <v>1048</v>
      </c>
      <c r="AD130" s="394" t="s">
        <v>1044</v>
      </c>
      <c r="AE130" s="1065"/>
      <c r="AF130" s="1065"/>
      <c r="AG130" s="1065"/>
      <c r="AH130" s="1065"/>
      <c r="AI130" s="220"/>
      <c r="AJ130" s="1066"/>
      <c r="AK130" s="1066"/>
      <c r="AL130" s="1065"/>
      <c r="AM130" s="1065"/>
      <c r="AN130" s="1065"/>
      <c r="AO130" s="1065"/>
      <c r="AP130" s="1065"/>
      <c r="AQ130" s="1065"/>
      <c r="AR130" s="1065"/>
      <c r="AS130" s="220"/>
      <c r="AT130" s="1066"/>
      <c r="AU130" s="1066"/>
      <c r="AV130" s="1065"/>
      <c r="AW130" s="1065"/>
      <c r="AX130" s="1065"/>
      <c r="AY130" s="1065"/>
      <c r="AZ130" s="1065"/>
      <c r="BA130" s="1065"/>
      <c r="BB130" s="1065"/>
      <c r="BC130" s="1083"/>
      <c r="BF130" s="894" t="s">
        <v>1049</v>
      </c>
    </row>
    <row r="131" spans="5:58" ht="14.25" customHeight="1" x14ac:dyDescent="0.15">
      <c r="E131" s="630">
        <v>15</v>
      </c>
      <c r="F131" s="725" t="str" cm="1">
        <f t="array" ref="F131">F130</f>
        <v>1</v>
      </c>
      <c r="T131" s="651" t="b" cm="1">
        <f t="array" ref="T131">T130</f>
        <v>1</v>
      </c>
      <c r="X131" s="1272"/>
      <c r="Z131" s="1272"/>
      <c r="AB131" s="394" t="s">
        <v>961</v>
      </c>
      <c r="AC131" s="395" t="s">
        <v>1050</v>
      </c>
      <c r="AD131" s="394" t="s">
        <v>1044</v>
      </c>
      <c r="AE131" s="1125">
        <f t="shared" ref="AE131:BB131" si="40">SUM(AE132:AE136)</f>
        <v>0</v>
      </c>
      <c r="AF131" s="1125">
        <f t="shared" si="40"/>
        <v>129.58000000000001</v>
      </c>
      <c r="AG131" s="1125">
        <f t="shared" si="40"/>
        <v>0</v>
      </c>
      <c r="AH131" s="1125">
        <f t="shared" si="40"/>
        <v>0</v>
      </c>
      <c r="AI131" s="389">
        <f>SUM(AI132:AI136)</f>
        <v>48117.733970000001</v>
      </c>
      <c r="AJ131" s="1101">
        <f t="shared" si="40"/>
        <v>0</v>
      </c>
      <c r="AK131" s="1101">
        <f t="shared" si="40"/>
        <v>0</v>
      </c>
      <c r="AL131" s="1125">
        <f t="shared" si="40"/>
        <v>0</v>
      </c>
      <c r="AM131" s="1125">
        <f t="shared" si="40"/>
        <v>0</v>
      </c>
      <c r="AN131" s="1125">
        <f t="shared" si="40"/>
        <v>0</v>
      </c>
      <c r="AO131" s="1125">
        <f t="shared" si="40"/>
        <v>0</v>
      </c>
      <c r="AP131" s="1125">
        <f t="shared" si="40"/>
        <v>0</v>
      </c>
      <c r="AQ131" s="1125">
        <f t="shared" si="40"/>
        <v>0</v>
      </c>
      <c r="AR131" s="1125">
        <f t="shared" si="40"/>
        <v>0</v>
      </c>
      <c r="AS131" s="389">
        <f t="shared" si="40"/>
        <v>0</v>
      </c>
      <c r="AT131" s="1101">
        <f t="shared" si="40"/>
        <v>0</v>
      </c>
      <c r="AU131" s="1101">
        <f t="shared" si="40"/>
        <v>0</v>
      </c>
      <c r="AV131" s="1125">
        <f t="shared" si="40"/>
        <v>0</v>
      </c>
      <c r="AW131" s="1125">
        <f t="shared" si="40"/>
        <v>0</v>
      </c>
      <c r="AX131" s="1125">
        <f t="shared" si="40"/>
        <v>0</v>
      </c>
      <c r="AY131" s="1125">
        <f t="shared" si="40"/>
        <v>0</v>
      </c>
      <c r="AZ131" s="1125">
        <f t="shared" si="40"/>
        <v>0</v>
      </c>
      <c r="BA131" s="1125">
        <f t="shared" si="40"/>
        <v>0</v>
      </c>
      <c r="BB131" s="1125">
        <f t="shared" si="40"/>
        <v>0</v>
      </c>
      <c r="BC131" s="1083"/>
      <c r="BF131" s="894" t="s">
        <v>1051</v>
      </c>
    </row>
    <row r="132" spans="5:58" ht="14.25" customHeight="1" x14ac:dyDescent="0.15">
      <c r="E132" s="630">
        <v>15</v>
      </c>
      <c r="F132" s="725" t="str" cm="1">
        <f t="array" ref="F132">F131</f>
        <v>1</v>
      </c>
      <c r="T132" s="651" t="b" cm="1">
        <f t="array" ref="T132">T131</f>
        <v>1</v>
      </c>
      <c r="X132" s="1272"/>
      <c r="Z132" s="1272"/>
      <c r="AB132" s="394" t="s">
        <v>1052</v>
      </c>
      <c r="AC132" s="396" t="s">
        <v>1053</v>
      </c>
      <c r="AD132" s="394" t="s">
        <v>1044</v>
      </c>
      <c r="AE132" s="1065"/>
      <c r="AF132" s="1065"/>
      <c r="AG132" s="1065"/>
      <c r="AH132" s="1065"/>
      <c r="AI132" s="220">
        <f>AF160+9088.73197</f>
        <v>44775.449970000001</v>
      </c>
      <c r="AJ132" s="1066"/>
      <c r="AK132" s="1066"/>
      <c r="AL132" s="1065"/>
      <c r="AM132" s="1065"/>
      <c r="AN132" s="1065"/>
      <c r="AO132" s="1065"/>
      <c r="AP132" s="1065"/>
      <c r="AQ132" s="1065"/>
      <c r="AR132" s="1065"/>
      <c r="AS132" s="220"/>
      <c r="AT132" s="1066"/>
      <c r="AU132" s="1066"/>
      <c r="AV132" s="1065"/>
      <c r="AW132" s="1065"/>
      <c r="AX132" s="1065"/>
      <c r="AY132" s="1065"/>
      <c r="AZ132" s="1065"/>
      <c r="BA132" s="1065"/>
      <c r="BB132" s="1065"/>
      <c r="BC132" s="1083"/>
      <c r="BF132" s="894" t="s">
        <v>1054</v>
      </c>
    </row>
    <row r="133" spans="5:58" ht="14.25" customHeight="1" x14ac:dyDescent="0.15">
      <c r="E133" s="630">
        <v>15</v>
      </c>
      <c r="F133" s="725" t="str" cm="1">
        <f t="array" ref="F133">F132</f>
        <v>1</v>
      </c>
      <c r="T133" s="651" t="b" cm="1">
        <f t="array" ref="T133">T132</f>
        <v>1</v>
      </c>
      <c r="X133" s="1272"/>
      <c r="Z133" s="1272"/>
      <c r="AB133" s="394" t="s">
        <v>1055</v>
      </c>
      <c r="AC133" s="396" t="s">
        <v>1056</v>
      </c>
      <c r="AD133" s="394" t="s">
        <v>1044</v>
      </c>
      <c r="AE133" s="1065"/>
      <c r="AF133" s="1065"/>
      <c r="AG133" s="1065"/>
      <c r="AH133" s="1065"/>
      <c r="AI133" s="220">
        <f>AF161</f>
        <v>2872.3739999999998</v>
      </c>
      <c r="AJ133" s="1066"/>
      <c r="AK133" s="1066"/>
      <c r="AL133" s="1065"/>
      <c r="AM133" s="1065"/>
      <c r="AN133" s="1065"/>
      <c r="AO133" s="1065"/>
      <c r="AP133" s="1065"/>
      <c r="AQ133" s="1065"/>
      <c r="AR133" s="1065"/>
      <c r="AS133" s="220"/>
      <c r="AT133" s="1066"/>
      <c r="AU133" s="1066"/>
      <c r="AV133" s="1065"/>
      <c r="AW133" s="1065"/>
      <c r="AX133" s="1065"/>
      <c r="AY133" s="1065"/>
      <c r="AZ133" s="1065"/>
      <c r="BA133" s="1065"/>
      <c r="BB133" s="1065"/>
      <c r="BC133" s="1083"/>
      <c r="BF133" s="894" t="s">
        <v>1057</v>
      </c>
    </row>
    <row r="134" spans="5:58" ht="14.25" customHeight="1" x14ac:dyDescent="0.15">
      <c r="E134" s="630">
        <v>15</v>
      </c>
      <c r="F134" s="725" t="str" cm="1">
        <f t="array" ref="F134">F133</f>
        <v>1</v>
      </c>
      <c r="T134" s="651" t="b" cm="1">
        <f t="array" ref="T134">T133</f>
        <v>1</v>
      </c>
      <c r="X134" s="1272"/>
      <c r="Z134" s="1272"/>
      <c r="AB134" s="394" t="s">
        <v>1058</v>
      </c>
      <c r="AC134" s="396" t="s">
        <v>1059</v>
      </c>
      <c r="AD134" s="394" t="s">
        <v>1044</v>
      </c>
      <c r="AE134" s="1065"/>
      <c r="AF134" s="1065"/>
      <c r="AG134" s="1065"/>
      <c r="AH134" s="1065"/>
      <c r="AI134" s="220">
        <f>AF162</f>
        <v>340.33</v>
      </c>
      <c r="AJ134" s="1066"/>
      <c r="AK134" s="1066"/>
      <c r="AL134" s="1065"/>
      <c r="AM134" s="1065"/>
      <c r="AN134" s="1065"/>
      <c r="AO134" s="1065"/>
      <c r="AP134" s="1065"/>
      <c r="AQ134" s="1065"/>
      <c r="AR134" s="1065"/>
      <c r="AS134" s="220"/>
      <c r="AT134" s="1066"/>
      <c r="AU134" s="1066"/>
      <c r="AV134" s="1065"/>
      <c r="AW134" s="1065"/>
      <c r="AX134" s="1065"/>
      <c r="AY134" s="1065"/>
      <c r="AZ134" s="1065"/>
      <c r="BA134" s="1065"/>
      <c r="BB134" s="1065"/>
      <c r="BC134" s="1083"/>
      <c r="BF134" s="894" t="s">
        <v>1060</v>
      </c>
    </row>
    <row r="135" spans="5:58" ht="14.25" customHeight="1" x14ac:dyDescent="0.15">
      <c r="E135" s="630">
        <v>15</v>
      </c>
      <c r="F135" s="725" t="str" cm="1">
        <f t="array" ref="F135">F134</f>
        <v>1</v>
      </c>
      <c r="T135" s="651" t="b" cm="1">
        <f t="array" ref="T135">T134</f>
        <v>1</v>
      </c>
      <c r="X135" s="1272"/>
      <c r="Z135" s="1272"/>
      <c r="AB135" s="394" t="s">
        <v>1061</v>
      </c>
      <c r="AC135" s="396" t="s">
        <v>1062</v>
      </c>
      <c r="AD135" s="394" t="s">
        <v>1044</v>
      </c>
      <c r="AE135" s="1065"/>
      <c r="AF135" s="1065">
        <v>129.58000000000001</v>
      </c>
      <c r="AG135" s="1065"/>
      <c r="AH135" s="1065"/>
      <c r="AI135" s="1065">
        <f>AF135</f>
        <v>129.58000000000001</v>
      </c>
      <c r="AJ135" s="1066"/>
      <c r="AK135" s="1066"/>
      <c r="AL135" s="1065"/>
      <c r="AM135" s="1065"/>
      <c r="AN135" s="1065"/>
      <c r="AO135" s="1065"/>
      <c r="AP135" s="1065"/>
      <c r="AQ135" s="1065"/>
      <c r="AR135" s="1065"/>
      <c r="AS135" s="220"/>
      <c r="AT135" s="1066"/>
      <c r="AU135" s="1066"/>
      <c r="AV135" s="1065"/>
      <c r="AW135" s="1065"/>
      <c r="AX135" s="1065"/>
      <c r="AY135" s="1065"/>
      <c r="AZ135" s="1065"/>
      <c r="BA135" s="1065"/>
      <c r="BB135" s="1065"/>
      <c r="BC135" s="1083"/>
      <c r="BF135" s="894" t="s">
        <v>1063</v>
      </c>
    </row>
    <row r="136" spans="5:58" ht="14.25" customHeight="1" x14ac:dyDescent="0.15">
      <c r="E136" s="630">
        <v>15</v>
      </c>
      <c r="F136" s="725" t="str" cm="1">
        <f t="array" ref="F136">F135</f>
        <v>1</v>
      </c>
      <c r="T136" s="651" t="b" cm="1">
        <f t="array" ref="T136">T135</f>
        <v>1</v>
      </c>
      <c r="X136" s="1272"/>
      <c r="Z136" s="1272"/>
      <c r="AB136" s="394" t="s">
        <v>1064</v>
      </c>
      <c r="AC136" s="396" t="s">
        <v>1065</v>
      </c>
      <c r="AD136" s="394" t="s">
        <v>1044</v>
      </c>
      <c r="AE136" s="1065"/>
      <c r="AF136" s="1065"/>
      <c r="AG136" s="1065"/>
      <c r="AH136" s="1065"/>
      <c r="AI136" s="220"/>
      <c r="AJ136" s="1066"/>
      <c r="AK136" s="1066"/>
      <c r="AL136" s="1065"/>
      <c r="AM136" s="1065"/>
      <c r="AN136" s="1065"/>
      <c r="AO136" s="1065"/>
      <c r="AP136" s="1065"/>
      <c r="AQ136" s="1065"/>
      <c r="AR136" s="1065"/>
      <c r="AS136" s="220"/>
      <c r="AT136" s="1066"/>
      <c r="AU136" s="1066"/>
      <c r="AV136" s="1065"/>
      <c r="AW136" s="1065"/>
      <c r="AX136" s="1065"/>
      <c r="AY136" s="1065"/>
      <c r="AZ136" s="1065"/>
      <c r="BA136" s="1065"/>
      <c r="BB136" s="1065"/>
      <c r="BC136" s="1083"/>
      <c r="BF136" s="894" t="s">
        <v>1066</v>
      </c>
    </row>
    <row r="137" spans="5:58" ht="14.25" customHeight="1" x14ac:dyDescent="0.15">
      <c r="E137" s="630">
        <v>15</v>
      </c>
      <c r="F137" s="725" t="str" cm="1">
        <f t="array" ref="F137">F136</f>
        <v>1</v>
      </c>
      <c r="T137" s="651" t="b" cm="1">
        <f t="array" ref="T137">T136</f>
        <v>1</v>
      </c>
      <c r="X137" s="1272"/>
      <c r="Z137" s="1272"/>
      <c r="AB137" s="394" t="s">
        <v>1067</v>
      </c>
      <c r="AC137" s="395" t="s">
        <v>1068</v>
      </c>
      <c r="AD137" s="394" t="s">
        <v>1044</v>
      </c>
      <c r="AE137" s="1065"/>
      <c r="AF137" s="1065"/>
      <c r="AG137" s="1065"/>
      <c r="AH137" s="1065"/>
      <c r="AI137" s="220"/>
      <c r="AJ137" s="1066"/>
      <c r="AK137" s="1066"/>
      <c r="AL137" s="1065"/>
      <c r="AM137" s="1065"/>
      <c r="AN137" s="1065"/>
      <c r="AO137" s="1065"/>
      <c r="AP137" s="1065"/>
      <c r="AQ137" s="1065"/>
      <c r="AR137" s="1065"/>
      <c r="AS137" s="220"/>
      <c r="AT137" s="1066"/>
      <c r="AU137" s="1066"/>
      <c r="AV137" s="1065"/>
      <c r="AW137" s="1065"/>
      <c r="AX137" s="1065"/>
      <c r="AY137" s="1065"/>
      <c r="AZ137" s="1065"/>
      <c r="BA137" s="1065"/>
      <c r="BB137" s="1065"/>
      <c r="BC137" s="1083"/>
      <c r="BF137" s="894" t="s">
        <v>1069</v>
      </c>
    </row>
    <row r="138" spans="5:58" ht="14.25" customHeight="1" x14ac:dyDescent="0.15">
      <c r="E138" s="630">
        <v>15</v>
      </c>
      <c r="F138" s="725" t="str" cm="1">
        <f t="array" ref="F138">F137</f>
        <v>1</v>
      </c>
      <c r="T138" s="651" t="b" cm="1">
        <f t="array" ref="T138">T137</f>
        <v>1</v>
      </c>
      <c r="X138" s="1272"/>
      <c r="Z138" s="1272"/>
      <c r="AB138" s="394" t="s">
        <v>1070</v>
      </c>
      <c r="AC138" s="395" t="s">
        <v>1071</v>
      </c>
      <c r="AD138" s="394" t="s">
        <v>1044</v>
      </c>
      <c r="AE138" s="1065"/>
      <c r="AF138" s="1065"/>
      <c r="AG138" s="1065"/>
      <c r="AH138" s="1065"/>
      <c r="AI138" s="220"/>
      <c r="AJ138" s="1066"/>
      <c r="AK138" s="1066"/>
      <c r="AL138" s="1065"/>
      <c r="AM138" s="1065"/>
      <c r="AN138" s="1065"/>
      <c r="AO138" s="1065"/>
      <c r="AP138" s="1065"/>
      <c r="AQ138" s="1065"/>
      <c r="AR138" s="1065"/>
      <c r="AS138" s="220"/>
      <c r="AT138" s="1066"/>
      <c r="AU138" s="1066"/>
      <c r="AV138" s="1065"/>
      <c r="AW138" s="1065"/>
      <c r="AX138" s="1065"/>
      <c r="AY138" s="1065"/>
      <c r="AZ138" s="1065"/>
      <c r="BA138" s="1065"/>
      <c r="BB138" s="1065"/>
      <c r="BC138" s="1083"/>
      <c r="BF138" s="894" t="s">
        <v>1072</v>
      </c>
    </row>
    <row r="139" spans="5:58" ht="14.25" customHeight="1" x14ac:dyDescent="0.15">
      <c r="E139" s="630">
        <v>15</v>
      </c>
      <c r="F139" s="725" t="str" cm="1">
        <f t="array" ref="F139">F138</f>
        <v>1</v>
      </c>
      <c r="T139" s="651" t="b" cm="1">
        <f t="array" ref="T139">T138</f>
        <v>1</v>
      </c>
      <c r="X139" s="1272"/>
      <c r="Z139" s="1272"/>
      <c r="AB139" s="394" t="s">
        <v>1073</v>
      </c>
      <c r="AC139" s="395" t="s">
        <v>1074</v>
      </c>
      <c r="AD139" s="394" t="s">
        <v>1044</v>
      </c>
      <c r="AE139" s="1065"/>
      <c r="AF139" s="1065"/>
      <c r="AG139" s="1065"/>
      <c r="AH139" s="1065"/>
      <c r="AI139" s="220"/>
      <c r="AJ139" s="1066"/>
      <c r="AK139" s="1066"/>
      <c r="AL139" s="1065"/>
      <c r="AM139" s="1065"/>
      <c r="AN139" s="1065"/>
      <c r="AO139" s="1065"/>
      <c r="AP139" s="1065"/>
      <c r="AQ139" s="1065"/>
      <c r="AR139" s="1065"/>
      <c r="AS139" s="220"/>
      <c r="AT139" s="1066"/>
      <c r="AU139" s="1066"/>
      <c r="AV139" s="1065"/>
      <c r="AW139" s="1065"/>
      <c r="AX139" s="1065"/>
      <c r="AY139" s="1065"/>
      <c r="AZ139" s="1065"/>
      <c r="BA139" s="1065"/>
      <c r="BB139" s="1065"/>
      <c r="BC139" s="1083"/>
      <c r="BF139" s="894" t="s">
        <v>1075</v>
      </c>
    </row>
    <row r="140" spans="5:58" ht="14.25" customHeight="1" x14ac:dyDescent="0.15">
      <c r="E140" s="630">
        <v>15</v>
      </c>
      <c r="F140" s="725" t="str" cm="1">
        <f t="array" ref="F140">F139</f>
        <v>1</v>
      </c>
      <c r="T140" s="651" t="b" cm="1">
        <f t="array" ref="T140">T139</f>
        <v>1</v>
      </c>
      <c r="X140" s="1272"/>
      <c r="Z140" s="1272"/>
      <c r="AB140" s="394" t="s">
        <v>1076</v>
      </c>
      <c r="AC140" s="395" t="s">
        <v>1077</v>
      </c>
      <c r="AD140" s="394" t="s">
        <v>1044</v>
      </c>
      <c r="AE140" s="1065"/>
      <c r="AF140" s="1065"/>
      <c r="AG140" s="1065"/>
      <c r="AH140" s="1065"/>
      <c r="AI140" s="220"/>
      <c r="AJ140" s="1066"/>
      <c r="AK140" s="1066"/>
      <c r="AL140" s="1065"/>
      <c r="AM140" s="1065"/>
      <c r="AN140" s="1065"/>
      <c r="AO140" s="1065"/>
      <c r="AP140" s="1065"/>
      <c r="AQ140" s="1065"/>
      <c r="AR140" s="1065"/>
      <c r="AS140" s="220"/>
      <c r="AT140" s="1066"/>
      <c r="AU140" s="1066"/>
      <c r="AV140" s="1065"/>
      <c r="AW140" s="1065"/>
      <c r="AX140" s="1065"/>
      <c r="AY140" s="1065"/>
      <c r="AZ140" s="1065"/>
      <c r="BA140" s="1065"/>
      <c r="BB140" s="1065"/>
      <c r="BC140" s="1083"/>
      <c r="BF140" s="894" t="s">
        <v>1078</v>
      </c>
    </row>
    <row r="141" spans="5:58" s="164" customFormat="1" ht="44.25" customHeight="1" x14ac:dyDescent="0.15">
      <c r="E141" s="630">
        <v>45.6</v>
      </c>
      <c r="F141" s="725" t="str" cm="1">
        <f t="array" ref="F141">F140</f>
        <v>1</v>
      </c>
      <c r="T141" s="651" t="b" cm="1">
        <f t="array" ref="T141">T140</f>
        <v>1</v>
      </c>
      <c r="X141" s="1395"/>
      <c r="Z141" s="1395"/>
      <c r="AB141" s="217">
        <v>2</v>
      </c>
      <c r="AC141" s="218" t="s">
        <v>1079</v>
      </c>
      <c r="AD141" s="108" t="s">
        <v>805</v>
      </c>
      <c r="AE141" s="1123">
        <f t="shared" ref="AE141:BB141" si="41">SUM(AE142:AE145)+SUM(AE151:AE154)</f>
        <v>0</v>
      </c>
      <c r="AF141" s="1123">
        <f t="shared" si="41"/>
        <v>0</v>
      </c>
      <c r="AG141" s="1123">
        <f t="shared" si="41"/>
        <v>0</v>
      </c>
      <c r="AH141" s="1123">
        <f t="shared" si="41"/>
        <v>0</v>
      </c>
      <c r="AI141" s="232">
        <f t="shared" si="41"/>
        <v>0</v>
      </c>
      <c r="AJ141" s="1122">
        <f t="shared" si="41"/>
        <v>0</v>
      </c>
      <c r="AK141" s="1122">
        <f t="shared" si="41"/>
        <v>0</v>
      </c>
      <c r="AL141" s="1123">
        <f t="shared" si="41"/>
        <v>0</v>
      </c>
      <c r="AM141" s="1123">
        <f t="shared" si="41"/>
        <v>0</v>
      </c>
      <c r="AN141" s="1123">
        <f t="shared" si="41"/>
        <v>0</v>
      </c>
      <c r="AO141" s="1123">
        <f t="shared" si="41"/>
        <v>0</v>
      </c>
      <c r="AP141" s="1123">
        <f t="shared" si="41"/>
        <v>0</v>
      </c>
      <c r="AQ141" s="1123">
        <f t="shared" si="41"/>
        <v>0</v>
      </c>
      <c r="AR141" s="1123">
        <f t="shared" si="41"/>
        <v>0</v>
      </c>
      <c r="AS141" s="232">
        <f t="shared" si="41"/>
        <v>0</v>
      </c>
      <c r="AT141" s="1122">
        <f t="shared" si="41"/>
        <v>0</v>
      </c>
      <c r="AU141" s="1122">
        <f t="shared" si="41"/>
        <v>0</v>
      </c>
      <c r="AV141" s="1123">
        <f t="shared" si="41"/>
        <v>0</v>
      </c>
      <c r="AW141" s="1123">
        <f t="shared" si="41"/>
        <v>0</v>
      </c>
      <c r="AX141" s="1123">
        <f t="shared" si="41"/>
        <v>0</v>
      </c>
      <c r="AY141" s="1123">
        <f t="shared" si="41"/>
        <v>0</v>
      </c>
      <c r="AZ141" s="1123">
        <f t="shared" si="41"/>
        <v>0</v>
      </c>
      <c r="BA141" s="1123">
        <f t="shared" si="41"/>
        <v>0</v>
      </c>
      <c r="BB141" s="1123">
        <f t="shared" si="41"/>
        <v>0</v>
      </c>
      <c r="BC141" s="1083"/>
      <c r="BF141" s="894" t="s">
        <v>1080</v>
      </c>
    </row>
    <row r="142" spans="5:58" ht="14.25" customHeight="1" x14ac:dyDescent="0.15">
      <c r="E142" s="630">
        <v>15</v>
      </c>
      <c r="F142" s="725" t="str" cm="1">
        <f t="array" ref="F142">F141</f>
        <v>1</v>
      </c>
      <c r="T142" s="651" t="b" cm="1">
        <f t="array" ref="T142">T141</f>
        <v>1</v>
      </c>
      <c r="X142" s="1272"/>
      <c r="Z142" s="1272"/>
      <c r="AB142" s="394" t="str">
        <f>AB141&amp;".1"</f>
        <v>2.1</v>
      </c>
      <c r="AC142" s="395" t="s">
        <v>1043</v>
      </c>
      <c r="AD142" s="394" t="s">
        <v>1044</v>
      </c>
      <c r="AE142" s="1065"/>
      <c r="AF142" s="1065"/>
      <c r="AG142" s="1065"/>
      <c r="AH142" s="1065"/>
      <c r="AI142" s="220"/>
      <c r="AJ142" s="1066"/>
      <c r="AK142" s="1066"/>
      <c r="AL142" s="1065"/>
      <c r="AM142" s="1065"/>
      <c r="AN142" s="1065"/>
      <c r="AO142" s="1065"/>
      <c r="AP142" s="1065"/>
      <c r="AQ142" s="1065"/>
      <c r="AR142" s="1065"/>
      <c r="AS142" s="220"/>
      <c r="AT142" s="1066"/>
      <c r="AU142" s="1066"/>
      <c r="AV142" s="1065"/>
      <c r="AW142" s="1065"/>
      <c r="AX142" s="1065"/>
      <c r="AY142" s="1065"/>
      <c r="AZ142" s="1065"/>
      <c r="BA142" s="1065"/>
      <c r="BB142" s="1065"/>
      <c r="BC142" s="1083"/>
      <c r="BF142" s="894" t="s">
        <v>1081</v>
      </c>
    </row>
    <row r="143" spans="5:58" ht="14.25" customHeight="1" x14ac:dyDescent="0.15">
      <c r="E143" s="630">
        <v>15</v>
      </c>
      <c r="F143" s="725" t="str" cm="1">
        <f t="array" ref="F143">F142</f>
        <v>1</v>
      </c>
      <c r="T143" s="651" t="b" cm="1">
        <f t="array" ref="T143">T142</f>
        <v>1</v>
      </c>
      <c r="X143" s="1272"/>
      <c r="Z143" s="1272"/>
      <c r="AB143" s="394" t="str">
        <f>AB141&amp;".2"</f>
        <v>2.2</v>
      </c>
      <c r="AC143" s="395" t="s">
        <v>1046</v>
      </c>
      <c r="AD143" s="394" t="s">
        <v>1044</v>
      </c>
      <c r="AE143" s="1065"/>
      <c r="AF143" s="1065"/>
      <c r="AG143" s="1065"/>
      <c r="AH143" s="1065"/>
      <c r="AI143" s="220"/>
      <c r="AJ143" s="1066"/>
      <c r="AK143" s="1066"/>
      <c r="AL143" s="1065"/>
      <c r="AM143" s="1065"/>
      <c r="AN143" s="1065"/>
      <c r="AO143" s="1065"/>
      <c r="AP143" s="1065"/>
      <c r="AQ143" s="1065"/>
      <c r="AR143" s="1065"/>
      <c r="AS143" s="220"/>
      <c r="AT143" s="1066"/>
      <c r="AU143" s="1066"/>
      <c r="AV143" s="1065"/>
      <c r="AW143" s="1065"/>
      <c r="AX143" s="1065"/>
      <c r="AY143" s="1065"/>
      <c r="AZ143" s="1065"/>
      <c r="BA143" s="1065"/>
      <c r="BB143" s="1065"/>
      <c r="BC143" s="1083"/>
      <c r="BF143" s="894" t="s">
        <v>1082</v>
      </c>
    </row>
    <row r="144" spans="5:58" ht="14.25" customHeight="1" x14ac:dyDescent="0.15">
      <c r="E144" s="630">
        <v>15</v>
      </c>
      <c r="F144" s="725" t="str" cm="1">
        <f t="array" ref="F144">F143</f>
        <v>1</v>
      </c>
      <c r="T144" s="651" t="b" cm="1">
        <f t="array" ref="T144">T143</f>
        <v>1</v>
      </c>
      <c r="X144" s="1272"/>
      <c r="Z144" s="1272"/>
      <c r="AB144" s="394" t="str">
        <f>AB141&amp;".3"</f>
        <v>2.3</v>
      </c>
      <c r="AC144" s="395" t="s">
        <v>1048</v>
      </c>
      <c r="AD144" s="394" t="s">
        <v>1044</v>
      </c>
      <c r="AE144" s="1065"/>
      <c r="AF144" s="1065"/>
      <c r="AG144" s="1065"/>
      <c r="AH144" s="1065"/>
      <c r="AI144" s="220"/>
      <c r="AJ144" s="1066"/>
      <c r="AK144" s="1066"/>
      <c r="AL144" s="1065"/>
      <c r="AM144" s="1065"/>
      <c r="AN144" s="1065"/>
      <c r="AO144" s="1065"/>
      <c r="AP144" s="1065"/>
      <c r="AQ144" s="1065"/>
      <c r="AR144" s="1065"/>
      <c r="AS144" s="220"/>
      <c r="AT144" s="1066"/>
      <c r="AU144" s="1066"/>
      <c r="AV144" s="1065"/>
      <c r="AW144" s="1065"/>
      <c r="AX144" s="1065"/>
      <c r="AY144" s="1065"/>
      <c r="AZ144" s="1065"/>
      <c r="BA144" s="1065"/>
      <c r="BB144" s="1065"/>
      <c r="BC144" s="1083"/>
      <c r="BF144" s="894" t="s">
        <v>1083</v>
      </c>
    </row>
    <row r="145" spans="5:58" ht="14.25" customHeight="1" x14ac:dyDescent="0.15">
      <c r="E145" s="630">
        <v>15</v>
      </c>
      <c r="F145" s="725" t="str" cm="1">
        <f t="array" ref="F145">F144</f>
        <v>1</v>
      </c>
      <c r="T145" s="651" t="b" cm="1">
        <f t="array" ref="T145">T144</f>
        <v>1</v>
      </c>
      <c r="X145" s="1272"/>
      <c r="Z145" s="1272"/>
      <c r="AB145" s="394" t="str">
        <f>AB141&amp;".4"</f>
        <v>2.4</v>
      </c>
      <c r="AC145" s="395" t="s">
        <v>1050</v>
      </c>
      <c r="AD145" s="394" t="s">
        <v>1044</v>
      </c>
      <c r="AE145" s="1125">
        <f t="shared" ref="AE145:BB145" si="42">SUM(AE146:AE150)</f>
        <v>0</v>
      </c>
      <c r="AF145" s="1125">
        <f t="shared" si="42"/>
        <v>0</v>
      </c>
      <c r="AG145" s="1125">
        <f t="shared" si="42"/>
        <v>0</v>
      </c>
      <c r="AH145" s="1125">
        <f t="shared" si="42"/>
        <v>0</v>
      </c>
      <c r="AI145" s="389">
        <f t="shared" si="42"/>
        <v>0</v>
      </c>
      <c r="AJ145" s="1101">
        <f t="shared" si="42"/>
        <v>0</v>
      </c>
      <c r="AK145" s="1101">
        <f t="shared" si="42"/>
        <v>0</v>
      </c>
      <c r="AL145" s="1125">
        <f t="shared" si="42"/>
        <v>0</v>
      </c>
      <c r="AM145" s="1125">
        <f t="shared" si="42"/>
        <v>0</v>
      </c>
      <c r="AN145" s="1125">
        <f t="shared" si="42"/>
        <v>0</v>
      </c>
      <c r="AO145" s="1125">
        <f t="shared" si="42"/>
        <v>0</v>
      </c>
      <c r="AP145" s="1125">
        <f t="shared" si="42"/>
        <v>0</v>
      </c>
      <c r="AQ145" s="1125">
        <f t="shared" si="42"/>
        <v>0</v>
      </c>
      <c r="AR145" s="1125">
        <f t="shared" si="42"/>
        <v>0</v>
      </c>
      <c r="AS145" s="389">
        <f t="shared" si="42"/>
        <v>0</v>
      </c>
      <c r="AT145" s="1101">
        <f t="shared" si="42"/>
        <v>0</v>
      </c>
      <c r="AU145" s="1101">
        <f t="shared" si="42"/>
        <v>0</v>
      </c>
      <c r="AV145" s="1125">
        <f t="shared" si="42"/>
        <v>0</v>
      </c>
      <c r="AW145" s="1125">
        <f t="shared" si="42"/>
        <v>0</v>
      </c>
      <c r="AX145" s="1125">
        <f t="shared" si="42"/>
        <v>0</v>
      </c>
      <c r="AY145" s="1125">
        <f t="shared" si="42"/>
        <v>0</v>
      </c>
      <c r="AZ145" s="1125">
        <f t="shared" si="42"/>
        <v>0</v>
      </c>
      <c r="BA145" s="1125">
        <f t="shared" si="42"/>
        <v>0</v>
      </c>
      <c r="BB145" s="1125">
        <f t="shared" si="42"/>
        <v>0</v>
      </c>
      <c r="BC145" s="1083"/>
      <c r="BF145" s="894" t="s">
        <v>1084</v>
      </c>
    </row>
    <row r="146" spans="5:58" ht="14.25" customHeight="1" x14ac:dyDescent="0.15">
      <c r="E146" s="630">
        <v>15</v>
      </c>
      <c r="F146" s="725" t="str" cm="1">
        <f t="array" ref="F146">F145</f>
        <v>1</v>
      </c>
      <c r="T146" s="651" t="b" cm="1">
        <f t="array" ref="T146">T145</f>
        <v>1</v>
      </c>
      <c r="X146" s="1272"/>
      <c r="Z146" s="1272"/>
      <c r="AB146" s="394" t="str">
        <f>AB145&amp;".1"</f>
        <v>2.4.1</v>
      </c>
      <c r="AC146" s="396" t="s">
        <v>1053</v>
      </c>
      <c r="AD146" s="394" t="s">
        <v>1044</v>
      </c>
      <c r="AE146" s="1065"/>
      <c r="AF146" s="1065"/>
      <c r="AG146" s="1065"/>
      <c r="AH146" s="1065"/>
      <c r="AI146" s="220"/>
      <c r="AJ146" s="1066"/>
      <c r="AK146" s="1066"/>
      <c r="AL146" s="1065"/>
      <c r="AM146" s="1065"/>
      <c r="AN146" s="1065"/>
      <c r="AO146" s="1065"/>
      <c r="AP146" s="1065"/>
      <c r="AQ146" s="1065"/>
      <c r="AR146" s="1065"/>
      <c r="AS146" s="220"/>
      <c r="AT146" s="1066"/>
      <c r="AU146" s="1066"/>
      <c r="AV146" s="1065"/>
      <c r="AW146" s="1065"/>
      <c r="AX146" s="1065"/>
      <c r="AY146" s="1065"/>
      <c r="AZ146" s="1065"/>
      <c r="BA146" s="1065"/>
      <c r="BB146" s="1065"/>
      <c r="BC146" s="1083"/>
      <c r="BF146" s="894" t="s">
        <v>1085</v>
      </c>
    </row>
    <row r="147" spans="5:58" ht="14.25" customHeight="1" x14ac:dyDescent="0.15">
      <c r="E147" s="630">
        <v>15</v>
      </c>
      <c r="F147" s="725" t="str" cm="1">
        <f t="array" ref="F147">F146</f>
        <v>1</v>
      </c>
      <c r="T147" s="651" t="b" cm="1">
        <f t="array" ref="T147">T146</f>
        <v>1</v>
      </c>
      <c r="X147" s="1272"/>
      <c r="Z147" s="1272"/>
      <c r="AB147" s="394" t="str">
        <f>AB145&amp;".2"</f>
        <v>2.4.2</v>
      </c>
      <c r="AC147" s="396" t="s">
        <v>1056</v>
      </c>
      <c r="AD147" s="394" t="s">
        <v>1044</v>
      </c>
      <c r="AE147" s="1065"/>
      <c r="AF147" s="1065"/>
      <c r="AG147" s="1065"/>
      <c r="AH147" s="1065"/>
      <c r="AI147" s="220"/>
      <c r="AJ147" s="1066"/>
      <c r="AK147" s="1066"/>
      <c r="AL147" s="1065"/>
      <c r="AM147" s="1065"/>
      <c r="AN147" s="1065"/>
      <c r="AO147" s="1065"/>
      <c r="AP147" s="1065"/>
      <c r="AQ147" s="1065"/>
      <c r="AR147" s="1065"/>
      <c r="AS147" s="220"/>
      <c r="AT147" s="1066"/>
      <c r="AU147" s="1066"/>
      <c r="AV147" s="1065"/>
      <c r="AW147" s="1065"/>
      <c r="AX147" s="1065"/>
      <c r="AY147" s="1065"/>
      <c r="AZ147" s="1065"/>
      <c r="BA147" s="1065"/>
      <c r="BB147" s="1065"/>
      <c r="BC147" s="1083"/>
      <c r="BF147" s="894" t="s">
        <v>1086</v>
      </c>
    </row>
    <row r="148" spans="5:58" ht="14.25" customHeight="1" x14ac:dyDescent="0.15">
      <c r="E148" s="630">
        <v>15</v>
      </c>
      <c r="F148" s="725" t="str" cm="1">
        <f t="array" ref="F148">F147</f>
        <v>1</v>
      </c>
      <c r="T148" s="651" t="b" cm="1">
        <f t="array" ref="T148">T147</f>
        <v>1</v>
      </c>
      <c r="X148" s="1272"/>
      <c r="Z148" s="1272"/>
      <c r="AB148" s="394" t="str">
        <f>AB145&amp;".3"</f>
        <v>2.4.3</v>
      </c>
      <c r="AC148" s="396" t="s">
        <v>1059</v>
      </c>
      <c r="AD148" s="394" t="s">
        <v>1044</v>
      </c>
      <c r="AE148" s="1065"/>
      <c r="AF148" s="1065"/>
      <c r="AG148" s="1065"/>
      <c r="AH148" s="1065"/>
      <c r="AI148" s="220"/>
      <c r="AJ148" s="1066"/>
      <c r="AK148" s="1066"/>
      <c r="AL148" s="1065"/>
      <c r="AM148" s="1065"/>
      <c r="AN148" s="1065"/>
      <c r="AO148" s="1065"/>
      <c r="AP148" s="1065"/>
      <c r="AQ148" s="1065"/>
      <c r="AR148" s="1065"/>
      <c r="AS148" s="220"/>
      <c r="AT148" s="1066"/>
      <c r="AU148" s="1066"/>
      <c r="AV148" s="1065"/>
      <c r="AW148" s="1065"/>
      <c r="AX148" s="1065"/>
      <c r="AY148" s="1065"/>
      <c r="AZ148" s="1065"/>
      <c r="BA148" s="1065"/>
      <c r="BB148" s="1065"/>
      <c r="BC148" s="1083"/>
      <c r="BF148" s="894" t="s">
        <v>1087</v>
      </c>
    </row>
    <row r="149" spans="5:58" ht="14.25" customHeight="1" x14ac:dyDescent="0.15">
      <c r="E149" s="630">
        <v>15</v>
      </c>
      <c r="F149" s="725" t="str" cm="1">
        <f t="array" ref="F149">F148</f>
        <v>1</v>
      </c>
      <c r="T149" s="651" t="b" cm="1">
        <f t="array" ref="T149">T148</f>
        <v>1</v>
      </c>
      <c r="X149" s="1272"/>
      <c r="Z149" s="1272"/>
      <c r="AB149" s="394" t="str">
        <f>AB145&amp;".4"</f>
        <v>2.4.4</v>
      </c>
      <c r="AC149" s="396" t="s">
        <v>1062</v>
      </c>
      <c r="AD149" s="394" t="s">
        <v>1044</v>
      </c>
      <c r="AE149" s="1065"/>
      <c r="AF149" s="1065"/>
      <c r="AG149" s="1065"/>
      <c r="AH149" s="1065"/>
      <c r="AI149" s="220"/>
      <c r="AJ149" s="1066"/>
      <c r="AK149" s="1066"/>
      <c r="AL149" s="1065"/>
      <c r="AM149" s="1065"/>
      <c r="AN149" s="1065"/>
      <c r="AO149" s="1065"/>
      <c r="AP149" s="1065"/>
      <c r="AQ149" s="1065"/>
      <c r="AR149" s="1065"/>
      <c r="AS149" s="220"/>
      <c r="AT149" s="1066"/>
      <c r="AU149" s="1066"/>
      <c r="AV149" s="1065"/>
      <c r="AW149" s="1065"/>
      <c r="AX149" s="1065"/>
      <c r="AY149" s="1065"/>
      <c r="AZ149" s="1065"/>
      <c r="BA149" s="1065"/>
      <c r="BB149" s="1065"/>
      <c r="BC149" s="1083"/>
      <c r="BF149" s="894" t="s">
        <v>1088</v>
      </c>
    </row>
    <row r="150" spans="5:58" ht="14.25" customHeight="1" x14ac:dyDescent="0.15">
      <c r="E150" s="630">
        <v>15</v>
      </c>
      <c r="F150" s="725" t="str" cm="1">
        <f t="array" ref="F150">F149</f>
        <v>1</v>
      </c>
      <c r="T150" s="651" t="b" cm="1">
        <f t="array" ref="T150">T149</f>
        <v>1</v>
      </c>
      <c r="X150" s="1272"/>
      <c r="Z150" s="1272"/>
      <c r="AB150" s="394" t="str">
        <f>AB145&amp;".5"</f>
        <v>2.4.5</v>
      </c>
      <c r="AC150" s="396" t="s">
        <v>1065</v>
      </c>
      <c r="AD150" s="394" t="s">
        <v>1044</v>
      </c>
      <c r="AE150" s="1065"/>
      <c r="AF150" s="1065"/>
      <c r="AG150" s="1065"/>
      <c r="AH150" s="1065"/>
      <c r="AI150" s="220"/>
      <c r="AJ150" s="1066"/>
      <c r="AK150" s="1066"/>
      <c r="AL150" s="1065"/>
      <c r="AM150" s="1065"/>
      <c r="AN150" s="1065"/>
      <c r="AO150" s="1065"/>
      <c r="AP150" s="1065"/>
      <c r="AQ150" s="1065"/>
      <c r="AR150" s="1065"/>
      <c r="AS150" s="220"/>
      <c r="AT150" s="1066"/>
      <c r="AU150" s="1066"/>
      <c r="AV150" s="1065"/>
      <c r="AW150" s="1065"/>
      <c r="AX150" s="1065"/>
      <c r="AY150" s="1065"/>
      <c r="AZ150" s="1065"/>
      <c r="BA150" s="1065"/>
      <c r="BB150" s="1065"/>
      <c r="BC150" s="1083"/>
      <c r="BF150" s="894" t="s">
        <v>1089</v>
      </c>
    </row>
    <row r="151" spans="5:58" ht="14.25" customHeight="1" x14ac:dyDescent="0.15">
      <c r="E151" s="630">
        <v>15</v>
      </c>
      <c r="F151" s="725" t="str" cm="1">
        <f t="array" ref="F151">F150</f>
        <v>1</v>
      </c>
      <c r="T151" s="651" t="b" cm="1">
        <f t="array" ref="T151">T150</f>
        <v>1</v>
      </c>
      <c r="X151" s="1272"/>
      <c r="Z151" s="1272"/>
      <c r="AB151" s="394" t="str">
        <f>AB141&amp;".5"</f>
        <v>2.5</v>
      </c>
      <c r="AC151" s="395" t="s">
        <v>1068</v>
      </c>
      <c r="AD151" s="394" t="s">
        <v>1044</v>
      </c>
      <c r="AE151" s="1065"/>
      <c r="AF151" s="1065"/>
      <c r="AG151" s="1065"/>
      <c r="AH151" s="1065"/>
      <c r="AI151" s="220"/>
      <c r="AJ151" s="1066"/>
      <c r="AK151" s="1066"/>
      <c r="AL151" s="1065"/>
      <c r="AM151" s="1065"/>
      <c r="AN151" s="1065"/>
      <c r="AO151" s="1065"/>
      <c r="AP151" s="1065"/>
      <c r="AQ151" s="1065"/>
      <c r="AR151" s="1065"/>
      <c r="AS151" s="220"/>
      <c r="AT151" s="1066"/>
      <c r="AU151" s="1066"/>
      <c r="AV151" s="1065"/>
      <c r="AW151" s="1065"/>
      <c r="AX151" s="1065"/>
      <c r="AY151" s="1065"/>
      <c r="AZ151" s="1065"/>
      <c r="BA151" s="1065"/>
      <c r="BB151" s="1065"/>
      <c r="BC151" s="1083"/>
      <c r="BF151" s="894" t="s">
        <v>1090</v>
      </c>
    </row>
    <row r="152" spans="5:58" ht="14.25" customHeight="1" x14ac:dyDescent="0.15">
      <c r="E152" s="630">
        <v>15</v>
      </c>
      <c r="F152" s="725" t="str" cm="1">
        <f t="array" ref="F152">F151</f>
        <v>1</v>
      </c>
      <c r="T152" s="651" t="b" cm="1">
        <f t="array" ref="T152">T151</f>
        <v>1</v>
      </c>
      <c r="X152" s="1272"/>
      <c r="Z152" s="1272"/>
      <c r="AB152" s="394" t="str">
        <f>AB141&amp;".6"</f>
        <v>2.6</v>
      </c>
      <c r="AC152" s="395" t="s">
        <v>1071</v>
      </c>
      <c r="AD152" s="394" t="s">
        <v>1044</v>
      </c>
      <c r="AE152" s="1065"/>
      <c r="AF152" s="1065"/>
      <c r="AG152" s="1065"/>
      <c r="AH152" s="1065"/>
      <c r="AI152" s="220"/>
      <c r="AJ152" s="1066"/>
      <c r="AK152" s="1066"/>
      <c r="AL152" s="1065"/>
      <c r="AM152" s="1065"/>
      <c r="AN152" s="1065"/>
      <c r="AO152" s="1065"/>
      <c r="AP152" s="1065"/>
      <c r="AQ152" s="1065"/>
      <c r="AR152" s="1065"/>
      <c r="AS152" s="220"/>
      <c r="AT152" s="1066"/>
      <c r="AU152" s="1066"/>
      <c r="AV152" s="1065"/>
      <c r="AW152" s="1065"/>
      <c r="AX152" s="1065"/>
      <c r="AY152" s="1065"/>
      <c r="AZ152" s="1065"/>
      <c r="BA152" s="1065"/>
      <c r="BB152" s="1065"/>
      <c r="BC152" s="1083"/>
      <c r="BF152" s="894" t="s">
        <v>1091</v>
      </c>
    </row>
    <row r="153" spans="5:58" ht="14.25" customHeight="1" x14ac:dyDescent="0.15">
      <c r="E153" s="630">
        <v>15</v>
      </c>
      <c r="F153" s="725" t="str" cm="1">
        <f t="array" ref="F153">F152</f>
        <v>1</v>
      </c>
      <c r="T153" s="651" t="b" cm="1">
        <f t="array" ref="T153">T152</f>
        <v>1</v>
      </c>
      <c r="X153" s="1272"/>
      <c r="Z153" s="1272"/>
      <c r="AB153" s="394" t="str">
        <f>AB141&amp;".7"</f>
        <v>2.7</v>
      </c>
      <c r="AC153" s="395" t="s">
        <v>1074</v>
      </c>
      <c r="AD153" s="394" t="s">
        <v>1044</v>
      </c>
      <c r="AE153" s="1065"/>
      <c r="AF153" s="1065"/>
      <c r="AG153" s="1065"/>
      <c r="AH153" s="1065"/>
      <c r="AI153" s="220"/>
      <c r="AJ153" s="1066"/>
      <c r="AK153" s="1066"/>
      <c r="AL153" s="1065"/>
      <c r="AM153" s="1065"/>
      <c r="AN153" s="1065"/>
      <c r="AO153" s="1065"/>
      <c r="AP153" s="1065"/>
      <c r="AQ153" s="1065"/>
      <c r="AR153" s="1065"/>
      <c r="AS153" s="220"/>
      <c r="AT153" s="1066"/>
      <c r="AU153" s="1066"/>
      <c r="AV153" s="1065"/>
      <c r="AW153" s="1065"/>
      <c r="AX153" s="1065"/>
      <c r="AY153" s="1065"/>
      <c r="AZ153" s="1065"/>
      <c r="BA153" s="1065"/>
      <c r="BB153" s="1065"/>
      <c r="BC153" s="1083"/>
      <c r="BF153" s="894" t="s">
        <v>1092</v>
      </c>
    </row>
    <row r="154" spans="5:58" ht="14.25" customHeight="1" x14ac:dyDescent="0.15">
      <c r="E154" s="630">
        <v>15</v>
      </c>
      <c r="F154" s="725" t="str" cm="1">
        <f t="array" ref="F154">F153</f>
        <v>1</v>
      </c>
      <c r="T154" s="651" t="b" cm="1">
        <f t="array" ref="T154">T153</f>
        <v>1</v>
      </c>
      <c r="X154" s="1272"/>
      <c r="Z154" s="1272"/>
      <c r="AB154" s="394" t="str">
        <f>AB141&amp;".8"</f>
        <v>2.8</v>
      </c>
      <c r="AC154" s="395" t="s">
        <v>1077</v>
      </c>
      <c r="AD154" s="394" t="s">
        <v>1044</v>
      </c>
      <c r="AE154" s="1065"/>
      <c r="AF154" s="1065"/>
      <c r="AG154" s="1065"/>
      <c r="AH154" s="1065"/>
      <c r="AI154" s="220"/>
      <c r="AJ154" s="1066"/>
      <c r="AK154" s="1066"/>
      <c r="AL154" s="1065"/>
      <c r="AM154" s="1065"/>
      <c r="AN154" s="1065"/>
      <c r="AO154" s="1065"/>
      <c r="AP154" s="1065"/>
      <c r="AQ154" s="1065"/>
      <c r="AR154" s="1065"/>
      <c r="AS154" s="220"/>
      <c r="AT154" s="1066"/>
      <c r="AU154" s="1066"/>
      <c r="AV154" s="1065"/>
      <c r="AW154" s="1065"/>
      <c r="AX154" s="1065"/>
      <c r="AY154" s="1065"/>
      <c r="AZ154" s="1065"/>
      <c r="BA154" s="1065"/>
      <c r="BB154" s="1065"/>
      <c r="BC154" s="1083"/>
      <c r="BF154" s="894" t="s">
        <v>1093</v>
      </c>
    </row>
    <row r="155" spans="5:58" s="164" customFormat="1" ht="14.25" customHeight="1" x14ac:dyDescent="0.15">
      <c r="E155" s="630">
        <v>15</v>
      </c>
      <c r="F155" s="725" t="str" cm="1">
        <f t="array" ref="F155">F154</f>
        <v>1</v>
      </c>
      <c r="T155" s="651" t="b" cm="1">
        <f t="array" ref="T155">T154</f>
        <v>1</v>
      </c>
      <c r="X155" s="1395"/>
      <c r="Z155" s="1395"/>
      <c r="AB155" s="217">
        <v>3</v>
      </c>
      <c r="AC155" s="218" t="s">
        <v>1094</v>
      </c>
      <c r="AD155" s="108" t="s">
        <v>805</v>
      </c>
      <c r="AE155" s="1123">
        <f t="shared" ref="AE155:BB155" si="43">SUM(AE156:AE159)+SUM(AE165:AE168)</f>
        <v>0</v>
      </c>
      <c r="AF155" s="1123">
        <f t="shared" si="43"/>
        <v>71698.65138000001</v>
      </c>
      <c r="AG155" s="1123">
        <f t="shared" si="43"/>
        <v>0</v>
      </c>
      <c r="AH155" s="1123">
        <f t="shared" si="43"/>
        <v>0</v>
      </c>
      <c r="AI155" s="232">
        <f t="shared" si="43"/>
        <v>10016.16937</v>
      </c>
      <c r="AJ155" s="1122">
        <f t="shared" si="43"/>
        <v>0</v>
      </c>
      <c r="AK155" s="1122">
        <f t="shared" si="43"/>
        <v>0</v>
      </c>
      <c r="AL155" s="1123">
        <f t="shared" si="43"/>
        <v>0</v>
      </c>
      <c r="AM155" s="1123">
        <f t="shared" si="43"/>
        <v>0</v>
      </c>
      <c r="AN155" s="1123">
        <f t="shared" si="43"/>
        <v>0</v>
      </c>
      <c r="AO155" s="1123">
        <f t="shared" si="43"/>
        <v>0</v>
      </c>
      <c r="AP155" s="1123">
        <f t="shared" si="43"/>
        <v>0</v>
      </c>
      <c r="AQ155" s="1123">
        <f t="shared" si="43"/>
        <v>0</v>
      </c>
      <c r="AR155" s="1123">
        <f t="shared" si="43"/>
        <v>0</v>
      </c>
      <c r="AS155" s="232">
        <f t="shared" si="43"/>
        <v>0</v>
      </c>
      <c r="AT155" s="1122">
        <f t="shared" si="43"/>
        <v>0</v>
      </c>
      <c r="AU155" s="1122">
        <f t="shared" si="43"/>
        <v>0</v>
      </c>
      <c r="AV155" s="1123">
        <f t="shared" si="43"/>
        <v>0</v>
      </c>
      <c r="AW155" s="1123">
        <f t="shared" si="43"/>
        <v>0</v>
      </c>
      <c r="AX155" s="1123">
        <f t="shared" si="43"/>
        <v>0</v>
      </c>
      <c r="AY155" s="1123">
        <f t="shared" si="43"/>
        <v>0</v>
      </c>
      <c r="AZ155" s="1123">
        <f t="shared" si="43"/>
        <v>0</v>
      </c>
      <c r="BA155" s="1123">
        <f t="shared" si="43"/>
        <v>0</v>
      </c>
      <c r="BB155" s="1123">
        <f t="shared" si="43"/>
        <v>0</v>
      </c>
      <c r="BC155" s="1083"/>
      <c r="BF155" s="894" t="s">
        <v>1095</v>
      </c>
    </row>
    <row r="156" spans="5:58" ht="14.25" customHeight="1" x14ac:dyDescent="0.15">
      <c r="E156" s="630">
        <v>15</v>
      </c>
      <c r="F156" s="725" t="str" cm="1">
        <f t="array" ref="F156">F155</f>
        <v>1</v>
      </c>
      <c r="T156" s="651" t="b" cm="1">
        <f t="array" ref="T156">T155</f>
        <v>1</v>
      </c>
      <c r="X156" s="1272"/>
      <c r="Z156" s="1272"/>
      <c r="AB156" s="394" t="str">
        <f>AB155&amp;".1"</f>
        <v>3.1</v>
      </c>
      <c r="AC156" s="395" t="s">
        <v>1043</v>
      </c>
      <c r="AD156" s="394" t="s">
        <v>1044</v>
      </c>
      <c r="AE156" s="1065"/>
      <c r="AF156" s="1065">
        <v>15814.768</v>
      </c>
      <c r="AG156" s="1065"/>
      <c r="AH156" s="1065"/>
      <c r="AI156" s="220"/>
      <c r="AJ156" s="1066"/>
      <c r="AK156" s="1066"/>
      <c r="AL156" s="1065"/>
      <c r="AM156" s="1065"/>
      <c r="AN156" s="1065"/>
      <c r="AO156" s="1065"/>
      <c r="AP156" s="1065"/>
      <c r="AQ156" s="1065"/>
      <c r="AR156" s="1065"/>
      <c r="AS156" s="220"/>
      <c r="AT156" s="1066"/>
      <c r="AU156" s="1066"/>
      <c r="AV156" s="1065"/>
      <c r="AW156" s="1065"/>
      <c r="AX156" s="1065"/>
      <c r="AY156" s="1065"/>
      <c r="AZ156" s="1065"/>
      <c r="BA156" s="1065"/>
      <c r="BB156" s="1065"/>
      <c r="BC156" s="1083"/>
      <c r="BF156" s="894" t="s">
        <v>1096</v>
      </c>
    </row>
    <row r="157" spans="5:58" ht="14.25" customHeight="1" x14ac:dyDescent="0.15">
      <c r="E157" s="630">
        <v>15</v>
      </c>
      <c r="F157" s="725" t="str" cm="1">
        <f t="array" ref="F157">F156</f>
        <v>1</v>
      </c>
      <c r="T157" s="651" t="b" cm="1">
        <f t="array" ref="T157">T156</f>
        <v>1</v>
      </c>
      <c r="X157" s="1272"/>
      <c r="Z157" s="1272"/>
      <c r="AB157" s="394" t="str">
        <f>AB155&amp;".2"</f>
        <v>3.2</v>
      </c>
      <c r="AC157" s="395" t="s">
        <v>1046</v>
      </c>
      <c r="AD157" s="394" t="s">
        <v>1044</v>
      </c>
      <c r="AE157" s="1065"/>
      <c r="AF157" s="1065">
        <v>16984.461380000001</v>
      </c>
      <c r="AG157" s="1065"/>
      <c r="AH157" s="1065"/>
      <c r="AI157" s="220"/>
      <c r="AJ157" s="1066"/>
      <c r="AK157" s="1066"/>
      <c r="AL157" s="1065"/>
      <c r="AM157" s="1065"/>
      <c r="AN157" s="1065"/>
      <c r="AO157" s="1065"/>
      <c r="AP157" s="1065"/>
      <c r="AQ157" s="1065"/>
      <c r="AR157" s="1065"/>
      <c r="AS157" s="220"/>
      <c r="AT157" s="1066"/>
      <c r="AU157" s="1066"/>
      <c r="AV157" s="1065"/>
      <c r="AW157" s="1065"/>
      <c r="AX157" s="1065"/>
      <c r="AY157" s="1065"/>
      <c r="AZ157" s="1065"/>
      <c r="BA157" s="1065"/>
      <c r="BB157" s="1065"/>
      <c r="BC157" s="1083"/>
      <c r="BF157" s="894" t="s">
        <v>1097</v>
      </c>
    </row>
    <row r="158" spans="5:58" ht="14.25" customHeight="1" x14ac:dyDescent="0.15">
      <c r="E158" s="630">
        <v>15</v>
      </c>
      <c r="F158" s="725" t="str" cm="1">
        <f t="array" ref="F158">F157</f>
        <v>1</v>
      </c>
      <c r="T158" s="651" t="b" cm="1">
        <f t="array" ref="T158">T157</f>
        <v>1</v>
      </c>
      <c r="X158" s="1272"/>
      <c r="Z158" s="1272"/>
      <c r="AB158" s="394" t="str">
        <f>AB155&amp;".3"</f>
        <v>3.3</v>
      </c>
      <c r="AC158" s="395" t="s">
        <v>1048</v>
      </c>
      <c r="AD158" s="394" t="s">
        <v>1044</v>
      </c>
      <c r="AE158" s="1065"/>
      <c r="AF158" s="1065"/>
      <c r="AG158" s="1065"/>
      <c r="AH158" s="1065"/>
      <c r="AI158" s="220"/>
      <c r="AJ158" s="1066"/>
      <c r="AK158" s="1066"/>
      <c r="AL158" s="1065"/>
      <c r="AM158" s="1065"/>
      <c r="AN158" s="1065"/>
      <c r="AO158" s="1065"/>
      <c r="AP158" s="1065"/>
      <c r="AQ158" s="1065"/>
      <c r="AR158" s="1065"/>
      <c r="AS158" s="220"/>
      <c r="AT158" s="1066"/>
      <c r="AU158" s="1066"/>
      <c r="AV158" s="1065"/>
      <c r="AW158" s="1065"/>
      <c r="AX158" s="1065"/>
      <c r="AY158" s="1065"/>
      <c r="AZ158" s="1065"/>
      <c r="BA158" s="1065"/>
      <c r="BB158" s="1065"/>
      <c r="BC158" s="1083"/>
      <c r="BF158" s="894" t="s">
        <v>1098</v>
      </c>
    </row>
    <row r="159" spans="5:58" ht="14.25" customHeight="1" x14ac:dyDescent="0.15">
      <c r="E159" s="630">
        <v>15</v>
      </c>
      <c r="F159" s="725" t="str" cm="1">
        <f t="array" ref="F159">F158</f>
        <v>1</v>
      </c>
      <c r="T159" s="651" t="b" cm="1">
        <f t="array" ref="T159">T158</f>
        <v>1</v>
      </c>
      <c r="X159" s="1272"/>
      <c r="Z159" s="1272"/>
      <c r="AB159" s="394" t="str">
        <f>AB155&amp;".4"</f>
        <v>3.4</v>
      </c>
      <c r="AC159" s="395" t="s">
        <v>1050</v>
      </c>
      <c r="AD159" s="394" t="s">
        <v>1044</v>
      </c>
      <c r="AE159" s="1125">
        <f t="shared" ref="AE159:BB159" si="44">SUM(AE160:AE164)</f>
        <v>0</v>
      </c>
      <c r="AF159" s="1125">
        <f t="shared" si="44"/>
        <v>38899.422000000006</v>
      </c>
      <c r="AG159" s="1125">
        <f t="shared" si="44"/>
        <v>0</v>
      </c>
      <c r="AH159" s="1125">
        <f t="shared" si="44"/>
        <v>0</v>
      </c>
      <c r="AI159" s="389">
        <f t="shared" si="44"/>
        <v>10016.16937</v>
      </c>
      <c r="AJ159" s="1101">
        <f t="shared" si="44"/>
        <v>0</v>
      </c>
      <c r="AK159" s="1101">
        <f t="shared" si="44"/>
        <v>0</v>
      </c>
      <c r="AL159" s="1125">
        <f t="shared" si="44"/>
        <v>0</v>
      </c>
      <c r="AM159" s="1125">
        <f t="shared" si="44"/>
        <v>0</v>
      </c>
      <c r="AN159" s="1125">
        <f t="shared" si="44"/>
        <v>0</v>
      </c>
      <c r="AO159" s="1125">
        <f t="shared" si="44"/>
        <v>0</v>
      </c>
      <c r="AP159" s="1125">
        <f t="shared" si="44"/>
        <v>0</v>
      </c>
      <c r="AQ159" s="1125">
        <f t="shared" si="44"/>
        <v>0</v>
      </c>
      <c r="AR159" s="1125">
        <f t="shared" si="44"/>
        <v>0</v>
      </c>
      <c r="AS159" s="389">
        <f t="shared" si="44"/>
        <v>0</v>
      </c>
      <c r="AT159" s="1101">
        <f t="shared" si="44"/>
        <v>0</v>
      </c>
      <c r="AU159" s="1101">
        <f t="shared" si="44"/>
        <v>0</v>
      </c>
      <c r="AV159" s="1125">
        <f t="shared" si="44"/>
        <v>0</v>
      </c>
      <c r="AW159" s="1125">
        <f t="shared" si="44"/>
        <v>0</v>
      </c>
      <c r="AX159" s="1125">
        <f t="shared" si="44"/>
        <v>0</v>
      </c>
      <c r="AY159" s="1125">
        <f t="shared" si="44"/>
        <v>0</v>
      </c>
      <c r="AZ159" s="1125">
        <f t="shared" si="44"/>
        <v>0</v>
      </c>
      <c r="BA159" s="1125">
        <f t="shared" si="44"/>
        <v>0</v>
      </c>
      <c r="BB159" s="1125">
        <f t="shared" si="44"/>
        <v>0</v>
      </c>
      <c r="BC159" s="1083"/>
      <c r="BF159" s="894" t="s">
        <v>1099</v>
      </c>
    </row>
    <row r="160" spans="5:58" ht="14.25" customHeight="1" x14ac:dyDescent="0.15">
      <c r="E160" s="630">
        <v>15</v>
      </c>
      <c r="F160" s="725" t="str" cm="1">
        <f t="array" ref="F160">F159</f>
        <v>1</v>
      </c>
      <c r="T160" s="651" t="b" cm="1">
        <f t="array" ref="T160">T159</f>
        <v>1</v>
      </c>
      <c r="X160" s="1272"/>
      <c r="Z160" s="1272"/>
      <c r="AB160" s="394" t="str">
        <f>AB159&amp;".1"</f>
        <v>3.4.1</v>
      </c>
      <c r="AC160" s="396" t="s">
        <v>1053</v>
      </c>
      <c r="AD160" s="394" t="s">
        <v>1044</v>
      </c>
      <c r="AE160" s="1065"/>
      <c r="AF160" s="1065">
        <v>35686.718000000001</v>
      </c>
      <c r="AG160" s="1065"/>
      <c r="AH160" s="1065"/>
      <c r="AI160" s="220">
        <v>10016.16937</v>
      </c>
      <c r="AJ160" s="1066"/>
      <c r="AK160" s="1066"/>
      <c r="AL160" s="1065"/>
      <c r="AM160" s="1065"/>
      <c r="AN160" s="1065"/>
      <c r="AO160" s="1065"/>
      <c r="AP160" s="1065"/>
      <c r="AQ160" s="1065"/>
      <c r="AR160" s="1065"/>
      <c r="AS160" s="220"/>
      <c r="AT160" s="1066"/>
      <c r="AU160" s="1066"/>
      <c r="AV160" s="1065"/>
      <c r="AW160" s="1065"/>
      <c r="AX160" s="1065"/>
      <c r="AY160" s="1065"/>
      <c r="AZ160" s="1065"/>
      <c r="BA160" s="1065"/>
      <c r="BB160" s="1065"/>
      <c r="BC160" s="1083"/>
      <c r="BF160" s="894" t="s">
        <v>1100</v>
      </c>
    </row>
    <row r="161" spans="5:58" ht="14.25" customHeight="1" x14ac:dyDescent="0.15">
      <c r="E161" s="630">
        <v>15</v>
      </c>
      <c r="F161" s="725" t="str" cm="1">
        <f t="array" ref="F161">F160</f>
        <v>1</v>
      </c>
      <c r="T161" s="651" t="b" cm="1">
        <f t="array" ref="T161">T160</f>
        <v>1</v>
      </c>
      <c r="X161" s="1272"/>
      <c r="Z161" s="1272"/>
      <c r="AB161" s="394" t="str">
        <f>AB159&amp;".2"</f>
        <v>3.4.2</v>
      </c>
      <c r="AC161" s="396" t="s">
        <v>1056</v>
      </c>
      <c r="AD161" s="394" t="s">
        <v>1044</v>
      </c>
      <c r="AE161" s="1065"/>
      <c r="AF161" s="1065">
        <v>2872.3739999999998</v>
      </c>
      <c r="AG161" s="1065"/>
      <c r="AH161" s="1065"/>
      <c r="AI161" s="220"/>
      <c r="AJ161" s="1066"/>
      <c r="AK161" s="1066"/>
      <c r="AL161" s="1065"/>
      <c r="AM161" s="1065"/>
      <c r="AN161" s="1065"/>
      <c r="AO161" s="1065"/>
      <c r="AP161" s="1065"/>
      <c r="AQ161" s="1065"/>
      <c r="AR161" s="1065"/>
      <c r="AS161" s="220"/>
      <c r="AT161" s="1066"/>
      <c r="AU161" s="1066"/>
      <c r="AV161" s="1065"/>
      <c r="AW161" s="1065"/>
      <c r="AX161" s="1065"/>
      <c r="AY161" s="1065"/>
      <c r="AZ161" s="1065"/>
      <c r="BA161" s="1065"/>
      <c r="BB161" s="1065"/>
      <c r="BC161" s="1083"/>
      <c r="BF161" s="894" t="s">
        <v>1101</v>
      </c>
    </row>
    <row r="162" spans="5:58" ht="14.25" customHeight="1" x14ac:dyDescent="0.15">
      <c r="E162" s="630">
        <v>15</v>
      </c>
      <c r="F162" s="725" t="str" cm="1">
        <f t="array" ref="F162">F161</f>
        <v>1</v>
      </c>
      <c r="T162" s="651" t="b" cm="1">
        <f t="array" ref="T162">T161</f>
        <v>1</v>
      </c>
      <c r="X162" s="1272"/>
      <c r="Z162" s="1272"/>
      <c r="AB162" s="394" t="str">
        <f>AB159&amp;".3"</f>
        <v>3.4.3</v>
      </c>
      <c r="AC162" s="396" t="s">
        <v>1059</v>
      </c>
      <c r="AD162" s="394" t="s">
        <v>1044</v>
      </c>
      <c r="AE162" s="1065"/>
      <c r="AF162" s="1065">
        <v>340.33</v>
      </c>
      <c r="AG162" s="1065"/>
      <c r="AH162" s="1065"/>
      <c r="AI162" s="220"/>
      <c r="AJ162" s="1066"/>
      <c r="AK162" s="1066"/>
      <c r="AL162" s="1065"/>
      <c r="AM162" s="1065"/>
      <c r="AN162" s="1065"/>
      <c r="AO162" s="1065"/>
      <c r="AP162" s="1065"/>
      <c r="AQ162" s="1065"/>
      <c r="AR162" s="1065"/>
      <c r="AS162" s="220"/>
      <c r="AT162" s="1066"/>
      <c r="AU162" s="1066"/>
      <c r="AV162" s="1065"/>
      <c r="AW162" s="1065"/>
      <c r="AX162" s="1065"/>
      <c r="AY162" s="1065"/>
      <c r="AZ162" s="1065"/>
      <c r="BA162" s="1065"/>
      <c r="BB162" s="1065"/>
      <c r="BC162" s="1083"/>
      <c r="BF162" s="894" t="s">
        <v>1102</v>
      </c>
    </row>
    <row r="163" spans="5:58" ht="14.25" customHeight="1" x14ac:dyDescent="0.15">
      <c r="E163" s="630">
        <v>15</v>
      </c>
      <c r="F163" s="725" t="str" cm="1">
        <f t="array" ref="F163">F162</f>
        <v>1</v>
      </c>
      <c r="T163" s="651" t="b" cm="1">
        <f t="array" ref="T163">T162</f>
        <v>1</v>
      </c>
      <c r="X163" s="1272"/>
      <c r="Z163" s="1272"/>
      <c r="AB163" s="394" t="str">
        <f>AB159&amp;".4"</f>
        <v>3.4.4</v>
      </c>
      <c r="AC163" s="396" t="s">
        <v>1062</v>
      </c>
      <c r="AD163" s="394" t="s">
        <v>1044</v>
      </c>
      <c r="AE163" s="1065"/>
      <c r="AF163" s="1065"/>
      <c r="AG163" s="1065"/>
      <c r="AH163" s="1065"/>
      <c r="AI163" s="220"/>
      <c r="AJ163" s="1066"/>
      <c r="AK163" s="1066"/>
      <c r="AL163" s="1065"/>
      <c r="AM163" s="1065"/>
      <c r="AN163" s="1065"/>
      <c r="AO163" s="1065"/>
      <c r="AP163" s="1065"/>
      <c r="AQ163" s="1065"/>
      <c r="AR163" s="1065"/>
      <c r="AS163" s="220"/>
      <c r="AT163" s="1066"/>
      <c r="AU163" s="1066"/>
      <c r="AV163" s="1065"/>
      <c r="AW163" s="1065"/>
      <c r="AX163" s="1065"/>
      <c r="AY163" s="1065"/>
      <c r="AZ163" s="1065"/>
      <c r="BA163" s="1065"/>
      <c r="BB163" s="1065"/>
      <c r="BC163" s="1083"/>
      <c r="BF163" s="894" t="s">
        <v>1103</v>
      </c>
    </row>
    <row r="164" spans="5:58" ht="14.25" customHeight="1" x14ac:dyDescent="0.15">
      <c r="E164" s="630">
        <v>15</v>
      </c>
      <c r="F164" s="725" t="str" cm="1">
        <f t="array" ref="F164">F163</f>
        <v>1</v>
      </c>
      <c r="T164" s="651" t="b" cm="1">
        <f t="array" ref="T164">T163</f>
        <v>1</v>
      </c>
      <c r="X164" s="1272"/>
      <c r="Z164" s="1272"/>
      <c r="AB164" s="394" t="str">
        <f>AB159&amp;".5"</f>
        <v>3.4.5</v>
      </c>
      <c r="AC164" s="396" t="s">
        <v>1065</v>
      </c>
      <c r="AD164" s="394" t="s">
        <v>1044</v>
      </c>
      <c r="AE164" s="1065"/>
      <c r="AF164" s="1065"/>
      <c r="AG164" s="1065"/>
      <c r="AH164" s="1065"/>
      <c r="AI164" s="220"/>
      <c r="AJ164" s="1066"/>
      <c r="AK164" s="1066"/>
      <c r="AL164" s="1065"/>
      <c r="AM164" s="1065"/>
      <c r="AN164" s="1065"/>
      <c r="AO164" s="1065"/>
      <c r="AP164" s="1065"/>
      <c r="AQ164" s="1065"/>
      <c r="AR164" s="1065"/>
      <c r="AS164" s="220"/>
      <c r="AT164" s="1066"/>
      <c r="AU164" s="1066"/>
      <c r="AV164" s="1065"/>
      <c r="AW164" s="1065"/>
      <c r="AX164" s="1065"/>
      <c r="AY164" s="1065"/>
      <c r="AZ164" s="1065"/>
      <c r="BA164" s="1065"/>
      <c r="BB164" s="1065"/>
      <c r="BC164" s="1083"/>
      <c r="BF164" s="894" t="s">
        <v>1104</v>
      </c>
    </row>
    <row r="165" spans="5:58" ht="14.25" customHeight="1" x14ac:dyDescent="0.15">
      <c r="E165" s="630">
        <v>15</v>
      </c>
      <c r="F165" s="725" t="str" cm="1">
        <f t="array" ref="F165">F164</f>
        <v>1</v>
      </c>
      <c r="T165" s="651" t="b" cm="1">
        <f t="array" ref="T165">T164</f>
        <v>1</v>
      </c>
      <c r="X165" s="1272"/>
      <c r="Z165" s="1272"/>
      <c r="AB165" s="394" t="str">
        <f>AB155&amp;".5"</f>
        <v>3.5</v>
      </c>
      <c r="AC165" s="395" t="s">
        <v>1068</v>
      </c>
      <c r="AD165" s="394" t="s">
        <v>1044</v>
      </c>
      <c r="AE165" s="1065"/>
      <c r="AF165" s="1065"/>
      <c r="AG165" s="1065"/>
      <c r="AH165" s="1065"/>
      <c r="AI165" s="220"/>
      <c r="AJ165" s="1066"/>
      <c r="AK165" s="1066"/>
      <c r="AL165" s="1065"/>
      <c r="AM165" s="1065"/>
      <c r="AN165" s="1065"/>
      <c r="AO165" s="1065"/>
      <c r="AP165" s="1065"/>
      <c r="AQ165" s="1065"/>
      <c r="AR165" s="1065"/>
      <c r="AS165" s="220"/>
      <c r="AT165" s="1066"/>
      <c r="AU165" s="1066"/>
      <c r="AV165" s="1065"/>
      <c r="AW165" s="1065"/>
      <c r="AX165" s="1065"/>
      <c r="AY165" s="1065"/>
      <c r="AZ165" s="1065"/>
      <c r="BA165" s="1065"/>
      <c r="BB165" s="1065"/>
      <c r="BC165" s="1083"/>
      <c r="BF165" s="894" t="s">
        <v>1105</v>
      </c>
    </row>
    <row r="166" spans="5:58" ht="14.25" customHeight="1" x14ac:dyDescent="0.15">
      <c r="E166" s="630">
        <v>15</v>
      </c>
      <c r="F166" s="725" t="str" cm="1">
        <f t="array" ref="F166">F165</f>
        <v>1</v>
      </c>
      <c r="T166" s="651" t="b" cm="1">
        <f t="array" ref="T166">T165</f>
        <v>1</v>
      </c>
      <c r="X166" s="1272"/>
      <c r="Z166" s="1272"/>
      <c r="AB166" s="394" t="str">
        <f>AB155&amp;".6"</f>
        <v>3.6</v>
      </c>
      <c r="AC166" s="395" t="s">
        <v>1071</v>
      </c>
      <c r="AD166" s="394" t="s">
        <v>1044</v>
      </c>
      <c r="AE166" s="1065"/>
      <c r="AF166" s="1065"/>
      <c r="AG166" s="1065"/>
      <c r="AH166" s="1065"/>
      <c r="AI166" s="220"/>
      <c r="AJ166" s="1066"/>
      <c r="AK166" s="1066"/>
      <c r="AL166" s="1065"/>
      <c r="AM166" s="1065"/>
      <c r="AN166" s="1065"/>
      <c r="AO166" s="1065"/>
      <c r="AP166" s="1065"/>
      <c r="AQ166" s="1065"/>
      <c r="AR166" s="1065"/>
      <c r="AS166" s="220"/>
      <c r="AT166" s="1066"/>
      <c r="AU166" s="1066"/>
      <c r="AV166" s="1065"/>
      <c r="AW166" s="1065"/>
      <c r="AX166" s="1065"/>
      <c r="AY166" s="1065"/>
      <c r="AZ166" s="1065"/>
      <c r="BA166" s="1065"/>
      <c r="BB166" s="1065"/>
      <c r="BC166" s="1083"/>
      <c r="BF166" s="894" t="s">
        <v>1106</v>
      </c>
    </row>
    <row r="167" spans="5:58" ht="14.25" customHeight="1" x14ac:dyDescent="0.15">
      <c r="E167" s="630">
        <v>15</v>
      </c>
      <c r="F167" s="725" t="str" cm="1">
        <f t="array" ref="F167">F166</f>
        <v>1</v>
      </c>
      <c r="T167" s="651" t="b" cm="1">
        <f t="array" ref="T167">T166</f>
        <v>1</v>
      </c>
      <c r="X167" s="1272"/>
      <c r="Z167" s="1272"/>
      <c r="AB167" s="394" t="str">
        <f>AB155&amp;".7"</f>
        <v>3.7</v>
      </c>
      <c r="AC167" s="395" t="s">
        <v>1074</v>
      </c>
      <c r="AD167" s="394" t="s">
        <v>1044</v>
      </c>
      <c r="AE167" s="1065"/>
      <c r="AF167" s="1065"/>
      <c r="AG167" s="1065"/>
      <c r="AH167" s="1065"/>
      <c r="AI167" s="220"/>
      <c r="AJ167" s="1066"/>
      <c r="AK167" s="1066"/>
      <c r="AL167" s="1065"/>
      <c r="AM167" s="1065"/>
      <c r="AN167" s="1065"/>
      <c r="AO167" s="1065"/>
      <c r="AP167" s="1065"/>
      <c r="AQ167" s="1065"/>
      <c r="AR167" s="1065"/>
      <c r="AS167" s="220"/>
      <c r="AT167" s="1066"/>
      <c r="AU167" s="1066"/>
      <c r="AV167" s="1065"/>
      <c r="AW167" s="1065"/>
      <c r="AX167" s="1065"/>
      <c r="AY167" s="1065"/>
      <c r="AZ167" s="1065"/>
      <c r="BA167" s="1065"/>
      <c r="BB167" s="1065"/>
      <c r="BC167" s="1083"/>
      <c r="BF167" s="894" t="s">
        <v>1107</v>
      </c>
    </row>
    <row r="168" spans="5:58" ht="14.25" customHeight="1" x14ac:dyDescent="0.15">
      <c r="E168" s="630">
        <v>15</v>
      </c>
      <c r="F168" s="725" t="str" cm="1">
        <f t="array" ref="F168">F167</f>
        <v>1</v>
      </c>
      <c r="T168" s="651" t="b" cm="1">
        <f t="array" ref="T168">T167</f>
        <v>1</v>
      </c>
      <c r="X168" s="1272"/>
      <c r="Z168" s="1272"/>
      <c r="AB168" s="394" t="str">
        <f>AB155&amp;".8"</f>
        <v>3.8</v>
      </c>
      <c r="AC168" s="395" t="s">
        <v>1077</v>
      </c>
      <c r="AD168" s="394" t="s">
        <v>1044</v>
      </c>
      <c r="AE168" s="1065"/>
      <c r="AF168" s="1065"/>
      <c r="AG168" s="1065"/>
      <c r="AH168" s="1065"/>
      <c r="AI168" s="220"/>
      <c r="AJ168" s="1066"/>
      <c r="AK168" s="1066"/>
      <c r="AL168" s="1065"/>
      <c r="AM168" s="1065"/>
      <c r="AN168" s="1065"/>
      <c r="AO168" s="1065"/>
      <c r="AP168" s="1065"/>
      <c r="AQ168" s="1065"/>
      <c r="AR168" s="1065"/>
      <c r="AS168" s="220"/>
      <c r="AT168" s="1066"/>
      <c r="AU168" s="1066"/>
      <c r="AV168" s="1065"/>
      <c r="AW168" s="1065"/>
      <c r="AX168" s="1065"/>
      <c r="AY168" s="1065"/>
      <c r="AZ168" s="1065"/>
      <c r="BA168" s="1065"/>
      <c r="BB168" s="1065"/>
      <c r="BC168" s="1083"/>
      <c r="BF168" s="894" t="s">
        <v>1108</v>
      </c>
    </row>
    <row r="169" spans="5:58" s="164" customFormat="1" ht="14.25" customHeight="1" x14ac:dyDescent="0.15">
      <c r="E169" s="630">
        <v>15</v>
      </c>
      <c r="F169" s="725" t="str" cm="1">
        <f t="array" ref="F169">F168</f>
        <v>1</v>
      </c>
      <c r="T169" s="651" t="b" cm="1">
        <f t="array" ref="T169">T168</f>
        <v>1</v>
      </c>
      <c r="X169" s="1395"/>
      <c r="Z169" s="1395"/>
      <c r="AB169" s="217">
        <v>4</v>
      </c>
      <c r="AC169" s="218" t="s">
        <v>1109</v>
      </c>
      <c r="AD169" s="108" t="s">
        <v>805</v>
      </c>
      <c r="AE169" s="1123">
        <f t="shared" ref="AE169:BB169" si="45">SUM(AE170:AE173)+SUM(AE179:AE182)</f>
        <v>0</v>
      </c>
      <c r="AF169" s="1123">
        <f t="shared" si="45"/>
        <v>0</v>
      </c>
      <c r="AG169" s="1123">
        <f t="shared" si="45"/>
        <v>0</v>
      </c>
      <c r="AH169" s="1123">
        <f t="shared" si="45"/>
        <v>0</v>
      </c>
      <c r="AI169" s="232">
        <f t="shared" si="45"/>
        <v>0</v>
      </c>
      <c r="AJ169" s="1122">
        <f t="shared" si="45"/>
        <v>0</v>
      </c>
      <c r="AK169" s="1122">
        <f t="shared" si="45"/>
        <v>0</v>
      </c>
      <c r="AL169" s="1123">
        <f t="shared" si="45"/>
        <v>0</v>
      </c>
      <c r="AM169" s="1123">
        <f t="shared" si="45"/>
        <v>0</v>
      </c>
      <c r="AN169" s="1123">
        <f t="shared" si="45"/>
        <v>0</v>
      </c>
      <c r="AO169" s="1123">
        <f t="shared" si="45"/>
        <v>0</v>
      </c>
      <c r="AP169" s="1123">
        <f t="shared" si="45"/>
        <v>0</v>
      </c>
      <c r="AQ169" s="1123">
        <f t="shared" si="45"/>
        <v>0</v>
      </c>
      <c r="AR169" s="1123">
        <f t="shared" si="45"/>
        <v>0</v>
      </c>
      <c r="AS169" s="232">
        <f t="shared" si="45"/>
        <v>0</v>
      </c>
      <c r="AT169" s="1122">
        <f t="shared" si="45"/>
        <v>0</v>
      </c>
      <c r="AU169" s="1122">
        <f t="shared" si="45"/>
        <v>0</v>
      </c>
      <c r="AV169" s="1123">
        <f t="shared" si="45"/>
        <v>0</v>
      </c>
      <c r="AW169" s="1123">
        <f t="shared" si="45"/>
        <v>0</v>
      </c>
      <c r="AX169" s="1123">
        <f t="shared" si="45"/>
        <v>0</v>
      </c>
      <c r="AY169" s="1123">
        <f t="shared" si="45"/>
        <v>0</v>
      </c>
      <c r="AZ169" s="1123">
        <f t="shared" si="45"/>
        <v>0</v>
      </c>
      <c r="BA169" s="1123">
        <f t="shared" si="45"/>
        <v>0</v>
      </c>
      <c r="BB169" s="1123">
        <f t="shared" si="45"/>
        <v>0</v>
      </c>
      <c r="BC169" s="1083"/>
      <c r="BF169" s="894" t="s">
        <v>1110</v>
      </c>
    </row>
    <row r="170" spans="5:58" ht="14.25" customHeight="1" x14ac:dyDescent="0.15">
      <c r="E170" s="630">
        <v>15</v>
      </c>
      <c r="F170" s="725" t="str" cm="1">
        <f t="array" ref="F170">F169</f>
        <v>1</v>
      </c>
      <c r="T170" s="651" t="b" cm="1">
        <f t="array" ref="T170">T169</f>
        <v>1</v>
      </c>
      <c r="X170" s="1272"/>
      <c r="Z170" s="1272"/>
      <c r="AB170" s="394" t="str">
        <f>AB169&amp;".1"</f>
        <v>4.1</v>
      </c>
      <c r="AC170" s="395" t="s">
        <v>1043</v>
      </c>
      <c r="AD170" s="394" t="s">
        <v>1044</v>
      </c>
      <c r="AE170" s="1065"/>
      <c r="AF170" s="1065"/>
      <c r="AG170" s="1065"/>
      <c r="AH170" s="1065"/>
      <c r="AI170" s="220"/>
      <c r="AJ170" s="1066"/>
      <c r="AK170" s="1066"/>
      <c r="AL170" s="1065"/>
      <c r="AM170" s="1065"/>
      <c r="AN170" s="1065"/>
      <c r="AO170" s="1065"/>
      <c r="AP170" s="1065"/>
      <c r="AQ170" s="1065"/>
      <c r="AR170" s="1065"/>
      <c r="AS170" s="220"/>
      <c r="AT170" s="1066"/>
      <c r="AU170" s="1066"/>
      <c r="AV170" s="1065"/>
      <c r="AW170" s="1065"/>
      <c r="AX170" s="1065"/>
      <c r="AY170" s="1065"/>
      <c r="AZ170" s="1065"/>
      <c r="BA170" s="1065"/>
      <c r="BB170" s="1065"/>
      <c r="BC170" s="1083"/>
      <c r="BF170" s="894" t="s">
        <v>1111</v>
      </c>
    </row>
    <row r="171" spans="5:58" ht="14.25" customHeight="1" x14ac:dyDescent="0.15">
      <c r="E171" s="630">
        <v>15</v>
      </c>
      <c r="F171" s="725" t="str" cm="1">
        <f t="array" ref="F171">F170</f>
        <v>1</v>
      </c>
      <c r="T171" s="651" t="b" cm="1">
        <f t="array" ref="T171">T170</f>
        <v>1</v>
      </c>
      <c r="X171" s="1272"/>
      <c r="Z171" s="1272"/>
      <c r="AB171" s="394" t="str">
        <f>AB169&amp;".2"</f>
        <v>4.2</v>
      </c>
      <c r="AC171" s="395" t="s">
        <v>1046</v>
      </c>
      <c r="AD171" s="394" t="s">
        <v>1044</v>
      </c>
      <c r="AE171" s="1065"/>
      <c r="AF171" s="1065"/>
      <c r="AG171" s="1065"/>
      <c r="AH171" s="1065"/>
      <c r="AI171" s="220"/>
      <c r="AJ171" s="1066"/>
      <c r="AK171" s="1066"/>
      <c r="AL171" s="1065"/>
      <c r="AM171" s="1065"/>
      <c r="AN171" s="1065"/>
      <c r="AO171" s="1065"/>
      <c r="AP171" s="1065"/>
      <c r="AQ171" s="1065"/>
      <c r="AR171" s="1065"/>
      <c r="AS171" s="220"/>
      <c r="AT171" s="1066"/>
      <c r="AU171" s="1066"/>
      <c r="AV171" s="1065"/>
      <c r="AW171" s="1065"/>
      <c r="AX171" s="1065"/>
      <c r="AY171" s="1065"/>
      <c r="AZ171" s="1065"/>
      <c r="BA171" s="1065"/>
      <c r="BB171" s="1065"/>
      <c r="BC171" s="1083"/>
      <c r="BF171" s="894" t="s">
        <v>1112</v>
      </c>
    </row>
    <row r="172" spans="5:58" ht="14.25" customHeight="1" x14ac:dyDescent="0.15">
      <c r="E172" s="630">
        <v>15</v>
      </c>
      <c r="F172" s="725" t="str" cm="1">
        <f t="array" ref="F172">F171</f>
        <v>1</v>
      </c>
      <c r="T172" s="651" t="b" cm="1">
        <f t="array" ref="T172">T171</f>
        <v>1</v>
      </c>
      <c r="X172" s="1272"/>
      <c r="Z172" s="1272"/>
      <c r="AB172" s="394" t="str">
        <f>AB169&amp;".3"</f>
        <v>4.3</v>
      </c>
      <c r="AC172" s="395" t="s">
        <v>1048</v>
      </c>
      <c r="AD172" s="394" t="s">
        <v>1044</v>
      </c>
      <c r="AE172" s="1065"/>
      <c r="AF172" s="1065"/>
      <c r="AG172" s="1065"/>
      <c r="AH172" s="1065"/>
      <c r="AI172" s="220"/>
      <c r="AJ172" s="1066"/>
      <c r="AK172" s="1066"/>
      <c r="AL172" s="1065"/>
      <c r="AM172" s="1065"/>
      <c r="AN172" s="1065"/>
      <c r="AO172" s="1065"/>
      <c r="AP172" s="1065"/>
      <c r="AQ172" s="1065"/>
      <c r="AR172" s="1065"/>
      <c r="AS172" s="220"/>
      <c r="AT172" s="1066"/>
      <c r="AU172" s="1066"/>
      <c r="AV172" s="1065"/>
      <c r="AW172" s="1065"/>
      <c r="AX172" s="1065"/>
      <c r="AY172" s="1065"/>
      <c r="AZ172" s="1065"/>
      <c r="BA172" s="1065"/>
      <c r="BB172" s="1065"/>
      <c r="BC172" s="1083"/>
      <c r="BF172" s="894" t="s">
        <v>1113</v>
      </c>
    </row>
    <row r="173" spans="5:58" ht="14.25" customHeight="1" x14ac:dyDescent="0.15">
      <c r="E173" s="630">
        <v>15</v>
      </c>
      <c r="F173" s="725" t="str" cm="1">
        <f t="array" ref="F173">F172</f>
        <v>1</v>
      </c>
      <c r="T173" s="651" t="b" cm="1">
        <f t="array" ref="T173">T172</f>
        <v>1</v>
      </c>
      <c r="X173" s="1272"/>
      <c r="Z173" s="1272"/>
      <c r="AB173" s="394" t="str">
        <f>AB169&amp;".4"</f>
        <v>4.4</v>
      </c>
      <c r="AC173" s="395" t="s">
        <v>1050</v>
      </c>
      <c r="AD173" s="394" t="s">
        <v>1044</v>
      </c>
      <c r="AE173" s="1125">
        <f t="shared" ref="AE173:BB173" si="46">SUM(AE174:AE178)</f>
        <v>0</v>
      </c>
      <c r="AF173" s="1125">
        <f t="shared" si="46"/>
        <v>0</v>
      </c>
      <c r="AG173" s="1125">
        <f t="shared" si="46"/>
        <v>0</v>
      </c>
      <c r="AH173" s="1125">
        <f t="shared" si="46"/>
        <v>0</v>
      </c>
      <c r="AI173" s="389">
        <f t="shared" si="46"/>
        <v>0</v>
      </c>
      <c r="AJ173" s="1101">
        <f t="shared" si="46"/>
        <v>0</v>
      </c>
      <c r="AK173" s="1101">
        <f t="shared" si="46"/>
        <v>0</v>
      </c>
      <c r="AL173" s="1125">
        <f t="shared" si="46"/>
        <v>0</v>
      </c>
      <c r="AM173" s="1125">
        <f t="shared" si="46"/>
        <v>0</v>
      </c>
      <c r="AN173" s="1125">
        <f t="shared" si="46"/>
        <v>0</v>
      </c>
      <c r="AO173" s="1125">
        <f t="shared" si="46"/>
        <v>0</v>
      </c>
      <c r="AP173" s="1125">
        <f t="shared" si="46"/>
        <v>0</v>
      </c>
      <c r="AQ173" s="1125">
        <f t="shared" si="46"/>
        <v>0</v>
      </c>
      <c r="AR173" s="1125">
        <f t="shared" si="46"/>
        <v>0</v>
      </c>
      <c r="AS173" s="389">
        <f t="shared" si="46"/>
        <v>0</v>
      </c>
      <c r="AT173" s="1101">
        <f t="shared" si="46"/>
        <v>0</v>
      </c>
      <c r="AU173" s="1101">
        <f t="shared" si="46"/>
        <v>0</v>
      </c>
      <c r="AV173" s="1125">
        <f t="shared" si="46"/>
        <v>0</v>
      </c>
      <c r="AW173" s="1125">
        <f t="shared" si="46"/>
        <v>0</v>
      </c>
      <c r="AX173" s="1125">
        <f t="shared" si="46"/>
        <v>0</v>
      </c>
      <c r="AY173" s="1125">
        <f t="shared" si="46"/>
        <v>0</v>
      </c>
      <c r="AZ173" s="1125">
        <f t="shared" si="46"/>
        <v>0</v>
      </c>
      <c r="BA173" s="1125">
        <f t="shared" si="46"/>
        <v>0</v>
      </c>
      <c r="BB173" s="1125">
        <f t="shared" si="46"/>
        <v>0</v>
      </c>
      <c r="BC173" s="1083"/>
      <c r="BF173" s="894" t="s">
        <v>1114</v>
      </c>
    </row>
    <row r="174" spans="5:58" ht="14.25" customHeight="1" x14ac:dyDescent="0.15">
      <c r="E174" s="630">
        <v>15</v>
      </c>
      <c r="F174" s="725" t="str" cm="1">
        <f t="array" ref="F174">F173</f>
        <v>1</v>
      </c>
      <c r="T174" s="651" t="b" cm="1">
        <f t="array" ref="T174">T173</f>
        <v>1</v>
      </c>
      <c r="X174" s="1272"/>
      <c r="Z174" s="1272"/>
      <c r="AB174" s="394" t="str">
        <f>AB173&amp;".1"</f>
        <v>4.4.1</v>
      </c>
      <c r="AC174" s="396" t="s">
        <v>1053</v>
      </c>
      <c r="AD174" s="394" t="s">
        <v>1044</v>
      </c>
      <c r="AE174" s="1065"/>
      <c r="AF174" s="1065"/>
      <c r="AG174" s="1065"/>
      <c r="AH174" s="1065"/>
      <c r="AI174" s="220"/>
      <c r="AJ174" s="1066"/>
      <c r="AK174" s="1066"/>
      <c r="AL174" s="1065"/>
      <c r="AM174" s="1065"/>
      <c r="AN174" s="1065"/>
      <c r="AO174" s="1065"/>
      <c r="AP174" s="1065"/>
      <c r="AQ174" s="1065"/>
      <c r="AR174" s="1065"/>
      <c r="AS174" s="220"/>
      <c r="AT174" s="1066"/>
      <c r="AU174" s="1066"/>
      <c r="AV174" s="1065"/>
      <c r="AW174" s="1065"/>
      <c r="AX174" s="1065"/>
      <c r="AY174" s="1065"/>
      <c r="AZ174" s="1065"/>
      <c r="BA174" s="1065"/>
      <c r="BB174" s="1065"/>
      <c r="BC174" s="1083"/>
      <c r="BF174" s="894" t="s">
        <v>1115</v>
      </c>
    </row>
    <row r="175" spans="5:58" ht="14.25" customHeight="1" x14ac:dyDescent="0.15">
      <c r="E175" s="630">
        <v>15</v>
      </c>
      <c r="F175" s="725" t="str" cm="1">
        <f t="array" ref="F175">F174</f>
        <v>1</v>
      </c>
      <c r="T175" s="651" t="b" cm="1">
        <f t="array" ref="T175">T174</f>
        <v>1</v>
      </c>
      <c r="X175" s="1272"/>
      <c r="Z175" s="1272"/>
      <c r="AB175" s="394" t="str">
        <f>AB173&amp;".2"</f>
        <v>4.4.2</v>
      </c>
      <c r="AC175" s="396" t="s">
        <v>1056</v>
      </c>
      <c r="AD175" s="394" t="s">
        <v>1044</v>
      </c>
      <c r="AE175" s="1065"/>
      <c r="AF175" s="1065"/>
      <c r="AG175" s="1065"/>
      <c r="AH175" s="1065"/>
      <c r="AI175" s="220"/>
      <c r="AJ175" s="1066"/>
      <c r="AK175" s="1066"/>
      <c r="AL175" s="1065"/>
      <c r="AM175" s="1065"/>
      <c r="AN175" s="1065"/>
      <c r="AO175" s="1065"/>
      <c r="AP175" s="1065"/>
      <c r="AQ175" s="1065"/>
      <c r="AR175" s="1065"/>
      <c r="AS175" s="220"/>
      <c r="AT175" s="1066"/>
      <c r="AU175" s="1066"/>
      <c r="AV175" s="1065"/>
      <c r="AW175" s="1065"/>
      <c r="AX175" s="1065"/>
      <c r="AY175" s="1065"/>
      <c r="AZ175" s="1065"/>
      <c r="BA175" s="1065"/>
      <c r="BB175" s="1065"/>
      <c r="BC175" s="1083"/>
      <c r="BF175" s="894" t="s">
        <v>1116</v>
      </c>
    </row>
    <row r="176" spans="5:58" ht="14.25" customHeight="1" x14ac:dyDescent="0.15">
      <c r="E176" s="630">
        <v>15</v>
      </c>
      <c r="F176" s="725" t="str" cm="1">
        <f t="array" ref="F176">F175</f>
        <v>1</v>
      </c>
      <c r="T176" s="651" t="b" cm="1">
        <f t="array" ref="T176">T175</f>
        <v>1</v>
      </c>
      <c r="X176" s="1272"/>
      <c r="Z176" s="1272"/>
      <c r="AB176" s="394" t="str">
        <f>AB173&amp;".3"</f>
        <v>4.4.3</v>
      </c>
      <c r="AC176" s="396" t="s">
        <v>1059</v>
      </c>
      <c r="AD176" s="394" t="s">
        <v>1044</v>
      </c>
      <c r="AE176" s="1065"/>
      <c r="AF176" s="1065"/>
      <c r="AG176" s="1065"/>
      <c r="AH176" s="1065"/>
      <c r="AI176" s="220"/>
      <c r="AJ176" s="1066"/>
      <c r="AK176" s="1066"/>
      <c r="AL176" s="1065"/>
      <c r="AM176" s="1065"/>
      <c r="AN176" s="1065"/>
      <c r="AO176" s="1065"/>
      <c r="AP176" s="1065"/>
      <c r="AQ176" s="1065"/>
      <c r="AR176" s="1065"/>
      <c r="AS176" s="220"/>
      <c r="AT176" s="1066"/>
      <c r="AU176" s="1066"/>
      <c r="AV176" s="1065"/>
      <c r="AW176" s="1065"/>
      <c r="AX176" s="1065"/>
      <c r="AY176" s="1065"/>
      <c r="AZ176" s="1065"/>
      <c r="BA176" s="1065"/>
      <c r="BB176" s="1065"/>
      <c r="BC176" s="1083"/>
      <c r="BF176" s="894" t="s">
        <v>1117</v>
      </c>
    </row>
    <row r="177" spans="5:58" ht="14.25" customHeight="1" x14ac:dyDescent="0.15">
      <c r="E177" s="630">
        <v>15</v>
      </c>
      <c r="F177" s="725" t="str" cm="1">
        <f t="array" ref="F177">F176</f>
        <v>1</v>
      </c>
      <c r="T177" s="651" t="b" cm="1">
        <f t="array" ref="T177">T176</f>
        <v>1</v>
      </c>
      <c r="X177" s="1272"/>
      <c r="Z177" s="1272"/>
      <c r="AB177" s="394" t="str">
        <f>AB173&amp;".4"</f>
        <v>4.4.4</v>
      </c>
      <c r="AC177" s="396" t="s">
        <v>1062</v>
      </c>
      <c r="AD177" s="394" t="s">
        <v>1044</v>
      </c>
      <c r="AE177" s="1065"/>
      <c r="AF177" s="1065"/>
      <c r="AG177" s="1065"/>
      <c r="AH177" s="1065"/>
      <c r="AI177" s="220"/>
      <c r="AJ177" s="1066"/>
      <c r="AK177" s="1066"/>
      <c r="AL177" s="1065"/>
      <c r="AM177" s="1065"/>
      <c r="AN177" s="1065"/>
      <c r="AO177" s="1065"/>
      <c r="AP177" s="1065"/>
      <c r="AQ177" s="1065"/>
      <c r="AR177" s="1065"/>
      <c r="AS177" s="220"/>
      <c r="AT177" s="1066"/>
      <c r="AU177" s="1066"/>
      <c r="AV177" s="1065"/>
      <c r="AW177" s="1065"/>
      <c r="AX177" s="1065"/>
      <c r="AY177" s="1065"/>
      <c r="AZ177" s="1065"/>
      <c r="BA177" s="1065"/>
      <c r="BB177" s="1065"/>
      <c r="BC177" s="1083"/>
      <c r="BF177" s="894" t="s">
        <v>1118</v>
      </c>
    </row>
    <row r="178" spans="5:58" ht="14.25" customHeight="1" x14ac:dyDescent="0.15">
      <c r="E178" s="630">
        <v>15</v>
      </c>
      <c r="F178" s="725" t="str" cm="1">
        <f t="array" ref="F178">F177</f>
        <v>1</v>
      </c>
      <c r="T178" s="651" t="b" cm="1">
        <f t="array" ref="T178">T177</f>
        <v>1</v>
      </c>
      <c r="X178" s="1272"/>
      <c r="Z178" s="1272"/>
      <c r="AB178" s="394" t="str">
        <f>AB173&amp;".5"</f>
        <v>4.4.5</v>
      </c>
      <c r="AC178" s="396" t="s">
        <v>1065</v>
      </c>
      <c r="AD178" s="394" t="s">
        <v>1044</v>
      </c>
      <c r="AE178" s="1065"/>
      <c r="AF178" s="1065"/>
      <c r="AG178" s="1065"/>
      <c r="AH178" s="1065"/>
      <c r="AI178" s="220"/>
      <c r="AJ178" s="1066"/>
      <c r="AK178" s="1066"/>
      <c r="AL178" s="1065"/>
      <c r="AM178" s="1065"/>
      <c r="AN178" s="1065"/>
      <c r="AO178" s="1065"/>
      <c r="AP178" s="1065"/>
      <c r="AQ178" s="1065"/>
      <c r="AR178" s="1065"/>
      <c r="AS178" s="220"/>
      <c r="AT178" s="1066"/>
      <c r="AU178" s="1066"/>
      <c r="AV178" s="1065"/>
      <c r="AW178" s="1065"/>
      <c r="AX178" s="1065"/>
      <c r="AY178" s="1065"/>
      <c r="AZ178" s="1065"/>
      <c r="BA178" s="1065"/>
      <c r="BB178" s="1065"/>
      <c r="BC178" s="1083"/>
      <c r="BF178" s="894" t="s">
        <v>1119</v>
      </c>
    </row>
    <row r="179" spans="5:58" ht="14.25" customHeight="1" x14ac:dyDescent="0.15">
      <c r="E179" s="630">
        <v>15</v>
      </c>
      <c r="F179" s="725" t="str" cm="1">
        <f t="array" ref="F179">F178</f>
        <v>1</v>
      </c>
      <c r="T179" s="651" t="b" cm="1">
        <f t="array" ref="T179">T178</f>
        <v>1</v>
      </c>
      <c r="X179" s="1272"/>
      <c r="Z179" s="1272"/>
      <c r="AB179" s="394" t="str">
        <f>AB169&amp;".5"</f>
        <v>4.5</v>
      </c>
      <c r="AC179" s="395" t="s">
        <v>1068</v>
      </c>
      <c r="AD179" s="394" t="s">
        <v>1044</v>
      </c>
      <c r="AE179" s="1065"/>
      <c r="AF179" s="1065"/>
      <c r="AG179" s="1065"/>
      <c r="AH179" s="1065"/>
      <c r="AI179" s="220"/>
      <c r="AJ179" s="1066"/>
      <c r="AK179" s="1066"/>
      <c r="AL179" s="1065"/>
      <c r="AM179" s="1065"/>
      <c r="AN179" s="1065"/>
      <c r="AO179" s="1065"/>
      <c r="AP179" s="1065"/>
      <c r="AQ179" s="1065"/>
      <c r="AR179" s="1065"/>
      <c r="AS179" s="220"/>
      <c r="AT179" s="1066"/>
      <c r="AU179" s="1066"/>
      <c r="AV179" s="1065"/>
      <c r="AW179" s="1065"/>
      <c r="AX179" s="1065"/>
      <c r="AY179" s="1065"/>
      <c r="AZ179" s="1065"/>
      <c r="BA179" s="1065"/>
      <c r="BB179" s="1065"/>
      <c r="BC179" s="1083"/>
      <c r="BF179" s="894" t="s">
        <v>1120</v>
      </c>
    </row>
    <row r="180" spans="5:58" ht="14.25" customHeight="1" x14ac:dyDescent="0.15">
      <c r="E180" s="630">
        <v>15</v>
      </c>
      <c r="F180" s="725" t="str" cm="1">
        <f t="array" ref="F180">F179</f>
        <v>1</v>
      </c>
      <c r="T180" s="651" t="b" cm="1">
        <f t="array" ref="T180">T179</f>
        <v>1</v>
      </c>
      <c r="X180" s="1272"/>
      <c r="Z180" s="1272"/>
      <c r="AB180" s="394" t="str">
        <f>AB169&amp;".6"</f>
        <v>4.6</v>
      </c>
      <c r="AC180" s="395" t="s">
        <v>1071</v>
      </c>
      <c r="AD180" s="394" t="s">
        <v>1044</v>
      </c>
      <c r="AE180" s="1065"/>
      <c r="AF180" s="1065"/>
      <c r="AG180" s="1065"/>
      <c r="AH180" s="1065"/>
      <c r="AI180" s="220"/>
      <c r="AJ180" s="1066"/>
      <c r="AK180" s="1066"/>
      <c r="AL180" s="1065"/>
      <c r="AM180" s="1065"/>
      <c r="AN180" s="1065"/>
      <c r="AO180" s="1065"/>
      <c r="AP180" s="1065"/>
      <c r="AQ180" s="1065"/>
      <c r="AR180" s="1065"/>
      <c r="AS180" s="220"/>
      <c r="AT180" s="1066"/>
      <c r="AU180" s="1066"/>
      <c r="AV180" s="1065"/>
      <c r="AW180" s="1065"/>
      <c r="AX180" s="1065"/>
      <c r="AY180" s="1065"/>
      <c r="AZ180" s="1065"/>
      <c r="BA180" s="1065"/>
      <c r="BB180" s="1065"/>
      <c r="BC180" s="1083"/>
      <c r="BF180" s="894" t="s">
        <v>1121</v>
      </c>
    </row>
    <row r="181" spans="5:58" ht="14.25" customHeight="1" x14ac:dyDescent="0.15">
      <c r="E181" s="630">
        <v>15</v>
      </c>
      <c r="F181" s="725" t="str" cm="1">
        <f t="array" ref="F181">F180</f>
        <v>1</v>
      </c>
      <c r="T181" s="651" t="b" cm="1">
        <f t="array" ref="T181">T180</f>
        <v>1</v>
      </c>
      <c r="X181" s="1272"/>
      <c r="Z181" s="1272"/>
      <c r="AB181" s="394" t="str">
        <f>AB169&amp;".7"</f>
        <v>4.7</v>
      </c>
      <c r="AC181" s="395" t="s">
        <v>1074</v>
      </c>
      <c r="AD181" s="394" t="s">
        <v>1044</v>
      </c>
      <c r="AE181" s="1065"/>
      <c r="AF181" s="1065"/>
      <c r="AG181" s="1065"/>
      <c r="AH181" s="1065"/>
      <c r="AI181" s="220"/>
      <c r="AJ181" s="1066"/>
      <c r="AK181" s="1066"/>
      <c r="AL181" s="1065"/>
      <c r="AM181" s="1065"/>
      <c r="AN181" s="1065"/>
      <c r="AO181" s="1065"/>
      <c r="AP181" s="1065"/>
      <c r="AQ181" s="1065"/>
      <c r="AR181" s="1065"/>
      <c r="AS181" s="220"/>
      <c r="AT181" s="1066"/>
      <c r="AU181" s="1066"/>
      <c r="AV181" s="1065"/>
      <c r="AW181" s="1065"/>
      <c r="AX181" s="1065"/>
      <c r="AY181" s="1065"/>
      <c r="AZ181" s="1065"/>
      <c r="BA181" s="1065"/>
      <c r="BB181" s="1065"/>
      <c r="BC181" s="1083"/>
      <c r="BF181" s="894" t="s">
        <v>1122</v>
      </c>
    </row>
    <row r="182" spans="5:58" ht="14.25" customHeight="1" x14ac:dyDescent="0.15">
      <c r="E182" s="630">
        <v>15</v>
      </c>
      <c r="F182" s="725" t="str" cm="1">
        <f t="array" ref="F182">F181</f>
        <v>1</v>
      </c>
      <c r="T182" s="651" t="b" cm="1">
        <f t="array" ref="T182">T181</f>
        <v>1</v>
      </c>
      <c r="X182" s="1272"/>
      <c r="Z182" s="1272"/>
      <c r="AB182" s="394" t="str">
        <f>AB169&amp;".8"</f>
        <v>4.8</v>
      </c>
      <c r="AC182" s="395" t="s">
        <v>1077</v>
      </c>
      <c r="AD182" s="394" t="s">
        <v>1044</v>
      </c>
      <c r="AE182" s="1065"/>
      <c r="AF182" s="1065"/>
      <c r="AG182" s="1065"/>
      <c r="AH182" s="1065"/>
      <c r="AI182" s="220"/>
      <c r="AJ182" s="1066"/>
      <c r="AK182" s="1066"/>
      <c r="AL182" s="1065"/>
      <c r="AM182" s="1065"/>
      <c r="AN182" s="1065"/>
      <c r="AO182" s="1065"/>
      <c r="AP182" s="1065"/>
      <c r="AQ182" s="1065"/>
      <c r="AR182" s="1065"/>
      <c r="AS182" s="220"/>
      <c r="AT182" s="1066"/>
      <c r="AU182" s="1066"/>
      <c r="AV182" s="1065"/>
      <c r="AW182" s="1065"/>
      <c r="AX182" s="1065"/>
      <c r="AY182" s="1065"/>
      <c r="AZ182" s="1065"/>
      <c r="BA182" s="1065"/>
      <c r="BB182" s="1065"/>
      <c r="BC182" s="1083"/>
      <c r="BF182" s="894" t="s">
        <v>1123</v>
      </c>
    </row>
    <row r="183" spans="5:58" s="164" customFormat="1" ht="21.75" customHeight="1" x14ac:dyDescent="0.15">
      <c r="E183" s="630">
        <v>22.8</v>
      </c>
      <c r="F183" s="725" t="str" cm="1">
        <f t="array" ref="F183">F182</f>
        <v>1</v>
      </c>
      <c r="T183" s="651" t="b" cm="1">
        <f t="array" ref="T183">T182</f>
        <v>1</v>
      </c>
      <c r="X183" s="1395"/>
      <c r="Z183" s="1395"/>
      <c r="AB183" s="217">
        <v>5</v>
      </c>
      <c r="AC183" s="218" t="s">
        <v>1124</v>
      </c>
      <c r="AD183" s="108" t="s">
        <v>805</v>
      </c>
      <c r="AE183" s="1123">
        <f t="shared" ref="AE183:BB183" si="47">SUM(AE184:AE187)+SUM(AE193:AE196)</f>
        <v>0</v>
      </c>
      <c r="AF183" s="1123">
        <f t="shared" si="47"/>
        <v>36149.905690000007</v>
      </c>
      <c r="AG183" s="1123">
        <f t="shared" si="47"/>
        <v>0</v>
      </c>
      <c r="AH183" s="1123">
        <f t="shared" si="47"/>
        <v>0</v>
      </c>
      <c r="AI183" s="232">
        <f t="shared" si="47"/>
        <v>86096.048035000014</v>
      </c>
      <c r="AJ183" s="1122">
        <f t="shared" si="47"/>
        <v>0</v>
      </c>
      <c r="AK183" s="1122">
        <f t="shared" si="47"/>
        <v>0</v>
      </c>
      <c r="AL183" s="1123">
        <f t="shared" si="47"/>
        <v>0</v>
      </c>
      <c r="AM183" s="1123">
        <f t="shared" si="47"/>
        <v>0</v>
      </c>
      <c r="AN183" s="1123">
        <f t="shared" si="47"/>
        <v>0</v>
      </c>
      <c r="AO183" s="1123">
        <f t="shared" si="47"/>
        <v>0</v>
      </c>
      <c r="AP183" s="1123">
        <f t="shared" si="47"/>
        <v>0</v>
      </c>
      <c r="AQ183" s="1123">
        <f t="shared" si="47"/>
        <v>0</v>
      </c>
      <c r="AR183" s="1123">
        <f t="shared" si="47"/>
        <v>0</v>
      </c>
      <c r="AS183" s="232">
        <f t="shared" si="47"/>
        <v>0</v>
      </c>
      <c r="AT183" s="1122">
        <f t="shared" si="47"/>
        <v>0</v>
      </c>
      <c r="AU183" s="1122">
        <f t="shared" si="47"/>
        <v>0</v>
      </c>
      <c r="AV183" s="1123">
        <f t="shared" si="47"/>
        <v>0</v>
      </c>
      <c r="AW183" s="1123">
        <f t="shared" si="47"/>
        <v>0</v>
      </c>
      <c r="AX183" s="1123">
        <f t="shared" si="47"/>
        <v>0</v>
      </c>
      <c r="AY183" s="1123">
        <f t="shared" si="47"/>
        <v>0</v>
      </c>
      <c r="AZ183" s="1123">
        <f t="shared" si="47"/>
        <v>0</v>
      </c>
      <c r="BA183" s="1123">
        <f t="shared" si="47"/>
        <v>0</v>
      </c>
      <c r="BB183" s="1123">
        <f t="shared" si="47"/>
        <v>0</v>
      </c>
      <c r="BC183" s="1083"/>
      <c r="BF183" s="894" t="s">
        <v>1125</v>
      </c>
    </row>
    <row r="184" spans="5:58" ht="14.25" customHeight="1" x14ac:dyDescent="0.15">
      <c r="E184" s="630">
        <v>15</v>
      </c>
      <c r="F184" s="725" t="str" cm="1">
        <f t="array" ref="F184">F183</f>
        <v>1</v>
      </c>
      <c r="T184" s="651" t="b" cm="1">
        <f t="array" ref="T184">T183</f>
        <v>1</v>
      </c>
      <c r="X184" s="1272"/>
      <c r="Z184" s="1272"/>
      <c r="AB184" s="386" t="str">
        <f>AB183&amp;".1"</f>
        <v>5.1</v>
      </c>
      <c r="AC184" s="378" t="s">
        <v>1043</v>
      </c>
      <c r="AD184" s="386" t="s">
        <v>1044</v>
      </c>
      <c r="AE184" s="1125">
        <f t="shared" ref="AE184:BB184" si="48">(AE128*2+AE142+AE156-AE170)/2</f>
        <v>0</v>
      </c>
      <c r="AF184" s="1125">
        <f t="shared" si="48"/>
        <v>7907.384</v>
      </c>
      <c r="AG184" s="1125">
        <f t="shared" si="48"/>
        <v>0</v>
      </c>
      <c r="AH184" s="1125">
        <f t="shared" si="48"/>
        <v>0</v>
      </c>
      <c r="AI184" s="389">
        <f t="shared" si="48"/>
        <v>15814.768</v>
      </c>
      <c r="AJ184" s="1101">
        <f t="shared" si="48"/>
        <v>0</v>
      </c>
      <c r="AK184" s="1101">
        <f t="shared" si="48"/>
        <v>0</v>
      </c>
      <c r="AL184" s="1125">
        <f t="shared" si="48"/>
        <v>0</v>
      </c>
      <c r="AM184" s="1125">
        <f t="shared" si="48"/>
        <v>0</v>
      </c>
      <c r="AN184" s="1125">
        <f t="shared" si="48"/>
        <v>0</v>
      </c>
      <c r="AO184" s="1125">
        <f t="shared" si="48"/>
        <v>0</v>
      </c>
      <c r="AP184" s="1125">
        <f t="shared" si="48"/>
        <v>0</v>
      </c>
      <c r="AQ184" s="1125">
        <f t="shared" si="48"/>
        <v>0</v>
      </c>
      <c r="AR184" s="1125">
        <f t="shared" si="48"/>
        <v>0</v>
      </c>
      <c r="AS184" s="389">
        <f t="shared" si="48"/>
        <v>0</v>
      </c>
      <c r="AT184" s="1101">
        <f t="shared" si="48"/>
        <v>0</v>
      </c>
      <c r="AU184" s="1101">
        <f t="shared" si="48"/>
        <v>0</v>
      </c>
      <c r="AV184" s="1125">
        <f t="shared" si="48"/>
        <v>0</v>
      </c>
      <c r="AW184" s="1125">
        <f t="shared" si="48"/>
        <v>0</v>
      </c>
      <c r="AX184" s="1125">
        <f t="shared" si="48"/>
        <v>0</v>
      </c>
      <c r="AY184" s="1125">
        <f t="shared" si="48"/>
        <v>0</v>
      </c>
      <c r="AZ184" s="1125">
        <f t="shared" si="48"/>
        <v>0</v>
      </c>
      <c r="BA184" s="1125">
        <f t="shared" si="48"/>
        <v>0</v>
      </c>
      <c r="BB184" s="1125">
        <f t="shared" si="48"/>
        <v>0</v>
      </c>
      <c r="BC184" s="1126"/>
      <c r="BF184" s="894" t="s">
        <v>1126</v>
      </c>
    </row>
    <row r="185" spans="5:58" ht="14.25" customHeight="1" x14ac:dyDescent="0.15">
      <c r="E185" s="630">
        <v>15</v>
      </c>
      <c r="F185" s="725" t="str" cm="1">
        <f t="array" ref="F185">F184</f>
        <v>1</v>
      </c>
      <c r="T185" s="651" t="b" cm="1">
        <f t="array" ref="T185">T184</f>
        <v>1</v>
      </c>
      <c r="X185" s="1272"/>
      <c r="Z185" s="1272"/>
      <c r="AB185" s="386" t="str">
        <f>AB183&amp;".2"</f>
        <v>5.2</v>
      </c>
      <c r="AC185" s="378" t="s">
        <v>1046</v>
      </c>
      <c r="AD185" s="386" t="s">
        <v>1044</v>
      </c>
      <c r="AE185" s="1125">
        <f t="shared" ref="AE185:BB185" si="49">(AE129*2+AE143+AE157-AE171)/2</f>
        <v>0</v>
      </c>
      <c r="AF185" s="1125">
        <f t="shared" si="49"/>
        <v>8663.2306900000003</v>
      </c>
      <c r="AG185" s="1125">
        <f t="shared" si="49"/>
        <v>0</v>
      </c>
      <c r="AH185" s="1125">
        <f t="shared" si="49"/>
        <v>0</v>
      </c>
      <c r="AI185" s="389">
        <f t="shared" si="49"/>
        <v>17155.461380000001</v>
      </c>
      <c r="AJ185" s="1101">
        <f t="shared" si="49"/>
        <v>0</v>
      </c>
      <c r="AK185" s="1101">
        <f t="shared" si="49"/>
        <v>0</v>
      </c>
      <c r="AL185" s="1125">
        <f t="shared" si="49"/>
        <v>0</v>
      </c>
      <c r="AM185" s="1125">
        <f t="shared" si="49"/>
        <v>0</v>
      </c>
      <c r="AN185" s="1125">
        <f t="shared" si="49"/>
        <v>0</v>
      </c>
      <c r="AO185" s="1125">
        <f t="shared" si="49"/>
        <v>0</v>
      </c>
      <c r="AP185" s="1125">
        <f t="shared" si="49"/>
        <v>0</v>
      </c>
      <c r="AQ185" s="1125">
        <f t="shared" si="49"/>
        <v>0</v>
      </c>
      <c r="AR185" s="1125">
        <f t="shared" si="49"/>
        <v>0</v>
      </c>
      <c r="AS185" s="389">
        <f t="shared" si="49"/>
        <v>0</v>
      </c>
      <c r="AT185" s="1101">
        <f t="shared" si="49"/>
        <v>0</v>
      </c>
      <c r="AU185" s="1101">
        <f t="shared" si="49"/>
        <v>0</v>
      </c>
      <c r="AV185" s="1125">
        <f t="shared" si="49"/>
        <v>0</v>
      </c>
      <c r="AW185" s="1125">
        <f t="shared" si="49"/>
        <v>0</v>
      </c>
      <c r="AX185" s="1125">
        <f t="shared" si="49"/>
        <v>0</v>
      </c>
      <c r="AY185" s="1125">
        <f t="shared" si="49"/>
        <v>0</v>
      </c>
      <c r="AZ185" s="1125">
        <f t="shared" si="49"/>
        <v>0</v>
      </c>
      <c r="BA185" s="1125">
        <f t="shared" si="49"/>
        <v>0</v>
      </c>
      <c r="BB185" s="1125">
        <f t="shared" si="49"/>
        <v>0</v>
      </c>
      <c r="BC185" s="1126"/>
      <c r="BF185" s="894" t="s">
        <v>1127</v>
      </c>
    </row>
    <row r="186" spans="5:58" ht="14.25" customHeight="1" x14ac:dyDescent="0.15">
      <c r="E186" s="630">
        <v>15</v>
      </c>
      <c r="F186" s="725" t="str" cm="1">
        <f t="array" ref="F186">F185</f>
        <v>1</v>
      </c>
      <c r="T186" s="651" t="b" cm="1">
        <f t="array" ref="T186">T185</f>
        <v>1</v>
      </c>
      <c r="X186" s="1272"/>
      <c r="Z186" s="1272"/>
      <c r="AB186" s="386" t="str">
        <f>AB183&amp;".3"</f>
        <v>5.3</v>
      </c>
      <c r="AC186" s="378" t="s">
        <v>1048</v>
      </c>
      <c r="AD186" s="386" t="s">
        <v>1044</v>
      </c>
      <c r="AE186" s="1125">
        <f t="shared" ref="AE186:BB186" si="50">(AE130*2+AE144+AE158-AE172)/2</f>
        <v>0</v>
      </c>
      <c r="AF186" s="1125">
        <f t="shared" si="50"/>
        <v>0</v>
      </c>
      <c r="AG186" s="1125">
        <f t="shared" si="50"/>
        <v>0</v>
      </c>
      <c r="AH186" s="1125">
        <f t="shared" si="50"/>
        <v>0</v>
      </c>
      <c r="AI186" s="389">
        <f t="shared" si="50"/>
        <v>0</v>
      </c>
      <c r="AJ186" s="1101">
        <f t="shared" si="50"/>
        <v>0</v>
      </c>
      <c r="AK186" s="1101">
        <f t="shared" si="50"/>
        <v>0</v>
      </c>
      <c r="AL186" s="1125">
        <f t="shared" si="50"/>
        <v>0</v>
      </c>
      <c r="AM186" s="1125">
        <f t="shared" si="50"/>
        <v>0</v>
      </c>
      <c r="AN186" s="1125">
        <f t="shared" si="50"/>
        <v>0</v>
      </c>
      <c r="AO186" s="1125">
        <f t="shared" si="50"/>
        <v>0</v>
      </c>
      <c r="AP186" s="1125">
        <f t="shared" si="50"/>
        <v>0</v>
      </c>
      <c r="AQ186" s="1125">
        <f t="shared" si="50"/>
        <v>0</v>
      </c>
      <c r="AR186" s="1125">
        <f t="shared" si="50"/>
        <v>0</v>
      </c>
      <c r="AS186" s="389">
        <f t="shared" si="50"/>
        <v>0</v>
      </c>
      <c r="AT186" s="1101">
        <f t="shared" si="50"/>
        <v>0</v>
      </c>
      <c r="AU186" s="1101">
        <f t="shared" si="50"/>
        <v>0</v>
      </c>
      <c r="AV186" s="1125">
        <f t="shared" si="50"/>
        <v>0</v>
      </c>
      <c r="AW186" s="1125">
        <f t="shared" si="50"/>
        <v>0</v>
      </c>
      <c r="AX186" s="1125">
        <f t="shared" si="50"/>
        <v>0</v>
      </c>
      <c r="AY186" s="1125">
        <f t="shared" si="50"/>
        <v>0</v>
      </c>
      <c r="AZ186" s="1125">
        <f t="shared" si="50"/>
        <v>0</v>
      </c>
      <c r="BA186" s="1125">
        <f t="shared" si="50"/>
        <v>0</v>
      </c>
      <c r="BB186" s="1125">
        <f t="shared" si="50"/>
        <v>0</v>
      </c>
      <c r="BC186" s="1126"/>
      <c r="BF186" s="894" t="s">
        <v>1128</v>
      </c>
    </row>
    <row r="187" spans="5:58" ht="14.25" customHeight="1" x14ac:dyDescent="0.15">
      <c r="E187" s="630">
        <v>15</v>
      </c>
      <c r="F187" s="725" t="str" cm="1">
        <f t="array" ref="F187">F186</f>
        <v>1</v>
      </c>
      <c r="T187" s="651" t="b" cm="1">
        <f t="array" ref="T187">T186</f>
        <v>1</v>
      </c>
      <c r="X187" s="1272"/>
      <c r="Z187" s="1272"/>
      <c r="AB187" s="386" t="str">
        <f>AB183&amp;".4"</f>
        <v>5.4</v>
      </c>
      <c r="AC187" s="378" t="s">
        <v>1050</v>
      </c>
      <c r="AD187" s="386" t="s">
        <v>1044</v>
      </c>
      <c r="AE187" s="1125">
        <f t="shared" ref="AE187:BB187" si="51">SUM(AE188:AE192)</f>
        <v>0</v>
      </c>
      <c r="AF187" s="1125">
        <f t="shared" si="51"/>
        <v>19579.291000000005</v>
      </c>
      <c r="AG187" s="1125">
        <f t="shared" si="51"/>
        <v>0</v>
      </c>
      <c r="AH187" s="1125">
        <f t="shared" si="51"/>
        <v>0</v>
      </c>
      <c r="AI187" s="389">
        <f t="shared" si="51"/>
        <v>53125.81865500001</v>
      </c>
      <c r="AJ187" s="1101">
        <f t="shared" si="51"/>
        <v>0</v>
      </c>
      <c r="AK187" s="1101">
        <f t="shared" si="51"/>
        <v>0</v>
      </c>
      <c r="AL187" s="1125">
        <f t="shared" si="51"/>
        <v>0</v>
      </c>
      <c r="AM187" s="1125">
        <f t="shared" si="51"/>
        <v>0</v>
      </c>
      <c r="AN187" s="1125">
        <f t="shared" si="51"/>
        <v>0</v>
      </c>
      <c r="AO187" s="1125">
        <f t="shared" si="51"/>
        <v>0</v>
      </c>
      <c r="AP187" s="1125">
        <f t="shared" si="51"/>
        <v>0</v>
      </c>
      <c r="AQ187" s="1125">
        <f t="shared" si="51"/>
        <v>0</v>
      </c>
      <c r="AR187" s="1125">
        <f t="shared" si="51"/>
        <v>0</v>
      </c>
      <c r="AS187" s="389">
        <f t="shared" si="51"/>
        <v>0</v>
      </c>
      <c r="AT187" s="1101">
        <f t="shared" si="51"/>
        <v>0</v>
      </c>
      <c r="AU187" s="1101">
        <f t="shared" si="51"/>
        <v>0</v>
      </c>
      <c r="AV187" s="1125">
        <f t="shared" si="51"/>
        <v>0</v>
      </c>
      <c r="AW187" s="1125">
        <f t="shared" si="51"/>
        <v>0</v>
      </c>
      <c r="AX187" s="1125">
        <f t="shared" si="51"/>
        <v>0</v>
      </c>
      <c r="AY187" s="1125">
        <f t="shared" si="51"/>
        <v>0</v>
      </c>
      <c r="AZ187" s="1125">
        <f t="shared" si="51"/>
        <v>0</v>
      </c>
      <c r="BA187" s="1125">
        <f t="shared" si="51"/>
        <v>0</v>
      </c>
      <c r="BB187" s="1125">
        <f t="shared" si="51"/>
        <v>0</v>
      </c>
      <c r="BC187" s="1126"/>
      <c r="BF187" s="894" t="s">
        <v>1129</v>
      </c>
    </row>
    <row r="188" spans="5:58" ht="14.25" customHeight="1" x14ac:dyDescent="0.15">
      <c r="E188" s="630">
        <v>15</v>
      </c>
      <c r="F188" s="725" t="str" cm="1">
        <f t="array" ref="F188">F187</f>
        <v>1</v>
      </c>
      <c r="T188" s="651" t="b" cm="1">
        <f t="array" ref="T188">T187</f>
        <v>1</v>
      </c>
      <c r="X188" s="1272"/>
      <c r="Z188" s="1272"/>
      <c r="AB188" s="386" t="str">
        <f>AB187&amp;".1"</f>
        <v>5.4.1</v>
      </c>
      <c r="AC188" s="422" t="s">
        <v>1053</v>
      </c>
      <c r="AD188" s="386" t="s">
        <v>1044</v>
      </c>
      <c r="AE188" s="1125">
        <f t="shared" ref="AE188:BB188" si="52">(AE132*2+AE146+AE160-AE174)/2</f>
        <v>0</v>
      </c>
      <c r="AF188" s="1125">
        <f t="shared" si="52"/>
        <v>17843.359</v>
      </c>
      <c r="AG188" s="1125">
        <f t="shared" si="52"/>
        <v>0</v>
      </c>
      <c r="AH188" s="1125">
        <f t="shared" si="52"/>
        <v>0</v>
      </c>
      <c r="AI188" s="389">
        <f t="shared" si="52"/>
        <v>49783.534655000003</v>
      </c>
      <c r="AJ188" s="1101">
        <f t="shared" si="52"/>
        <v>0</v>
      </c>
      <c r="AK188" s="1101">
        <f t="shared" si="52"/>
        <v>0</v>
      </c>
      <c r="AL188" s="1125">
        <f t="shared" si="52"/>
        <v>0</v>
      </c>
      <c r="AM188" s="1125">
        <f t="shared" si="52"/>
        <v>0</v>
      </c>
      <c r="AN188" s="1125">
        <f t="shared" si="52"/>
        <v>0</v>
      </c>
      <c r="AO188" s="1125">
        <f t="shared" si="52"/>
        <v>0</v>
      </c>
      <c r="AP188" s="1125">
        <f t="shared" si="52"/>
        <v>0</v>
      </c>
      <c r="AQ188" s="1125">
        <f t="shared" si="52"/>
        <v>0</v>
      </c>
      <c r="AR188" s="1125">
        <f t="shared" si="52"/>
        <v>0</v>
      </c>
      <c r="AS188" s="389">
        <f t="shared" si="52"/>
        <v>0</v>
      </c>
      <c r="AT188" s="1101">
        <f t="shared" si="52"/>
        <v>0</v>
      </c>
      <c r="AU188" s="1101">
        <f t="shared" si="52"/>
        <v>0</v>
      </c>
      <c r="AV188" s="1125">
        <f t="shared" si="52"/>
        <v>0</v>
      </c>
      <c r="AW188" s="1125">
        <f t="shared" si="52"/>
        <v>0</v>
      </c>
      <c r="AX188" s="1125">
        <f t="shared" si="52"/>
        <v>0</v>
      </c>
      <c r="AY188" s="1125">
        <f t="shared" si="52"/>
        <v>0</v>
      </c>
      <c r="AZ188" s="1125">
        <f t="shared" si="52"/>
        <v>0</v>
      </c>
      <c r="BA188" s="1125">
        <f t="shared" si="52"/>
        <v>0</v>
      </c>
      <c r="BB188" s="1125">
        <f t="shared" si="52"/>
        <v>0</v>
      </c>
      <c r="BC188" s="1126"/>
      <c r="BF188" s="894" t="s">
        <v>1130</v>
      </c>
    </row>
    <row r="189" spans="5:58" ht="14.25" customHeight="1" x14ac:dyDescent="0.15">
      <c r="E189" s="630">
        <v>15</v>
      </c>
      <c r="F189" s="725" t="str" cm="1">
        <f t="array" ref="F189">F188</f>
        <v>1</v>
      </c>
      <c r="T189" s="651" t="b" cm="1">
        <f t="array" ref="T189">T188</f>
        <v>1</v>
      </c>
      <c r="X189" s="1272"/>
      <c r="Z189" s="1272"/>
      <c r="AB189" s="386" t="str">
        <f>AB187&amp;".2"</f>
        <v>5.4.2</v>
      </c>
      <c r="AC189" s="422" t="s">
        <v>1056</v>
      </c>
      <c r="AD189" s="386" t="s">
        <v>1044</v>
      </c>
      <c r="AE189" s="1125">
        <f t="shared" ref="AE189:BB189" si="53">(AE133*2+AE147+AE161-AE175)/2</f>
        <v>0</v>
      </c>
      <c r="AF189" s="1125">
        <f t="shared" si="53"/>
        <v>1436.1869999999999</v>
      </c>
      <c r="AG189" s="1125">
        <f t="shared" si="53"/>
        <v>0</v>
      </c>
      <c r="AH189" s="1125">
        <f t="shared" si="53"/>
        <v>0</v>
      </c>
      <c r="AI189" s="389">
        <f t="shared" si="53"/>
        <v>2872.3739999999998</v>
      </c>
      <c r="AJ189" s="1101">
        <f t="shared" si="53"/>
        <v>0</v>
      </c>
      <c r="AK189" s="1101">
        <f t="shared" si="53"/>
        <v>0</v>
      </c>
      <c r="AL189" s="1125">
        <f t="shared" si="53"/>
        <v>0</v>
      </c>
      <c r="AM189" s="1125">
        <f t="shared" si="53"/>
        <v>0</v>
      </c>
      <c r="AN189" s="1125">
        <f t="shared" si="53"/>
        <v>0</v>
      </c>
      <c r="AO189" s="1125">
        <f t="shared" si="53"/>
        <v>0</v>
      </c>
      <c r="AP189" s="1125">
        <f t="shared" si="53"/>
        <v>0</v>
      </c>
      <c r="AQ189" s="1125">
        <f t="shared" si="53"/>
        <v>0</v>
      </c>
      <c r="AR189" s="1125">
        <f t="shared" si="53"/>
        <v>0</v>
      </c>
      <c r="AS189" s="389">
        <f t="shared" si="53"/>
        <v>0</v>
      </c>
      <c r="AT189" s="1101">
        <f t="shared" si="53"/>
        <v>0</v>
      </c>
      <c r="AU189" s="1101">
        <f t="shared" si="53"/>
        <v>0</v>
      </c>
      <c r="AV189" s="1125">
        <f t="shared" si="53"/>
        <v>0</v>
      </c>
      <c r="AW189" s="1125">
        <f t="shared" si="53"/>
        <v>0</v>
      </c>
      <c r="AX189" s="1125">
        <f t="shared" si="53"/>
        <v>0</v>
      </c>
      <c r="AY189" s="1125">
        <f t="shared" si="53"/>
        <v>0</v>
      </c>
      <c r="AZ189" s="1125">
        <f t="shared" si="53"/>
        <v>0</v>
      </c>
      <c r="BA189" s="1125">
        <f t="shared" si="53"/>
        <v>0</v>
      </c>
      <c r="BB189" s="1125">
        <f t="shared" si="53"/>
        <v>0</v>
      </c>
      <c r="BC189" s="1126"/>
      <c r="BF189" s="894" t="s">
        <v>1131</v>
      </c>
    </row>
    <row r="190" spans="5:58" ht="14.25" customHeight="1" x14ac:dyDescent="0.15">
      <c r="E190" s="630">
        <v>15</v>
      </c>
      <c r="F190" s="725" t="str" cm="1">
        <f t="array" ref="F190">F189</f>
        <v>1</v>
      </c>
      <c r="T190" s="651" t="b" cm="1">
        <f t="array" ref="T190">T189</f>
        <v>1</v>
      </c>
      <c r="X190" s="1272"/>
      <c r="Z190" s="1272"/>
      <c r="AB190" s="386" t="str">
        <f>AB187&amp;".3"</f>
        <v>5.4.3</v>
      </c>
      <c r="AC190" s="422" t="s">
        <v>1059</v>
      </c>
      <c r="AD190" s="386" t="s">
        <v>1044</v>
      </c>
      <c r="AE190" s="1125">
        <f t="shared" ref="AE190:BB190" si="54">(AE134*2+AE148+AE162-AE176)/2</f>
        <v>0</v>
      </c>
      <c r="AF190" s="1125">
        <f t="shared" si="54"/>
        <v>170.16499999999999</v>
      </c>
      <c r="AG190" s="1125">
        <f t="shared" si="54"/>
        <v>0</v>
      </c>
      <c r="AH190" s="1125">
        <f t="shared" si="54"/>
        <v>0</v>
      </c>
      <c r="AI190" s="389">
        <f t="shared" si="54"/>
        <v>340.33</v>
      </c>
      <c r="AJ190" s="1101">
        <f t="shared" si="54"/>
        <v>0</v>
      </c>
      <c r="AK190" s="1101">
        <f t="shared" si="54"/>
        <v>0</v>
      </c>
      <c r="AL190" s="1125">
        <f t="shared" si="54"/>
        <v>0</v>
      </c>
      <c r="AM190" s="1125">
        <f t="shared" si="54"/>
        <v>0</v>
      </c>
      <c r="AN190" s="1125">
        <f t="shared" si="54"/>
        <v>0</v>
      </c>
      <c r="AO190" s="1125">
        <f t="shared" si="54"/>
        <v>0</v>
      </c>
      <c r="AP190" s="1125">
        <f t="shared" si="54"/>
        <v>0</v>
      </c>
      <c r="AQ190" s="1125">
        <f t="shared" si="54"/>
        <v>0</v>
      </c>
      <c r="AR190" s="1125">
        <f t="shared" si="54"/>
        <v>0</v>
      </c>
      <c r="AS190" s="389">
        <f t="shared" si="54"/>
        <v>0</v>
      </c>
      <c r="AT190" s="1101">
        <f t="shared" si="54"/>
        <v>0</v>
      </c>
      <c r="AU190" s="1101">
        <f t="shared" si="54"/>
        <v>0</v>
      </c>
      <c r="AV190" s="1125">
        <f t="shared" si="54"/>
        <v>0</v>
      </c>
      <c r="AW190" s="1125">
        <f t="shared" si="54"/>
        <v>0</v>
      </c>
      <c r="AX190" s="1125">
        <f t="shared" si="54"/>
        <v>0</v>
      </c>
      <c r="AY190" s="1125">
        <f t="shared" si="54"/>
        <v>0</v>
      </c>
      <c r="AZ190" s="1125">
        <f t="shared" si="54"/>
        <v>0</v>
      </c>
      <c r="BA190" s="1125">
        <f t="shared" si="54"/>
        <v>0</v>
      </c>
      <c r="BB190" s="1125">
        <f t="shared" si="54"/>
        <v>0</v>
      </c>
      <c r="BC190" s="1126"/>
      <c r="BF190" s="894" t="s">
        <v>1132</v>
      </c>
    </row>
    <row r="191" spans="5:58" ht="14.25" customHeight="1" x14ac:dyDescent="0.15">
      <c r="E191" s="630">
        <v>15</v>
      </c>
      <c r="F191" s="725" t="str" cm="1">
        <f t="array" ref="F191">F190</f>
        <v>1</v>
      </c>
      <c r="T191" s="651" t="b" cm="1">
        <f t="array" ref="T191">T190</f>
        <v>1</v>
      </c>
      <c r="X191" s="1272"/>
      <c r="Z191" s="1272"/>
      <c r="AB191" s="386" t="str">
        <f>AB187&amp;".4"</f>
        <v>5.4.4</v>
      </c>
      <c r="AC191" s="422" t="s">
        <v>1062</v>
      </c>
      <c r="AD191" s="386" t="s">
        <v>1044</v>
      </c>
      <c r="AE191" s="1125">
        <f t="shared" ref="AE191:BB191" si="55">(AE135*2+AE149+AE163-AE177)/2</f>
        <v>0</v>
      </c>
      <c r="AF191" s="1125">
        <f t="shared" si="55"/>
        <v>129.58000000000001</v>
      </c>
      <c r="AG191" s="1125">
        <f t="shared" si="55"/>
        <v>0</v>
      </c>
      <c r="AH191" s="1125">
        <f t="shared" si="55"/>
        <v>0</v>
      </c>
      <c r="AI191" s="389">
        <f t="shared" si="55"/>
        <v>129.58000000000001</v>
      </c>
      <c r="AJ191" s="1101">
        <f t="shared" si="55"/>
        <v>0</v>
      </c>
      <c r="AK191" s="1101">
        <f t="shared" si="55"/>
        <v>0</v>
      </c>
      <c r="AL191" s="1125">
        <f t="shared" si="55"/>
        <v>0</v>
      </c>
      <c r="AM191" s="1125">
        <f t="shared" si="55"/>
        <v>0</v>
      </c>
      <c r="AN191" s="1125">
        <f t="shared" si="55"/>
        <v>0</v>
      </c>
      <c r="AO191" s="1125">
        <f t="shared" si="55"/>
        <v>0</v>
      </c>
      <c r="AP191" s="1125">
        <f t="shared" si="55"/>
        <v>0</v>
      </c>
      <c r="AQ191" s="1125">
        <f t="shared" si="55"/>
        <v>0</v>
      </c>
      <c r="AR191" s="1125">
        <f t="shared" si="55"/>
        <v>0</v>
      </c>
      <c r="AS191" s="389">
        <f t="shared" si="55"/>
        <v>0</v>
      </c>
      <c r="AT191" s="1101">
        <f t="shared" si="55"/>
        <v>0</v>
      </c>
      <c r="AU191" s="1101">
        <f t="shared" si="55"/>
        <v>0</v>
      </c>
      <c r="AV191" s="1125">
        <f t="shared" si="55"/>
        <v>0</v>
      </c>
      <c r="AW191" s="1125">
        <f t="shared" si="55"/>
        <v>0</v>
      </c>
      <c r="AX191" s="1125">
        <f t="shared" si="55"/>
        <v>0</v>
      </c>
      <c r="AY191" s="1125">
        <f t="shared" si="55"/>
        <v>0</v>
      </c>
      <c r="AZ191" s="1125">
        <f t="shared" si="55"/>
        <v>0</v>
      </c>
      <c r="BA191" s="1125">
        <f t="shared" si="55"/>
        <v>0</v>
      </c>
      <c r="BB191" s="1125">
        <f t="shared" si="55"/>
        <v>0</v>
      </c>
      <c r="BC191" s="1126"/>
      <c r="BF191" s="894" t="s">
        <v>1133</v>
      </c>
    </row>
    <row r="192" spans="5:58" ht="14.25" customHeight="1" x14ac:dyDescent="0.15">
      <c r="E192" s="630">
        <v>15</v>
      </c>
      <c r="F192" s="725" t="str" cm="1">
        <f t="array" ref="F192">F191</f>
        <v>1</v>
      </c>
      <c r="T192" s="651" t="b" cm="1">
        <f t="array" ref="T192">T191</f>
        <v>1</v>
      </c>
      <c r="X192" s="1272"/>
      <c r="Z192" s="1272"/>
      <c r="AB192" s="386" t="str">
        <f>AB187&amp;".5"</f>
        <v>5.4.5</v>
      </c>
      <c r="AC192" s="422" t="s">
        <v>1065</v>
      </c>
      <c r="AD192" s="386" t="s">
        <v>1044</v>
      </c>
      <c r="AE192" s="1125">
        <f t="shared" ref="AE192:BB192" si="56">(AE136*2+AE150+AE164-AE178)/2</f>
        <v>0</v>
      </c>
      <c r="AF192" s="1125">
        <f t="shared" si="56"/>
        <v>0</v>
      </c>
      <c r="AG192" s="1125">
        <f t="shared" si="56"/>
        <v>0</v>
      </c>
      <c r="AH192" s="1125">
        <f t="shared" si="56"/>
        <v>0</v>
      </c>
      <c r="AI192" s="389">
        <f t="shared" si="56"/>
        <v>0</v>
      </c>
      <c r="AJ192" s="1101">
        <f t="shared" si="56"/>
        <v>0</v>
      </c>
      <c r="AK192" s="1101">
        <f t="shared" si="56"/>
        <v>0</v>
      </c>
      <c r="AL192" s="1125">
        <f t="shared" si="56"/>
        <v>0</v>
      </c>
      <c r="AM192" s="1125">
        <f t="shared" si="56"/>
        <v>0</v>
      </c>
      <c r="AN192" s="1125">
        <f t="shared" si="56"/>
        <v>0</v>
      </c>
      <c r="AO192" s="1125">
        <f t="shared" si="56"/>
        <v>0</v>
      </c>
      <c r="AP192" s="1125">
        <f t="shared" si="56"/>
        <v>0</v>
      </c>
      <c r="AQ192" s="1125">
        <f t="shared" si="56"/>
        <v>0</v>
      </c>
      <c r="AR192" s="1125">
        <f t="shared" si="56"/>
        <v>0</v>
      </c>
      <c r="AS192" s="389">
        <f t="shared" si="56"/>
        <v>0</v>
      </c>
      <c r="AT192" s="1101">
        <f t="shared" si="56"/>
        <v>0</v>
      </c>
      <c r="AU192" s="1101">
        <f t="shared" si="56"/>
        <v>0</v>
      </c>
      <c r="AV192" s="1125">
        <f t="shared" si="56"/>
        <v>0</v>
      </c>
      <c r="AW192" s="1125">
        <f t="shared" si="56"/>
        <v>0</v>
      </c>
      <c r="AX192" s="1125">
        <f t="shared" si="56"/>
        <v>0</v>
      </c>
      <c r="AY192" s="1125">
        <f t="shared" si="56"/>
        <v>0</v>
      </c>
      <c r="AZ192" s="1125">
        <f t="shared" si="56"/>
        <v>0</v>
      </c>
      <c r="BA192" s="1125">
        <f t="shared" si="56"/>
        <v>0</v>
      </c>
      <c r="BB192" s="1125">
        <f t="shared" si="56"/>
        <v>0</v>
      </c>
      <c r="BC192" s="1126"/>
      <c r="BF192" s="894" t="s">
        <v>1134</v>
      </c>
    </row>
    <row r="193" spans="5:58" ht="14.25" customHeight="1" x14ac:dyDescent="0.15">
      <c r="E193" s="630">
        <v>15</v>
      </c>
      <c r="F193" s="725" t="str" cm="1">
        <f t="array" ref="F193">F192</f>
        <v>1</v>
      </c>
      <c r="T193" s="651" t="b" cm="1">
        <f t="array" ref="T193">T192</f>
        <v>1</v>
      </c>
      <c r="X193" s="1272"/>
      <c r="Z193" s="1272"/>
      <c r="AB193" s="386" t="str">
        <f>AB183&amp;".5"</f>
        <v>5.5</v>
      </c>
      <c r="AC193" s="378" t="s">
        <v>1068</v>
      </c>
      <c r="AD193" s="386" t="s">
        <v>1044</v>
      </c>
      <c r="AE193" s="1125">
        <f t="shared" ref="AE193:BB193" si="57">(AE137*2+AE151+AE165-AE179)/2</f>
        <v>0</v>
      </c>
      <c r="AF193" s="1125">
        <f t="shared" si="57"/>
        <v>0</v>
      </c>
      <c r="AG193" s="1125">
        <f t="shared" si="57"/>
        <v>0</v>
      </c>
      <c r="AH193" s="1125">
        <f t="shared" si="57"/>
        <v>0</v>
      </c>
      <c r="AI193" s="389">
        <f t="shared" si="57"/>
        <v>0</v>
      </c>
      <c r="AJ193" s="1101">
        <f t="shared" si="57"/>
        <v>0</v>
      </c>
      <c r="AK193" s="1101">
        <f t="shared" si="57"/>
        <v>0</v>
      </c>
      <c r="AL193" s="1125">
        <f t="shared" si="57"/>
        <v>0</v>
      </c>
      <c r="AM193" s="1125">
        <f t="shared" si="57"/>
        <v>0</v>
      </c>
      <c r="AN193" s="1125">
        <f t="shared" si="57"/>
        <v>0</v>
      </c>
      <c r="AO193" s="1125">
        <f t="shared" si="57"/>
        <v>0</v>
      </c>
      <c r="AP193" s="1125">
        <f t="shared" si="57"/>
        <v>0</v>
      </c>
      <c r="AQ193" s="1125">
        <f t="shared" si="57"/>
        <v>0</v>
      </c>
      <c r="AR193" s="1125">
        <f t="shared" si="57"/>
        <v>0</v>
      </c>
      <c r="AS193" s="389">
        <f t="shared" si="57"/>
        <v>0</v>
      </c>
      <c r="AT193" s="1101">
        <f t="shared" si="57"/>
        <v>0</v>
      </c>
      <c r="AU193" s="1101">
        <f t="shared" si="57"/>
        <v>0</v>
      </c>
      <c r="AV193" s="1125">
        <f t="shared" si="57"/>
        <v>0</v>
      </c>
      <c r="AW193" s="1125">
        <f t="shared" si="57"/>
        <v>0</v>
      </c>
      <c r="AX193" s="1125">
        <f t="shared" si="57"/>
        <v>0</v>
      </c>
      <c r="AY193" s="1125">
        <f t="shared" si="57"/>
        <v>0</v>
      </c>
      <c r="AZ193" s="1125">
        <f t="shared" si="57"/>
        <v>0</v>
      </c>
      <c r="BA193" s="1125">
        <f t="shared" si="57"/>
        <v>0</v>
      </c>
      <c r="BB193" s="1125">
        <f t="shared" si="57"/>
        <v>0</v>
      </c>
      <c r="BC193" s="1126"/>
      <c r="BF193" s="894" t="s">
        <v>1135</v>
      </c>
    </row>
    <row r="194" spans="5:58" ht="14.25" customHeight="1" x14ac:dyDescent="0.15">
      <c r="E194" s="630">
        <v>15</v>
      </c>
      <c r="F194" s="725" t="str" cm="1">
        <f t="array" ref="F194">F193</f>
        <v>1</v>
      </c>
      <c r="T194" s="651" t="b" cm="1">
        <f t="array" ref="T194">T193</f>
        <v>1</v>
      </c>
      <c r="X194" s="1272"/>
      <c r="Z194" s="1272"/>
      <c r="AB194" s="386" t="str">
        <f>AB183&amp;".6"</f>
        <v>5.6</v>
      </c>
      <c r="AC194" s="378" t="s">
        <v>1071</v>
      </c>
      <c r="AD194" s="386" t="s">
        <v>1044</v>
      </c>
      <c r="AE194" s="1125">
        <f t="shared" ref="AE194:BB194" si="58">(AE138*2+AE152+AE166-AE180)/2</f>
        <v>0</v>
      </c>
      <c r="AF194" s="1125">
        <f t="shared" si="58"/>
        <v>0</v>
      </c>
      <c r="AG194" s="1125">
        <f t="shared" si="58"/>
        <v>0</v>
      </c>
      <c r="AH194" s="1125">
        <f t="shared" si="58"/>
        <v>0</v>
      </c>
      <c r="AI194" s="389">
        <f t="shared" si="58"/>
        <v>0</v>
      </c>
      <c r="AJ194" s="1101">
        <f t="shared" si="58"/>
        <v>0</v>
      </c>
      <c r="AK194" s="1101">
        <f t="shared" si="58"/>
        <v>0</v>
      </c>
      <c r="AL194" s="1125">
        <f t="shared" si="58"/>
        <v>0</v>
      </c>
      <c r="AM194" s="1125">
        <f t="shared" si="58"/>
        <v>0</v>
      </c>
      <c r="AN194" s="1125">
        <f t="shared" si="58"/>
        <v>0</v>
      </c>
      <c r="AO194" s="1125">
        <f t="shared" si="58"/>
        <v>0</v>
      </c>
      <c r="AP194" s="1125">
        <f t="shared" si="58"/>
        <v>0</v>
      </c>
      <c r="AQ194" s="1125">
        <f t="shared" si="58"/>
        <v>0</v>
      </c>
      <c r="AR194" s="1125">
        <f t="shared" si="58"/>
        <v>0</v>
      </c>
      <c r="AS194" s="389">
        <f t="shared" si="58"/>
        <v>0</v>
      </c>
      <c r="AT194" s="1101">
        <f t="shared" si="58"/>
        <v>0</v>
      </c>
      <c r="AU194" s="1101">
        <f t="shared" si="58"/>
        <v>0</v>
      </c>
      <c r="AV194" s="1125">
        <f t="shared" si="58"/>
        <v>0</v>
      </c>
      <c r="AW194" s="1125">
        <f t="shared" si="58"/>
        <v>0</v>
      </c>
      <c r="AX194" s="1125">
        <f t="shared" si="58"/>
        <v>0</v>
      </c>
      <c r="AY194" s="1125">
        <f t="shared" si="58"/>
        <v>0</v>
      </c>
      <c r="AZ194" s="1125">
        <f t="shared" si="58"/>
        <v>0</v>
      </c>
      <c r="BA194" s="1125">
        <f t="shared" si="58"/>
        <v>0</v>
      </c>
      <c r="BB194" s="1125">
        <f t="shared" si="58"/>
        <v>0</v>
      </c>
      <c r="BC194" s="1126"/>
      <c r="BF194" s="894" t="s">
        <v>1136</v>
      </c>
    </row>
    <row r="195" spans="5:58" ht="14.25" customHeight="1" x14ac:dyDescent="0.15">
      <c r="E195" s="630">
        <v>15</v>
      </c>
      <c r="F195" s="725" t="str" cm="1">
        <f t="array" ref="F195">F194</f>
        <v>1</v>
      </c>
      <c r="T195" s="651" t="b" cm="1">
        <f t="array" ref="T195">T194</f>
        <v>1</v>
      </c>
      <c r="X195" s="1272"/>
      <c r="Z195" s="1272"/>
      <c r="AB195" s="386" t="str">
        <f>AB183&amp;".7"</f>
        <v>5.7</v>
      </c>
      <c r="AC195" s="378" t="s">
        <v>1074</v>
      </c>
      <c r="AD195" s="386" t="s">
        <v>1044</v>
      </c>
      <c r="AE195" s="1125">
        <f t="shared" ref="AE195:BB195" si="59">(AE139*2+AE153+AE167-AE181)/2</f>
        <v>0</v>
      </c>
      <c r="AF195" s="1125">
        <f t="shared" si="59"/>
        <v>0</v>
      </c>
      <c r="AG195" s="1125">
        <f t="shared" si="59"/>
        <v>0</v>
      </c>
      <c r="AH195" s="1125">
        <f t="shared" si="59"/>
        <v>0</v>
      </c>
      <c r="AI195" s="389">
        <f t="shared" si="59"/>
        <v>0</v>
      </c>
      <c r="AJ195" s="1101">
        <f t="shared" si="59"/>
        <v>0</v>
      </c>
      <c r="AK195" s="1101">
        <f t="shared" si="59"/>
        <v>0</v>
      </c>
      <c r="AL195" s="1125">
        <f t="shared" si="59"/>
        <v>0</v>
      </c>
      <c r="AM195" s="1125">
        <f t="shared" si="59"/>
        <v>0</v>
      </c>
      <c r="AN195" s="1125">
        <f t="shared" si="59"/>
        <v>0</v>
      </c>
      <c r="AO195" s="1125">
        <f t="shared" si="59"/>
        <v>0</v>
      </c>
      <c r="AP195" s="1125">
        <f t="shared" si="59"/>
        <v>0</v>
      </c>
      <c r="AQ195" s="1125">
        <f t="shared" si="59"/>
        <v>0</v>
      </c>
      <c r="AR195" s="1125">
        <f t="shared" si="59"/>
        <v>0</v>
      </c>
      <c r="AS195" s="389">
        <f t="shared" si="59"/>
        <v>0</v>
      </c>
      <c r="AT195" s="1101">
        <f t="shared" si="59"/>
        <v>0</v>
      </c>
      <c r="AU195" s="1101">
        <f t="shared" si="59"/>
        <v>0</v>
      </c>
      <c r="AV195" s="1125">
        <f t="shared" si="59"/>
        <v>0</v>
      </c>
      <c r="AW195" s="1125">
        <f t="shared" si="59"/>
        <v>0</v>
      </c>
      <c r="AX195" s="1125">
        <f t="shared" si="59"/>
        <v>0</v>
      </c>
      <c r="AY195" s="1125">
        <f t="shared" si="59"/>
        <v>0</v>
      </c>
      <c r="AZ195" s="1125">
        <f t="shared" si="59"/>
        <v>0</v>
      </c>
      <c r="BA195" s="1125">
        <f t="shared" si="59"/>
        <v>0</v>
      </c>
      <c r="BB195" s="1125">
        <f t="shared" si="59"/>
        <v>0</v>
      </c>
      <c r="BC195" s="1126"/>
      <c r="BF195" s="894" t="s">
        <v>1137</v>
      </c>
    </row>
    <row r="196" spans="5:58" ht="14.25" customHeight="1" x14ac:dyDescent="0.15">
      <c r="E196" s="630">
        <v>15</v>
      </c>
      <c r="F196" s="725" t="str" cm="1">
        <f t="array" ref="F196">F195</f>
        <v>1</v>
      </c>
      <c r="T196" s="651" t="b" cm="1">
        <f t="array" ref="T196">T195</f>
        <v>1</v>
      </c>
      <c r="X196" s="1272"/>
      <c r="Z196" s="1272"/>
      <c r="AB196" s="386" t="str">
        <f>AB183&amp;".8"</f>
        <v>5.8</v>
      </c>
      <c r="AC196" s="378" t="s">
        <v>1077</v>
      </c>
      <c r="AD196" s="386" t="s">
        <v>1044</v>
      </c>
      <c r="AE196" s="1125">
        <f t="shared" ref="AE196:BB196" si="60">(AE140*2+AE154+AE168-AE182)/2</f>
        <v>0</v>
      </c>
      <c r="AF196" s="1125">
        <f t="shared" si="60"/>
        <v>0</v>
      </c>
      <c r="AG196" s="1125">
        <f t="shared" si="60"/>
        <v>0</v>
      </c>
      <c r="AH196" s="1125">
        <f t="shared" si="60"/>
        <v>0</v>
      </c>
      <c r="AI196" s="389">
        <f t="shared" si="60"/>
        <v>0</v>
      </c>
      <c r="AJ196" s="1101">
        <f t="shared" si="60"/>
        <v>0</v>
      </c>
      <c r="AK196" s="1101">
        <f t="shared" si="60"/>
        <v>0</v>
      </c>
      <c r="AL196" s="1125">
        <f t="shared" si="60"/>
        <v>0</v>
      </c>
      <c r="AM196" s="1125">
        <f t="shared" si="60"/>
        <v>0</v>
      </c>
      <c r="AN196" s="1125">
        <f t="shared" si="60"/>
        <v>0</v>
      </c>
      <c r="AO196" s="1125">
        <f t="shared" si="60"/>
        <v>0</v>
      </c>
      <c r="AP196" s="1125">
        <f t="shared" si="60"/>
        <v>0</v>
      </c>
      <c r="AQ196" s="1125">
        <f t="shared" si="60"/>
        <v>0</v>
      </c>
      <c r="AR196" s="1125">
        <f t="shared" si="60"/>
        <v>0</v>
      </c>
      <c r="AS196" s="389">
        <f t="shared" si="60"/>
        <v>0</v>
      </c>
      <c r="AT196" s="1101">
        <f t="shared" si="60"/>
        <v>0</v>
      </c>
      <c r="AU196" s="1101">
        <f t="shared" si="60"/>
        <v>0</v>
      </c>
      <c r="AV196" s="1125">
        <f t="shared" si="60"/>
        <v>0</v>
      </c>
      <c r="AW196" s="1125">
        <f t="shared" si="60"/>
        <v>0</v>
      </c>
      <c r="AX196" s="1125">
        <f t="shared" si="60"/>
        <v>0</v>
      </c>
      <c r="AY196" s="1125">
        <f t="shared" si="60"/>
        <v>0</v>
      </c>
      <c r="AZ196" s="1125">
        <f t="shared" si="60"/>
        <v>0</v>
      </c>
      <c r="BA196" s="1125">
        <f t="shared" si="60"/>
        <v>0</v>
      </c>
      <c r="BB196" s="1125">
        <f t="shared" si="60"/>
        <v>0</v>
      </c>
      <c r="BC196" s="1126"/>
      <c r="BF196" s="894" t="s">
        <v>1138</v>
      </c>
    </row>
    <row r="197" spans="5:58" s="164" customFormat="1" ht="21.75" customHeight="1" x14ac:dyDescent="0.15">
      <c r="E197" s="630">
        <v>22.8</v>
      </c>
      <c r="F197" s="725" t="str" cm="1">
        <f t="array" ref="F197">F196</f>
        <v>1</v>
      </c>
      <c r="T197" s="651" t="b" cm="1">
        <f t="array" ref="T197">T196</f>
        <v>1</v>
      </c>
      <c r="X197" s="1395"/>
      <c r="Z197" s="1395"/>
      <c r="AB197" s="217">
        <v>6</v>
      </c>
      <c r="AC197" s="218" t="s">
        <v>1139</v>
      </c>
      <c r="AD197" s="394" t="s">
        <v>491</v>
      </c>
      <c r="AE197" s="1123"/>
      <c r="AF197" s="1123"/>
      <c r="AG197" s="1123"/>
      <c r="AH197" s="1123"/>
      <c r="AI197" s="232"/>
      <c r="AJ197" s="1122"/>
      <c r="AK197" s="1122"/>
      <c r="AL197" s="1123"/>
      <c r="AM197" s="1123"/>
      <c r="AN197" s="1123"/>
      <c r="AO197" s="1123"/>
      <c r="AP197" s="1123"/>
      <c r="AQ197" s="1123"/>
      <c r="AR197" s="1123"/>
      <c r="AS197" s="232"/>
      <c r="AT197" s="1122"/>
      <c r="AU197" s="1122"/>
      <c r="AV197" s="1123"/>
      <c r="AW197" s="1123"/>
      <c r="AX197" s="1123"/>
      <c r="AY197" s="1123"/>
      <c r="AZ197" s="1123"/>
      <c r="BA197" s="1123"/>
      <c r="BB197" s="1123"/>
      <c r="BC197" s="1083"/>
      <c r="BF197" s="894" t="s">
        <v>1140</v>
      </c>
    </row>
    <row r="198" spans="5:58" ht="14.25" customHeight="1" x14ac:dyDescent="0.15">
      <c r="E198" s="630">
        <v>15</v>
      </c>
      <c r="F198" s="725" t="str" cm="1">
        <f t="array" ref="F198">F197</f>
        <v>1</v>
      </c>
      <c r="T198" s="651" t="b" cm="1">
        <f t="array" ref="T198">T197</f>
        <v>1</v>
      </c>
      <c r="X198" s="1272"/>
      <c r="Z198" s="1272"/>
      <c r="AB198" s="394" t="str">
        <f>AB197&amp;".1"</f>
        <v>6.1</v>
      </c>
      <c r="AC198" s="395" t="s">
        <v>1043</v>
      </c>
      <c r="AD198" s="394" t="s">
        <v>491</v>
      </c>
      <c r="AE198" s="1065">
        <f t="shared" ref="AE198:BB198" si="61">IF(AE184=0,0,AE212/AE184*100)</f>
        <v>0</v>
      </c>
      <c r="AF198" s="1065">
        <f t="shared" si="61"/>
        <v>7.0000000000000009</v>
      </c>
      <c r="AG198" s="1065">
        <f t="shared" si="61"/>
        <v>0</v>
      </c>
      <c r="AH198" s="1065">
        <f t="shared" si="61"/>
        <v>0</v>
      </c>
      <c r="AI198" s="220">
        <f t="shared" si="61"/>
        <v>6</v>
      </c>
      <c r="AJ198" s="1066">
        <f t="shared" si="61"/>
        <v>0</v>
      </c>
      <c r="AK198" s="1066">
        <f t="shared" si="61"/>
        <v>0</v>
      </c>
      <c r="AL198" s="1065">
        <f t="shared" si="61"/>
        <v>0</v>
      </c>
      <c r="AM198" s="1065">
        <f t="shared" si="61"/>
        <v>0</v>
      </c>
      <c r="AN198" s="1065">
        <f t="shared" si="61"/>
        <v>0</v>
      </c>
      <c r="AO198" s="1065">
        <f t="shared" si="61"/>
        <v>0</v>
      </c>
      <c r="AP198" s="1065">
        <f t="shared" si="61"/>
        <v>0</v>
      </c>
      <c r="AQ198" s="1065">
        <f t="shared" si="61"/>
        <v>0</v>
      </c>
      <c r="AR198" s="1065">
        <f t="shared" si="61"/>
        <v>0</v>
      </c>
      <c r="AS198" s="220">
        <f t="shared" si="61"/>
        <v>0</v>
      </c>
      <c r="AT198" s="1066">
        <f t="shared" si="61"/>
        <v>0</v>
      </c>
      <c r="AU198" s="1066">
        <f t="shared" si="61"/>
        <v>0</v>
      </c>
      <c r="AV198" s="1065">
        <f t="shared" si="61"/>
        <v>0</v>
      </c>
      <c r="AW198" s="1065">
        <f t="shared" si="61"/>
        <v>0</v>
      </c>
      <c r="AX198" s="1065">
        <f t="shared" si="61"/>
        <v>0</v>
      </c>
      <c r="AY198" s="1065">
        <f t="shared" si="61"/>
        <v>0</v>
      </c>
      <c r="AZ198" s="1065">
        <f t="shared" si="61"/>
        <v>0</v>
      </c>
      <c r="BA198" s="1065">
        <f t="shared" si="61"/>
        <v>0</v>
      </c>
      <c r="BB198" s="1065">
        <f t="shared" si="61"/>
        <v>0</v>
      </c>
      <c r="BC198" s="1083"/>
      <c r="BF198" s="894" t="s">
        <v>1141</v>
      </c>
    </row>
    <row r="199" spans="5:58" ht="14.25" customHeight="1" x14ac:dyDescent="0.15">
      <c r="E199" s="630">
        <v>15</v>
      </c>
      <c r="F199" s="725" t="str" cm="1">
        <f t="array" ref="F199">F198</f>
        <v>1</v>
      </c>
      <c r="T199" s="651" t="b" cm="1">
        <f t="array" ref="T199">T198</f>
        <v>1</v>
      </c>
      <c r="X199" s="1272"/>
      <c r="Z199" s="1272"/>
      <c r="AB199" s="394" t="str">
        <f>AB197&amp;".2"</f>
        <v>6.2</v>
      </c>
      <c r="AC199" s="395" t="s">
        <v>1046</v>
      </c>
      <c r="AD199" s="394" t="s">
        <v>491</v>
      </c>
      <c r="AE199" s="1065">
        <f t="shared" ref="AE199:BB199" si="62">IF(AE185=0,0,AE213/AE185*100)</f>
        <v>0</v>
      </c>
      <c r="AF199" s="1065">
        <f t="shared" si="62"/>
        <v>12.390724670496283</v>
      </c>
      <c r="AG199" s="1065">
        <f t="shared" si="62"/>
        <v>0</v>
      </c>
      <c r="AH199" s="1065">
        <f t="shared" si="62"/>
        <v>0</v>
      </c>
      <c r="AI199" s="220">
        <f t="shared" si="62"/>
        <v>10.622100533246121</v>
      </c>
      <c r="AJ199" s="1066">
        <f t="shared" si="62"/>
        <v>0</v>
      </c>
      <c r="AK199" s="1066">
        <f t="shared" si="62"/>
        <v>0</v>
      </c>
      <c r="AL199" s="1065">
        <f t="shared" si="62"/>
        <v>0</v>
      </c>
      <c r="AM199" s="1065">
        <f t="shared" si="62"/>
        <v>0</v>
      </c>
      <c r="AN199" s="1065">
        <f t="shared" si="62"/>
        <v>0</v>
      </c>
      <c r="AO199" s="1065">
        <f t="shared" si="62"/>
        <v>0</v>
      </c>
      <c r="AP199" s="1065">
        <f t="shared" si="62"/>
        <v>0</v>
      </c>
      <c r="AQ199" s="1065">
        <f t="shared" si="62"/>
        <v>0</v>
      </c>
      <c r="AR199" s="1065">
        <f t="shared" si="62"/>
        <v>0</v>
      </c>
      <c r="AS199" s="220">
        <f t="shared" si="62"/>
        <v>0</v>
      </c>
      <c r="AT199" s="1066">
        <f t="shared" si="62"/>
        <v>0</v>
      </c>
      <c r="AU199" s="1066">
        <f t="shared" si="62"/>
        <v>0</v>
      </c>
      <c r="AV199" s="1065">
        <f t="shared" si="62"/>
        <v>0</v>
      </c>
      <c r="AW199" s="1065">
        <f t="shared" si="62"/>
        <v>0</v>
      </c>
      <c r="AX199" s="1065">
        <f t="shared" si="62"/>
        <v>0</v>
      </c>
      <c r="AY199" s="1065">
        <f t="shared" si="62"/>
        <v>0</v>
      </c>
      <c r="AZ199" s="1065">
        <f t="shared" si="62"/>
        <v>0</v>
      </c>
      <c r="BA199" s="1065">
        <f t="shared" si="62"/>
        <v>0</v>
      </c>
      <c r="BB199" s="1065">
        <f t="shared" si="62"/>
        <v>0</v>
      </c>
      <c r="BC199" s="1083"/>
      <c r="BF199" s="894" t="s">
        <v>1142</v>
      </c>
    </row>
    <row r="200" spans="5:58" ht="14.25" customHeight="1" x14ac:dyDescent="0.15">
      <c r="E200" s="630">
        <v>15</v>
      </c>
      <c r="F200" s="725" t="str" cm="1">
        <f t="array" ref="F200">F199</f>
        <v>1</v>
      </c>
      <c r="T200" s="651" t="b" cm="1">
        <f t="array" ref="T200">T199</f>
        <v>1</v>
      </c>
      <c r="X200" s="1272"/>
      <c r="Z200" s="1272"/>
      <c r="AB200" s="394" t="str">
        <f>AB197&amp;".3"</f>
        <v>6.3</v>
      </c>
      <c r="AC200" s="395" t="s">
        <v>1048</v>
      </c>
      <c r="AD200" s="394" t="s">
        <v>491</v>
      </c>
      <c r="AE200" s="1065">
        <f t="shared" ref="AE200:BB200" si="63">IF(AE186=0,0,AE214/AE186*100)</f>
        <v>0</v>
      </c>
      <c r="AF200" s="1065">
        <f t="shared" si="63"/>
        <v>0</v>
      </c>
      <c r="AG200" s="1065">
        <f t="shared" si="63"/>
        <v>0</v>
      </c>
      <c r="AH200" s="1065">
        <f t="shared" si="63"/>
        <v>0</v>
      </c>
      <c r="AI200" s="220">
        <f t="shared" si="63"/>
        <v>0</v>
      </c>
      <c r="AJ200" s="1066">
        <f t="shared" si="63"/>
        <v>0</v>
      </c>
      <c r="AK200" s="1066">
        <f t="shared" si="63"/>
        <v>0</v>
      </c>
      <c r="AL200" s="1065">
        <f t="shared" si="63"/>
        <v>0</v>
      </c>
      <c r="AM200" s="1065">
        <f t="shared" si="63"/>
        <v>0</v>
      </c>
      <c r="AN200" s="1065">
        <f t="shared" si="63"/>
        <v>0</v>
      </c>
      <c r="AO200" s="1065">
        <f t="shared" si="63"/>
        <v>0</v>
      </c>
      <c r="AP200" s="1065">
        <f t="shared" si="63"/>
        <v>0</v>
      </c>
      <c r="AQ200" s="1065">
        <f t="shared" si="63"/>
        <v>0</v>
      </c>
      <c r="AR200" s="1065">
        <f t="shared" si="63"/>
        <v>0</v>
      </c>
      <c r="AS200" s="220">
        <f t="shared" si="63"/>
        <v>0</v>
      </c>
      <c r="AT200" s="1066">
        <f t="shared" si="63"/>
        <v>0</v>
      </c>
      <c r="AU200" s="1066">
        <f t="shared" si="63"/>
        <v>0</v>
      </c>
      <c r="AV200" s="1065">
        <f t="shared" si="63"/>
        <v>0</v>
      </c>
      <c r="AW200" s="1065">
        <f t="shared" si="63"/>
        <v>0</v>
      </c>
      <c r="AX200" s="1065">
        <f t="shared" si="63"/>
        <v>0</v>
      </c>
      <c r="AY200" s="1065">
        <f t="shared" si="63"/>
        <v>0</v>
      </c>
      <c r="AZ200" s="1065">
        <f t="shared" si="63"/>
        <v>0</v>
      </c>
      <c r="BA200" s="1065">
        <f t="shared" si="63"/>
        <v>0</v>
      </c>
      <c r="BB200" s="1065">
        <f t="shared" si="63"/>
        <v>0</v>
      </c>
      <c r="BC200" s="1083"/>
      <c r="BF200" s="894" t="s">
        <v>1143</v>
      </c>
    </row>
    <row r="201" spans="5:58" ht="14.25" customHeight="1" x14ac:dyDescent="0.15">
      <c r="E201" s="630">
        <v>15</v>
      </c>
      <c r="F201" s="725" t="str" cm="1">
        <f t="array" ref="F201">F200</f>
        <v>1</v>
      </c>
      <c r="T201" s="651" t="b" cm="1">
        <f t="array" ref="T201">T200</f>
        <v>1</v>
      </c>
      <c r="X201" s="1272"/>
      <c r="Z201" s="1272"/>
      <c r="AB201" s="394" t="str">
        <f>AB197&amp;".4"</f>
        <v>6.4</v>
      </c>
      <c r="AC201" s="395" t="s">
        <v>1050</v>
      </c>
      <c r="AD201" s="394" t="s">
        <v>491</v>
      </c>
      <c r="AE201" s="1065">
        <f t="shared" ref="AE201:BB201" si="64">IF(AE187=0,0,AE215/AE187*100)</f>
        <v>0</v>
      </c>
      <c r="AF201" s="1065">
        <f t="shared" si="64"/>
        <v>14.881684961545178</v>
      </c>
      <c r="AG201" s="1065">
        <f t="shared" si="64"/>
        <v>0</v>
      </c>
      <c r="AH201" s="1065">
        <f t="shared" si="64"/>
        <v>0</v>
      </c>
      <c r="AI201" s="220">
        <f t="shared" si="64"/>
        <v>11.37573264023173</v>
      </c>
      <c r="AJ201" s="1066">
        <f t="shared" si="64"/>
        <v>0</v>
      </c>
      <c r="AK201" s="1066">
        <f t="shared" si="64"/>
        <v>0</v>
      </c>
      <c r="AL201" s="1065">
        <f t="shared" si="64"/>
        <v>0</v>
      </c>
      <c r="AM201" s="1065">
        <f t="shared" si="64"/>
        <v>0</v>
      </c>
      <c r="AN201" s="1065">
        <f t="shared" si="64"/>
        <v>0</v>
      </c>
      <c r="AO201" s="1065">
        <f t="shared" si="64"/>
        <v>0</v>
      </c>
      <c r="AP201" s="1065">
        <f t="shared" si="64"/>
        <v>0</v>
      </c>
      <c r="AQ201" s="1065">
        <f t="shared" si="64"/>
        <v>0</v>
      </c>
      <c r="AR201" s="1065">
        <f t="shared" si="64"/>
        <v>0</v>
      </c>
      <c r="AS201" s="220">
        <f t="shared" si="64"/>
        <v>0</v>
      </c>
      <c r="AT201" s="1066">
        <f t="shared" si="64"/>
        <v>0</v>
      </c>
      <c r="AU201" s="1066">
        <f t="shared" si="64"/>
        <v>0</v>
      </c>
      <c r="AV201" s="1065">
        <f t="shared" si="64"/>
        <v>0</v>
      </c>
      <c r="AW201" s="1065">
        <f t="shared" si="64"/>
        <v>0</v>
      </c>
      <c r="AX201" s="1065">
        <f t="shared" si="64"/>
        <v>0</v>
      </c>
      <c r="AY201" s="1065">
        <f t="shared" si="64"/>
        <v>0</v>
      </c>
      <c r="AZ201" s="1065">
        <f t="shared" si="64"/>
        <v>0</v>
      </c>
      <c r="BA201" s="1065">
        <f t="shared" si="64"/>
        <v>0</v>
      </c>
      <c r="BB201" s="1065">
        <f t="shared" si="64"/>
        <v>0</v>
      </c>
      <c r="BC201" s="1083"/>
      <c r="BF201" s="894" t="s">
        <v>1144</v>
      </c>
    </row>
    <row r="202" spans="5:58" ht="14.25" customHeight="1" x14ac:dyDescent="0.15">
      <c r="E202" s="630">
        <v>15</v>
      </c>
      <c r="F202" s="725" t="str" cm="1">
        <f t="array" ref="F202">F201</f>
        <v>1</v>
      </c>
      <c r="T202" s="651" t="b" cm="1">
        <f t="array" ref="T202">T201</f>
        <v>1</v>
      </c>
      <c r="X202" s="1272"/>
      <c r="Z202" s="1272"/>
      <c r="AB202" s="394" t="str">
        <f>AB201&amp;".1"</f>
        <v>6.4.1</v>
      </c>
      <c r="AC202" s="396" t="s">
        <v>1053</v>
      </c>
      <c r="AD202" s="394" t="s">
        <v>491</v>
      </c>
      <c r="AE202" s="1065">
        <f t="shared" ref="AE202:BB202" si="65">IF(AE188=0,0,AE216/AE188*100)</f>
        <v>0</v>
      </c>
      <c r="AF202" s="1065">
        <f t="shared" si="65"/>
        <v>14.583333333333314</v>
      </c>
      <c r="AG202" s="1065">
        <f t="shared" si="65"/>
        <v>0</v>
      </c>
      <c r="AH202" s="1065">
        <f t="shared" si="65"/>
        <v>0</v>
      </c>
      <c r="AI202" s="220">
        <f t="shared" si="65"/>
        <v>11.103751046019413</v>
      </c>
      <c r="AJ202" s="1066">
        <f t="shared" si="65"/>
        <v>0</v>
      </c>
      <c r="AK202" s="1066">
        <f t="shared" si="65"/>
        <v>0</v>
      </c>
      <c r="AL202" s="1065">
        <f t="shared" si="65"/>
        <v>0</v>
      </c>
      <c r="AM202" s="1065">
        <f t="shared" si="65"/>
        <v>0</v>
      </c>
      <c r="AN202" s="1065">
        <f t="shared" si="65"/>
        <v>0</v>
      </c>
      <c r="AO202" s="1065">
        <f t="shared" si="65"/>
        <v>0</v>
      </c>
      <c r="AP202" s="1065">
        <f t="shared" si="65"/>
        <v>0</v>
      </c>
      <c r="AQ202" s="1065">
        <f t="shared" si="65"/>
        <v>0</v>
      </c>
      <c r="AR202" s="1065">
        <f t="shared" si="65"/>
        <v>0</v>
      </c>
      <c r="AS202" s="220">
        <f t="shared" si="65"/>
        <v>0</v>
      </c>
      <c r="AT202" s="1066">
        <f t="shared" si="65"/>
        <v>0</v>
      </c>
      <c r="AU202" s="1066">
        <f t="shared" si="65"/>
        <v>0</v>
      </c>
      <c r="AV202" s="1065">
        <f t="shared" si="65"/>
        <v>0</v>
      </c>
      <c r="AW202" s="1065">
        <f t="shared" si="65"/>
        <v>0</v>
      </c>
      <c r="AX202" s="1065">
        <f t="shared" si="65"/>
        <v>0</v>
      </c>
      <c r="AY202" s="1065">
        <f t="shared" si="65"/>
        <v>0</v>
      </c>
      <c r="AZ202" s="1065">
        <f t="shared" si="65"/>
        <v>0</v>
      </c>
      <c r="BA202" s="1065">
        <f t="shared" si="65"/>
        <v>0</v>
      </c>
      <c r="BB202" s="1065">
        <f t="shared" si="65"/>
        <v>0</v>
      </c>
      <c r="BC202" s="1083"/>
      <c r="BF202" s="894" t="s">
        <v>1145</v>
      </c>
    </row>
    <row r="203" spans="5:58" ht="14.25" customHeight="1" x14ac:dyDescent="0.15">
      <c r="E203" s="630">
        <v>15</v>
      </c>
      <c r="F203" s="725" t="str" cm="1">
        <f t="array" ref="F203">F202</f>
        <v>1</v>
      </c>
      <c r="T203" s="651" t="b" cm="1">
        <f t="array" ref="T203">T202</f>
        <v>1</v>
      </c>
      <c r="X203" s="1272"/>
      <c r="Z203" s="1272"/>
      <c r="AB203" s="394" t="str">
        <f>AB201&amp;".2"</f>
        <v>6.4.2</v>
      </c>
      <c r="AC203" s="396" t="s">
        <v>1056</v>
      </c>
      <c r="AD203" s="394" t="s">
        <v>491</v>
      </c>
      <c r="AE203" s="1065">
        <f t="shared" ref="AE203:BB203" si="66">IF(AE189=0,0,AE217/AE189*100)</f>
        <v>0</v>
      </c>
      <c r="AF203" s="1065">
        <f t="shared" si="66"/>
        <v>16.666666666666668</v>
      </c>
      <c r="AG203" s="1065">
        <f t="shared" si="66"/>
        <v>0</v>
      </c>
      <c r="AH203" s="1065">
        <f t="shared" si="66"/>
        <v>0</v>
      </c>
      <c r="AI203" s="220">
        <f t="shared" si="66"/>
        <v>14.285714285714299</v>
      </c>
      <c r="AJ203" s="1066">
        <f t="shared" si="66"/>
        <v>0</v>
      </c>
      <c r="AK203" s="1066">
        <f t="shared" si="66"/>
        <v>0</v>
      </c>
      <c r="AL203" s="1065">
        <f t="shared" si="66"/>
        <v>0</v>
      </c>
      <c r="AM203" s="1065">
        <f t="shared" si="66"/>
        <v>0</v>
      </c>
      <c r="AN203" s="1065">
        <f t="shared" si="66"/>
        <v>0</v>
      </c>
      <c r="AO203" s="1065">
        <f t="shared" si="66"/>
        <v>0</v>
      </c>
      <c r="AP203" s="1065">
        <f t="shared" si="66"/>
        <v>0</v>
      </c>
      <c r="AQ203" s="1065">
        <f t="shared" si="66"/>
        <v>0</v>
      </c>
      <c r="AR203" s="1065">
        <f t="shared" si="66"/>
        <v>0</v>
      </c>
      <c r="AS203" s="220">
        <f t="shared" si="66"/>
        <v>0</v>
      </c>
      <c r="AT203" s="1066">
        <f t="shared" si="66"/>
        <v>0</v>
      </c>
      <c r="AU203" s="1066">
        <f t="shared" si="66"/>
        <v>0</v>
      </c>
      <c r="AV203" s="1065">
        <f t="shared" si="66"/>
        <v>0</v>
      </c>
      <c r="AW203" s="1065">
        <f t="shared" si="66"/>
        <v>0</v>
      </c>
      <c r="AX203" s="1065">
        <f t="shared" si="66"/>
        <v>0</v>
      </c>
      <c r="AY203" s="1065">
        <f t="shared" si="66"/>
        <v>0</v>
      </c>
      <c r="AZ203" s="1065">
        <f t="shared" si="66"/>
        <v>0</v>
      </c>
      <c r="BA203" s="1065">
        <f t="shared" si="66"/>
        <v>0</v>
      </c>
      <c r="BB203" s="1065">
        <f t="shared" si="66"/>
        <v>0</v>
      </c>
      <c r="BC203" s="1083"/>
      <c r="BF203" s="894" t="s">
        <v>1146</v>
      </c>
    </row>
    <row r="204" spans="5:58" ht="14.25" customHeight="1" x14ac:dyDescent="0.15">
      <c r="E204" s="630">
        <v>15</v>
      </c>
      <c r="F204" s="725" t="str" cm="1">
        <f t="array" ref="F204">F203</f>
        <v>1</v>
      </c>
      <c r="T204" s="651" t="b" cm="1">
        <f t="array" ref="T204">T203</f>
        <v>1</v>
      </c>
      <c r="X204" s="1272"/>
      <c r="Z204" s="1272"/>
      <c r="AB204" s="394" t="str">
        <f>AB201&amp;".3"</f>
        <v>6.4.3</v>
      </c>
      <c r="AC204" s="396" t="s">
        <v>1059</v>
      </c>
      <c r="AD204" s="394" t="s">
        <v>491</v>
      </c>
      <c r="AE204" s="1065">
        <f t="shared" ref="AE204:BB204" si="67">IF(AE190=0,0,AE218/AE190*100)</f>
        <v>0</v>
      </c>
      <c r="AF204" s="1065">
        <f t="shared" si="67"/>
        <v>27.203445767836488</v>
      </c>
      <c r="AG204" s="1065">
        <f t="shared" si="67"/>
        <v>0</v>
      </c>
      <c r="AH204" s="1065">
        <f t="shared" si="67"/>
        <v>0</v>
      </c>
      <c r="AI204" s="220">
        <f t="shared" si="67"/>
        <v>23.31723922957412</v>
      </c>
      <c r="AJ204" s="1066">
        <f t="shared" si="67"/>
        <v>0</v>
      </c>
      <c r="AK204" s="1066">
        <f t="shared" si="67"/>
        <v>0</v>
      </c>
      <c r="AL204" s="1065">
        <f t="shared" si="67"/>
        <v>0</v>
      </c>
      <c r="AM204" s="1065">
        <f t="shared" si="67"/>
        <v>0</v>
      </c>
      <c r="AN204" s="1065">
        <f t="shared" si="67"/>
        <v>0</v>
      </c>
      <c r="AO204" s="1065">
        <f t="shared" si="67"/>
        <v>0</v>
      </c>
      <c r="AP204" s="1065">
        <f t="shared" si="67"/>
        <v>0</v>
      </c>
      <c r="AQ204" s="1065">
        <f t="shared" si="67"/>
        <v>0</v>
      </c>
      <c r="AR204" s="1065">
        <f t="shared" si="67"/>
        <v>0</v>
      </c>
      <c r="AS204" s="220">
        <f t="shared" si="67"/>
        <v>0</v>
      </c>
      <c r="AT204" s="1066">
        <f t="shared" si="67"/>
        <v>0</v>
      </c>
      <c r="AU204" s="1066">
        <f t="shared" si="67"/>
        <v>0</v>
      </c>
      <c r="AV204" s="1065">
        <f t="shared" si="67"/>
        <v>0</v>
      </c>
      <c r="AW204" s="1065">
        <f t="shared" si="67"/>
        <v>0</v>
      </c>
      <c r="AX204" s="1065">
        <f t="shared" si="67"/>
        <v>0</v>
      </c>
      <c r="AY204" s="1065">
        <f t="shared" si="67"/>
        <v>0</v>
      </c>
      <c r="AZ204" s="1065">
        <f t="shared" si="67"/>
        <v>0</v>
      </c>
      <c r="BA204" s="1065">
        <f t="shared" si="67"/>
        <v>0</v>
      </c>
      <c r="BB204" s="1065">
        <f t="shared" si="67"/>
        <v>0</v>
      </c>
      <c r="BC204" s="1083"/>
      <c r="BF204" s="894" t="s">
        <v>1147</v>
      </c>
    </row>
    <row r="205" spans="5:58" ht="14.25" customHeight="1" x14ac:dyDescent="0.15">
      <c r="E205" s="630">
        <v>15</v>
      </c>
      <c r="F205" s="725" t="str" cm="1">
        <f t="array" ref="F205">F204</f>
        <v>1</v>
      </c>
      <c r="T205" s="651" t="b" cm="1">
        <f t="array" ref="T205">T204</f>
        <v>1</v>
      </c>
      <c r="X205" s="1272"/>
      <c r="Z205" s="1272"/>
      <c r="AB205" s="394" t="str">
        <f>AB201&amp;".4"</f>
        <v>6.4.4</v>
      </c>
      <c r="AC205" s="396" t="s">
        <v>1062</v>
      </c>
      <c r="AD205" s="394" t="s">
        <v>491</v>
      </c>
      <c r="AE205" s="1065">
        <f t="shared" ref="AE205:BB205" si="68">IF(AE191=0,0,AE219/AE191*100)</f>
        <v>0</v>
      </c>
      <c r="AF205" s="1065">
        <f t="shared" si="68"/>
        <v>20.00049390338015</v>
      </c>
      <c r="AG205" s="1065">
        <f t="shared" si="68"/>
        <v>0</v>
      </c>
      <c r="AH205" s="1065">
        <f t="shared" si="68"/>
        <v>0</v>
      </c>
      <c r="AI205" s="220">
        <f t="shared" si="68"/>
        <v>20.00049390338015</v>
      </c>
      <c r="AJ205" s="1066">
        <f t="shared" si="68"/>
        <v>0</v>
      </c>
      <c r="AK205" s="1066">
        <f t="shared" si="68"/>
        <v>0</v>
      </c>
      <c r="AL205" s="1065">
        <f t="shared" si="68"/>
        <v>0</v>
      </c>
      <c r="AM205" s="1065">
        <f t="shared" si="68"/>
        <v>0</v>
      </c>
      <c r="AN205" s="1065">
        <f t="shared" si="68"/>
        <v>0</v>
      </c>
      <c r="AO205" s="1065">
        <f t="shared" si="68"/>
        <v>0</v>
      </c>
      <c r="AP205" s="1065">
        <f t="shared" si="68"/>
        <v>0</v>
      </c>
      <c r="AQ205" s="1065">
        <f t="shared" si="68"/>
        <v>0</v>
      </c>
      <c r="AR205" s="1065">
        <f t="shared" si="68"/>
        <v>0</v>
      </c>
      <c r="AS205" s="220">
        <f t="shared" si="68"/>
        <v>0</v>
      </c>
      <c r="AT205" s="1066">
        <f t="shared" si="68"/>
        <v>0</v>
      </c>
      <c r="AU205" s="1066">
        <f t="shared" si="68"/>
        <v>0</v>
      </c>
      <c r="AV205" s="1065">
        <f t="shared" si="68"/>
        <v>0</v>
      </c>
      <c r="AW205" s="1065">
        <f t="shared" si="68"/>
        <v>0</v>
      </c>
      <c r="AX205" s="1065">
        <f t="shared" si="68"/>
        <v>0</v>
      </c>
      <c r="AY205" s="1065">
        <f t="shared" si="68"/>
        <v>0</v>
      </c>
      <c r="AZ205" s="1065">
        <f t="shared" si="68"/>
        <v>0</v>
      </c>
      <c r="BA205" s="1065">
        <f t="shared" si="68"/>
        <v>0</v>
      </c>
      <c r="BB205" s="1065">
        <f t="shared" si="68"/>
        <v>0</v>
      </c>
      <c r="BC205" s="1083"/>
      <c r="BF205" s="894" t="s">
        <v>1148</v>
      </c>
    </row>
    <row r="206" spans="5:58" ht="14.25" customHeight="1" x14ac:dyDescent="0.15">
      <c r="E206" s="630">
        <v>15</v>
      </c>
      <c r="F206" s="725" t="str" cm="1">
        <f t="array" ref="F206">F205</f>
        <v>1</v>
      </c>
      <c r="T206" s="651" t="b" cm="1">
        <f t="array" ref="T206">T205</f>
        <v>1</v>
      </c>
      <c r="X206" s="1272"/>
      <c r="Z206" s="1272"/>
      <c r="AB206" s="394" t="str">
        <f>AB201&amp;".5"</f>
        <v>6.4.5</v>
      </c>
      <c r="AC206" s="396" t="s">
        <v>1065</v>
      </c>
      <c r="AD206" s="394" t="s">
        <v>491</v>
      </c>
      <c r="AE206" s="1065">
        <f t="shared" ref="AE206:BB206" si="69">IF(AE192=0,0,AE220/AE192*100)</f>
        <v>0</v>
      </c>
      <c r="AF206" s="1065">
        <f>IF(AF192=0,0,AF220/AF192*100)</f>
        <v>0</v>
      </c>
      <c r="AG206" s="1065">
        <f t="shared" si="69"/>
        <v>0</v>
      </c>
      <c r="AH206" s="1065">
        <f t="shared" si="69"/>
        <v>0</v>
      </c>
      <c r="AI206" s="220">
        <f t="shared" si="69"/>
        <v>0</v>
      </c>
      <c r="AJ206" s="1066">
        <f t="shared" si="69"/>
        <v>0</v>
      </c>
      <c r="AK206" s="1066">
        <f t="shared" si="69"/>
        <v>0</v>
      </c>
      <c r="AL206" s="1065">
        <f t="shared" si="69"/>
        <v>0</v>
      </c>
      <c r="AM206" s="1065">
        <f t="shared" si="69"/>
        <v>0</v>
      </c>
      <c r="AN206" s="1065">
        <f t="shared" si="69"/>
        <v>0</v>
      </c>
      <c r="AO206" s="1065">
        <f t="shared" si="69"/>
        <v>0</v>
      </c>
      <c r="AP206" s="1065">
        <f t="shared" si="69"/>
        <v>0</v>
      </c>
      <c r="AQ206" s="1065">
        <f t="shared" si="69"/>
        <v>0</v>
      </c>
      <c r="AR206" s="1065">
        <f t="shared" si="69"/>
        <v>0</v>
      </c>
      <c r="AS206" s="220">
        <f t="shared" si="69"/>
        <v>0</v>
      </c>
      <c r="AT206" s="1066">
        <f t="shared" si="69"/>
        <v>0</v>
      </c>
      <c r="AU206" s="1066">
        <f t="shared" si="69"/>
        <v>0</v>
      </c>
      <c r="AV206" s="1065">
        <f t="shared" si="69"/>
        <v>0</v>
      </c>
      <c r="AW206" s="1065">
        <f t="shared" si="69"/>
        <v>0</v>
      </c>
      <c r="AX206" s="1065">
        <f t="shared" si="69"/>
        <v>0</v>
      </c>
      <c r="AY206" s="1065">
        <f t="shared" si="69"/>
        <v>0</v>
      </c>
      <c r="AZ206" s="1065">
        <f t="shared" si="69"/>
        <v>0</v>
      </c>
      <c r="BA206" s="1065">
        <f t="shared" si="69"/>
        <v>0</v>
      </c>
      <c r="BB206" s="1065">
        <f t="shared" si="69"/>
        <v>0</v>
      </c>
      <c r="BC206" s="1083"/>
      <c r="BF206" s="894" t="s">
        <v>1149</v>
      </c>
    </row>
    <row r="207" spans="5:58" ht="14.25" customHeight="1" x14ac:dyDescent="0.15">
      <c r="E207" s="630">
        <v>15</v>
      </c>
      <c r="F207" s="725" t="str" cm="1">
        <f t="array" ref="F207">F206</f>
        <v>1</v>
      </c>
      <c r="T207" s="651" t="b" cm="1">
        <f t="array" ref="T207">T206</f>
        <v>1</v>
      </c>
      <c r="X207" s="1272"/>
      <c r="Z207" s="1272"/>
      <c r="AB207" s="394" t="str">
        <f>AB197&amp;".5"</f>
        <v>6.5</v>
      </c>
      <c r="AC207" s="395" t="s">
        <v>1068</v>
      </c>
      <c r="AD207" s="394" t="s">
        <v>491</v>
      </c>
      <c r="AE207" s="1065">
        <f t="shared" ref="AE207:BB207" si="70">IF(AE193=0,0,AE221/AE193*100)</f>
        <v>0</v>
      </c>
      <c r="AF207" s="1065">
        <f t="shared" si="70"/>
        <v>0</v>
      </c>
      <c r="AG207" s="1065">
        <f t="shared" si="70"/>
        <v>0</v>
      </c>
      <c r="AH207" s="1065">
        <f t="shared" si="70"/>
        <v>0</v>
      </c>
      <c r="AI207" s="220">
        <f t="shared" si="70"/>
        <v>0</v>
      </c>
      <c r="AJ207" s="1066">
        <f t="shared" si="70"/>
        <v>0</v>
      </c>
      <c r="AK207" s="1066">
        <f t="shared" si="70"/>
        <v>0</v>
      </c>
      <c r="AL207" s="1065">
        <f t="shared" si="70"/>
        <v>0</v>
      </c>
      <c r="AM207" s="1065">
        <f t="shared" si="70"/>
        <v>0</v>
      </c>
      <c r="AN207" s="1065">
        <f t="shared" si="70"/>
        <v>0</v>
      </c>
      <c r="AO207" s="1065">
        <f t="shared" si="70"/>
        <v>0</v>
      </c>
      <c r="AP207" s="1065">
        <f t="shared" si="70"/>
        <v>0</v>
      </c>
      <c r="AQ207" s="1065">
        <f t="shared" si="70"/>
        <v>0</v>
      </c>
      <c r="AR207" s="1065">
        <f t="shared" si="70"/>
        <v>0</v>
      </c>
      <c r="AS207" s="220">
        <f t="shared" si="70"/>
        <v>0</v>
      </c>
      <c r="AT207" s="1066">
        <f t="shared" si="70"/>
        <v>0</v>
      </c>
      <c r="AU207" s="1066">
        <f t="shared" si="70"/>
        <v>0</v>
      </c>
      <c r="AV207" s="1065">
        <f t="shared" si="70"/>
        <v>0</v>
      </c>
      <c r="AW207" s="1065">
        <f t="shared" si="70"/>
        <v>0</v>
      </c>
      <c r="AX207" s="1065">
        <f t="shared" si="70"/>
        <v>0</v>
      </c>
      <c r="AY207" s="1065">
        <f t="shared" si="70"/>
        <v>0</v>
      </c>
      <c r="AZ207" s="1065">
        <f t="shared" si="70"/>
        <v>0</v>
      </c>
      <c r="BA207" s="1065">
        <f t="shared" si="70"/>
        <v>0</v>
      </c>
      <c r="BB207" s="1065">
        <f t="shared" si="70"/>
        <v>0</v>
      </c>
      <c r="BC207" s="1083"/>
      <c r="BF207" s="894" t="s">
        <v>1150</v>
      </c>
    </row>
    <row r="208" spans="5:58" ht="14.25" customHeight="1" x14ac:dyDescent="0.15">
      <c r="E208" s="630">
        <v>15</v>
      </c>
      <c r="F208" s="725" t="str" cm="1">
        <f t="array" ref="F208">F207</f>
        <v>1</v>
      </c>
      <c r="T208" s="651" t="b" cm="1">
        <f t="array" ref="T208">T207</f>
        <v>1</v>
      </c>
      <c r="X208" s="1272"/>
      <c r="Z208" s="1272"/>
      <c r="AB208" s="394" t="str">
        <f>AB197&amp;".6"</f>
        <v>6.6</v>
      </c>
      <c r="AC208" s="395" t="s">
        <v>1071</v>
      </c>
      <c r="AD208" s="394" t="s">
        <v>491</v>
      </c>
      <c r="AE208" s="1065">
        <f t="shared" ref="AE208:BB208" si="71">IF(AE194=0,0,AE222/AE194*100)</f>
        <v>0</v>
      </c>
      <c r="AF208" s="1065">
        <f t="shared" si="71"/>
        <v>0</v>
      </c>
      <c r="AG208" s="1065">
        <f t="shared" si="71"/>
        <v>0</v>
      </c>
      <c r="AH208" s="1065">
        <f t="shared" si="71"/>
        <v>0</v>
      </c>
      <c r="AI208" s="220">
        <f t="shared" si="71"/>
        <v>0</v>
      </c>
      <c r="AJ208" s="1066">
        <f t="shared" si="71"/>
        <v>0</v>
      </c>
      <c r="AK208" s="1066">
        <f t="shared" si="71"/>
        <v>0</v>
      </c>
      <c r="AL208" s="1065">
        <f t="shared" si="71"/>
        <v>0</v>
      </c>
      <c r="AM208" s="1065">
        <f t="shared" si="71"/>
        <v>0</v>
      </c>
      <c r="AN208" s="1065">
        <f t="shared" si="71"/>
        <v>0</v>
      </c>
      <c r="AO208" s="1065">
        <f t="shared" si="71"/>
        <v>0</v>
      </c>
      <c r="AP208" s="1065">
        <f t="shared" si="71"/>
        <v>0</v>
      </c>
      <c r="AQ208" s="1065">
        <f t="shared" si="71"/>
        <v>0</v>
      </c>
      <c r="AR208" s="1065">
        <f t="shared" si="71"/>
        <v>0</v>
      </c>
      <c r="AS208" s="220">
        <f t="shared" si="71"/>
        <v>0</v>
      </c>
      <c r="AT208" s="1066">
        <f t="shared" si="71"/>
        <v>0</v>
      </c>
      <c r="AU208" s="1066">
        <f t="shared" si="71"/>
        <v>0</v>
      </c>
      <c r="AV208" s="1065">
        <f t="shared" si="71"/>
        <v>0</v>
      </c>
      <c r="AW208" s="1065">
        <f t="shared" si="71"/>
        <v>0</v>
      </c>
      <c r="AX208" s="1065">
        <f t="shared" si="71"/>
        <v>0</v>
      </c>
      <c r="AY208" s="1065">
        <f t="shared" si="71"/>
        <v>0</v>
      </c>
      <c r="AZ208" s="1065">
        <f t="shared" si="71"/>
        <v>0</v>
      </c>
      <c r="BA208" s="1065">
        <f t="shared" si="71"/>
        <v>0</v>
      </c>
      <c r="BB208" s="1065">
        <f t="shared" si="71"/>
        <v>0</v>
      </c>
      <c r="BC208" s="1083"/>
      <c r="BF208" s="894" t="s">
        <v>1151</v>
      </c>
    </row>
    <row r="209" spans="5:58" ht="14.25" customHeight="1" x14ac:dyDescent="0.15">
      <c r="E209" s="630">
        <v>15</v>
      </c>
      <c r="F209" s="725" t="str" cm="1">
        <f t="array" ref="F209">F208</f>
        <v>1</v>
      </c>
      <c r="T209" s="651" t="b" cm="1">
        <f t="array" ref="T209">T208</f>
        <v>1</v>
      </c>
      <c r="X209" s="1272"/>
      <c r="Z209" s="1272"/>
      <c r="AB209" s="394" t="str">
        <f>AB197&amp;".7"</f>
        <v>6.7</v>
      </c>
      <c r="AC209" s="395" t="s">
        <v>1074</v>
      </c>
      <c r="AD209" s="394" t="s">
        <v>491</v>
      </c>
      <c r="AE209" s="1065">
        <f t="shared" ref="AE209:BB209" si="72">IF(AE195=0,0,AE223/AE195*100)</f>
        <v>0</v>
      </c>
      <c r="AF209" s="1065">
        <f t="shared" si="72"/>
        <v>0</v>
      </c>
      <c r="AG209" s="1065">
        <f t="shared" si="72"/>
        <v>0</v>
      </c>
      <c r="AH209" s="1065">
        <f t="shared" si="72"/>
        <v>0</v>
      </c>
      <c r="AI209" s="220">
        <f t="shared" si="72"/>
        <v>0</v>
      </c>
      <c r="AJ209" s="1066">
        <f t="shared" si="72"/>
        <v>0</v>
      </c>
      <c r="AK209" s="1066">
        <f t="shared" si="72"/>
        <v>0</v>
      </c>
      <c r="AL209" s="1065">
        <f t="shared" si="72"/>
        <v>0</v>
      </c>
      <c r="AM209" s="1065">
        <f t="shared" si="72"/>
        <v>0</v>
      </c>
      <c r="AN209" s="1065">
        <f t="shared" si="72"/>
        <v>0</v>
      </c>
      <c r="AO209" s="1065">
        <f t="shared" si="72"/>
        <v>0</v>
      </c>
      <c r="AP209" s="1065">
        <f t="shared" si="72"/>
        <v>0</v>
      </c>
      <c r="AQ209" s="1065">
        <f t="shared" si="72"/>
        <v>0</v>
      </c>
      <c r="AR209" s="1065">
        <f t="shared" si="72"/>
        <v>0</v>
      </c>
      <c r="AS209" s="220">
        <f t="shared" si="72"/>
        <v>0</v>
      </c>
      <c r="AT209" s="1066">
        <f t="shared" si="72"/>
        <v>0</v>
      </c>
      <c r="AU209" s="1066">
        <f t="shared" si="72"/>
        <v>0</v>
      </c>
      <c r="AV209" s="1065">
        <f t="shared" si="72"/>
        <v>0</v>
      </c>
      <c r="AW209" s="1065">
        <f t="shared" si="72"/>
        <v>0</v>
      </c>
      <c r="AX209" s="1065">
        <f t="shared" si="72"/>
        <v>0</v>
      </c>
      <c r="AY209" s="1065">
        <f t="shared" si="72"/>
        <v>0</v>
      </c>
      <c r="AZ209" s="1065">
        <f t="shared" si="72"/>
        <v>0</v>
      </c>
      <c r="BA209" s="1065">
        <f t="shared" si="72"/>
        <v>0</v>
      </c>
      <c r="BB209" s="1065">
        <f t="shared" si="72"/>
        <v>0</v>
      </c>
      <c r="BC209" s="1083"/>
      <c r="BF209" s="894" t="s">
        <v>1152</v>
      </c>
    </row>
    <row r="210" spans="5:58" ht="14.25" customHeight="1" x14ac:dyDescent="0.15">
      <c r="E210" s="630">
        <v>15</v>
      </c>
      <c r="F210" s="725" t="str" cm="1">
        <f t="array" ref="F210">F209</f>
        <v>1</v>
      </c>
      <c r="T210" s="651" t="b" cm="1">
        <f t="array" ref="T210">T209</f>
        <v>1</v>
      </c>
      <c r="X210" s="1272"/>
      <c r="Z210" s="1272"/>
      <c r="AB210" s="394" t="str">
        <f>AB197&amp;".8"</f>
        <v>6.8</v>
      </c>
      <c r="AC210" s="395" t="s">
        <v>1077</v>
      </c>
      <c r="AD210" s="394" t="s">
        <v>491</v>
      </c>
      <c r="AE210" s="1065">
        <f t="shared" ref="AE210:BB210" si="73">IF(AE196=0,0,AE224/AE196*100)</f>
        <v>0</v>
      </c>
      <c r="AF210" s="1065">
        <f t="shared" si="73"/>
        <v>0</v>
      </c>
      <c r="AG210" s="1065">
        <f t="shared" si="73"/>
        <v>0</v>
      </c>
      <c r="AH210" s="1065">
        <f t="shared" si="73"/>
        <v>0</v>
      </c>
      <c r="AI210" s="220">
        <f t="shared" si="73"/>
        <v>0</v>
      </c>
      <c r="AJ210" s="1066">
        <f t="shared" si="73"/>
        <v>0</v>
      </c>
      <c r="AK210" s="1066">
        <f t="shared" si="73"/>
        <v>0</v>
      </c>
      <c r="AL210" s="1065">
        <f t="shared" si="73"/>
        <v>0</v>
      </c>
      <c r="AM210" s="1065">
        <f t="shared" si="73"/>
        <v>0</v>
      </c>
      <c r="AN210" s="1065">
        <f t="shared" si="73"/>
        <v>0</v>
      </c>
      <c r="AO210" s="1065">
        <f t="shared" si="73"/>
        <v>0</v>
      </c>
      <c r="AP210" s="1065">
        <f t="shared" si="73"/>
        <v>0</v>
      </c>
      <c r="AQ210" s="1065">
        <f t="shared" si="73"/>
        <v>0</v>
      </c>
      <c r="AR210" s="1065">
        <f t="shared" si="73"/>
        <v>0</v>
      </c>
      <c r="AS210" s="220">
        <f t="shared" si="73"/>
        <v>0</v>
      </c>
      <c r="AT210" s="1066">
        <f t="shared" si="73"/>
        <v>0</v>
      </c>
      <c r="AU210" s="1066">
        <f t="shared" si="73"/>
        <v>0</v>
      </c>
      <c r="AV210" s="1065">
        <f t="shared" si="73"/>
        <v>0</v>
      </c>
      <c r="AW210" s="1065">
        <f t="shared" si="73"/>
        <v>0</v>
      </c>
      <c r="AX210" s="1065">
        <f t="shared" si="73"/>
        <v>0</v>
      </c>
      <c r="AY210" s="1065">
        <f t="shared" si="73"/>
        <v>0</v>
      </c>
      <c r="AZ210" s="1065">
        <f t="shared" si="73"/>
        <v>0</v>
      </c>
      <c r="BA210" s="1065">
        <f t="shared" si="73"/>
        <v>0</v>
      </c>
      <c r="BB210" s="1065">
        <f t="shared" si="73"/>
        <v>0</v>
      </c>
      <c r="BC210" s="1083"/>
      <c r="BF210" s="894" t="s">
        <v>1153</v>
      </c>
    </row>
    <row r="211" spans="5:58" s="164" customFormat="1" ht="14.25" customHeight="1" x14ac:dyDescent="0.15">
      <c r="E211" s="630">
        <v>15</v>
      </c>
      <c r="F211" s="725" t="str" cm="1">
        <f t="array" ref="F211">F210</f>
        <v>1</v>
      </c>
      <c r="G211" s="576" t="s">
        <v>1154</v>
      </c>
      <c r="T211" s="651" t="b" cm="1">
        <f t="array" ref="T211">T210</f>
        <v>1</v>
      </c>
      <c r="X211" s="1395"/>
      <c r="Z211" s="1395"/>
      <c r="AB211" s="217">
        <v>7</v>
      </c>
      <c r="AC211" s="218" t="s">
        <v>1155</v>
      </c>
      <c r="AD211" s="108" t="s">
        <v>805</v>
      </c>
      <c r="AE211" s="1123">
        <f t="shared" ref="AE211:BB211" si="74">SUM(AE212:AE215)+SUM(AE221:AE224)</f>
        <v>0</v>
      </c>
      <c r="AF211" s="1123">
        <f t="shared" si="74"/>
        <v>4598.308321692004</v>
      </c>
      <c r="AG211" s="1123">
        <f t="shared" si="74"/>
        <v>0</v>
      </c>
      <c r="AH211" s="1123">
        <f t="shared" si="74"/>
        <v>0</v>
      </c>
      <c r="AI211" s="232">
        <f t="shared" si="74"/>
        <v>8886.7788578529653</v>
      </c>
      <c r="AJ211" s="1122">
        <f t="shared" si="74"/>
        <v>0</v>
      </c>
      <c r="AK211" s="1122">
        <f t="shared" si="74"/>
        <v>0</v>
      </c>
      <c r="AL211" s="1123">
        <f t="shared" si="74"/>
        <v>0</v>
      </c>
      <c r="AM211" s="1123">
        <f t="shared" si="74"/>
        <v>0</v>
      </c>
      <c r="AN211" s="1123">
        <f t="shared" si="74"/>
        <v>0</v>
      </c>
      <c r="AO211" s="1123">
        <f t="shared" si="74"/>
        <v>0</v>
      </c>
      <c r="AP211" s="1123">
        <f t="shared" si="74"/>
        <v>0</v>
      </c>
      <c r="AQ211" s="1123">
        <f t="shared" si="74"/>
        <v>0</v>
      </c>
      <c r="AR211" s="1123">
        <f t="shared" si="74"/>
        <v>0</v>
      </c>
      <c r="AS211" s="232">
        <f t="shared" si="74"/>
        <v>0</v>
      </c>
      <c r="AT211" s="1122">
        <f t="shared" si="74"/>
        <v>0</v>
      </c>
      <c r="AU211" s="1122">
        <f t="shared" si="74"/>
        <v>0</v>
      </c>
      <c r="AV211" s="1123">
        <f t="shared" si="74"/>
        <v>0</v>
      </c>
      <c r="AW211" s="1123">
        <f t="shared" si="74"/>
        <v>0</v>
      </c>
      <c r="AX211" s="1123">
        <f t="shared" si="74"/>
        <v>0</v>
      </c>
      <c r="AY211" s="1123">
        <f t="shared" si="74"/>
        <v>0</v>
      </c>
      <c r="AZ211" s="1123">
        <f t="shared" si="74"/>
        <v>0</v>
      </c>
      <c r="BA211" s="1123">
        <f t="shared" si="74"/>
        <v>0</v>
      </c>
      <c r="BB211" s="1123">
        <f t="shared" si="74"/>
        <v>0</v>
      </c>
      <c r="BC211" s="1083"/>
      <c r="BF211" s="894" t="s">
        <v>1156</v>
      </c>
    </row>
    <row r="212" spans="5:58" ht="14.25" customHeight="1" x14ac:dyDescent="0.15">
      <c r="E212" s="630">
        <v>15</v>
      </c>
      <c r="F212" s="725" t="str" cm="1">
        <f t="array" ref="F212">F211</f>
        <v>1</v>
      </c>
      <c r="T212" s="651" t="b" cm="1">
        <f t="array" ref="T212">T211</f>
        <v>1</v>
      </c>
      <c r="X212" s="1272"/>
      <c r="Z212" s="1272"/>
      <c r="AB212" s="394" t="str">
        <f>AB211&amp;".1"</f>
        <v>7.1</v>
      </c>
      <c r="AC212" s="395" t="s">
        <v>1043</v>
      </c>
      <c r="AD212" s="394" t="s">
        <v>1044</v>
      </c>
      <c r="AE212" s="1065"/>
      <c r="AF212" s="1065">
        <v>553.51688000000001</v>
      </c>
      <c r="AG212" s="1065"/>
      <c r="AH212" s="1065"/>
      <c r="AI212" s="220">
        <v>948.88607999999999</v>
      </c>
      <c r="AJ212" s="1066"/>
      <c r="AK212" s="1066"/>
      <c r="AL212" s="1065"/>
      <c r="AM212" s="1065"/>
      <c r="AN212" s="1065"/>
      <c r="AO212" s="1065"/>
      <c r="AP212" s="1065"/>
      <c r="AQ212" s="1065"/>
      <c r="AR212" s="1065"/>
      <c r="AS212" s="220"/>
      <c r="AT212" s="1066"/>
      <c r="AU212" s="1066"/>
      <c r="AV212" s="1065"/>
      <c r="AW212" s="1065"/>
      <c r="AX212" s="1065"/>
      <c r="AY212" s="1065"/>
      <c r="AZ212" s="1065"/>
      <c r="BA212" s="1065"/>
      <c r="BB212" s="1065"/>
      <c r="BC212" s="1083"/>
      <c r="BF212" s="894" t="s">
        <v>1157</v>
      </c>
    </row>
    <row r="213" spans="5:58" ht="14.25" customHeight="1" x14ac:dyDescent="0.15">
      <c r="E213" s="630">
        <v>15</v>
      </c>
      <c r="F213" s="725" t="str" cm="1">
        <f t="array" ref="F213">F212</f>
        <v>1</v>
      </c>
      <c r="T213" s="651" t="b" cm="1">
        <f t="array" ref="T213">T212</f>
        <v>1</v>
      </c>
      <c r="X213" s="1272"/>
      <c r="Z213" s="1272"/>
      <c r="AB213" s="394" t="str">
        <f>AB211&amp;".2"</f>
        <v>7.2</v>
      </c>
      <c r="AC213" s="395" t="s">
        <v>1046</v>
      </c>
      <c r="AD213" s="394" t="s">
        <v>1044</v>
      </c>
      <c r="AE213" s="1065"/>
      <c r="AF213" s="1065">
        <v>1073.4370623678353</v>
      </c>
      <c r="AG213" s="1065"/>
      <c r="AH213" s="1065"/>
      <c r="AI213" s="220">
        <v>1822.2703547258122</v>
      </c>
      <c r="AJ213" s="1066"/>
      <c r="AK213" s="1066"/>
      <c r="AL213" s="1065"/>
      <c r="AM213" s="1065"/>
      <c r="AN213" s="1065"/>
      <c r="AO213" s="1065"/>
      <c r="AP213" s="1065"/>
      <c r="AQ213" s="1065"/>
      <c r="AR213" s="1065"/>
      <c r="AS213" s="220"/>
      <c r="AT213" s="1066"/>
      <c r="AU213" s="1066"/>
      <c r="AV213" s="1065"/>
      <c r="AW213" s="1065"/>
      <c r="AX213" s="1065"/>
      <c r="AY213" s="1065"/>
      <c r="AZ213" s="1065"/>
      <c r="BA213" s="1065"/>
      <c r="BB213" s="1065"/>
      <c r="BC213" s="1083"/>
      <c r="BF213" s="894" t="s">
        <v>1158</v>
      </c>
    </row>
    <row r="214" spans="5:58" ht="14.25" customHeight="1" x14ac:dyDescent="0.15">
      <c r="E214" s="630">
        <v>15</v>
      </c>
      <c r="F214" s="725" t="str" cm="1">
        <f t="array" ref="F214">F213</f>
        <v>1</v>
      </c>
      <c r="T214" s="651" t="b" cm="1">
        <f t="array" ref="T214">T213</f>
        <v>1</v>
      </c>
      <c r="X214" s="1272"/>
      <c r="Z214" s="1272"/>
      <c r="AB214" s="394" t="str">
        <f>AB211&amp;".3"</f>
        <v>7.3</v>
      </c>
      <c r="AC214" s="395" t="s">
        <v>1048</v>
      </c>
      <c r="AD214" s="394" t="s">
        <v>1044</v>
      </c>
      <c r="AE214" s="1065"/>
      <c r="AF214" s="1065"/>
      <c r="AG214" s="1065"/>
      <c r="AH214" s="1065"/>
      <c r="AI214" s="220"/>
      <c r="AJ214" s="1066"/>
      <c r="AK214" s="1066"/>
      <c r="AL214" s="1065"/>
      <c r="AM214" s="1065"/>
      <c r="AN214" s="1065"/>
      <c r="AO214" s="1065"/>
      <c r="AP214" s="1065"/>
      <c r="AQ214" s="1065"/>
      <c r="AR214" s="1065"/>
      <c r="AS214" s="220"/>
      <c r="AT214" s="1066"/>
      <c r="AU214" s="1066"/>
      <c r="AV214" s="1065"/>
      <c r="AW214" s="1065"/>
      <c r="AX214" s="1065"/>
      <c r="AY214" s="1065"/>
      <c r="AZ214" s="1065"/>
      <c r="BA214" s="1065"/>
      <c r="BB214" s="1065"/>
      <c r="BC214" s="1083"/>
      <c r="BF214" s="894" t="s">
        <v>1159</v>
      </c>
    </row>
    <row r="215" spans="5:58" ht="14.25" customHeight="1" x14ac:dyDescent="0.15">
      <c r="E215" s="630">
        <v>15</v>
      </c>
      <c r="F215" s="725" t="str" cm="1">
        <f t="array" ref="F215">F214</f>
        <v>1</v>
      </c>
      <c r="T215" s="651" t="b" cm="1">
        <f t="array" ref="T215">T214</f>
        <v>1</v>
      </c>
      <c r="X215" s="1272"/>
      <c r="Z215" s="1272"/>
      <c r="AB215" s="394" t="str">
        <f>AB211&amp;".4"</f>
        <v>7.4</v>
      </c>
      <c r="AC215" s="395" t="s">
        <v>1050</v>
      </c>
      <c r="AD215" s="394" t="s">
        <v>1044</v>
      </c>
      <c r="AE215" s="1125">
        <f t="shared" ref="AE215:BB215" si="75">SUM(AE216:AE220)</f>
        <v>0</v>
      </c>
      <c r="AF215" s="1125">
        <f t="shared" si="75"/>
        <v>2913.7284043241689</v>
      </c>
      <c r="AG215" s="1125">
        <f t="shared" si="75"/>
        <v>0</v>
      </c>
      <c r="AH215" s="1125">
        <f t="shared" si="75"/>
        <v>0</v>
      </c>
      <c r="AI215" s="389">
        <f t="shared" si="75"/>
        <v>6043.4510931271534</v>
      </c>
      <c r="AJ215" s="1101">
        <f t="shared" si="75"/>
        <v>0</v>
      </c>
      <c r="AK215" s="1101">
        <f t="shared" si="75"/>
        <v>0</v>
      </c>
      <c r="AL215" s="1125">
        <f t="shared" si="75"/>
        <v>0</v>
      </c>
      <c r="AM215" s="1125">
        <f t="shared" si="75"/>
        <v>0</v>
      </c>
      <c r="AN215" s="1125">
        <f t="shared" si="75"/>
        <v>0</v>
      </c>
      <c r="AO215" s="1125">
        <f t="shared" si="75"/>
        <v>0</v>
      </c>
      <c r="AP215" s="1125">
        <f t="shared" si="75"/>
        <v>0</v>
      </c>
      <c r="AQ215" s="1125">
        <f t="shared" si="75"/>
        <v>0</v>
      </c>
      <c r="AR215" s="1125">
        <f t="shared" si="75"/>
        <v>0</v>
      </c>
      <c r="AS215" s="389">
        <f t="shared" si="75"/>
        <v>0</v>
      </c>
      <c r="AT215" s="1101">
        <f t="shared" si="75"/>
        <v>0</v>
      </c>
      <c r="AU215" s="1101">
        <f t="shared" si="75"/>
        <v>0</v>
      </c>
      <c r="AV215" s="1125">
        <f t="shared" si="75"/>
        <v>0</v>
      </c>
      <c r="AW215" s="1125">
        <f t="shared" si="75"/>
        <v>0</v>
      </c>
      <c r="AX215" s="1125">
        <f t="shared" si="75"/>
        <v>0</v>
      </c>
      <c r="AY215" s="1125">
        <f t="shared" si="75"/>
        <v>0</v>
      </c>
      <c r="AZ215" s="1125">
        <f t="shared" si="75"/>
        <v>0</v>
      </c>
      <c r="BA215" s="1125">
        <f t="shared" si="75"/>
        <v>0</v>
      </c>
      <c r="BB215" s="1125">
        <f t="shared" si="75"/>
        <v>0</v>
      </c>
      <c r="BC215" s="1083"/>
      <c r="BF215" s="894" t="s">
        <v>1160</v>
      </c>
    </row>
    <row r="216" spans="5:58" ht="14.25" customHeight="1" x14ac:dyDescent="0.15">
      <c r="E216" s="630">
        <v>15</v>
      </c>
      <c r="F216" s="725" t="str" cm="1">
        <f t="array" ref="F216">F215</f>
        <v>1</v>
      </c>
      <c r="T216" s="651" t="b" cm="1">
        <f t="array" ref="T216">T215</f>
        <v>1</v>
      </c>
      <c r="X216" s="1272"/>
      <c r="Z216" s="1272"/>
      <c r="AB216" s="394" t="str">
        <f>AB215&amp;".1"</f>
        <v>7.4.1</v>
      </c>
      <c r="AC216" s="396" t="s">
        <v>1053</v>
      </c>
      <c r="AD216" s="394" t="s">
        <v>1044</v>
      </c>
      <c r="AE216" s="1065"/>
      <c r="AF216" s="1065">
        <v>2602.15652083333</v>
      </c>
      <c r="AG216" s="1065"/>
      <c r="AH216" s="1065"/>
      <c r="AI216" s="220">
        <v>5527.8397500000001</v>
      </c>
      <c r="AJ216" s="1066"/>
      <c r="AK216" s="1066"/>
      <c r="AL216" s="1065"/>
      <c r="AM216" s="1065"/>
      <c r="AN216" s="1065"/>
      <c r="AO216" s="1065"/>
      <c r="AP216" s="1065"/>
      <c r="AQ216" s="1065"/>
      <c r="AR216" s="1065"/>
      <c r="AS216" s="220"/>
      <c r="AT216" s="1066"/>
      <c r="AU216" s="1066"/>
      <c r="AV216" s="1065"/>
      <c r="AW216" s="1065"/>
      <c r="AX216" s="1065"/>
      <c r="AY216" s="1065"/>
      <c r="AZ216" s="1065"/>
      <c r="BA216" s="1065"/>
      <c r="BB216" s="1065"/>
      <c r="BC216" s="1083"/>
      <c r="BF216" s="894" t="s">
        <v>1161</v>
      </c>
    </row>
    <row r="217" spans="5:58" ht="14.25" customHeight="1" x14ac:dyDescent="0.15">
      <c r="E217" s="630">
        <v>15</v>
      </c>
      <c r="F217" s="725" t="str" cm="1">
        <f t="array" ref="F217">F216</f>
        <v>1</v>
      </c>
      <c r="T217" s="651" t="b" cm="1">
        <f t="array" ref="T217">T216</f>
        <v>1</v>
      </c>
      <c r="X217" s="1272"/>
      <c r="Z217" s="1272"/>
      <c r="AB217" s="394" t="str">
        <f>AB215&amp;".2"</f>
        <v>7.4.2</v>
      </c>
      <c r="AC217" s="396" t="s">
        <v>1056</v>
      </c>
      <c r="AD217" s="394" t="s">
        <v>1044</v>
      </c>
      <c r="AE217" s="1065"/>
      <c r="AF217" s="1065">
        <v>239.36449999999999</v>
      </c>
      <c r="AG217" s="1065"/>
      <c r="AH217" s="1065"/>
      <c r="AI217" s="220">
        <v>410.3391428571432</v>
      </c>
      <c r="AJ217" s="1066"/>
      <c r="AK217" s="1066"/>
      <c r="AL217" s="1065"/>
      <c r="AM217" s="1065"/>
      <c r="AN217" s="1065"/>
      <c r="AO217" s="1065"/>
      <c r="AP217" s="1065"/>
      <c r="AQ217" s="1065"/>
      <c r="AR217" s="1065"/>
      <c r="AS217" s="220"/>
      <c r="AT217" s="1066"/>
      <c r="AU217" s="1066"/>
      <c r="AV217" s="1065"/>
      <c r="AW217" s="1065"/>
      <c r="AX217" s="1065"/>
      <c r="AY217" s="1065"/>
      <c r="AZ217" s="1065"/>
      <c r="BA217" s="1065"/>
      <c r="BB217" s="1065"/>
      <c r="BC217" s="1083"/>
      <c r="BF217" s="894" t="s">
        <v>1162</v>
      </c>
    </row>
    <row r="218" spans="5:58" ht="14.25" customHeight="1" x14ac:dyDescent="0.15">
      <c r="E218" s="630">
        <v>15</v>
      </c>
      <c r="F218" s="725" t="str" cm="1">
        <f t="array" ref="F218">F217</f>
        <v>1</v>
      </c>
      <c r="T218" s="651" t="b" cm="1">
        <f t="array" ref="T218">T217</f>
        <v>1</v>
      </c>
      <c r="X218" s="1272"/>
      <c r="Z218" s="1272"/>
      <c r="AB218" s="394" t="str">
        <f>AB215&amp;".3"</f>
        <v>7.4.3</v>
      </c>
      <c r="AC218" s="396" t="s">
        <v>1059</v>
      </c>
      <c r="AD218" s="394" t="s">
        <v>1044</v>
      </c>
      <c r="AE218" s="1065"/>
      <c r="AF218" s="1065">
        <v>46.290743490838956</v>
      </c>
      <c r="AG218" s="1065"/>
      <c r="AH218" s="1065"/>
      <c r="AI218" s="220">
        <v>79.35556027000959</v>
      </c>
      <c r="AJ218" s="1066"/>
      <c r="AK218" s="1066"/>
      <c r="AL218" s="1065"/>
      <c r="AM218" s="1065"/>
      <c r="AN218" s="1065"/>
      <c r="AO218" s="1065"/>
      <c r="AP218" s="1065"/>
      <c r="AQ218" s="1065"/>
      <c r="AR218" s="1065"/>
      <c r="AS218" s="220"/>
      <c r="AT218" s="1066"/>
      <c r="AU218" s="1066"/>
      <c r="AV218" s="1065"/>
      <c r="AW218" s="1065"/>
      <c r="AX218" s="1065"/>
      <c r="AY218" s="1065"/>
      <c r="AZ218" s="1065"/>
      <c r="BA218" s="1065"/>
      <c r="BB218" s="1065"/>
      <c r="BC218" s="1083"/>
      <c r="BF218" s="894" t="s">
        <v>1163</v>
      </c>
    </row>
    <row r="219" spans="5:58" ht="14.25" customHeight="1" x14ac:dyDescent="0.15">
      <c r="E219" s="630">
        <v>15</v>
      </c>
      <c r="F219" s="725" t="str" cm="1">
        <f t="array" ref="F219">F218</f>
        <v>1</v>
      </c>
      <c r="T219" s="651" t="b" cm="1">
        <f t="array" ref="T219">T218</f>
        <v>1</v>
      </c>
      <c r="X219" s="1272"/>
      <c r="Z219" s="1272"/>
      <c r="AB219" s="394" t="str">
        <f>AB215&amp;".4"</f>
        <v>7.4.4</v>
      </c>
      <c r="AC219" s="396" t="s">
        <v>1062</v>
      </c>
      <c r="AD219" s="394" t="s">
        <v>1044</v>
      </c>
      <c r="AE219" s="1065"/>
      <c r="AF219" s="1065">
        <v>25.916640000000001</v>
      </c>
      <c r="AG219" s="1065"/>
      <c r="AH219" s="1065"/>
      <c r="AI219" s="220">
        <v>25.916640000000001</v>
      </c>
      <c r="AJ219" s="1066"/>
      <c r="AK219" s="1066"/>
      <c r="AL219" s="1065"/>
      <c r="AM219" s="1065"/>
      <c r="AN219" s="1065"/>
      <c r="AO219" s="1065"/>
      <c r="AP219" s="1065"/>
      <c r="AQ219" s="1065"/>
      <c r="AR219" s="1065"/>
      <c r="AS219" s="220"/>
      <c r="AT219" s="1066"/>
      <c r="AU219" s="1066"/>
      <c r="AV219" s="1065"/>
      <c r="AW219" s="1065"/>
      <c r="AX219" s="1065"/>
      <c r="AY219" s="1065"/>
      <c r="AZ219" s="1065"/>
      <c r="BA219" s="1065"/>
      <c r="BB219" s="1065"/>
      <c r="BC219" s="1083"/>
      <c r="BF219" s="894" t="s">
        <v>1164</v>
      </c>
    </row>
    <row r="220" spans="5:58" ht="14.25" customHeight="1" x14ac:dyDescent="0.15">
      <c r="E220" s="630">
        <v>15</v>
      </c>
      <c r="F220" s="725" t="str" cm="1">
        <f t="array" ref="F220">F219</f>
        <v>1</v>
      </c>
      <c r="T220" s="651" t="b" cm="1">
        <f t="array" ref="T220">T219</f>
        <v>1</v>
      </c>
      <c r="X220" s="1272"/>
      <c r="Z220" s="1272"/>
      <c r="AB220" s="394" t="str">
        <f>AB215&amp;".5"</f>
        <v>7.4.5</v>
      </c>
      <c r="AC220" s="396" t="s">
        <v>1065</v>
      </c>
      <c r="AD220" s="394" t="s">
        <v>1044</v>
      </c>
      <c r="AE220" s="1065"/>
      <c r="AF220" s="1065"/>
      <c r="AG220" s="1065"/>
      <c r="AH220" s="1065"/>
      <c r="AI220" s="220"/>
      <c r="AJ220" s="1066"/>
      <c r="AK220" s="1066"/>
      <c r="AL220" s="1065"/>
      <c r="AM220" s="1065"/>
      <c r="AN220" s="1065"/>
      <c r="AO220" s="1065"/>
      <c r="AP220" s="1065"/>
      <c r="AQ220" s="1065"/>
      <c r="AR220" s="1065"/>
      <c r="AS220" s="220"/>
      <c r="AT220" s="1066"/>
      <c r="AU220" s="1066"/>
      <c r="AV220" s="1065"/>
      <c r="AW220" s="1065"/>
      <c r="AX220" s="1065"/>
      <c r="AY220" s="1065"/>
      <c r="AZ220" s="1065"/>
      <c r="BA220" s="1065"/>
      <c r="BB220" s="1065"/>
      <c r="BC220" s="1083"/>
      <c r="BF220" s="894" t="s">
        <v>1165</v>
      </c>
    </row>
    <row r="221" spans="5:58" ht="14.25" customHeight="1" x14ac:dyDescent="0.15">
      <c r="E221" s="630">
        <v>15</v>
      </c>
      <c r="F221" s="725" t="str" cm="1">
        <f t="array" ref="F221">F220</f>
        <v>1</v>
      </c>
      <c r="T221" s="651" t="b" cm="1">
        <f t="array" ref="T221">T220</f>
        <v>1</v>
      </c>
      <c r="X221" s="1272"/>
      <c r="Z221" s="1272"/>
      <c r="AB221" s="394" t="str">
        <f>AB211&amp;".5"</f>
        <v>7.5</v>
      </c>
      <c r="AC221" s="395" t="s">
        <v>1068</v>
      </c>
      <c r="AD221" s="394" t="s">
        <v>1044</v>
      </c>
      <c r="AE221" s="1065"/>
      <c r="AF221" s="1065"/>
      <c r="AG221" s="1065"/>
      <c r="AH221" s="1065"/>
      <c r="AI221" s="220"/>
      <c r="AJ221" s="1066"/>
      <c r="AK221" s="1066"/>
      <c r="AL221" s="1065"/>
      <c r="AM221" s="1065"/>
      <c r="AN221" s="1065"/>
      <c r="AO221" s="1065"/>
      <c r="AP221" s="1065"/>
      <c r="AQ221" s="1065"/>
      <c r="AR221" s="1065"/>
      <c r="AS221" s="220"/>
      <c r="AT221" s="1066"/>
      <c r="AU221" s="1066"/>
      <c r="AV221" s="1065"/>
      <c r="AW221" s="1065"/>
      <c r="AX221" s="1065"/>
      <c r="AY221" s="1065"/>
      <c r="AZ221" s="1065"/>
      <c r="BA221" s="1065"/>
      <c r="BB221" s="1065"/>
      <c r="BC221" s="1083"/>
      <c r="BF221" s="894" t="s">
        <v>1166</v>
      </c>
    </row>
    <row r="222" spans="5:58" ht="14.25" customHeight="1" x14ac:dyDescent="0.15">
      <c r="E222" s="630">
        <v>15</v>
      </c>
      <c r="F222" s="725" t="str" cm="1">
        <f t="array" ref="F222">F221</f>
        <v>1</v>
      </c>
      <c r="T222" s="651" t="b" cm="1">
        <f t="array" ref="T222">T221</f>
        <v>1</v>
      </c>
      <c r="X222" s="1272"/>
      <c r="Z222" s="1272"/>
      <c r="AB222" s="394" t="str">
        <f>AB211&amp;".6"</f>
        <v>7.6</v>
      </c>
      <c r="AC222" s="395" t="s">
        <v>1071</v>
      </c>
      <c r="AD222" s="394" t="s">
        <v>1044</v>
      </c>
      <c r="AE222" s="1065"/>
      <c r="AF222" s="1065"/>
      <c r="AG222" s="1065"/>
      <c r="AH222" s="1065"/>
      <c r="AI222" s="220"/>
      <c r="AJ222" s="1066"/>
      <c r="AK222" s="1066"/>
      <c r="AL222" s="1065"/>
      <c r="AM222" s="1065"/>
      <c r="AN222" s="1065"/>
      <c r="AO222" s="1065"/>
      <c r="AP222" s="1065"/>
      <c r="AQ222" s="1065"/>
      <c r="AR222" s="1065"/>
      <c r="AS222" s="220"/>
      <c r="AT222" s="1066"/>
      <c r="AU222" s="1066"/>
      <c r="AV222" s="1065"/>
      <c r="AW222" s="1065"/>
      <c r="AX222" s="1065"/>
      <c r="AY222" s="1065"/>
      <c r="AZ222" s="1065"/>
      <c r="BA222" s="1065"/>
      <c r="BB222" s="1065"/>
      <c r="BC222" s="1083"/>
      <c r="BF222" s="894" t="s">
        <v>1167</v>
      </c>
    </row>
    <row r="223" spans="5:58" ht="14.25" customHeight="1" x14ac:dyDescent="0.15">
      <c r="E223" s="630">
        <v>15</v>
      </c>
      <c r="F223" s="725" t="str" cm="1">
        <f t="array" ref="F223">F222</f>
        <v>1</v>
      </c>
      <c r="T223" s="651" t="b" cm="1">
        <f t="array" ref="T223">T222</f>
        <v>1</v>
      </c>
      <c r="X223" s="1272"/>
      <c r="Z223" s="1272"/>
      <c r="AB223" s="394" t="str">
        <f>AB211&amp;".7"</f>
        <v>7.7</v>
      </c>
      <c r="AC223" s="395" t="s">
        <v>1074</v>
      </c>
      <c r="AD223" s="394" t="s">
        <v>1044</v>
      </c>
      <c r="AE223" s="1065"/>
      <c r="AF223" s="1065"/>
      <c r="AG223" s="1065"/>
      <c r="AH223" s="1065"/>
      <c r="AI223" s="220"/>
      <c r="AJ223" s="1066"/>
      <c r="AK223" s="1066"/>
      <c r="AL223" s="1065"/>
      <c r="AM223" s="1065"/>
      <c r="AN223" s="1065"/>
      <c r="AO223" s="1065"/>
      <c r="AP223" s="1065"/>
      <c r="AQ223" s="1065"/>
      <c r="AR223" s="1065"/>
      <c r="AS223" s="220"/>
      <c r="AT223" s="1066"/>
      <c r="AU223" s="1066"/>
      <c r="AV223" s="1065"/>
      <c r="AW223" s="1065"/>
      <c r="AX223" s="1065"/>
      <c r="AY223" s="1065"/>
      <c r="AZ223" s="1065"/>
      <c r="BA223" s="1065"/>
      <c r="BB223" s="1065"/>
      <c r="BC223" s="1083"/>
      <c r="BF223" s="894" t="s">
        <v>1168</v>
      </c>
    </row>
    <row r="224" spans="5:58" ht="14.25" customHeight="1" x14ac:dyDescent="0.15">
      <c r="E224" s="630">
        <v>15</v>
      </c>
      <c r="F224" s="725" t="str" cm="1">
        <f t="array" ref="F224">F223</f>
        <v>1</v>
      </c>
      <c r="T224" s="651" t="b" cm="1">
        <f t="array" ref="T224">T223</f>
        <v>1</v>
      </c>
      <c r="X224" s="1272"/>
      <c r="Z224" s="1272"/>
      <c r="AB224" s="394" t="str">
        <f>AB211&amp;".8"</f>
        <v>7.8</v>
      </c>
      <c r="AC224" s="395" t="s">
        <v>1077</v>
      </c>
      <c r="AD224" s="394" t="s">
        <v>1044</v>
      </c>
      <c r="AE224" s="1065"/>
      <c r="AF224" s="1065">
        <v>57.625974999999997</v>
      </c>
      <c r="AG224" s="1065"/>
      <c r="AH224" s="1065"/>
      <c r="AI224" s="220">
        <v>72.171329999999998</v>
      </c>
      <c r="AJ224" s="1066"/>
      <c r="AK224" s="1066"/>
      <c r="AL224" s="1065"/>
      <c r="AM224" s="1065"/>
      <c r="AN224" s="1065"/>
      <c r="AO224" s="1065"/>
      <c r="AP224" s="1065"/>
      <c r="AQ224" s="1065"/>
      <c r="AR224" s="1065"/>
      <c r="AS224" s="220"/>
      <c r="AT224" s="1066"/>
      <c r="AU224" s="1066"/>
      <c r="AV224" s="1065"/>
      <c r="AW224" s="1065"/>
      <c r="AX224" s="1065"/>
      <c r="AY224" s="1065"/>
      <c r="AZ224" s="1065"/>
      <c r="BA224" s="1065"/>
      <c r="BB224" s="1065"/>
      <c r="BC224" s="1083"/>
      <c r="BF224" s="894" t="s">
        <v>1169</v>
      </c>
    </row>
    <row r="225" spans="5:58" ht="10.5" customHeight="1" x14ac:dyDescent="0.15">
      <c r="E225" s="630">
        <v>11.4</v>
      </c>
      <c r="F225" s="725" t="str" cm="1">
        <f t="array" ref="F225">X225</f>
        <v>2</v>
      </c>
      <c r="T225" s="651" t="b">
        <f>X225&gt;0</f>
        <v>1</v>
      </c>
      <c r="V225" s="127" t="str" cm="1">
        <f t="array" ref="V225">'ХВС, ТН'!$AB$56</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225" s="1272" t="s">
        <v>331</v>
      </c>
      <c r="Z225" s="1272"/>
      <c r="AB225" s="227" t="str" cm="1">
        <f t="array" ref="AB225">IF(ISBLANK('ХВС, ТН'!$AB$56),"",'ХВС, ТН'!$AB$56)</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225" s="200"/>
      <c r="AD225" s="194"/>
      <c r="AE225" s="194"/>
      <c r="AF225" s="194"/>
      <c r="AG225" s="194"/>
      <c r="AH225" s="194"/>
      <c r="AI225" s="194"/>
      <c r="AJ225" s="194"/>
      <c r="AK225" s="194"/>
      <c r="AL225" s="194"/>
      <c r="AM225" s="194"/>
      <c r="AN225" s="194"/>
      <c r="AO225" s="194"/>
      <c r="AP225" s="194"/>
      <c r="AQ225" s="194"/>
      <c r="AR225" s="194"/>
      <c r="AS225" s="194"/>
      <c r="AT225" s="194"/>
      <c r="AU225" s="194"/>
      <c r="AV225" s="194"/>
      <c r="AW225" s="194"/>
      <c r="AX225" s="194"/>
      <c r="AY225" s="194"/>
      <c r="AZ225" s="194"/>
      <c r="BA225" s="194"/>
      <c r="BB225" s="194"/>
      <c r="BC225" s="216"/>
    </row>
    <row r="226" spans="5:58" s="164" customFormat="1" ht="21.75" customHeight="1" x14ac:dyDescent="0.15">
      <c r="E226" s="630">
        <v>22.8</v>
      </c>
      <c r="F226" s="725" t="str" cm="1">
        <f t="array" ref="F226">F225</f>
        <v>2</v>
      </c>
      <c r="T226" s="651" t="b" cm="1">
        <f t="array" ref="T226">T225</f>
        <v>1</v>
      </c>
      <c r="X226" s="1395"/>
      <c r="Z226" s="1395"/>
      <c r="AB226" s="217">
        <v>1</v>
      </c>
      <c r="AC226" s="218" t="s">
        <v>1041</v>
      </c>
      <c r="AD226" s="108" t="s">
        <v>805</v>
      </c>
      <c r="AE226" s="1123">
        <f t="shared" ref="AE226:BB226" si="76">SUM(AE227:AE230)+SUM(AE236:AE239)</f>
        <v>0</v>
      </c>
      <c r="AF226" s="1123">
        <f t="shared" si="76"/>
        <v>133241.44910999999</v>
      </c>
      <c r="AG226" s="1123">
        <f t="shared" si="76"/>
        <v>0</v>
      </c>
      <c r="AH226" s="1123">
        <f t="shared" si="76"/>
        <v>0</v>
      </c>
      <c r="AI226" s="232">
        <f t="shared" si="76"/>
        <v>148997.69834</v>
      </c>
      <c r="AJ226" s="1123">
        <f t="shared" si="76"/>
        <v>0</v>
      </c>
      <c r="AK226" s="1123">
        <f t="shared" si="76"/>
        <v>0</v>
      </c>
      <c r="AL226" s="1123">
        <f t="shared" si="76"/>
        <v>0</v>
      </c>
      <c r="AM226" s="1123">
        <f t="shared" si="76"/>
        <v>0</v>
      </c>
      <c r="AN226" s="1123">
        <f t="shared" si="76"/>
        <v>0</v>
      </c>
      <c r="AO226" s="1123">
        <f t="shared" si="76"/>
        <v>0</v>
      </c>
      <c r="AP226" s="1123">
        <f t="shared" si="76"/>
        <v>0</v>
      </c>
      <c r="AQ226" s="1123">
        <f t="shared" si="76"/>
        <v>0</v>
      </c>
      <c r="AR226" s="1123">
        <f t="shared" si="76"/>
        <v>0</v>
      </c>
      <c r="AS226" s="232">
        <f t="shared" si="76"/>
        <v>0</v>
      </c>
      <c r="AT226" s="1123">
        <f t="shared" si="76"/>
        <v>0</v>
      </c>
      <c r="AU226" s="1123">
        <f t="shared" si="76"/>
        <v>0</v>
      </c>
      <c r="AV226" s="1123">
        <f t="shared" si="76"/>
        <v>0</v>
      </c>
      <c r="AW226" s="1123">
        <f t="shared" si="76"/>
        <v>0</v>
      </c>
      <c r="AX226" s="1123">
        <f t="shared" si="76"/>
        <v>0</v>
      </c>
      <c r="AY226" s="1123">
        <f t="shared" si="76"/>
        <v>0</v>
      </c>
      <c r="AZ226" s="1123">
        <f t="shared" si="76"/>
        <v>0</v>
      </c>
      <c r="BA226" s="1123">
        <f t="shared" si="76"/>
        <v>0</v>
      </c>
      <c r="BB226" s="1123">
        <f t="shared" si="76"/>
        <v>0</v>
      </c>
      <c r="BC226" s="1083"/>
      <c r="BF226" s="894" t="s">
        <v>1042</v>
      </c>
    </row>
    <row r="227" spans="5:58" ht="14.25" customHeight="1" x14ac:dyDescent="0.15">
      <c r="E227" s="630">
        <v>15</v>
      </c>
      <c r="F227" s="725" t="str" cm="1">
        <f t="array" ref="F227">F226</f>
        <v>2</v>
      </c>
      <c r="T227" s="651" t="b" cm="1">
        <f t="array" ref="T227">T226</f>
        <v>1</v>
      </c>
      <c r="X227" s="1272"/>
      <c r="Z227" s="1272"/>
      <c r="AB227" s="394" t="s">
        <v>442</v>
      </c>
      <c r="AC227" s="395" t="s">
        <v>1043</v>
      </c>
      <c r="AD227" s="394" t="s">
        <v>1044</v>
      </c>
      <c r="AE227" s="1065"/>
      <c r="AF227" s="1065">
        <v>37217.369129999999</v>
      </c>
      <c r="AG227" s="1065"/>
      <c r="AH227" s="1065"/>
      <c r="AI227" s="220">
        <f>AF227+AF255</f>
        <v>37217.369129999999</v>
      </c>
      <c r="AJ227" s="1065"/>
      <c r="AK227" s="1065"/>
      <c r="AL227" s="1065"/>
      <c r="AM227" s="1065"/>
      <c r="AN227" s="1065"/>
      <c r="AO227" s="1065"/>
      <c r="AP227" s="1065"/>
      <c r="AQ227" s="1065"/>
      <c r="AR227" s="1065"/>
      <c r="AS227" s="220"/>
      <c r="AT227" s="1065"/>
      <c r="AU227" s="1065"/>
      <c r="AV227" s="1065"/>
      <c r="AW227" s="1065"/>
      <c r="AX227" s="1065"/>
      <c r="AY227" s="1065"/>
      <c r="AZ227" s="1065"/>
      <c r="BA227" s="1065"/>
      <c r="BB227" s="1065"/>
      <c r="BC227" s="1083"/>
      <c r="BF227" s="894" t="s">
        <v>1045</v>
      </c>
    </row>
    <row r="228" spans="5:58" ht="14.25" customHeight="1" x14ac:dyDescent="0.15">
      <c r="E228" s="630">
        <v>15</v>
      </c>
      <c r="F228" s="725" t="str" cm="1">
        <f t="array" ref="F228">F227</f>
        <v>2</v>
      </c>
      <c r="T228" s="651" t="b" cm="1">
        <f t="array" ref="T228">T227</f>
        <v>1</v>
      </c>
      <c r="X228" s="1272"/>
      <c r="Z228" s="1272"/>
      <c r="AB228" s="394" t="s">
        <v>955</v>
      </c>
      <c r="AC228" s="395" t="s">
        <v>1046</v>
      </c>
      <c r="AD228" s="394" t="s">
        <v>1044</v>
      </c>
      <c r="AE228" s="1065"/>
      <c r="AF228" s="1065">
        <v>43509.874980000001</v>
      </c>
      <c r="AG228" s="1065"/>
      <c r="AH228" s="1065"/>
      <c r="AI228" s="220">
        <f>AF228+AF256+3951.18347</f>
        <v>47461.058449999997</v>
      </c>
      <c r="AJ228" s="1065"/>
      <c r="AK228" s="1065"/>
      <c r="AL228" s="1065"/>
      <c r="AM228" s="1065"/>
      <c r="AN228" s="1065"/>
      <c r="AO228" s="1065"/>
      <c r="AP228" s="1065"/>
      <c r="AQ228" s="1065"/>
      <c r="AR228" s="1065"/>
      <c r="AS228" s="220"/>
      <c r="AT228" s="1065"/>
      <c r="AU228" s="1065"/>
      <c r="AV228" s="1065"/>
      <c r="AW228" s="1065"/>
      <c r="AX228" s="1065"/>
      <c r="AY228" s="1065"/>
      <c r="AZ228" s="1065"/>
      <c r="BA228" s="1065"/>
      <c r="BB228" s="1065"/>
      <c r="BC228" s="1083"/>
      <c r="BF228" s="894" t="s">
        <v>1047</v>
      </c>
    </row>
    <row r="229" spans="5:58" ht="14.25" customHeight="1" x14ac:dyDescent="0.15">
      <c r="E229" s="630">
        <v>15</v>
      </c>
      <c r="F229" s="725" t="str" cm="1">
        <f t="array" ref="F229">F228</f>
        <v>2</v>
      </c>
      <c r="T229" s="651" t="b" cm="1">
        <f t="array" ref="T229">T228</f>
        <v>1</v>
      </c>
      <c r="X229" s="1272"/>
      <c r="Z229" s="1272"/>
      <c r="AB229" s="394" t="s">
        <v>957</v>
      </c>
      <c r="AC229" s="395" t="s">
        <v>1048</v>
      </c>
      <c r="AD229" s="394" t="s">
        <v>1044</v>
      </c>
      <c r="AE229" s="1065"/>
      <c r="AF229" s="1065"/>
      <c r="AG229" s="1065"/>
      <c r="AH229" s="1065"/>
      <c r="AI229" s="220">
        <f t="shared" ref="AI229:AI239" si="77">AF229+AF257</f>
        <v>0</v>
      </c>
      <c r="AJ229" s="1065"/>
      <c r="AK229" s="1065"/>
      <c r="AL229" s="1065"/>
      <c r="AM229" s="1065"/>
      <c r="AN229" s="1065"/>
      <c r="AO229" s="1065"/>
      <c r="AP229" s="1065"/>
      <c r="AQ229" s="1065"/>
      <c r="AR229" s="1065"/>
      <c r="AS229" s="220"/>
      <c r="AT229" s="1065"/>
      <c r="AU229" s="1065"/>
      <c r="AV229" s="1065"/>
      <c r="AW229" s="1065"/>
      <c r="AX229" s="1065"/>
      <c r="AY229" s="1065"/>
      <c r="AZ229" s="1065"/>
      <c r="BA229" s="1065"/>
      <c r="BB229" s="1065"/>
      <c r="BC229" s="1083"/>
      <c r="BF229" s="894" t="s">
        <v>1049</v>
      </c>
    </row>
    <row r="230" spans="5:58" ht="14.25" customHeight="1" x14ac:dyDescent="0.15">
      <c r="E230" s="630">
        <v>15</v>
      </c>
      <c r="F230" s="725" t="str" cm="1">
        <f t="array" ref="F230">F229</f>
        <v>2</v>
      </c>
      <c r="T230" s="651" t="b" cm="1">
        <f t="array" ref="T230">T229</f>
        <v>1</v>
      </c>
      <c r="X230" s="1272"/>
      <c r="Z230" s="1272"/>
      <c r="AB230" s="394" t="s">
        <v>961</v>
      </c>
      <c r="AC230" s="395" t="s">
        <v>1050</v>
      </c>
      <c r="AD230" s="394" t="s">
        <v>1044</v>
      </c>
      <c r="AE230" s="1125">
        <f t="shared" ref="AE230:BB230" si="78">SUM(AE231:AE235)</f>
        <v>0</v>
      </c>
      <c r="AF230" s="1125">
        <v>52514.205000000002</v>
      </c>
      <c r="AG230" s="1125">
        <f t="shared" si="78"/>
        <v>0</v>
      </c>
      <c r="AH230" s="1125">
        <f t="shared" si="78"/>
        <v>0</v>
      </c>
      <c r="AI230" s="220">
        <f>AF230+AF258+4615.78076</f>
        <v>64319.270760000007</v>
      </c>
      <c r="AJ230" s="1125">
        <f t="shared" si="78"/>
        <v>0</v>
      </c>
      <c r="AK230" s="1125">
        <f t="shared" si="78"/>
        <v>0</v>
      </c>
      <c r="AL230" s="1125">
        <f t="shared" si="78"/>
        <v>0</v>
      </c>
      <c r="AM230" s="1125">
        <f t="shared" si="78"/>
        <v>0</v>
      </c>
      <c r="AN230" s="1125">
        <f t="shared" si="78"/>
        <v>0</v>
      </c>
      <c r="AO230" s="1125">
        <f t="shared" si="78"/>
        <v>0</v>
      </c>
      <c r="AP230" s="1125">
        <f t="shared" si="78"/>
        <v>0</v>
      </c>
      <c r="AQ230" s="1125">
        <f t="shared" si="78"/>
        <v>0</v>
      </c>
      <c r="AR230" s="1125">
        <f t="shared" si="78"/>
        <v>0</v>
      </c>
      <c r="AS230" s="389">
        <f t="shared" si="78"/>
        <v>0</v>
      </c>
      <c r="AT230" s="1125">
        <f t="shared" si="78"/>
        <v>0</v>
      </c>
      <c r="AU230" s="1125">
        <f t="shared" si="78"/>
        <v>0</v>
      </c>
      <c r="AV230" s="1125">
        <f t="shared" si="78"/>
        <v>0</v>
      </c>
      <c r="AW230" s="1125">
        <f t="shared" si="78"/>
        <v>0</v>
      </c>
      <c r="AX230" s="1125">
        <f t="shared" si="78"/>
        <v>0</v>
      </c>
      <c r="AY230" s="1125">
        <f t="shared" si="78"/>
        <v>0</v>
      </c>
      <c r="AZ230" s="1125">
        <f t="shared" si="78"/>
        <v>0</v>
      </c>
      <c r="BA230" s="1125">
        <f t="shared" si="78"/>
        <v>0</v>
      </c>
      <c r="BB230" s="1125">
        <f t="shared" si="78"/>
        <v>0</v>
      </c>
      <c r="BC230" s="1083"/>
      <c r="BF230" s="894" t="s">
        <v>1051</v>
      </c>
    </row>
    <row r="231" spans="5:58" ht="14.25" customHeight="1" x14ac:dyDescent="0.15">
      <c r="E231" s="630">
        <v>15</v>
      </c>
      <c r="F231" s="725" t="str" cm="1">
        <f t="array" ref="F231">F230</f>
        <v>2</v>
      </c>
      <c r="T231" s="651" t="b" cm="1">
        <f t="array" ref="T231">T230</f>
        <v>1</v>
      </c>
      <c r="X231" s="1272"/>
      <c r="Z231" s="1272"/>
      <c r="AB231" s="394" t="s">
        <v>1052</v>
      </c>
      <c r="AC231" s="396" t="s">
        <v>1053</v>
      </c>
      <c r="AD231" s="394" t="s">
        <v>1044</v>
      </c>
      <c r="AE231" s="1065"/>
      <c r="AF231" s="1065"/>
      <c r="AG231" s="1065"/>
      <c r="AH231" s="1065"/>
      <c r="AI231" s="220">
        <f t="shared" si="77"/>
        <v>0</v>
      </c>
      <c r="AJ231" s="1065"/>
      <c r="AK231" s="1065"/>
      <c r="AL231" s="1065"/>
      <c r="AM231" s="1065"/>
      <c r="AN231" s="1065"/>
      <c r="AO231" s="1065"/>
      <c r="AP231" s="1065"/>
      <c r="AQ231" s="1065"/>
      <c r="AR231" s="1065"/>
      <c r="AS231" s="220"/>
      <c r="AT231" s="1065"/>
      <c r="AU231" s="1065"/>
      <c r="AV231" s="1065"/>
      <c r="AW231" s="1065"/>
      <c r="AX231" s="1065"/>
      <c r="AY231" s="1065"/>
      <c r="AZ231" s="1065"/>
      <c r="BA231" s="1065"/>
      <c r="BB231" s="1065"/>
      <c r="BC231" s="1083"/>
      <c r="BF231" s="894" t="s">
        <v>1054</v>
      </c>
    </row>
    <row r="232" spans="5:58" ht="14.25" customHeight="1" x14ac:dyDescent="0.15">
      <c r="E232" s="630">
        <v>15</v>
      </c>
      <c r="F232" s="725" t="str" cm="1">
        <f t="array" ref="F232">F231</f>
        <v>2</v>
      </c>
      <c r="T232" s="651" t="b" cm="1">
        <f t="array" ref="T232">T231</f>
        <v>1</v>
      </c>
      <c r="X232" s="1272"/>
      <c r="Z232" s="1272"/>
      <c r="AB232" s="394" t="s">
        <v>1055</v>
      </c>
      <c r="AC232" s="396" t="s">
        <v>1056</v>
      </c>
      <c r="AD232" s="394" t="s">
        <v>1044</v>
      </c>
      <c r="AE232" s="1065"/>
      <c r="AF232" s="1065"/>
      <c r="AG232" s="1065"/>
      <c r="AH232" s="1065"/>
      <c r="AI232" s="220">
        <f t="shared" si="77"/>
        <v>0</v>
      </c>
      <c r="AJ232" s="1065"/>
      <c r="AK232" s="1065"/>
      <c r="AL232" s="1065"/>
      <c r="AM232" s="1065"/>
      <c r="AN232" s="1065"/>
      <c r="AO232" s="1065"/>
      <c r="AP232" s="1065"/>
      <c r="AQ232" s="1065"/>
      <c r="AR232" s="1065"/>
      <c r="AS232" s="220"/>
      <c r="AT232" s="1065"/>
      <c r="AU232" s="1065"/>
      <c r="AV232" s="1065"/>
      <c r="AW232" s="1065"/>
      <c r="AX232" s="1065"/>
      <c r="AY232" s="1065"/>
      <c r="AZ232" s="1065"/>
      <c r="BA232" s="1065"/>
      <c r="BB232" s="1065"/>
      <c r="BC232" s="1083"/>
      <c r="BF232" s="894" t="s">
        <v>1057</v>
      </c>
    </row>
    <row r="233" spans="5:58" ht="14.25" customHeight="1" x14ac:dyDescent="0.15">
      <c r="E233" s="630">
        <v>15</v>
      </c>
      <c r="F233" s="725" t="str" cm="1">
        <f t="array" ref="F233">F232</f>
        <v>2</v>
      </c>
      <c r="T233" s="651" t="b" cm="1">
        <f t="array" ref="T233">T232</f>
        <v>1</v>
      </c>
      <c r="X233" s="1272"/>
      <c r="Z233" s="1272"/>
      <c r="AB233" s="394" t="s">
        <v>1058</v>
      </c>
      <c r="AC233" s="396" t="s">
        <v>1059</v>
      </c>
      <c r="AD233" s="394" t="s">
        <v>1044</v>
      </c>
      <c r="AE233" s="1065"/>
      <c r="AF233" s="1065"/>
      <c r="AG233" s="1065"/>
      <c r="AH233" s="1065"/>
      <c r="AI233" s="220">
        <f t="shared" si="77"/>
        <v>0</v>
      </c>
      <c r="AJ233" s="1065"/>
      <c r="AK233" s="1065"/>
      <c r="AL233" s="1065"/>
      <c r="AM233" s="1065"/>
      <c r="AN233" s="1065"/>
      <c r="AO233" s="1065"/>
      <c r="AP233" s="1065"/>
      <c r="AQ233" s="1065"/>
      <c r="AR233" s="1065"/>
      <c r="AS233" s="220"/>
      <c r="AT233" s="1065"/>
      <c r="AU233" s="1065"/>
      <c r="AV233" s="1065"/>
      <c r="AW233" s="1065"/>
      <c r="AX233" s="1065"/>
      <c r="AY233" s="1065"/>
      <c r="AZ233" s="1065"/>
      <c r="BA233" s="1065"/>
      <c r="BB233" s="1065"/>
      <c r="BC233" s="1083"/>
      <c r="BF233" s="894" t="s">
        <v>1060</v>
      </c>
    </row>
    <row r="234" spans="5:58" ht="14.25" customHeight="1" x14ac:dyDescent="0.15">
      <c r="E234" s="630">
        <v>15</v>
      </c>
      <c r="F234" s="725" t="str" cm="1">
        <f t="array" ref="F234">F233</f>
        <v>2</v>
      </c>
      <c r="T234" s="651" t="b" cm="1">
        <f t="array" ref="T234">T233</f>
        <v>1</v>
      </c>
      <c r="X234" s="1272"/>
      <c r="Z234" s="1272"/>
      <c r="AB234" s="394" t="s">
        <v>1061</v>
      </c>
      <c r="AC234" s="396" t="s">
        <v>1062</v>
      </c>
      <c r="AD234" s="394" t="s">
        <v>1044</v>
      </c>
      <c r="AE234" s="1065"/>
      <c r="AF234" s="1065">
        <v>129.58331999999999</v>
      </c>
      <c r="AG234" s="1065"/>
      <c r="AH234" s="1065"/>
      <c r="AI234" s="220">
        <f t="shared" si="77"/>
        <v>129.58331999999999</v>
      </c>
      <c r="AJ234" s="1065"/>
      <c r="AK234" s="1065"/>
      <c r="AL234" s="1065"/>
      <c r="AM234" s="1065"/>
      <c r="AN234" s="1065"/>
      <c r="AO234" s="1065"/>
      <c r="AP234" s="1065"/>
      <c r="AQ234" s="1065"/>
      <c r="AR234" s="1065"/>
      <c r="AS234" s="220"/>
      <c r="AT234" s="1065"/>
      <c r="AU234" s="1065"/>
      <c r="AV234" s="1065"/>
      <c r="AW234" s="1065"/>
      <c r="AX234" s="1065"/>
      <c r="AY234" s="1065"/>
      <c r="AZ234" s="1065"/>
      <c r="BA234" s="1065"/>
      <c r="BB234" s="1065"/>
      <c r="BC234" s="1083"/>
      <c r="BF234" s="894" t="s">
        <v>1063</v>
      </c>
    </row>
    <row r="235" spans="5:58" ht="14.25" customHeight="1" x14ac:dyDescent="0.15">
      <c r="E235" s="630">
        <v>15</v>
      </c>
      <c r="F235" s="725" t="str" cm="1">
        <f t="array" ref="F235">F234</f>
        <v>2</v>
      </c>
      <c r="T235" s="651" t="b" cm="1">
        <f t="array" ref="T235">T234</f>
        <v>1</v>
      </c>
      <c r="X235" s="1272"/>
      <c r="Z235" s="1272"/>
      <c r="AB235" s="394" t="s">
        <v>1064</v>
      </c>
      <c r="AC235" s="396" t="s">
        <v>1065</v>
      </c>
      <c r="AD235" s="394" t="s">
        <v>1044</v>
      </c>
      <c r="AE235" s="1065"/>
      <c r="AF235" s="1065"/>
      <c r="AG235" s="1065"/>
      <c r="AH235" s="1065"/>
      <c r="AI235" s="220">
        <f t="shared" si="77"/>
        <v>0</v>
      </c>
      <c r="AJ235" s="1065"/>
      <c r="AK235" s="1065"/>
      <c r="AL235" s="1065"/>
      <c r="AM235" s="1065"/>
      <c r="AN235" s="1065"/>
      <c r="AO235" s="1065"/>
      <c r="AP235" s="1065"/>
      <c r="AQ235" s="1065"/>
      <c r="AR235" s="1065"/>
      <c r="AS235" s="220"/>
      <c r="AT235" s="1065"/>
      <c r="AU235" s="1065"/>
      <c r="AV235" s="1065"/>
      <c r="AW235" s="1065"/>
      <c r="AX235" s="1065"/>
      <c r="AY235" s="1065"/>
      <c r="AZ235" s="1065"/>
      <c r="BA235" s="1065"/>
      <c r="BB235" s="1065"/>
      <c r="BC235" s="1083"/>
      <c r="BF235" s="894" t="s">
        <v>1066</v>
      </c>
    </row>
    <row r="236" spans="5:58" ht="14.25" customHeight="1" x14ac:dyDescent="0.15">
      <c r="E236" s="630">
        <v>15</v>
      </c>
      <c r="F236" s="725" t="str" cm="1">
        <f t="array" ref="F236">F235</f>
        <v>2</v>
      </c>
      <c r="T236" s="651" t="b" cm="1">
        <f t="array" ref="T236">T235</f>
        <v>1</v>
      </c>
      <c r="X236" s="1272"/>
      <c r="Z236" s="1272"/>
      <c r="AB236" s="394" t="s">
        <v>1067</v>
      </c>
      <c r="AC236" s="395" t="s">
        <v>1068</v>
      </c>
      <c r="AD236" s="394" t="s">
        <v>1044</v>
      </c>
      <c r="AE236" s="1065"/>
      <c r="AF236" s="1065"/>
      <c r="AG236" s="1065"/>
      <c r="AH236" s="1065"/>
      <c r="AI236" s="220">
        <f t="shared" si="77"/>
        <v>0</v>
      </c>
      <c r="AJ236" s="1065"/>
      <c r="AK236" s="1065"/>
      <c r="AL236" s="1065"/>
      <c r="AM236" s="1065"/>
      <c r="AN236" s="1065"/>
      <c r="AO236" s="1065"/>
      <c r="AP236" s="1065"/>
      <c r="AQ236" s="1065"/>
      <c r="AR236" s="1065"/>
      <c r="AS236" s="220"/>
      <c r="AT236" s="1065"/>
      <c r="AU236" s="1065"/>
      <c r="AV236" s="1065"/>
      <c r="AW236" s="1065"/>
      <c r="AX236" s="1065"/>
      <c r="AY236" s="1065"/>
      <c r="AZ236" s="1065"/>
      <c r="BA236" s="1065"/>
      <c r="BB236" s="1065"/>
      <c r="BC236" s="1083"/>
      <c r="BF236" s="894" t="s">
        <v>1069</v>
      </c>
    </row>
    <row r="237" spans="5:58" ht="14.25" customHeight="1" x14ac:dyDescent="0.15">
      <c r="E237" s="630">
        <v>15</v>
      </c>
      <c r="F237" s="725" t="str" cm="1">
        <f t="array" ref="F237">F236</f>
        <v>2</v>
      </c>
      <c r="T237" s="651" t="b" cm="1">
        <f t="array" ref="T237">T236</f>
        <v>1</v>
      </c>
      <c r="X237" s="1272"/>
      <c r="Z237" s="1272"/>
      <c r="AB237" s="394" t="s">
        <v>1070</v>
      </c>
      <c r="AC237" s="395" t="s">
        <v>1071</v>
      </c>
      <c r="AD237" s="394" t="s">
        <v>1044</v>
      </c>
      <c r="AE237" s="1065"/>
      <c r="AF237" s="1065"/>
      <c r="AG237" s="1065"/>
      <c r="AH237" s="1065"/>
      <c r="AI237" s="220">
        <f t="shared" si="77"/>
        <v>0</v>
      </c>
      <c r="AJ237" s="1065"/>
      <c r="AK237" s="1065"/>
      <c r="AL237" s="1065"/>
      <c r="AM237" s="1065"/>
      <c r="AN237" s="1065"/>
      <c r="AO237" s="1065"/>
      <c r="AP237" s="1065"/>
      <c r="AQ237" s="1065"/>
      <c r="AR237" s="1065"/>
      <c r="AS237" s="220"/>
      <c r="AT237" s="1065"/>
      <c r="AU237" s="1065"/>
      <c r="AV237" s="1065"/>
      <c r="AW237" s="1065"/>
      <c r="AX237" s="1065"/>
      <c r="AY237" s="1065"/>
      <c r="AZ237" s="1065"/>
      <c r="BA237" s="1065"/>
      <c r="BB237" s="1065"/>
      <c r="BC237" s="1083"/>
      <c r="BF237" s="894" t="s">
        <v>1072</v>
      </c>
    </row>
    <row r="238" spans="5:58" ht="14.25" customHeight="1" x14ac:dyDescent="0.15">
      <c r="E238" s="630">
        <v>15</v>
      </c>
      <c r="F238" s="725" t="str" cm="1">
        <f t="array" ref="F238">F237</f>
        <v>2</v>
      </c>
      <c r="T238" s="651" t="b" cm="1">
        <f t="array" ref="T238">T237</f>
        <v>1</v>
      </c>
      <c r="X238" s="1272"/>
      <c r="Z238" s="1272"/>
      <c r="AB238" s="394" t="s">
        <v>1073</v>
      </c>
      <c r="AC238" s="395" t="s">
        <v>1074</v>
      </c>
      <c r="AD238" s="394" t="s">
        <v>1044</v>
      </c>
      <c r="AE238" s="1065"/>
      <c r="AF238" s="1065"/>
      <c r="AG238" s="1065"/>
      <c r="AH238" s="1065"/>
      <c r="AI238" s="220">
        <f t="shared" si="77"/>
        <v>0</v>
      </c>
      <c r="AJ238" s="1065"/>
      <c r="AK238" s="1065"/>
      <c r="AL238" s="1065"/>
      <c r="AM238" s="1065"/>
      <c r="AN238" s="1065"/>
      <c r="AO238" s="1065"/>
      <c r="AP238" s="1065"/>
      <c r="AQ238" s="1065"/>
      <c r="AR238" s="1065"/>
      <c r="AS238" s="220"/>
      <c r="AT238" s="1065"/>
      <c r="AU238" s="1065"/>
      <c r="AV238" s="1065"/>
      <c r="AW238" s="1065"/>
      <c r="AX238" s="1065"/>
      <c r="AY238" s="1065"/>
      <c r="AZ238" s="1065"/>
      <c r="BA238" s="1065"/>
      <c r="BB238" s="1065"/>
      <c r="BC238" s="1083"/>
      <c r="BF238" s="894" t="s">
        <v>1075</v>
      </c>
    </row>
    <row r="239" spans="5:58" ht="14.25" customHeight="1" x14ac:dyDescent="0.15">
      <c r="E239" s="630">
        <v>15</v>
      </c>
      <c r="F239" s="725" t="str" cm="1">
        <f t="array" ref="F239">F238</f>
        <v>2</v>
      </c>
      <c r="T239" s="651" t="b" cm="1">
        <f t="array" ref="T239">T238</f>
        <v>1</v>
      </c>
      <c r="X239" s="1272"/>
      <c r="Z239" s="1272"/>
      <c r="AB239" s="394" t="s">
        <v>1076</v>
      </c>
      <c r="AC239" s="395" t="s">
        <v>1077</v>
      </c>
      <c r="AD239" s="394" t="s">
        <v>1044</v>
      </c>
      <c r="AE239" s="1065"/>
      <c r="AF239" s="1065"/>
      <c r="AG239" s="1065"/>
      <c r="AH239" s="1065"/>
      <c r="AI239" s="220">
        <f t="shared" si="77"/>
        <v>0</v>
      </c>
      <c r="AJ239" s="1065"/>
      <c r="AK239" s="1065"/>
      <c r="AL239" s="1065"/>
      <c r="AM239" s="1065"/>
      <c r="AN239" s="1065"/>
      <c r="AO239" s="1065"/>
      <c r="AP239" s="1065"/>
      <c r="AQ239" s="1065"/>
      <c r="AR239" s="1065"/>
      <c r="AS239" s="220"/>
      <c r="AT239" s="1065"/>
      <c r="AU239" s="1065"/>
      <c r="AV239" s="1065"/>
      <c r="AW239" s="1065"/>
      <c r="AX239" s="1065"/>
      <c r="AY239" s="1065"/>
      <c r="AZ239" s="1065"/>
      <c r="BA239" s="1065"/>
      <c r="BB239" s="1065"/>
      <c r="BC239" s="1083"/>
      <c r="BF239" s="894" t="s">
        <v>1078</v>
      </c>
    </row>
    <row r="240" spans="5:58" s="164" customFormat="1" ht="44.25" customHeight="1" x14ac:dyDescent="0.15">
      <c r="E240" s="630">
        <v>45.6</v>
      </c>
      <c r="F240" s="725" t="str" cm="1">
        <f t="array" ref="F240">F239</f>
        <v>2</v>
      </c>
      <c r="T240" s="651" t="b" cm="1">
        <f t="array" ref="T240">T239</f>
        <v>1</v>
      </c>
      <c r="X240" s="1395"/>
      <c r="Z240" s="1395"/>
      <c r="AB240" s="217">
        <v>2</v>
      </c>
      <c r="AC240" s="218" t="s">
        <v>1079</v>
      </c>
      <c r="AD240" s="108" t="s">
        <v>805</v>
      </c>
      <c r="AE240" s="1123">
        <f t="shared" ref="AE240:BB240" si="79">SUM(AE241:AE244)+SUM(AE250:AE253)</f>
        <v>0</v>
      </c>
      <c r="AF240" s="1123">
        <f t="shared" si="79"/>
        <v>0</v>
      </c>
      <c r="AG240" s="1123">
        <f t="shared" si="79"/>
        <v>0</v>
      </c>
      <c r="AH240" s="1123">
        <f t="shared" si="79"/>
        <v>0</v>
      </c>
      <c r="AI240" s="232">
        <f t="shared" si="79"/>
        <v>0</v>
      </c>
      <c r="AJ240" s="1123">
        <f t="shared" si="79"/>
        <v>0</v>
      </c>
      <c r="AK240" s="1123">
        <f t="shared" si="79"/>
        <v>0</v>
      </c>
      <c r="AL240" s="1123">
        <f t="shared" si="79"/>
        <v>0</v>
      </c>
      <c r="AM240" s="1123">
        <f t="shared" si="79"/>
        <v>0</v>
      </c>
      <c r="AN240" s="1123">
        <f t="shared" si="79"/>
        <v>0</v>
      </c>
      <c r="AO240" s="1123">
        <f t="shared" si="79"/>
        <v>0</v>
      </c>
      <c r="AP240" s="1123">
        <f t="shared" si="79"/>
        <v>0</v>
      </c>
      <c r="AQ240" s="1123">
        <f t="shared" si="79"/>
        <v>0</v>
      </c>
      <c r="AR240" s="1123">
        <f t="shared" si="79"/>
        <v>0</v>
      </c>
      <c r="AS240" s="232">
        <f t="shared" si="79"/>
        <v>0</v>
      </c>
      <c r="AT240" s="1123">
        <f t="shared" si="79"/>
        <v>0</v>
      </c>
      <c r="AU240" s="1123">
        <f t="shared" si="79"/>
        <v>0</v>
      </c>
      <c r="AV240" s="1123">
        <f t="shared" si="79"/>
        <v>0</v>
      </c>
      <c r="AW240" s="1123">
        <f t="shared" si="79"/>
        <v>0</v>
      </c>
      <c r="AX240" s="1123">
        <f t="shared" si="79"/>
        <v>0</v>
      </c>
      <c r="AY240" s="1123">
        <f t="shared" si="79"/>
        <v>0</v>
      </c>
      <c r="AZ240" s="1123">
        <f t="shared" si="79"/>
        <v>0</v>
      </c>
      <c r="BA240" s="1123">
        <f t="shared" si="79"/>
        <v>0</v>
      </c>
      <c r="BB240" s="1123">
        <f t="shared" si="79"/>
        <v>0</v>
      </c>
      <c r="BC240" s="1083"/>
      <c r="BF240" s="894" t="s">
        <v>1080</v>
      </c>
    </row>
    <row r="241" spans="5:58" ht="14.25" customHeight="1" x14ac:dyDescent="0.15">
      <c r="E241" s="630">
        <v>15</v>
      </c>
      <c r="F241" s="725" t="str" cm="1">
        <f t="array" ref="F241">F240</f>
        <v>2</v>
      </c>
      <c r="T241" s="651" t="b" cm="1">
        <f t="array" ref="T241">T240</f>
        <v>1</v>
      </c>
      <c r="X241" s="1272"/>
      <c r="Z241" s="1272"/>
      <c r="AB241" s="394" t="str">
        <f>AB240&amp;".1"</f>
        <v>2.1</v>
      </c>
      <c r="AC241" s="395" t="s">
        <v>1043</v>
      </c>
      <c r="AD241" s="394" t="s">
        <v>1044</v>
      </c>
      <c r="AE241" s="1065"/>
      <c r="AF241" s="1065"/>
      <c r="AG241" s="1065"/>
      <c r="AH241" s="1065"/>
      <c r="AI241" s="220"/>
      <c r="AJ241" s="1065"/>
      <c r="AK241" s="1065"/>
      <c r="AL241" s="1065"/>
      <c r="AM241" s="1065"/>
      <c r="AN241" s="1065"/>
      <c r="AO241" s="1065"/>
      <c r="AP241" s="1065"/>
      <c r="AQ241" s="1065"/>
      <c r="AR241" s="1065"/>
      <c r="AS241" s="220"/>
      <c r="AT241" s="1065"/>
      <c r="AU241" s="1065"/>
      <c r="AV241" s="1065"/>
      <c r="AW241" s="1065"/>
      <c r="AX241" s="1065"/>
      <c r="AY241" s="1065"/>
      <c r="AZ241" s="1065"/>
      <c r="BA241" s="1065"/>
      <c r="BB241" s="1065"/>
      <c r="BC241" s="1083"/>
      <c r="BF241" s="894" t="s">
        <v>1081</v>
      </c>
    </row>
    <row r="242" spans="5:58" ht="14.25" customHeight="1" x14ac:dyDescent="0.15">
      <c r="E242" s="630">
        <v>15</v>
      </c>
      <c r="F242" s="725" t="str" cm="1">
        <f t="array" ref="F242">F241</f>
        <v>2</v>
      </c>
      <c r="T242" s="651" t="b" cm="1">
        <f t="array" ref="T242">T241</f>
        <v>1</v>
      </c>
      <c r="X242" s="1272"/>
      <c r="Z242" s="1272"/>
      <c r="AB242" s="394" t="str">
        <f>AB240&amp;".2"</f>
        <v>2.2</v>
      </c>
      <c r="AC242" s="395" t="s">
        <v>1046</v>
      </c>
      <c r="AD242" s="394" t="s">
        <v>1044</v>
      </c>
      <c r="AE242" s="1065"/>
      <c r="AF242" s="1065"/>
      <c r="AG242" s="1065"/>
      <c r="AH242" s="1065"/>
      <c r="AI242" s="220"/>
      <c r="AJ242" s="1065"/>
      <c r="AK242" s="1065"/>
      <c r="AL242" s="1065"/>
      <c r="AM242" s="1065"/>
      <c r="AN242" s="1065"/>
      <c r="AO242" s="1065"/>
      <c r="AP242" s="1065"/>
      <c r="AQ242" s="1065"/>
      <c r="AR242" s="1065"/>
      <c r="AS242" s="220"/>
      <c r="AT242" s="1065"/>
      <c r="AU242" s="1065"/>
      <c r="AV242" s="1065"/>
      <c r="AW242" s="1065"/>
      <c r="AX242" s="1065"/>
      <c r="AY242" s="1065"/>
      <c r="AZ242" s="1065"/>
      <c r="BA242" s="1065"/>
      <c r="BB242" s="1065"/>
      <c r="BC242" s="1083"/>
      <c r="BF242" s="894" t="s">
        <v>1082</v>
      </c>
    </row>
    <row r="243" spans="5:58" ht="14.25" customHeight="1" x14ac:dyDescent="0.15">
      <c r="E243" s="630">
        <v>15</v>
      </c>
      <c r="F243" s="725" t="str" cm="1">
        <f t="array" ref="F243">F242</f>
        <v>2</v>
      </c>
      <c r="T243" s="651" t="b" cm="1">
        <f t="array" ref="T243">T242</f>
        <v>1</v>
      </c>
      <c r="X243" s="1272"/>
      <c r="Z243" s="1272"/>
      <c r="AB243" s="394" t="str">
        <f>AB240&amp;".3"</f>
        <v>2.3</v>
      </c>
      <c r="AC243" s="395" t="s">
        <v>1048</v>
      </c>
      <c r="AD243" s="394" t="s">
        <v>1044</v>
      </c>
      <c r="AE243" s="1065"/>
      <c r="AF243" s="1065"/>
      <c r="AG243" s="1065"/>
      <c r="AH243" s="1065"/>
      <c r="AI243" s="220"/>
      <c r="AJ243" s="1065"/>
      <c r="AK243" s="1065"/>
      <c r="AL243" s="1065"/>
      <c r="AM243" s="1065"/>
      <c r="AN243" s="1065"/>
      <c r="AO243" s="1065"/>
      <c r="AP243" s="1065"/>
      <c r="AQ243" s="1065"/>
      <c r="AR243" s="1065"/>
      <c r="AS243" s="220"/>
      <c r="AT243" s="1065"/>
      <c r="AU243" s="1065"/>
      <c r="AV243" s="1065"/>
      <c r="AW243" s="1065"/>
      <c r="AX243" s="1065"/>
      <c r="AY243" s="1065"/>
      <c r="AZ243" s="1065"/>
      <c r="BA243" s="1065"/>
      <c r="BB243" s="1065"/>
      <c r="BC243" s="1083"/>
      <c r="BF243" s="894" t="s">
        <v>1083</v>
      </c>
    </row>
    <row r="244" spans="5:58" ht="14.25" customHeight="1" x14ac:dyDescent="0.15">
      <c r="E244" s="630">
        <v>15</v>
      </c>
      <c r="F244" s="725" t="str" cm="1">
        <f t="array" ref="F244">F243</f>
        <v>2</v>
      </c>
      <c r="T244" s="651" t="b" cm="1">
        <f t="array" ref="T244">T243</f>
        <v>1</v>
      </c>
      <c r="X244" s="1272"/>
      <c r="Z244" s="1272"/>
      <c r="AB244" s="394" t="str">
        <f>AB240&amp;".4"</f>
        <v>2.4</v>
      </c>
      <c r="AC244" s="395" t="s">
        <v>1050</v>
      </c>
      <c r="AD244" s="394" t="s">
        <v>1044</v>
      </c>
      <c r="AE244" s="1125">
        <f t="shared" ref="AE244:BB244" si="80">SUM(AE245:AE249)</f>
        <v>0</v>
      </c>
      <c r="AF244" s="1125">
        <f t="shared" si="80"/>
        <v>0</v>
      </c>
      <c r="AG244" s="1125">
        <f t="shared" si="80"/>
        <v>0</v>
      </c>
      <c r="AH244" s="1125">
        <f t="shared" si="80"/>
        <v>0</v>
      </c>
      <c r="AI244" s="389">
        <f t="shared" si="80"/>
        <v>0</v>
      </c>
      <c r="AJ244" s="1125">
        <f t="shared" si="80"/>
        <v>0</v>
      </c>
      <c r="AK244" s="1125">
        <f t="shared" si="80"/>
        <v>0</v>
      </c>
      <c r="AL244" s="1125">
        <f t="shared" si="80"/>
        <v>0</v>
      </c>
      <c r="AM244" s="1125">
        <f t="shared" si="80"/>
        <v>0</v>
      </c>
      <c r="AN244" s="1125">
        <f t="shared" si="80"/>
        <v>0</v>
      </c>
      <c r="AO244" s="1125">
        <f t="shared" si="80"/>
        <v>0</v>
      </c>
      <c r="AP244" s="1125">
        <f t="shared" si="80"/>
        <v>0</v>
      </c>
      <c r="AQ244" s="1125">
        <f t="shared" si="80"/>
        <v>0</v>
      </c>
      <c r="AR244" s="1125">
        <f t="shared" si="80"/>
        <v>0</v>
      </c>
      <c r="AS244" s="389">
        <f t="shared" si="80"/>
        <v>0</v>
      </c>
      <c r="AT244" s="1125">
        <f t="shared" si="80"/>
        <v>0</v>
      </c>
      <c r="AU244" s="1125">
        <f t="shared" si="80"/>
        <v>0</v>
      </c>
      <c r="AV244" s="1125">
        <f t="shared" si="80"/>
        <v>0</v>
      </c>
      <c r="AW244" s="1125">
        <f t="shared" si="80"/>
        <v>0</v>
      </c>
      <c r="AX244" s="1125">
        <f t="shared" si="80"/>
        <v>0</v>
      </c>
      <c r="AY244" s="1125">
        <f t="shared" si="80"/>
        <v>0</v>
      </c>
      <c r="AZ244" s="1125">
        <f t="shared" si="80"/>
        <v>0</v>
      </c>
      <c r="BA244" s="1125">
        <f t="shared" si="80"/>
        <v>0</v>
      </c>
      <c r="BB244" s="1125">
        <f t="shared" si="80"/>
        <v>0</v>
      </c>
      <c r="BC244" s="1083"/>
      <c r="BF244" s="894" t="s">
        <v>1084</v>
      </c>
    </row>
    <row r="245" spans="5:58" ht="14.25" customHeight="1" x14ac:dyDescent="0.15">
      <c r="E245" s="630">
        <v>15</v>
      </c>
      <c r="F245" s="725" t="str" cm="1">
        <f t="array" ref="F245">F244</f>
        <v>2</v>
      </c>
      <c r="T245" s="651" t="b" cm="1">
        <f t="array" ref="T245">T244</f>
        <v>1</v>
      </c>
      <c r="X245" s="1272"/>
      <c r="Z245" s="1272"/>
      <c r="AB245" s="394" t="str">
        <f>AB244&amp;".1"</f>
        <v>2.4.1</v>
      </c>
      <c r="AC245" s="396" t="s">
        <v>1053</v>
      </c>
      <c r="AD245" s="394" t="s">
        <v>1044</v>
      </c>
      <c r="AE245" s="1065"/>
      <c r="AF245" s="1065"/>
      <c r="AG245" s="1065"/>
      <c r="AH245" s="1065"/>
      <c r="AI245" s="220"/>
      <c r="AJ245" s="1065"/>
      <c r="AK245" s="1065"/>
      <c r="AL245" s="1065"/>
      <c r="AM245" s="1065"/>
      <c r="AN245" s="1065"/>
      <c r="AO245" s="1065"/>
      <c r="AP245" s="1065"/>
      <c r="AQ245" s="1065"/>
      <c r="AR245" s="1065"/>
      <c r="AS245" s="220"/>
      <c r="AT245" s="1065"/>
      <c r="AU245" s="1065"/>
      <c r="AV245" s="1065"/>
      <c r="AW245" s="1065"/>
      <c r="AX245" s="1065"/>
      <c r="AY245" s="1065"/>
      <c r="AZ245" s="1065"/>
      <c r="BA245" s="1065"/>
      <c r="BB245" s="1065"/>
      <c r="BC245" s="1083"/>
      <c r="BF245" s="894" t="s">
        <v>1085</v>
      </c>
    </row>
    <row r="246" spans="5:58" ht="14.25" customHeight="1" x14ac:dyDescent="0.15">
      <c r="E246" s="630">
        <v>15</v>
      </c>
      <c r="F246" s="725" t="str" cm="1">
        <f t="array" ref="F246">F245</f>
        <v>2</v>
      </c>
      <c r="T246" s="651" t="b" cm="1">
        <f t="array" ref="T246">T245</f>
        <v>1</v>
      </c>
      <c r="X246" s="1272"/>
      <c r="Z246" s="1272"/>
      <c r="AB246" s="394" t="str">
        <f>AB244&amp;".2"</f>
        <v>2.4.2</v>
      </c>
      <c r="AC246" s="396" t="s">
        <v>1056</v>
      </c>
      <c r="AD246" s="394" t="s">
        <v>1044</v>
      </c>
      <c r="AE246" s="1065"/>
      <c r="AF246" s="1065"/>
      <c r="AG246" s="1065"/>
      <c r="AH246" s="1065"/>
      <c r="AI246" s="220"/>
      <c r="AJ246" s="1065"/>
      <c r="AK246" s="1065"/>
      <c r="AL246" s="1065"/>
      <c r="AM246" s="1065"/>
      <c r="AN246" s="1065"/>
      <c r="AO246" s="1065"/>
      <c r="AP246" s="1065"/>
      <c r="AQ246" s="1065"/>
      <c r="AR246" s="1065"/>
      <c r="AS246" s="220"/>
      <c r="AT246" s="1065"/>
      <c r="AU246" s="1065"/>
      <c r="AV246" s="1065"/>
      <c r="AW246" s="1065"/>
      <c r="AX246" s="1065"/>
      <c r="AY246" s="1065"/>
      <c r="AZ246" s="1065"/>
      <c r="BA246" s="1065"/>
      <c r="BB246" s="1065"/>
      <c r="BC246" s="1083"/>
      <c r="BF246" s="894" t="s">
        <v>1086</v>
      </c>
    </row>
    <row r="247" spans="5:58" ht="14.25" customHeight="1" x14ac:dyDescent="0.15">
      <c r="E247" s="630">
        <v>15</v>
      </c>
      <c r="F247" s="725" t="str" cm="1">
        <f t="array" ref="F247">F246</f>
        <v>2</v>
      </c>
      <c r="T247" s="651" t="b" cm="1">
        <f t="array" ref="T247">T246</f>
        <v>1</v>
      </c>
      <c r="X247" s="1272"/>
      <c r="Z247" s="1272"/>
      <c r="AB247" s="394" t="str">
        <f>AB244&amp;".3"</f>
        <v>2.4.3</v>
      </c>
      <c r="AC247" s="396" t="s">
        <v>1059</v>
      </c>
      <c r="AD247" s="394" t="s">
        <v>1044</v>
      </c>
      <c r="AE247" s="1065"/>
      <c r="AF247" s="1065"/>
      <c r="AG247" s="1065"/>
      <c r="AH247" s="1065"/>
      <c r="AI247" s="220"/>
      <c r="AJ247" s="1065"/>
      <c r="AK247" s="1065"/>
      <c r="AL247" s="1065"/>
      <c r="AM247" s="1065"/>
      <c r="AN247" s="1065"/>
      <c r="AO247" s="1065"/>
      <c r="AP247" s="1065"/>
      <c r="AQ247" s="1065"/>
      <c r="AR247" s="1065"/>
      <c r="AS247" s="220"/>
      <c r="AT247" s="1065"/>
      <c r="AU247" s="1065"/>
      <c r="AV247" s="1065"/>
      <c r="AW247" s="1065"/>
      <c r="AX247" s="1065"/>
      <c r="AY247" s="1065"/>
      <c r="AZ247" s="1065"/>
      <c r="BA247" s="1065"/>
      <c r="BB247" s="1065"/>
      <c r="BC247" s="1083"/>
      <c r="BF247" s="894" t="s">
        <v>1087</v>
      </c>
    </row>
    <row r="248" spans="5:58" ht="14.25" customHeight="1" x14ac:dyDescent="0.15">
      <c r="E248" s="630">
        <v>15</v>
      </c>
      <c r="F248" s="725" t="str" cm="1">
        <f t="array" ref="F248">F247</f>
        <v>2</v>
      </c>
      <c r="T248" s="651" t="b" cm="1">
        <f t="array" ref="T248">T247</f>
        <v>1</v>
      </c>
      <c r="X248" s="1272"/>
      <c r="Z248" s="1272"/>
      <c r="AB248" s="394" t="str">
        <f>AB244&amp;".4"</f>
        <v>2.4.4</v>
      </c>
      <c r="AC248" s="396" t="s">
        <v>1062</v>
      </c>
      <c r="AD248" s="394" t="s">
        <v>1044</v>
      </c>
      <c r="AE248" s="1065"/>
      <c r="AF248" s="1065"/>
      <c r="AG248" s="1065"/>
      <c r="AH248" s="1065"/>
      <c r="AI248" s="220"/>
      <c r="AJ248" s="1065"/>
      <c r="AK248" s="1065"/>
      <c r="AL248" s="1065"/>
      <c r="AM248" s="1065"/>
      <c r="AN248" s="1065"/>
      <c r="AO248" s="1065"/>
      <c r="AP248" s="1065"/>
      <c r="AQ248" s="1065"/>
      <c r="AR248" s="1065"/>
      <c r="AS248" s="220"/>
      <c r="AT248" s="1065"/>
      <c r="AU248" s="1065"/>
      <c r="AV248" s="1065"/>
      <c r="AW248" s="1065"/>
      <c r="AX248" s="1065"/>
      <c r="AY248" s="1065"/>
      <c r="AZ248" s="1065"/>
      <c r="BA248" s="1065"/>
      <c r="BB248" s="1065"/>
      <c r="BC248" s="1083"/>
      <c r="BF248" s="894" t="s">
        <v>1088</v>
      </c>
    </row>
    <row r="249" spans="5:58" ht="14.25" customHeight="1" x14ac:dyDescent="0.15">
      <c r="E249" s="630">
        <v>15</v>
      </c>
      <c r="F249" s="725" t="str" cm="1">
        <f t="array" ref="F249">F248</f>
        <v>2</v>
      </c>
      <c r="T249" s="651" t="b" cm="1">
        <f t="array" ref="T249">T248</f>
        <v>1</v>
      </c>
      <c r="X249" s="1272"/>
      <c r="Z249" s="1272"/>
      <c r="AB249" s="394" t="str">
        <f>AB244&amp;".5"</f>
        <v>2.4.5</v>
      </c>
      <c r="AC249" s="396" t="s">
        <v>1065</v>
      </c>
      <c r="AD249" s="394" t="s">
        <v>1044</v>
      </c>
      <c r="AE249" s="1065"/>
      <c r="AF249" s="1065"/>
      <c r="AG249" s="1065"/>
      <c r="AH249" s="1065"/>
      <c r="AI249" s="220"/>
      <c r="AJ249" s="1065"/>
      <c r="AK249" s="1065"/>
      <c r="AL249" s="1065"/>
      <c r="AM249" s="1065"/>
      <c r="AN249" s="1065"/>
      <c r="AO249" s="1065"/>
      <c r="AP249" s="1065"/>
      <c r="AQ249" s="1065"/>
      <c r="AR249" s="1065"/>
      <c r="AS249" s="220"/>
      <c r="AT249" s="1065"/>
      <c r="AU249" s="1065"/>
      <c r="AV249" s="1065"/>
      <c r="AW249" s="1065"/>
      <c r="AX249" s="1065"/>
      <c r="AY249" s="1065"/>
      <c r="AZ249" s="1065"/>
      <c r="BA249" s="1065"/>
      <c r="BB249" s="1065"/>
      <c r="BC249" s="1083"/>
      <c r="BF249" s="894" t="s">
        <v>1089</v>
      </c>
    </row>
    <row r="250" spans="5:58" ht="14.25" customHeight="1" x14ac:dyDescent="0.15">
      <c r="E250" s="630">
        <v>15</v>
      </c>
      <c r="F250" s="725" t="str" cm="1">
        <f t="array" ref="F250">F249</f>
        <v>2</v>
      </c>
      <c r="T250" s="651" t="b" cm="1">
        <f t="array" ref="T250">T249</f>
        <v>1</v>
      </c>
      <c r="X250" s="1272"/>
      <c r="Z250" s="1272"/>
      <c r="AB250" s="394" t="str">
        <f>AB240&amp;".5"</f>
        <v>2.5</v>
      </c>
      <c r="AC250" s="395" t="s">
        <v>1068</v>
      </c>
      <c r="AD250" s="394" t="s">
        <v>1044</v>
      </c>
      <c r="AE250" s="1065"/>
      <c r="AF250" s="1065"/>
      <c r="AG250" s="1065"/>
      <c r="AH250" s="1065"/>
      <c r="AI250" s="220"/>
      <c r="AJ250" s="1065"/>
      <c r="AK250" s="1065"/>
      <c r="AL250" s="1065"/>
      <c r="AM250" s="1065"/>
      <c r="AN250" s="1065"/>
      <c r="AO250" s="1065"/>
      <c r="AP250" s="1065"/>
      <c r="AQ250" s="1065"/>
      <c r="AR250" s="1065"/>
      <c r="AS250" s="220"/>
      <c r="AT250" s="1065"/>
      <c r="AU250" s="1065"/>
      <c r="AV250" s="1065"/>
      <c r="AW250" s="1065"/>
      <c r="AX250" s="1065"/>
      <c r="AY250" s="1065"/>
      <c r="AZ250" s="1065"/>
      <c r="BA250" s="1065"/>
      <c r="BB250" s="1065"/>
      <c r="BC250" s="1083"/>
      <c r="BF250" s="894" t="s">
        <v>1090</v>
      </c>
    </row>
    <row r="251" spans="5:58" ht="14.25" customHeight="1" x14ac:dyDescent="0.15">
      <c r="E251" s="630">
        <v>15</v>
      </c>
      <c r="F251" s="725" t="str" cm="1">
        <f t="array" ref="F251">F250</f>
        <v>2</v>
      </c>
      <c r="T251" s="651" t="b" cm="1">
        <f t="array" ref="T251">T250</f>
        <v>1</v>
      </c>
      <c r="X251" s="1272"/>
      <c r="Z251" s="1272"/>
      <c r="AB251" s="394" t="str">
        <f>AB240&amp;".6"</f>
        <v>2.6</v>
      </c>
      <c r="AC251" s="395" t="s">
        <v>1071</v>
      </c>
      <c r="AD251" s="394" t="s">
        <v>1044</v>
      </c>
      <c r="AE251" s="1065"/>
      <c r="AF251" s="1065"/>
      <c r="AG251" s="1065"/>
      <c r="AH251" s="1065"/>
      <c r="AI251" s="220"/>
      <c r="AJ251" s="1065"/>
      <c r="AK251" s="1065"/>
      <c r="AL251" s="1065"/>
      <c r="AM251" s="1065"/>
      <c r="AN251" s="1065"/>
      <c r="AO251" s="1065"/>
      <c r="AP251" s="1065"/>
      <c r="AQ251" s="1065"/>
      <c r="AR251" s="1065"/>
      <c r="AS251" s="220"/>
      <c r="AT251" s="1065"/>
      <c r="AU251" s="1065"/>
      <c r="AV251" s="1065"/>
      <c r="AW251" s="1065"/>
      <c r="AX251" s="1065"/>
      <c r="AY251" s="1065"/>
      <c r="AZ251" s="1065"/>
      <c r="BA251" s="1065"/>
      <c r="BB251" s="1065"/>
      <c r="BC251" s="1083"/>
      <c r="BF251" s="894" t="s">
        <v>1091</v>
      </c>
    </row>
    <row r="252" spans="5:58" ht="14.25" customHeight="1" x14ac:dyDescent="0.15">
      <c r="E252" s="630">
        <v>15</v>
      </c>
      <c r="F252" s="725" t="str" cm="1">
        <f t="array" ref="F252">F251</f>
        <v>2</v>
      </c>
      <c r="T252" s="651" t="b" cm="1">
        <f t="array" ref="T252">T251</f>
        <v>1</v>
      </c>
      <c r="X252" s="1272"/>
      <c r="Z252" s="1272"/>
      <c r="AB252" s="394" t="str">
        <f>AB240&amp;".7"</f>
        <v>2.7</v>
      </c>
      <c r="AC252" s="395" t="s">
        <v>1074</v>
      </c>
      <c r="AD252" s="394" t="s">
        <v>1044</v>
      </c>
      <c r="AE252" s="1065"/>
      <c r="AF252" s="1065"/>
      <c r="AG252" s="1065"/>
      <c r="AH252" s="1065"/>
      <c r="AI252" s="220"/>
      <c r="AJ252" s="1065"/>
      <c r="AK252" s="1065"/>
      <c r="AL252" s="1065"/>
      <c r="AM252" s="1065"/>
      <c r="AN252" s="1065"/>
      <c r="AO252" s="1065"/>
      <c r="AP252" s="1065"/>
      <c r="AQ252" s="1065"/>
      <c r="AR252" s="1065"/>
      <c r="AS252" s="220"/>
      <c r="AT252" s="1065"/>
      <c r="AU252" s="1065"/>
      <c r="AV252" s="1065"/>
      <c r="AW252" s="1065"/>
      <c r="AX252" s="1065"/>
      <c r="AY252" s="1065"/>
      <c r="AZ252" s="1065"/>
      <c r="BA252" s="1065"/>
      <c r="BB252" s="1065"/>
      <c r="BC252" s="1083"/>
      <c r="BF252" s="894" t="s">
        <v>1092</v>
      </c>
    </row>
    <row r="253" spans="5:58" ht="14.25" customHeight="1" x14ac:dyDescent="0.15">
      <c r="E253" s="630">
        <v>15</v>
      </c>
      <c r="F253" s="725" t="str" cm="1">
        <f t="array" ref="F253">F252</f>
        <v>2</v>
      </c>
      <c r="T253" s="651" t="b" cm="1">
        <f t="array" ref="T253">T252</f>
        <v>1</v>
      </c>
      <c r="X253" s="1272"/>
      <c r="Z253" s="1272"/>
      <c r="AB253" s="394" t="str">
        <f>AB240&amp;".8"</f>
        <v>2.8</v>
      </c>
      <c r="AC253" s="395" t="s">
        <v>1077</v>
      </c>
      <c r="AD253" s="394" t="s">
        <v>1044</v>
      </c>
      <c r="AE253" s="1065"/>
      <c r="AF253" s="1065"/>
      <c r="AG253" s="1065"/>
      <c r="AH253" s="1065"/>
      <c r="AI253" s="220"/>
      <c r="AJ253" s="1065"/>
      <c r="AK253" s="1065"/>
      <c r="AL253" s="1065"/>
      <c r="AM253" s="1065"/>
      <c r="AN253" s="1065"/>
      <c r="AO253" s="1065"/>
      <c r="AP253" s="1065"/>
      <c r="AQ253" s="1065"/>
      <c r="AR253" s="1065"/>
      <c r="AS253" s="220"/>
      <c r="AT253" s="1065"/>
      <c r="AU253" s="1065"/>
      <c r="AV253" s="1065"/>
      <c r="AW253" s="1065"/>
      <c r="AX253" s="1065"/>
      <c r="AY253" s="1065"/>
      <c r="AZ253" s="1065"/>
      <c r="BA253" s="1065"/>
      <c r="BB253" s="1065"/>
      <c r="BC253" s="1083"/>
      <c r="BF253" s="894" t="s">
        <v>1093</v>
      </c>
    </row>
    <row r="254" spans="5:58" s="164" customFormat="1" ht="14.25" customHeight="1" x14ac:dyDescent="0.15">
      <c r="E254" s="630">
        <v>15</v>
      </c>
      <c r="F254" s="725" t="str" cm="1">
        <f t="array" ref="F254">F253</f>
        <v>2</v>
      </c>
      <c r="T254" s="651" t="b" cm="1">
        <f t="array" ref="T254">T253</f>
        <v>1</v>
      </c>
      <c r="X254" s="1395"/>
      <c r="Z254" s="1395"/>
      <c r="AB254" s="217">
        <v>3</v>
      </c>
      <c r="AC254" s="218" t="s">
        <v>1094</v>
      </c>
      <c r="AD254" s="108" t="s">
        <v>805</v>
      </c>
      <c r="AE254" s="1123">
        <f t="shared" ref="AE254:BB254" si="81">SUM(AE255:AE258)+SUM(AE264:AE267)</f>
        <v>0</v>
      </c>
      <c r="AF254" s="1123">
        <f t="shared" si="81"/>
        <v>7189.2849999999999</v>
      </c>
      <c r="AG254" s="1123">
        <f t="shared" si="81"/>
        <v>0</v>
      </c>
      <c r="AH254" s="1123">
        <f t="shared" si="81"/>
        <v>0</v>
      </c>
      <c r="AI254" s="232">
        <f t="shared" si="81"/>
        <v>9181.2033499999998</v>
      </c>
      <c r="AJ254" s="1123">
        <f t="shared" si="81"/>
        <v>0</v>
      </c>
      <c r="AK254" s="1123">
        <f t="shared" si="81"/>
        <v>0</v>
      </c>
      <c r="AL254" s="1123">
        <f t="shared" si="81"/>
        <v>0</v>
      </c>
      <c r="AM254" s="1123">
        <f t="shared" si="81"/>
        <v>0</v>
      </c>
      <c r="AN254" s="1123">
        <f t="shared" si="81"/>
        <v>0</v>
      </c>
      <c r="AO254" s="1123">
        <f t="shared" si="81"/>
        <v>0</v>
      </c>
      <c r="AP254" s="1123">
        <f t="shared" si="81"/>
        <v>0</v>
      </c>
      <c r="AQ254" s="1123">
        <f t="shared" si="81"/>
        <v>0</v>
      </c>
      <c r="AR254" s="1123">
        <f t="shared" si="81"/>
        <v>0</v>
      </c>
      <c r="AS254" s="232">
        <f t="shared" si="81"/>
        <v>0</v>
      </c>
      <c r="AT254" s="1123">
        <f t="shared" si="81"/>
        <v>0</v>
      </c>
      <c r="AU254" s="1123">
        <f t="shared" si="81"/>
        <v>0</v>
      </c>
      <c r="AV254" s="1123">
        <f t="shared" si="81"/>
        <v>0</v>
      </c>
      <c r="AW254" s="1123">
        <f t="shared" si="81"/>
        <v>0</v>
      </c>
      <c r="AX254" s="1123">
        <f t="shared" si="81"/>
        <v>0</v>
      </c>
      <c r="AY254" s="1123">
        <f t="shared" si="81"/>
        <v>0</v>
      </c>
      <c r="AZ254" s="1123">
        <f t="shared" si="81"/>
        <v>0</v>
      </c>
      <c r="BA254" s="1123">
        <f t="shared" si="81"/>
        <v>0</v>
      </c>
      <c r="BB254" s="1123">
        <f t="shared" si="81"/>
        <v>0</v>
      </c>
      <c r="BC254" s="1083"/>
      <c r="BF254" s="894" t="s">
        <v>1095</v>
      </c>
    </row>
    <row r="255" spans="5:58" ht="14.25" customHeight="1" x14ac:dyDescent="0.15">
      <c r="E255" s="630">
        <v>15</v>
      </c>
      <c r="F255" s="725" t="str" cm="1">
        <f t="array" ref="F255">F254</f>
        <v>2</v>
      </c>
      <c r="T255" s="651" t="b" cm="1">
        <f t="array" ref="T255">T254</f>
        <v>1</v>
      </c>
      <c r="X255" s="1272"/>
      <c r="Z255" s="1272"/>
      <c r="AB255" s="394" t="str">
        <f>AB254&amp;".1"</f>
        <v>3.1</v>
      </c>
      <c r="AC255" s="395" t="s">
        <v>1043</v>
      </c>
      <c r="AD255" s="394" t="s">
        <v>1044</v>
      </c>
      <c r="AE255" s="1065"/>
      <c r="AF255" s="1065"/>
      <c r="AG255" s="1065"/>
      <c r="AH255" s="1065"/>
      <c r="AI255" s="220"/>
      <c r="AJ255" s="1065"/>
      <c r="AK255" s="1065"/>
      <c r="AL255" s="1065"/>
      <c r="AM255" s="1065"/>
      <c r="AN255" s="1065"/>
      <c r="AO255" s="1065"/>
      <c r="AP255" s="1065"/>
      <c r="AQ255" s="1065"/>
      <c r="AR255" s="1065"/>
      <c r="AS255" s="220"/>
      <c r="AT255" s="1065"/>
      <c r="AU255" s="1065"/>
      <c r="AV255" s="1065"/>
      <c r="AW255" s="1065"/>
      <c r="AX255" s="1065"/>
      <c r="AY255" s="1065"/>
      <c r="AZ255" s="1065"/>
      <c r="BA255" s="1065"/>
      <c r="BB255" s="1065"/>
      <c r="BC255" s="1083"/>
      <c r="BF255" s="894" t="s">
        <v>1096</v>
      </c>
    </row>
    <row r="256" spans="5:58" ht="14.25" customHeight="1" x14ac:dyDescent="0.15">
      <c r="E256" s="630">
        <v>15</v>
      </c>
      <c r="F256" s="725" t="str" cm="1">
        <f t="array" ref="F256">F255</f>
        <v>2</v>
      </c>
      <c r="T256" s="651" t="b" cm="1">
        <f t="array" ref="T256">T255</f>
        <v>1</v>
      </c>
      <c r="X256" s="1272"/>
      <c r="Z256" s="1272"/>
      <c r="AB256" s="394" t="str">
        <f>AB254&amp;".2"</f>
        <v>3.2</v>
      </c>
      <c r="AC256" s="395" t="s">
        <v>1046</v>
      </c>
      <c r="AD256" s="394" t="s">
        <v>1044</v>
      </c>
      <c r="AE256" s="1065"/>
      <c r="AF256" s="1065"/>
      <c r="AG256" s="1065"/>
      <c r="AH256" s="1065"/>
      <c r="AI256" s="220">
        <v>5359.3986500000001</v>
      </c>
      <c r="AJ256" s="1065"/>
      <c r="AK256" s="1065"/>
      <c r="AL256" s="1065"/>
      <c r="AM256" s="1065"/>
      <c r="AN256" s="1065"/>
      <c r="AO256" s="1065"/>
      <c r="AP256" s="1065"/>
      <c r="AQ256" s="1065"/>
      <c r="AR256" s="1065"/>
      <c r="AS256" s="220"/>
      <c r="AT256" s="1065"/>
      <c r="AU256" s="1065"/>
      <c r="AV256" s="1065"/>
      <c r="AW256" s="1065"/>
      <c r="AX256" s="1065"/>
      <c r="AY256" s="1065"/>
      <c r="AZ256" s="1065"/>
      <c r="BA256" s="1065"/>
      <c r="BB256" s="1065"/>
      <c r="BC256" s="1083"/>
      <c r="BF256" s="894" t="s">
        <v>1097</v>
      </c>
    </row>
    <row r="257" spans="5:58" ht="14.25" customHeight="1" x14ac:dyDescent="0.15">
      <c r="E257" s="630">
        <v>15</v>
      </c>
      <c r="F257" s="725" t="str" cm="1">
        <f t="array" ref="F257">F256</f>
        <v>2</v>
      </c>
      <c r="T257" s="651" t="b" cm="1">
        <f t="array" ref="T257">T256</f>
        <v>1</v>
      </c>
      <c r="X257" s="1272"/>
      <c r="Z257" s="1272"/>
      <c r="AB257" s="394" t="str">
        <f>AB254&amp;".3"</f>
        <v>3.3</v>
      </c>
      <c r="AC257" s="395" t="s">
        <v>1048</v>
      </c>
      <c r="AD257" s="394" t="s">
        <v>1044</v>
      </c>
      <c r="AE257" s="1065"/>
      <c r="AF257" s="1065"/>
      <c r="AG257" s="1065"/>
      <c r="AH257" s="1065"/>
      <c r="AI257" s="220"/>
      <c r="AJ257" s="1065"/>
      <c r="AK257" s="1065"/>
      <c r="AL257" s="1065"/>
      <c r="AM257" s="1065"/>
      <c r="AN257" s="1065"/>
      <c r="AO257" s="1065"/>
      <c r="AP257" s="1065"/>
      <c r="AQ257" s="1065"/>
      <c r="AR257" s="1065"/>
      <c r="AS257" s="220"/>
      <c r="AT257" s="1065"/>
      <c r="AU257" s="1065"/>
      <c r="AV257" s="1065"/>
      <c r="AW257" s="1065"/>
      <c r="AX257" s="1065"/>
      <c r="AY257" s="1065"/>
      <c r="AZ257" s="1065"/>
      <c r="BA257" s="1065"/>
      <c r="BB257" s="1065"/>
      <c r="BC257" s="1083"/>
      <c r="BF257" s="894" t="s">
        <v>1098</v>
      </c>
    </row>
    <row r="258" spans="5:58" ht="14.25" customHeight="1" x14ac:dyDescent="0.15">
      <c r="E258" s="630">
        <v>15</v>
      </c>
      <c r="F258" s="725" t="str" cm="1">
        <f t="array" ref="F258">F257</f>
        <v>2</v>
      </c>
      <c r="T258" s="651" t="b" cm="1">
        <f t="array" ref="T258">T257</f>
        <v>1</v>
      </c>
      <c r="X258" s="1272"/>
      <c r="Z258" s="1272"/>
      <c r="AB258" s="394" t="str">
        <f>AB254&amp;".4"</f>
        <v>3.4</v>
      </c>
      <c r="AC258" s="395" t="s">
        <v>1050</v>
      </c>
      <c r="AD258" s="394" t="s">
        <v>1044</v>
      </c>
      <c r="AE258" s="1125">
        <f t="shared" ref="AE258:BB258" si="82">SUM(AE259:AE263)</f>
        <v>0</v>
      </c>
      <c r="AF258" s="1125">
        <v>7189.2849999999999</v>
      </c>
      <c r="AG258" s="1125">
        <f t="shared" si="82"/>
        <v>0</v>
      </c>
      <c r="AH258" s="1125">
        <f t="shared" si="82"/>
        <v>0</v>
      </c>
      <c r="AI258" s="220">
        <v>3821.8047000000001</v>
      </c>
      <c r="AJ258" s="1125">
        <f t="shared" si="82"/>
        <v>0</v>
      </c>
      <c r="AK258" s="1125">
        <f t="shared" si="82"/>
        <v>0</v>
      </c>
      <c r="AL258" s="1125">
        <f t="shared" si="82"/>
        <v>0</v>
      </c>
      <c r="AM258" s="1125">
        <f t="shared" si="82"/>
        <v>0</v>
      </c>
      <c r="AN258" s="1125">
        <f t="shared" si="82"/>
        <v>0</v>
      </c>
      <c r="AO258" s="1125">
        <f t="shared" si="82"/>
        <v>0</v>
      </c>
      <c r="AP258" s="1125">
        <f t="shared" si="82"/>
        <v>0</v>
      </c>
      <c r="AQ258" s="1125">
        <f t="shared" si="82"/>
        <v>0</v>
      </c>
      <c r="AR258" s="1125">
        <f t="shared" si="82"/>
        <v>0</v>
      </c>
      <c r="AS258" s="389">
        <f t="shared" si="82"/>
        <v>0</v>
      </c>
      <c r="AT258" s="1125">
        <f t="shared" si="82"/>
        <v>0</v>
      </c>
      <c r="AU258" s="1125">
        <f t="shared" si="82"/>
        <v>0</v>
      </c>
      <c r="AV258" s="1125">
        <f t="shared" si="82"/>
        <v>0</v>
      </c>
      <c r="AW258" s="1125">
        <f t="shared" si="82"/>
        <v>0</v>
      </c>
      <c r="AX258" s="1125">
        <f t="shared" si="82"/>
        <v>0</v>
      </c>
      <c r="AY258" s="1125">
        <f t="shared" si="82"/>
        <v>0</v>
      </c>
      <c r="AZ258" s="1125">
        <f t="shared" si="82"/>
        <v>0</v>
      </c>
      <c r="BA258" s="1125">
        <f t="shared" si="82"/>
        <v>0</v>
      </c>
      <c r="BB258" s="1125">
        <f t="shared" si="82"/>
        <v>0</v>
      </c>
      <c r="BC258" s="1083"/>
      <c r="BF258" s="894" t="s">
        <v>1099</v>
      </c>
    </row>
    <row r="259" spans="5:58" ht="14.25" customHeight="1" x14ac:dyDescent="0.15">
      <c r="E259" s="630">
        <v>15</v>
      </c>
      <c r="F259" s="725" t="str" cm="1">
        <f t="array" ref="F259">F258</f>
        <v>2</v>
      </c>
      <c r="T259" s="651" t="b" cm="1">
        <f t="array" ref="T259">T258</f>
        <v>1</v>
      </c>
      <c r="X259" s="1272"/>
      <c r="Z259" s="1272"/>
      <c r="AB259" s="394" t="str">
        <f>AB258&amp;".1"</f>
        <v>3.4.1</v>
      </c>
      <c r="AC259" s="396" t="s">
        <v>1053</v>
      </c>
      <c r="AD259" s="394" t="s">
        <v>1044</v>
      </c>
      <c r="AE259" s="1065"/>
      <c r="AF259" s="1065"/>
      <c r="AG259" s="1065"/>
      <c r="AH259" s="1065"/>
      <c r="AI259" s="220"/>
      <c r="AJ259" s="1065"/>
      <c r="AK259" s="1065"/>
      <c r="AL259" s="1065"/>
      <c r="AM259" s="1065"/>
      <c r="AN259" s="1065"/>
      <c r="AO259" s="1065"/>
      <c r="AP259" s="1065"/>
      <c r="AQ259" s="1065"/>
      <c r="AR259" s="1065"/>
      <c r="AS259" s="220"/>
      <c r="AT259" s="1065"/>
      <c r="AU259" s="1065"/>
      <c r="AV259" s="1065"/>
      <c r="AW259" s="1065"/>
      <c r="AX259" s="1065"/>
      <c r="AY259" s="1065"/>
      <c r="AZ259" s="1065"/>
      <c r="BA259" s="1065"/>
      <c r="BB259" s="1065"/>
      <c r="BC259" s="1083"/>
      <c r="BF259" s="894" t="s">
        <v>1100</v>
      </c>
    </row>
    <row r="260" spans="5:58" ht="14.25" customHeight="1" x14ac:dyDescent="0.15">
      <c r="E260" s="630">
        <v>15</v>
      </c>
      <c r="F260" s="725" t="str" cm="1">
        <f t="array" ref="F260">F259</f>
        <v>2</v>
      </c>
      <c r="T260" s="651" t="b" cm="1">
        <f t="array" ref="T260">T259</f>
        <v>1</v>
      </c>
      <c r="X260" s="1272"/>
      <c r="Z260" s="1272"/>
      <c r="AB260" s="394" t="str">
        <f>AB258&amp;".2"</f>
        <v>3.4.2</v>
      </c>
      <c r="AC260" s="396" t="s">
        <v>1056</v>
      </c>
      <c r="AD260" s="394" t="s">
        <v>1044</v>
      </c>
      <c r="AE260" s="1065"/>
      <c r="AF260" s="1065"/>
      <c r="AG260" s="1065"/>
      <c r="AH260" s="1065"/>
      <c r="AI260" s="220"/>
      <c r="AJ260" s="1065"/>
      <c r="AK260" s="1065"/>
      <c r="AL260" s="1065"/>
      <c r="AM260" s="1065"/>
      <c r="AN260" s="1065"/>
      <c r="AO260" s="1065"/>
      <c r="AP260" s="1065"/>
      <c r="AQ260" s="1065"/>
      <c r="AR260" s="1065"/>
      <c r="AS260" s="220"/>
      <c r="AT260" s="1065"/>
      <c r="AU260" s="1065"/>
      <c r="AV260" s="1065"/>
      <c r="AW260" s="1065"/>
      <c r="AX260" s="1065"/>
      <c r="AY260" s="1065"/>
      <c r="AZ260" s="1065"/>
      <c r="BA260" s="1065"/>
      <c r="BB260" s="1065"/>
      <c r="BC260" s="1083"/>
      <c r="BF260" s="894" t="s">
        <v>1101</v>
      </c>
    </row>
    <row r="261" spans="5:58" ht="14.25" customHeight="1" x14ac:dyDescent="0.15">
      <c r="E261" s="630">
        <v>15</v>
      </c>
      <c r="F261" s="725" t="str" cm="1">
        <f t="array" ref="F261">F260</f>
        <v>2</v>
      </c>
      <c r="T261" s="651" t="b" cm="1">
        <f t="array" ref="T261">T260</f>
        <v>1</v>
      </c>
      <c r="X261" s="1272"/>
      <c r="Z261" s="1272"/>
      <c r="AB261" s="394" t="str">
        <f>AB258&amp;".3"</f>
        <v>3.4.3</v>
      </c>
      <c r="AC261" s="396" t="s">
        <v>1059</v>
      </c>
      <c r="AD261" s="394" t="s">
        <v>1044</v>
      </c>
      <c r="AE261" s="1065"/>
      <c r="AF261" s="1065"/>
      <c r="AG261" s="1065"/>
      <c r="AH261" s="1065"/>
      <c r="AI261" s="220"/>
      <c r="AJ261" s="1065"/>
      <c r="AK261" s="1065"/>
      <c r="AL261" s="1065"/>
      <c r="AM261" s="1065"/>
      <c r="AN261" s="1065"/>
      <c r="AO261" s="1065"/>
      <c r="AP261" s="1065"/>
      <c r="AQ261" s="1065"/>
      <c r="AR261" s="1065"/>
      <c r="AS261" s="220"/>
      <c r="AT261" s="1065"/>
      <c r="AU261" s="1065"/>
      <c r="AV261" s="1065"/>
      <c r="AW261" s="1065"/>
      <c r="AX261" s="1065"/>
      <c r="AY261" s="1065"/>
      <c r="AZ261" s="1065"/>
      <c r="BA261" s="1065"/>
      <c r="BB261" s="1065"/>
      <c r="BC261" s="1083"/>
      <c r="BF261" s="894" t="s">
        <v>1102</v>
      </c>
    </row>
    <row r="262" spans="5:58" ht="14.25" customHeight="1" x14ac:dyDescent="0.15">
      <c r="E262" s="630">
        <v>15</v>
      </c>
      <c r="F262" s="725" t="str" cm="1">
        <f t="array" ref="F262">F261</f>
        <v>2</v>
      </c>
      <c r="T262" s="651" t="b" cm="1">
        <f t="array" ref="T262">T261</f>
        <v>1</v>
      </c>
      <c r="X262" s="1272"/>
      <c r="Z262" s="1272"/>
      <c r="AB262" s="394" t="str">
        <f>AB258&amp;".4"</f>
        <v>3.4.4</v>
      </c>
      <c r="AC262" s="396" t="s">
        <v>1062</v>
      </c>
      <c r="AD262" s="394" t="s">
        <v>1044</v>
      </c>
      <c r="AE262" s="1065"/>
      <c r="AF262" s="1065"/>
      <c r="AG262" s="1065"/>
      <c r="AH262" s="1065"/>
      <c r="AI262" s="220"/>
      <c r="AJ262" s="1065"/>
      <c r="AK262" s="1065"/>
      <c r="AL262" s="1065"/>
      <c r="AM262" s="1065"/>
      <c r="AN262" s="1065"/>
      <c r="AO262" s="1065"/>
      <c r="AP262" s="1065"/>
      <c r="AQ262" s="1065"/>
      <c r="AR262" s="1065"/>
      <c r="AS262" s="220"/>
      <c r="AT262" s="1065"/>
      <c r="AU262" s="1065"/>
      <c r="AV262" s="1065"/>
      <c r="AW262" s="1065"/>
      <c r="AX262" s="1065"/>
      <c r="AY262" s="1065"/>
      <c r="AZ262" s="1065"/>
      <c r="BA262" s="1065"/>
      <c r="BB262" s="1065"/>
      <c r="BC262" s="1083"/>
      <c r="BF262" s="894" t="s">
        <v>1103</v>
      </c>
    </row>
    <row r="263" spans="5:58" ht="14.25" customHeight="1" x14ac:dyDescent="0.15">
      <c r="E263" s="630">
        <v>15</v>
      </c>
      <c r="F263" s="725" t="str" cm="1">
        <f t="array" ref="F263">F262</f>
        <v>2</v>
      </c>
      <c r="T263" s="651" t="b" cm="1">
        <f t="array" ref="T263">T262</f>
        <v>1</v>
      </c>
      <c r="X263" s="1272"/>
      <c r="Z263" s="1272"/>
      <c r="AB263" s="394" t="str">
        <f>AB258&amp;".5"</f>
        <v>3.4.5</v>
      </c>
      <c r="AC263" s="396" t="s">
        <v>1065</v>
      </c>
      <c r="AD263" s="394" t="s">
        <v>1044</v>
      </c>
      <c r="AE263" s="1065"/>
      <c r="AF263" s="1065"/>
      <c r="AG263" s="1065"/>
      <c r="AH263" s="1065"/>
      <c r="AI263" s="220"/>
      <c r="AJ263" s="1065"/>
      <c r="AK263" s="1065"/>
      <c r="AL263" s="1065"/>
      <c r="AM263" s="1065"/>
      <c r="AN263" s="1065"/>
      <c r="AO263" s="1065"/>
      <c r="AP263" s="1065"/>
      <c r="AQ263" s="1065"/>
      <c r="AR263" s="1065"/>
      <c r="AS263" s="220"/>
      <c r="AT263" s="1065"/>
      <c r="AU263" s="1065"/>
      <c r="AV263" s="1065"/>
      <c r="AW263" s="1065"/>
      <c r="AX263" s="1065"/>
      <c r="AY263" s="1065"/>
      <c r="AZ263" s="1065"/>
      <c r="BA263" s="1065"/>
      <c r="BB263" s="1065"/>
      <c r="BC263" s="1083"/>
      <c r="BF263" s="894" t="s">
        <v>1104</v>
      </c>
    </row>
    <row r="264" spans="5:58" ht="14.25" customHeight="1" x14ac:dyDescent="0.15">
      <c r="E264" s="630">
        <v>15</v>
      </c>
      <c r="F264" s="725" t="str" cm="1">
        <f t="array" ref="F264">F263</f>
        <v>2</v>
      </c>
      <c r="T264" s="651" t="b" cm="1">
        <f t="array" ref="T264">T263</f>
        <v>1</v>
      </c>
      <c r="X264" s="1272"/>
      <c r="Z264" s="1272"/>
      <c r="AB264" s="394" t="str">
        <f>AB254&amp;".5"</f>
        <v>3.5</v>
      </c>
      <c r="AC264" s="395" t="s">
        <v>1068</v>
      </c>
      <c r="AD264" s="394" t="s">
        <v>1044</v>
      </c>
      <c r="AE264" s="1065"/>
      <c r="AF264" s="1065"/>
      <c r="AG264" s="1065"/>
      <c r="AH264" s="1065"/>
      <c r="AI264" s="220"/>
      <c r="AJ264" s="1065"/>
      <c r="AK264" s="1065"/>
      <c r="AL264" s="1065"/>
      <c r="AM264" s="1065"/>
      <c r="AN264" s="1065"/>
      <c r="AO264" s="1065"/>
      <c r="AP264" s="1065"/>
      <c r="AQ264" s="1065"/>
      <c r="AR264" s="1065"/>
      <c r="AS264" s="220"/>
      <c r="AT264" s="1065"/>
      <c r="AU264" s="1065"/>
      <c r="AV264" s="1065"/>
      <c r="AW264" s="1065"/>
      <c r="AX264" s="1065"/>
      <c r="AY264" s="1065"/>
      <c r="AZ264" s="1065"/>
      <c r="BA264" s="1065"/>
      <c r="BB264" s="1065"/>
      <c r="BC264" s="1083"/>
      <c r="BF264" s="894" t="s">
        <v>1105</v>
      </c>
    </row>
    <row r="265" spans="5:58" ht="14.25" customHeight="1" x14ac:dyDescent="0.15">
      <c r="E265" s="630">
        <v>15</v>
      </c>
      <c r="F265" s="725" t="str" cm="1">
        <f t="array" ref="F265">F264</f>
        <v>2</v>
      </c>
      <c r="T265" s="651" t="b" cm="1">
        <f t="array" ref="T265">T264</f>
        <v>1</v>
      </c>
      <c r="X265" s="1272"/>
      <c r="Z265" s="1272"/>
      <c r="AB265" s="394" t="str">
        <f>AB254&amp;".6"</f>
        <v>3.6</v>
      </c>
      <c r="AC265" s="395" t="s">
        <v>1071</v>
      </c>
      <c r="AD265" s="394" t="s">
        <v>1044</v>
      </c>
      <c r="AE265" s="1065"/>
      <c r="AF265" s="1065"/>
      <c r="AG265" s="1065"/>
      <c r="AH265" s="1065"/>
      <c r="AI265" s="220"/>
      <c r="AJ265" s="1065"/>
      <c r="AK265" s="1065"/>
      <c r="AL265" s="1065"/>
      <c r="AM265" s="1065"/>
      <c r="AN265" s="1065"/>
      <c r="AO265" s="1065"/>
      <c r="AP265" s="1065"/>
      <c r="AQ265" s="1065"/>
      <c r="AR265" s="1065"/>
      <c r="AS265" s="220"/>
      <c r="AT265" s="1065"/>
      <c r="AU265" s="1065"/>
      <c r="AV265" s="1065"/>
      <c r="AW265" s="1065"/>
      <c r="AX265" s="1065"/>
      <c r="AY265" s="1065"/>
      <c r="AZ265" s="1065"/>
      <c r="BA265" s="1065"/>
      <c r="BB265" s="1065"/>
      <c r="BC265" s="1083"/>
      <c r="BF265" s="894" t="s">
        <v>1106</v>
      </c>
    </row>
    <row r="266" spans="5:58" ht="14.25" customHeight="1" x14ac:dyDescent="0.15">
      <c r="E266" s="630">
        <v>15</v>
      </c>
      <c r="F266" s="725" t="str" cm="1">
        <f t="array" ref="F266">F265</f>
        <v>2</v>
      </c>
      <c r="T266" s="651" t="b" cm="1">
        <f t="array" ref="T266">T265</f>
        <v>1</v>
      </c>
      <c r="X266" s="1272"/>
      <c r="Z266" s="1272"/>
      <c r="AB266" s="394" t="str">
        <f>AB254&amp;".7"</f>
        <v>3.7</v>
      </c>
      <c r="AC266" s="395" t="s">
        <v>1074</v>
      </c>
      <c r="AD266" s="394" t="s">
        <v>1044</v>
      </c>
      <c r="AE266" s="1065"/>
      <c r="AF266" s="1065"/>
      <c r="AG266" s="1065"/>
      <c r="AH266" s="1065"/>
      <c r="AI266" s="220"/>
      <c r="AJ266" s="1065"/>
      <c r="AK266" s="1065"/>
      <c r="AL266" s="1065"/>
      <c r="AM266" s="1065"/>
      <c r="AN266" s="1065"/>
      <c r="AO266" s="1065"/>
      <c r="AP266" s="1065"/>
      <c r="AQ266" s="1065"/>
      <c r="AR266" s="1065"/>
      <c r="AS266" s="220"/>
      <c r="AT266" s="1065"/>
      <c r="AU266" s="1065"/>
      <c r="AV266" s="1065"/>
      <c r="AW266" s="1065"/>
      <c r="AX266" s="1065"/>
      <c r="AY266" s="1065"/>
      <c r="AZ266" s="1065"/>
      <c r="BA266" s="1065"/>
      <c r="BB266" s="1065"/>
      <c r="BC266" s="1083"/>
      <c r="BF266" s="894" t="s">
        <v>1107</v>
      </c>
    </row>
    <row r="267" spans="5:58" ht="14.25" customHeight="1" x14ac:dyDescent="0.15">
      <c r="E267" s="630">
        <v>15</v>
      </c>
      <c r="F267" s="725" t="str" cm="1">
        <f t="array" ref="F267">F266</f>
        <v>2</v>
      </c>
      <c r="T267" s="651" t="b" cm="1">
        <f t="array" ref="T267">T266</f>
        <v>1</v>
      </c>
      <c r="X267" s="1272"/>
      <c r="Z267" s="1272"/>
      <c r="AB267" s="394" t="str">
        <f>AB254&amp;".8"</f>
        <v>3.8</v>
      </c>
      <c r="AC267" s="395" t="s">
        <v>1077</v>
      </c>
      <c r="AD267" s="394" t="s">
        <v>1044</v>
      </c>
      <c r="AE267" s="1065"/>
      <c r="AF267" s="1065"/>
      <c r="AG267" s="1065"/>
      <c r="AH267" s="1065"/>
      <c r="AI267" s="220"/>
      <c r="AJ267" s="1065"/>
      <c r="AK267" s="1065"/>
      <c r="AL267" s="1065"/>
      <c r="AM267" s="1065"/>
      <c r="AN267" s="1065"/>
      <c r="AO267" s="1065"/>
      <c r="AP267" s="1065"/>
      <c r="AQ267" s="1065"/>
      <c r="AR267" s="1065"/>
      <c r="AS267" s="220"/>
      <c r="AT267" s="1065"/>
      <c r="AU267" s="1065"/>
      <c r="AV267" s="1065"/>
      <c r="AW267" s="1065"/>
      <c r="AX267" s="1065"/>
      <c r="AY267" s="1065"/>
      <c r="AZ267" s="1065"/>
      <c r="BA267" s="1065"/>
      <c r="BB267" s="1065"/>
      <c r="BC267" s="1083"/>
      <c r="BF267" s="894" t="s">
        <v>1108</v>
      </c>
    </row>
    <row r="268" spans="5:58" s="164" customFormat="1" ht="14.25" customHeight="1" x14ac:dyDescent="0.15">
      <c r="E268" s="630">
        <v>15</v>
      </c>
      <c r="F268" s="725" t="str" cm="1">
        <f t="array" ref="F268">F267</f>
        <v>2</v>
      </c>
      <c r="T268" s="651" t="b" cm="1">
        <f t="array" ref="T268">T267</f>
        <v>1</v>
      </c>
      <c r="X268" s="1395"/>
      <c r="Z268" s="1395"/>
      <c r="AB268" s="217">
        <v>4</v>
      </c>
      <c r="AC268" s="218" t="s">
        <v>1109</v>
      </c>
      <c r="AD268" s="108" t="s">
        <v>805</v>
      </c>
      <c r="AE268" s="1123">
        <f t="shared" ref="AE268:BB268" si="83">SUM(AE269:AE272)+SUM(AE278:AE281)</f>
        <v>0</v>
      </c>
      <c r="AF268" s="1123">
        <f t="shared" si="83"/>
        <v>0</v>
      </c>
      <c r="AG268" s="1123">
        <f t="shared" si="83"/>
        <v>0</v>
      </c>
      <c r="AH268" s="1123">
        <f t="shared" si="83"/>
        <v>0</v>
      </c>
      <c r="AI268" s="232">
        <f t="shared" si="83"/>
        <v>0</v>
      </c>
      <c r="AJ268" s="1123">
        <f t="shared" si="83"/>
        <v>0</v>
      </c>
      <c r="AK268" s="1123">
        <f t="shared" si="83"/>
        <v>0</v>
      </c>
      <c r="AL268" s="1123">
        <f t="shared" si="83"/>
        <v>0</v>
      </c>
      <c r="AM268" s="1123">
        <f t="shared" si="83"/>
        <v>0</v>
      </c>
      <c r="AN268" s="1123">
        <f t="shared" si="83"/>
        <v>0</v>
      </c>
      <c r="AO268" s="1123">
        <f t="shared" si="83"/>
        <v>0</v>
      </c>
      <c r="AP268" s="1123">
        <f t="shared" si="83"/>
        <v>0</v>
      </c>
      <c r="AQ268" s="1123">
        <f t="shared" si="83"/>
        <v>0</v>
      </c>
      <c r="AR268" s="1123">
        <f t="shared" si="83"/>
        <v>0</v>
      </c>
      <c r="AS268" s="232">
        <f t="shared" si="83"/>
        <v>0</v>
      </c>
      <c r="AT268" s="1123">
        <f t="shared" si="83"/>
        <v>0</v>
      </c>
      <c r="AU268" s="1123">
        <f t="shared" si="83"/>
        <v>0</v>
      </c>
      <c r="AV268" s="1123">
        <f t="shared" si="83"/>
        <v>0</v>
      </c>
      <c r="AW268" s="1123">
        <f t="shared" si="83"/>
        <v>0</v>
      </c>
      <c r="AX268" s="1123">
        <f t="shared" si="83"/>
        <v>0</v>
      </c>
      <c r="AY268" s="1123">
        <f t="shared" si="83"/>
        <v>0</v>
      </c>
      <c r="AZ268" s="1123">
        <f t="shared" si="83"/>
        <v>0</v>
      </c>
      <c r="BA268" s="1123">
        <f t="shared" si="83"/>
        <v>0</v>
      </c>
      <c r="BB268" s="1123">
        <f t="shared" si="83"/>
        <v>0</v>
      </c>
      <c r="BC268" s="1083"/>
      <c r="BF268" s="894" t="s">
        <v>1110</v>
      </c>
    </row>
    <row r="269" spans="5:58" ht="14.25" customHeight="1" x14ac:dyDescent="0.15">
      <c r="E269" s="630">
        <v>15</v>
      </c>
      <c r="F269" s="725" t="str" cm="1">
        <f t="array" ref="F269">F268</f>
        <v>2</v>
      </c>
      <c r="T269" s="651" t="b" cm="1">
        <f t="array" ref="T269">T268</f>
        <v>1</v>
      </c>
      <c r="X269" s="1272"/>
      <c r="Z269" s="1272"/>
      <c r="AB269" s="394" t="str">
        <f>AB268&amp;".1"</f>
        <v>4.1</v>
      </c>
      <c r="AC269" s="395" t="s">
        <v>1043</v>
      </c>
      <c r="AD269" s="394" t="s">
        <v>1044</v>
      </c>
      <c r="AE269" s="1065"/>
      <c r="AF269" s="1065"/>
      <c r="AG269" s="1065"/>
      <c r="AH269" s="1065"/>
      <c r="AI269" s="220"/>
      <c r="AJ269" s="1065"/>
      <c r="AK269" s="1065"/>
      <c r="AL269" s="1065"/>
      <c r="AM269" s="1065"/>
      <c r="AN269" s="1065"/>
      <c r="AO269" s="1065"/>
      <c r="AP269" s="1065"/>
      <c r="AQ269" s="1065"/>
      <c r="AR269" s="1065"/>
      <c r="AS269" s="220"/>
      <c r="AT269" s="1065"/>
      <c r="AU269" s="1065"/>
      <c r="AV269" s="1065"/>
      <c r="AW269" s="1065"/>
      <c r="AX269" s="1065"/>
      <c r="AY269" s="1065"/>
      <c r="AZ269" s="1065"/>
      <c r="BA269" s="1065"/>
      <c r="BB269" s="1065"/>
      <c r="BC269" s="1083"/>
      <c r="BF269" s="894" t="s">
        <v>1111</v>
      </c>
    </row>
    <row r="270" spans="5:58" ht="14.25" customHeight="1" x14ac:dyDescent="0.15">
      <c r="E270" s="630">
        <v>15</v>
      </c>
      <c r="F270" s="725" t="str" cm="1">
        <f t="array" ref="F270">F269</f>
        <v>2</v>
      </c>
      <c r="T270" s="651" t="b" cm="1">
        <f t="array" ref="T270">T269</f>
        <v>1</v>
      </c>
      <c r="X270" s="1272"/>
      <c r="Z270" s="1272"/>
      <c r="AB270" s="394" t="str">
        <f>AB268&amp;".2"</f>
        <v>4.2</v>
      </c>
      <c r="AC270" s="395" t="s">
        <v>1046</v>
      </c>
      <c r="AD270" s="394" t="s">
        <v>1044</v>
      </c>
      <c r="AE270" s="1065"/>
      <c r="AF270" s="1065"/>
      <c r="AG270" s="1065"/>
      <c r="AH270" s="1065"/>
      <c r="AI270" s="220"/>
      <c r="AJ270" s="1065"/>
      <c r="AK270" s="1065"/>
      <c r="AL270" s="1065"/>
      <c r="AM270" s="1065"/>
      <c r="AN270" s="1065"/>
      <c r="AO270" s="1065"/>
      <c r="AP270" s="1065"/>
      <c r="AQ270" s="1065"/>
      <c r="AR270" s="1065"/>
      <c r="AS270" s="220"/>
      <c r="AT270" s="1065"/>
      <c r="AU270" s="1065"/>
      <c r="AV270" s="1065"/>
      <c r="AW270" s="1065"/>
      <c r="AX270" s="1065"/>
      <c r="AY270" s="1065"/>
      <c r="AZ270" s="1065"/>
      <c r="BA270" s="1065"/>
      <c r="BB270" s="1065"/>
      <c r="BC270" s="1083"/>
      <c r="BF270" s="894" t="s">
        <v>1112</v>
      </c>
    </row>
    <row r="271" spans="5:58" ht="14.25" customHeight="1" x14ac:dyDescent="0.15">
      <c r="E271" s="630">
        <v>15</v>
      </c>
      <c r="F271" s="725" t="str" cm="1">
        <f t="array" ref="F271">F270</f>
        <v>2</v>
      </c>
      <c r="T271" s="651" t="b" cm="1">
        <f t="array" ref="T271">T270</f>
        <v>1</v>
      </c>
      <c r="X271" s="1272"/>
      <c r="Z271" s="1272"/>
      <c r="AB271" s="394" t="str">
        <f>AB268&amp;".3"</f>
        <v>4.3</v>
      </c>
      <c r="AC271" s="395" t="s">
        <v>1048</v>
      </c>
      <c r="AD271" s="394" t="s">
        <v>1044</v>
      </c>
      <c r="AE271" s="1065"/>
      <c r="AF271" s="1065"/>
      <c r="AG271" s="1065"/>
      <c r="AH271" s="1065"/>
      <c r="AI271" s="220"/>
      <c r="AJ271" s="1065"/>
      <c r="AK271" s="1065"/>
      <c r="AL271" s="1065"/>
      <c r="AM271" s="1065"/>
      <c r="AN271" s="1065"/>
      <c r="AO271" s="1065"/>
      <c r="AP271" s="1065"/>
      <c r="AQ271" s="1065"/>
      <c r="AR271" s="1065"/>
      <c r="AS271" s="220"/>
      <c r="AT271" s="1065"/>
      <c r="AU271" s="1065"/>
      <c r="AV271" s="1065"/>
      <c r="AW271" s="1065"/>
      <c r="AX271" s="1065"/>
      <c r="AY271" s="1065"/>
      <c r="AZ271" s="1065"/>
      <c r="BA271" s="1065"/>
      <c r="BB271" s="1065"/>
      <c r="BC271" s="1083"/>
      <c r="BF271" s="894" t="s">
        <v>1113</v>
      </c>
    </row>
    <row r="272" spans="5:58" ht="14.25" customHeight="1" x14ac:dyDescent="0.15">
      <c r="E272" s="630">
        <v>15</v>
      </c>
      <c r="F272" s="725" t="str" cm="1">
        <f t="array" ref="F272">F271</f>
        <v>2</v>
      </c>
      <c r="T272" s="651" t="b" cm="1">
        <f t="array" ref="T272">T271</f>
        <v>1</v>
      </c>
      <c r="X272" s="1272"/>
      <c r="Z272" s="1272"/>
      <c r="AB272" s="394" t="str">
        <f>AB268&amp;".4"</f>
        <v>4.4</v>
      </c>
      <c r="AC272" s="395" t="s">
        <v>1050</v>
      </c>
      <c r="AD272" s="394" t="s">
        <v>1044</v>
      </c>
      <c r="AE272" s="1125">
        <f t="shared" ref="AE272:BB272" si="84">SUM(AE273:AE277)</f>
        <v>0</v>
      </c>
      <c r="AF272" s="1125">
        <f t="shared" si="84"/>
        <v>0</v>
      </c>
      <c r="AG272" s="1125">
        <f t="shared" si="84"/>
        <v>0</v>
      </c>
      <c r="AH272" s="1125">
        <f t="shared" si="84"/>
        <v>0</v>
      </c>
      <c r="AI272" s="389">
        <f t="shared" si="84"/>
        <v>0</v>
      </c>
      <c r="AJ272" s="1125">
        <f t="shared" si="84"/>
        <v>0</v>
      </c>
      <c r="AK272" s="1125">
        <f t="shared" si="84"/>
        <v>0</v>
      </c>
      <c r="AL272" s="1125">
        <f t="shared" si="84"/>
        <v>0</v>
      </c>
      <c r="AM272" s="1125">
        <f t="shared" si="84"/>
        <v>0</v>
      </c>
      <c r="AN272" s="1125">
        <f t="shared" si="84"/>
        <v>0</v>
      </c>
      <c r="AO272" s="1125">
        <f t="shared" si="84"/>
        <v>0</v>
      </c>
      <c r="AP272" s="1125">
        <f t="shared" si="84"/>
        <v>0</v>
      </c>
      <c r="AQ272" s="1125">
        <f t="shared" si="84"/>
        <v>0</v>
      </c>
      <c r="AR272" s="1125">
        <f t="shared" si="84"/>
        <v>0</v>
      </c>
      <c r="AS272" s="389">
        <f t="shared" si="84"/>
        <v>0</v>
      </c>
      <c r="AT272" s="1125">
        <f t="shared" si="84"/>
        <v>0</v>
      </c>
      <c r="AU272" s="1125">
        <f t="shared" si="84"/>
        <v>0</v>
      </c>
      <c r="AV272" s="1125">
        <f t="shared" si="84"/>
        <v>0</v>
      </c>
      <c r="AW272" s="1125">
        <f t="shared" si="84"/>
        <v>0</v>
      </c>
      <c r="AX272" s="1125">
        <f t="shared" si="84"/>
        <v>0</v>
      </c>
      <c r="AY272" s="1125">
        <f t="shared" si="84"/>
        <v>0</v>
      </c>
      <c r="AZ272" s="1125">
        <f t="shared" si="84"/>
        <v>0</v>
      </c>
      <c r="BA272" s="1125">
        <f t="shared" si="84"/>
        <v>0</v>
      </c>
      <c r="BB272" s="1125">
        <f t="shared" si="84"/>
        <v>0</v>
      </c>
      <c r="BC272" s="1083"/>
      <c r="BF272" s="894" t="s">
        <v>1114</v>
      </c>
    </row>
    <row r="273" spans="5:58" ht="14.25" customHeight="1" x14ac:dyDescent="0.15">
      <c r="E273" s="630">
        <v>15</v>
      </c>
      <c r="F273" s="725" t="str" cm="1">
        <f t="array" ref="F273">F272</f>
        <v>2</v>
      </c>
      <c r="T273" s="651" t="b" cm="1">
        <f t="array" ref="T273">T272</f>
        <v>1</v>
      </c>
      <c r="X273" s="1272"/>
      <c r="Z273" s="1272"/>
      <c r="AB273" s="394" t="str">
        <f>AB272&amp;".1"</f>
        <v>4.4.1</v>
      </c>
      <c r="AC273" s="396" t="s">
        <v>1053</v>
      </c>
      <c r="AD273" s="394" t="s">
        <v>1044</v>
      </c>
      <c r="AE273" s="1065"/>
      <c r="AF273" s="1065"/>
      <c r="AG273" s="1065"/>
      <c r="AH273" s="1065"/>
      <c r="AI273" s="220"/>
      <c r="AJ273" s="1065"/>
      <c r="AK273" s="1065"/>
      <c r="AL273" s="1065"/>
      <c r="AM273" s="1065"/>
      <c r="AN273" s="1065"/>
      <c r="AO273" s="1065"/>
      <c r="AP273" s="1065"/>
      <c r="AQ273" s="1065"/>
      <c r="AR273" s="1065"/>
      <c r="AS273" s="220"/>
      <c r="AT273" s="1065"/>
      <c r="AU273" s="1065"/>
      <c r="AV273" s="1065"/>
      <c r="AW273" s="1065"/>
      <c r="AX273" s="1065"/>
      <c r="AY273" s="1065"/>
      <c r="AZ273" s="1065"/>
      <c r="BA273" s="1065"/>
      <c r="BB273" s="1065"/>
      <c r="BC273" s="1083"/>
      <c r="BF273" s="894" t="s">
        <v>1115</v>
      </c>
    </row>
    <row r="274" spans="5:58" ht="14.25" customHeight="1" x14ac:dyDescent="0.15">
      <c r="E274" s="630">
        <v>15</v>
      </c>
      <c r="F274" s="725" t="str" cm="1">
        <f t="array" ref="F274">F273</f>
        <v>2</v>
      </c>
      <c r="T274" s="651" t="b" cm="1">
        <f t="array" ref="T274">T273</f>
        <v>1</v>
      </c>
      <c r="X274" s="1272"/>
      <c r="Z274" s="1272"/>
      <c r="AB274" s="394" t="str">
        <f>AB272&amp;".2"</f>
        <v>4.4.2</v>
      </c>
      <c r="AC274" s="396" t="s">
        <v>1056</v>
      </c>
      <c r="AD274" s="394" t="s">
        <v>1044</v>
      </c>
      <c r="AE274" s="1065"/>
      <c r="AF274" s="1065"/>
      <c r="AG274" s="1065"/>
      <c r="AH274" s="1065"/>
      <c r="AI274" s="220"/>
      <c r="AJ274" s="1065"/>
      <c r="AK274" s="1065"/>
      <c r="AL274" s="1065"/>
      <c r="AM274" s="1065"/>
      <c r="AN274" s="1065"/>
      <c r="AO274" s="1065"/>
      <c r="AP274" s="1065"/>
      <c r="AQ274" s="1065"/>
      <c r="AR274" s="1065"/>
      <c r="AS274" s="220"/>
      <c r="AT274" s="1065"/>
      <c r="AU274" s="1065"/>
      <c r="AV274" s="1065"/>
      <c r="AW274" s="1065"/>
      <c r="AX274" s="1065"/>
      <c r="AY274" s="1065"/>
      <c r="AZ274" s="1065"/>
      <c r="BA274" s="1065"/>
      <c r="BB274" s="1065"/>
      <c r="BC274" s="1083"/>
      <c r="BF274" s="894" t="s">
        <v>1116</v>
      </c>
    </row>
    <row r="275" spans="5:58" ht="14.25" customHeight="1" x14ac:dyDescent="0.15">
      <c r="E275" s="630">
        <v>15</v>
      </c>
      <c r="F275" s="725" t="str" cm="1">
        <f t="array" ref="F275">F274</f>
        <v>2</v>
      </c>
      <c r="T275" s="651" t="b" cm="1">
        <f t="array" ref="T275">T274</f>
        <v>1</v>
      </c>
      <c r="X275" s="1272"/>
      <c r="Z275" s="1272"/>
      <c r="AB275" s="394" t="str">
        <f>AB272&amp;".3"</f>
        <v>4.4.3</v>
      </c>
      <c r="AC275" s="396" t="s">
        <v>1059</v>
      </c>
      <c r="AD275" s="394" t="s">
        <v>1044</v>
      </c>
      <c r="AE275" s="1065"/>
      <c r="AF275" s="1065"/>
      <c r="AG275" s="1065"/>
      <c r="AH275" s="1065"/>
      <c r="AI275" s="220"/>
      <c r="AJ275" s="1065"/>
      <c r="AK275" s="1065"/>
      <c r="AL275" s="1065"/>
      <c r="AM275" s="1065"/>
      <c r="AN275" s="1065"/>
      <c r="AO275" s="1065"/>
      <c r="AP275" s="1065"/>
      <c r="AQ275" s="1065"/>
      <c r="AR275" s="1065"/>
      <c r="AS275" s="220"/>
      <c r="AT275" s="1065"/>
      <c r="AU275" s="1065"/>
      <c r="AV275" s="1065"/>
      <c r="AW275" s="1065"/>
      <c r="AX275" s="1065"/>
      <c r="AY275" s="1065"/>
      <c r="AZ275" s="1065"/>
      <c r="BA275" s="1065"/>
      <c r="BB275" s="1065"/>
      <c r="BC275" s="1083"/>
      <c r="BF275" s="894" t="s">
        <v>1117</v>
      </c>
    </row>
    <row r="276" spans="5:58" ht="14.25" customHeight="1" x14ac:dyDescent="0.15">
      <c r="E276" s="630">
        <v>15</v>
      </c>
      <c r="F276" s="725" t="str" cm="1">
        <f t="array" ref="F276">F275</f>
        <v>2</v>
      </c>
      <c r="T276" s="651" t="b" cm="1">
        <f t="array" ref="T276">T275</f>
        <v>1</v>
      </c>
      <c r="X276" s="1272"/>
      <c r="Z276" s="1272"/>
      <c r="AB276" s="394" t="str">
        <f>AB272&amp;".4"</f>
        <v>4.4.4</v>
      </c>
      <c r="AC276" s="396" t="s">
        <v>1062</v>
      </c>
      <c r="AD276" s="394" t="s">
        <v>1044</v>
      </c>
      <c r="AE276" s="1065"/>
      <c r="AF276" s="1065"/>
      <c r="AG276" s="1065"/>
      <c r="AH276" s="1065"/>
      <c r="AI276" s="220"/>
      <c r="AJ276" s="1065"/>
      <c r="AK276" s="1065"/>
      <c r="AL276" s="1065"/>
      <c r="AM276" s="1065"/>
      <c r="AN276" s="1065"/>
      <c r="AO276" s="1065"/>
      <c r="AP276" s="1065"/>
      <c r="AQ276" s="1065"/>
      <c r="AR276" s="1065"/>
      <c r="AS276" s="220"/>
      <c r="AT276" s="1065"/>
      <c r="AU276" s="1065"/>
      <c r="AV276" s="1065"/>
      <c r="AW276" s="1065"/>
      <c r="AX276" s="1065"/>
      <c r="AY276" s="1065"/>
      <c r="AZ276" s="1065"/>
      <c r="BA276" s="1065"/>
      <c r="BB276" s="1065"/>
      <c r="BC276" s="1083"/>
      <c r="BF276" s="894" t="s">
        <v>1118</v>
      </c>
    </row>
    <row r="277" spans="5:58" ht="14.25" customHeight="1" x14ac:dyDescent="0.15">
      <c r="E277" s="630">
        <v>15</v>
      </c>
      <c r="F277" s="725" t="str" cm="1">
        <f t="array" ref="F277">F276</f>
        <v>2</v>
      </c>
      <c r="T277" s="651" t="b" cm="1">
        <f t="array" ref="T277">T276</f>
        <v>1</v>
      </c>
      <c r="X277" s="1272"/>
      <c r="Z277" s="1272"/>
      <c r="AB277" s="394" t="str">
        <f>AB272&amp;".5"</f>
        <v>4.4.5</v>
      </c>
      <c r="AC277" s="396" t="s">
        <v>1065</v>
      </c>
      <c r="AD277" s="394" t="s">
        <v>1044</v>
      </c>
      <c r="AE277" s="1065"/>
      <c r="AF277" s="1065"/>
      <c r="AG277" s="1065"/>
      <c r="AH277" s="1065"/>
      <c r="AI277" s="220"/>
      <c r="AJ277" s="1065"/>
      <c r="AK277" s="1065"/>
      <c r="AL277" s="1065"/>
      <c r="AM277" s="1065"/>
      <c r="AN277" s="1065"/>
      <c r="AO277" s="1065"/>
      <c r="AP277" s="1065"/>
      <c r="AQ277" s="1065"/>
      <c r="AR277" s="1065"/>
      <c r="AS277" s="220"/>
      <c r="AT277" s="1065"/>
      <c r="AU277" s="1065"/>
      <c r="AV277" s="1065"/>
      <c r="AW277" s="1065"/>
      <c r="AX277" s="1065"/>
      <c r="AY277" s="1065"/>
      <c r="AZ277" s="1065"/>
      <c r="BA277" s="1065"/>
      <c r="BB277" s="1065"/>
      <c r="BC277" s="1083"/>
      <c r="BF277" s="894" t="s">
        <v>1119</v>
      </c>
    </row>
    <row r="278" spans="5:58" ht="14.25" customHeight="1" x14ac:dyDescent="0.15">
      <c r="E278" s="630">
        <v>15</v>
      </c>
      <c r="F278" s="725" t="str" cm="1">
        <f t="array" ref="F278">F277</f>
        <v>2</v>
      </c>
      <c r="T278" s="651" t="b" cm="1">
        <f t="array" ref="T278">T277</f>
        <v>1</v>
      </c>
      <c r="X278" s="1272"/>
      <c r="Z278" s="1272"/>
      <c r="AB278" s="394" t="str">
        <f>AB268&amp;".5"</f>
        <v>4.5</v>
      </c>
      <c r="AC278" s="395" t="s">
        <v>1068</v>
      </c>
      <c r="AD278" s="394" t="s">
        <v>1044</v>
      </c>
      <c r="AE278" s="1065"/>
      <c r="AF278" s="1065"/>
      <c r="AG278" s="1065"/>
      <c r="AH278" s="1065"/>
      <c r="AI278" s="220"/>
      <c r="AJ278" s="1065"/>
      <c r="AK278" s="1065"/>
      <c r="AL278" s="1065"/>
      <c r="AM278" s="1065"/>
      <c r="AN278" s="1065"/>
      <c r="AO278" s="1065"/>
      <c r="AP278" s="1065"/>
      <c r="AQ278" s="1065"/>
      <c r="AR278" s="1065"/>
      <c r="AS278" s="220"/>
      <c r="AT278" s="1065"/>
      <c r="AU278" s="1065"/>
      <c r="AV278" s="1065"/>
      <c r="AW278" s="1065"/>
      <c r="AX278" s="1065"/>
      <c r="AY278" s="1065"/>
      <c r="AZ278" s="1065"/>
      <c r="BA278" s="1065"/>
      <c r="BB278" s="1065"/>
      <c r="BC278" s="1083"/>
      <c r="BF278" s="894" t="s">
        <v>1120</v>
      </c>
    </row>
    <row r="279" spans="5:58" ht="14.25" customHeight="1" x14ac:dyDescent="0.15">
      <c r="E279" s="630">
        <v>15</v>
      </c>
      <c r="F279" s="725" t="str" cm="1">
        <f t="array" ref="F279">F278</f>
        <v>2</v>
      </c>
      <c r="T279" s="651" t="b" cm="1">
        <f t="array" ref="T279">T278</f>
        <v>1</v>
      </c>
      <c r="X279" s="1272"/>
      <c r="Z279" s="1272"/>
      <c r="AB279" s="394" t="str">
        <f>AB268&amp;".6"</f>
        <v>4.6</v>
      </c>
      <c r="AC279" s="395" t="s">
        <v>1071</v>
      </c>
      <c r="AD279" s="394" t="s">
        <v>1044</v>
      </c>
      <c r="AE279" s="1065"/>
      <c r="AF279" s="1065"/>
      <c r="AG279" s="1065"/>
      <c r="AH279" s="1065"/>
      <c r="AI279" s="220"/>
      <c r="AJ279" s="1065"/>
      <c r="AK279" s="1065"/>
      <c r="AL279" s="1065"/>
      <c r="AM279" s="1065"/>
      <c r="AN279" s="1065"/>
      <c r="AO279" s="1065"/>
      <c r="AP279" s="1065"/>
      <c r="AQ279" s="1065"/>
      <c r="AR279" s="1065"/>
      <c r="AS279" s="220"/>
      <c r="AT279" s="1065"/>
      <c r="AU279" s="1065"/>
      <c r="AV279" s="1065"/>
      <c r="AW279" s="1065"/>
      <c r="AX279" s="1065"/>
      <c r="AY279" s="1065"/>
      <c r="AZ279" s="1065"/>
      <c r="BA279" s="1065"/>
      <c r="BB279" s="1065"/>
      <c r="BC279" s="1083"/>
      <c r="BF279" s="894" t="s">
        <v>1121</v>
      </c>
    </row>
    <row r="280" spans="5:58" ht="14.25" customHeight="1" x14ac:dyDescent="0.15">
      <c r="E280" s="630">
        <v>15</v>
      </c>
      <c r="F280" s="725" t="str" cm="1">
        <f t="array" ref="F280">F279</f>
        <v>2</v>
      </c>
      <c r="T280" s="651" t="b" cm="1">
        <f t="array" ref="T280">T279</f>
        <v>1</v>
      </c>
      <c r="X280" s="1272"/>
      <c r="Z280" s="1272"/>
      <c r="AB280" s="394" t="str">
        <f>AB268&amp;".7"</f>
        <v>4.7</v>
      </c>
      <c r="AC280" s="395" t="s">
        <v>1074</v>
      </c>
      <c r="AD280" s="394" t="s">
        <v>1044</v>
      </c>
      <c r="AE280" s="1065"/>
      <c r="AF280" s="1065"/>
      <c r="AG280" s="1065"/>
      <c r="AH280" s="1065"/>
      <c r="AI280" s="220"/>
      <c r="AJ280" s="1065"/>
      <c r="AK280" s="1065"/>
      <c r="AL280" s="1065"/>
      <c r="AM280" s="1065"/>
      <c r="AN280" s="1065"/>
      <c r="AO280" s="1065"/>
      <c r="AP280" s="1065"/>
      <c r="AQ280" s="1065"/>
      <c r="AR280" s="1065"/>
      <c r="AS280" s="220"/>
      <c r="AT280" s="1065"/>
      <c r="AU280" s="1065"/>
      <c r="AV280" s="1065"/>
      <c r="AW280" s="1065"/>
      <c r="AX280" s="1065"/>
      <c r="AY280" s="1065"/>
      <c r="AZ280" s="1065"/>
      <c r="BA280" s="1065"/>
      <c r="BB280" s="1065"/>
      <c r="BC280" s="1083"/>
      <c r="BF280" s="894" t="s">
        <v>1122</v>
      </c>
    </row>
    <row r="281" spans="5:58" ht="14.25" customHeight="1" x14ac:dyDescent="0.15">
      <c r="E281" s="630">
        <v>15</v>
      </c>
      <c r="F281" s="725" t="str" cm="1">
        <f t="array" ref="F281">F280</f>
        <v>2</v>
      </c>
      <c r="T281" s="651" t="b" cm="1">
        <f t="array" ref="T281">T280</f>
        <v>1</v>
      </c>
      <c r="X281" s="1272"/>
      <c r="Z281" s="1272"/>
      <c r="AB281" s="394" t="str">
        <f>AB268&amp;".8"</f>
        <v>4.8</v>
      </c>
      <c r="AC281" s="395" t="s">
        <v>1077</v>
      </c>
      <c r="AD281" s="394" t="s">
        <v>1044</v>
      </c>
      <c r="AE281" s="1065"/>
      <c r="AF281" s="1065"/>
      <c r="AG281" s="1065"/>
      <c r="AH281" s="1065"/>
      <c r="AI281" s="220"/>
      <c r="AJ281" s="1065"/>
      <c r="AK281" s="1065"/>
      <c r="AL281" s="1065"/>
      <c r="AM281" s="1065"/>
      <c r="AN281" s="1065"/>
      <c r="AO281" s="1065"/>
      <c r="AP281" s="1065"/>
      <c r="AQ281" s="1065"/>
      <c r="AR281" s="1065"/>
      <c r="AS281" s="220"/>
      <c r="AT281" s="1065"/>
      <c r="AU281" s="1065"/>
      <c r="AV281" s="1065"/>
      <c r="AW281" s="1065"/>
      <c r="AX281" s="1065"/>
      <c r="AY281" s="1065"/>
      <c r="AZ281" s="1065"/>
      <c r="BA281" s="1065"/>
      <c r="BB281" s="1065"/>
      <c r="BC281" s="1083"/>
      <c r="BF281" s="894" t="s">
        <v>1123</v>
      </c>
    </row>
    <row r="282" spans="5:58" s="164" customFormat="1" ht="21.75" customHeight="1" x14ac:dyDescent="0.15">
      <c r="E282" s="630">
        <v>22.8</v>
      </c>
      <c r="F282" s="725" t="str" cm="1">
        <f t="array" ref="F282">F281</f>
        <v>2</v>
      </c>
      <c r="T282" s="651" t="b" cm="1">
        <f t="array" ref="T282">T281</f>
        <v>1</v>
      </c>
      <c r="X282" s="1395"/>
      <c r="Z282" s="1395"/>
      <c r="AB282" s="217">
        <v>5</v>
      </c>
      <c r="AC282" s="218" t="s">
        <v>1124</v>
      </c>
      <c r="AD282" s="108" t="s">
        <v>805</v>
      </c>
      <c r="AE282" s="1123">
        <f t="shared" ref="AE282:BB282" si="85">SUM(AE283:AE286)+SUM(AE292:AE295)</f>
        <v>0</v>
      </c>
      <c r="AF282" s="1123">
        <f t="shared" si="85"/>
        <v>80856.827430000005</v>
      </c>
      <c r="AG282" s="1123">
        <f t="shared" si="85"/>
        <v>0</v>
      </c>
      <c r="AH282" s="1123">
        <f t="shared" si="85"/>
        <v>0</v>
      </c>
      <c r="AI282" s="232">
        <f t="shared" si="85"/>
        <v>87487.710225000003</v>
      </c>
      <c r="AJ282" s="1123">
        <f t="shared" si="85"/>
        <v>0</v>
      </c>
      <c r="AK282" s="1123">
        <f t="shared" si="85"/>
        <v>0</v>
      </c>
      <c r="AL282" s="1123">
        <f t="shared" si="85"/>
        <v>0</v>
      </c>
      <c r="AM282" s="1123">
        <f t="shared" si="85"/>
        <v>0</v>
      </c>
      <c r="AN282" s="1123">
        <f t="shared" si="85"/>
        <v>0</v>
      </c>
      <c r="AO282" s="1123">
        <f t="shared" si="85"/>
        <v>0</v>
      </c>
      <c r="AP282" s="1123">
        <f t="shared" si="85"/>
        <v>0</v>
      </c>
      <c r="AQ282" s="1123">
        <f t="shared" si="85"/>
        <v>0</v>
      </c>
      <c r="AR282" s="1123">
        <f t="shared" si="85"/>
        <v>0</v>
      </c>
      <c r="AS282" s="232">
        <f t="shared" si="85"/>
        <v>0</v>
      </c>
      <c r="AT282" s="1123">
        <f t="shared" si="85"/>
        <v>0</v>
      </c>
      <c r="AU282" s="1123">
        <f t="shared" si="85"/>
        <v>0</v>
      </c>
      <c r="AV282" s="1123">
        <f t="shared" si="85"/>
        <v>0</v>
      </c>
      <c r="AW282" s="1123">
        <f t="shared" si="85"/>
        <v>0</v>
      </c>
      <c r="AX282" s="1123">
        <f t="shared" si="85"/>
        <v>0</v>
      </c>
      <c r="AY282" s="1123">
        <f t="shared" si="85"/>
        <v>0</v>
      </c>
      <c r="AZ282" s="1123">
        <f t="shared" si="85"/>
        <v>0</v>
      </c>
      <c r="BA282" s="1123">
        <f t="shared" si="85"/>
        <v>0</v>
      </c>
      <c r="BB282" s="1123">
        <f t="shared" si="85"/>
        <v>0</v>
      </c>
      <c r="BC282" s="1083"/>
      <c r="BF282" s="894" t="s">
        <v>1125</v>
      </c>
    </row>
    <row r="283" spans="5:58" ht="14.25" customHeight="1" x14ac:dyDescent="0.15">
      <c r="E283" s="630">
        <v>15</v>
      </c>
      <c r="F283" s="725" t="str" cm="1">
        <f t="array" ref="F283">F282</f>
        <v>2</v>
      </c>
      <c r="T283" s="651" t="b" cm="1">
        <f t="array" ref="T283">T282</f>
        <v>1</v>
      </c>
      <c r="X283" s="1272"/>
      <c r="Z283" s="1272"/>
      <c r="AB283" s="386" t="str">
        <f>AB282&amp;".1"</f>
        <v>5.1</v>
      </c>
      <c r="AC283" s="378" t="s">
        <v>1043</v>
      </c>
      <c r="AD283" s="386" t="s">
        <v>1044</v>
      </c>
      <c r="AE283" s="1125">
        <f t="shared" ref="AE283:BB283" si="86">(AE227*2+AE241+AE255-AE269)/2</f>
        <v>0</v>
      </c>
      <c r="AF283" s="1125">
        <f t="shared" si="86"/>
        <v>37217.369129999999</v>
      </c>
      <c r="AG283" s="1125">
        <f t="shared" si="86"/>
        <v>0</v>
      </c>
      <c r="AH283" s="1125">
        <f t="shared" si="86"/>
        <v>0</v>
      </c>
      <c r="AI283" s="389">
        <f t="shared" si="86"/>
        <v>37217.369129999999</v>
      </c>
      <c r="AJ283" s="1125">
        <f t="shared" si="86"/>
        <v>0</v>
      </c>
      <c r="AK283" s="1125">
        <f t="shared" si="86"/>
        <v>0</v>
      </c>
      <c r="AL283" s="1125">
        <f t="shared" si="86"/>
        <v>0</v>
      </c>
      <c r="AM283" s="1125">
        <f t="shared" si="86"/>
        <v>0</v>
      </c>
      <c r="AN283" s="1125">
        <f t="shared" si="86"/>
        <v>0</v>
      </c>
      <c r="AO283" s="1125">
        <f t="shared" si="86"/>
        <v>0</v>
      </c>
      <c r="AP283" s="1125">
        <f t="shared" si="86"/>
        <v>0</v>
      </c>
      <c r="AQ283" s="1125">
        <f t="shared" si="86"/>
        <v>0</v>
      </c>
      <c r="AR283" s="1125">
        <f t="shared" si="86"/>
        <v>0</v>
      </c>
      <c r="AS283" s="389">
        <f t="shared" si="86"/>
        <v>0</v>
      </c>
      <c r="AT283" s="1125">
        <f t="shared" si="86"/>
        <v>0</v>
      </c>
      <c r="AU283" s="1125">
        <f t="shared" si="86"/>
        <v>0</v>
      </c>
      <c r="AV283" s="1125">
        <f t="shared" si="86"/>
        <v>0</v>
      </c>
      <c r="AW283" s="1125">
        <f t="shared" si="86"/>
        <v>0</v>
      </c>
      <c r="AX283" s="1125">
        <f t="shared" si="86"/>
        <v>0</v>
      </c>
      <c r="AY283" s="1125">
        <f t="shared" si="86"/>
        <v>0</v>
      </c>
      <c r="AZ283" s="1125">
        <f t="shared" si="86"/>
        <v>0</v>
      </c>
      <c r="BA283" s="1125">
        <f t="shared" si="86"/>
        <v>0</v>
      </c>
      <c r="BB283" s="1125">
        <f t="shared" si="86"/>
        <v>0</v>
      </c>
      <c r="BC283" s="1126"/>
      <c r="BF283" s="894" t="s">
        <v>1126</v>
      </c>
    </row>
    <row r="284" spans="5:58" ht="14.25" customHeight="1" x14ac:dyDescent="0.15">
      <c r="E284" s="630">
        <v>15</v>
      </c>
      <c r="F284" s="725" t="str" cm="1">
        <f t="array" ref="F284">F283</f>
        <v>2</v>
      </c>
      <c r="T284" s="651" t="b" cm="1">
        <f t="array" ref="T284">T283</f>
        <v>1</v>
      </c>
      <c r="X284" s="1272"/>
      <c r="Z284" s="1272"/>
      <c r="AB284" s="386" t="str">
        <f>AB282&amp;".2"</f>
        <v>5.2</v>
      </c>
      <c r="AC284" s="378" t="s">
        <v>1046</v>
      </c>
      <c r="AD284" s="386" t="s">
        <v>1044</v>
      </c>
      <c r="AE284" s="1125">
        <f t="shared" ref="AE284:BB284" si="87">(AE228*2+AE242+AE256-AE270)/2</f>
        <v>0</v>
      </c>
      <c r="AF284" s="1125">
        <f t="shared" si="87"/>
        <v>43509.874980000001</v>
      </c>
      <c r="AG284" s="1125">
        <f t="shared" si="87"/>
        <v>0</v>
      </c>
      <c r="AH284" s="1125">
        <f t="shared" si="87"/>
        <v>0</v>
      </c>
      <c r="AI284" s="389">
        <f t="shared" si="87"/>
        <v>50140.757774999998</v>
      </c>
      <c r="AJ284" s="1125">
        <f t="shared" si="87"/>
        <v>0</v>
      </c>
      <c r="AK284" s="1125">
        <f t="shared" si="87"/>
        <v>0</v>
      </c>
      <c r="AL284" s="1125">
        <f t="shared" si="87"/>
        <v>0</v>
      </c>
      <c r="AM284" s="1125">
        <f t="shared" si="87"/>
        <v>0</v>
      </c>
      <c r="AN284" s="1125">
        <f t="shared" si="87"/>
        <v>0</v>
      </c>
      <c r="AO284" s="1125">
        <f t="shared" si="87"/>
        <v>0</v>
      </c>
      <c r="AP284" s="1125">
        <f t="shared" si="87"/>
        <v>0</v>
      </c>
      <c r="AQ284" s="1125">
        <f t="shared" si="87"/>
        <v>0</v>
      </c>
      <c r="AR284" s="1125">
        <f t="shared" si="87"/>
        <v>0</v>
      </c>
      <c r="AS284" s="389">
        <f t="shared" si="87"/>
        <v>0</v>
      </c>
      <c r="AT284" s="1125">
        <f t="shared" si="87"/>
        <v>0</v>
      </c>
      <c r="AU284" s="1125">
        <f t="shared" si="87"/>
        <v>0</v>
      </c>
      <c r="AV284" s="1125">
        <f t="shared" si="87"/>
        <v>0</v>
      </c>
      <c r="AW284" s="1125">
        <f t="shared" si="87"/>
        <v>0</v>
      </c>
      <c r="AX284" s="1125">
        <f t="shared" si="87"/>
        <v>0</v>
      </c>
      <c r="AY284" s="1125">
        <f t="shared" si="87"/>
        <v>0</v>
      </c>
      <c r="AZ284" s="1125">
        <f t="shared" si="87"/>
        <v>0</v>
      </c>
      <c r="BA284" s="1125">
        <f t="shared" si="87"/>
        <v>0</v>
      </c>
      <c r="BB284" s="1125">
        <f t="shared" si="87"/>
        <v>0</v>
      </c>
      <c r="BC284" s="1126"/>
      <c r="BF284" s="894" t="s">
        <v>1127</v>
      </c>
    </row>
    <row r="285" spans="5:58" ht="14.25" customHeight="1" x14ac:dyDescent="0.15">
      <c r="E285" s="630">
        <v>15</v>
      </c>
      <c r="F285" s="725" t="str" cm="1">
        <f t="array" ref="F285">F284</f>
        <v>2</v>
      </c>
      <c r="T285" s="651" t="b" cm="1">
        <f t="array" ref="T285">T284</f>
        <v>1</v>
      </c>
      <c r="X285" s="1272"/>
      <c r="Z285" s="1272"/>
      <c r="AB285" s="386" t="str">
        <f>AB282&amp;".3"</f>
        <v>5.3</v>
      </c>
      <c r="AC285" s="378" t="s">
        <v>1048</v>
      </c>
      <c r="AD285" s="386" t="s">
        <v>1044</v>
      </c>
      <c r="AE285" s="1125">
        <f t="shared" ref="AE285:BB285" si="88">(AE229*2+AE243+AE257-AE271)/2</f>
        <v>0</v>
      </c>
      <c r="AF285" s="1125">
        <f t="shared" si="88"/>
        <v>0</v>
      </c>
      <c r="AG285" s="1125">
        <f t="shared" si="88"/>
        <v>0</v>
      </c>
      <c r="AH285" s="1125">
        <f t="shared" si="88"/>
        <v>0</v>
      </c>
      <c r="AI285" s="389">
        <f t="shared" si="88"/>
        <v>0</v>
      </c>
      <c r="AJ285" s="1125">
        <f t="shared" si="88"/>
        <v>0</v>
      </c>
      <c r="AK285" s="1125">
        <f t="shared" si="88"/>
        <v>0</v>
      </c>
      <c r="AL285" s="1125">
        <f t="shared" si="88"/>
        <v>0</v>
      </c>
      <c r="AM285" s="1125">
        <f t="shared" si="88"/>
        <v>0</v>
      </c>
      <c r="AN285" s="1125">
        <f t="shared" si="88"/>
        <v>0</v>
      </c>
      <c r="AO285" s="1125">
        <f t="shared" si="88"/>
        <v>0</v>
      </c>
      <c r="AP285" s="1125">
        <f t="shared" si="88"/>
        <v>0</v>
      </c>
      <c r="AQ285" s="1125">
        <f t="shared" si="88"/>
        <v>0</v>
      </c>
      <c r="AR285" s="1125">
        <f t="shared" si="88"/>
        <v>0</v>
      </c>
      <c r="AS285" s="389">
        <f t="shared" si="88"/>
        <v>0</v>
      </c>
      <c r="AT285" s="1125">
        <f t="shared" si="88"/>
        <v>0</v>
      </c>
      <c r="AU285" s="1125">
        <f t="shared" si="88"/>
        <v>0</v>
      </c>
      <c r="AV285" s="1125">
        <f t="shared" si="88"/>
        <v>0</v>
      </c>
      <c r="AW285" s="1125">
        <f t="shared" si="88"/>
        <v>0</v>
      </c>
      <c r="AX285" s="1125">
        <f t="shared" si="88"/>
        <v>0</v>
      </c>
      <c r="AY285" s="1125">
        <f t="shared" si="88"/>
        <v>0</v>
      </c>
      <c r="AZ285" s="1125">
        <f t="shared" si="88"/>
        <v>0</v>
      </c>
      <c r="BA285" s="1125">
        <f t="shared" si="88"/>
        <v>0</v>
      </c>
      <c r="BB285" s="1125">
        <f t="shared" si="88"/>
        <v>0</v>
      </c>
      <c r="BC285" s="1126"/>
      <c r="BF285" s="894" t="s">
        <v>1128</v>
      </c>
    </row>
    <row r="286" spans="5:58" ht="14.25" customHeight="1" x14ac:dyDescent="0.15">
      <c r="E286" s="630">
        <v>15</v>
      </c>
      <c r="F286" s="725" t="str" cm="1">
        <f t="array" ref="F286">F285</f>
        <v>2</v>
      </c>
      <c r="T286" s="651" t="b" cm="1">
        <f t="array" ref="T286">T285</f>
        <v>1</v>
      </c>
      <c r="X286" s="1272"/>
      <c r="Z286" s="1272"/>
      <c r="AB286" s="386" t="str">
        <f>AB282&amp;".4"</f>
        <v>5.4</v>
      </c>
      <c r="AC286" s="378" t="s">
        <v>1050</v>
      </c>
      <c r="AD286" s="386" t="s">
        <v>1044</v>
      </c>
      <c r="AE286" s="1125">
        <f t="shared" ref="AE286:BB286" si="89">SUM(AE287:AE291)</f>
        <v>0</v>
      </c>
      <c r="AF286" s="1125">
        <f t="shared" si="89"/>
        <v>129.58331999999999</v>
      </c>
      <c r="AG286" s="1125">
        <f t="shared" si="89"/>
        <v>0</v>
      </c>
      <c r="AH286" s="1125">
        <f t="shared" si="89"/>
        <v>0</v>
      </c>
      <c r="AI286" s="389">
        <f t="shared" si="89"/>
        <v>129.58331999999999</v>
      </c>
      <c r="AJ286" s="1125">
        <f t="shared" si="89"/>
        <v>0</v>
      </c>
      <c r="AK286" s="1125">
        <f t="shared" si="89"/>
        <v>0</v>
      </c>
      <c r="AL286" s="1125">
        <f t="shared" si="89"/>
        <v>0</v>
      </c>
      <c r="AM286" s="1125">
        <f t="shared" si="89"/>
        <v>0</v>
      </c>
      <c r="AN286" s="1125">
        <f t="shared" si="89"/>
        <v>0</v>
      </c>
      <c r="AO286" s="1125">
        <f t="shared" si="89"/>
        <v>0</v>
      </c>
      <c r="AP286" s="1125">
        <f t="shared" si="89"/>
        <v>0</v>
      </c>
      <c r="AQ286" s="1125">
        <f t="shared" si="89"/>
        <v>0</v>
      </c>
      <c r="AR286" s="1125">
        <f t="shared" si="89"/>
        <v>0</v>
      </c>
      <c r="AS286" s="389">
        <f t="shared" si="89"/>
        <v>0</v>
      </c>
      <c r="AT286" s="1125">
        <f t="shared" si="89"/>
        <v>0</v>
      </c>
      <c r="AU286" s="1125">
        <f t="shared" si="89"/>
        <v>0</v>
      </c>
      <c r="AV286" s="1125">
        <f t="shared" si="89"/>
        <v>0</v>
      </c>
      <c r="AW286" s="1125">
        <f t="shared" si="89"/>
        <v>0</v>
      </c>
      <c r="AX286" s="1125">
        <f t="shared" si="89"/>
        <v>0</v>
      </c>
      <c r="AY286" s="1125">
        <f t="shared" si="89"/>
        <v>0</v>
      </c>
      <c r="AZ286" s="1125">
        <f t="shared" si="89"/>
        <v>0</v>
      </c>
      <c r="BA286" s="1125">
        <f t="shared" si="89"/>
        <v>0</v>
      </c>
      <c r="BB286" s="1125">
        <f t="shared" si="89"/>
        <v>0</v>
      </c>
      <c r="BC286" s="1126"/>
      <c r="BF286" s="894" t="s">
        <v>1129</v>
      </c>
    </row>
    <row r="287" spans="5:58" ht="14.25" customHeight="1" x14ac:dyDescent="0.15">
      <c r="E287" s="630">
        <v>15</v>
      </c>
      <c r="F287" s="725" t="str" cm="1">
        <f t="array" ref="F287">F286</f>
        <v>2</v>
      </c>
      <c r="T287" s="651" t="b" cm="1">
        <f t="array" ref="T287">T286</f>
        <v>1</v>
      </c>
      <c r="X287" s="1272"/>
      <c r="Z287" s="1272"/>
      <c r="AB287" s="386" t="str">
        <f>AB286&amp;".1"</f>
        <v>5.4.1</v>
      </c>
      <c r="AC287" s="422" t="s">
        <v>1053</v>
      </c>
      <c r="AD287" s="386" t="s">
        <v>1044</v>
      </c>
      <c r="AE287" s="1125">
        <f t="shared" ref="AE287:BB287" si="90">(AE231*2+AE245+AE259-AE273)/2</f>
        <v>0</v>
      </c>
      <c r="AF287" s="1125">
        <f t="shared" si="90"/>
        <v>0</v>
      </c>
      <c r="AG287" s="1125">
        <f t="shared" si="90"/>
        <v>0</v>
      </c>
      <c r="AH287" s="1125">
        <f t="shared" si="90"/>
        <v>0</v>
      </c>
      <c r="AI287" s="389">
        <f t="shared" si="90"/>
        <v>0</v>
      </c>
      <c r="AJ287" s="1125">
        <f t="shared" si="90"/>
        <v>0</v>
      </c>
      <c r="AK287" s="1125">
        <f t="shared" si="90"/>
        <v>0</v>
      </c>
      <c r="AL287" s="1125">
        <f t="shared" si="90"/>
        <v>0</v>
      </c>
      <c r="AM287" s="1125">
        <f t="shared" si="90"/>
        <v>0</v>
      </c>
      <c r="AN287" s="1125">
        <f t="shared" si="90"/>
        <v>0</v>
      </c>
      <c r="AO287" s="1125">
        <f t="shared" si="90"/>
        <v>0</v>
      </c>
      <c r="AP287" s="1125">
        <f t="shared" si="90"/>
        <v>0</v>
      </c>
      <c r="AQ287" s="1125">
        <f t="shared" si="90"/>
        <v>0</v>
      </c>
      <c r="AR287" s="1125">
        <f t="shared" si="90"/>
        <v>0</v>
      </c>
      <c r="AS287" s="389">
        <f t="shared" si="90"/>
        <v>0</v>
      </c>
      <c r="AT287" s="1125">
        <f t="shared" si="90"/>
        <v>0</v>
      </c>
      <c r="AU287" s="1125">
        <f t="shared" si="90"/>
        <v>0</v>
      </c>
      <c r="AV287" s="1125">
        <f t="shared" si="90"/>
        <v>0</v>
      </c>
      <c r="AW287" s="1125">
        <f t="shared" si="90"/>
        <v>0</v>
      </c>
      <c r="AX287" s="1125">
        <f t="shared" si="90"/>
        <v>0</v>
      </c>
      <c r="AY287" s="1125">
        <f t="shared" si="90"/>
        <v>0</v>
      </c>
      <c r="AZ287" s="1125">
        <f t="shared" si="90"/>
        <v>0</v>
      </c>
      <c r="BA287" s="1125">
        <f t="shared" si="90"/>
        <v>0</v>
      </c>
      <c r="BB287" s="1125">
        <f t="shared" si="90"/>
        <v>0</v>
      </c>
      <c r="BC287" s="1126"/>
      <c r="BF287" s="894" t="s">
        <v>1130</v>
      </c>
    </row>
    <row r="288" spans="5:58" ht="14.25" customHeight="1" x14ac:dyDescent="0.15">
      <c r="E288" s="630">
        <v>15</v>
      </c>
      <c r="F288" s="725" t="str" cm="1">
        <f t="array" ref="F288">F287</f>
        <v>2</v>
      </c>
      <c r="T288" s="651" t="b" cm="1">
        <f t="array" ref="T288">T287</f>
        <v>1</v>
      </c>
      <c r="X288" s="1272"/>
      <c r="Z288" s="1272"/>
      <c r="AB288" s="386" t="str">
        <f>AB286&amp;".2"</f>
        <v>5.4.2</v>
      </c>
      <c r="AC288" s="422" t="s">
        <v>1056</v>
      </c>
      <c r="AD288" s="386" t="s">
        <v>1044</v>
      </c>
      <c r="AE288" s="1125">
        <f t="shared" ref="AE288:BB288" si="91">(AE232*2+AE246+AE260-AE274)/2</f>
        <v>0</v>
      </c>
      <c r="AF288" s="1125">
        <f t="shared" si="91"/>
        <v>0</v>
      </c>
      <c r="AG288" s="1125">
        <f t="shared" si="91"/>
        <v>0</v>
      </c>
      <c r="AH288" s="1125">
        <f t="shared" si="91"/>
        <v>0</v>
      </c>
      <c r="AI288" s="389">
        <f t="shared" si="91"/>
        <v>0</v>
      </c>
      <c r="AJ288" s="1125">
        <f t="shared" si="91"/>
        <v>0</v>
      </c>
      <c r="AK288" s="1125">
        <f t="shared" si="91"/>
        <v>0</v>
      </c>
      <c r="AL288" s="1125">
        <f t="shared" si="91"/>
        <v>0</v>
      </c>
      <c r="AM288" s="1125">
        <f t="shared" si="91"/>
        <v>0</v>
      </c>
      <c r="AN288" s="1125">
        <f t="shared" si="91"/>
        <v>0</v>
      </c>
      <c r="AO288" s="1125">
        <f t="shared" si="91"/>
        <v>0</v>
      </c>
      <c r="AP288" s="1125">
        <f t="shared" si="91"/>
        <v>0</v>
      </c>
      <c r="AQ288" s="1125">
        <f t="shared" si="91"/>
        <v>0</v>
      </c>
      <c r="AR288" s="1125">
        <f t="shared" si="91"/>
        <v>0</v>
      </c>
      <c r="AS288" s="389">
        <f t="shared" si="91"/>
        <v>0</v>
      </c>
      <c r="AT288" s="1125">
        <f t="shared" si="91"/>
        <v>0</v>
      </c>
      <c r="AU288" s="1125">
        <f t="shared" si="91"/>
        <v>0</v>
      </c>
      <c r="AV288" s="1125">
        <f t="shared" si="91"/>
        <v>0</v>
      </c>
      <c r="AW288" s="1125">
        <f t="shared" si="91"/>
        <v>0</v>
      </c>
      <c r="AX288" s="1125">
        <f t="shared" si="91"/>
        <v>0</v>
      </c>
      <c r="AY288" s="1125">
        <f t="shared" si="91"/>
        <v>0</v>
      </c>
      <c r="AZ288" s="1125">
        <f t="shared" si="91"/>
        <v>0</v>
      </c>
      <c r="BA288" s="1125">
        <f t="shared" si="91"/>
        <v>0</v>
      </c>
      <c r="BB288" s="1125">
        <f t="shared" si="91"/>
        <v>0</v>
      </c>
      <c r="BC288" s="1126"/>
      <c r="BF288" s="894" t="s">
        <v>1131</v>
      </c>
    </row>
    <row r="289" spans="5:58" ht="14.25" customHeight="1" x14ac:dyDescent="0.15">
      <c r="E289" s="630">
        <v>15</v>
      </c>
      <c r="F289" s="725" t="str" cm="1">
        <f t="array" ref="F289">F288</f>
        <v>2</v>
      </c>
      <c r="T289" s="651" t="b" cm="1">
        <f t="array" ref="T289">T288</f>
        <v>1</v>
      </c>
      <c r="X289" s="1272"/>
      <c r="Z289" s="1272"/>
      <c r="AB289" s="386" t="str">
        <f>AB286&amp;".3"</f>
        <v>5.4.3</v>
      </c>
      <c r="AC289" s="422" t="s">
        <v>1059</v>
      </c>
      <c r="AD289" s="386" t="s">
        <v>1044</v>
      </c>
      <c r="AE289" s="1125">
        <f t="shared" ref="AE289:BB289" si="92">(AE233*2+AE247+AE261-AE275)/2</f>
        <v>0</v>
      </c>
      <c r="AF289" s="1125">
        <f t="shared" si="92"/>
        <v>0</v>
      </c>
      <c r="AG289" s="1125">
        <f t="shared" si="92"/>
        <v>0</v>
      </c>
      <c r="AH289" s="1125">
        <f t="shared" si="92"/>
        <v>0</v>
      </c>
      <c r="AI289" s="389">
        <f t="shared" si="92"/>
        <v>0</v>
      </c>
      <c r="AJ289" s="1125">
        <f t="shared" si="92"/>
        <v>0</v>
      </c>
      <c r="AK289" s="1125">
        <f t="shared" si="92"/>
        <v>0</v>
      </c>
      <c r="AL289" s="1125">
        <f t="shared" si="92"/>
        <v>0</v>
      </c>
      <c r="AM289" s="1125">
        <f t="shared" si="92"/>
        <v>0</v>
      </c>
      <c r="AN289" s="1125">
        <f t="shared" si="92"/>
        <v>0</v>
      </c>
      <c r="AO289" s="1125">
        <f t="shared" si="92"/>
        <v>0</v>
      </c>
      <c r="AP289" s="1125">
        <f t="shared" si="92"/>
        <v>0</v>
      </c>
      <c r="AQ289" s="1125">
        <f t="shared" si="92"/>
        <v>0</v>
      </c>
      <c r="AR289" s="1125">
        <f t="shared" si="92"/>
        <v>0</v>
      </c>
      <c r="AS289" s="389">
        <f t="shared" si="92"/>
        <v>0</v>
      </c>
      <c r="AT289" s="1125">
        <f t="shared" si="92"/>
        <v>0</v>
      </c>
      <c r="AU289" s="1125">
        <f t="shared" si="92"/>
        <v>0</v>
      </c>
      <c r="AV289" s="1125">
        <f t="shared" si="92"/>
        <v>0</v>
      </c>
      <c r="AW289" s="1125">
        <f t="shared" si="92"/>
        <v>0</v>
      </c>
      <c r="AX289" s="1125">
        <f t="shared" si="92"/>
        <v>0</v>
      </c>
      <c r="AY289" s="1125">
        <f t="shared" si="92"/>
        <v>0</v>
      </c>
      <c r="AZ289" s="1125">
        <f t="shared" si="92"/>
        <v>0</v>
      </c>
      <c r="BA289" s="1125">
        <f t="shared" si="92"/>
        <v>0</v>
      </c>
      <c r="BB289" s="1125">
        <f t="shared" si="92"/>
        <v>0</v>
      </c>
      <c r="BC289" s="1126"/>
      <c r="BF289" s="894" t="s">
        <v>1132</v>
      </c>
    </row>
    <row r="290" spans="5:58" ht="14.25" customHeight="1" x14ac:dyDescent="0.15">
      <c r="E290" s="630">
        <v>15</v>
      </c>
      <c r="F290" s="725" t="str" cm="1">
        <f t="array" ref="F290">F289</f>
        <v>2</v>
      </c>
      <c r="T290" s="651" t="b" cm="1">
        <f t="array" ref="T290">T289</f>
        <v>1</v>
      </c>
      <c r="X290" s="1272"/>
      <c r="Z290" s="1272"/>
      <c r="AB290" s="386" t="str">
        <f>AB286&amp;".4"</f>
        <v>5.4.4</v>
      </c>
      <c r="AC290" s="422" t="s">
        <v>1062</v>
      </c>
      <c r="AD290" s="386" t="s">
        <v>1044</v>
      </c>
      <c r="AE290" s="1125">
        <f t="shared" ref="AE290:BB290" si="93">(AE234*2+AE248+AE262-AE276)/2</f>
        <v>0</v>
      </c>
      <c r="AF290" s="1125">
        <f t="shared" si="93"/>
        <v>129.58331999999999</v>
      </c>
      <c r="AG290" s="1125">
        <f t="shared" si="93"/>
        <v>0</v>
      </c>
      <c r="AH290" s="1125">
        <f t="shared" si="93"/>
        <v>0</v>
      </c>
      <c r="AI290" s="389">
        <f t="shared" si="93"/>
        <v>129.58331999999999</v>
      </c>
      <c r="AJ290" s="1125">
        <f t="shared" si="93"/>
        <v>0</v>
      </c>
      <c r="AK290" s="1125">
        <f t="shared" si="93"/>
        <v>0</v>
      </c>
      <c r="AL290" s="1125">
        <f t="shared" si="93"/>
        <v>0</v>
      </c>
      <c r="AM290" s="1125">
        <f t="shared" si="93"/>
        <v>0</v>
      </c>
      <c r="AN290" s="1125">
        <f t="shared" si="93"/>
        <v>0</v>
      </c>
      <c r="AO290" s="1125">
        <f t="shared" si="93"/>
        <v>0</v>
      </c>
      <c r="AP290" s="1125">
        <f t="shared" si="93"/>
        <v>0</v>
      </c>
      <c r="AQ290" s="1125">
        <f t="shared" si="93"/>
        <v>0</v>
      </c>
      <c r="AR290" s="1125">
        <f t="shared" si="93"/>
        <v>0</v>
      </c>
      <c r="AS290" s="389">
        <f t="shared" si="93"/>
        <v>0</v>
      </c>
      <c r="AT290" s="1125">
        <f t="shared" si="93"/>
        <v>0</v>
      </c>
      <c r="AU290" s="1125">
        <f t="shared" si="93"/>
        <v>0</v>
      </c>
      <c r="AV290" s="1125">
        <f t="shared" si="93"/>
        <v>0</v>
      </c>
      <c r="AW290" s="1125">
        <f t="shared" si="93"/>
        <v>0</v>
      </c>
      <c r="AX290" s="1125">
        <f t="shared" si="93"/>
        <v>0</v>
      </c>
      <c r="AY290" s="1125">
        <f t="shared" si="93"/>
        <v>0</v>
      </c>
      <c r="AZ290" s="1125">
        <f t="shared" si="93"/>
        <v>0</v>
      </c>
      <c r="BA290" s="1125">
        <f t="shared" si="93"/>
        <v>0</v>
      </c>
      <c r="BB290" s="1125">
        <f t="shared" si="93"/>
        <v>0</v>
      </c>
      <c r="BC290" s="1126"/>
      <c r="BF290" s="894" t="s">
        <v>1133</v>
      </c>
    </row>
    <row r="291" spans="5:58" ht="14.25" customHeight="1" x14ac:dyDescent="0.15">
      <c r="E291" s="630">
        <v>15</v>
      </c>
      <c r="F291" s="725" t="str" cm="1">
        <f t="array" ref="F291">F290</f>
        <v>2</v>
      </c>
      <c r="T291" s="651" t="b" cm="1">
        <f t="array" ref="T291">T290</f>
        <v>1</v>
      </c>
      <c r="X291" s="1272"/>
      <c r="Z291" s="1272"/>
      <c r="AB291" s="386" t="str">
        <f>AB286&amp;".5"</f>
        <v>5.4.5</v>
      </c>
      <c r="AC291" s="422" t="s">
        <v>1065</v>
      </c>
      <c r="AD291" s="386" t="s">
        <v>1044</v>
      </c>
      <c r="AE291" s="1125">
        <f t="shared" ref="AE291:BB291" si="94">(AE235*2+AE249+AE263-AE277)/2</f>
        <v>0</v>
      </c>
      <c r="AF291" s="1125">
        <f t="shared" si="94"/>
        <v>0</v>
      </c>
      <c r="AG291" s="1125">
        <f t="shared" si="94"/>
        <v>0</v>
      </c>
      <c r="AH291" s="1125">
        <f t="shared" si="94"/>
        <v>0</v>
      </c>
      <c r="AI291" s="389">
        <f t="shared" si="94"/>
        <v>0</v>
      </c>
      <c r="AJ291" s="1125">
        <f t="shared" si="94"/>
        <v>0</v>
      </c>
      <c r="AK291" s="1125">
        <f t="shared" si="94"/>
        <v>0</v>
      </c>
      <c r="AL291" s="1125">
        <f t="shared" si="94"/>
        <v>0</v>
      </c>
      <c r="AM291" s="1125">
        <f t="shared" si="94"/>
        <v>0</v>
      </c>
      <c r="AN291" s="1125">
        <f t="shared" si="94"/>
        <v>0</v>
      </c>
      <c r="AO291" s="1125">
        <f t="shared" si="94"/>
        <v>0</v>
      </c>
      <c r="AP291" s="1125">
        <f t="shared" si="94"/>
        <v>0</v>
      </c>
      <c r="AQ291" s="1125">
        <f t="shared" si="94"/>
        <v>0</v>
      </c>
      <c r="AR291" s="1125">
        <f t="shared" si="94"/>
        <v>0</v>
      </c>
      <c r="AS291" s="389">
        <f t="shared" si="94"/>
        <v>0</v>
      </c>
      <c r="AT291" s="1125">
        <f t="shared" si="94"/>
        <v>0</v>
      </c>
      <c r="AU291" s="1125">
        <f t="shared" si="94"/>
        <v>0</v>
      </c>
      <c r="AV291" s="1125">
        <f t="shared" si="94"/>
        <v>0</v>
      </c>
      <c r="AW291" s="1125">
        <f t="shared" si="94"/>
        <v>0</v>
      </c>
      <c r="AX291" s="1125">
        <f t="shared" si="94"/>
        <v>0</v>
      </c>
      <c r="AY291" s="1125">
        <f t="shared" si="94"/>
        <v>0</v>
      </c>
      <c r="AZ291" s="1125">
        <f t="shared" si="94"/>
        <v>0</v>
      </c>
      <c r="BA291" s="1125">
        <f t="shared" si="94"/>
        <v>0</v>
      </c>
      <c r="BB291" s="1125">
        <f t="shared" si="94"/>
        <v>0</v>
      </c>
      <c r="BC291" s="1126"/>
      <c r="BF291" s="894" t="s">
        <v>1134</v>
      </c>
    </row>
    <row r="292" spans="5:58" ht="14.25" customHeight="1" x14ac:dyDescent="0.15">
      <c r="E292" s="630">
        <v>15</v>
      </c>
      <c r="F292" s="725" t="str" cm="1">
        <f t="array" ref="F292">F291</f>
        <v>2</v>
      </c>
      <c r="T292" s="651" t="b" cm="1">
        <f t="array" ref="T292">T291</f>
        <v>1</v>
      </c>
      <c r="X292" s="1272"/>
      <c r="Z292" s="1272"/>
      <c r="AB292" s="386" t="str">
        <f>AB282&amp;".5"</f>
        <v>5.5</v>
      </c>
      <c r="AC292" s="378" t="s">
        <v>1068</v>
      </c>
      <c r="AD292" s="386" t="s">
        <v>1044</v>
      </c>
      <c r="AE292" s="1125">
        <f t="shared" ref="AE292:BB292" si="95">(AE236*2+AE250+AE264-AE278)/2</f>
        <v>0</v>
      </c>
      <c r="AF292" s="1125">
        <f t="shared" si="95"/>
        <v>0</v>
      </c>
      <c r="AG292" s="1125">
        <f t="shared" si="95"/>
        <v>0</v>
      </c>
      <c r="AH292" s="1125">
        <f t="shared" si="95"/>
        <v>0</v>
      </c>
      <c r="AI292" s="389">
        <f t="shared" si="95"/>
        <v>0</v>
      </c>
      <c r="AJ292" s="1125">
        <f t="shared" si="95"/>
        <v>0</v>
      </c>
      <c r="AK292" s="1125">
        <f t="shared" si="95"/>
        <v>0</v>
      </c>
      <c r="AL292" s="1125">
        <f t="shared" si="95"/>
        <v>0</v>
      </c>
      <c r="AM292" s="1125">
        <f t="shared" si="95"/>
        <v>0</v>
      </c>
      <c r="AN292" s="1125">
        <f t="shared" si="95"/>
        <v>0</v>
      </c>
      <c r="AO292" s="1125">
        <f t="shared" si="95"/>
        <v>0</v>
      </c>
      <c r="AP292" s="1125">
        <f t="shared" si="95"/>
        <v>0</v>
      </c>
      <c r="AQ292" s="1125">
        <f t="shared" si="95"/>
        <v>0</v>
      </c>
      <c r="AR292" s="1125">
        <f t="shared" si="95"/>
        <v>0</v>
      </c>
      <c r="AS292" s="389">
        <f t="shared" si="95"/>
        <v>0</v>
      </c>
      <c r="AT292" s="1125">
        <f t="shared" si="95"/>
        <v>0</v>
      </c>
      <c r="AU292" s="1125">
        <f t="shared" si="95"/>
        <v>0</v>
      </c>
      <c r="AV292" s="1125">
        <f t="shared" si="95"/>
        <v>0</v>
      </c>
      <c r="AW292" s="1125">
        <f t="shared" si="95"/>
        <v>0</v>
      </c>
      <c r="AX292" s="1125">
        <f t="shared" si="95"/>
        <v>0</v>
      </c>
      <c r="AY292" s="1125">
        <f t="shared" si="95"/>
        <v>0</v>
      </c>
      <c r="AZ292" s="1125">
        <f t="shared" si="95"/>
        <v>0</v>
      </c>
      <c r="BA292" s="1125">
        <f t="shared" si="95"/>
        <v>0</v>
      </c>
      <c r="BB292" s="1125">
        <f t="shared" si="95"/>
        <v>0</v>
      </c>
      <c r="BC292" s="1126"/>
      <c r="BF292" s="894" t="s">
        <v>1135</v>
      </c>
    </row>
    <row r="293" spans="5:58" ht="14.25" customHeight="1" x14ac:dyDescent="0.15">
      <c r="E293" s="630">
        <v>15</v>
      </c>
      <c r="F293" s="725" t="str" cm="1">
        <f t="array" ref="F293">F292</f>
        <v>2</v>
      </c>
      <c r="T293" s="651" t="b" cm="1">
        <f t="array" ref="T293">T292</f>
        <v>1</v>
      </c>
      <c r="X293" s="1272"/>
      <c r="Z293" s="1272"/>
      <c r="AB293" s="386" t="str">
        <f>AB282&amp;".6"</f>
        <v>5.6</v>
      </c>
      <c r="AC293" s="378" t="s">
        <v>1071</v>
      </c>
      <c r="AD293" s="386" t="s">
        <v>1044</v>
      </c>
      <c r="AE293" s="1125">
        <f t="shared" ref="AE293:BB293" si="96">(AE237*2+AE251+AE265-AE279)/2</f>
        <v>0</v>
      </c>
      <c r="AF293" s="1125">
        <f t="shared" si="96"/>
        <v>0</v>
      </c>
      <c r="AG293" s="1125">
        <f t="shared" si="96"/>
        <v>0</v>
      </c>
      <c r="AH293" s="1125">
        <f t="shared" si="96"/>
        <v>0</v>
      </c>
      <c r="AI293" s="389">
        <f t="shared" si="96"/>
        <v>0</v>
      </c>
      <c r="AJ293" s="1125">
        <f t="shared" si="96"/>
        <v>0</v>
      </c>
      <c r="AK293" s="1125">
        <f t="shared" si="96"/>
        <v>0</v>
      </c>
      <c r="AL293" s="1125">
        <f t="shared" si="96"/>
        <v>0</v>
      </c>
      <c r="AM293" s="1125">
        <f t="shared" si="96"/>
        <v>0</v>
      </c>
      <c r="AN293" s="1125">
        <f t="shared" si="96"/>
        <v>0</v>
      </c>
      <c r="AO293" s="1125">
        <f t="shared" si="96"/>
        <v>0</v>
      </c>
      <c r="AP293" s="1125">
        <f t="shared" si="96"/>
        <v>0</v>
      </c>
      <c r="AQ293" s="1125">
        <f t="shared" si="96"/>
        <v>0</v>
      </c>
      <c r="AR293" s="1125">
        <f t="shared" si="96"/>
        <v>0</v>
      </c>
      <c r="AS293" s="389">
        <f t="shared" si="96"/>
        <v>0</v>
      </c>
      <c r="AT293" s="1125">
        <f t="shared" si="96"/>
        <v>0</v>
      </c>
      <c r="AU293" s="1125">
        <f t="shared" si="96"/>
        <v>0</v>
      </c>
      <c r="AV293" s="1125">
        <f t="shared" si="96"/>
        <v>0</v>
      </c>
      <c r="AW293" s="1125">
        <f t="shared" si="96"/>
        <v>0</v>
      </c>
      <c r="AX293" s="1125">
        <f t="shared" si="96"/>
        <v>0</v>
      </c>
      <c r="AY293" s="1125">
        <f t="shared" si="96"/>
        <v>0</v>
      </c>
      <c r="AZ293" s="1125">
        <f t="shared" si="96"/>
        <v>0</v>
      </c>
      <c r="BA293" s="1125">
        <f t="shared" si="96"/>
        <v>0</v>
      </c>
      <c r="BB293" s="1125">
        <f t="shared" si="96"/>
        <v>0</v>
      </c>
      <c r="BC293" s="1126"/>
      <c r="BF293" s="894" t="s">
        <v>1136</v>
      </c>
    </row>
    <row r="294" spans="5:58" ht="14.25" customHeight="1" x14ac:dyDescent="0.15">
      <c r="E294" s="630">
        <v>15</v>
      </c>
      <c r="F294" s="725" t="str" cm="1">
        <f t="array" ref="F294">F293</f>
        <v>2</v>
      </c>
      <c r="T294" s="651" t="b" cm="1">
        <f t="array" ref="T294">T293</f>
        <v>1</v>
      </c>
      <c r="X294" s="1272"/>
      <c r="Z294" s="1272"/>
      <c r="AB294" s="386" t="str">
        <f>AB282&amp;".7"</f>
        <v>5.7</v>
      </c>
      <c r="AC294" s="378" t="s">
        <v>1074</v>
      </c>
      <c r="AD294" s="386" t="s">
        <v>1044</v>
      </c>
      <c r="AE294" s="1125">
        <f t="shared" ref="AE294:BB294" si="97">(AE238*2+AE252+AE266-AE280)/2</f>
        <v>0</v>
      </c>
      <c r="AF294" s="1125">
        <f t="shared" si="97"/>
        <v>0</v>
      </c>
      <c r="AG294" s="1125">
        <f t="shared" si="97"/>
        <v>0</v>
      </c>
      <c r="AH294" s="1125">
        <f t="shared" si="97"/>
        <v>0</v>
      </c>
      <c r="AI294" s="389">
        <f t="shared" si="97"/>
        <v>0</v>
      </c>
      <c r="AJ294" s="1125">
        <f t="shared" si="97"/>
        <v>0</v>
      </c>
      <c r="AK294" s="1125">
        <f t="shared" si="97"/>
        <v>0</v>
      </c>
      <c r="AL294" s="1125">
        <f t="shared" si="97"/>
        <v>0</v>
      </c>
      <c r="AM294" s="1125">
        <f t="shared" si="97"/>
        <v>0</v>
      </c>
      <c r="AN294" s="1125">
        <f t="shared" si="97"/>
        <v>0</v>
      </c>
      <c r="AO294" s="1125">
        <f t="shared" si="97"/>
        <v>0</v>
      </c>
      <c r="AP294" s="1125">
        <f t="shared" si="97"/>
        <v>0</v>
      </c>
      <c r="AQ294" s="1125">
        <f t="shared" si="97"/>
        <v>0</v>
      </c>
      <c r="AR294" s="1125">
        <f t="shared" si="97"/>
        <v>0</v>
      </c>
      <c r="AS294" s="389">
        <f t="shared" si="97"/>
        <v>0</v>
      </c>
      <c r="AT294" s="1125">
        <f t="shared" si="97"/>
        <v>0</v>
      </c>
      <c r="AU294" s="1125">
        <f t="shared" si="97"/>
        <v>0</v>
      </c>
      <c r="AV294" s="1125">
        <f t="shared" si="97"/>
        <v>0</v>
      </c>
      <c r="AW294" s="1125">
        <f t="shared" si="97"/>
        <v>0</v>
      </c>
      <c r="AX294" s="1125">
        <f t="shared" si="97"/>
        <v>0</v>
      </c>
      <c r="AY294" s="1125">
        <f t="shared" si="97"/>
        <v>0</v>
      </c>
      <c r="AZ294" s="1125">
        <f t="shared" si="97"/>
        <v>0</v>
      </c>
      <c r="BA294" s="1125">
        <f t="shared" si="97"/>
        <v>0</v>
      </c>
      <c r="BB294" s="1125">
        <f t="shared" si="97"/>
        <v>0</v>
      </c>
      <c r="BC294" s="1126"/>
      <c r="BF294" s="894" t="s">
        <v>1137</v>
      </c>
    </row>
    <row r="295" spans="5:58" ht="14.25" customHeight="1" x14ac:dyDescent="0.15">
      <c r="E295" s="630">
        <v>15</v>
      </c>
      <c r="F295" s="725" t="str" cm="1">
        <f t="array" ref="F295">F294</f>
        <v>2</v>
      </c>
      <c r="T295" s="651" t="b" cm="1">
        <f t="array" ref="T295">T294</f>
        <v>1</v>
      </c>
      <c r="X295" s="1272"/>
      <c r="Z295" s="1272"/>
      <c r="AB295" s="386" t="str">
        <f>AB282&amp;".8"</f>
        <v>5.8</v>
      </c>
      <c r="AC295" s="378" t="s">
        <v>1077</v>
      </c>
      <c r="AD295" s="386" t="s">
        <v>1044</v>
      </c>
      <c r="AE295" s="1125">
        <f t="shared" ref="AE295:BB295" si="98">(AE239*2+AE253+AE267-AE281)/2</f>
        <v>0</v>
      </c>
      <c r="AF295" s="1125">
        <f t="shared" si="98"/>
        <v>0</v>
      </c>
      <c r="AG295" s="1125">
        <f t="shared" si="98"/>
        <v>0</v>
      </c>
      <c r="AH295" s="1125">
        <f t="shared" si="98"/>
        <v>0</v>
      </c>
      <c r="AI295" s="389">
        <f t="shared" si="98"/>
        <v>0</v>
      </c>
      <c r="AJ295" s="1125">
        <f t="shared" si="98"/>
        <v>0</v>
      </c>
      <c r="AK295" s="1125">
        <f t="shared" si="98"/>
        <v>0</v>
      </c>
      <c r="AL295" s="1125">
        <f t="shared" si="98"/>
        <v>0</v>
      </c>
      <c r="AM295" s="1125">
        <f t="shared" si="98"/>
        <v>0</v>
      </c>
      <c r="AN295" s="1125">
        <f t="shared" si="98"/>
        <v>0</v>
      </c>
      <c r="AO295" s="1125">
        <f t="shared" si="98"/>
        <v>0</v>
      </c>
      <c r="AP295" s="1125">
        <f t="shared" si="98"/>
        <v>0</v>
      </c>
      <c r="AQ295" s="1125">
        <f t="shared" si="98"/>
        <v>0</v>
      </c>
      <c r="AR295" s="1125">
        <f t="shared" si="98"/>
        <v>0</v>
      </c>
      <c r="AS295" s="389">
        <f t="shared" si="98"/>
        <v>0</v>
      </c>
      <c r="AT295" s="1125">
        <f t="shared" si="98"/>
        <v>0</v>
      </c>
      <c r="AU295" s="1125">
        <f t="shared" si="98"/>
        <v>0</v>
      </c>
      <c r="AV295" s="1125">
        <f t="shared" si="98"/>
        <v>0</v>
      </c>
      <c r="AW295" s="1125">
        <f t="shared" si="98"/>
        <v>0</v>
      </c>
      <c r="AX295" s="1125">
        <f t="shared" si="98"/>
        <v>0</v>
      </c>
      <c r="AY295" s="1125">
        <f t="shared" si="98"/>
        <v>0</v>
      </c>
      <c r="AZ295" s="1125">
        <f t="shared" si="98"/>
        <v>0</v>
      </c>
      <c r="BA295" s="1125">
        <f t="shared" si="98"/>
        <v>0</v>
      </c>
      <c r="BB295" s="1125">
        <f t="shared" si="98"/>
        <v>0</v>
      </c>
      <c r="BC295" s="1126"/>
      <c r="BF295" s="894" t="s">
        <v>1138</v>
      </c>
    </row>
    <row r="296" spans="5:58" s="164" customFormat="1" ht="21.75" customHeight="1" x14ac:dyDescent="0.15">
      <c r="E296" s="630">
        <v>22.8</v>
      </c>
      <c r="F296" s="725" t="str" cm="1">
        <f t="array" ref="F296">F295</f>
        <v>2</v>
      </c>
      <c r="T296" s="651" t="b" cm="1">
        <f t="array" ref="T296">T295</f>
        <v>1</v>
      </c>
      <c r="X296" s="1395"/>
      <c r="Z296" s="1395"/>
      <c r="AB296" s="217">
        <v>6</v>
      </c>
      <c r="AC296" s="218" t="s">
        <v>1139</v>
      </c>
      <c r="AD296" s="394" t="s">
        <v>491</v>
      </c>
      <c r="AE296" s="1123"/>
      <c r="AF296" s="1123"/>
      <c r="AG296" s="1123"/>
      <c r="AH296" s="1123"/>
      <c r="AI296" s="232"/>
      <c r="AJ296" s="1123"/>
      <c r="AK296" s="1123"/>
      <c r="AL296" s="1123"/>
      <c r="AM296" s="1123"/>
      <c r="AN296" s="1123"/>
      <c r="AO296" s="1123"/>
      <c r="AP296" s="1123"/>
      <c r="AQ296" s="1123"/>
      <c r="AR296" s="1123"/>
      <c r="AS296" s="232"/>
      <c r="AT296" s="1123"/>
      <c r="AU296" s="1123"/>
      <c r="AV296" s="1123"/>
      <c r="AW296" s="1123"/>
      <c r="AX296" s="1123"/>
      <c r="AY296" s="1123"/>
      <c r="AZ296" s="1123"/>
      <c r="BA296" s="1123"/>
      <c r="BB296" s="1123"/>
      <c r="BC296" s="1083"/>
      <c r="BF296" s="894" t="s">
        <v>1140</v>
      </c>
    </row>
    <row r="297" spans="5:58" ht="14.25" customHeight="1" x14ac:dyDescent="0.15">
      <c r="E297" s="630">
        <v>15</v>
      </c>
      <c r="F297" s="725" t="str" cm="1">
        <f t="array" ref="F297">F296</f>
        <v>2</v>
      </c>
      <c r="T297" s="651" t="b" cm="1">
        <f t="array" ref="T297">T296</f>
        <v>1</v>
      </c>
      <c r="X297" s="1272"/>
      <c r="Z297" s="1272"/>
      <c r="AB297" s="394" t="str">
        <f>AB296&amp;".1"</f>
        <v>6.1</v>
      </c>
      <c r="AC297" s="395" t="s">
        <v>1043</v>
      </c>
      <c r="AD297" s="394" t="s">
        <v>491</v>
      </c>
      <c r="AE297" s="1065">
        <f t="shared" ref="AE297:BB297" si="99">IF(AE283=0,0,AE311/AE283*100)</f>
        <v>0</v>
      </c>
      <c r="AF297" s="1065">
        <f t="shared" si="99"/>
        <v>5.0185319480157471</v>
      </c>
      <c r="AG297" s="1065">
        <f t="shared" si="99"/>
        <v>0</v>
      </c>
      <c r="AH297" s="1065">
        <f t="shared" si="99"/>
        <v>0</v>
      </c>
      <c r="AI297" s="220">
        <f t="shared" si="99"/>
        <v>5.0995020959009114</v>
      </c>
      <c r="AJ297" s="1065">
        <f t="shared" si="99"/>
        <v>0</v>
      </c>
      <c r="AK297" s="1065">
        <f t="shared" si="99"/>
        <v>0</v>
      </c>
      <c r="AL297" s="1065">
        <f t="shared" si="99"/>
        <v>0</v>
      </c>
      <c r="AM297" s="1065">
        <f t="shared" si="99"/>
        <v>0</v>
      </c>
      <c r="AN297" s="1065">
        <f t="shared" si="99"/>
        <v>0</v>
      </c>
      <c r="AO297" s="1065">
        <f t="shared" si="99"/>
        <v>0</v>
      </c>
      <c r="AP297" s="1065">
        <f t="shared" si="99"/>
        <v>0</v>
      </c>
      <c r="AQ297" s="1065">
        <f t="shared" si="99"/>
        <v>0</v>
      </c>
      <c r="AR297" s="1065">
        <f t="shared" si="99"/>
        <v>0</v>
      </c>
      <c r="AS297" s="220">
        <f t="shared" si="99"/>
        <v>0</v>
      </c>
      <c r="AT297" s="1065">
        <f t="shared" si="99"/>
        <v>0</v>
      </c>
      <c r="AU297" s="1065">
        <f t="shared" si="99"/>
        <v>0</v>
      </c>
      <c r="AV297" s="1065">
        <f t="shared" si="99"/>
        <v>0</v>
      </c>
      <c r="AW297" s="1065">
        <f t="shared" si="99"/>
        <v>0</v>
      </c>
      <c r="AX297" s="1065">
        <f t="shared" si="99"/>
        <v>0</v>
      </c>
      <c r="AY297" s="1065">
        <f t="shared" si="99"/>
        <v>0</v>
      </c>
      <c r="AZ297" s="1065">
        <f t="shared" si="99"/>
        <v>0</v>
      </c>
      <c r="BA297" s="1065">
        <f t="shared" si="99"/>
        <v>0</v>
      </c>
      <c r="BB297" s="1065">
        <f t="shared" si="99"/>
        <v>0</v>
      </c>
      <c r="BC297" s="1083"/>
      <c r="BF297" s="894" t="s">
        <v>1141</v>
      </c>
    </row>
    <row r="298" spans="5:58" ht="14.25" customHeight="1" x14ac:dyDescent="0.15">
      <c r="E298" s="630">
        <v>15</v>
      </c>
      <c r="F298" s="725" t="str" cm="1">
        <f t="array" ref="F298">F297</f>
        <v>2</v>
      </c>
      <c r="T298" s="651" t="b" cm="1">
        <f t="array" ref="T298">T297</f>
        <v>1</v>
      </c>
      <c r="X298" s="1272"/>
      <c r="Z298" s="1272"/>
      <c r="AB298" s="394" t="str">
        <f>AB296&amp;".2"</f>
        <v>6.2</v>
      </c>
      <c r="AC298" s="395" t="s">
        <v>1046</v>
      </c>
      <c r="AD298" s="394" t="s">
        <v>491</v>
      </c>
      <c r="AE298" s="1065">
        <f t="shared" ref="AE298:BB298" si="100">IF(AE284=0,0,AE312/AE284*100)</f>
        <v>0</v>
      </c>
      <c r="AF298" s="1065">
        <f t="shared" si="100"/>
        <v>6.9134875735283012</v>
      </c>
      <c r="AG298" s="1065">
        <f t="shared" si="100"/>
        <v>0</v>
      </c>
      <c r="AH298" s="1065">
        <f t="shared" si="100"/>
        <v>0</v>
      </c>
      <c r="AI298" s="220">
        <f t="shared" si="100"/>
        <v>6.3144239147869552</v>
      </c>
      <c r="AJ298" s="1065">
        <f t="shared" si="100"/>
        <v>0</v>
      </c>
      <c r="AK298" s="1065">
        <f t="shared" si="100"/>
        <v>0</v>
      </c>
      <c r="AL298" s="1065">
        <f t="shared" si="100"/>
        <v>0</v>
      </c>
      <c r="AM298" s="1065">
        <f t="shared" si="100"/>
        <v>0</v>
      </c>
      <c r="AN298" s="1065">
        <f t="shared" si="100"/>
        <v>0</v>
      </c>
      <c r="AO298" s="1065">
        <f t="shared" si="100"/>
        <v>0</v>
      </c>
      <c r="AP298" s="1065">
        <f t="shared" si="100"/>
        <v>0</v>
      </c>
      <c r="AQ298" s="1065">
        <f t="shared" si="100"/>
        <v>0</v>
      </c>
      <c r="AR298" s="1065">
        <f t="shared" si="100"/>
        <v>0</v>
      </c>
      <c r="AS298" s="220">
        <f t="shared" si="100"/>
        <v>0</v>
      </c>
      <c r="AT298" s="1065">
        <f t="shared" si="100"/>
        <v>0</v>
      </c>
      <c r="AU298" s="1065">
        <f t="shared" si="100"/>
        <v>0</v>
      </c>
      <c r="AV298" s="1065">
        <f t="shared" si="100"/>
        <v>0</v>
      </c>
      <c r="AW298" s="1065">
        <f t="shared" si="100"/>
        <v>0</v>
      </c>
      <c r="AX298" s="1065">
        <f t="shared" si="100"/>
        <v>0</v>
      </c>
      <c r="AY298" s="1065">
        <f t="shared" si="100"/>
        <v>0</v>
      </c>
      <c r="AZ298" s="1065">
        <f t="shared" si="100"/>
        <v>0</v>
      </c>
      <c r="BA298" s="1065">
        <f t="shared" si="100"/>
        <v>0</v>
      </c>
      <c r="BB298" s="1065">
        <f t="shared" si="100"/>
        <v>0</v>
      </c>
      <c r="BC298" s="1083"/>
      <c r="BF298" s="894" t="s">
        <v>1142</v>
      </c>
    </row>
    <row r="299" spans="5:58" ht="14.25" customHeight="1" x14ac:dyDescent="0.15">
      <c r="E299" s="630">
        <v>15</v>
      </c>
      <c r="F299" s="725" t="str" cm="1">
        <f t="array" ref="F299">F298</f>
        <v>2</v>
      </c>
      <c r="T299" s="651" t="b" cm="1">
        <f t="array" ref="T299">T298</f>
        <v>1</v>
      </c>
      <c r="X299" s="1272"/>
      <c r="Z299" s="1272"/>
      <c r="AB299" s="394" t="str">
        <f>AB296&amp;".3"</f>
        <v>6.3</v>
      </c>
      <c r="AC299" s="395" t="s">
        <v>1048</v>
      </c>
      <c r="AD299" s="394" t="s">
        <v>491</v>
      </c>
      <c r="AE299" s="1065">
        <f t="shared" ref="AE299:BB299" si="101">IF(AE285=0,0,AE313/AE285*100)</f>
        <v>0</v>
      </c>
      <c r="AF299" s="1065">
        <f t="shared" si="101"/>
        <v>0</v>
      </c>
      <c r="AG299" s="1065">
        <f t="shared" si="101"/>
        <v>0</v>
      </c>
      <c r="AH299" s="1065">
        <f t="shared" si="101"/>
        <v>0</v>
      </c>
      <c r="AI299" s="220">
        <f t="shared" si="101"/>
        <v>0</v>
      </c>
      <c r="AJ299" s="1065">
        <f t="shared" si="101"/>
        <v>0</v>
      </c>
      <c r="AK299" s="1065">
        <f t="shared" si="101"/>
        <v>0</v>
      </c>
      <c r="AL299" s="1065">
        <f t="shared" si="101"/>
        <v>0</v>
      </c>
      <c r="AM299" s="1065">
        <f t="shared" si="101"/>
        <v>0</v>
      </c>
      <c r="AN299" s="1065">
        <f t="shared" si="101"/>
        <v>0</v>
      </c>
      <c r="AO299" s="1065">
        <f t="shared" si="101"/>
        <v>0</v>
      </c>
      <c r="AP299" s="1065">
        <f t="shared" si="101"/>
        <v>0</v>
      </c>
      <c r="AQ299" s="1065">
        <f t="shared" si="101"/>
        <v>0</v>
      </c>
      <c r="AR299" s="1065">
        <f t="shared" si="101"/>
        <v>0</v>
      </c>
      <c r="AS299" s="220">
        <f t="shared" si="101"/>
        <v>0</v>
      </c>
      <c r="AT299" s="1065">
        <f t="shared" si="101"/>
        <v>0</v>
      </c>
      <c r="AU299" s="1065">
        <f t="shared" si="101"/>
        <v>0</v>
      </c>
      <c r="AV299" s="1065">
        <f t="shared" si="101"/>
        <v>0</v>
      </c>
      <c r="AW299" s="1065">
        <f t="shared" si="101"/>
        <v>0</v>
      </c>
      <c r="AX299" s="1065">
        <f t="shared" si="101"/>
        <v>0</v>
      </c>
      <c r="AY299" s="1065">
        <f t="shared" si="101"/>
        <v>0</v>
      </c>
      <c r="AZ299" s="1065">
        <f t="shared" si="101"/>
        <v>0</v>
      </c>
      <c r="BA299" s="1065">
        <f t="shared" si="101"/>
        <v>0</v>
      </c>
      <c r="BB299" s="1065">
        <f t="shared" si="101"/>
        <v>0</v>
      </c>
      <c r="BC299" s="1083"/>
      <c r="BF299" s="894" t="s">
        <v>1143</v>
      </c>
    </row>
    <row r="300" spans="5:58" ht="14.25" customHeight="1" x14ac:dyDescent="0.15">
      <c r="E300" s="630">
        <v>15</v>
      </c>
      <c r="F300" s="725" t="str" cm="1">
        <f t="array" ref="F300">F299</f>
        <v>2</v>
      </c>
      <c r="T300" s="651" t="b" cm="1">
        <f t="array" ref="T300">T299</f>
        <v>1</v>
      </c>
      <c r="X300" s="1272"/>
      <c r="Z300" s="1272"/>
      <c r="AB300" s="394" t="str">
        <f>AB296&amp;".4"</f>
        <v>6.4</v>
      </c>
      <c r="AC300" s="395" t="s">
        <v>1050</v>
      </c>
      <c r="AD300" s="394" t="s">
        <v>491</v>
      </c>
      <c r="AE300" s="1065">
        <f t="shared" ref="AE300:BB300" si="102">IF(AE286=0,0,AE314/AE286*100)</f>
        <v>0</v>
      </c>
      <c r="AF300" s="1065">
        <f t="shared" si="102"/>
        <v>5166.9412390421858</v>
      </c>
      <c r="AG300" s="1065">
        <f t="shared" si="102"/>
        <v>0</v>
      </c>
      <c r="AH300" s="1065">
        <f t="shared" si="102"/>
        <v>0</v>
      </c>
      <c r="AI300" s="220">
        <f t="shared" si="102"/>
        <v>5898.1356551136369</v>
      </c>
      <c r="AJ300" s="1065">
        <f t="shared" si="102"/>
        <v>0</v>
      </c>
      <c r="AK300" s="1065">
        <f t="shared" si="102"/>
        <v>0</v>
      </c>
      <c r="AL300" s="1065">
        <f t="shared" si="102"/>
        <v>0</v>
      </c>
      <c r="AM300" s="1065">
        <f t="shared" si="102"/>
        <v>0</v>
      </c>
      <c r="AN300" s="1065">
        <f t="shared" si="102"/>
        <v>0</v>
      </c>
      <c r="AO300" s="1065">
        <f t="shared" si="102"/>
        <v>0</v>
      </c>
      <c r="AP300" s="1065">
        <f t="shared" si="102"/>
        <v>0</v>
      </c>
      <c r="AQ300" s="1065">
        <f t="shared" si="102"/>
        <v>0</v>
      </c>
      <c r="AR300" s="1065">
        <f t="shared" si="102"/>
        <v>0</v>
      </c>
      <c r="AS300" s="220">
        <f t="shared" si="102"/>
        <v>0</v>
      </c>
      <c r="AT300" s="1065">
        <f t="shared" si="102"/>
        <v>0</v>
      </c>
      <c r="AU300" s="1065">
        <f t="shared" si="102"/>
        <v>0</v>
      </c>
      <c r="AV300" s="1065">
        <f t="shared" si="102"/>
        <v>0</v>
      </c>
      <c r="AW300" s="1065">
        <f t="shared" si="102"/>
        <v>0</v>
      </c>
      <c r="AX300" s="1065">
        <f t="shared" si="102"/>
        <v>0</v>
      </c>
      <c r="AY300" s="1065">
        <f t="shared" si="102"/>
        <v>0</v>
      </c>
      <c r="AZ300" s="1065">
        <f t="shared" si="102"/>
        <v>0</v>
      </c>
      <c r="BA300" s="1065">
        <f t="shared" si="102"/>
        <v>0</v>
      </c>
      <c r="BB300" s="1065">
        <f t="shared" si="102"/>
        <v>0</v>
      </c>
      <c r="BC300" s="1083"/>
      <c r="BF300" s="894" t="s">
        <v>1144</v>
      </c>
    </row>
    <row r="301" spans="5:58" ht="14.25" customHeight="1" x14ac:dyDescent="0.15">
      <c r="E301" s="630">
        <v>15</v>
      </c>
      <c r="F301" s="725" t="str" cm="1">
        <f t="array" ref="F301">F300</f>
        <v>2</v>
      </c>
      <c r="T301" s="651" t="b" cm="1">
        <f t="array" ref="T301">T300</f>
        <v>1</v>
      </c>
      <c r="X301" s="1272"/>
      <c r="Z301" s="1272"/>
      <c r="AB301" s="394" t="str">
        <f>AB300&amp;".1"</f>
        <v>6.4.1</v>
      </c>
      <c r="AC301" s="396" t="s">
        <v>1053</v>
      </c>
      <c r="AD301" s="394" t="s">
        <v>491</v>
      </c>
      <c r="AE301" s="1065">
        <f t="shared" ref="AE301:BB301" si="103">IF(AE287=0,0,AE315/AE287*100)</f>
        <v>0</v>
      </c>
      <c r="AF301" s="1065">
        <f t="shared" si="103"/>
        <v>0</v>
      </c>
      <c r="AG301" s="1065">
        <f t="shared" si="103"/>
        <v>0</v>
      </c>
      <c r="AH301" s="1065">
        <f t="shared" si="103"/>
        <v>0</v>
      </c>
      <c r="AI301" s="220">
        <f t="shared" si="103"/>
        <v>0</v>
      </c>
      <c r="AJ301" s="1065">
        <f t="shared" si="103"/>
        <v>0</v>
      </c>
      <c r="AK301" s="1065">
        <f t="shared" si="103"/>
        <v>0</v>
      </c>
      <c r="AL301" s="1065">
        <f t="shared" si="103"/>
        <v>0</v>
      </c>
      <c r="AM301" s="1065">
        <f t="shared" si="103"/>
        <v>0</v>
      </c>
      <c r="AN301" s="1065">
        <f t="shared" si="103"/>
        <v>0</v>
      </c>
      <c r="AO301" s="1065">
        <f t="shared" si="103"/>
        <v>0</v>
      </c>
      <c r="AP301" s="1065">
        <f t="shared" si="103"/>
        <v>0</v>
      </c>
      <c r="AQ301" s="1065">
        <f t="shared" si="103"/>
        <v>0</v>
      </c>
      <c r="AR301" s="1065">
        <f t="shared" si="103"/>
        <v>0</v>
      </c>
      <c r="AS301" s="220">
        <f t="shared" si="103"/>
        <v>0</v>
      </c>
      <c r="AT301" s="1065">
        <f t="shared" si="103"/>
        <v>0</v>
      </c>
      <c r="AU301" s="1065">
        <f t="shared" si="103"/>
        <v>0</v>
      </c>
      <c r="AV301" s="1065">
        <f t="shared" si="103"/>
        <v>0</v>
      </c>
      <c r="AW301" s="1065">
        <f t="shared" si="103"/>
        <v>0</v>
      </c>
      <c r="AX301" s="1065">
        <f t="shared" si="103"/>
        <v>0</v>
      </c>
      <c r="AY301" s="1065">
        <f t="shared" si="103"/>
        <v>0</v>
      </c>
      <c r="AZ301" s="1065">
        <f t="shared" si="103"/>
        <v>0</v>
      </c>
      <c r="BA301" s="1065">
        <f t="shared" si="103"/>
        <v>0</v>
      </c>
      <c r="BB301" s="1065">
        <f t="shared" si="103"/>
        <v>0</v>
      </c>
      <c r="BC301" s="1083"/>
      <c r="BF301" s="894" t="s">
        <v>1145</v>
      </c>
    </row>
    <row r="302" spans="5:58" ht="14.25" customHeight="1" x14ac:dyDescent="0.15">
      <c r="E302" s="630">
        <v>15</v>
      </c>
      <c r="F302" s="725" t="str" cm="1">
        <f t="array" ref="F302">F301</f>
        <v>2</v>
      </c>
      <c r="T302" s="651" t="b" cm="1">
        <f t="array" ref="T302">T301</f>
        <v>1</v>
      </c>
      <c r="X302" s="1272"/>
      <c r="Z302" s="1272"/>
      <c r="AB302" s="394" t="str">
        <f>AB300&amp;".2"</f>
        <v>6.4.2</v>
      </c>
      <c r="AC302" s="396" t="s">
        <v>1056</v>
      </c>
      <c r="AD302" s="394" t="s">
        <v>491</v>
      </c>
      <c r="AE302" s="1065">
        <f t="shared" ref="AE302:BB302" si="104">IF(AE288=0,0,AE316/AE288*100)</f>
        <v>0</v>
      </c>
      <c r="AF302" s="1065">
        <f t="shared" si="104"/>
        <v>0</v>
      </c>
      <c r="AG302" s="1065">
        <f t="shared" si="104"/>
        <v>0</v>
      </c>
      <c r="AH302" s="1065">
        <f t="shared" si="104"/>
        <v>0</v>
      </c>
      <c r="AI302" s="220">
        <f t="shared" si="104"/>
        <v>0</v>
      </c>
      <c r="AJ302" s="1065">
        <f t="shared" si="104"/>
        <v>0</v>
      </c>
      <c r="AK302" s="1065">
        <f t="shared" si="104"/>
        <v>0</v>
      </c>
      <c r="AL302" s="1065">
        <f t="shared" si="104"/>
        <v>0</v>
      </c>
      <c r="AM302" s="1065">
        <f t="shared" si="104"/>
        <v>0</v>
      </c>
      <c r="AN302" s="1065">
        <f t="shared" si="104"/>
        <v>0</v>
      </c>
      <c r="AO302" s="1065">
        <f t="shared" si="104"/>
        <v>0</v>
      </c>
      <c r="AP302" s="1065">
        <f t="shared" si="104"/>
        <v>0</v>
      </c>
      <c r="AQ302" s="1065">
        <f t="shared" si="104"/>
        <v>0</v>
      </c>
      <c r="AR302" s="1065">
        <f t="shared" si="104"/>
        <v>0</v>
      </c>
      <c r="AS302" s="220">
        <f t="shared" si="104"/>
        <v>0</v>
      </c>
      <c r="AT302" s="1065">
        <f t="shared" si="104"/>
        <v>0</v>
      </c>
      <c r="AU302" s="1065">
        <f t="shared" si="104"/>
        <v>0</v>
      </c>
      <c r="AV302" s="1065">
        <f t="shared" si="104"/>
        <v>0</v>
      </c>
      <c r="AW302" s="1065">
        <f t="shared" si="104"/>
        <v>0</v>
      </c>
      <c r="AX302" s="1065">
        <f t="shared" si="104"/>
        <v>0</v>
      </c>
      <c r="AY302" s="1065">
        <f t="shared" si="104"/>
        <v>0</v>
      </c>
      <c r="AZ302" s="1065">
        <f t="shared" si="104"/>
        <v>0</v>
      </c>
      <c r="BA302" s="1065">
        <f t="shared" si="104"/>
        <v>0</v>
      </c>
      <c r="BB302" s="1065">
        <f t="shared" si="104"/>
        <v>0</v>
      </c>
      <c r="BC302" s="1083"/>
      <c r="BF302" s="894" t="s">
        <v>1146</v>
      </c>
    </row>
    <row r="303" spans="5:58" ht="14.25" customHeight="1" x14ac:dyDescent="0.15">
      <c r="E303" s="630">
        <v>15</v>
      </c>
      <c r="F303" s="725" t="str" cm="1">
        <f t="array" ref="F303">F302</f>
        <v>2</v>
      </c>
      <c r="T303" s="651" t="b" cm="1">
        <f t="array" ref="T303">T302</f>
        <v>1</v>
      </c>
      <c r="X303" s="1272"/>
      <c r="Z303" s="1272"/>
      <c r="AB303" s="394" t="str">
        <f>AB300&amp;".3"</f>
        <v>6.4.3</v>
      </c>
      <c r="AC303" s="396" t="s">
        <v>1059</v>
      </c>
      <c r="AD303" s="394" t="s">
        <v>491</v>
      </c>
      <c r="AE303" s="1065">
        <f t="shared" ref="AE303:BB303" si="105">IF(AE289=0,0,AE317/AE289*100)</f>
        <v>0</v>
      </c>
      <c r="AF303" s="1065">
        <f t="shared" si="105"/>
        <v>0</v>
      </c>
      <c r="AG303" s="1065">
        <f t="shared" si="105"/>
        <v>0</v>
      </c>
      <c r="AH303" s="1065">
        <f t="shared" si="105"/>
        <v>0</v>
      </c>
      <c r="AI303" s="220">
        <f t="shared" si="105"/>
        <v>0</v>
      </c>
      <c r="AJ303" s="1065">
        <f t="shared" si="105"/>
        <v>0</v>
      </c>
      <c r="AK303" s="1065">
        <f t="shared" si="105"/>
        <v>0</v>
      </c>
      <c r="AL303" s="1065">
        <f t="shared" si="105"/>
        <v>0</v>
      </c>
      <c r="AM303" s="1065">
        <f t="shared" si="105"/>
        <v>0</v>
      </c>
      <c r="AN303" s="1065">
        <f t="shared" si="105"/>
        <v>0</v>
      </c>
      <c r="AO303" s="1065">
        <f t="shared" si="105"/>
        <v>0</v>
      </c>
      <c r="AP303" s="1065">
        <f t="shared" si="105"/>
        <v>0</v>
      </c>
      <c r="AQ303" s="1065">
        <f t="shared" si="105"/>
        <v>0</v>
      </c>
      <c r="AR303" s="1065">
        <f t="shared" si="105"/>
        <v>0</v>
      </c>
      <c r="AS303" s="220">
        <f t="shared" si="105"/>
        <v>0</v>
      </c>
      <c r="AT303" s="1065">
        <f t="shared" si="105"/>
        <v>0</v>
      </c>
      <c r="AU303" s="1065">
        <f t="shared" si="105"/>
        <v>0</v>
      </c>
      <c r="AV303" s="1065">
        <f t="shared" si="105"/>
        <v>0</v>
      </c>
      <c r="AW303" s="1065">
        <f t="shared" si="105"/>
        <v>0</v>
      </c>
      <c r="AX303" s="1065">
        <f t="shared" si="105"/>
        <v>0</v>
      </c>
      <c r="AY303" s="1065">
        <f t="shared" si="105"/>
        <v>0</v>
      </c>
      <c r="AZ303" s="1065">
        <f t="shared" si="105"/>
        <v>0</v>
      </c>
      <c r="BA303" s="1065">
        <f t="shared" si="105"/>
        <v>0</v>
      </c>
      <c r="BB303" s="1065">
        <f t="shared" si="105"/>
        <v>0</v>
      </c>
      <c r="BC303" s="1083"/>
      <c r="BF303" s="894" t="s">
        <v>1147</v>
      </c>
    </row>
    <row r="304" spans="5:58" ht="14.25" customHeight="1" x14ac:dyDescent="0.15">
      <c r="E304" s="630">
        <v>15</v>
      </c>
      <c r="F304" s="725" t="str" cm="1">
        <f t="array" ref="F304">F303</f>
        <v>2</v>
      </c>
      <c r="T304" s="651" t="b" cm="1">
        <f t="array" ref="T304">T303</f>
        <v>1</v>
      </c>
      <c r="X304" s="1272"/>
      <c r="Z304" s="1272"/>
      <c r="AB304" s="394" t="str">
        <f>AB300&amp;".4"</f>
        <v>6.4.4</v>
      </c>
      <c r="AC304" s="396" t="s">
        <v>1062</v>
      </c>
      <c r="AD304" s="394" t="s">
        <v>491</v>
      </c>
      <c r="AE304" s="1065">
        <f t="shared" ref="AE304:BB304" si="106">IF(AE290=0,0,AE318/AE290*100)</f>
        <v>0</v>
      </c>
      <c r="AF304" s="1065">
        <f t="shared" si="106"/>
        <v>19.999981479097777</v>
      </c>
      <c r="AG304" s="1065">
        <f t="shared" si="106"/>
        <v>0</v>
      </c>
      <c r="AH304" s="1065">
        <f t="shared" si="106"/>
        <v>0</v>
      </c>
      <c r="AI304" s="220">
        <f t="shared" si="106"/>
        <v>19.999981479097777</v>
      </c>
      <c r="AJ304" s="1065">
        <f t="shared" si="106"/>
        <v>0</v>
      </c>
      <c r="AK304" s="1065">
        <f t="shared" si="106"/>
        <v>0</v>
      </c>
      <c r="AL304" s="1065">
        <f t="shared" si="106"/>
        <v>0</v>
      </c>
      <c r="AM304" s="1065">
        <f t="shared" si="106"/>
        <v>0</v>
      </c>
      <c r="AN304" s="1065">
        <f t="shared" si="106"/>
        <v>0</v>
      </c>
      <c r="AO304" s="1065">
        <f t="shared" si="106"/>
        <v>0</v>
      </c>
      <c r="AP304" s="1065">
        <f t="shared" si="106"/>
        <v>0</v>
      </c>
      <c r="AQ304" s="1065">
        <f t="shared" si="106"/>
        <v>0</v>
      </c>
      <c r="AR304" s="1065">
        <f t="shared" si="106"/>
        <v>0</v>
      </c>
      <c r="AS304" s="220">
        <f t="shared" si="106"/>
        <v>0</v>
      </c>
      <c r="AT304" s="1065">
        <f t="shared" si="106"/>
        <v>0</v>
      </c>
      <c r="AU304" s="1065">
        <f t="shared" si="106"/>
        <v>0</v>
      </c>
      <c r="AV304" s="1065">
        <f t="shared" si="106"/>
        <v>0</v>
      </c>
      <c r="AW304" s="1065">
        <f t="shared" si="106"/>
        <v>0</v>
      </c>
      <c r="AX304" s="1065">
        <f t="shared" si="106"/>
        <v>0</v>
      </c>
      <c r="AY304" s="1065">
        <f t="shared" si="106"/>
        <v>0</v>
      </c>
      <c r="AZ304" s="1065">
        <f t="shared" si="106"/>
        <v>0</v>
      </c>
      <c r="BA304" s="1065">
        <f t="shared" si="106"/>
        <v>0</v>
      </c>
      <c r="BB304" s="1065">
        <f t="shared" si="106"/>
        <v>0</v>
      </c>
      <c r="BC304" s="1083"/>
      <c r="BF304" s="894" t="s">
        <v>1148</v>
      </c>
    </row>
    <row r="305" spans="5:58" ht="14.25" customHeight="1" x14ac:dyDescent="0.15">
      <c r="E305" s="630">
        <v>15</v>
      </c>
      <c r="F305" s="725" t="str" cm="1">
        <f t="array" ref="F305">F304</f>
        <v>2</v>
      </c>
      <c r="T305" s="651" t="b" cm="1">
        <f t="array" ref="T305">T304</f>
        <v>1</v>
      </c>
      <c r="X305" s="1272"/>
      <c r="Z305" s="1272"/>
      <c r="AB305" s="394" t="str">
        <f>AB300&amp;".5"</f>
        <v>6.4.5</v>
      </c>
      <c r="AC305" s="396" t="s">
        <v>1065</v>
      </c>
      <c r="AD305" s="394" t="s">
        <v>491</v>
      </c>
      <c r="AE305" s="1065">
        <f t="shared" ref="AE305:BB305" si="107">IF(AE291=0,0,AE319/AE291*100)</f>
        <v>0</v>
      </c>
      <c r="AF305" s="1065">
        <f t="shared" si="107"/>
        <v>0</v>
      </c>
      <c r="AG305" s="1065">
        <f t="shared" si="107"/>
        <v>0</v>
      </c>
      <c r="AH305" s="1065">
        <f t="shared" si="107"/>
        <v>0</v>
      </c>
      <c r="AI305" s="220">
        <f t="shared" si="107"/>
        <v>0</v>
      </c>
      <c r="AJ305" s="1065">
        <f t="shared" si="107"/>
        <v>0</v>
      </c>
      <c r="AK305" s="1065">
        <f t="shared" si="107"/>
        <v>0</v>
      </c>
      <c r="AL305" s="1065">
        <f t="shared" si="107"/>
        <v>0</v>
      </c>
      <c r="AM305" s="1065">
        <f t="shared" si="107"/>
        <v>0</v>
      </c>
      <c r="AN305" s="1065">
        <f t="shared" si="107"/>
        <v>0</v>
      </c>
      <c r="AO305" s="1065">
        <f t="shared" si="107"/>
        <v>0</v>
      </c>
      <c r="AP305" s="1065">
        <f t="shared" si="107"/>
        <v>0</v>
      </c>
      <c r="AQ305" s="1065">
        <f t="shared" si="107"/>
        <v>0</v>
      </c>
      <c r="AR305" s="1065">
        <f t="shared" si="107"/>
        <v>0</v>
      </c>
      <c r="AS305" s="220">
        <f t="shared" si="107"/>
        <v>0</v>
      </c>
      <c r="AT305" s="1065">
        <f t="shared" si="107"/>
        <v>0</v>
      </c>
      <c r="AU305" s="1065">
        <f t="shared" si="107"/>
        <v>0</v>
      </c>
      <c r="AV305" s="1065">
        <f t="shared" si="107"/>
        <v>0</v>
      </c>
      <c r="AW305" s="1065">
        <f t="shared" si="107"/>
        <v>0</v>
      </c>
      <c r="AX305" s="1065">
        <f t="shared" si="107"/>
        <v>0</v>
      </c>
      <c r="AY305" s="1065">
        <f t="shared" si="107"/>
        <v>0</v>
      </c>
      <c r="AZ305" s="1065">
        <f t="shared" si="107"/>
        <v>0</v>
      </c>
      <c r="BA305" s="1065">
        <f t="shared" si="107"/>
        <v>0</v>
      </c>
      <c r="BB305" s="1065">
        <f t="shared" si="107"/>
        <v>0</v>
      </c>
      <c r="BC305" s="1083"/>
      <c r="BF305" s="894" t="s">
        <v>1149</v>
      </c>
    </row>
    <row r="306" spans="5:58" ht="14.25" customHeight="1" x14ac:dyDescent="0.15">
      <c r="E306" s="630">
        <v>15</v>
      </c>
      <c r="F306" s="725" t="str" cm="1">
        <f t="array" ref="F306">F305</f>
        <v>2</v>
      </c>
      <c r="T306" s="651" t="b" cm="1">
        <f t="array" ref="T306">T305</f>
        <v>1</v>
      </c>
      <c r="X306" s="1272"/>
      <c r="Z306" s="1272"/>
      <c r="AB306" s="394" t="str">
        <f>AB296&amp;".5"</f>
        <v>6.5</v>
      </c>
      <c r="AC306" s="395" t="s">
        <v>1068</v>
      </c>
      <c r="AD306" s="394" t="s">
        <v>491</v>
      </c>
      <c r="AE306" s="1065">
        <f t="shared" ref="AE306:BB306" si="108">IF(AE292=0,0,AE320/AE292*100)</f>
        <v>0</v>
      </c>
      <c r="AF306" s="1065">
        <f t="shared" si="108"/>
        <v>0</v>
      </c>
      <c r="AG306" s="1065">
        <f t="shared" si="108"/>
        <v>0</v>
      </c>
      <c r="AH306" s="1065">
        <f t="shared" si="108"/>
        <v>0</v>
      </c>
      <c r="AI306" s="220">
        <f t="shared" si="108"/>
        <v>0</v>
      </c>
      <c r="AJ306" s="1065">
        <f t="shared" si="108"/>
        <v>0</v>
      </c>
      <c r="AK306" s="1065">
        <f t="shared" si="108"/>
        <v>0</v>
      </c>
      <c r="AL306" s="1065">
        <f t="shared" si="108"/>
        <v>0</v>
      </c>
      <c r="AM306" s="1065">
        <f t="shared" si="108"/>
        <v>0</v>
      </c>
      <c r="AN306" s="1065">
        <f t="shared" si="108"/>
        <v>0</v>
      </c>
      <c r="AO306" s="1065">
        <f t="shared" si="108"/>
        <v>0</v>
      </c>
      <c r="AP306" s="1065">
        <f t="shared" si="108"/>
        <v>0</v>
      </c>
      <c r="AQ306" s="1065">
        <f t="shared" si="108"/>
        <v>0</v>
      </c>
      <c r="AR306" s="1065">
        <f t="shared" si="108"/>
        <v>0</v>
      </c>
      <c r="AS306" s="220">
        <f t="shared" si="108"/>
        <v>0</v>
      </c>
      <c r="AT306" s="1065">
        <f t="shared" si="108"/>
        <v>0</v>
      </c>
      <c r="AU306" s="1065">
        <f t="shared" si="108"/>
        <v>0</v>
      </c>
      <c r="AV306" s="1065">
        <f t="shared" si="108"/>
        <v>0</v>
      </c>
      <c r="AW306" s="1065">
        <f t="shared" si="108"/>
        <v>0</v>
      </c>
      <c r="AX306" s="1065">
        <f t="shared" si="108"/>
        <v>0</v>
      </c>
      <c r="AY306" s="1065">
        <f t="shared" si="108"/>
        <v>0</v>
      </c>
      <c r="AZ306" s="1065">
        <f t="shared" si="108"/>
        <v>0</v>
      </c>
      <c r="BA306" s="1065">
        <f t="shared" si="108"/>
        <v>0</v>
      </c>
      <c r="BB306" s="1065">
        <f t="shared" si="108"/>
        <v>0</v>
      </c>
      <c r="BC306" s="1083"/>
      <c r="BF306" s="894" t="s">
        <v>1150</v>
      </c>
    </row>
    <row r="307" spans="5:58" ht="14.25" customHeight="1" x14ac:dyDescent="0.15">
      <c r="E307" s="630">
        <v>15</v>
      </c>
      <c r="F307" s="725" t="str" cm="1">
        <f t="array" ref="F307">F306</f>
        <v>2</v>
      </c>
      <c r="T307" s="651" t="b" cm="1">
        <f t="array" ref="T307">T306</f>
        <v>1</v>
      </c>
      <c r="X307" s="1272"/>
      <c r="Z307" s="1272"/>
      <c r="AB307" s="394" t="str">
        <f>AB296&amp;".6"</f>
        <v>6.6</v>
      </c>
      <c r="AC307" s="395" t="s">
        <v>1071</v>
      </c>
      <c r="AD307" s="394" t="s">
        <v>491</v>
      </c>
      <c r="AE307" s="1065">
        <f t="shared" ref="AE307:BB307" si="109">IF(AE293=0,0,AE321/AE293*100)</f>
        <v>0</v>
      </c>
      <c r="AF307" s="1065">
        <f t="shared" si="109"/>
        <v>0</v>
      </c>
      <c r="AG307" s="1065">
        <f t="shared" si="109"/>
        <v>0</v>
      </c>
      <c r="AH307" s="1065">
        <f t="shared" si="109"/>
        <v>0</v>
      </c>
      <c r="AI307" s="220">
        <f t="shared" si="109"/>
        <v>0</v>
      </c>
      <c r="AJ307" s="1065">
        <f t="shared" si="109"/>
        <v>0</v>
      </c>
      <c r="AK307" s="1065">
        <f t="shared" si="109"/>
        <v>0</v>
      </c>
      <c r="AL307" s="1065">
        <f t="shared" si="109"/>
        <v>0</v>
      </c>
      <c r="AM307" s="1065">
        <f t="shared" si="109"/>
        <v>0</v>
      </c>
      <c r="AN307" s="1065">
        <f t="shared" si="109"/>
        <v>0</v>
      </c>
      <c r="AO307" s="1065">
        <f t="shared" si="109"/>
        <v>0</v>
      </c>
      <c r="AP307" s="1065">
        <f t="shared" si="109"/>
        <v>0</v>
      </c>
      <c r="AQ307" s="1065">
        <f t="shared" si="109"/>
        <v>0</v>
      </c>
      <c r="AR307" s="1065">
        <f t="shared" si="109"/>
        <v>0</v>
      </c>
      <c r="AS307" s="220">
        <f t="shared" si="109"/>
        <v>0</v>
      </c>
      <c r="AT307" s="1065">
        <f t="shared" si="109"/>
        <v>0</v>
      </c>
      <c r="AU307" s="1065">
        <f t="shared" si="109"/>
        <v>0</v>
      </c>
      <c r="AV307" s="1065">
        <f t="shared" si="109"/>
        <v>0</v>
      </c>
      <c r="AW307" s="1065">
        <f t="shared" si="109"/>
        <v>0</v>
      </c>
      <c r="AX307" s="1065">
        <f t="shared" si="109"/>
        <v>0</v>
      </c>
      <c r="AY307" s="1065">
        <f t="shared" si="109"/>
        <v>0</v>
      </c>
      <c r="AZ307" s="1065">
        <f t="shared" si="109"/>
        <v>0</v>
      </c>
      <c r="BA307" s="1065">
        <f t="shared" si="109"/>
        <v>0</v>
      </c>
      <c r="BB307" s="1065">
        <f t="shared" si="109"/>
        <v>0</v>
      </c>
      <c r="BC307" s="1083"/>
      <c r="BF307" s="894" t="s">
        <v>1151</v>
      </c>
    </row>
    <row r="308" spans="5:58" ht="14.25" customHeight="1" x14ac:dyDescent="0.15">
      <c r="E308" s="630">
        <v>15</v>
      </c>
      <c r="F308" s="725" t="str" cm="1">
        <f t="array" ref="F308">F307</f>
        <v>2</v>
      </c>
      <c r="T308" s="651" t="b" cm="1">
        <f t="array" ref="T308">T307</f>
        <v>1</v>
      </c>
      <c r="X308" s="1272"/>
      <c r="Z308" s="1272"/>
      <c r="AB308" s="394" t="str">
        <f>AB296&amp;".7"</f>
        <v>6.7</v>
      </c>
      <c r="AC308" s="395" t="s">
        <v>1074</v>
      </c>
      <c r="AD308" s="394" t="s">
        <v>491</v>
      </c>
      <c r="AE308" s="1065">
        <f t="shared" ref="AE308:BB308" si="110">IF(AE294=0,0,AE322/AE294*100)</f>
        <v>0</v>
      </c>
      <c r="AF308" s="1065">
        <f t="shared" si="110"/>
        <v>0</v>
      </c>
      <c r="AG308" s="1065">
        <f t="shared" si="110"/>
        <v>0</v>
      </c>
      <c r="AH308" s="1065">
        <f t="shared" si="110"/>
        <v>0</v>
      </c>
      <c r="AI308" s="220">
        <f t="shared" si="110"/>
        <v>0</v>
      </c>
      <c r="AJ308" s="1065">
        <f t="shared" si="110"/>
        <v>0</v>
      </c>
      <c r="AK308" s="1065">
        <f t="shared" si="110"/>
        <v>0</v>
      </c>
      <c r="AL308" s="1065">
        <f t="shared" si="110"/>
        <v>0</v>
      </c>
      <c r="AM308" s="1065">
        <f t="shared" si="110"/>
        <v>0</v>
      </c>
      <c r="AN308" s="1065">
        <f t="shared" si="110"/>
        <v>0</v>
      </c>
      <c r="AO308" s="1065">
        <f t="shared" si="110"/>
        <v>0</v>
      </c>
      <c r="AP308" s="1065">
        <f t="shared" si="110"/>
        <v>0</v>
      </c>
      <c r="AQ308" s="1065">
        <f t="shared" si="110"/>
        <v>0</v>
      </c>
      <c r="AR308" s="1065">
        <f t="shared" si="110"/>
        <v>0</v>
      </c>
      <c r="AS308" s="220">
        <f t="shared" si="110"/>
        <v>0</v>
      </c>
      <c r="AT308" s="1065">
        <f t="shared" si="110"/>
        <v>0</v>
      </c>
      <c r="AU308" s="1065">
        <f t="shared" si="110"/>
        <v>0</v>
      </c>
      <c r="AV308" s="1065">
        <f t="shared" si="110"/>
        <v>0</v>
      </c>
      <c r="AW308" s="1065">
        <f t="shared" si="110"/>
        <v>0</v>
      </c>
      <c r="AX308" s="1065">
        <f t="shared" si="110"/>
        <v>0</v>
      </c>
      <c r="AY308" s="1065">
        <f t="shared" si="110"/>
        <v>0</v>
      </c>
      <c r="AZ308" s="1065">
        <f t="shared" si="110"/>
        <v>0</v>
      </c>
      <c r="BA308" s="1065">
        <f t="shared" si="110"/>
        <v>0</v>
      </c>
      <c r="BB308" s="1065">
        <f t="shared" si="110"/>
        <v>0</v>
      </c>
      <c r="BC308" s="1083"/>
      <c r="BF308" s="894" t="s">
        <v>1152</v>
      </c>
    </row>
    <row r="309" spans="5:58" ht="14.25" customHeight="1" x14ac:dyDescent="0.15">
      <c r="E309" s="630">
        <v>15</v>
      </c>
      <c r="F309" s="725" t="str" cm="1">
        <f t="array" ref="F309">F308</f>
        <v>2</v>
      </c>
      <c r="T309" s="651" t="b" cm="1">
        <f t="array" ref="T309">T308</f>
        <v>1</v>
      </c>
      <c r="X309" s="1272"/>
      <c r="Z309" s="1272"/>
      <c r="AB309" s="394" t="str">
        <f>AB296&amp;".8"</f>
        <v>6.8</v>
      </c>
      <c r="AC309" s="395" t="s">
        <v>1077</v>
      </c>
      <c r="AD309" s="394" t="s">
        <v>491</v>
      </c>
      <c r="AE309" s="1065">
        <f t="shared" ref="AE309:BB309" si="111">IF(AE295=0,0,AE323/AE295*100)</f>
        <v>0</v>
      </c>
      <c r="AF309" s="1065">
        <f t="shared" si="111"/>
        <v>0</v>
      </c>
      <c r="AG309" s="1065">
        <f t="shared" si="111"/>
        <v>0</v>
      </c>
      <c r="AH309" s="1065">
        <f t="shared" si="111"/>
        <v>0</v>
      </c>
      <c r="AI309" s="220">
        <f t="shared" si="111"/>
        <v>0</v>
      </c>
      <c r="AJ309" s="1065">
        <f t="shared" si="111"/>
        <v>0</v>
      </c>
      <c r="AK309" s="1065">
        <f t="shared" si="111"/>
        <v>0</v>
      </c>
      <c r="AL309" s="1065">
        <f t="shared" si="111"/>
        <v>0</v>
      </c>
      <c r="AM309" s="1065">
        <f t="shared" si="111"/>
        <v>0</v>
      </c>
      <c r="AN309" s="1065">
        <f t="shared" si="111"/>
        <v>0</v>
      </c>
      <c r="AO309" s="1065">
        <f t="shared" si="111"/>
        <v>0</v>
      </c>
      <c r="AP309" s="1065">
        <f t="shared" si="111"/>
        <v>0</v>
      </c>
      <c r="AQ309" s="1065">
        <f t="shared" si="111"/>
        <v>0</v>
      </c>
      <c r="AR309" s="1065">
        <f t="shared" si="111"/>
        <v>0</v>
      </c>
      <c r="AS309" s="220">
        <f t="shared" si="111"/>
        <v>0</v>
      </c>
      <c r="AT309" s="1065">
        <f t="shared" si="111"/>
        <v>0</v>
      </c>
      <c r="AU309" s="1065">
        <f t="shared" si="111"/>
        <v>0</v>
      </c>
      <c r="AV309" s="1065">
        <f t="shared" si="111"/>
        <v>0</v>
      </c>
      <c r="AW309" s="1065">
        <f t="shared" si="111"/>
        <v>0</v>
      </c>
      <c r="AX309" s="1065">
        <f t="shared" si="111"/>
        <v>0</v>
      </c>
      <c r="AY309" s="1065">
        <f t="shared" si="111"/>
        <v>0</v>
      </c>
      <c r="AZ309" s="1065">
        <f t="shared" si="111"/>
        <v>0</v>
      </c>
      <c r="BA309" s="1065">
        <f t="shared" si="111"/>
        <v>0</v>
      </c>
      <c r="BB309" s="1065">
        <f t="shared" si="111"/>
        <v>0</v>
      </c>
      <c r="BC309" s="1083"/>
      <c r="BF309" s="894" t="s">
        <v>1153</v>
      </c>
    </row>
    <row r="310" spans="5:58" s="164" customFormat="1" ht="14.25" customHeight="1" x14ac:dyDescent="0.15">
      <c r="E310" s="630">
        <v>15</v>
      </c>
      <c r="F310" s="725" t="str" cm="1">
        <f t="array" ref="F310">F309</f>
        <v>2</v>
      </c>
      <c r="G310" s="576" t="s">
        <v>1154</v>
      </c>
      <c r="T310" s="651" t="b" cm="1">
        <f t="array" ref="T310">T309</f>
        <v>1</v>
      </c>
      <c r="X310" s="1395"/>
      <c r="Z310" s="1395"/>
      <c r="AB310" s="217">
        <v>7</v>
      </c>
      <c r="AC310" s="218" t="s">
        <v>1155</v>
      </c>
      <c r="AD310" s="108" t="s">
        <v>805</v>
      </c>
      <c r="AE310" s="1123">
        <f t="shared" ref="AE310:BB310" si="112">SUM(AE311:AE314)+SUM(AE320:AE323)</f>
        <v>0</v>
      </c>
      <c r="AF310" s="1123">
        <f t="shared" si="112"/>
        <v>11700.925336999999</v>
      </c>
      <c r="AG310" s="1123">
        <f t="shared" si="112"/>
        <v>0</v>
      </c>
      <c r="AH310" s="1123">
        <f t="shared" si="112"/>
        <v>0</v>
      </c>
      <c r="AI310" s="232">
        <f t="shared" si="112"/>
        <v>12871.911888823528</v>
      </c>
      <c r="AJ310" s="1123">
        <f t="shared" si="112"/>
        <v>0</v>
      </c>
      <c r="AK310" s="1123">
        <f t="shared" si="112"/>
        <v>0</v>
      </c>
      <c r="AL310" s="1123">
        <f t="shared" si="112"/>
        <v>0</v>
      </c>
      <c r="AM310" s="1123">
        <f t="shared" si="112"/>
        <v>0</v>
      </c>
      <c r="AN310" s="1123">
        <f t="shared" si="112"/>
        <v>0</v>
      </c>
      <c r="AO310" s="1123">
        <f t="shared" si="112"/>
        <v>0</v>
      </c>
      <c r="AP310" s="1123">
        <f t="shared" si="112"/>
        <v>0</v>
      </c>
      <c r="AQ310" s="1123">
        <f t="shared" si="112"/>
        <v>0</v>
      </c>
      <c r="AR310" s="1123">
        <f t="shared" si="112"/>
        <v>0</v>
      </c>
      <c r="AS310" s="232">
        <f t="shared" si="112"/>
        <v>0</v>
      </c>
      <c r="AT310" s="1123">
        <f t="shared" si="112"/>
        <v>0</v>
      </c>
      <c r="AU310" s="1123">
        <f t="shared" si="112"/>
        <v>0</v>
      </c>
      <c r="AV310" s="1123">
        <f t="shared" si="112"/>
        <v>0</v>
      </c>
      <c r="AW310" s="1123">
        <f t="shared" si="112"/>
        <v>0</v>
      </c>
      <c r="AX310" s="1123">
        <f t="shared" si="112"/>
        <v>0</v>
      </c>
      <c r="AY310" s="1123">
        <f t="shared" si="112"/>
        <v>0</v>
      </c>
      <c r="AZ310" s="1123">
        <f t="shared" si="112"/>
        <v>0</v>
      </c>
      <c r="BA310" s="1123">
        <f t="shared" si="112"/>
        <v>0</v>
      </c>
      <c r="BB310" s="1123">
        <f t="shared" si="112"/>
        <v>0</v>
      </c>
      <c r="BC310" s="1083"/>
      <c r="BF310" s="894" t="s">
        <v>1156</v>
      </c>
    </row>
    <row r="311" spans="5:58" ht="14.25" customHeight="1" x14ac:dyDescent="0.15">
      <c r="E311" s="630">
        <v>15</v>
      </c>
      <c r="F311" s="725" t="str" cm="1">
        <f t="array" ref="F311">F310</f>
        <v>2</v>
      </c>
      <c r="T311" s="651" t="b" cm="1">
        <f t="array" ref="T311">T310</f>
        <v>1</v>
      </c>
      <c r="X311" s="1272"/>
      <c r="Z311" s="1272"/>
      <c r="AB311" s="394" t="str">
        <f>AB310&amp;".1"</f>
        <v>7.1</v>
      </c>
      <c r="AC311" s="395" t="s">
        <v>1043</v>
      </c>
      <c r="AD311" s="394" t="s">
        <v>1044</v>
      </c>
      <c r="AE311" s="1065"/>
      <c r="AF311" s="1065">
        <v>1867.7655600000001</v>
      </c>
      <c r="AG311" s="1065"/>
      <c r="AH311" s="1065"/>
      <c r="AI311" s="220">
        <v>1897.9005188235287</v>
      </c>
      <c r="AJ311" s="1065"/>
      <c r="AK311" s="1065"/>
      <c r="AL311" s="1065"/>
      <c r="AM311" s="1065"/>
      <c r="AN311" s="1065"/>
      <c r="AO311" s="1065"/>
      <c r="AP311" s="1065"/>
      <c r="AQ311" s="1065"/>
      <c r="AR311" s="1065"/>
      <c r="AS311" s="220"/>
      <c r="AT311" s="1065"/>
      <c r="AU311" s="1065"/>
      <c r="AV311" s="1065"/>
      <c r="AW311" s="1065"/>
      <c r="AX311" s="1065"/>
      <c r="AY311" s="1065"/>
      <c r="AZ311" s="1065"/>
      <c r="BA311" s="1065"/>
      <c r="BB311" s="1065"/>
      <c r="BC311" s="1083"/>
      <c r="BF311" s="894" t="s">
        <v>1157</v>
      </c>
    </row>
    <row r="312" spans="5:58" ht="14.25" customHeight="1" x14ac:dyDescent="0.15">
      <c r="E312" s="630">
        <v>15</v>
      </c>
      <c r="F312" s="725" t="str" cm="1">
        <f t="array" ref="F312">F311</f>
        <v>2</v>
      </c>
      <c r="T312" s="651" t="b" cm="1">
        <f t="array" ref="T312">T311</f>
        <v>1</v>
      </c>
      <c r="X312" s="1272"/>
      <c r="Z312" s="1272"/>
      <c r="AB312" s="394" t="str">
        <f>AB310&amp;".2"</f>
        <v>7.2</v>
      </c>
      <c r="AC312" s="395" t="s">
        <v>1046</v>
      </c>
      <c r="AD312" s="394" t="s">
        <v>1044</v>
      </c>
      <c r="AE312" s="1065"/>
      <c r="AF312" s="1065">
        <v>3008.0497999999998</v>
      </c>
      <c r="AG312" s="1065"/>
      <c r="AH312" s="1065"/>
      <c r="AI312" s="220">
        <v>3166.1</v>
      </c>
      <c r="AJ312" s="1065"/>
      <c r="AK312" s="1065"/>
      <c r="AL312" s="1065"/>
      <c r="AM312" s="1065"/>
      <c r="AN312" s="1065"/>
      <c r="AO312" s="1065"/>
      <c r="AP312" s="1065"/>
      <c r="AQ312" s="1065"/>
      <c r="AR312" s="1065"/>
      <c r="AS312" s="220"/>
      <c r="AT312" s="1065"/>
      <c r="AU312" s="1065"/>
      <c r="AV312" s="1065"/>
      <c r="AW312" s="1065"/>
      <c r="AX312" s="1065"/>
      <c r="AY312" s="1065"/>
      <c r="AZ312" s="1065"/>
      <c r="BA312" s="1065"/>
      <c r="BB312" s="1065"/>
      <c r="BC312" s="1083"/>
      <c r="BF312" s="894" t="s">
        <v>1158</v>
      </c>
    </row>
    <row r="313" spans="5:58" ht="14.25" customHeight="1" x14ac:dyDescent="0.15">
      <c r="E313" s="630">
        <v>15</v>
      </c>
      <c r="F313" s="725" t="str" cm="1">
        <f t="array" ref="F313">F312</f>
        <v>2</v>
      </c>
      <c r="T313" s="651" t="b" cm="1">
        <f t="array" ref="T313">T312</f>
        <v>1</v>
      </c>
      <c r="X313" s="1272"/>
      <c r="Z313" s="1272"/>
      <c r="AB313" s="394" t="str">
        <f>AB310&amp;".3"</f>
        <v>7.3</v>
      </c>
      <c r="AC313" s="395" t="s">
        <v>1048</v>
      </c>
      <c r="AD313" s="394" t="s">
        <v>1044</v>
      </c>
      <c r="AE313" s="1065"/>
      <c r="AF313" s="1065"/>
      <c r="AG313" s="1065"/>
      <c r="AH313" s="1065"/>
      <c r="AI313" s="220"/>
      <c r="AJ313" s="1065"/>
      <c r="AK313" s="1065"/>
      <c r="AL313" s="1065"/>
      <c r="AM313" s="1065"/>
      <c r="AN313" s="1065"/>
      <c r="AO313" s="1065"/>
      <c r="AP313" s="1065"/>
      <c r="AQ313" s="1065"/>
      <c r="AR313" s="1065"/>
      <c r="AS313" s="220"/>
      <c r="AT313" s="1065"/>
      <c r="AU313" s="1065"/>
      <c r="AV313" s="1065"/>
      <c r="AW313" s="1065"/>
      <c r="AX313" s="1065"/>
      <c r="AY313" s="1065"/>
      <c r="AZ313" s="1065"/>
      <c r="BA313" s="1065"/>
      <c r="BB313" s="1065"/>
      <c r="BC313" s="1083"/>
      <c r="BF313" s="894" t="s">
        <v>1159</v>
      </c>
    </row>
    <row r="314" spans="5:58" ht="14.25" customHeight="1" x14ac:dyDescent="0.15">
      <c r="E314" s="630">
        <v>15</v>
      </c>
      <c r="F314" s="725" t="str" cm="1">
        <f t="array" ref="F314">F313</f>
        <v>2</v>
      </c>
      <c r="T314" s="651" t="b" cm="1">
        <f t="array" ref="T314">T313</f>
        <v>1</v>
      </c>
      <c r="X314" s="1272"/>
      <c r="Z314" s="1272"/>
      <c r="AB314" s="394" t="str">
        <f>AB310&amp;".4"</f>
        <v>7.4</v>
      </c>
      <c r="AC314" s="395" t="s">
        <v>1050</v>
      </c>
      <c r="AD314" s="394" t="s">
        <v>1044</v>
      </c>
      <c r="AE314" s="1125">
        <f t="shared" ref="AE314:BB314" si="113">SUM(AE315:AE319)</f>
        <v>0</v>
      </c>
      <c r="AF314" s="1125">
        <v>6695.4939999999997</v>
      </c>
      <c r="AG314" s="1125">
        <f t="shared" si="113"/>
        <v>0</v>
      </c>
      <c r="AH314" s="1125">
        <f t="shared" si="113"/>
        <v>0</v>
      </c>
      <c r="AI314" s="389">
        <v>7643</v>
      </c>
      <c r="AJ314" s="1125">
        <f t="shared" si="113"/>
        <v>0</v>
      </c>
      <c r="AK314" s="1125">
        <f t="shared" si="113"/>
        <v>0</v>
      </c>
      <c r="AL314" s="1125">
        <f t="shared" si="113"/>
        <v>0</v>
      </c>
      <c r="AM314" s="1125">
        <f t="shared" si="113"/>
        <v>0</v>
      </c>
      <c r="AN314" s="1125">
        <f t="shared" si="113"/>
        <v>0</v>
      </c>
      <c r="AO314" s="1125">
        <f t="shared" si="113"/>
        <v>0</v>
      </c>
      <c r="AP314" s="1125">
        <f t="shared" si="113"/>
        <v>0</v>
      </c>
      <c r="AQ314" s="1125">
        <f t="shared" si="113"/>
        <v>0</v>
      </c>
      <c r="AR314" s="1125">
        <f t="shared" si="113"/>
        <v>0</v>
      </c>
      <c r="AS314" s="389">
        <f t="shared" si="113"/>
        <v>0</v>
      </c>
      <c r="AT314" s="1125">
        <f t="shared" si="113"/>
        <v>0</v>
      </c>
      <c r="AU314" s="1125">
        <f t="shared" si="113"/>
        <v>0</v>
      </c>
      <c r="AV314" s="1125">
        <f t="shared" si="113"/>
        <v>0</v>
      </c>
      <c r="AW314" s="1125">
        <f t="shared" si="113"/>
        <v>0</v>
      </c>
      <c r="AX314" s="1125">
        <f t="shared" si="113"/>
        <v>0</v>
      </c>
      <c r="AY314" s="1125">
        <f t="shared" si="113"/>
        <v>0</v>
      </c>
      <c r="AZ314" s="1125">
        <f t="shared" si="113"/>
        <v>0</v>
      </c>
      <c r="BA314" s="1125">
        <f t="shared" si="113"/>
        <v>0</v>
      </c>
      <c r="BB314" s="1125">
        <f t="shared" si="113"/>
        <v>0</v>
      </c>
      <c r="BC314" s="1083"/>
      <c r="BF314" s="894" t="s">
        <v>1160</v>
      </c>
    </row>
    <row r="315" spans="5:58" ht="14.25" customHeight="1" x14ac:dyDescent="0.15">
      <c r="E315" s="630">
        <v>15</v>
      </c>
      <c r="F315" s="725" t="str" cm="1">
        <f t="array" ref="F315">F314</f>
        <v>2</v>
      </c>
      <c r="T315" s="651" t="b" cm="1">
        <f t="array" ref="T315">T314</f>
        <v>1</v>
      </c>
      <c r="X315" s="1272"/>
      <c r="Z315" s="1272"/>
      <c r="AB315" s="394" t="str">
        <f>AB314&amp;".1"</f>
        <v>7.4.1</v>
      </c>
      <c r="AC315" s="396" t="s">
        <v>1053</v>
      </c>
      <c r="AD315" s="394" t="s">
        <v>1044</v>
      </c>
      <c r="AE315" s="1065"/>
      <c r="AF315" s="1065"/>
      <c r="AG315" s="1065"/>
      <c r="AH315" s="1065"/>
      <c r="AI315" s="220"/>
      <c r="AJ315" s="1065"/>
      <c r="AK315" s="1065"/>
      <c r="AL315" s="1065"/>
      <c r="AM315" s="1065"/>
      <c r="AN315" s="1065"/>
      <c r="AO315" s="1065"/>
      <c r="AP315" s="1065"/>
      <c r="AQ315" s="1065"/>
      <c r="AR315" s="1065"/>
      <c r="AS315" s="220"/>
      <c r="AT315" s="1065"/>
      <c r="AU315" s="1065"/>
      <c r="AV315" s="1065"/>
      <c r="AW315" s="1065"/>
      <c r="AX315" s="1065"/>
      <c r="AY315" s="1065"/>
      <c r="AZ315" s="1065"/>
      <c r="BA315" s="1065"/>
      <c r="BB315" s="1065"/>
      <c r="BC315" s="1083"/>
      <c r="BF315" s="894" t="s">
        <v>1161</v>
      </c>
    </row>
    <row r="316" spans="5:58" ht="14.25" customHeight="1" x14ac:dyDescent="0.15">
      <c r="E316" s="630">
        <v>15</v>
      </c>
      <c r="F316" s="725" t="str" cm="1">
        <f t="array" ref="F316">F315</f>
        <v>2</v>
      </c>
      <c r="T316" s="651" t="b" cm="1">
        <f t="array" ref="T316">T315</f>
        <v>1</v>
      </c>
      <c r="X316" s="1272"/>
      <c r="Z316" s="1272"/>
      <c r="AB316" s="394" t="str">
        <f>AB314&amp;".2"</f>
        <v>7.4.2</v>
      </c>
      <c r="AC316" s="396" t="s">
        <v>1056</v>
      </c>
      <c r="AD316" s="394" t="s">
        <v>1044</v>
      </c>
      <c r="AE316" s="1065"/>
      <c r="AF316" s="1065"/>
      <c r="AG316" s="1065"/>
      <c r="AH316" s="1065"/>
      <c r="AI316" s="220"/>
      <c r="AJ316" s="1065"/>
      <c r="AK316" s="1065"/>
      <c r="AL316" s="1065"/>
      <c r="AM316" s="1065"/>
      <c r="AN316" s="1065"/>
      <c r="AO316" s="1065"/>
      <c r="AP316" s="1065"/>
      <c r="AQ316" s="1065"/>
      <c r="AR316" s="1065"/>
      <c r="AS316" s="220"/>
      <c r="AT316" s="1065"/>
      <c r="AU316" s="1065"/>
      <c r="AV316" s="1065"/>
      <c r="AW316" s="1065"/>
      <c r="AX316" s="1065"/>
      <c r="AY316" s="1065"/>
      <c r="AZ316" s="1065"/>
      <c r="BA316" s="1065"/>
      <c r="BB316" s="1065"/>
      <c r="BC316" s="1083"/>
      <c r="BF316" s="894" t="s">
        <v>1162</v>
      </c>
    </row>
    <row r="317" spans="5:58" ht="14.25" customHeight="1" x14ac:dyDescent="0.15">
      <c r="E317" s="630">
        <v>15</v>
      </c>
      <c r="F317" s="725" t="str" cm="1">
        <f t="array" ref="F317">F316</f>
        <v>2</v>
      </c>
      <c r="T317" s="651" t="b" cm="1">
        <f t="array" ref="T317">T316</f>
        <v>1</v>
      </c>
      <c r="X317" s="1272"/>
      <c r="Z317" s="1272"/>
      <c r="AB317" s="394" t="str">
        <f>AB314&amp;".3"</f>
        <v>7.4.3</v>
      </c>
      <c r="AC317" s="396" t="s">
        <v>1059</v>
      </c>
      <c r="AD317" s="394" t="s">
        <v>1044</v>
      </c>
      <c r="AE317" s="1065"/>
      <c r="AF317" s="1065"/>
      <c r="AG317" s="1065"/>
      <c r="AH317" s="1065"/>
      <c r="AI317" s="220"/>
      <c r="AJ317" s="1065"/>
      <c r="AK317" s="1065"/>
      <c r="AL317" s="1065"/>
      <c r="AM317" s="1065"/>
      <c r="AN317" s="1065"/>
      <c r="AO317" s="1065"/>
      <c r="AP317" s="1065"/>
      <c r="AQ317" s="1065"/>
      <c r="AR317" s="1065"/>
      <c r="AS317" s="220"/>
      <c r="AT317" s="1065"/>
      <c r="AU317" s="1065"/>
      <c r="AV317" s="1065"/>
      <c r="AW317" s="1065"/>
      <c r="AX317" s="1065"/>
      <c r="AY317" s="1065"/>
      <c r="AZ317" s="1065"/>
      <c r="BA317" s="1065"/>
      <c r="BB317" s="1065"/>
      <c r="BC317" s="1083"/>
      <c r="BF317" s="894" t="s">
        <v>1163</v>
      </c>
    </row>
    <row r="318" spans="5:58" ht="14.25" customHeight="1" x14ac:dyDescent="0.15">
      <c r="E318" s="630">
        <v>15</v>
      </c>
      <c r="F318" s="725" t="str" cm="1">
        <f t="array" ref="F318">F317</f>
        <v>2</v>
      </c>
      <c r="T318" s="651" t="b" cm="1">
        <f t="array" ref="T318">T317</f>
        <v>1</v>
      </c>
      <c r="X318" s="1272"/>
      <c r="Z318" s="1272"/>
      <c r="AB318" s="394" t="str">
        <f>AB314&amp;".4"</f>
        <v>7.4.4</v>
      </c>
      <c r="AC318" s="396" t="s">
        <v>1062</v>
      </c>
      <c r="AD318" s="394" t="s">
        <v>1044</v>
      </c>
      <c r="AE318" s="1065"/>
      <c r="AF318" s="1065">
        <v>25.916640000000001</v>
      </c>
      <c r="AG318" s="1065"/>
      <c r="AH318" s="1065"/>
      <c r="AI318" s="1065">
        <v>25.916640000000001</v>
      </c>
      <c r="AJ318" s="1065"/>
      <c r="AK318" s="1065"/>
      <c r="AL318" s="1065"/>
      <c r="AM318" s="1065"/>
      <c r="AN318" s="1065"/>
      <c r="AO318" s="1065"/>
      <c r="AP318" s="1065"/>
      <c r="AQ318" s="1065"/>
      <c r="AR318" s="1065"/>
      <c r="AS318" s="220"/>
      <c r="AT318" s="1065"/>
      <c r="AU318" s="1065"/>
      <c r="AV318" s="1065"/>
      <c r="AW318" s="1065"/>
      <c r="AX318" s="1065"/>
      <c r="AY318" s="1065"/>
      <c r="AZ318" s="1065"/>
      <c r="BA318" s="1065"/>
      <c r="BB318" s="1065"/>
      <c r="BC318" s="1083"/>
      <c r="BF318" s="894" t="s">
        <v>1164</v>
      </c>
    </row>
    <row r="319" spans="5:58" ht="14.25" customHeight="1" x14ac:dyDescent="0.15">
      <c r="E319" s="630">
        <v>15</v>
      </c>
      <c r="F319" s="725" t="str" cm="1">
        <f t="array" ref="F319">F318</f>
        <v>2</v>
      </c>
      <c r="T319" s="651" t="b" cm="1">
        <f t="array" ref="T319">T318</f>
        <v>1</v>
      </c>
      <c r="X319" s="1272"/>
      <c r="Z319" s="1272"/>
      <c r="AB319" s="394" t="str">
        <f>AB314&amp;".5"</f>
        <v>7.4.5</v>
      </c>
      <c r="AC319" s="396" t="s">
        <v>1065</v>
      </c>
      <c r="AD319" s="394" t="s">
        <v>1044</v>
      </c>
      <c r="AE319" s="1065"/>
      <c r="AF319" s="1065"/>
      <c r="AG319" s="1065"/>
      <c r="AH319" s="1065"/>
      <c r="AI319" s="220"/>
      <c r="AJ319" s="1065"/>
      <c r="AK319" s="1065"/>
      <c r="AL319" s="1065"/>
      <c r="AM319" s="1065"/>
      <c r="AN319" s="1065"/>
      <c r="AO319" s="1065"/>
      <c r="AP319" s="1065"/>
      <c r="AQ319" s="1065"/>
      <c r="AR319" s="1065"/>
      <c r="AS319" s="220"/>
      <c r="AT319" s="1065"/>
      <c r="AU319" s="1065"/>
      <c r="AV319" s="1065"/>
      <c r="AW319" s="1065"/>
      <c r="AX319" s="1065"/>
      <c r="AY319" s="1065"/>
      <c r="AZ319" s="1065"/>
      <c r="BA319" s="1065"/>
      <c r="BB319" s="1065"/>
      <c r="BC319" s="1083"/>
      <c r="BF319" s="894" t="s">
        <v>1165</v>
      </c>
    </row>
    <row r="320" spans="5:58" ht="14.25" customHeight="1" x14ac:dyDescent="0.15">
      <c r="E320" s="630">
        <v>15</v>
      </c>
      <c r="F320" s="725" t="str" cm="1">
        <f t="array" ref="F320">F319</f>
        <v>2</v>
      </c>
      <c r="T320" s="651" t="b" cm="1">
        <f t="array" ref="T320">T319</f>
        <v>1</v>
      </c>
      <c r="X320" s="1272"/>
      <c r="Z320" s="1272"/>
      <c r="AB320" s="394" t="str">
        <f>AB310&amp;".5"</f>
        <v>7.5</v>
      </c>
      <c r="AC320" s="395" t="s">
        <v>1068</v>
      </c>
      <c r="AD320" s="394" t="s">
        <v>1044</v>
      </c>
      <c r="AE320" s="1065"/>
      <c r="AF320" s="1065"/>
      <c r="AG320" s="1065"/>
      <c r="AH320" s="1065"/>
      <c r="AI320" s="220"/>
      <c r="AJ320" s="1065"/>
      <c r="AK320" s="1065"/>
      <c r="AL320" s="1065"/>
      <c r="AM320" s="1065"/>
      <c r="AN320" s="1065"/>
      <c r="AO320" s="1065"/>
      <c r="AP320" s="1065"/>
      <c r="AQ320" s="1065"/>
      <c r="AR320" s="1065"/>
      <c r="AS320" s="220"/>
      <c r="AT320" s="1065"/>
      <c r="AU320" s="1065"/>
      <c r="AV320" s="1065"/>
      <c r="AW320" s="1065"/>
      <c r="AX320" s="1065"/>
      <c r="AY320" s="1065"/>
      <c r="AZ320" s="1065"/>
      <c r="BA320" s="1065"/>
      <c r="BB320" s="1065"/>
      <c r="BC320" s="1083"/>
      <c r="BF320" s="894" t="s">
        <v>1166</v>
      </c>
    </row>
    <row r="321" spans="5:58" ht="14.25" customHeight="1" x14ac:dyDescent="0.15">
      <c r="E321" s="630">
        <v>15</v>
      </c>
      <c r="F321" s="725" t="str" cm="1">
        <f t="array" ref="F321">F320</f>
        <v>2</v>
      </c>
      <c r="T321" s="651" t="b" cm="1">
        <f t="array" ref="T321">T320</f>
        <v>1</v>
      </c>
      <c r="X321" s="1272"/>
      <c r="Z321" s="1272"/>
      <c r="AB321" s="394" t="str">
        <f>AB310&amp;".6"</f>
        <v>7.6</v>
      </c>
      <c r="AC321" s="395" t="s">
        <v>1071</v>
      </c>
      <c r="AD321" s="394" t="s">
        <v>1044</v>
      </c>
      <c r="AE321" s="1065"/>
      <c r="AF321" s="1065"/>
      <c r="AG321" s="1065"/>
      <c r="AH321" s="1065"/>
      <c r="AI321" s="220"/>
      <c r="AJ321" s="1065"/>
      <c r="AK321" s="1065"/>
      <c r="AL321" s="1065"/>
      <c r="AM321" s="1065"/>
      <c r="AN321" s="1065"/>
      <c r="AO321" s="1065"/>
      <c r="AP321" s="1065"/>
      <c r="AQ321" s="1065"/>
      <c r="AR321" s="1065"/>
      <c r="AS321" s="220"/>
      <c r="AT321" s="1065"/>
      <c r="AU321" s="1065"/>
      <c r="AV321" s="1065"/>
      <c r="AW321" s="1065"/>
      <c r="AX321" s="1065"/>
      <c r="AY321" s="1065"/>
      <c r="AZ321" s="1065"/>
      <c r="BA321" s="1065"/>
      <c r="BB321" s="1065"/>
      <c r="BC321" s="1083"/>
      <c r="BF321" s="894" t="s">
        <v>1167</v>
      </c>
    </row>
    <row r="322" spans="5:58" ht="14.25" customHeight="1" x14ac:dyDescent="0.15">
      <c r="E322" s="630">
        <v>15</v>
      </c>
      <c r="F322" s="725" t="str" cm="1">
        <f t="array" ref="F322">F321</f>
        <v>2</v>
      </c>
      <c r="T322" s="651" t="b" cm="1">
        <f t="array" ref="T322">T321</f>
        <v>1</v>
      </c>
      <c r="X322" s="1272"/>
      <c r="Z322" s="1272"/>
      <c r="AB322" s="394" t="str">
        <f>AB310&amp;".7"</f>
        <v>7.7</v>
      </c>
      <c r="AC322" s="395" t="s">
        <v>1074</v>
      </c>
      <c r="AD322" s="394" t="s">
        <v>1044</v>
      </c>
      <c r="AE322" s="1065"/>
      <c r="AF322" s="1065"/>
      <c r="AG322" s="1065"/>
      <c r="AH322" s="1065"/>
      <c r="AI322" s="220"/>
      <c r="AJ322" s="1065"/>
      <c r="AK322" s="1065"/>
      <c r="AL322" s="1065"/>
      <c r="AM322" s="1065"/>
      <c r="AN322" s="1065"/>
      <c r="AO322" s="1065"/>
      <c r="AP322" s="1065"/>
      <c r="AQ322" s="1065"/>
      <c r="AR322" s="1065"/>
      <c r="AS322" s="220"/>
      <c r="AT322" s="1065"/>
      <c r="AU322" s="1065"/>
      <c r="AV322" s="1065"/>
      <c r="AW322" s="1065"/>
      <c r="AX322" s="1065"/>
      <c r="AY322" s="1065"/>
      <c r="AZ322" s="1065"/>
      <c r="BA322" s="1065"/>
      <c r="BB322" s="1065"/>
      <c r="BC322" s="1083"/>
      <c r="BF322" s="894" t="s">
        <v>1168</v>
      </c>
    </row>
    <row r="323" spans="5:58" ht="14.25" customHeight="1" x14ac:dyDescent="0.15">
      <c r="E323" s="630">
        <v>15</v>
      </c>
      <c r="F323" s="725" t="str" cm="1">
        <f t="array" ref="F323">F322</f>
        <v>2</v>
      </c>
      <c r="T323" s="651" t="b" cm="1">
        <f t="array" ref="T323">T322</f>
        <v>1</v>
      </c>
      <c r="X323" s="1272"/>
      <c r="Z323" s="1272"/>
      <c r="AB323" s="394" t="str">
        <f>AB310&amp;".8"</f>
        <v>7.8</v>
      </c>
      <c r="AC323" s="395" t="s">
        <v>1077</v>
      </c>
      <c r="AD323" s="394" t="s">
        <v>1044</v>
      </c>
      <c r="AE323" s="1065"/>
      <c r="AF323" s="1065">
        <v>129.61597699999999</v>
      </c>
      <c r="AG323" s="1065"/>
      <c r="AH323" s="1065"/>
      <c r="AI323" s="220">
        <v>164.91137000000001</v>
      </c>
      <c r="AJ323" s="1065"/>
      <c r="AK323" s="1065"/>
      <c r="AL323" s="1065"/>
      <c r="AM323" s="1065"/>
      <c r="AN323" s="1065"/>
      <c r="AO323" s="1065"/>
      <c r="AP323" s="1065"/>
      <c r="AQ323" s="1065"/>
      <c r="AR323" s="1065"/>
      <c r="AS323" s="220"/>
      <c r="AT323" s="1065"/>
      <c r="AU323" s="1065"/>
      <c r="AV323" s="1065"/>
      <c r="AW323" s="1065"/>
      <c r="AX323" s="1065"/>
      <c r="AY323" s="1065"/>
      <c r="AZ323" s="1065"/>
      <c r="BA323" s="1065"/>
      <c r="BB323" s="1065"/>
      <c r="BC323" s="1083"/>
      <c r="BF323" s="894" t="s">
        <v>1169</v>
      </c>
    </row>
    <row r="324" spans="5:58" ht="10.5" customHeight="1" x14ac:dyDescent="0.15">
      <c r="E324" s="630">
        <v>11.4</v>
      </c>
      <c r="F324" s="725" t="str" cm="1">
        <f t="array" ref="F324">X324</f>
        <v>3</v>
      </c>
      <c r="T324" s="651" t="b">
        <f>X324&gt;0</f>
        <v>1</v>
      </c>
      <c r="V324" s="127" t="str" cm="1">
        <f t="array" ref="V324">'ХВС, ТН'!$AB$72</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324" s="1272" t="s">
        <v>334</v>
      </c>
      <c r="Z324" s="1272"/>
      <c r="AB324" s="227" t="str" cm="1">
        <f t="array" ref="AB324">IF(ISBLANK('ХВС, ТН'!$AB$72),"",'ХВС, ТН'!$AB$72)</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324" s="200"/>
      <c r="AD324" s="194"/>
      <c r="AE324" s="194"/>
      <c r="AF324" s="194"/>
      <c r="AG324" s="194"/>
      <c r="AH324" s="194"/>
      <c r="AI324" s="194"/>
      <c r="AJ324" s="194"/>
      <c r="AK324" s="194"/>
      <c r="AL324" s="194"/>
      <c r="AM324" s="194"/>
      <c r="AN324" s="194"/>
      <c r="AO324" s="194"/>
      <c r="AP324" s="194"/>
      <c r="AQ324" s="194"/>
      <c r="AR324" s="194"/>
      <c r="AS324" s="194"/>
      <c r="AT324" s="194"/>
      <c r="AU324" s="194"/>
      <c r="AV324" s="194"/>
      <c r="AW324" s="194"/>
      <c r="AX324" s="194"/>
      <c r="AY324" s="194"/>
      <c r="AZ324" s="194"/>
      <c r="BA324" s="194"/>
      <c r="BB324" s="194"/>
      <c r="BC324" s="216"/>
    </row>
    <row r="325" spans="5:58" s="164" customFormat="1" ht="21.75" customHeight="1" x14ac:dyDescent="0.15">
      <c r="E325" s="630">
        <v>22.8</v>
      </c>
      <c r="F325" s="725" t="str" cm="1">
        <f t="array" ref="F325">F324</f>
        <v>3</v>
      </c>
      <c r="T325" s="651" t="b" cm="1">
        <f t="array" ref="T325">T324</f>
        <v>1</v>
      </c>
      <c r="X325" s="1395"/>
      <c r="Z325" s="1395"/>
      <c r="AB325" s="217">
        <v>1</v>
      </c>
      <c r="AC325" s="218" t="s">
        <v>1041</v>
      </c>
      <c r="AD325" s="108" t="s">
        <v>805</v>
      </c>
      <c r="AE325" s="1123">
        <f t="shared" ref="AE325:BB325" si="114">SUM(AE326:AE329)+SUM(AE335:AE338)</f>
        <v>0</v>
      </c>
      <c r="AF325" s="1123">
        <f t="shared" si="114"/>
        <v>7158.0753299999997</v>
      </c>
      <c r="AG325" s="1123">
        <f t="shared" si="114"/>
        <v>0</v>
      </c>
      <c r="AH325" s="1123">
        <f t="shared" si="114"/>
        <v>0</v>
      </c>
      <c r="AI325" s="232">
        <f t="shared" si="114"/>
        <v>13879.47128</v>
      </c>
      <c r="AJ325" s="1123">
        <f t="shared" si="114"/>
        <v>0</v>
      </c>
      <c r="AK325" s="1123">
        <f t="shared" si="114"/>
        <v>0</v>
      </c>
      <c r="AL325" s="1123">
        <f t="shared" si="114"/>
        <v>0</v>
      </c>
      <c r="AM325" s="1123">
        <f t="shared" si="114"/>
        <v>0</v>
      </c>
      <c r="AN325" s="1123">
        <f t="shared" si="114"/>
        <v>0</v>
      </c>
      <c r="AO325" s="1123">
        <f t="shared" si="114"/>
        <v>0</v>
      </c>
      <c r="AP325" s="1123">
        <f t="shared" si="114"/>
        <v>0</v>
      </c>
      <c r="AQ325" s="1123">
        <f t="shared" si="114"/>
        <v>0</v>
      </c>
      <c r="AR325" s="1123">
        <f t="shared" si="114"/>
        <v>0</v>
      </c>
      <c r="AS325" s="232">
        <f t="shared" si="114"/>
        <v>0</v>
      </c>
      <c r="AT325" s="1123">
        <f t="shared" si="114"/>
        <v>0</v>
      </c>
      <c r="AU325" s="1123">
        <f t="shared" si="114"/>
        <v>0</v>
      </c>
      <c r="AV325" s="1123">
        <f t="shared" si="114"/>
        <v>0</v>
      </c>
      <c r="AW325" s="1123">
        <f t="shared" si="114"/>
        <v>0</v>
      </c>
      <c r="AX325" s="1123">
        <f t="shared" si="114"/>
        <v>0</v>
      </c>
      <c r="AY325" s="1123">
        <f t="shared" si="114"/>
        <v>0</v>
      </c>
      <c r="AZ325" s="1123">
        <f t="shared" si="114"/>
        <v>0</v>
      </c>
      <c r="BA325" s="1123">
        <f t="shared" si="114"/>
        <v>0</v>
      </c>
      <c r="BB325" s="1123">
        <f t="shared" si="114"/>
        <v>0</v>
      </c>
      <c r="BC325" s="1083"/>
      <c r="BF325" s="894" t="s">
        <v>1042</v>
      </c>
    </row>
    <row r="326" spans="5:58" ht="14.25" customHeight="1" x14ac:dyDescent="0.15">
      <c r="E326" s="630">
        <v>15</v>
      </c>
      <c r="F326" s="725" t="str" cm="1">
        <f t="array" ref="F326">F325</f>
        <v>3</v>
      </c>
      <c r="T326" s="651" t="b" cm="1">
        <f t="array" ref="T326">T325</f>
        <v>1</v>
      </c>
      <c r="X326" s="1272"/>
      <c r="Z326" s="1272"/>
      <c r="AB326" s="394" t="s">
        <v>442</v>
      </c>
      <c r="AC326" s="395" t="s">
        <v>1043</v>
      </c>
      <c r="AD326" s="394" t="s">
        <v>1044</v>
      </c>
      <c r="AE326" s="1065"/>
      <c r="AF326" s="1065"/>
      <c r="AG326" s="1065"/>
      <c r="AH326" s="1065"/>
      <c r="AI326" s="220"/>
      <c r="AJ326" s="1065"/>
      <c r="AK326" s="1065"/>
      <c r="AL326" s="1065"/>
      <c r="AM326" s="1065"/>
      <c r="AN326" s="1065"/>
      <c r="AO326" s="1065"/>
      <c r="AP326" s="1065"/>
      <c r="AQ326" s="1065"/>
      <c r="AR326" s="1065"/>
      <c r="AS326" s="220"/>
      <c r="AT326" s="1065"/>
      <c r="AU326" s="1065"/>
      <c r="AV326" s="1065"/>
      <c r="AW326" s="1065"/>
      <c r="AX326" s="1065"/>
      <c r="AY326" s="1065"/>
      <c r="AZ326" s="1065"/>
      <c r="BA326" s="1065"/>
      <c r="BB326" s="1065"/>
      <c r="BC326" s="1083"/>
      <c r="BF326" s="894" t="s">
        <v>1045</v>
      </c>
    </row>
    <row r="327" spans="5:58" ht="14.25" customHeight="1" x14ac:dyDescent="0.15">
      <c r="E327" s="630">
        <v>15</v>
      </c>
      <c r="F327" s="725" t="str" cm="1">
        <f t="array" ref="F327">F326</f>
        <v>3</v>
      </c>
      <c r="T327" s="651" t="b" cm="1">
        <f t="array" ref="T327">T326</f>
        <v>1</v>
      </c>
      <c r="X327" s="1272"/>
      <c r="Z327" s="1272"/>
      <c r="AB327" s="394" t="s">
        <v>955</v>
      </c>
      <c r="AC327" s="395" t="s">
        <v>1046</v>
      </c>
      <c r="AD327" s="394" t="s">
        <v>1044</v>
      </c>
      <c r="AE327" s="1065"/>
      <c r="AF327" s="1065">
        <v>5636.6999500000002</v>
      </c>
      <c r="AG327" s="1065"/>
      <c r="AH327" s="1065"/>
      <c r="AI327" s="220">
        <f>AF327+AF355+2791.36</f>
        <v>8557.6075700000001</v>
      </c>
      <c r="AJ327" s="1065"/>
      <c r="AK327" s="1065"/>
      <c r="AL327" s="1065"/>
      <c r="AM327" s="1065"/>
      <c r="AN327" s="1065"/>
      <c r="AO327" s="1065"/>
      <c r="AP327" s="1065"/>
      <c r="AQ327" s="1065"/>
      <c r="AR327" s="1065"/>
      <c r="AS327" s="220"/>
      <c r="AT327" s="1065"/>
      <c r="AU327" s="1065"/>
      <c r="AV327" s="1065"/>
      <c r="AW327" s="1065"/>
      <c r="AX327" s="1065"/>
      <c r="AY327" s="1065"/>
      <c r="AZ327" s="1065"/>
      <c r="BA327" s="1065"/>
      <c r="BB327" s="1065"/>
      <c r="BC327" s="1083"/>
      <c r="BF327" s="894" t="s">
        <v>1047</v>
      </c>
    </row>
    <row r="328" spans="5:58" ht="14.25" customHeight="1" x14ac:dyDescent="0.15">
      <c r="E328" s="630">
        <v>15</v>
      </c>
      <c r="F328" s="725" t="str" cm="1">
        <f t="array" ref="F328">F327</f>
        <v>3</v>
      </c>
      <c r="T328" s="651" t="b" cm="1">
        <f t="array" ref="T328">T327</f>
        <v>1</v>
      </c>
      <c r="X328" s="1272"/>
      <c r="Z328" s="1272"/>
      <c r="AB328" s="394" t="s">
        <v>957</v>
      </c>
      <c r="AC328" s="395" t="s">
        <v>1048</v>
      </c>
      <c r="AD328" s="394" t="s">
        <v>1044</v>
      </c>
      <c r="AE328" s="1065"/>
      <c r="AF328" s="1065"/>
      <c r="AG328" s="1065"/>
      <c r="AH328" s="1065"/>
      <c r="AI328" s="220">
        <f t="shared" ref="AI328:AI335" si="115">AF328+AF356</f>
        <v>0</v>
      </c>
      <c r="AJ328" s="1065"/>
      <c r="AK328" s="1065"/>
      <c r="AL328" s="1065"/>
      <c r="AM328" s="1065"/>
      <c r="AN328" s="1065"/>
      <c r="AO328" s="1065"/>
      <c r="AP328" s="1065"/>
      <c r="AQ328" s="1065"/>
      <c r="AR328" s="1065"/>
      <c r="AS328" s="220"/>
      <c r="AT328" s="1065"/>
      <c r="AU328" s="1065"/>
      <c r="AV328" s="1065"/>
      <c r="AW328" s="1065"/>
      <c r="AX328" s="1065"/>
      <c r="AY328" s="1065"/>
      <c r="AZ328" s="1065"/>
      <c r="BA328" s="1065"/>
      <c r="BB328" s="1065"/>
      <c r="BC328" s="1083"/>
      <c r="BF328" s="894" t="s">
        <v>1049</v>
      </c>
    </row>
    <row r="329" spans="5:58" ht="14.25" customHeight="1" x14ac:dyDescent="0.15">
      <c r="E329" s="630">
        <v>15</v>
      </c>
      <c r="F329" s="725" t="str" cm="1">
        <f t="array" ref="F329">F328</f>
        <v>3</v>
      </c>
      <c r="T329" s="651" t="b" cm="1">
        <f t="array" ref="T329">T328</f>
        <v>1</v>
      </c>
      <c r="X329" s="1272"/>
      <c r="Z329" s="1272"/>
      <c r="AB329" s="394" t="s">
        <v>961</v>
      </c>
      <c r="AC329" s="395" t="s">
        <v>1050</v>
      </c>
      <c r="AD329" s="394" t="s">
        <v>1044</v>
      </c>
      <c r="AE329" s="1125">
        <f t="shared" ref="AE329:BB329" si="116">SUM(AE330:AE334)</f>
        <v>0</v>
      </c>
      <c r="AF329" s="1125">
        <f t="shared" si="116"/>
        <v>539.45871</v>
      </c>
      <c r="AG329" s="1125">
        <f t="shared" si="116"/>
        <v>0</v>
      </c>
      <c r="AH329" s="1125">
        <f t="shared" si="116"/>
        <v>0</v>
      </c>
      <c r="AI329" s="220">
        <f>AI332+AI333</f>
        <v>794.72870999999998</v>
      </c>
      <c r="AJ329" s="1125">
        <f t="shared" si="116"/>
        <v>0</v>
      </c>
      <c r="AK329" s="1125">
        <f t="shared" si="116"/>
        <v>0</v>
      </c>
      <c r="AL329" s="1125">
        <f t="shared" si="116"/>
        <v>0</v>
      </c>
      <c r="AM329" s="1125">
        <f t="shared" si="116"/>
        <v>0</v>
      </c>
      <c r="AN329" s="1125">
        <f t="shared" si="116"/>
        <v>0</v>
      </c>
      <c r="AO329" s="1125">
        <f t="shared" si="116"/>
        <v>0</v>
      </c>
      <c r="AP329" s="1125">
        <f t="shared" si="116"/>
        <v>0</v>
      </c>
      <c r="AQ329" s="1125">
        <f t="shared" si="116"/>
        <v>0</v>
      </c>
      <c r="AR329" s="1125">
        <f t="shared" si="116"/>
        <v>0</v>
      </c>
      <c r="AS329" s="389">
        <f t="shared" si="116"/>
        <v>0</v>
      </c>
      <c r="AT329" s="1125">
        <f t="shared" si="116"/>
        <v>0</v>
      </c>
      <c r="AU329" s="1125">
        <f t="shared" si="116"/>
        <v>0</v>
      </c>
      <c r="AV329" s="1125">
        <f t="shared" si="116"/>
        <v>0</v>
      </c>
      <c r="AW329" s="1125">
        <f t="shared" si="116"/>
        <v>0</v>
      </c>
      <c r="AX329" s="1125">
        <f t="shared" si="116"/>
        <v>0</v>
      </c>
      <c r="AY329" s="1125">
        <f t="shared" si="116"/>
        <v>0</v>
      </c>
      <c r="AZ329" s="1125">
        <f t="shared" si="116"/>
        <v>0</v>
      </c>
      <c r="BA329" s="1125">
        <f t="shared" si="116"/>
        <v>0</v>
      </c>
      <c r="BB329" s="1125">
        <f t="shared" si="116"/>
        <v>0</v>
      </c>
      <c r="BC329" s="1083"/>
      <c r="BF329" s="894" t="s">
        <v>1051</v>
      </c>
    </row>
    <row r="330" spans="5:58" ht="14.25" customHeight="1" x14ac:dyDescent="0.15">
      <c r="E330" s="630">
        <v>15</v>
      </c>
      <c r="F330" s="725" t="str" cm="1">
        <f t="array" ref="F330">F329</f>
        <v>3</v>
      </c>
      <c r="T330" s="651" t="b" cm="1">
        <f t="array" ref="T330">T329</f>
        <v>1</v>
      </c>
      <c r="X330" s="1272"/>
      <c r="Z330" s="1272"/>
      <c r="AB330" s="394" t="s">
        <v>1052</v>
      </c>
      <c r="AC330" s="396" t="s">
        <v>1053</v>
      </c>
      <c r="AD330" s="394" t="s">
        <v>1044</v>
      </c>
      <c r="AE330" s="1065"/>
      <c r="AF330" s="1065"/>
      <c r="AG330" s="1065"/>
      <c r="AH330" s="1065"/>
      <c r="AI330" s="220">
        <f t="shared" si="115"/>
        <v>0</v>
      </c>
      <c r="AJ330" s="1065"/>
      <c r="AK330" s="1065"/>
      <c r="AL330" s="1065"/>
      <c r="AM330" s="1065"/>
      <c r="AN330" s="1065"/>
      <c r="AO330" s="1065"/>
      <c r="AP330" s="1065"/>
      <c r="AQ330" s="1065"/>
      <c r="AR330" s="1065"/>
      <c r="AS330" s="220"/>
      <c r="AT330" s="1065"/>
      <c r="AU330" s="1065"/>
      <c r="AV330" s="1065"/>
      <c r="AW330" s="1065"/>
      <c r="AX330" s="1065"/>
      <c r="AY330" s="1065"/>
      <c r="AZ330" s="1065"/>
      <c r="BA330" s="1065"/>
      <c r="BB330" s="1065"/>
      <c r="BC330" s="1083"/>
      <c r="BF330" s="894" t="s">
        <v>1054</v>
      </c>
    </row>
    <row r="331" spans="5:58" ht="14.25" customHeight="1" x14ac:dyDescent="0.15">
      <c r="E331" s="630">
        <v>15</v>
      </c>
      <c r="F331" s="725" t="str" cm="1">
        <f t="array" ref="F331">F330</f>
        <v>3</v>
      </c>
      <c r="T331" s="651" t="b" cm="1">
        <f t="array" ref="T331">T330</f>
        <v>1</v>
      </c>
      <c r="X331" s="1272"/>
      <c r="Z331" s="1272"/>
      <c r="AB331" s="394" t="s">
        <v>1055</v>
      </c>
      <c r="AC331" s="396" t="s">
        <v>1056</v>
      </c>
      <c r="AD331" s="394" t="s">
        <v>1044</v>
      </c>
      <c r="AE331" s="1065"/>
      <c r="AF331" s="1065"/>
      <c r="AG331" s="1065"/>
      <c r="AH331" s="1065"/>
      <c r="AI331" s="220">
        <f t="shared" si="115"/>
        <v>0</v>
      </c>
      <c r="AJ331" s="1065"/>
      <c r="AK331" s="1065"/>
      <c r="AL331" s="1065"/>
      <c r="AM331" s="1065"/>
      <c r="AN331" s="1065"/>
      <c r="AO331" s="1065"/>
      <c r="AP331" s="1065"/>
      <c r="AQ331" s="1065"/>
      <c r="AR331" s="1065"/>
      <c r="AS331" s="220"/>
      <c r="AT331" s="1065"/>
      <c r="AU331" s="1065"/>
      <c r="AV331" s="1065"/>
      <c r="AW331" s="1065"/>
      <c r="AX331" s="1065"/>
      <c r="AY331" s="1065"/>
      <c r="AZ331" s="1065"/>
      <c r="BA331" s="1065"/>
      <c r="BB331" s="1065"/>
      <c r="BC331" s="1083"/>
      <c r="BF331" s="894" t="s">
        <v>1057</v>
      </c>
    </row>
    <row r="332" spans="5:58" ht="14.25" customHeight="1" x14ac:dyDescent="0.15">
      <c r="E332" s="630">
        <v>15</v>
      </c>
      <c r="F332" s="725" t="str" cm="1">
        <f t="array" ref="F332">F331</f>
        <v>3</v>
      </c>
      <c r="T332" s="651" t="b" cm="1">
        <f t="array" ref="T332">T331</f>
        <v>1</v>
      </c>
      <c r="X332" s="1272"/>
      <c r="Z332" s="1272"/>
      <c r="AB332" s="394" t="s">
        <v>1058</v>
      </c>
      <c r="AC332" s="396" t="s">
        <v>1059</v>
      </c>
      <c r="AD332" s="394" t="s">
        <v>1044</v>
      </c>
      <c r="AE332" s="1065"/>
      <c r="AF332" s="1065">
        <v>272.55871000000002</v>
      </c>
      <c r="AG332" s="1065"/>
      <c r="AH332" s="1065"/>
      <c r="AI332" s="220">
        <f t="shared" si="115"/>
        <v>272.55871000000002</v>
      </c>
      <c r="AJ332" s="1065"/>
      <c r="AK332" s="1065"/>
      <c r="AL332" s="1065"/>
      <c r="AM332" s="1065"/>
      <c r="AN332" s="1065"/>
      <c r="AO332" s="1065"/>
      <c r="AP332" s="1065"/>
      <c r="AQ332" s="1065"/>
      <c r="AR332" s="1065"/>
      <c r="AS332" s="220"/>
      <c r="AT332" s="1065"/>
      <c r="AU332" s="1065"/>
      <c r="AV332" s="1065"/>
      <c r="AW332" s="1065"/>
      <c r="AX332" s="1065"/>
      <c r="AY332" s="1065"/>
      <c r="AZ332" s="1065"/>
      <c r="BA332" s="1065"/>
      <c r="BB332" s="1065"/>
      <c r="BC332" s="1083"/>
      <c r="BF332" s="894" t="s">
        <v>1060</v>
      </c>
    </row>
    <row r="333" spans="5:58" ht="14.25" customHeight="1" x14ac:dyDescent="0.15">
      <c r="E333" s="630">
        <v>15</v>
      </c>
      <c r="F333" s="725" t="str" cm="1">
        <f t="array" ref="F333">F332</f>
        <v>3</v>
      </c>
      <c r="T333" s="651" t="b" cm="1">
        <f t="array" ref="T333">T332</f>
        <v>1</v>
      </c>
      <c r="X333" s="1272"/>
      <c r="Z333" s="1272"/>
      <c r="AB333" s="394" t="s">
        <v>1061</v>
      </c>
      <c r="AC333" s="396" t="s">
        <v>1062</v>
      </c>
      <c r="AD333" s="394" t="s">
        <v>1044</v>
      </c>
      <c r="AE333" s="1065"/>
      <c r="AF333" s="1065">
        <v>266.89999999999998</v>
      </c>
      <c r="AG333" s="1065"/>
      <c r="AH333" s="1065"/>
      <c r="AI333" s="220">
        <f>AF333+AF361+255.27</f>
        <v>522.16999999999996</v>
      </c>
      <c r="AJ333" s="1065"/>
      <c r="AK333" s="1065"/>
      <c r="AL333" s="1065"/>
      <c r="AM333" s="1065"/>
      <c r="AN333" s="1065"/>
      <c r="AO333" s="1065"/>
      <c r="AP333" s="1065"/>
      <c r="AQ333" s="1065"/>
      <c r="AR333" s="1065"/>
      <c r="AS333" s="220"/>
      <c r="AT333" s="1065"/>
      <c r="AU333" s="1065"/>
      <c r="AV333" s="1065"/>
      <c r="AW333" s="1065"/>
      <c r="AX333" s="1065"/>
      <c r="AY333" s="1065"/>
      <c r="AZ333" s="1065"/>
      <c r="BA333" s="1065"/>
      <c r="BB333" s="1065"/>
      <c r="BC333" s="1083"/>
      <c r="BF333" s="894" t="s">
        <v>1063</v>
      </c>
    </row>
    <row r="334" spans="5:58" ht="14.25" customHeight="1" x14ac:dyDescent="0.15">
      <c r="E334" s="630">
        <v>15</v>
      </c>
      <c r="F334" s="725" t="str" cm="1">
        <f t="array" ref="F334">F333</f>
        <v>3</v>
      </c>
      <c r="T334" s="651" t="b" cm="1">
        <f t="array" ref="T334">T333</f>
        <v>1</v>
      </c>
      <c r="X334" s="1272"/>
      <c r="Z334" s="1272"/>
      <c r="AB334" s="394" t="s">
        <v>1064</v>
      </c>
      <c r="AC334" s="396" t="s">
        <v>1065</v>
      </c>
      <c r="AD334" s="394" t="s">
        <v>1044</v>
      </c>
      <c r="AE334" s="1065"/>
      <c r="AF334" s="1065"/>
      <c r="AG334" s="1065"/>
      <c r="AH334" s="1065"/>
      <c r="AI334" s="220">
        <f t="shared" si="115"/>
        <v>0</v>
      </c>
      <c r="AJ334" s="1065"/>
      <c r="AK334" s="1065"/>
      <c r="AL334" s="1065"/>
      <c r="AM334" s="1065"/>
      <c r="AN334" s="1065"/>
      <c r="AO334" s="1065"/>
      <c r="AP334" s="1065"/>
      <c r="AQ334" s="1065"/>
      <c r="AR334" s="1065"/>
      <c r="AS334" s="220"/>
      <c r="AT334" s="1065"/>
      <c r="AU334" s="1065"/>
      <c r="AV334" s="1065"/>
      <c r="AW334" s="1065"/>
      <c r="AX334" s="1065"/>
      <c r="AY334" s="1065"/>
      <c r="AZ334" s="1065"/>
      <c r="BA334" s="1065"/>
      <c r="BB334" s="1065"/>
      <c r="BC334" s="1083"/>
      <c r="BF334" s="894" t="s">
        <v>1066</v>
      </c>
    </row>
    <row r="335" spans="5:58" ht="14.25" customHeight="1" x14ac:dyDescent="0.15">
      <c r="E335" s="630">
        <v>15</v>
      </c>
      <c r="F335" s="725" t="str" cm="1">
        <f t="array" ref="F335">F334</f>
        <v>3</v>
      </c>
      <c r="T335" s="651" t="b" cm="1">
        <f t="array" ref="T335">T334</f>
        <v>1</v>
      </c>
      <c r="X335" s="1272"/>
      <c r="Z335" s="1272"/>
      <c r="AB335" s="394" t="s">
        <v>1067</v>
      </c>
      <c r="AC335" s="395" t="s">
        <v>1068</v>
      </c>
      <c r="AD335" s="394" t="s">
        <v>1044</v>
      </c>
      <c r="AE335" s="1065"/>
      <c r="AF335" s="1065">
        <v>981.91666999999995</v>
      </c>
      <c r="AG335" s="1065"/>
      <c r="AH335" s="1065"/>
      <c r="AI335" s="220">
        <f t="shared" si="115"/>
        <v>4527.1350000000002</v>
      </c>
      <c r="AJ335" s="1065"/>
      <c r="AK335" s="1065"/>
      <c r="AL335" s="1065"/>
      <c r="AM335" s="1065"/>
      <c r="AN335" s="1065"/>
      <c r="AO335" s="1065"/>
      <c r="AP335" s="1065"/>
      <c r="AQ335" s="1065"/>
      <c r="AR335" s="1065"/>
      <c r="AS335" s="220"/>
      <c r="AT335" s="1065"/>
      <c r="AU335" s="1065"/>
      <c r="AV335" s="1065"/>
      <c r="AW335" s="1065"/>
      <c r="AX335" s="1065"/>
      <c r="AY335" s="1065"/>
      <c r="AZ335" s="1065"/>
      <c r="BA335" s="1065"/>
      <c r="BB335" s="1065"/>
      <c r="BC335" s="1083"/>
      <c r="BF335" s="894" t="s">
        <v>1069</v>
      </c>
    </row>
    <row r="336" spans="5:58" ht="14.25" customHeight="1" x14ac:dyDescent="0.15">
      <c r="E336" s="630">
        <v>15</v>
      </c>
      <c r="F336" s="725" t="str" cm="1">
        <f t="array" ref="F336">F335</f>
        <v>3</v>
      </c>
      <c r="T336" s="651" t="b" cm="1">
        <f t="array" ref="T336">T335</f>
        <v>1</v>
      </c>
      <c r="X336" s="1272"/>
      <c r="Z336" s="1272"/>
      <c r="AB336" s="394" t="s">
        <v>1070</v>
      </c>
      <c r="AC336" s="395" t="s">
        <v>1071</v>
      </c>
      <c r="AD336" s="394" t="s">
        <v>1044</v>
      </c>
      <c r="AE336" s="1065"/>
      <c r="AF336" s="1065"/>
      <c r="AG336" s="1065"/>
      <c r="AH336" s="1065"/>
      <c r="AI336" s="220"/>
      <c r="AJ336" s="1065"/>
      <c r="AK336" s="1065"/>
      <c r="AL336" s="1065"/>
      <c r="AM336" s="1065"/>
      <c r="AN336" s="1065"/>
      <c r="AO336" s="1065"/>
      <c r="AP336" s="1065"/>
      <c r="AQ336" s="1065"/>
      <c r="AR336" s="1065"/>
      <c r="AS336" s="220"/>
      <c r="AT336" s="1065"/>
      <c r="AU336" s="1065"/>
      <c r="AV336" s="1065"/>
      <c r="AW336" s="1065"/>
      <c r="AX336" s="1065"/>
      <c r="AY336" s="1065"/>
      <c r="AZ336" s="1065"/>
      <c r="BA336" s="1065"/>
      <c r="BB336" s="1065"/>
      <c r="BC336" s="1083"/>
      <c r="BF336" s="894" t="s">
        <v>1072</v>
      </c>
    </row>
    <row r="337" spans="5:58" ht="14.25" customHeight="1" x14ac:dyDescent="0.15">
      <c r="E337" s="630">
        <v>15</v>
      </c>
      <c r="F337" s="725" t="str" cm="1">
        <f t="array" ref="F337">F336</f>
        <v>3</v>
      </c>
      <c r="T337" s="651" t="b" cm="1">
        <f t="array" ref="T337">T336</f>
        <v>1</v>
      </c>
      <c r="X337" s="1272"/>
      <c r="Z337" s="1272"/>
      <c r="AB337" s="394" t="s">
        <v>1073</v>
      </c>
      <c r="AC337" s="395" t="s">
        <v>1074</v>
      </c>
      <c r="AD337" s="394" t="s">
        <v>1044</v>
      </c>
      <c r="AE337" s="1065"/>
      <c r="AF337" s="1065"/>
      <c r="AG337" s="1065"/>
      <c r="AH337" s="1065"/>
      <c r="AI337" s="220"/>
      <c r="AJ337" s="1065"/>
      <c r="AK337" s="1065"/>
      <c r="AL337" s="1065"/>
      <c r="AM337" s="1065"/>
      <c r="AN337" s="1065"/>
      <c r="AO337" s="1065"/>
      <c r="AP337" s="1065"/>
      <c r="AQ337" s="1065"/>
      <c r="AR337" s="1065"/>
      <c r="AS337" s="220"/>
      <c r="AT337" s="1065"/>
      <c r="AU337" s="1065"/>
      <c r="AV337" s="1065"/>
      <c r="AW337" s="1065"/>
      <c r="AX337" s="1065"/>
      <c r="AY337" s="1065"/>
      <c r="AZ337" s="1065"/>
      <c r="BA337" s="1065"/>
      <c r="BB337" s="1065"/>
      <c r="BC337" s="1083"/>
      <c r="BF337" s="894" t="s">
        <v>1075</v>
      </c>
    </row>
    <row r="338" spans="5:58" ht="14.25" customHeight="1" x14ac:dyDescent="0.15">
      <c r="E338" s="630">
        <v>15</v>
      </c>
      <c r="F338" s="725" t="str" cm="1">
        <f t="array" ref="F338">F337</f>
        <v>3</v>
      </c>
      <c r="T338" s="651" t="b" cm="1">
        <f t="array" ref="T338">T337</f>
        <v>1</v>
      </c>
      <c r="X338" s="1272"/>
      <c r="Z338" s="1272"/>
      <c r="AB338" s="394" t="s">
        <v>1076</v>
      </c>
      <c r="AC338" s="395" t="s">
        <v>1077</v>
      </c>
      <c r="AD338" s="394" t="s">
        <v>1044</v>
      </c>
      <c r="AE338" s="1065"/>
      <c r="AF338" s="1065"/>
      <c r="AG338" s="1065"/>
      <c r="AH338" s="1065"/>
      <c r="AI338" s="220"/>
      <c r="AJ338" s="1065"/>
      <c r="AK338" s="1065"/>
      <c r="AL338" s="1065"/>
      <c r="AM338" s="1065"/>
      <c r="AN338" s="1065"/>
      <c r="AO338" s="1065"/>
      <c r="AP338" s="1065"/>
      <c r="AQ338" s="1065"/>
      <c r="AR338" s="1065"/>
      <c r="AS338" s="220"/>
      <c r="AT338" s="1065"/>
      <c r="AU338" s="1065"/>
      <c r="AV338" s="1065"/>
      <c r="AW338" s="1065"/>
      <c r="AX338" s="1065"/>
      <c r="AY338" s="1065"/>
      <c r="AZ338" s="1065"/>
      <c r="BA338" s="1065"/>
      <c r="BB338" s="1065"/>
      <c r="BC338" s="1083"/>
      <c r="BF338" s="894" t="s">
        <v>1078</v>
      </c>
    </row>
    <row r="339" spans="5:58" s="164" customFormat="1" ht="44.25" customHeight="1" x14ac:dyDescent="0.15">
      <c r="E339" s="630">
        <v>45.6</v>
      </c>
      <c r="F339" s="725" t="str" cm="1">
        <f t="array" ref="F339">F338</f>
        <v>3</v>
      </c>
      <c r="T339" s="651" t="b" cm="1">
        <f t="array" ref="T339">T338</f>
        <v>1</v>
      </c>
      <c r="X339" s="1395"/>
      <c r="Z339" s="1395"/>
      <c r="AB339" s="217">
        <v>2</v>
      </c>
      <c r="AC339" s="218" t="s">
        <v>1079</v>
      </c>
      <c r="AD339" s="108" t="s">
        <v>805</v>
      </c>
      <c r="AE339" s="1123">
        <f t="shared" ref="AE339:BB339" si="117">SUM(AE340:AE343)+SUM(AE349:AE352)</f>
        <v>0</v>
      </c>
      <c r="AF339" s="1123">
        <f t="shared" si="117"/>
        <v>0</v>
      </c>
      <c r="AG339" s="1123">
        <f t="shared" si="117"/>
        <v>0</v>
      </c>
      <c r="AH339" s="1123">
        <f t="shared" si="117"/>
        <v>0</v>
      </c>
      <c r="AI339" s="232">
        <f t="shared" si="117"/>
        <v>0</v>
      </c>
      <c r="AJ339" s="1123">
        <f t="shared" si="117"/>
        <v>0</v>
      </c>
      <c r="AK339" s="1123">
        <f t="shared" si="117"/>
        <v>0</v>
      </c>
      <c r="AL339" s="1123">
        <f t="shared" si="117"/>
        <v>0</v>
      </c>
      <c r="AM339" s="1123">
        <f t="shared" si="117"/>
        <v>0</v>
      </c>
      <c r="AN339" s="1123">
        <f t="shared" si="117"/>
        <v>0</v>
      </c>
      <c r="AO339" s="1123">
        <f t="shared" si="117"/>
        <v>0</v>
      </c>
      <c r="AP339" s="1123">
        <f t="shared" si="117"/>
        <v>0</v>
      </c>
      <c r="AQ339" s="1123">
        <f t="shared" si="117"/>
        <v>0</v>
      </c>
      <c r="AR339" s="1123">
        <f t="shared" si="117"/>
        <v>0</v>
      </c>
      <c r="AS339" s="232">
        <f t="shared" si="117"/>
        <v>0</v>
      </c>
      <c r="AT339" s="1123">
        <f t="shared" si="117"/>
        <v>0</v>
      </c>
      <c r="AU339" s="1123">
        <f t="shared" si="117"/>
        <v>0</v>
      </c>
      <c r="AV339" s="1123">
        <f t="shared" si="117"/>
        <v>0</v>
      </c>
      <c r="AW339" s="1123">
        <f t="shared" si="117"/>
        <v>0</v>
      </c>
      <c r="AX339" s="1123">
        <f t="shared" si="117"/>
        <v>0</v>
      </c>
      <c r="AY339" s="1123">
        <f t="shared" si="117"/>
        <v>0</v>
      </c>
      <c r="AZ339" s="1123">
        <f t="shared" si="117"/>
        <v>0</v>
      </c>
      <c r="BA339" s="1123">
        <f t="shared" si="117"/>
        <v>0</v>
      </c>
      <c r="BB339" s="1123">
        <f t="shared" si="117"/>
        <v>0</v>
      </c>
      <c r="BC339" s="1083"/>
      <c r="BF339" s="894" t="s">
        <v>1080</v>
      </c>
    </row>
    <row r="340" spans="5:58" ht="14.25" customHeight="1" x14ac:dyDescent="0.15">
      <c r="E340" s="630">
        <v>15</v>
      </c>
      <c r="F340" s="725" t="str" cm="1">
        <f t="array" ref="F340">F339</f>
        <v>3</v>
      </c>
      <c r="T340" s="651" t="b" cm="1">
        <f t="array" ref="T340">T339</f>
        <v>1</v>
      </c>
      <c r="X340" s="1272"/>
      <c r="Z340" s="1272"/>
      <c r="AB340" s="394" t="str">
        <f>AB339&amp;".1"</f>
        <v>2.1</v>
      </c>
      <c r="AC340" s="395" t="s">
        <v>1043</v>
      </c>
      <c r="AD340" s="394" t="s">
        <v>1044</v>
      </c>
      <c r="AE340" s="1065"/>
      <c r="AF340" s="1065"/>
      <c r="AG340" s="1065"/>
      <c r="AH340" s="1065"/>
      <c r="AI340" s="220"/>
      <c r="AJ340" s="1065"/>
      <c r="AK340" s="1065"/>
      <c r="AL340" s="1065"/>
      <c r="AM340" s="1065"/>
      <c r="AN340" s="1065"/>
      <c r="AO340" s="1065"/>
      <c r="AP340" s="1065"/>
      <c r="AQ340" s="1065"/>
      <c r="AR340" s="1065"/>
      <c r="AS340" s="220"/>
      <c r="AT340" s="1065"/>
      <c r="AU340" s="1065"/>
      <c r="AV340" s="1065"/>
      <c r="AW340" s="1065"/>
      <c r="AX340" s="1065"/>
      <c r="AY340" s="1065"/>
      <c r="AZ340" s="1065"/>
      <c r="BA340" s="1065"/>
      <c r="BB340" s="1065"/>
      <c r="BC340" s="1083"/>
      <c r="BF340" s="894" t="s">
        <v>1081</v>
      </c>
    </row>
    <row r="341" spans="5:58" ht="14.25" customHeight="1" x14ac:dyDescent="0.15">
      <c r="E341" s="630">
        <v>15</v>
      </c>
      <c r="F341" s="725" t="str" cm="1">
        <f t="array" ref="F341">F340</f>
        <v>3</v>
      </c>
      <c r="T341" s="651" t="b" cm="1">
        <f t="array" ref="T341">T340</f>
        <v>1</v>
      </c>
      <c r="X341" s="1272"/>
      <c r="Z341" s="1272"/>
      <c r="AB341" s="394" t="str">
        <f>AB339&amp;".2"</f>
        <v>2.2</v>
      </c>
      <c r="AC341" s="395" t="s">
        <v>1046</v>
      </c>
      <c r="AD341" s="394" t="s">
        <v>1044</v>
      </c>
      <c r="AE341" s="1065"/>
      <c r="AF341" s="1065"/>
      <c r="AG341" s="1065"/>
      <c r="AH341" s="1065"/>
      <c r="AI341" s="220"/>
      <c r="AJ341" s="1065"/>
      <c r="AK341" s="1065"/>
      <c r="AL341" s="1065"/>
      <c r="AM341" s="1065"/>
      <c r="AN341" s="1065"/>
      <c r="AO341" s="1065"/>
      <c r="AP341" s="1065"/>
      <c r="AQ341" s="1065"/>
      <c r="AR341" s="1065"/>
      <c r="AS341" s="220"/>
      <c r="AT341" s="1065"/>
      <c r="AU341" s="1065"/>
      <c r="AV341" s="1065"/>
      <c r="AW341" s="1065"/>
      <c r="AX341" s="1065"/>
      <c r="AY341" s="1065"/>
      <c r="AZ341" s="1065"/>
      <c r="BA341" s="1065"/>
      <c r="BB341" s="1065"/>
      <c r="BC341" s="1083"/>
      <c r="BF341" s="894" t="s">
        <v>1082</v>
      </c>
    </row>
    <row r="342" spans="5:58" ht="14.25" customHeight="1" x14ac:dyDescent="0.15">
      <c r="E342" s="630">
        <v>15</v>
      </c>
      <c r="F342" s="725" t="str" cm="1">
        <f t="array" ref="F342">F341</f>
        <v>3</v>
      </c>
      <c r="T342" s="651" t="b" cm="1">
        <f t="array" ref="T342">T341</f>
        <v>1</v>
      </c>
      <c r="X342" s="1272"/>
      <c r="Z342" s="1272"/>
      <c r="AB342" s="394" t="str">
        <f>AB339&amp;".3"</f>
        <v>2.3</v>
      </c>
      <c r="AC342" s="395" t="s">
        <v>1048</v>
      </c>
      <c r="AD342" s="394" t="s">
        <v>1044</v>
      </c>
      <c r="AE342" s="1065"/>
      <c r="AF342" s="1065"/>
      <c r="AG342" s="1065"/>
      <c r="AH342" s="1065"/>
      <c r="AI342" s="220"/>
      <c r="AJ342" s="1065"/>
      <c r="AK342" s="1065"/>
      <c r="AL342" s="1065"/>
      <c r="AM342" s="1065"/>
      <c r="AN342" s="1065"/>
      <c r="AO342" s="1065"/>
      <c r="AP342" s="1065"/>
      <c r="AQ342" s="1065"/>
      <c r="AR342" s="1065"/>
      <c r="AS342" s="220"/>
      <c r="AT342" s="1065"/>
      <c r="AU342" s="1065"/>
      <c r="AV342" s="1065"/>
      <c r="AW342" s="1065"/>
      <c r="AX342" s="1065"/>
      <c r="AY342" s="1065"/>
      <c r="AZ342" s="1065"/>
      <c r="BA342" s="1065"/>
      <c r="BB342" s="1065"/>
      <c r="BC342" s="1083"/>
      <c r="BF342" s="894" t="s">
        <v>1083</v>
      </c>
    </row>
    <row r="343" spans="5:58" ht="14.25" customHeight="1" x14ac:dyDescent="0.15">
      <c r="E343" s="630">
        <v>15</v>
      </c>
      <c r="F343" s="725" t="str" cm="1">
        <f t="array" ref="F343">F342</f>
        <v>3</v>
      </c>
      <c r="T343" s="651" t="b" cm="1">
        <f t="array" ref="T343">T342</f>
        <v>1</v>
      </c>
      <c r="X343" s="1272"/>
      <c r="Z343" s="1272"/>
      <c r="AB343" s="394" t="str">
        <f>AB339&amp;".4"</f>
        <v>2.4</v>
      </c>
      <c r="AC343" s="395" t="s">
        <v>1050</v>
      </c>
      <c r="AD343" s="394" t="s">
        <v>1044</v>
      </c>
      <c r="AE343" s="1125">
        <f t="shared" ref="AE343:BB343" si="118">SUM(AE344:AE348)</f>
        <v>0</v>
      </c>
      <c r="AF343" s="1125">
        <f t="shared" si="118"/>
        <v>0</v>
      </c>
      <c r="AG343" s="1125">
        <f t="shared" si="118"/>
        <v>0</v>
      </c>
      <c r="AH343" s="1125">
        <f t="shared" si="118"/>
        <v>0</v>
      </c>
      <c r="AI343" s="389">
        <f t="shared" si="118"/>
        <v>0</v>
      </c>
      <c r="AJ343" s="1125">
        <f t="shared" si="118"/>
        <v>0</v>
      </c>
      <c r="AK343" s="1125">
        <f t="shared" si="118"/>
        <v>0</v>
      </c>
      <c r="AL343" s="1125">
        <f t="shared" si="118"/>
        <v>0</v>
      </c>
      <c r="AM343" s="1125">
        <f t="shared" si="118"/>
        <v>0</v>
      </c>
      <c r="AN343" s="1125">
        <f t="shared" si="118"/>
        <v>0</v>
      </c>
      <c r="AO343" s="1125">
        <f t="shared" si="118"/>
        <v>0</v>
      </c>
      <c r="AP343" s="1125">
        <f t="shared" si="118"/>
        <v>0</v>
      </c>
      <c r="AQ343" s="1125">
        <f t="shared" si="118"/>
        <v>0</v>
      </c>
      <c r="AR343" s="1125">
        <f t="shared" si="118"/>
        <v>0</v>
      </c>
      <c r="AS343" s="389">
        <f t="shared" si="118"/>
        <v>0</v>
      </c>
      <c r="AT343" s="1125">
        <f t="shared" si="118"/>
        <v>0</v>
      </c>
      <c r="AU343" s="1125">
        <f t="shared" si="118"/>
        <v>0</v>
      </c>
      <c r="AV343" s="1125">
        <f t="shared" si="118"/>
        <v>0</v>
      </c>
      <c r="AW343" s="1125">
        <f t="shared" si="118"/>
        <v>0</v>
      </c>
      <c r="AX343" s="1125">
        <f t="shared" si="118"/>
        <v>0</v>
      </c>
      <c r="AY343" s="1125">
        <f t="shared" si="118"/>
        <v>0</v>
      </c>
      <c r="AZ343" s="1125">
        <f t="shared" si="118"/>
        <v>0</v>
      </c>
      <c r="BA343" s="1125">
        <f t="shared" si="118"/>
        <v>0</v>
      </c>
      <c r="BB343" s="1125">
        <f t="shared" si="118"/>
        <v>0</v>
      </c>
      <c r="BC343" s="1083"/>
      <c r="BF343" s="894" t="s">
        <v>1084</v>
      </c>
    </row>
    <row r="344" spans="5:58" ht="14.25" customHeight="1" x14ac:dyDescent="0.15">
      <c r="E344" s="630">
        <v>15</v>
      </c>
      <c r="F344" s="725" t="str" cm="1">
        <f t="array" ref="F344">F343</f>
        <v>3</v>
      </c>
      <c r="T344" s="651" t="b" cm="1">
        <f t="array" ref="T344">T343</f>
        <v>1</v>
      </c>
      <c r="X344" s="1272"/>
      <c r="Z344" s="1272"/>
      <c r="AB344" s="394" t="str">
        <f>AB343&amp;".1"</f>
        <v>2.4.1</v>
      </c>
      <c r="AC344" s="396" t="s">
        <v>1053</v>
      </c>
      <c r="AD344" s="394" t="s">
        <v>1044</v>
      </c>
      <c r="AE344" s="1065"/>
      <c r="AF344" s="1065"/>
      <c r="AG344" s="1065"/>
      <c r="AH344" s="1065"/>
      <c r="AI344" s="220"/>
      <c r="AJ344" s="1065"/>
      <c r="AK344" s="1065"/>
      <c r="AL344" s="1065"/>
      <c r="AM344" s="1065"/>
      <c r="AN344" s="1065"/>
      <c r="AO344" s="1065"/>
      <c r="AP344" s="1065"/>
      <c r="AQ344" s="1065"/>
      <c r="AR344" s="1065"/>
      <c r="AS344" s="220"/>
      <c r="AT344" s="1065"/>
      <c r="AU344" s="1065"/>
      <c r="AV344" s="1065"/>
      <c r="AW344" s="1065"/>
      <c r="AX344" s="1065"/>
      <c r="AY344" s="1065"/>
      <c r="AZ344" s="1065"/>
      <c r="BA344" s="1065"/>
      <c r="BB344" s="1065"/>
      <c r="BC344" s="1083"/>
      <c r="BF344" s="894" t="s">
        <v>1085</v>
      </c>
    </row>
    <row r="345" spans="5:58" ht="14.25" customHeight="1" x14ac:dyDescent="0.15">
      <c r="E345" s="630">
        <v>15</v>
      </c>
      <c r="F345" s="725" t="str" cm="1">
        <f t="array" ref="F345">F344</f>
        <v>3</v>
      </c>
      <c r="T345" s="651" t="b" cm="1">
        <f t="array" ref="T345">T344</f>
        <v>1</v>
      </c>
      <c r="X345" s="1272"/>
      <c r="Z345" s="1272"/>
      <c r="AB345" s="394" t="str">
        <f>AB343&amp;".2"</f>
        <v>2.4.2</v>
      </c>
      <c r="AC345" s="396" t="s">
        <v>1056</v>
      </c>
      <c r="AD345" s="394" t="s">
        <v>1044</v>
      </c>
      <c r="AE345" s="1065"/>
      <c r="AF345" s="1065"/>
      <c r="AG345" s="1065"/>
      <c r="AH345" s="1065"/>
      <c r="AI345" s="220"/>
      <c r="AJ345" s="1065"/>
      <c r="AK345" s="1065"/>
      <c r="AL345" s="1065"/>
      <c r="AM345" s="1065"/>
      <c r="AN345" s="1065"/>
      <c r="AO345" s="1065"/>
      <c r="AP345" s="1065"/>
      <c r="AQ345" s="1065"/>
      <c r="AR345" s="1065"/>
      <c r="AS345" s="220"/>
      <c r="AT345" s="1065"/>
      <c r="AU345" s="1065"/>
      <c r="AV345" s="1065"/>
      <c r="AW345" s="1065"/>
      <c r="AX345" s="1065"/>
      <c r="AY345" s="1065"/>
      <c r="AZ345" s="1065"/>
      <c r="BA345" s="1065"/>
      <c r="BB345" s="1065"/>
      <c r="BC345" s="1083"/>
      <c r="BF345" s="894" t="s">
        <v>1086</v>
      </c>
    </row>
    <row r="346" spans="5:58" ht="14.25" customHeight="1" x14ac:dyDescent="0.15">
      <c r="E346" s="630">
        <v>15</v>
      </c>
      <c r="F346" s="725" t="str" cm="1">
        <f t="array" ref="F346">F345</f>
        <v>3</v>
      </c>
      <c r="T346" s="651" t="b" cm="1">
        <f t="array" ref="T346">T345</f>
        <v>1</v>
      </c>
      <c r="X346" s="1272"/>
      <c r="Z346" s="1272"/>
      <c r="AB346" s="394" t="str">
        <f>AB343&amp;".3"</f>
        <v>2.4.3</v>
      </c>
      <c r="AC346" s="396" t="s">
        <v>1059</v>
      </c>
      <c r="AD346" s="394" t="s">
        <v>1044</v>
      </c>
      <c r="AE346" s="1065"/>
      <c r="AF346" s="1065"/>
      <c r="AG346" s="1065"/>
      <c r="AH346" s="1065"/>
      <c r="AI346" s="220"/>
      <c r="AJ346" s="1065"/>
      <c r="AK346" s="1065"/>
      <c r="AL346" s="1065"/>
      <c r="AM346" s="1065"/>
      <c r="AN346" s="1065"/>
      <c r="AO346" s="1065"/>
      <c r="AP346" s="1065"/>
      <c r="AQ346" s="1065"/>
      <c r="AR346" s="1065"/>
      <c r="AS346" s="220"/>
      <c r="AT346" s="1065"/>
      <c r="AU346" s="1065"/>
      <c r="AV346" s="1065"/>
      <c r="AW346" s="1065"/>
      <c r="AX346" s="1065"/>
      <c r="AY346" s="1065"/>
      <c r="AZ346" s="1065"/>
      <c r="BA346" s="1065"/>
      <c r="BB346" s="1065"/>
      <c r="BC346" s="1083"/>
      <c r="BF346" s="894" t="s">
        <v>1087</v>
      </c>
    </row>
    <row r="347" spans="5:58" ht="14.25" customHeight="1" x14ac:dyDescent="0.15">
      <c r="E347" s="630">
        <v>15</v>
      </c>
      <c r="F347" s="725" t="str" cm="1">
        <f t="array" ref="F347">F346</f>
        <v>3</v>
      </c>
      <c r="T347" s="651" t="b" cm="1">
        <f t="array" ref="T347">T346</f>
        <v>1</v>
      </c>
      <c r="X347" s="1272"/>
      <c r="Z347" s="1272"/>
      <c r="AB347" s="394" t="str">
        <f>AB343&amp;".4"</f>
        <v>2.4.4</v>
      </c>
      <c r="AC347" s="396" t="s">
        <v>1062</v>
      </c>
      <c r="AD347" s="394" t="s">
        <v>1044</v>
      </c>
      <c r="AE347" s="1065"/>
      <c r="AF347" s="1065"/>
      <c r="AG347" s="1065"/>
      <c r="AH347" s="1065"/>
      <c r="AI347" s="220"/>
      <c r="AJ347" s="1065"/>
      <c r="AK347" s="1065"/>
      <c r="AL347" s="1065"/>
      <c r="AM347" s="1065"/>
      <c r="AN347" s="1065"/>
      <c r="AO347" s="1065"/>
      <c r="AP347" s="1065"/>
      <c r="AQ347" s="1065"/>
      <c r="AR347" s="1065"/>
      <c r="AS347" s="220"/>
      <c r="AT347" s="1065"/>
      <c r="AU347" s="1065"/>
      <c r="AV347" s="1065"/>
      <c r="AW347" s="1065"/>
      <c r="AX347" s="1065"/>
      <c r="AY347" s="1065"/>
      <c r="AZ347" s="1065"/>
      <c r="BA347" s="1065"/>
      <c r="BB347" s="1065"/>
      <c r="BC347" s="1083"/>
      <c r="BF347" s="894" t="s">
        <v>1088</v>
      </c>
    </row>
    <row r="348" spans="5:58" ht="14.25" customHeight="1" x14ac:dyDescent="0.15">
      <c r="E348" s="630">
        <v>15</v>
      </c>
      <c r="F348" s="725" t="str" cm="1">
        <f t="array" ref="F348">F347</f>
        <v>3</v>
      </c>
      <c r="T348" s="651" t="b" cm="1">
        <f t="array" ref="T348">T347</f>
        <v>1</v>
      </c>
      <c r="X348" s="1272"/>
      <c r="Z348" s="1272"/>
      <c r="AB348" s="394" t="str">
        <f>AB343&amp;".5"</f>
        <v>2.4.5</v>
      </c>
      <c r="AC348" s="396" t="s">
        <v>1065</v>
      </c>
      <c r="AD348" s="394" t="s">
        <v>1044</v>
      </c>
      <c r="AE348" s="1065"/>
      <c r="AF348" s="1065"/>
      <c r="AG348" s="1065"/>
      <c r="AH348" s="1065"/>
      <c r="AI348" s="220"/>
      <c r="AJ348" s="1065"/>
      <c r="AK348" s="1065"/>
      <c r="AL348" s="1065"/>
      <c r="AM348" s="1065"/>
      <c r="AN348" s="1065"/>
      <c r="AO348" s="1065"/>
      <c r="AP348" s="1065"/>
      <c r="AQ348" s="1065"/>
      <c r="AR348" s="1065"/>
      <c r="AS348" s="220"/>
      <c r="AT348" s="1065"/>
      <c r="AU348" s="1065"/>
      <c r="AV348" s="1065"/>
      <c r="AW348" s="1065"/>
      <c r="AX348" s="1065"/>
      <c r="AY348" s="1065"/>
      <c r="AZ348" s="1065"/>
      <c r="BA348" s="1065"/>
      <c r="BB348" s="1065"/>
      <c r="BC348" s="1083"/>
      <c r="BF348" s="894" t="s">
        <v>1089</v>
      </c>
    </row>
    <row r="349" spans="5:58" ht="14.25" customHeight="1" x14ac:dyDescent="0.15">
      <c r="E349" s="630">
        <v>15</v>
      </c>
      <c r="F349" s="725" t="str" cm="1">
        <f t="array" ref="F349">F348</f>
        <v>3</v>
      </c>
      <c r="T349" s="651" t="b" cm="1">
        <f t="array" ref="T349">T348</f>
        <v>1</v>
      </c>
      <c r="X349" s="1272"/>
      <c r="Z349" s="1272"/>
      <c r="AB349" s="394" t="str">
        <f>AB339&amp;".5"</f>
        <v>2.5</v>
      </c>
      <c r="AC349" s="395" t="s">
        <v>1068</v>
      </c>
      <c r="AD349" s="394" t="s">
        <v>1044</v>
      </c>
      <c r="AE349" s="1065"/>
      <c r="AF349" s="1065"/>
      <c r="AG349" s="1065"/>
      <c r="AH349" s="1065"/>
      <c r="AI349" s="220"/>
      <c r="AJ349" s="1065"/>
      <c r="AK349" s="1065"/>
      <c r="AL349" s="1065"/>
      <c r="AM349" s="1065"/>
      <c r="AN349" s="1065"/>
      <c r="AO349" s="1065"/>
      <c r="AP349" s="1065"/>
      <c r="AQ349" s="1065"/>
      <c r="AR349" s="1065"/>
      <c r="AS349" s="220"/>
      <c r="AT349" s="1065"/>
      <c r="AU349" s="1065"/>
      <c r="AV349" s="1065"/>
      <c r="AW349" s="1065"/>
      <c r="AX349" s="1065"/>
      <c r="AY349" s="1065"/>
      <c r="AZ349" s="1065"/>
      <c r="BA349" s="1065"/>
      <c r="BB349" s="1065"/>
      <c r="BC349" s="1083"/>
      <c r="BF349" s="894" t="s">
        <v>1090</v>
      </c>
    </row>
    <row r="350" spans="5:58" ht="14.25" customHeight="1" x14ac:dyDescent="0.15">
      <c r="E350" s="630">
        <v>15</v>
      </c>
      <c r="F350" s="725" t="str" cm="1">
        <f t="array" ref="F350">F349</f>
        <v>3</v>
      </c>
      <c r="T350" s="651" t="b" cm="1">
        <f t="array" ref="T350">T349</f>
        <v>1</v>
      </c>
      <c r="X350" s="1272"/>
      <c r="Z350" s="1272"/>
      <c r="AB350" s="394" t="str">
        <f>AB339&amp;".6"</f>
        <v>2.6</v>
      </c>
      <c r="AC350" s="395" t="s">
        <v>1071</v>
      </c>
      <c r="AD350" s="394" t="s">
        <v>1044</v>
      </c>
      <c r="AE350" s="1065"/>
      <c r="AF350" s="1065"/>
      <c r="AG350" s="1065"/>
      <c r="AH350" s="1065"/>
      <c r="AI350" s="220"/>
      <c r="AJ350" s="1065"/>
      <c r="AK350" s="1065"/>
      <c r="AL350" s="1065"/>
      <c r="AM350" s="1065"/>
      <c r="AN350" s="1065"/>
      <c r="AO350" s="1065"/>
      <c r="AP350" s="1065"/>
      <c r="AQ350" s="1065"/>
      <c r="AR350" s="1065"/>
      <c r="AS350" s="220"/>
      <c r="AT350" s="1065"/>
      <c r="AU350" s="1065"/>
      <c r="AV350" s="1065"/>
      <c r="AW350" s="1065"/>
      <c r="AX350" s="1065"/>
      <c r="AY350" s="1065"/>
      <c r="AZ350" s="1065"/>
      <c r="BA350" s="1065"/>
      <c r="BB350" s="1065"/>
      <c r="BC350" s="1083"/>
      <c r="BF350" s="894" t="s">
        <v>1091</v>
      </c>
    </row>
    <row r="351" spans="5:58" ht="14.25" customHeight="1" x14ac:dyDescent="0.15">
      <c r="E351" s="630">
        <v>15</v>
      </c>
      <c r="F351" s="725" t="str" cm="1">
        <f t="array" ref="F351">F350</f>
        <v>3</v>
      </c>
      <c r="T351" s="651" t="b" cm="1">
        <f t="array" ref="T351">T350</f>
        <v>1</v>
      </c>
      <c r="X351" s="1272"/>
      <c r="Z351" s="1272"/>
      <c r="AB351" s="394" t="str">
        <f>AB339&amp;".7"</f>
        <v>2.7</v>
      </c>
      <c r="AC351" s="395" t="s">
        <v>1074</v>
      </c>
      <c r="AD351" s="394" t="s">
        <v>1044</v>
      </c>
      <c r="AE351" s="1065"/>
      <c r="AF351" s="1065"/>
      <c r="AG351" s="1065"/>
      <c r="AH351" s="1065"/>
      <c r="AI351" s="220"/>
      <c r="AJ351" s="1065"/>
      <c r="AK351" s="1065"/>
      <c r="AL351" s="1065"/>
      <c r="AM351" s="1065"/>
      <c r="AN351" s="1065"/>
      <c r="AO351" s="1065"/>
      <c r="AP351" s="1065"/>
      <c r="AQ351" s="1065"/>
      <c r="AR351" s="1065"/>
      <c r="AS351" s="220"/>
      <c r="AT351" s="1065"/>
      <c r="AU351" s="1065"/>
      <c r="AV351" s="1065"/>
      <c r="AW351" s="1065"/>
      <c r="AX351" s="1065"/>
      <c r="AY351" s="1065"/>
      <c r="AZ351" s="1065"/>
      <c r="BA351" s="1065"/>
      <c r="BB351" s="1065"/>
      <c r="BC351" s="1083"/>
      <c r="BF351" s="894" t="s">
        <v>1092</v>
      </c>
    </row>
    <row r="352" spans="5:58" ht="14.25" customHeight="1" x14ac:dyDescent="0.15">
      <c r="E352" s="630">
        <v>15</v>
      </c>
      <c r="F352" s="725" t="str" cm="1">
        <f t="array" ref="F352">F351</f>
        <v>3</v>
      </c>
      <c r="T352" s="651" t="b" cm="1">
        <f t="array" ref="T352">T351</f>
        <v>1</v>
      </c>
      <c r="X352" s="1272"/>
      <c r="Z352" s="1272"/>
      <c r="AB352" s="394" t="str">
        <f>AB339&amp;".8"</f>
        <v>2.8</v>
      </c>
      <c r="AC352" s="395" t="s">
        <v>1077</v>
      </c>
      <c r="AD352" s="394" t="s">
        <v>1044</v>
      </c>
      <c r="AE352" s="1065"/>
      <c r="AF352" s="1065"/>
      <c r="AG352" s="1065"/>
      <c r="AH352" s="1065"/>
      <c r="AI352" s="220"/>
      <c r="AJ352" s="1065"/>
      <c r="AK352" s="1065"/>
      <c r="AL352" s="1065"/>
      <c r="AM352" s="1065"/>
      <c r="AN352" s="1065"/>
      <c r="AO352" s="1065"/>
      <c r="AP352" s="1065"/>
      <c r="AQ352" s="1065"/>
      <c r="AR352" s="1065"/>
      <c r="AS352" s="220"/>
      <c r="AT352" s="1065"/>
      <c r="AU352" s="1065"/>
      <c r="AV352" s="1065"/>
      <c r="AW352" s="1065"/>
      <c r="AX352" s="1065"/>
      <c r="AY352" s="1065"/>
      <c r="AZ352" s="1065"/>
      <c r="BA352" s="1065"/>
      <c r="BB352" s="1065"/>
      <c r="BC352" s="1083"/>
      <c r="BF352" s="894" t="s">
        <v>1093</v>
      </c>
    </row>
    <row r="353" spans="5:58" s="164" customFormat="1" ht="14.25" customHeight="1" x14ac:dyDescent="0.15">
      <c r="E353" s="630">
        <v>15</v>
      </c>
      <c r="F353" s="725" t="str" cm="1">
        <f t="array" ref="F353">F352</f>
        <v>3</v>
      </c>
      <c r="T353" s="651" t="b" cm="1">
        <f t="array" ref="T353">T352</f>
        <v>1</v>
      </c>
      <c r="X353" s="1395"/>
      <c r="Z353" s="1395"/>
      <c r="AB353" s="217">
        <v>3</v>
      </c>
      <c r="AC353" s="218" t="s">
        <v>1094</v>
      </c>
      <c r="AD353" s="108" t="s">
        <v>805</v>
      </c>
      <c r="AE353" s="1123">
        <f t="shared" ref="AE353:BB353" si="119">SUM(AE354:AE357)+SUM(AE363:AE366)</f>
        <v>0</v>
      </c>
      <c r="AF353" s="1123">
        <f t="shared" si="119"/>
        <v>3674.76595</v>
      </c>
      <c r="AG353" s="1123">
        <f t="shared" si="119"/>
        <v>0</v>
      </c>
      <c r="AH353" s="1123">
        <f t="shared" si="119"/>
        <v>0</v>
      </c>
      <c r="AI353" s="232">
        <f t="shared" si="119"/>
        <v>2285.2399999999998</v>
      </c>
      <c r="AJ353" s="1123">
        <f t="shared" si="119"/>
        <v>0</v>
      </c>
      <c r="AK353" s="1123">
        <f t="shared" si="119"/>
        <v>0</v>
      </c>
      <c r="AL353" s="1123">
        <f t="shared" si="119"/>
        <v>0</v>
      </c>
      <c r="AM353" s="1123">
        <f t="shared" si="119"/>
        <v>0</v>
      </c>
      <c r="AN353" s="1123">
        <f t="shared" si="119"/>
        <v>0</v>
      </c>
      <c r="AO353" s="1123">
        <f t="shared" si="119"/>
        <v>0</v>
      </c>
      <c r="AP353" s="1123">
        <f t="shared" si="119"/>
        <v>0</v>
      </c>
      <c r="AQ353" s="1123">
        <f t="shared" si="119"/>
        <v>0</v>
      </c>
      <c r="AR353" s="1123">
        <f t="shared" si="119"/>
        <v>0</v>
      </c>
      <c r="AS353" s="232">
        <f t="shared" si="119"/>
        <v>0</v>
      </c>
      <c r="AT353" s="1123">
        <f t="shared" si="119"/>
        <v>0</v>
      </c>
      <c r="AU353" s="1123">
        <f t="shared" si="119"/>
        <v>0</v>
      </c>
      <c r="AV353" s="1123">
        <f t="shared" si="119"/>
        <v>0</v>
      </c>
      <c r="AW353" s="1123">
        <f t="shared" si="119"/>
        <v>0</v>
      </c>
      <c r="AX353" s="1123">
        <f t="shared" si="119"/>
        <v>0</v>
      </c>
      <c r="AY353" s="1123">
        <f t="shared" si="119"/>
        <v>0</v>
      </c>
      <c r="AZ353" s="1123">
        <f t="shared" si="119"/>
        <v>0</v>
      </c>
      <c r="BA353" s="1123">
        <f t="shared" si="119"/>
        <v>0</v>
      </c>
      <c r="BB353" s="1123">
        <f t="shared" si="119"/>
        <v>0</v>
      </c>
      <c r="BC353" s="1083"/>
      <c r="BF353" s="894" t="s">
        <v>1095</v>
      </c>
    </row>
    <row r="354" spans="5:58" ht="14.25" customHeight="1" x14ac:dyDescent="0.15">
      <c r="E354" s="630">
        <v>15</v>
      </c>
      <c r="F354" s="725" t="str" cm="1">
        <f t="array" ref="F354">F353</f>
        <v>3</v>
      </c>
      <c r="T354" s="651" t="b" cm="1">
        <f t="array" ref="T354">T353</f>
        <v>1</v>
      </c>
      <c r="X354" s="1272"/>
      <c r="Z354" s="1272"/>
      <c r="AB354" s="394" t="str">
        <f>AB353&amp;".1"</f>
        <v>3.1</v>
      </c>
      <c r="AC354" s="395" t="s">
        <v>1043</v>
      </c>
      <c r="AD354" s="394" t="s">
        <v>1044</v>
      </c>
      <c r="AE354" s="1065"/>
      <c r="AF354" s="1065"/>
      <c r="AG354" s="1065"/>
      <c r="AH354" s="1065"/>
      <c r="AI354" s="220"/>
      <c r="AJ354" s="1065"/>
      <c r="AK354" s="1065"/>
      <c r="AL354" s="1065"/>
      <c r="AM354" s="1065"/>
      <c r="AN354" s="1065"/>
      <c r="AO354" s="1065"/>
      <c r="AP354" s="1065"/>
      <c r="AQ354" s="1065"/>
      <c r="AR354" s="1065"/>
      <c r="AS354" s="220"/>
      <c r="AT354" s="1065"/>
      <c r="AU354" s="1065"/>
      <c r="AV354" s="1065"/>
      <c r="AW354" s="1065"/>
      <c r="AX354" s="1065"/>
      <c r="AY354" s="1065"/>
      <c r="AZ354" s="1065"/>
      <c r="BA354" s="1065"/>
      <c r="BB354" s="1065"/>
      <c r="BC354" s="1083"/>
      <c r="BF354" s="894" t="s">
        <v>1096</v>
      </c>
    </row>
    <row r="355" spans="5:58" ht="14.25" customHeight="1" x14ac:dyDescent="0.15">
      <c r="E355" s="630">
        <v>15</v>
      </c>
      <c r="F355" s="725" t="str" cm="1">
        <f t="array" ref="F355">F354</f>
        <v>3</v>
      </c>
      <c r="T355" s="651" t="b" cm="1">
        <f t="array" ref="T355">T354</f>
        <v>1</v>
      </c>
      <c r="X355" s="1272"/>
      <c r="Z355" s="1272"/>
      <c r="AB355" s="394" t="str">
        <f>AB353&amp;".2"</f>
        <v>3.2</v>
      </c>
      <c r="AC355" s="395" t="s">
        <v>1046</v>
      </c>
      <c r="AD355" s="394" t="s">
        <v>1044</v>
      </c>
      <c r="AE355" s="1065"/>
      <c r="AF355" s="1065">
        <v>129.54761999999999</v>
      </c>
      <c r="AG355" s="1065"/>
      <c r="AH355" s="1065"/>
      <c r="AI355" s="220">
        <v>2285.2399999999998</v>
      </c>
      <c r="AJ355" s="1065"/>
      <c r="AK355" s="1065"/>
      <c r="AL355" s="1065"/>
      <c r="AM355" s="1065"/>
      <c r="AN355" s="1065"/>
      <c r="AO355" s="1065"/>
      <c r="AP355" s="1065"/>
      <c r="AQ355" s="1065"/>
      <c r="AR355" s="1065"/>
      <c r="AS355" s="220"/>
      <c r="AT355" s="1065"/>
      <c r="AU355" s="1065"/>
      <c r="AV355" s="1065"/>
      <c r="AW355" s="1065"/>
      <c r="AX355" s="1065"/>
      <c r="AY355" s="1065"/>
      <c r="AZ355" s="1065"/>
      <c r="BA355" s="1065"/>
      <c r="BB355" s="1065"/>
      <c r="BC355" s="1083"/>
      <c r="BF355" s="894" t="s">
        <v>1097</v>
      </c>
    </row>
    <row r="356" spans="5:58" ht="14.25" customHeight="1" x14ac:dyDescent="0.15">
      <c r="E356" s="630">
        <v>15</v>
      </c>
      <c r="F356" s="725" t="str" cm="1">
        <f t="array" ref="F356">F355</f>
        <v>3</v>
      </c>
      <c r="T356" s="651" t="b" cm="1">
        <f t="array" ref="T356">T355</f>
        <v>1</v>
      </c>
      <c r="X356" s="1272"/>
      <c r="Z356" s="1272"/>
      <c r="AB356" s="394" t="str">
        <f>AB353&amp;".3"</f>
        <v>3.3</v>
      </c>
      <c r="AC356" s="395" t="s">
        <v>1048</v>
      </c>
      <c r="AD356" s="394" t="s">
        <v>1044</v>
      </c>
      <c r="AE356" s="1065"/>
      <c r="AF356" s="1065"/>
      <c r="AG356" s="1065"/>
      <c r="AH356" s="1065"/>
      <c r="AI356" s="220"/>
      <c r="AJ356" s="1065"/>
      <c r="AK356" s="1065"/>
      <c r="AL356" s="1065"/>
      <c r="AM356" s="1065"/>
      <c r="AN356" s="1065"/>
      <c r="AO356" s="1065"/>
      <c r="AP356" s="1065"/>
      <c r="AQ356" s="1065"/>
      <c r="AR356" s="1065"/>
      <c r="AS356" s="220"/>
      <c r="AT356" s="1065"/>
      <c r="AU356" s="1065"/>
      <c r="AV356" s="1065"/>
      <c r="AW356" s="1065"/>
      <c r="AX356" s="1065"/>
      <c r="AY356" s="1065"/>
      <c r="AZ356" s="1065"/>
      <c r="BA356" s="1065"/>
      <c r="BB356" s="1065"/>
      <c r="BC356" s="1083"/>
      <c r="BF356" s="894" t="s">
        <v>1098</v>
      </c>
    </row>
    <row r="357" spans="5:58" ht="14.25" customHeight="1" x14ac:dyDescent="0.15">
      <c r="E357" s="630">
        <v>15</v>
      </c>
      <c r="F357" s="725" t="str" cm="1">
        <f t="array" ref="F357">F356</f>
        <v>3</v>
      </c>
      <c r="T357" s="651" t="b" cm="1">
        <f t="array" ref="T357">T356</f>
        <v>1</v>
      </c>
      <c r="X357" s="1272"/>
      <c r="Z357" s="1272"/>
      <c r="AB357" s="394" t="str">
        <f>AB353&amp;".4"</f>
        <v>3.4</v>
      </c>
      <c r="AC357" s="395" t="s">
        <v>1050</v>
      </c>
      <c r="AD357" s="394" t="s">
        <v>1044</v>
      </c>
      <c r="AE357" s="1125">
        <f t="shared" ref="AE357:BB357" si="120">SUM(AE358:AE362)</f>
        <v>0</v>
      </c>
      <c r="AF357" s="1125">
        <f t="shared" si="120"/>
        <v>0</v>
      </c>
      <c r="AG357" s="1125">
        <f t="shared" si="120"/>
        <v>0</v>
      </c>
      <c r="AH357" s="1125">
        <f t="shared" si="120"/>
        <v>0</v>
      </c>
      <c r="AI357" s="389">
        <f t="shared" si="120"/>
        <v>0</v>
      </c>
      <c r="AJ357" s="1125">
        <f t="shared" si="120"/>
        <v>0</v>
      </c>
      <c r="AK357" s="1125">
        <f t="shared" si="120"/>
        <v>0</v>
      </c>
      <c r="AL357" s="1125">
        <f t="shared" si="120"/>
        <v>0</v>
      </c>
      <c r="AM357" s="1125">
        <f t="shared" si="120"/>
        <v>0</v>
      </c>
      <c r="AN357" s="1125">
        <f t="shared" si="120"/>
        <v>0</v>
      </c>
      <c r="AO357" s="1125">
        <f t="shared" si="120"/>
        <v>0</v>
      </c>
      <c r="AP357" s="1125">
        <f t="shared" si="120"/>
        <v>0</v>
      </c>
      <c r="AQ357" s="1125">
        <f t="shared" si="120"/>
        <v>0</v>
      </c>
      <c r="AR357" s="1125">
        <f t="shared" si="120"/>
        <v>0</v>
      </c>
      <c r="AS357" s="389">
        <f t="shared" si="120"/>
        <v>0</v>
      </c>
      <c r="AT357" s="1125">
        <f t="shared" si="120"/>
        <v>0</v>
      </c>
      <c r="AU357" s="1125">
        <f t="shared" si="120"/>
        <v>0</v>
      </c>
      <c r="AV357" s="1125">
        <f t="shared" si="120"/>
        <v>0</v>
      </c>
      <c r="AW357" s="1125">
        <f t="shared" si="120"/>
        <v>0</v>
      </c>
      <c r="AX357" s="1125">
        <f t="shared" si="120"/>
        <v>0</v>
      </c>
      <c r="AY357" s="1125">
        <f t="shared" si="120"/>
        <v>0</v>
      </c>
      <c r="AZ357" s="1125">
        <f t="shared" si="120"/>
        <v>0</v>
      </c>
      <c r="BA357" s="1125">
        <f t="shared" si="120"/>
        <v>0</v>
      </c>
      <c r="BB357" s="1125">
        <f t="shared" si="120"/>
        <v>0</v>
      </c>
      <c r="BC357" s="1083"/>
      <c r="BF357" s="894" t="s">
        <v>1099</v>
      </c>
    </row>
    <row r="358" spans="5:58" ht="14.25" customHeight="1" x14ac:dyDescent="0.15">
      <c r="E358" s="630">
        <v>15</v>
      </c>
      <c r="F358" s="725" t="str" cm="1">
        <f t="array" ref="F358">F357</f>
        <v>3</v>
      </c>
      <c r="T358" s="651" t="b" cm="1">
        <f t="array" ref="T358">T357</f>
        <v>1</v>
      </c>
      <c r="X358" s="1272"/>
      <c r="Z358" s="1272"/>
      <c r="AB358" s="394" t="str">
        <f>AB357&amp;".1"</f>
        <v>3.4.1</v>
      </c>
      <c r="AC358" s="396" t="s">
        <v>1053</v>
      </c>
      <c r="AD358" s="394" t="s">
        <v>1044</v>
      </c>
      <c r="AE358" s="1065"/>
      <c r="AF358" s="1065"/>
      <c r="AG358" s="1065"/>
      <c r="AH358" s="1065"/>
      <c r="AI358" s="220"/>
      <c r="AJ358" s="1065"/>
      <c r="AK358" s="1065"/>
      <c r="AL358" s="1065"/>
      <c r="AM358" s="1065"/>
      <c r="AN358" s="1065"/>
      <c r="AO358" s="1065"/>
      <c r="AP358" s="1065"/>
      <c r="AQ358" s="1065"/>
      <c r="AR358" s="1065"/>
      <c r="AS358" s="220"/>
      <c r="AT358" s="1065"/>
      <c r="AU358" s="1065"/>
      <c r="AV358" s="1065"/>
      <c r="AW358" s="1065"/>
      <c r="AX358" s="1065"/>
      <c r="AY358" s="1065"/>
      <c r="AZ358" s="1065"/>
      <c r="BA358" s="1065"/>
      <c r="BB358" s="1065"/>
      <c r="BC358" s="1083"/>
      <c r="BF358" s="894" t="s">
        <v>1100</v>
      </c>
    </row>
    <row r="359" spans="5:58" ht="14.25" customHeight="1" x14ac:dyDescent="0.15">
      <c r="E359" s="630">
        <v>15</v>
      </c>
      <c r="F359" s="725" t="str" cm="1">
        <f t="array" ref="F359">F358</f>
        <v>3</v>
      </c>
      <c r="T359" s="651" t="b" cm="1">
        <f t="array" ref="T359">T358</f>
        <v>1</v>
      </c>
      <c r="X359" s="1272"/>
      <c r="Z359" s="1272"/>
      <c r="AB359" s="394" t="str">
        <f>AB357&amp;".2"</f>
        <v>3.4.2</v>
      </c>
      <c r="AC359" s="396" t="s">
        <v>1056</v>
      </c>
      <c r="AD359" s="394" t="s">
        <v>1044</v>
      </c>
      <c r="AE359" s="1065"/>
      <c r="AF359" s="1065"/>
      <c r="AG359" s="1065"/>
      <c r="AH359" s="1065"/>
      <c r="AI359" s="220"/>
      <c r="AJ359" s="1065"/>
      <c r="AK359" s="1065"/>
      <c r="AL359" s="1065"/>
      <c r="AM359" s="1065"/>
      <c r="AN359" s="1065"/>
      <c r="AO359" s="1065"/>
      <c r="AP359" s="1065"/>
      <c r="AQ359" s="1065"/>
      <c r="AR359" s="1065"/>
      <c r="AS359" s="220"/>
      <c r="AT359" s="1065"/>
      <c r="AU359" s="1065"/>
      <c r="AV359" s="1065"/>
      <c r="AW359" s="1065"/>
      <c r="AX359" s="1065"/>
      <c r="AY359" s="1065"/>
      <c r="AZ359" s="1065"/>
      <c r="BA359" s="1065"/>
      <c r="BB359" s="1065"/>
      <c r="BC359" s="1083"/>
      <c r="BF359" s="894" t="s">
        <v>1101</v>
      </c>
    </row>
    <row r="360" spans="5:58" ht="14.25" customHeight="1" x14ac:dyDescent="0.15">
      <c r="E360" s="630">
        <v>15</v>
      </c>
      <c r="F360" s="725" t="str" cm="1">
        <f t="array" ref="F360">F359</f>
        <v>3</v>
      </c>
      <c r="T360" s="651" t="b" cm="1">
        <f t="array" ref="T360">T359</f>
        <v>1</v>
      </c>
      <c r="X360" s="1272"/>
      <c r="Z360" s="1272"/>
      <c r="AB360" s="394" t="str">
        <f>AB357&amp;".3"</f>
        <v>3.4.3</v>
      </c>
      <c r="AC360" s="396" t="s">
        <v>1059</v>
      </c>
      <c r="AD360" s="394" t="s">
        <v>1044</v>
      </c>
      <c r="AE360" s="1065"/>
      <c r="AF360" s="1065"/>
      <c r="AG360" s="1065"/>
      <c r="AH360" s="1065"/>
      <c r="AI360" s="220"/>
      <c r="AJ360" s="1065"/>
      <c r="AK360" s="1065"/>
      <c r="AL360" s="1065"/>
      <c r="AM360" s="1065"/>
      <c r="AN360" s="1065"/>
      <c r="AO360" s="1065"/>
      <c r="AP360" s="1065"/>
      <c r="AQ360" s="1065"/>
      <c r="AR360" s="1065"/>
      <c r="AS360" s="220"/>
      <c r="AT360" s="1065"/>
      <c r="AU360" s="1065"/>
      <c r="AV360" s="1065"/>
      <c r="AW360" s="1065"/>
      <c r="AX360" s="1065"/>
      <c r="AY360" s="1065"/>
      <c r="AZ360" s="1065"/>
      <c r="BA360" s="1065"/>
      <c r="BB360" s="1065"/>
      <c r="BC360" s="1083"/>
      <c r="BF360" s="894" t="s">
        <v>1102</v>
      </c>
    </row>
    <row r="361" spans="5:58" ht="14.25" customHeight="1" x14ac:dyDescent="0.15">
      <c r="E361" s="630">
        <v>15</v>
      </c>
      <c r="F361" s="725" t="str" cm="1">
        <f t="array" ref="F361">F360</f>
        <v>3</v>
      </c>
      <c r="T361" s="651" t="b" cm="1">
        <f t="array" ref="T361">T360</f>
        <v>1</v>
      </c>
      <c r="X361" s="1272"/>
      <c r="Z361" s="1272"/>
      <c r="AB361" s="394" t="str">
        <f>AB357&amp;".4"</f>
        <v>3.4.4</v>
      </c>
      <c r="AC361" s="396" t="s">
        <v>1062</v>
      </c>
      <c r="AD361" s="394" t="s">
        <v>1044</v>
      </c>
      <c r="AE361" s="1065"/>
      <c r="AF361" s="1065"/>
      <c r="AG361" s="1065"/>
      <c r="AH361" s="1065"/>
      <c r="AI361" s="220"/>
      <c r="AJ361" s="1065"/>
      <c r="AK361" s="1065"/>
      <c r="AL361" s="1065"/>
      <c r="AM361" s="1065"/>
      <c r="AN361" s="1065"/>
      <c r="AO361" s="1065"/>
      <c r="AP361" s="1065"/>
      <c r="AQ361" s="1065"/>
      <c r="AR361" s="1065"/>
      <c r="AS361" s="220"/>
      <c r="AT361" s="1065"/>
      <c r="AU361" s="1065"/>
      <c r="AV361" s="1065"/>
      <c r="AW361" s="1065"/>
      <c r="AX361" s="1065"/>
      <c r="AY361" s="1065"/>
      <c r="AZ361" s="1065"/>
      <c r="BA361" s="1065"/>
      <c r="BB361" s="1065"/>
      <c r="BC361" s="1083"/>
      <c r="BF361" s="894" t="s">
        <v>1103</v>
      </c>
    </row>
    <row r="362" spans="5:58" ht="14.25" customHeight="1" x14ac:dyDescent="0.15">
      <c r="E362" s="630">
        <v>15</v>
      </c>
      <c r="F362" s="725" t="str" cm="1">
        <f t="array" ref="F362">F361</f>
        <v>3</v>
      </c>
      <c r="T362" s="651" t="b" cm="1">
        <f t="array" ref="T362">T361</f>
        <v>1</v>
      </c>
      <c r="X362" s="1272"/>
      <c r="Z362" s="1272"/>
      <c r="AB362" s="394" t="str">
        <f>AB357&amp;".5"</f>
        <v>3.4.5</v>
      </c>
      <c r="AC362" s="396" t="s">
        <v>1065</v>
      </c>
      <c r="AD362" s="394" t="s">
        <v>1044</v>
      </c>
      <c r="AE362" s="1065"/>
      <c r="AF362" s="1065"/>
      <c r="AG362" s="1065"/>
      <c r="AH362" s="1065"/>
      <c r="AI362" s="220"/>
      <c r="AJ362" s="1065"/>
      <c r="AK362" s="1065"/>
      <c r="AL362" s="1065"/>
      <c r="AM362" s="1065"/>
      <c r="AN362" s="1065"/>
      <c r="AO362" s="1065"/>
      <c r="AP362" s="1065"/>
      <c r="AQ362" s="1065"/>
      <c r="AR362" s="1065"/>
      <c r="AS362" s="220"/>
      <c r="AT362" s="1065"/>
      <c r="AU362" s="1065"/>
      <c r="AV362" s="1065"/>
      <c r="AW362" s="1065"/>
      <c r="AX362" s="1065"/>
      <c r="AY362" s="1065"/>
      <c r="AZ362" s="1065"/>
      <c r="BA362" s="1065"/>
      <c r="BB362" s="1065"/>
      <c r="BC362" s="1083"/>
      <c r="BF362" s="894" t="s">
        <v>1104</v>
      </c>
    </row>
    <row r="363" spans="5:58" ht="14.25" customHeight="1" x14ac:dyDescent="0.15">
      <c r="E363" s="630">
        <v>15</v>
      </c>
      <c r="F363" s="725" t="str" cm="1">
        <f t="array" ref="F363">F362</f>
        <v>3</v>
      </c>
      <c r="T363" s="651" t="b" cm="1">
        <f t="array" ref="T363">T362</f>
        <v>1</v>
      </c>
      <c r="X363" s="1272"/>
      <c r="Z363" s="1272"/>
      <c r="AB363" s="394" t="str">
        <f>AB353&amp;".5"</f>
        <v>3.5</v>
      </c>
      <c r="AC363" s="395" t="s">
        <v>1068</v>
      </c>
      <c r="AD363" s="394" t="s">
        <v>1044</v>
      </c>
      <c r="AE363" s="1065"/>
      <c r="AF363" s="1065">
        <v>3545.2183300000002</v>
      </c>
      <c r="AG363" s="1065"/>
      <c r="AH363" s="1065"/>
      <c r="AI363" s="220"/>
      <c r="AJ363" s="1065"/>
      <c r="AK363" s="1065"/>
      <c r="AL363" s="1065"/>
      <c r="AM363" s="1065"/>
      <c r="AN363" s="1065"/>
      <c r="AO363" s="1065"/>
      <c r="AP363" s="1065"/>
      <c r="AQ363" s="1065"/>
      <c r="AR363" s="1065"/>
      <c r="AS363" s="220"/>
      <c r="AT363" s="1065"/>
      <c r="AU363" s="1065"/>
      <c r="AV363" s="1065"/>
      <c r="AW363" s="1065"/>
      <c r="AX363" s="1065"/>
      <c r="AY363" s="1065"/>
      <c r="AZ363" s="1065"/>
      <c r="BA363" s="1065"/>
      <c r="BB363" s="1065"/>
      <c r="BC363" s="1083"/>
      <c r="BF363" s="894" t="s">
        <v>1105</v>
      </c>
    </row>
    <row r="364" spans="5:58" ht="14.25" customHeight="1" x14ac:dyDescent="0.15">
      <c r="E364" s="630">
        <v>15</v>
      </c>
      <c r="F364" s="725" t="str" cm="1">
        <f t="array" ref="F364">F363</f>
        <v>3</v>
      </c>
      <c r="T364" s="651" t="b" cm="1">
        <f t="array" ref="T364">T363</f>
        <v>1</v>
      </c>
      <c r="X364" s="1272"/>
      <c r="Z364" s="1272"/>
      <c r="AB364" s="394" t="str">
        <f>AB353&amp;".6"</f>
        <v>3.6</v>
      </c>
      <c r="AC364" s="395" t="s">
        <v>1071</v>
      </c>
      <c r="AD364" s="394" t="s">
        <v>1044</v>
      </c>
      <c r="AE364" s="1065"/>
      <c r="AF364" s="1065"/>
      <c r="AG364" s="1065"/>
      <c r="AH364" s="1065"/>
      <c r="AI364" s="220"/>
      <c r="AJ364" s="1065"/>
      <c r="AK364" s="1065"/>
      <c r="AL364" s="1065"/>
      <c r="AM364" s="1065"/>
      <c r="AN364" s="1065"/>
      <c r="AO364" s="1065"/>
      <c r="AP364" s="1065"/>
      <c r="AQ364" s="1065"/>
      <c r="AR364" s="1065"/>
      <c r="AS364" s="220"/>
      <c r="AT364" s="1065"/>
      <c r="AU364" s="1065"/>
      <c r="AV364" s="1065"/>
      <c r="AW364" s="1065"/>
      <c r="AX364" s="1065"/>
      <c r="AY364" s="1065"/>
      <c r="AZ364" s="1065"/>
      <c r="BA364" s="1065"/>
      <c r="BB364" s="1065"/>
      <c r="BC364" s="1083"/>
      <c r="BF364" s="894" t="s">
        <v>1106</v>
      </c>
    </row>
    <row r="365" spans="5:58" ht="14.25" customHeight="1" x14ac:dyDescent="0.15">
      <c r="E365" s="630">
        <v>15</v>
      </c>
      <c r="F365" s="725" t="str" cm="1">
        <f t="array" ref="F365">F364</f>
        <v>3</v>
      </c>
      <c r="T365" s="651" t="b" cm="1">
        <f t="array" ref="T365">T364</f>
        <v>1</v>
      </c>
      <c r="X365" s="1272"/>
      <c r="Z365" s="1272"/>
      <c r="AB365" s="394" t="str">
        <f>AB353&amp;".7"</f>
        <v>3.7</v>
      </c>
      <c r="AC365" s="395" t="s">
        <v>1074</v>
      </c>
      <c r="AD365" s="394" t="s">
        <v>1044</v>
      </c>
      <c r="AE365" s="1065"/>
      <c r="AF365" s="1065"/>
      <c r="AG365" s="1065"/>
      <c r="AH365" s="1065"/>
      <c r="AI365" s="220"/>
      <c r="AJ365" s="1065"/>
      <c r="AK365" s="1065"/>
      <c r="AL365" s="1065"/>
      <c r="AM365" s="1065"/>
      <c r="AN365" s="1065"/>
      <c r="AO365" s="1065"/>
      <c r="AP365" s="1065"/>
      <c r="AQ365" s="1065"/>
      <c r="AR365" s="1065"/>
      <c r="AS365" s="220"/>
      <c r="AT365" s="1065"/>
      <c r="AU365" s="1065"/>
      <c r="AV365" s="1065"/>
      <c r="AW365" s="1065"/>
      <c r="AX365" s="1065"/>
      <c r="AY365" s="1065"/>
      <c r="AZ365" s="1065"/>
      <c r="BA365" s="1065"/>
      <c r="BB365" s="1065"/>
      <c r="BC365" s="1083"/>
      <c r="BF365" s="894" t="s">
        <v>1107</v>
      </c>
    </row>
    <row r="366" spans="5:58" ht="14.25" customHeight="1" x14ac:dyDescent="0.15">
      <c r="E366" s="630">
        <v>15</v>
      </c>
      <c r="F366" s="725" t="str" cm="1">
        <f t="array" ref="F366">F365</f>
        <v>3</v>
      </c>
      <c r="T366" s="651" t="b" cm="1">
        <f t="array" ref="T366">T365</f>
        <v>1</v>
      </c>
      <c r="X366" s="1272"/>
      <c r="Z366" s="1272"/>
      <c r="AB366" s="394" t="str">
        <f>AB353&amp;".8"</f>
        <v>3.8</v>
      </c>
      <c r="AC366" s="395" t="s">
        <v>1077</v>
      </c>
      <c r="AD366" s="394" t="s">
        <v>1044</v>
      </c>
      <c r="AE366" s="1065"/>
      <c r="AF366" s="1065"/>
      <c r="AG366" s="1065"/>
      <c r="AH366" s="1065"/>
      <c r="AI366" s="220"/>
      <c r="AJ366" s="1065"/>
      <c r="AK366" s="1065"/>
      <c r="AL366" s="1065"/>
      <c r="AM366" s="1065"/>
      <c r="AN366" s="1065"/>
      <c r="AO366" s="1065"/>
      <c r="AP366" s="1065"/>
      <c r="AQ366" s="1065"/>
      <c r="AR366" s="1065"/>
      <c r="AS366" s="220"/>
      <c r="AT366" s="1065"/>
      <c r="AU366" s="1065"/>
      <c r="AV366" s="1065"/>
      <c r="AW366" s="1065"/>
      <c r="AX366" s="1065"/>
      <c r="AY366" s="1065"/>
      <c r="AZ366" s="1065"/>
      <c r="BA366" s="1065"/>
      <c r="BB366" s="1065"/>
      <c r="BC366" s="1083"/>
      <c r="BF366" s="894" t="s">
        <v>1108</v>
      </c>
    </row>
    <row r="367" spans="5:58" s="164" customFormat="1" ht="14.25" customHeight="1" x14ac:dyDescent="0.15">
      <c r="E367" s="630">
        <v>15</v>
      </c>
      <c r="F367" s="725" t="str" cm="1">
        <f t="array" ref="F367">F366</f>
        <v>3</v>
      </c>
      <c r="T367" s="651" t="b" cm="1">
        <f t="array" ref="T367">T366</f>
        <v>1</v>
      </c>
      <c r="X367" s="1395"/>
      <c r="Z367" s="1395"/>
      <c r="AB367" s="217">
        <v>4</v>
      </c>
      <c r="AC367" s="218" t="s">
        <v>1109</v>
      </c>
      <c r="AD367" s="108" t="s">
        <v>805</v>
      </c>
      <c r="AE367" s="1123">
        <f t="shared" ref="AE367:BB367" si="121">SUM(AE368:AE371)+SUM(AE377:AE380)</f>
        <v>0</v>
      </c>
      <c r="AF367" s="1123">
        <f t="shared" si="121"/>
        <v>0</v>
      </c>
      <c r="AG367" s="1123">
        <f t="shared" si="121"/>
        <v>0</v>
      </c>
      <c r="AH367" s="1123">
        <f t="shared" si="121"/>
        <v>0</v>
      </c>
      <c r="AI367" s="232">
        <f t="shared" si="121"/>
        <v>0</v>
      </c>
      <c r="AJ367" s="1123">
        <f t="shared" si="121"/>
        <v>0</v>
      </c>
      <c r="AK367" s="1123">
        <f t="shared" si="121"/>
        <v>0</v>
      </c>
      <c r="AL367" s="1123">
        <f t="shared" si="121"/>
        <v>0</v>
      </c>
      <c r="AM367" s="1123">
        <f t="shared" si="121"/>
        <v>0</v>
      </c>
      <c r="AN367" s="1123">
        <f t="shared" si="121"/>
        <v>0</v>
      </c>
      <c r="AO367" s="1123">
        <f t="shared" si="121"/>
        <v>0</v>
      </c>
      <c r="AP367" s="1123">
        <f t="shared" si="121"/>
        <v>0</v>
      </c>
      <c r="AQ367" s="1123">
        <f t="shared" si="121"/>
        <v>0</v>
      </c>
      <c r="AR367" s="1123">
        <f t="shared" si="121"/>
        <v>0</v>
      </c>
      <c r="AS367" s="232">
        <f t="shared" si="121"/>
        <v>0</v>
      </c>
      <c r="AT367" s="1123">
        <f t="shared" si="121"/>
        <v>0</v>
      </c>
      <c r="AU367" s="1123">
        <f t="shared" si="121"/>
        <v>0</v>
      </c>
      <c r="AV367" s="1123">
        <f t="shared" si="121"/>
        <v>0</v>
      </c>
      <c r="AW367" s="1123">
        <f t="shared" si="121"/>
        <v>0</v>
      </c>
      <c r="AX367" s="1123">
        <f t="shared" si="121"/>
        <v>0</v>
      </c>
      <c r="AY367" s="1123">
        <f t="shared" si="121"/>
        <v>0</v>
      </c>
      <c r="AZ367" s="1123">
        <f t="shared" si="121"/>
        <v>0</v>
      </c>
      <c r="BA367" s="1123">
        <f t="shared" si="121"/>
        <v>0</v>
      </c>
      <c r="BB367" s="1123">
        <f t="shared" si="121"/>
        <v>0</v>
      </c>
      <c r="BC367" s="1083"/>
      <c r="BF367" s="894" t="s">
        <v>1110</v>
      </c>
    </row>
    <row r="368" spans="5:58" ht="14.25" customHeight="1" x14ac:dyDescent="0.15">
      <c r="E368" s="630">
        <v>15</v>
      </c>
      <c r="F368" s="725" t="str" cm="1">
        <f t="array" ref="F368">F367</f>
        <v>3</v>
      </c>
      <c r="T368" s="651" t="b" cm="1">
        <f t="array" ref="T368">T367</f>
        <v>1</v>
      </c>
      <c r="X368" s="1272"/>
      <c r="Z368" s="1272"/>
      <c r="AB368" s="394" t="str">
        <f>AB367&amp;".1"</f>
        <v>4.1</v>
      </c>
      <c r="AC368" s="395" t="s">
        <v>1043</v>
      </c>
      <c r="AD368" s="394" t="s">
        <v>1044</v>
      </c>
      <c r="AE368" s="1065"/>
      <c r="AF368" s="1065"/>
      <c r="AG368" s="1065"/>
      <c r="AH368" s="1065"/>
      <c r="AI368" s="220"/>
      <c r="AJ368" s="1065"/>
      <c r="AK368" s="1065"/>
      <c r="AL368" s="1065"/>
      <c r="AM368" s="1065"/>
      <c r="AN368" s="1065"/>
      <c r="AO368" s="1065"/>
      <c r="AP368" s="1065"/>
      <c r="AQ368" s="1065"/>
      <c r="AR368" s="1065"/>
      <c r="AS368" s="220"/>
      <c r="AT368" s="1065"/>
      <c r="AU368" s="1065"/>
      <c r="AV368" s="1065"/>
      <c r="AW368" s="1065"/>
      <c r="AX368" s="1065"/>
      <c r="AY368" s="1065"/>
      <c r="AZ368" s="1065"/>
      <c r="BA368" s="1065"/>
      <c r="BB368" s="1065"/>
      <c r="BC368" s="1083"/>
      <c r="BF368" s="894" t="s">
        <v>1111</v>
      </c>
    </row>
    <row r="369" spans="5:58" ht="14.25" customHeight="1" x14ac:dyDescent="0.15">
      <c r="E369" s="630">
        <v>15</v>
      </c>
      <c r="F369" s="725" t="str" cm="1">
        <f t="array" ref="F369">F368</f>
        <v>3</v>
      </c>
      <c r="T369" s="651" t="b" cm="1">
        <f t="array" ref="T369">T368</f>
        <v>1</v>
      </c>
      <c r="X369" s="1272"/>
      <c r="Z369" s="1272"/>
      <c r="AB369" s="394" t="str">
        <f>AB367&amp;".2"</f>
        <v>4.2</v>
      </c>
      <c r="AC369" s="395" t="s">
        <v>1046</v>
      </c>
      <c r="AD369" s="394" t="s">
        <v>1044</v>
      </c>
      <c r="AE369" s="1065"/>
      <c r="AF369" s="1065"/>
      <c r="AG369" s="1065"/>
      <c r="AH369" s="1065"/>
      <c r="AI369" s="220"/>
      <c r="AJ369" s="1065"/>
      <c r="AK369" s="1065"/>
      <c r="AL369" s="1065"/>
      <c r="AM369" s="1065"/>
      <c r="AN369" s="1065"/>
      <c r="AO369" s="1065"/>
      <c r="AP369" s="1065"/>
      <c r="AQ369" s="1065"/>
      <c r="AR369" s="1065"/>
      <c r="AS369" s="220"/>
      <c r="AT369" s="1065"/>
      <c r="AU369" s="1065"/>
      <c r="AV369" s="1065"/>
      <c r="AW369" s="1065"/>
      <c r="AX369" s="1065"/>
      <c r="AY369" s="1065"/>
      <c r="AZ369" s="1065"/>
      <c r="BA369" s="1065"/>
      <c r="BB369" s="1065"/>
      <c r="BC369" s="1083"/>
      <c r="BF369" s="894" t="s">
        <v>1112</v>
      </c>
    </row>
    <row r="370" spans="5:58" ht="14.25" customHeight="1" x14ac:dyDescent="0.15">
      <c r="E370" s="630">
        <v>15</v>
      </c>
      <c r="F370" s="725" t="str" cm="1">
        <f t="array" ref="F370">F369</f>
        <v>3</v>
      </c>
      <c r="T370" s="651" t="b" cm="1">
        <f t="array" ref="T370">T369</f>
        <v>1</v>
      </c>
      <c r="X370" s="1272"/>
      <c r="Z370" s="1272"/>
      <c r="AB370" s="394" t="str">
        <f>AB367&amp;".3"</f>
        <v>4.3</v>
      </c>
      <c r="AC370" s="395" t="s">
        <v>1048</v>
      </c>
      <c r="AD370" s="394" t="s">
        <v>1044</v>
      </c>
      <c r="AE370" s="1065"/>
      <c r="AF370" s="1065"/>
      <c r="AG370" s="1065"/>
      <c r="AH370" s="1065"/>
      <c r="AI370" s="220"/>
      <c r="AJ370" s="1065"/>
      <c r="AK370" s="1065"/>
      <c r="AL370" s="1065"/>
      <c r="AM370" s="1065"/>
      <c r="AN370" s="1065"/>
      <c r="AO370" s="1065"/>
      <c r="AP370" s="1065"/>
      <c r="AQ370" s="1065"/>
      <c r="AR370" s="1065"/>
      <c r="AS370" s="220"/>
      <c r="AT370" s="1065"/>
      <c r="AU370" s="1065"/>
      <c r="AV370" s="1065"/>
      <c r="AW370" s="1065"/>
      <c r="AX370" s="1065"/>
      <c r="AY370" s="1065"/>
      <c r="AZ370" s="1065"/>
      <c r="BA370" s="1065"/>
      <c r="BB370" s="1065"/>
      <c r="BC370" s="1083"/>
      <c r="BF370" s="894" t="s">
        <v>1113</v>
      </c>
    </row>
    <row r="371" spans="5:58" ht="14.25" customHeight="1" x14ac:dyDescent="0.15">
      <c r="E371" s="630">
        <v>15</v>
      </c>
      <c r="F371" s="725" t="str" cm="1">
        <f t="array" ref="F371">F370</f>
        <v>3</v>
      </c>
      <c r="T371" s="651" t="b" cm="1">
        <f t="array" ref="T371">T370</f>
        <v>1</v>
      </c>
      <c r="X371" s="1272"/>
      <c r="Z371" s="1272"/>
      <c r="AB371" s="394" t="str">
        <f>AB367&amp;".4"</f>
        <v>4.4</v>
      </c>
      <c r="AC371" s="395" t="s">
        <v>1050</v>
      </c>
      <c r="AD371" s="394" t="s">
        <v>1044</v>
      </c>
      <c r="AE371" s="1125">
        <f t="shared" ref="AE371:BB371" si="122">SUM(AE372:AE376)</f>
        <v>0</v>
      </c>
      <c r="AF371" s="1125">
        <f t="shared" si="122"/>
        <v>0</v>
      </c>
      <c r="AG371" s="1125">
        <f t="shared" si="122"/>
        <v>0</v>
      </c>
      <c r="AH371" s="1125">
        <f t="shared" si="122"/>
        <v>0</v>
      </c>
      <c r="AI371" s="389">
        <f t="shared" si="122"/>
        <v>0</v>
      </c>
      <c r="AJ371" s="1125">
        <f t="shared" si="122"/>
        <v>0</v>
      </c>
      <c r="AK371" s="1125">
        <f t="shared" si="122"/>
        <v>0</v>
      </c>
      <c r="AL371" s="1125">
        <f t="shared" si="122"/>
        <v>0</v>
      </c>
      <c r="AM371" s="1125">
        <f t="shared" si="122"/>
        <v>0</v>
      </c>
      <c r="AN371" s="1125">
        <f t="shared" si="122"/>
        <v>0</v>
      </c>
      <c r="AO371" s="1125">
        <f t="shared" si="122"/>
        <v>0</v>
      </c>
      <c r="AP371" s="1125">
        <f t="shared" si="122"/>
        <v>0</v>
      </c>
      <c r="AQ371" s="1125">
        <f t="shared" si="122"/>
        <v>0</v>
      </c>
      <c r="AR371" s="1125">
        <f t="shared" si="122"/>
        <v>0</v>
      </c>
      <c r="AS371" s="389">
        <f t="shared" si="122"/>
        <v>0</v>
      </c>
      <c r="AT371" s="1125">
        <f t="shared" si="122"/>
        <v>0</v>
      </c>
      <c r="AU371" s="1125">
        <f t="shared" si="122"/>
        <v>0</v>
      </c>
      <c r="AV371" s="1125">
        <f t="shared" si="122"/>
        <v>0</v>
      </c>
      <c r="AW371" s="1125">
        <f t="shared" si="122"/>
        <v>0</v>
      </c>
      <c r="AX371" s="1125">
        <f t="shared" si="122"/>
        <v>0</v>
      </c>
      <c r="AY371" s="1125">
        <f t="shared" si="122"/>
        <v>0</v>
      </c>
      <c r="AZ371" s="1125">
        <f t="shared" si="122"/>
        <v>0</v>
      </c>
      <c r="BA371" s="1125">
        <f t="shared" si="122"/>
        <v>0</v>
      </c>
      <c r="BB371" s="1125">
        <f t="shared" si="122"/>
        <v>0</v>
      </c>
      <c r="BC371" s="1083"/>
      <c r="BF371" s="894" t="s">
        <v>1114</v>
      </c>
    </row>
    <row r="372" spans="5:58" ht="14.25" customHeight="1" x14ac:dyDescent="0.15">
      <c r="E372" s="630">
        <v>15</v>
      </c>
      <c r="F372" s="725" t="str" cm="1">
        <f t="array" ref="F372">F371</f>
        <v>3</v>
      </c>
      <c r="T372" s="651" t="b" cm="1">
        <f t="array" ref="T372">T371</f>
        <v>1</v>
      </c>
      <c r="X372" s="1272"/>
      <c r="Z372" s="1272"/>
      <c r="AB372" s="394" t="str">
        <f>AB371&amp;".1"</f>
        <v>4.4.1</v>
      </c>
      <c r="AC372" s="396" t="s">
        <v>1053</v>
      </c>
      <c r="AD372" s="394" t="s">
        <v>1044</v>
      </c>
      <c r="AE372" s="1065"/>
      <c r="AF372" s="1065"/>
      <c r="AG372" s="1065"/>
      <c r="AH372" s="1065"/>
      <c r="AI372" s="220"/>
      <c r="AJ372" s="1065"/>
      <c r="AK372" s="1065"/>
      <c r="AL372" s="1065"/>
      <c r="AM372" s="1065"/>
      <c r="AN372" s="1065"/>
      <c r="AO372" s="1065"/>
      <c r="AP372" s="1065"/>
      <c r="AQ372" s="1065"/>
      <c r="AR372" s="1065"/>
      <c r="AS372" s="220"/>
      <c r="AT372" s="1065"/>
      <c r="AU372" s="1065"/>
      <c r="AV372" s="1065"/>
      <c r="AW372" s="1065"/>
      <c r="AX372" s="1065"/>
      <c r="AY372" s="1065"/>
      <c r="AZ372" s="1065"/>
      <c r="BA372" s="1065"/>
      <c r="BB372" s="1065"/>
      <c r="BC372" s="1083"/>
      <c r="BF372" s="894" t="s">
        <v>1115</v>
      </c>
    </row>
    <row r="373" spans="5:58" ht="14.25" customHeight="1" x14ac:dyDescent="0.15">
      <c r="E373" s="630">
        <v>15</v>
      </c>
      <c r="F373" s="725" t="str" cm="1">
        <f t="array" ref="F373">F372</f>
        <v>3</v>
      </c>
      <c r="T373" s="651" t="b" cm="1">
        <f t="array" ref="T373">T372</f>
        <v>1</v>
      </c>
      <c r="X373" s="1272"/>
      <c r="Z373" s="1272"/>
      <c r="AB373" s="394" t="str">
        <f>AB371&amp;".2"</f>
        <v>4.4.2</v>
      </c>
      <c r="AC373" s="396" t="s">
        <v>1056</v>
      </c>
      <c r="AD373" s="394" t="s">
        <v>1044</v>
      </c>
      <c r="AE373" s="1065"/>
      <c r="AF373" s="1065"/>
      <c r="AG373" s="1065"/>
      <c r="AH373" s="1065"/>
      <c r="AI373" s="220"/>
      <c r="AJ373" s="1065"/>
      <c r="AK373" s="1065"/>
      <c r="AL373" s="1065"/>
      <c r="AM373" s="1065"/>
      <c r="AN373" s="1065"/>
      <c r="AO373" s="1065"/>
      <c r="AP373" s="1065"/>
      <c r="AQ373" s="1065"/>
      <c r="AR373" s="1065"/>
      <c r="AS373" s="220"/>
      <c r="AT373" s="1065"/>
      <c r="AU373" s="1065"/>
      <c r="AV373" s="1065"/>
      <c r="AW373" s="1065"/>
      <c r="AX373" s="1065"/>
      <c r="AY373" s="1065"/>
      <c r="AZ373" s="1065"/>
      <c r="BA373" s="1065"/>
      <c r="BB373" s="1065"/>
      <c r="BC373" s="1083"/>
      <c r="BF373" s="894" t="s">
        <v>1116</v>
      </c>
    </row>
    <row r="374" spans="5:58" ht="14.25" customHeight="1" x14ac:dyDescent="0.15">
      <c r="E374" s="630">
        <v>15</v>
      </c>
      <c r="F374" s="725" t="str" cm="1">
        <f t="array" ref="F374">F373</f>
        <v>3</v>
      </c>
      <c r="T374" s="651" t="b" cm="1">
        <f t="array" ref="T374">T373</f>
        <v>1</v>
      </c>
      <c r="X374" s="1272"/>
      <c r="Z374" s="1272"/>
      <c r="AB374" s="394" t="str">
        <f>AB371&amp;".3"</f>
        <v>4.4.3</v>
      </c>
      <c r="AC374" s="396" t="s">
        <v>1059</v>
      </c>
      <c r="AD374" s="394" t="s">
        <v>1044</v>
      </c>
      <c r="AE374" s="1065"/>
      <c r="AF374" s="1065"/>
      <c r="AG374" s="1065"/>
      <c r="AH374" s="1065"/>
      <c r="AI374" s="220"/>
      <c r="AJ374" s="1065"/>
      <c r="AK374" s="1065"/>
      <c r="AL374" s="1065"/>
      <c r="AM374" s="1065"/>
      <c r="AN374" s="1065"/>
      <c r="AO374" s="1065"/>
      <c r="AP374" s="1065"/>
      <c r="AQ374" s="1065"/>
      <c r="AR374" s="1065"/>
      <c r="AS374" s="220"/>
      <c r="AT374" s="1065"/>
      <c r="AU374" s="1065"/>
      <c r="AV374" s="1065"/>
      <c r="AW374" s="1065"/>
      <c r="AX374" s="1065"/>
      <c r="AY374" s="1065"/>
      <c r="AZ374" s="1065"/>
      <c r="BA374" s="1065"/>
      <c r="BB374" s="1065"/>
      <c r="BC374" s="1083"/>
      <c r="BF374" s="894" t="s">
        <v>1117</v>
      </c>
    </row>
    <row r="375" spans="5:58" ht="14.25" customHeight="1" x14ac:dyDescent="0.15">
      <c r="E375" s="630">
        <v>15</v>
      </c>
      <c r="F375" s="725" t="str" cm="1">
        <f t="array" ref="F375">F374</f>
        <v>3</v>
      </c>
      <c r="T375" s="651" t="b" cm="1">
        <f t="array" ref="T375">T374</f>
        <v>1</v>
      </c>
      <c r="X375" s="1272"/>
      <c r="Z375" s="1272"/>
      <c r="AB375" s="394" t="str">
        <f>AB371&amp;".4"</f>
        <v>4.4.4</v>
      </c>
      <c r="AC375" s="396" t="s">
        <v>1062</v>
      </c>
      <c r="AD375" s="394" t="s">
        <v>1044</v>
      </c>
      <c r="AE375" s="1065"/>
      <c r="AF375" s="1065"/>
      <c r="AG375" s="1065"/>
      <c r="AH375" s="1065"/>
      <c r="AI375" s="220"/>
      <c r="AJ375" s="1065"/>
      <c r="AK375" s="1065"/>
      <c r="AL375" s="1065"/>
      <c r="AM375" s="1065"/>
      <c r="AN375" s="1065"/>
      <c r="AO375" s="1065"/>
      <c r="AP375" s="1065"/>
      <c r="AQ375" s="1065"/>
      <c r="AR375" s="1065"/>
      <c r="AS375" s="220"/>
      <c r="AT375" s="1065"/>
      <c r="AU375" s="1065"/>
      <c r="AV375" s="1065"/>
      <c r="AW375" s="1065"/>
      <c r="AX375" s="1065"/>
      <c r="AY375" s="1065"/>
      <c r="AZ375" s="1065"/>
      <c r="BA375" s="1065"/>
      <c r="BB375" s="1065"/>
      <c r="BC375" s="1083"/>
      <c r="BF375" s="894" t="s">
        <v>1118</v>
      </c>
    </row>
    <row r="376" spans="5:58" ht="14.25" customHeight="1" x14ac:dyDescent="0.15">
      <c r="E376" s="630">
        <v>15</v>
      </c>
      <c r="F376" s="725" t="str" cm="1">
        <f t="array" ref="F376">F375</f>
        <v>3</v>
      </c>
      <c r="T376" s="651" t="b" cm="1">
        <f t="array" ref="T376">T375</f>
        <v>1</v>
      </c>
      <c r="X376" s="1272"/>
      <c r="Z376" s="1272"/>
      <c r="AB376" s="394" t="str">
        <f>AB371&amp;".5"</f>
        <v>4.4.5</v>
      </c>
      <c r="AC376" s="396" t="s">
        <v>1065</v>
      </c>
      <c r="AD376" s="394" t="s">
        <v>1044</v>
      </c>
      <c r="AE376" s="1065"/>
      <c r="AF376" s="1065"/>
      <c r="AG376" s="1065"/>
      <c r="AH376" s="1065"/>
      <c r="AI376" s="220"/>
      <c r="AJ376" s="1065"/>
      <c r="AK376" s="1065"/>
      <c r="AL376" s="1065"/>
      <c r="AM376" s="1065"/>
      <c r="AN376" s="1065"/>
      <c r="AO376" s="1065"/>
      <c r="AP376" s="1065"/>
      <c r="AQ376" s="1065"/>
      <c r="AR376" s="1065"/>
      <c r="AS376" s="220"/>
      <c r="AT376" s="1065"/>
      <c r="AU376" s="1065"/>
      <c r="AV376" s="1065"/>
      <c r="AW376" s="1065"/>
      <c r="AX376" s="1065"/>
      <c r="AY376" s="1065"/>
      <c r="AZ376" s="1065"/>
      <c r="BA376" s="1065"/>
      <c r="BB376" s="1065"/>
      <c r="BC376" s="1083"/>
      <c r="BF376" s="894" t="s">
        <v>1119</v>
      </c>
    </row>
    <row r="377" spans="5:58" ht="14.25" customHeight="1" x14ac:dyDescent="0.15">
      <c r="E377" s="630">
        <v>15</v>
      </c>
      <c r="F377" s="725" t="str" cm="1">
        <f t="array" ref="F377">F376</f>
        <v>3</v>
      </c>
      <c r="T377" s="651" t="b" cm="1">
        <f t="array" ref="T377">T376</f>
        <v>1</v>
      </c>
      <c r="X377" s="1272"/>
      <c r="Z377" s="1272"/>
      <c r="AB377" s="394" t="str">
        <f>AB367&amp;".5"</f>
        <v>4.5</v>
      </c>
      <c r="AC377" s="395" t="s">
        <v>1068</v>
      </c>
      <c r="AD377" s="394" t="s">
        <v>1044</v>
      </c>
      <c r="AE377" s="1065"/>
      <c r="AF377" s="1065"/>
      <c r="AG377" s="1065"/>
      <c r="AH377" s="1065"/>
      <c r="AI377" s="220"/>
      <c r="AJ377" s="1065"/>
      <c r="AK377" s="1065"/>
      <c r="AL377" s="1065"/>
      <c r="AM377" s="1065"/>
      <c r="AN377" s="1065"/>
      <c r="AO377" s="1065"/>
      <c r="AP377" s="1065"/>
      <c r="AQ377" s="1065"/>
      <c r="AR377" s="1065"/>
      <c r="AS377" s="220"/>
      <c r="AT377" s="1065"/>
      <c r="AU377" s="1065"/>
      <c r="AV377" s="1065"/>
      <c r="AW377" s="1065"/>
      <c r="AX377" s="1065"/>
      <c r="AY377" s="1065"/>
      <c r="AZ377" s="1065"/>
      <c r="BA377" s="1065"/>
      <c r="BB377" s="1065"/>
      <c r="BC377" s="1083"/>
      <c r="BF377" s="894" t="s">
        <v>1120</v>
      </c>
    </row>
    <row r="378" spans="5:58" ht="14.25" customHeight="1" x14ac:dyDescent="0.15">
      <c r="E378" s="630">
        <v>15</v>
      </c>
      <c r="F378" s="725" t="str" cm="1">
        <f t="array" ref="F378">F377</f>
        <v>3</v>
      </c>
      <c r="T378" s="651" t="b" cm="1">
        <f t="array" ref="T378">T377</f>
        <v>1</v>
      </c>
      <c r="X378" s="1272"/>
      <c r="Z378" s="1272"/>
      <c r="AB378" s="394" t="str">
        <f>AB367&amp;".6"</f>
        <v>4.6</v>
      </c>
      <c r="AC378" s="395" t="s">
        <v>1071</v>
      </c>
      <c r="AD378" s="394" t="s">
        <v>1044</v>
      </c>
      <c r="AE378" s="1065"/>
      <c r="AF378" s="1065"/>
      <c r="AG378" s="1065"/>
      <c r="AH378" s="1065"/>
      <c r="AI378" s="220"/>
      <c r="AJ378" s="1065"/>
      <c r="AK378" s="1065"/>
      <c r="AL378" s="1065"/>
      <c r="AM378" s="1065"/>
      <c r="AN378" s="1065"/>
      <c r="AO378" s="1065"/>
      <c r="AP378" s="1065"/>
      <c r="AQ378" s="1065"/>
      <c r="AR378" s="1065"/>
      <c r="AS378" s="220"/>
      <c r="AT378" s="1065"/>
      <c r="AU378" s="1065"/>
      <c r="AV378" s="1065"/>
      <c r="AW378" s="1065"/>
      <c r="AX378" s="1065"/>
      <c r="AY378" s="1065"/>
      <c r="AZ378" s="1065"/>
      <c r="BA378" s="1065"/>
      <c r="BB378" s="1065"/>
      <c r="BC378" s="1083"/>
      <c r="BF378" s="894" t="s">
        <v>1121</v>
      </c>
    </row>
    <row r="379" spans="5:58" ht="14.25" customHeight="1" x14ac:dyDescent="0.15">
      <c r="E379" s="630">
        <v>15</v>
      </c>
      <c r="F379" s="725" t="str" cm="1">
        <f t="array" ref="F379">F378</f>
        <v>3</v>
      </c>
      <c r="T379" s="651" t="b" cm="1">
        <f t="array" ref="T379">T378</f>
        <v>1</v>
      </c>
      <c r="X379" s="1272"/>
      <c r="Z379" s="1272"/>
      <c r="AB379" s="394" t="str">
        <f>AB367&amp;".7"</f>
        <v>4.7</v>
      </c>
      <c r="AC379" s="395" t="s">
        <v>1074</v>
      </c>
      <c r="AD379" s="394" t="s">
        <v>1044</v>
      </c>
      <c r="AE379" s="1065"/>
      <c r="AF379" s="1065"/>
      <c r="AG379" s="1065"/>
      <c r="AH379" s="1065"/>
      <c r="AI379" s="220"/>
      <c r="AJ379" s="1065"/>
      <c r="AK379" s="1065"/>
      <c r="AL379" s="1065"/>
      <c r="AM379" s="1065"/>
      <c r="AN379" s="1065"/>
      <c r="AO379" s="1065"/>
      <c r="AP379" s="1065"/>
      <c r="AQ379" s="1065"/>
      <c r="AR379" s="1065"/>
      <c r="AS379" s="220"/>
      <c r="AT379" s="1065"/>
      <c r="AU379" s="1065"/>
      <c r="AV379" s="1065"/>
      <c r="AW379" s="1065"/>
      <c r="AX379" s="1065"/>
      <c r="AY379" s="1065"/>
      <c r="AZ379" s="1065"/>
      <c r="BA379" s="1065"/>
      <c r="BB379" s="1065"/>
      <c r="BC379" s="1083"/>
      <c r="BF379" s="894" t="s">
        <v>1122</v>
      </c>
    </row>
    <row r="380" spans="5:58" ht="14.25" customHeight="1" x14ac:dyDescent="0.15">
      <c r="E380" s="630">
        <v>15</v>
      </c>
      <c r="F380" s="725" t="str" cm="1">
        <f t="array" ref="F380">F379</f>
        <v>3</v>
      </c>
      <c r="T380" s="651" t="b" cm="1">
        <f t="array" ref="T380">T379</f>
        <v>1</v>
      </c>
      <c r="X380" s="1272"/>
      <c r="Z380" s="1272"/>
      <c r="AB380" s="394" t="str">
        <f>AB367&amp;".8"</f>
        <v>4.8</v>
      </c>
      <c r="AC380" s="395" t="s">
        <v>1077</v>
      </c>
      <c r="AD380" s="394" t="s">
        <v>1044</v>
      </c>
      <c r="AE380" s="1065"/>
      <c r="AF380" s="1065"/>
      <c r="AG380" s="1065"/>
      <c r="AH380" s="1065"/>
      <c r="AI380" s="220"/>
      <c r="AJ380" s="1065"/>
      <c r="AK380" s="1065"/>
      <c r="AL380" s="1065"/>
      <c r="AM380" s="1065"/>
      <c r="AN380" s="1065"/>
      <c r="AO380" s="1065"/>
      <c r="AP380" s="1065"/>
      <c r="AQ380" s="1065"/>
      <c r="AR380" s="1065"/>
      <c r="AS380" s="220"/>
      <c r="AT380" s="1065"/>
      <c r="AU380" s="1065"/>
      <c r="AV380" s="1065"/>
      <c r="AW380" s="1065"/>
      <c r="AX380" s="1065"/>
      <c r="AY380" s="1065"/>
      <c r="AZ380" s="1065"/>
      <c r="BA380" s="1065"/>
      <c r="BB380" s="1065"/>
      <c r="BC380" s="1083"/>
      <c r="BF380" s="894" t="s">
        <v>1123</v>
      </c>
    </row>
    <row r="381" spans="5:58" s="164" customFormat="1" ht="21.75" customHeight="1" x14ac:dyDescent="0.15">
      <c r="E381" s="630">
        <v>22.8</v>
      </c>
      <c r="F381" s="725" t="str" cm="1">
        <f t="array" ref="F381">F380</f>
        <v>3</v>
      </c>
      <c r="T381" s="651" t="b" cm="1">
        <f t="array" ref="T381">T380</f>
        <v>1</v>
      </c>
      <c r="X381" s="1395"/>
      <c r="Z381" s="1395"/>
      <c r="AB381" s="217">
        <v>5</v>
      </c>
      <c r="AC381" s="218" t="s">
        <v>1124</v>
      </c>
      <c r="AD381" s="108" t="s">
        <v>805</v>
      </c>
      <c r="AE381" s="1123">
        <f t="shared" ref="AE381:BB381" si="123">SUM(AE382:AE385)+SUM(AE391:AE394)</f>
        <v>0</v>
      </c>
      <c r="AF381" s="1123">
        <f t="shared" si="123"/>
        <v>8995.4583050000001</v>
      </c>
      <c r="AG381" s="1123">
        <f t="shared" si="123"/>
        <v>0</v>
      </c>
      <c r="AH381" s="1123">
        <f t="shared" si="123"/>
        <v>0</v>
      </c>
      <c r="AI381" s="232">
        <f t="shared" si="123"/>
        <v>15022.091279999999</v>
      </c>
      <c r="AJ381" s="1123">
        <f t="shared" si="123"/>
        <v>0</v>
      </c>
      <c r="AK381" s="1123">
        <f t="shared" si="123"/>
        <v>0</v>
      </c>
      <c r="AL381" s="1123">
        <f t="shared" si="123"/>
        <v>0</v>
      </c>
      <c r="AM381" s="1123">
        <f t="shared" si="123"/>
        <v>0</v>
      </c>
      <c r="AN381" s="1123">
        <f t="shared" si="123"/>
        <v>0</v>
      </c>
      <c r="AO381" s="1123">
        <f t="shared" si="123"/>
        <v>0</v>
      </c>
      <c r="AP381" s="1123">
        <f t="shared" si="123"/>
        <v>0</v>
      </c>
      <c r="AQ381" s="1123">
        <f t="shared" si="123"/>
        <v>0</v>
      </c>
      <c r="AR381" s="1123">
        <f t="shared" si="123"/>
        <v>0</v>
      </c>
      <c r="AS381" s="232">
        <f t="shared" si="123"/>
        <v>0</v>
      </c>
      <c r="AT381" s="1123">
        <f t="shared" si="123"/>
        <v>0</v>
      </c>
      <c r="AU381" s="1123">
        <f t="shared" si="123"/>
        <v>0</v>
      </c>
      <c r="AV381" s="1123">
        <f t="shared" si="123"/>
        <v>0</v>
      </c>
      <c r="AW381" s="1123">
        <f t="shared" si="123"/>
        <v>0</v>
      </c>
      <c r="AX381" s="1123">
        <f t="shared" si="123"/>
        <v>0</v>
      </c>
      <c r="AY381" s="1123">
        <f t="shared" si="123"/>
        <v>0</v>
      </c>
      <c r="AZ381" s="1123">
        <f t="shared" si="123"/>
        <v>0</v>
      </c>
      <c r="BA381" s="1123">
        <f t="shared" si="123"/>
        <v>0</v>
      </c>
      <c r="BB381" s="1123">
        <f t="shared" si="123"/>
        <v>0</v>
      </c>
      <c r="BC381" s="1083"/>
      <c r="BF381" s="894" t="s">
        <v>1125</v>
      </c>
    </row>
    <row r="382" spans="5:58" ht="14.25" customHeight="1" x14ac:dyDescent="0.15">
      <c r="E382" s="630">
        <v>15</v>
      </c>
      <c r="F382" s="725" t="str" cm="1">
        <f t="array" ref="F382">F381</f>
        <v>3</v>
      </c>
      <c r="T382" s="651" t="b" cm="1">
        <f t="array" ref="T382">T381</f>
        <v>1</v>
      </c>
      <c r="X382" s="1272"/>
      <c r="Z382" s="1272"/>
      <c r="AB382" s="386" t="str">
        <f>AB381&amp;".1"</f>
        <v>5.1</v>
      </c>
      <c r="AC382" s="378" t="s">
        <v>1043</v>
      </c>
      <c r="AD382" s="386" t="s">
        <v>1044</v>
      </c>
      <c r="AE382" s="1125">
        <f t="shared" ref="AE382:BB382" si="124">(AE326*2+AE340+AE354-AE368)/2</f>
        <v>0</v>
      </c>
      <c r="AF382" s="1125">
        <f t="shared" si="124"/>
        <v>0</v>
      </c>
      <c r="AG382" s="1125">
        <f t="shared" si="124"/>
        <v>0</v>
      </c>
      <c r="AH382" s="1125">
        <f t="shared" si="124"/>
        <v>0</v>
      </c>
      <c r="AI382" s="389">
        <f t="shared" si="124"/>
        <v>0</v>
      </c>
      <c r="AJ382" s="1125">
        <f t="shared" si="124"/>
        <v>0</v>
      </c>
      <c r="AK382" s="1125">
        <f t="shared" si="124"/>
        <v>0</v>
      </c>
      <c r="AL382" s="1125">
        <f t="shared" si="124"/>
        <v>0</v>
      </c>
      <c r="AM382" s="1125">
        <f t="shared" si="124"/>
        <v>0</v>
      </c>
      <c r="AN382" s="1125">
        <f t="shared" si="124"/>
        <v>0</v>
      </c>
      <c r="AO382" s="1125">
        <f t="shared" si="124"/>
        <v>0</v>
      </c>
      <c r="AP382" s="1125">
        <f t="shared" si="124"/>
        <v>0</v>
      </c>
      <c r="AQ382" s="1125">
        <f t="shared" si="124"/>
        <v>0</v>
      </c>
      <c r="AR382" s="1125">
        <f t="shared" si="124"/>
        <v>0</v>
      </c>
      <c r="AS382" s="389">
        <f t="shared" si="124"/>
        <v>0</v>
      </c>
      <c r="AT382" s="1125">
        <f t="shared" si="124"/>
        <v>0</v>
      </c>
      <c r="AU382" s="1125">
        <f t="shared" si="124"/>
        <v>0</v>
      </c>
      <c r="AV382" s="1125">
        <f t="shared" si="124"/>
        <v>0</v>
      </c>
      <c r="AW382" s="1125">
        <f t="shared" si="124"/>
        <v>0</v>
      </c>
      <c r="AX382" s="1125">
        <f t="shared" si="124"/>
        <v>0</v>
      </c>
      <c r="AY382" s="1125">
        <f t="shared" si="124"/>
        <v>0</v>
      </c>
      <c r="AZ382" s="1125">
        <f t="shared" si="124"/>
        <v>0</v>
      </c>
      <c r="BA382" s="1125">
        <f t="shared" si="124"/>
        <v>0</v>
      </c>
      <c r="BB382" s="1125">
        <f t="shared" si="124"/>
        <v>0</v>
      </c>
      <c r="BC382" s="1126"/>
      <c r="BF382" s="894" t="s">
        <v>1126</v>
      </c>
    </row>
    <row r="383" spans="5:58" ht="14.25" customHeight="1" x14ac:dyDescent="0.15">
      <c r="E383" s="630">
        <v>15</v>
      </c>
      <c r="F383" s="725" t="str" cm="1">
        <f t="array" ref="F383">F382</f>
        <v>3</v>
      </c>
      <c r="T383" s="651" t="b" cm="1">
        <f t="array" ref="T383">T382</f>
        <v>1</v>
      </c>
      <c r="X383" s="1272"/>
      <c r="Z383" s="1272"/>
      <c r="AB383" s="386" t="str">
        <f>AB381&amp;".2"</f>
        <v>5.2</v>
      </c>
      <c r="AC383" s="378" t="s">
        <v>1046</v>
      </c>
      <c r="AD383" s="386" t="s">
        <v>1044</v>
      </c>
      <c r="AE383" s="1125">
        <f t="shared" ref="AE383:BB383" si="125">(AE327*2+AE341+AE355-AE369)/2</f>
        <v>0</v>
      </c>
      <c r="AF383" s="1125">
        <f t="shared" si="125"/>
        <v>5701.4737599999999</v>
      </c>
      <c r="AG383" s="1125">
        <f t="shared" si="125"/>
        <v>0</v>
      </c>
      <c r="AH383" s="1125">
        <f t="shared" si="125"/>
        <v>0</v>
      </c>
      <c r="AI383" s="389">
        <f t="shared" si="125"/>
        <v>9700.2275699999991</v>
      </c>
      <c r="AJ383" s="1125">
        <f t="shared" si="125"/>
        <v>0</v>
      </c>
      <c r="AK383" s="1125">
        <f t="shared" si="125"/>
        <v>0</v>
      </c>
      <c r="AL383" s="1125">
        <f t="shared" si="125"/>
        <v>0</v>
      </c>
      <c r="AM383" s="1125">
        <f t="shared" si="125"/>
        <v>0</v>
      </c>
      <c r="AN383" s="1125">
        <f t="shared" si="125"/>
        <v>0</v>
      </c>
      <c r="AO383" s="1125">
        <f t="shared" si="125"/>
        <v>0</v>
      </c>
      <c r="AP383" s="1125">
        <f t="shared" si="125"/>
        <v>0</v>
      </c>
      <c r="AQ383" s="1125">
        <f t="shared" si="125"/>
        <v>0</v>
      </c>
      <c r="AR383" s="1125">
        <f t="shared" si="125"/>
        <v>0</v>
      </c>
      <c r="AS383" s="389">
        <f t="shared" si="125"/>
        <v>0</v>
      </c>
      <c r="AT383" s="1125">
        <f t="shared" si="125"/>
        <v>0</v>
      </c>
      <c r="AU383" s="1125">
        <f t="shared" si="125"/>
        <v>0</v>
      </c>
      <c r="AV383" s="1125">
        <f t="shared" si="125"/>
        <v>0</v>
      </c>
      <c r="AW383" s="1125">
        <f t="shared" si="125"/>
        <v>0</v>
      </c>
      <c r="AX383" s="1125">
        <f t="shared" si="125"/>
        <v>0</v>
      </c>
      <c r="AY383" s="1125">
        <f t="shared" si="125"/>
        <v>0</v>
      </c>
      <c r="AZ383" s="1125">
        <f t="shared" si="125"/>
        <v>0</v>
      </c>
      <c r="BA383" s="1125">
        <f t="shared" si="125"/>
        <v>0</v>
      </c>
      <c r="BB383" s="1125">
        <f t="shared" si="125"/>
        <v>0</v>
      </c>
      <c r="BC383" s="1126"/>
      <c r="BF383" s="894" t="s">
        <v>1127</v>
      </c>
    </row>
    <row r="384" spans="5:58" ht="14.25" customHeight="1" x14ac:dyDescent="0.15">
      <c r="E384" s="630">
        <v>15</v>
      </c>
      <c r="F384" s="725" t="str" cm="1">
        <f t="array" ref="F384">F383</f>
        <v>3</v>
      </c>
      <c r="T384" s="651" t="b" cm="1">
        <f t="array" ref="T384">T383</f>
        <v>1</v>
      </c>
      <c r="X384" s="1272"/>
      <c r="Z384" s="1272"/>
      <c r="AB384" s="386" t="str">
        <f>AB381&amp;".3"</f>
        <v>5.3</v>
      </c>
      <c r="AC384" s="378" t="s">
        <v>1048</v>
      </c>
      <c r="AD384" s="386" t="s">
        <v>1044</v>
      </c>
      <c r="AE384" s="1125">
        <f t="shared" ref="AE384:BB384" si="126">(AE328*2+AE342+AE356-AE370)/2</f>
        <v>0</v>
      </c>
      <c r="AF384" s="1125">
        <f t="shared" si="126"/>
        <v>0</v>
      </c>
      <c r="AG384" s="1125">
        <f t="shared" si="126"/>
        <v>0</v>
      </c>
      <c r="AH384" s="1125">
        <f t="shared" si="126"/>
        <v>0</v>
      </c>
      <c r="AI384" s="389">
        <f t="shared" si="126"/>
        <v>0</v>
      </c>
      <c r="AJ384" s="1125">
        <f t="shared" si="126"/>
        <v>0</v>
      </c>
      <c r="AK384" s="1125">
        <f t="shared" si="126"/>
        <v>0</v>
      </c>
      <c r="AL384" s="1125">
        <f t="shared" si="126"/>
        <v>0</v>
      </c>
      <c r="AM384" s="1125">
        <f t="shared" si="126"/>
        <v>0</v>
      </c>
      <c r="AN384" s="1125">
        <f t="shared" si="126"/>
        <v>0</v>
      </c>
      <c r="AO384" s="1125">
        <f t="shared" si="126"/>
        <v>0</v>
      </c>
      <c r="AP384" s="1125">
        <f t="shared" si="126"/>
        <v>0</v>
      </c>
      <c r="AQ384" s="1125">
        <f t="shared" si="126"/>
        <v>0</v>
      </c>
      <c r="AR384" s="1125">
        <f t="shared" si="126"/>
        <v>0</v>
      </c>
      <c r="AS384" s="389">
        <f t="shared" si="126"/>
        <v>0</v>
      </c>
      <c r="AT384" s="1125">
        <f t="shared" si="126"/>
        <v>0</v>
      </c>
      <c r="AU384" s="1125">
        <f t="shared" si="126"/>
        <v>0</v>
      </c>
      <c r="AV384" s="1125">
        <f t="shared" si="126"/>
        <v>0</v>
      </c>
      <c r="AW384" s="1125">
        <f t="shared" si="126"/>
        <v>0</v>
      </c>
      <c r="AX384" s="1125">
        <f t="shared" si="126"/>
        <v>0</v>
      </c>
      <c r="AY384" s="1125">
        <f t="shared" si="126"/>
        <v>0</v>
      </c>
      <c r="AZ384" s="1125">
        <f t="shared" si="126"/>
        <v>0</v>
      </c>
      <c r="BA384" s="1125">
        <f t="shared" si="126"/>
        <v>0</v>
      </c>
      <c r="BB384" s="1125">
        <f t="shared" si="126"/>
        <v>0</v>
      </c>
      <c r="BC384" s="1126"/>
      <c r="BF384" s="894" t="s">
        <v>1128</v>
      </c>
    </row>
    <row r="385" spans="5:58" ht="14.25" customHeight="1" x14ac:dyDescent="0.15">
      <c r="E385" s="630">
        <v>15</v>
      </c>
      <c r="F385" s="725" t="str" cm="1">
        <f t="array" ref="F385">F384</f>
        <v>3</v>
      </c>
      <c r="T385" s="651" t="b" cm="1">
        <f t="array" ref="T385">T384</f>
        <v>1</v>
      </c>
      <c r="X385" s="1272"/>
      <c r="Z385" s="1272"/>
      <c r="AB385" s="386" t="str">
        <f>AB381&amp;".4"</f>
        <v>5.4</v>
      </c>
      <c r="AC385" s="378" t="s">
        <v>1050</v>
      </c>
      <c r="AD385" s="386" t="s">
        <v>1044</v>
      </c>
      <c r="AE385" s="1125">
        <f t="shared" ref="AE385:BB385" si="127">SUM(AE386:AE390)</f>
        <v>0</v>
      </c>
      <c r="AF385" s="1125">
        <f t="shared" si="127"/>
        <v>539.45871</v>
      </c>
      <c r="AG385" s="1125">
        <f t="shared" si="127"/>
        <v>0</v>
      </c>
      <c r="AH385" s="1125">
        <f t="shared" si="127"/>
        <v>0</v>
      </c>
      <c r="AI385" s="389">
        <f t="shared" si="127"/>
        <v>794.72870999999998</v>
      </c>
      <c r="AJ385" s="1125">
        <f t="shared" si="127"/>
        <v>0</v>
      </c>
      <c r="AK385" s="1125">
        <f t="shared" si="127"/>
        <v>0</v>
      </c>
      <c r="AL385" s="1125">
        <f t="shared" si="127"/>
        <v>0</v>
      </c>
      <c r="AM385" s="1125">
        <f t="shared" si="127"/>
        <v>0</v>
      </c>
      <c r="AN385" s="1125">
        <f t="shared" si="127"/>
        <v>0</v>
      </c>
      <c r="AO385" s="1125">
        <f t="shared" si="127"/>
        <v>0</v>
      </c>
      <c r="AP385" s="1125">
        <f t="shared" si="127"/>
        <v>0</v>
      </c>
      <c r="AQ385" s="1125">
        <f t="shared" si="127"/>
        <v>0</v>
      </c>
      <c r="AR385" s="1125">
        <f t="shared" si="127"/>
        <v>0</v>
      </c>
      <c r="AS385" s="389">
        <f t="shared" si="127"/>
        <v>0</v>
      </c>
      <c r="AT385" s="1125">
        <f t="shared" si="127"/>
        <v>0</v>
      </c>
      <c r="AU385" s="1125">
        <f t="shared" si="127"/>
        <v>0</v>
      </c>
      <c r="AV385" s="1125">
        <f t="shared" si="127"/>
        <v>0</v>
      </c>
      <c r="AW385" s="1125">
        <f t="shared" si="127"/>
        <v>0</v>
      </c>
      <c r="AX385" s="1125">
        <f t="shared" si="127"/>
        <v>0</v>
      </c>
      <c r="AY385" s="1125">
        <f t="shared" si="127"/>
        <v>0</v>
      </c>
      <c r="AZ385" s="1125">
        <f t="shared" si="127"/>
        <v>0</v>
      </c>
      <c r="BA385" s="1125">
        <f t="shared" si="127"/>
        <v>0</v>
      </c>
      <c r="BB385" s="1125">
        <f t="shared" si="127"/>
        <v>0</v>
      </c>
      <c r="BC385" s="1126"/>
      <c r="BF385" s="894" t="s">
        <v>1129</v>
      </c>
    </row>
    <row r="386" spans="5:58" ht="14.25" customHeight="1" x14ac:dyDescent="0.15">
      <c r="E386" s="630">
        <v>15</v>
      </c>
      <c r="F386" s="725" t="str" cm="1">
        <f t="array" ref="F386">F385</f>
        <v>3</v>
      </c>
      <c r="T386" s="651" t="b" cm="1">
        <f t="array" ref="T386">T385</f>
        <v>1</v>
      </c>
      <c r="X386" s="1272"/>
      <c r="Z386" s="1272"/>
      <c r="AB386" s="386" t="str">
        <f>AB385&amp;".1"</f>
        <v>5.4.1</v>
      </c>
      <c r="AC386" s="422" t="s">
        <v>1053</v>
      </c>
      <c r="AD386" s="386" t="s">
        <v>1044</v>
      </c>
      <c r="AE386" s="1125">
        <f t="shared" ref="AE386:BB386" si="128">(AE330*2+AE344+AE358-AE372)/2</f>
        <v>0</v>
      </c>
      <c r="AF386" s="1125">
        <f t="shared" si="128"/>
        <v>0</v>
      </c>
      <c r="AG386" s="1125">
        <f t="shared" si="128"/>
        <v>0</v>
      </c>
      <c r="AH386" s="1125">
        <f t="shared" si="128"/>
        <v>0</v>
      </c>
      <c r="AI386" s="389">
        <f t="shared" si="128"/>
        <v>0</v>
      </c>
      <c r="AJ386" s="1125">
        <f t="shared" si="128"/>
        <v>0</v>
      </c>
      <c r="AK386" s="1125">
        <f t="shared" si="128"/>
        <v>0</v>
      </c>
      <c r="AL386" s="1125">
        <f t="shared" si="128"/>
        <v>0</v>
      </c>
      <c r="AM386" s="1125">
        <f t="shared" si="128"/>
        <v>0</v>
      </c>
      <c r="AN386" s="1125">
        <f t="shared" si="128"/>
        <v>0</v>
      </c>
      <c r="AO386" s="1125">
        <f t="shared" si="128"/>
        <v>0</v>
      </c>
      <c r="AP386" s="1125">
        <f t="shared" si="128"/>
        <v>0</v>
      </c>
      <c r="AQ386" s="1125">
        <f t="shared" si="128"/>
        <v>0</v>
      </c>
      <c r="AR386" s="1125">
        <f t="shared" si="128"/>
        <v>0</v>
      </c>
      <c r="AS386" s="389">
        <f t="shared" si="128"/>
        <v>0</v>
      </c>
      <c r="AT386" s="1125">
        <f t="shared" si="128"/>
        <v>0</v>
      </c>
      <c r="AU386" s="1125">
        <f t="shared" si="128"/>
        <v>0</v>
      </c>
      <c r="AV386" s="1125">
        <f t="shared" si="128"/>
        <v>0</v>
      </c>
      <c r="AW386" s="1125">
        <f t="shared" si="128"/>
        <v>0</v>
      </c>
      <c r="AX386" s="1125">
        <f t="shared" si="128"/>
        <v>0</v>
      </c>
      <c r="AY386" s="1125">
        <f t="shared" si="128"/>
        <v>0</v>
      </c>
      <c r="AZ386" s="1125">
        <f t="shared" si="128"/>
        <v>0</v>
      </c>
      <c r="BA386" s="1125">
        <f t="shared" si="128"/>
        <v>0</v>
      </c>
      <c r="BB386" s="1125">
        <f t="shared" si="128"/>
        <v>0</v>
      </c>
      <c r="BC386" s="1126"/>
      <c r="BF386" s="894" t="s">
        <v>1130</v>
      </c>
    </row>
    <row r="387" spans="5:58" ht="14.25" customHeight="1" x14ac:dyDescent="0.15">
      <c r="E387" s="630">
        <v>15</v>
      </c>
      <c r="F387" s="725" t="str" cm="1">
        <f t="array" ref="F387">F386</f>
        <v>3</v>
      </c>
      <c r="T387" s="651" t="b" cm="1">
        <f t="array" ref="T387">T386</f>
        <v>1</v>
      </c>
      <c r="X387" s="1272"/>
      <c r="Z387" s="1272"/>
      <c r="AB387" s="386" t="str">
        <f>AB385&amp;".2"</f>
        <v>5.4.2</v>
      </c>
      <c r="AC387" s="422" t="s">
        <v>1056</v>
      </c>
      <c r="AD387" s="386" t="s">
        <v>1044</v>
      </c>
      <c r="AE387" s="1125">
        <f t="shared" ref="AE387:BB387" si="129">(AE331*2+AE345+AE359-AE373)/2</f>
        <v>0</v>
      </c>
      <c r="AF387" s="1125">
        <f t="shared" si="129"/>
        <v>0</v>
      </c>
      <c r="AG387" s="1125">
        <f t="shared" si="129"/>
        <v>0</v>
      </c>
      <c r="AH387" s="1125">
        <f t="shared" si="129"/>
        <v>0</v>
      </c>
      <c r="AI387" s="389">
        <f t="shared" si="129"/>
        <v>0</v>
      </c>
      <c r="AJ387" s="1125">
        <f t="shared" si="129"/>
        <v>0</v>
      </c>
      <c r="AK387" s="1125">
        <f t="shared" si="129"/>
        <v>0</v>
      </c>
      <c r="AL387" s="1125">
        <f t="shared" si="129"/>
        <v>0</v>
      </c>
      <c r="AM387" s="1125">
        <f t="shared" si="129"/>
        <v>0</v>
      </c>
      <c r="AN387" s="1125">
        <f t="shared" si="129"/>
        <v>0</v>
      </c>
      <c r="AO387" s="1125">
        <f t="shared" si="129"/>
        <v>0</v>
      </c>
      <c r="AP387" s="1125">
        <f t="shared" si="129"/>
        <v>0</v>
      </c>
      <c r="AQ387" s="1125">
        <f t="shared" si="129"/>
        <v>0</v>
      </c>
      <c r="AR387" s="1125">
        <f t="shared" si="129"/>
        <v>0</v>
      </c>
      <c r="AS387" s="389">
        <f t="shared" si="129"/>
        <v>0</v>
      </c>
      <c r="AT387" s="1125">
        <f t="shared" si="129"/>
        <v>0</v>
      </c>
      <c r="AU387" s="1125">
        <f t="shared" si="129"/>
        <v>0</v>
      </c>
      <c r="AV387" s="1125">
        <f t="shared" si="129"/>
        <v>0</v>
      </c>
      <c r="AW387" s="1125">
        <f t="shared" si="129"/>
        <v>0</v>
      </c>
      <c r="AX387" s="1125">
        <f t="shared" si="129"/>
        <v>0</v>
      </c>
      <c r="AY387" s="1125">
        <f t="shared" si="129"/>
        <v>0</v>
      </c>
      <c r="AZ387" s="1125">
        <f t="shared" si="129"/>
        <v>0</v>
      </c>
      <c r="BA387" s="1125">
        <f t="shared" si="129"/>
        <v>0</v>
      </c>
      <c r="BB387" s="1125">
        <f t="shared" si="129"/>
        <v>0</v>
      </c>
      <c r="BC387" s="1126"/>
      <c r="BF387" s="894" t="s">
        <v>1131</v>
      </c>
    </row>
    <row r="388" spans="5:58" ht="14.25" customHeight="1" x14ac:dyDescent="0.15">
      <c r="E388" s="630">
        <v>15</v>
      </c>
      <c r="F388" s="725" t="str" cm="1">
        <f t="array" ref="F388">F387</f>
        <v>3</v>
      </c>
      <c r="T388" s="651" t="b" cm="1">
        <f t="array" ref="T388">T387</f>
        <v>1</v>
      </c>
      <c r="X388" s="1272"/>
      <c r="Z388" s="1272"/>
      <c r="AB388" s="386" t="str">
        <f>AB385&amp;".3"</f>
        <v>5.4.3</v>
      </c>
      <c r="AC388" s="422" t="s">
        <v>1059</v>
      </c>
      <c r="AD388" s="386" t="s">
        <v>1044</v>
      </c>
      <c r="AE388" s="1125">
        <f t="shared" ref="AE388:BB388" si="130">(AE332*2+AE346+AE360-AE374)/2</f>
        <v>0</v>
      </c>
      <c r="AF388" s="1125">
        <f t="shared" si="130"/>
        <v>272.55871000000002</v>
      </c>
      <c r="AG388" s="1125">
        <f t="shared" si="130"/>
        <v>0</v>
      </c>
      <c r="AH388" s="1125">
        <f t="shared" si="130"/>
        <v>0</v>
      </c>
      <c r="AI388" s="389">
        <f t="shared" si="130"/>
        <v>272.55871000000002</v>
      </c>
      <c r="AJ388" s="1125">
        <f t="shared" si="130"/>
        <v>0</v>
      </c>
      <c r="AK388" s="1125">
        <f t="shared" si="130"/>
        <v>0</v>
      </c>
      <c r="AL388" s="1125">
        <f t="shared" si="130"/>
        <v>0</v>
      </c>
      <c r="AM388" s="1125">
        <f t="shared" si="130"/>
        <v>0</v>
      </c>
      <c r="AN388" s="1125">
        <f t="shared" si="130"/>
        <v>0</v>
      </c>
      <c r="AO388" s="1125">
        <f t="shared" si="130"/>
        <v>0</v>
      </c>
      <c r="AP388" s="1125">
        <f t="shared" si="130"/>
        <v>0</v>
      </c>
      <c r="AQ388" s="1125">
        <f t="shared" si="130"/>
        <v>0</v>
      </c>
      <c r="AR388" s="1125">
        <f t="shared" si="130"/>
        <v>0</v>
      </c>
      <c r="AS388" s="389">
        <f t="shared" si="130"/>
        <v>0</v>
      </c>
      <c r="AT388" s="1125">
        <f t="shared" si="130"/>
        <v>0</v>
      </c>
      <c r="AU388" s="1125">
        <f t="shared" si="130"/>
        <v>0</v>
      </c>
      <c r="AV388" s="1125">
        <f t="shared" si="130"/>
        <v>0</v>
      </c>
      <c r="AW388" s="1125">
        <f t="shared" si="130"/>
        <v>0</v>
      </c>
      <c r="AX388" s="1125">
        <f t="shared" si="130"/>
        <v>0</v>
      </c>
      <c r="AY388" s="1125">
        <f t="shared" si="130"/>
        <v>0</v>
      </c>
      <c r="AZ388" s="1125">
        <f t="shared" si="130"/>
        <v>0</v>
      </c>
      <c r="BA388" s="1125">
        <f t="shared" si="130"/>
        <v>0</v>
      </c>
      <c r="BB388" s="1125">
        <f t="shared" si="130"/>
        <v>0</v>
      </c>
      <c r="BC388" s="1126"/>
      <c r="BF388" s="894" t="s">
        <v>1132</v>
      </c>
    </row>
    <row r="389" spans="5:58" ht="14.25" customHeight="1" x14ac:dyDescent="0.15">
      <c r="E389" s="630">
        <v>15</v>
      </c>
      <c r="F389" s="725" t="str" cm="1">
        <f t="array" ref="F389">F388</f>
        <v>3</v>
      </c>
      <c r="T389" s="651" t="b" cm="1">
        <f t="array" ref="T389">T388</f>
        <v>1</v>
      </c>
      <c r="X389" s="1272"/>
      <c r="Z389" s="1272"/>
      <c r="AB389" s="386" t="str">
        <f>AB385&amp;".4"</f>
        <v>5.4.4</v>
      </c>
      <c r="AC389" s="422" t="s">
        <v>1062</v>
      </c>
      <c r="AD389" s="386" t="s">
        <v>1044</v>
      </c>
      <c r="AE389" s="1125">
        <f t="shared" ref="AE389:BB389" si="131">(AE333*2+AE347+AE361-AE375)/2</f>
        <v>0</v>
      </c>
      <c r="AF389" s="1125">
        <f t="shared" si="131"/>
        <v>266.89999999999998</v>
      </c>
      <c r="AG389" s="1125">
        <f t="shared" si="131"/>
        <v>0</v>
      </c>
      <c r="AH389" s="1125">
        <f t="shared" si="131"/>
        <v>0</v>
      </c>
      <c r="AI389" s="389">
        <f t="shared" si="131"/>
        <v>522.16999999999996</v>
      </c>
      <c r="AJ389" s="1125">
        <f t="shared" si="131"/>
        <v>0</v>
      </c>
      <c r="AK389" s="1125">
        <f t="shared" si="131"/>
        <v>0</v>
      </c>
      <c r="AL389" s="1125">
        <f t="shared" si="131"/>
        <v>0</v>
      </c>
      <c r="AM389" s="1125">
        <f t="shared" si="131"/>
        <v>0</v>
      </c>
      <c r="AN389" s="1125">
        <f t="shared" si="131"/>
        <v>0</v>
      </c>
      <c r="AO389" s="1125">
        <f t="shared" si="131"/>
        <v>0</v>
      </c>
      <c r="AP389" s="1125">
        <f t="shared" si="131"/>
        <v>0</v>
      </c>
      <c r="AQ389" s="1125">
        <f t="shared" si="131"/>
        <v>0</v>
      </c>
      <c r="AR389" s="1125">
        <f t="shared" si="131"/>
        <v>0</v>
      </c>
      <c r="AS389" s="389">
        <f t="shared" si="131"/>
        <v>0</v>
      </c>
      <c r="AT389" s="1125">
        <f t="shared" si="131"/>
        <v>0</v>
      </c>
      <c r="AU389" s="1125">
        <f t="shared" si="131"/>
        <v>0</v>
      </c>
      <c r="AV389" s="1125">
        <f t="shared" si="131"/>
        <v>0</v>
      </c>
      <c r="AW389" s="1125">
        <f t="shared" si="131"/>
        <v>0</v>
      </c>
      <c r="AX389" s="1125">
        <f t="shared" si="131"/>
        <v>0</v>
      </c>
      <c r="AY389" s="1125">
        <f t="shared" si="131"/>
        <v>0</v>
      </c>
      <c r="AZ389" s="1125">
        <f t="shared" si="131"/>
        <v>0</v>
      </c>
      <c r="BA389" s="1125">
        <f t="shared" si="131"/>
        <v>0</v>
      </c>
      <c r="BB389" s="1125">
        <f t="shared" si="131"/>
        <v>0</v>
      </c>
      <c r="BC389" s="1126"/>
      <c r="BF389" s="894" t="s">
        <v>1133</v>
      </c>
    </row>
    <row r="390" spans="5:58" ht="14.25" customHeight="1" x14ac:dyDescent="0.15">
      <c r="E390" s="630">
        <v>15</v>
      </c>
      <c r="F390" s="725" t="str" cm="1">
        <f t="array" ref="F390">F389</f>
        <v>3</v>
      </c>
      <c r="T390" s="651" t="b" cm="1">
        <f t="array" ref="T390">T389</f>
        <v>1</v>
      </c>
      <c r="X390" s="1272"/>
      <c r="Z390" s="1272"/>
      <c r="AB390" s="386" t="str">
        <f>AB385&amp;".5"</f>
        <v>5.4.5</v>
      </c>
      <c r="AC390" s="422" t="s">
        <v>1065</v>
      </c>
      <c r="AD390" s="386" t="s">
        <v>1044</v>
      </c>
      <c r="AE390" s="1125">
        <f t="shared" ref="AE390:BB390" si="132">(AE334*2+AE348+AE362-AE376)/2</f>
        <v>0</v>
      </c>
      <c r="AF390" s="1125">
        <f t="shared" si="132"/>
        <v>0</v>
      </c>
      <c r="AG390" s="1125">
        <f t="shared" si="132"/>
        <v>0</v>
      </c>
      <c r="AH390" s="1125">
        <f t="shared" si="132"/>
        <v>0</v>
      </c>
      <c r="AI390" s="389">
        <f t="shared" si="132"/>
        <v>0</v>
      </c>
      <c r="AJ390" s="1125">
        <f t="shared" si="132"/>
        <v>0</v>
      </c>
      <c r="AK390" s="1125">
        <f t="shared" si="132"/>
        <v>0</v>
      </c>
      <c r="AL390" s="1125">
        <f t="shared" si="132"/>
        <v>0</v>
      </c>
      <c r="AM390" s="1125">
        <f t="shared" si="132"/>
        <v>0</v>
      </c>
      <c r="AN390" s="1125">
        <f t="shared" si="132"/>
        <v>0</v>
      </c>
      <c r="AO390" s="1125">
        <f t="shared" si="132"/>
        <v>0</v>
      </c>
      <c r="AP390" s="1125">
        <f t="shared" si="132"/>
        <v>0</v>
      </c>
      <c r="AQ390" s="1125">
        <f t="shared" si="132"/>
        <v>0</v>
      </c>
      <c r="AR390" s="1125">
        <f t="shared" si="132"/>
        <v>0</v>
      </c>
      <c r="AS390" s="389">
        <f t="shared" si="132"/>
        <v>0</v>
      </c>
      <c r="AT390" s="1125">
        <f t="shared" si="132"/>
        <v>0</v>
      </c>
      <c r="AU390" s="1125">
        <f t="shared" si="132"/>
        <v>0</v>
      </c>
      <c r="AV390" s="1125">
        <f t="shared" si="132"/>
        <v>0</v>
      </c>
      <c r="AW390" s="1125">
        <f t="shared" si="132"/>
        <v>0</v>
      </c>
      <c r="AX390" s="1125">
        <f t="shared" si="132"/>
        <v>0</v>
      </c>
      <c r="AY390" s="1125">
        <f t="shared" si="132"/>
        <v>0</v>
      </c>
      <c r="AZ390" s="1125">
        <f t="shared" si="132"/>
        <v>0</v>
      </c>
      <c r="BA390" s="1125">
        <f t="shared" si="132"/>
        <v>0</v>
      </c>
      <c r="BB390" s="1125">
        <f t="shared" si="132"/>
        <v>0</v>
      </c>
      <c r="BC390" s="1126"/>
      <c r="BF390" s="894" t="s">
        <v>1134</v>
      </c>
    </row>
    <row r="391" spans="5:58" ht="14.25" customHeight="1" x14ac:dyDescent="0.15">
      <c r="E391" s="630">
        <v>15</v>
      </c>
      <c r="F391" s="725" t="str" cm="1">
        <f t="array" ref="F391">F390</f>
        <v>3</v>
      </c>
      <c r="T391" s="651" t="b" cm="1">
        <f t="array" ref="T391">T390</f>
        <v>1</v>
      </c>
      <c r="X391" s="1272"/>
      <c r="Z391" s="1272"/>
      <c r="AB391" s="386" t="str">
        <f>AB381&amp;".5"</f>
        <v>5.5</v>
      </c>
      <c r="AC391" s="378" t="s">
        <v>1068</v>
      </c>
      <c r="AD391" s="386" t="s">
        <v>1044</v>
      </c>
      <c r="AE391" s="1125">
        <f t="shared" ref="AE391:BB391" si="133">(AE335*2+AE349+AE363-AE377)/2</f>
        <v>0</v>
      </c>
      <c r="AF391" s="1125">
        <f t="shared" si="133"/>
        <v>2754.5258349999999</v>
      </c>
      <c r="AG391" s="1125">
        <f t="shared" si="133"/>
        <v>0</v>
      </c>
      <c r="AH391" s="1125">
        <f t="shared" si="133"/>
        <v>0</v>
      </c>
      <c r="AI391" s="389">
        <f t="shared" si="133"/>
        <v>4527.1350000000002</v>
      </c>
      <c r="AJ391" s="1125">
        <f t="shared" si="133"/>
        <v>0</v>
      </c>
      <c r="AK391" s="1125">
        <f t="shared" si="133"/>
        <v>0</v>
      </c>
      <c r="AL391" s="1125">
        <f t="shared" si="133"/>
        <v>0</v>
      </c>
      <c r="AM391" s="1125">
        <f t="shared" si="133"/>
        <v>0</v>
      </c>
      <c r="AN391" s="1125">
        <f t="shared" si="133"/>
        <v>0</v>
      </c>
      <c r="AO391" s="1125">
        <f t="shared" si="133"/>
        <v>0</v>
      </c>
      <c r="AP391" s="1125">
        <f t="shared" si="133"/>
        <v>0</v>
      </c>
      <c r="AQ391" s="1125">
        <f t="shared" si="133"/>
        <v>0</v>
      </c>
      <c r="AR391" s="1125">
        <f t="shared" si="133"/>
        <v>0</v>
      </c>
      <c r="AS391" s="389">
        <f t="shared" si="133"/>
        <v>0</v>
      </c>
      <c r="AT391" s="1125">
        <f t="shared" si="133"/>
        <v>0</v>
      </c>
      <c r="AU391" s="1125">
        <f t="shared" si="133"/>
        <v>0</v>
      </c>
      <c r="AV391" s="1125">
        <f t="shared" si="133"/>
        <v>0</v>
      </c>
      <c r="AW391" s="1125">
        <f t="shared" si="133"/>
        <v>0</v>
      </c>
      <c r="AX391" s="1125">
        <f t="shared" si="133"/>
        <v>0</v>
      </c>
      <c r="AY391" s="1125">
        <f t="shared" si="133"/>
        <v>0</v>
      </c>
      <c r="AZ391" s="1125">
        <f t="shared" si="133"/>
        <v>0</v>
      </c>
      <c r="BA391" s="1125">
        <f t="shared" si="133"/>
        <v>0</v>
      </c>
      <c r="BB391" s="1125">
        <f t="shared" si="133"/>
        <v>0</v>
      </c>
      <c r="BC391" s="1126"/>
      <c r="BF391" s="894" t="s">
        <v>1135</v>
      </c>
    </row>
    <row r="392" spans="5:58" ht="14.25" customHeight="1" x14ac:dyDescent="0.15">
      <c r="E392" s="630">
        <v>15</v>
      </c>
      <c r="F392" s="725" t="str" cm="1">
        <f t="array" ref="F392">F391</f>
        <v>3</v>
      </c>
      <c r="T392" s="651" t="b" cm="1">
        <f t="array" ref="T392">T391</f>
        <v>1</v>
      </c>
      <c r="X392" s="1272"/>
      <c r="Z392" s="1272"/>
      <c r="AB392" s="386" t="str">
        <f>AB381&amp;".6"</f>
        <v>5.6</v>
      </c>
      <c r="AC392" s="378" t="s">
        <v>1071</v>
      </c>
      <c r="AD392" s="386" t="s">
        <v>1044</v>
      </c>
      <c r="AE392" s="1125">
        <f t="shared" ref="AE392:BB392" si="134">(AE336*2+AE350+AE364-AE378)/2</f>
        <v>0</v>
      </c>
      <c r="AF392" s="1125">
        <f t="shared" si="134"/>
        <v>0</v>
      </c>
      <c r="AG392" s="1125">
        <f t="shared" si="134"/>
        <v>0</v>
      </c>
      <c r="AH392" s="1125">
        <f t="shared" si="134"/>
        <v>0</v>
      </c>
      <c r="AI392" s="389">
        <f t="shared" si="134"/>
        <v>0</v>
      </c>
      <c r="AJ392" s="1125">
        <f t="shared" si="134"/>
        <v>0</v>
      </c>
      <c r="AK392" s="1125">
        <f t="shared" si="134"/>
        <v>0</v>
      </c>
      <c r="AL392" s="1125">
        <f t="shared" si="134"/>
        <v>0</v>
      </c>
      <c r="AM392" s="1125">
        <f t="shared" si="134"/>
        <v>0</v>
      </c>
      <c r="AN392" s="1125">
        <f t="shared" si="134"/>
        <v>0</v>
      </c>
      <c r="AO392" s="1125">
        <f t="shared" si="134"/>
        <v>0</v>
      </c>
      <c r="AP392" s="1125">
        <f t="shared" si="134"/>
        <v>0</v>
      </c>
      <c r="AQ392" s="1125">
        <f t="shared" si="134"/>
        <v>0</v>
      </c>
      <c r="AR392" s="1125">
        <f t="shared" si="134"/>
        <v>0</v>
      </c>
      <c r="AS392" s="389">
        <f t="shared" si="134"/>
        <v>0</v>
      </c>
      <c r="AT392" s="1125">
        <f t="shared" si="134"/>
        <v>0</v>
      </c>
      <c r="AU392" s="1125">
        <f t="shared" si="134"/>
        <v>0</v>
      </c>
      <c r="AV392" s="1125">
        <f t="shared" si="134"/>
        <v>0</v>
      </c>
      <c r="AW392" s="1125">
        <f t="shared" si="134"/>
        <v>0</v>
      </c>
      <c r="AX392" s="1125">
        <f t="shared" si="134"/>
        <v>0</v>
      </c>
      <c r="AY392" s="1125">
        <f t="shared" si="134"/>
        <v>0</v>
      </c>
      <c r="AZ392" s="1125">
        <f t="shared" si="134"/>
        <v>0</v>
      </c>
      <c r="BA392" s="1125">
        <f t="shared" si="134"/>
        <v>0</v>
      </c>
      <c r="BB392" s="1125">
        <f t="shared" si="134"/>
        <v>0</v>
      </c>
      <c r="BC392" s="1126"/>
      <c r="BF392" s="894" t="s">
        <v>1136</v>
      </c>
    </row>
    <row r="393" spans="5:58" ht="14.25" customHeight="1" x14ac:dyDescent="0.15">
      <c r="E393" s="630">
        <v>15</v>
      </c>
      <c r="F393" s="725" t="str" cm="1">
        <f t="array" ref="F393">F392</f>
        <v>3</v>
      </c>
      <c r="T393" s="651" t="b" cm="1">
        <f t="array" ref="T393">T392</f>
        <v>1</v>
      </c>
      <c r="X393" s="1272"/>
      <c r="Z393" s="1272"/>
      <c r="AB393" s="386" t="str">
        <f>AB381&amp;".7"</f>
        <v>5.7</v>
      </c>
      <c r="AC393" s="378" t="s">
        <v>1074</v>
      </c>
      <c r="AD393" s="386" t="s">
        <v>1044</v>
      </c>
      <c r="AE393" s="1125">
        <f t="shared" ref="AE393:BB393" si="135">(AE337*2+AE351+AE365-AE379)/2</f>
        <v>0</v>
      </c>
      <c r="AF393" s="1125">
        <f t="shared" si="135"/>
        <v>0</v>
      </c>
      <c r="AG393" s="1125">
        <f t="shared" si="135"/>
        <v>0</v>
      </c>
      <c r="AH393" s="1125">
        <f t="shared" si="135"/>
        <v>0</v>
      </c>
      <c r="AI393" s="389">
        <f t="shared" si="135"/>
        <v>0</v>
      </c>
      <c r="AJ393" s="1125">
        <f t="shared" si="135"/>
        <v>0</v>
      </c>
      <c r="AK393" s="1125">
        <f t="shared" si="135"/>
        <v>0</v>
      </c>
      <c r="AL393" s="1125">
        <f t="shared" si="135"/>
        <v>0</v>
      </c>
      <c r="AM393" s="1125">
        <f t="shared" si="135"/>
        <v>0</v>
      </c>
      <c r="AN393" s="1125">
        <f t="shared" si="135"/>
        <v>0</v>
      </c>
      <c r="AO393" s="1125">
        <f t="shared" si="135"/>
        <v>0</v>
      </c>
      <c r="AP393" s="1125">
        <f t="shared" si="135"/>
        <v>0</v>
      </c>
      <c r="AQ393" s="1125">
        <f t="shared" si="135"/>
        <v>0</v>
      </c>
      <c r="AR393" s="1125">
        <f t="shared" si="135"/>
        <v>0</v>
      </c>
      <c r="AS393" s="389">
        <f t="shared" si="135"/>
        <v>0</v>
      </c>
      <c r="AT393" s="1125">
        <f t="shared" si="135"/>
        <v>0</v>
      </c>
      <c r="AU393" s="1125">
        <f t="shared" si="135"/>
        <v>0</v>
      </c>
      <c r="AV393" s="1125">
        <f t="shared" si="135"/>
        <v>0</v>
      </c>
      <c r="AW393" s="1125">
        <f t="shared" si="135"/>
        <v>0</v>
      </c>
      <c r="AX393" s="1125">
        <f t="shared" si="135"/>
        <v>0</v>
      </c>
      <c r="AY393" s="1125">
        <f t="shared" si="135"/>
        <v>0</v>
      </c>
      <c r="AZ393" s="1125">
        <f t="shared" si="135"/>
        <v>0</v>
      </c>
      <c r="BA393" s="1125">
        <f t="shared" si="135"/>
        <v>0</v>
      </c>
      <c r="BB393" s="1125">
        <f t="shared" si="135"/>
        <v>0</v>
      </c>
      <c r="BC393" s="1126"/>
      <c r="BF393" s="894" t="s">
        <v>1137</v>
      </c>
    </row>
    <row r="394" spans="5:58" ht="14.25" customHeight="1" x14ac:dyDescent="0.15">
      <c r="E394" s="630">
        <v>15</v>
      </c>
      <c r="F394" s="725" t="str" cm="1">
        <f t="array" ref="F394">F393</f>
        <v>3</v>
      </c>
      <c r="T394" s="651" t="b" cm="1">
        <f t="array" ref="T394">T393</f>
        <v>1</v>
      </c>
      <c r="X394" s="1272"/>
      <c r="Z394" s="1272"/>
      <c r="AB394" s="386" t="str">
        <f>AB381&amp;".8"</f>
        <v>5.8</v>
      </c>
      <c r="AC394" s="378" t="s">
        <v>1077</v>
      </c>
      <c r="AD394" s="386" t="s">
        <v>1044</v>
      </c>
      <c r="AE394" s="1125">
        <f t="shared" ref="AE394:BB394" si="136">(AE338*2+AE352+AE366-AE380)/2</f>
        <v>0</v>
      </c>
      <c r="AF394" s="1125">
        <f t="shared" si="136"/>
        <v>0</v>
      </c>
      <c r="AG394" s="1125">
        <f t="shared" si="136"/>
        <v>0</v>
      </c>
      <c r="AH394" s="1125">
        <f t="shared" si="136"/>
        <v>0</v>
      </c>
      <c r="AI394" s="389">
        <f t="shared" si="136"/>
        <v>0</v>
      </c>
      <c r="AJ394" s="1125">
        <f t="shared" si="136"/>
        <v>0</v>
      </c>
      <c r="AK394" s="1125">
        <f t="shared" si="136"/>
        <v>0</v>
      </c>
      <c r="AL394" s="1125">
        <f t="shared" si="136"/>
        <v>0</v>
      </c>
      <c r="AM394" s="1125">
        <f t="shared" si="136"/>
        <v>0</v>
      </c>
      <c r="AN394" s="1125">
        <f t="shared" si="136"/>
        <v>0</v>
      </c>
      <c r="AO394" s="1125">
        <f t="shared" si="136"/>
        <v>0</v>
      </c>
      <c r="AP394" s="1125">
        <f t="shared" si="136"/>
        <v>0</v>
      </c>
      <c r="AQ394" s="1125">
        <f t="shared" si="136"/>
        <v>0</v>
      </c>
      <c r="AR394" s="1125">
        <f t="shared" si="136"/>
        <v>0</v>
      </c>
      <c r="AS394" s="389">
        <f t="shared" si="136"/>
        <v>0</v>
      </c>
      <c r="AT394" s="1125">
        <f t="shared" si="136"/>
        <v>0</v>
      </c>
      <c r="AU394" s="1125">
        <f t="shared" si="136"/>
        <v>0</v>
      </c>
      <c r="AV394" s="1125">
        <f t="shared" si="136"/>
        <v>0</v>
      </c>
      <c r="AW394" s="1125">
        <f t="shared" si="136"/>
        <v>0</v>
      </c>
      <c r="AX394" s="1125">
        <f t="shared" si="136"/>
        <v>0</v>
      </c>
      <c r="AY394" s="1125">
        <f t="shared" si="136"/>
        <v>0</v>
      </c>
      <c r="AZ394" s="1125">
        <f t="shared" si="136"/>
        <v>0</v>
      </c>
      <c r="BA394" s="1125">
        <f t="shared" si="136"/>
        <v>0</v>
      </c>
      <c r="BB394" s="1125">
        <f t="shared" si="136"/>
        <v>0</v>
      </c>
      <c r="BC394" s="1126"/>
      <c r="BF394" s="894" t="s">
        <v>1138</v>
      </c>
    </row>
    <row r="395" spans="5:58" s="164" customFormat="1" ht="21.75" customHeight="1" x14ac:dyDescent="0.15">
      <c r="E395" s="630">
        <v>22.8</v>
      </c>
      <c r="F395" s="725" t="str" cm="1">
        <f t="array" ref="F395">F394</f>
        <v>3</v>
      </c>
      <c r="T395" s="651" t="b" cm="1">
        <f t="array" ref="T395">T394</f>
        <v>1</v>
      </c>
      <c r="X395" s="1395"/>
      <c r="Z395" s="1395"/>
      <c r="AB395" s="217">
        <v>6</v>
      </c>
      <c r="AC395" s="218" t="s">
        <v>1139</v>
      </c>
      <c r="AD395" s="394" t="s">
        <v>491</v>
      </c>
      <c r="AE395" s="1123"/>
      <c r="AF395" s="1123"/>
      <c r="AG395" s="1123"/>
      <c r="AH395" s="1123"/>
      <c r="AI395" s="232"/>
      <c r="AJ395" s="1123"/>
      <c r="AK395" s="1123"/>
      <c r="AL395" s="1123"/>
      <c r="AM395" s="1123"/>
      <c r="AN395" s="1123"/>
      <c r="AO395" s="1123"/>
      <c r="AP395" s="1123"/>
      <c r="AQ395" s="1123"/>
      <c r="AR395" s="1123"/>
      <c r="AS395" s="232"/>
      <c r="AT395" s="1123"/>
      <c r="AU395" s="1123"/>
      <c r="AV395" s="1123"/>
      <c r="AW395" s="1123"/>
      <c r="AX395" s="1123"/>
      <c r="AY395" s="1123"/>
      <c r="AZ395" s="1123"/>
      <c r="BA395" s="1123"/>
      <c r="BB395" s="1123"/>
      <c r="BC395" s="1083"/>
      <c r="BF395" s="894" t="s">
        <v>1140</v>
      </c>
    </row>
    <row r="396" spans="5:58" ht="14.25" customHeight="1" x14ac:dyDescent="0.15">
      <c r="E396" s="630">
        <v>15</v>
      </c>
      <c r="F396" s="725" t="str" cm="1">
        <f t="array" ref="F396">F395</f>
        <v>3</v>
      </c>
      <c r="T396" s="651" t="b" cm="1">
        <f t="array" ref="T396">T395</f>
        <v>1</v>
      </c>
      <c r="X396" s="1272"/>
      <c r="Z396" s="1272"/>
      <c r="AB396" s="394" t="str">
        <f>AB395&amp;".1"</f>
        <v>6.1</v>
      </c>
      <c r="AC396" s="395" t="s">
        <v>1043</v>
      </c>
      <c r="AD396" s="394" t="s">
        <v>491</v>
      </c>
      <c r="AE396" s="1065">
        <f t="shared" ref="AE396:BB396" si="137">IF(AE382=0,0,AE410/AE382*100)</f>
        <v>0</v>
      </c>
      <c r="AF396" s="1065">
        <f t="shared" si="137"/>
        <v>0</v>
      </c>
      <c r="AG396" s="1065">
        <f t="shared" si="137"/>
        <v>0</v>
      </c>
      <c r="AH396" s="1065">
        <f t="shared" si="137"/>
        <v>0</v>
      </c>
      <c r="AI396" s="220">
        <f t="shared" si="137"/>
        <v>0</v>
      </c>
      <c r="AJ396" s="1065">
        <f t="shared" si="137"/>
        <v>0</v>
      </c>
      <c r="AK396" s="1065">
        <f t="shared" si="137"/>
        <v>0</v>
      </c>
      <c r="AL396" s="1065">
        <f t="shared" si="137"/>
        <v>0</v>
      </c>
      <c r="AM396" s="1065">
        <f t="shared" si="137"/>
        <v>0</v>
      </c>
      <c r="AN396" s="1065">
        <f t="shared" si="137"/>
        <v>0</v>
      </c>
      <c r="AO396" s="1065">
        <f t="shared" si="137"/>
        <v>0</v>
      </c>
      <c r="AP396" s="1065">
        <f t="shared" si="137"/>
        <v>0</v>
      </c>
      <c r="AQ396" s="1065">
        <f t="shared" si="137"/>
        <v>0</v>
      </c>
      <c r="AR396" s="1065">
        <f t="shared" si="137"/>
        <v>0</v>
      </c>
      <c r="AS396" s="220">
        <f t="shared" si="137"/>
        <v>0</v>
      </c>
      <c r="AT396" s="1065">
        <f t="shared" si="137"/>
        <v>0</v>
      </c>
      <c r="AU396" s="1065">
        <f t="shared" si="137"/>
        <v>0</v>
      </c>
      <c r="AV396" s="1065">
        <f t="shared" si="137"/>
        <v>0</v>
      </c>
      <c r="AW396" s="1065">
        <f t="shared" si="137"/>
        <v>0</v>
      </c>
      <c r="AX396" s="1065">
        <f t="shared" si="137"/>
        <v>0</v>
      </c>
      <c r="AY396" s="1065">
        <f t="shared" si="137"/>
        <v>0</v>
      </c>
      <c r="AZ396" s="1065">
        <f t="shared" si="137"/>
        <v>0</v>
      </c>
      <c r="BA396" s="1065">
        <f t="shared" si="137"/>
        <v>0</v>
      </c>
      <c r="BB396" s="1065">
        <f t="shared" si="137"/>
        <v>0</v>
      </c>
      <c r="BC396" s="1083"/>
      <c r="BF396" s="894" t="s">
        <v>1141</v>
      </c>
    </row>
    <row r="397" spans="5:58" ht="14.25" customHeight="1" x14ac:dyDescent="0.15">
      <c r="E397" s="630">
        <v>15</v>
      </c>
      <c r="F397" s="725" t="str" cm="1">
        <f t="array" ref="F397">F396</f>
        <v>3</v>
      </c>
      <c r="T397" s="651" t="b" cm="1">
        <f t="array" ref="T397">T396</f>
        <v>1</v>
      </c>
      <c r="X397" s="1272"/>
      <c r="Z397" s="1272"/>
      <c r="AB397" s="394" t="str">
        <f>AB395&amp;".2"</f>
        <v>6.2</v>
      </c>
      <c r="AC397" s="395" t="s">
        <v>1046</v>
      </c>
      <c r="AD397" s="394" t="s">
        <v>491</v>
      </c>
      <c r="AE397" s="1065">
        <f t="shared" ref="AE397:BB397" si="138">IF(AE383=0,0,AE411/AE383*100)</f>
        <v>0</v>
      </c>
      <c r="AF397" s="1065">
        <f t="shared" si="138"/>
        <v>9.270699914612953</v>
      </c>
      <c r="AG397" s="1065">
        <f t="shared" si="138"/>
        <v>0</v>
      </c>
      <c r="AH397" s="1065">
        <f t="shared" si="138"/>
        <v>0</v>
      </c>
      <c r="AI397" s="220">
        <f t="shared" si="138"/>
        <v>7.4045276032632303</v>
      </c>
      <c r="AJ397" s="1065">
        <f t="shared" si="138"/>
        <v>0</v>
      </c>
      <c r="AK397" s="1065">
        <f t="shared" si="138"/>
        <v>0</v>
      </c>
      <c r="AL397" s="1065">
        <f t="shared" si="138"/>
        <v>0</v>
      </c>
      <c r="AM397" s="1065">
        <f t="shared" si="138"/>
        <v>0</v>
      </c>
      <c r="AN397" s="1065">
        <f t="shared" si="138"/>
        <v>0</v>
      </c>
      <c r="AO397" s="1065">
        <f t="shared" si="138"/>
        <v>0</v>
      </c>
      <c r="AP397" s="1065">
        <f t="shared" si="138"/>
        <v>0</v>
      </c>
      <c r="AQ397" s="1065">
        <f t="shared" si="138"/>
        <v>0</v>
      </c>
      <c r="AR397" s="1065">
        <f t="shared" si="138"/>
        <v>0</v>
      </c>
      <c r="AS397" s="220">
        <f t="shared" si="138"/>
        <v>0</v>
      </c>
      <c r="AT397" s="1065">
        <f t="shared" si="138"/>
        <v>0</v>
      </c>
      <c r="AU397" s="1065">
        <f t="shared" si="138"/>
        <v>0</v>
      </c>
      <c r="AV397" s="1065">
        <f t="shared" si="138"/>
        <v>0</v>
      </c>
      <c r="AW397" s="1065">
        <f t="shared" si="138"/>
        <v>0</v>
      </c>
      <c r="AX397" s="1065">
        <f t="shared" si="138"/>
        <v>0</v>
      </c>
      <c r="AY397" s="1065">
        <f t="shared" si="138"/>
        <v>0</v>
      </c>
      <c r="AZ397" s="1065">
        <f t="shared" si="138"/>
        <v>0</v>
      </c>
      <c r="BA397" s="1065">
        <f t="shared" si="138"/>
        <v>0</v>
      </c>
      <c r="BB397" s="1065">
        <f t="shared" si="138"/>
        <v>0</v>
      </c>
      <c r="BC397" s="1083"/>
      <c r="BF397" s="894" t="s">
        <v>1142</v>
      </c>
    </row>
    <row r="398" spans="5:58" ht="14.25" customHeight="1" x14ac:dyDescent="0.15">
      <c r="E398" s="630">
        <v>15</v>
      </c>
      <c r="F398" s="725" t="str" cm="1">
        <f t="array" ref="F398">F397</f>
        <v>3</v>
      </c>
      <c r="T398" s="651" t="b" cm="1">
        <f t="array" ref="T398">T397</f>
        <v>1</v>
      </c>
      <c r="X398" s="1272"/>
      <c r="Z398" s="1272"/>
      <c r="AB398" s="394" t="str">
        <f>AB395&amp;".3"</f>
        <v>6.3</v>
      </c>
      <c r="AC398" s="395" t="s">
        <v>1048</v>
      </c>
      <c r="AD398" s="394" t="s">
        <v>491</v>
      </c>
      <c r="AE398" s="1065">
        <f t="shared" ref="AE398:BB398" si="139">IF(AE384=0,0,AE412/AE384*100)</f>
        <v>0</v>
      </c>
      <c r="AF398" s="1065">
        <f t="shared" si="139"/>
        <v>0</v>
      </c>
      <c r="AG398" s="1065">
        <f t="shared" si="139"/>
        <v>0</v>
      </c>
      <c r="AH398" s="1065">
        <f t="shared" si="139"/>
        <v>0</v>
      </c>
      <c r="AI398" s="220">
        <f t="shared" si="139"/>
        <v>0</v>
      </c>
      <c r="AJ398" s="1065">
        <f t="shared" si="139"/>
        <v>0</v>
      </c>
      <c r="AK398" s="1065">
        <f t="shared" si="139"/>
        <v>0</v>
      </c>
      <c r="AL398" s="1065">
        <f t="shared" si="139"/>
        <v>0</v>
      </c>
      <c r="AM398" s="1065">
        <f t="shared" si="139"/>
        <v>0</v>
      </c>
      <c r="AN398" s="1065">
        <f t="shared" si="139"/>
        <v>0</v>
      </c>
      <c r="AO398" s="1065">
        <f t="shared" si="139"/>
        <v>0</v>
      </c>
      <c r="AP398" s="1065">
        <f t="shared" si="139"/>
        <v>0</v>
      </c>
      <c r="AQ398" s="1065">
        <f t="shared" si="139"/>
        <v>0</v>
      </c>
      <c r="AR398" s="1065">
        <f t="shared" si="139"/>
        <v>0</v>
      </c>
      <c r="AS398" s="220">
        <f t="shared" si="139"/>
        <v>0</v>
      </c>
      <c r="AT398" s="1065">
        <f t="shared" si="139"/>
        <v>0</v>
      </c>
      <c r="AU398" s="1065">
        <f t="shared" si="139"/>
        <v>0</v>
      </c>
      <c r="AV398" s="1065">
        <f t="shared" si="139"/>
        <v>0</v>
      </c>
      <c r="AW398" s="1065">
        <f t="shared" si="139"/>
        <v>0</v>
      </c>
      <c r="AX398" s="1065">
        <f t="shared" si="139"/>
        <v>0</v>
      </c>
      <c r="AY398" s="1065">
        <f t="shared" si="139"/>
        <v>0</v>
      </c>
      <c r="AZ398" s="1065">
        <f t="shared" si="139"/>
        <v>0</v>
      </c>
      <c r="BA398" s="1065">
        <f t="shared" si="139"/>
        <v>0</v>
      </c>
      <c r="BB398" s="1065">
        <f t="shared" si="139"/>
        <v>0</v>
      </c>
      <c r="BC398" s="1083"/>
      <c r="BF398" s="894" t="s">
        <v>1143</v>
      </c>
    </row>
    <row r="399" spans="5:58" ht="14.25" customHeight="1" x14ac:dyDescent="0.15">
      <c r="E399" s="630">
        <v>15</v>
      </c>
      <c r="F399" s="725" t="str" cm="1">
        <f t="array" ref="F399">F398</f>
        <v>3</v>
      </c>
      <c r="T399" s="651" t="b" cm="1">
        <f t="array" ref="T399">T398</f>
        <v>1</v>
      </c>
      <c r="X399" s="1272"/>
      <c r="Z399" s="1272"/>
      <c r="AB399" s="394" t="str">
        <f>AB395&amp;".4"</f>
        <v>6.4</v>
      </c>
      <c r="AC399" s="395" t="s">
        <v>1050</v>
      </c>
      <c r="AD399" s="394" t="s">
        <v>491</v>
      </c>
      <c r="AE399" s="1065">
        <f t="shared" ref="AE399:BB399" si="140">IF(AE385=0,0,AE413/AE385*100)</f>
        <v>0</v>
      </c>
      <c r="AF399" s="1065">
        <f t="shared" si="140"/>
        <v>15.558610222457988</v>
      </c>
      <c r="AG399" s="1065">
        <f t="shared" si="140"/>
        <v>0</v>
      </c>
      <c r="AH399" s="1065">
        <f t="shared" si="140"/>
        <v>0</v>
      </c>
      <c r="AI399" s="220">
        <f t="shared" si="140"/>
        <v>16.565018772255002</v>
      </c>
      <c r="AJ399" s="1065">
        <f t="shared" si="140"/>
        <v>0</v>
      </c>
      <c r="AK399" s="1065">
        <f t="shared" si="140"/>
        <v>0</v>
      </c>
      <c r="AL399" s="1065">
        <f t="shared" si="140"/>
        <v>0</v>
      </c>
      <c r="AM399" s="1065">
        <f t="shared" si="140"/>
        <v>0</v>
      </c>
      <c r="AN399" s="1065">
        <f t="shared" si="140"/>
        <v>0</v>
      </c>
      <c r="AO399" s="1065">
        <f t="shared" si="140"/>
        <v>0</v>
      </c>
      <c r="AP399" s="1065">
        <f t="shared" si="140"/>
        <v>0</v>
      </c>
      <c r="AQ399" s="1065">
        <f t="shared" si="140"/>
        <v>0</v>
      </c>
      <c r="AR399" s="1065">
        <f t="shared" si="140"/>
        <v>0</v>
      </c>
      <c r="AS399" s="220">
        <f t="shared" si="140"/>
        <v>0</v>
      </c>
      <c r="AT399" s="1065">
        <f t="shared" si="140"/>
        <v>0</v>
      </c>
      <c r="AU399" s="1065">
        <f t="shared" si="140"/>
        <v>0</v>
      </c>
      <c r="AV399" s="1065">
        <f t="shared" si="140"/>
        <v>0</v>
      </c>
      <c r="AW399" s="1065">
        <f t="shared" si="140"/>
        <v>0</v>
      </c>
      <c r="AX399" s="1065">
        <f t="shared" si="140"/>
        <v>0</v>
      </c>
      <c r="AY399" s="1065">
        <f t="shared" si="140"/>
        <v>0</v>
      </c>
      <c r="AZ399" s="1065">
        <f t="shared" si="140"/>
        <v>0</v>
      </c>
      <c r="BA399" s="1065">
        <f t="shared" si="140"/>
        <v>0</v>
      </c>
      <c r="BB399" s="1065">
        <f t="shared" si="140"/>
        <v>0</v>
      </c>
      <c r="BC399" s="1083"/>
      <c r="BF399" s="894" t="s">
        <v>1144</v>
      </c>
    </row>
    <row r="400" spans="5:58" ht="14.25" customHeight="1" x14ac:dyDescent="0.15">
      <c r="E400" s="630">
        <v>15</v>
      </c>
      <c r="F400" s="725" t="str" cm="1">
        <f t="array" ref="F400">F399</f>
        <v>3</v>
      </c>
      <c r="T400" s="651" t="b" cm="1">
        <f t="array" ref="T400">T399</f>
        <v>1</v>
      </c>
      <c r="X400" s="1272"/>
      <c r="Z400" s="1272"/>
      <c r="AB400" s="394" t="str">
        <f>AB399&amp;".1"</f>
        <v>6.4.1</v>
      </c>
      <c r="AC400" s="396" t="s">
        <v>1053</v>
      </c>
      <c r="AD400" s="394" t="s">
        <v>491</v>
      </c>
      <c r="AE400" s="1065">
        <f t="shared" ref="AE400:BB400" si="141">IF(AE386=0,0,AE414/AE386*100)</f>
        <v>0</v>
      </c>
      <c r="AF400" s="1065">
        <f t="shared" si="141"/>
        <v>0</v>
      </c>
      <c r="AG400" s="1065">
        <f t="shared" si="141"/>
        <v>0</v>
      </c>
      <c r="AH400" s="1065">
        <f t="shared" si="141"/>
        <v>0</v>
      </c>
      <c r="AI400" s="220">
        <f t="shared" si="141"/>
        <v>0</v>
      </c>
      <c r="AJ400" s="1065">
        <f t="shared" si="141"/>
        <v>0</v>
      </c>
      <c r="AK400" s="1065">
        <f t="shared" si="141"/>
        <v>0</v>
      </c>
      <c r="AL400" s="1065">
        <f t="shared" si="141"/>
        <v>0</v>
      </c>
      <c r="AM400" s="1065">
        <f t="shared" si="141"/>
        <v>0</v>
      </c>
      <c r="AN400" s="1065">
        <f t="shared" si="141"/>
        <v>0</v>
      </c>
      <c r="AO400" s="1065">
        <f t="shared" si="141"/>
        <v>0</v>
      </c>
      <c r="AP400" s="1065">
        <f t="shared" si="141"/>
        <v>0</v>
      </c>
      <c r="AQ400" s="1065">
        <f t="shared" si="141"/>
        <v>0</v>
      </c>
      <c r="AR400" s="1065">
        <f t="shared" si="141"/>
        <v>0</v>
      </c>
      <c r="AS400" s="220">
        <f t="shared" si="141"/>
        <v>0</v>
      </c>
      <c r="AT400" s="1065">
        <f t="shared" si="141"/>
        <v>0</v>
      </c>
      <c r="AU400" s="1065">
        <f t="shared" si="141"/>
        <v>0</v>
      </c>
      <c r="AV400" s="1065">
        <f t="shared" si="141"/>
        <v>0</v>
      </c>
      <c r="AW400" s="1065">
        <f t="shared" si="141"/>
        <v>0</v>
      </c>
      <c r="AX400" s="1065">
        <f t="shared" si="141"/>
        <v>0</v>
      </c>
      <c r="AY400" s="1065">
        <f t="shared" si="141"/>
        <v>0</v>
      </c>
      <c r="AZ400" s="1065">
        <f t="shared" si="141"/>
        <v>0</v>
      </c>
      <c r="BA400" s="1065">
        <f t="shared" si="141"/>
        <v>0</v>
      </c>
      <c r="BB400" s="1065">
        <f t="shared" si="141"/>
        <v>0</v>
      </c>
      <c r="BC400" s="1083"/>
      <c r="BF400" s="894" t="s">
        <v>1145</v>
      </c>
    </row>
    <row r="401" spans="5:58" ht="14.25" customHeight="1" x14ac:dyDescent="0.15">
      <c r="E401" s="630">
        <v>15</v>
      </c>
      <c r="F401" s="725" t="str" cm="1">
        <f t="array" ref="F401">F400</f>
        <v>3</v>
      </c>
      <c r="T401" s="651" t="b" cm="1">
        <f t="array" ref="T401">T400</f>
        <v>1</v>
      </c>
      <c r="X401" s="1272"/>
      <c r="Z401" s="1272"/>
      <c r="AB401" s="394" t="str">
        <f>AB399&amp;".2"</f>
        <v>6.4.2</v>
      </c>
      <c r="AC401" s="396" t="s">
        <v>1056</v>
      </c>
      <c r="AD401" s="394" t="s">
        <v>491</v>
      </c>
      <c r="AE401" s="1065">
        <f t="shared" ref="AE401:BB401" si="142">IF(AE387=0,0,AE415/AE387*100)</f>
        <v>0</v>
      </c>
      <c r="AF401" s="1065">
        <f t="shared" si="142"/>
        <v>0</v>
      </c>
      <c r="AG401" s="1065">
        <f t="shared" si="142"/>
        <v>0</v>
      </c>
      <c r="AH401" s="1065">
        <f t="shared" si="142"/>
        <v>0</v>
      </c>
      <c r="AI401" s="220">
        <f t="shared" si="142"/>
        <v>0</v>
      </c>
      <c r="AJ401" s="1065">
        <f t="shared" si="142"/>
        <v>0</v>
      </c>
      <c r="AK401" s="1065">
        <f t="shared" si="142"/>
        <v>0</v>
      </c>
      <c r="AL401" s="1065">
        <f t="shared" si="142"/>
        <v>0</v>
      </c>
      <c r="AM401" s="1065">
        <f t="shared" si="142"/>
        <v>0</v>
      </c>
      <c r="AN401" s="1065">
        <f t="shared" si="142"/>
        <v>0</v>
      </c>
      <c r="AO401" s="1065">
        <f t="shared" si="142"/>
        <v>0</v>
      </c>
      <c r="AP401" s="1065">
        <f t="shared" si="142"/>
        <v>0</v>
      </c>
      <c r="AQ401" s="1065">
        <f t="shared" si="142"/>
        <v>0</v>
      </c>
      <c r="AR401" s="1065">
        <f t="shared" si="142"/>
        <v>0</v>
      </c>
      <c r="AS401" s="220">
        <f t="shared" si="142"/>
        <v>0</v>
      </c>
      <c r="AT401" s="1065">
        <f t="shared" si="142"/>
        <v>0</v>
      </c>
      <c r="AU401" s="1065">
        <f t="shared" si="142"/>
        <v>0</v>
      </c>
      <c r="AV401" s="1065">
        <f t="shared" si="142"/>
        <v>0</v>
      </c>
      <c r="AW401" s="1065">
        <f t="shared" si="142"/>
        <v>0</v>
      </c>
      <c r="AX401" s="1065">
        <f t="shared" si="142"/>
        <v>0</v>
      </c>
      <c r="AY401" s="1065">
        <f t="shared" si="142"/>
        <v>0</v>
      </c>
      <c r="AZ401" s="1065">
        <f t="shared" si="142"/>
        <v>0</v>
      </c>
      <c r="BA401" s="1065">
        <f t="shared" si="142"/>
        <v>0</v>
      </c>
      <c r="BB401" s="1065">
        <f t="shared" si="142"/>
        <v>0</v>
      </c>
      <c r="BC401" s="1083"/>
      <c r="BF401" s="894" t="s">
        <v>1146</v>
      </c>
    </row>
    <row r="402" spans="5:58" ht="14.25" customHeight="1" x14ac:dyDescent="0.15">
      <c r="E402" s="630">
        <v>15</v>
      </c>
      <c r="F402" s="725" t="str" cm="1">
        <f t="array" ref="F402">F401</f>
        <v>3</v>
      </c>
      <c r="T402" s="651" t="b" cm="1">
        <f t="array" ref="T402">T401</f>
        <v>1</v>
      </c>
      <c r="X402" s="1272"/>
      <c r="Z402" s="1272"/>
      <c r="AB402" s="394" t="str">
        <f>AB399&amp;".3"</f>
        <v>6.4.3</v>
      </c>
      <c r="AC402" s="396" t="s">
        <v>1059</v>
      </c>
      <c r="AD402" s="394" t="s">
        <v>491</v>
      </c>
      <c r="AE402" s="1065">
        <f t="shared" ref="AE402:BB402" si="143">IF(AE388=0,0,AE416/AE388*100)</f>
        <v>0</v>
      </c>
      <c r="AF402" s="1065">
        <f t="shared" si="143"/>
        <v>11.042376888267484</v>
      </c>
      <c r="AG402" s="1065">
        <f t="shared" si="143"/>
        <v>0</v>
      </c>
      <c r="AH402" s="1065">
        <f t="shared" si="143"/>
        <v>0</v>
      </c>
      <c r="AI402" s="220">
        <f t="shared" si="143"/>
        <v>11.042376888267484</v>
      </c>
      <c r="AJ402" s="1065">
        <f t="shared" si="143"/>
        <v>0</v>
      </c>
      <c r="AK402" s="1065">
        <f t="shared" si="143"/>
        <v>0</v>
      </c>
      <c r="AL402" s="1065">
        <f t="shared" si="143"/>
        <v>0</v>
      </c>
      <c r="AM402" s="1065">
        <f t="shared" si="143"/>
        <v>0</v>
      </c>
      <c r="AN402" s="1065">
        <f t="shared" si="143"/>
        <v>0</v>
      </c>
      <c r="AO402" s="1065">
        <f t="shared" si="143"/>
        <v>0</v>
      </c>
      <c r="AP402" s="1065">
        <f t="shared" si="143"/>
        <v>0</v>
      </c>
      <c r="AQ402" s="1065">
        <f t="shared" si="143"/>
        <v>0</v>
      </c>
      <c r="AR402" s="1065">
        <f t="shared" si="143"/>
        <v>0</v>
      </c>
      <c r="AS402" s="220">
        <f t="shared" si="143"/>
        <v>0</v>
      </c>
      <c r="AT402" s="1065">
        <f t="shared" si="143"/>
        <v>0</v>
      </c>
      <c r="AU402" s="1065">
        <f t="shared" si="143"/>
        <v>0</v>
      </c>
      <c r="AV402" s="1065">
        <f t="shared" si="143"/>
        <v>0</v>
      </c>
      <c r="AW402" s="1065">
        <f t="shared" si="143"/>
        <v>0</v>
      </c>
      <c r="AX402" s="1065">
        <f t="shared" si="143"/>
        <v>0</v>
      </c>
      <c r="AY402" s="1065">
        <f t="shared" si="143"/>
        <v>0</v>
      </c>
      <c r="AZ402" s="1065">
        <f t="shared" si="143"/>
        <v>0</v>
      </c>
      <c r="BA402" s="1065">
        <f t="shared" si="143"/>
        <v>0</v>
      </c>
      <c r="BB402" s="1065">
        <f t="shared" si="143"/>
        <v>0</v>
      </c>
      <c r="BC402" s="1083"/>
      <c r="BF402" s="894" t="s">
        <v>1147</v>
      </c>
    </row>
    <row r="403" spans="5:58" ht="14.25" customHeight="1" x14ac:dyDescent="0.15">
      <c r="E403" s="630">
        <v>15</v>
      </c>
      <c r="F403" s="725" t="str" cm="1">
        <f t="array" ref="F403">F402</f>
        <v>3</v>
      </c>
      <c r="T403" s="651" t="b" cm="1">
        <f t="array" ref="T403">T402</f>
        <v>1</v>
      </c>
      <c r="X403" s="1272"/>
      <c r="Z403" s="1272"/>
      <c r="AB403" s="394" t="str">
        <f>AB399&amp;".4"</f>
        <v>6.4.4</v>
      </c>
      <c r="AC403" s="396" t="s">
        <v>1062</v>
      </c>
      <c r="AD403" s="394" t="s">
        <v>491</v>
      </c>
      <c r="AE403" s="1065">
        <f t="shared" ref="AE403:BB403" si="144">IF(AE389=0,0,AE417/AE389*100)</f>
        <v>0</v>
      </c>
      <c r="AF403" s="1065">
        <f t="shared" si="144"/>
        <v>20.170594979393034</v>
      </c>
      <c r="AG403" s="1065">
        <f t="shared" si="144"/>
        <v>0</v>
      </c>
      <c r="AH403" s="1065">
        <f t="shared" si="144"/>
        <v>0</v>
      </c>
      <c r="AI403" s="220">
        <f t="shared" si="144"/>
        <v>19.447689449796044</v>
      </c>
      <c r="AJ403" s="1065">
        <f t="shared" si="144"/>
        <v>0</v>
      </c>
      <c r="AK403" s="1065">
        <f t="shared" si="144"/>
        <v>0</v>
      </c>
      <c r="AL403" s="1065">
        <f t="shared" si="144"/>
        <v>0</v>
      </c>
      <c r="AM403" s="1065">
        <f t="shared" si="144"/>
        <v>0</v>
      </c>
      <c r="AN403" s="1065">
        <f t="shared" si="144"/>
        <v>0</v>
      </c>
      <c r="AO403" s="1065">
        <f t="shared" si="144"/>
        <v>0</v>
      </c>
      <c r="AP403" s="1065">
        <f t="shared" si="144"/>
        <v>0</v>
      </c>
      <c r="AQ403" s="1065">
        <f t="shared" si="144"/>
        <v>0</v>
      </c>
      <c r="AR403" s="1065">
        <f t="shared" si="144"/>
        <v>0</v>
      </c>
      <c r="AS403" s="220">
        <f t="shared" si="144"/>
        <v>0</v>
      </c>
      <c r="AT403" s="1065">
        <f t="shared" si="144"/>
        <v>0</v>
      </c>
      <c r="AU403" s="1065">
        <f t="shared" si="144"/>
        <v>0</v>
      </c>
      <c r="AV403" s="1065">
        <f t="shared" si="144"/>
        <v>0</v>
      </c>
      <c r="AW403" s="1065">
        <f t="shared" si="144"/>
        <v>0</v>
      </c>
      <c r="AX403" s="1065">
        <f t="shared" si="144"/>
        <v>0</v>
      </c>
      <c r="AY403" s="1065">
        <f t="shared" si="144"/>
        <v>0</v>
      </c>
      <c r="AZ403" s="1065">
        <f t="shared" si="144"/>
        <v>0</v>
      </c>
      <c r="BA403" s="1065">
        <f t="shared" si="144"/>
        <v>0</v>
      </c>
      <c r="BB403" s="1065">
        <f t="shared" si="144"/>
        <v>0</v>
      </c>
      <c r="BC403" s="1083"/>
      <c r="BF403" s="894" t="s">
        <v>1148</v>
      </c>
    </row>
    <row r="404" spans="5:58" ht="14.25" customHeight="1" x14ac:dyDescent="0.15">
      <c r="E404" s="630">
        <v>15</v>
      </c>
      <c r="F404" s="725" t="str" cm="1">
        <f t="array" ref="F404">F403</f>
        <v>3</v>
      </c>
      <c r="T404" s="651" t="b" cm="1">
        <f t="array" ref="T404">T403</f>
        <v>1</v>
      </c>
      <c r="X404" s="1272"/>
      <c r="Z404" s="1272"/>
      <c r="AB404" s="394" t="str">
        <f>AB399&amp;".5"</f>
        <v>6.4.5</v>
      </c>
      <c r="AC404" s="396" t="s">
        <v>1065</v>
      </c>
      <c r="AD404" s="394" t="s">
        <v>491</v>
      </c>
      <c r="AE404" s="1065">
        <f t="shared" ref="AE404:BB404" si="145">IF(AE390=0,0,AE418/AE390*100)</f>
        <v>0</v>
      </c>
      <c r="AF404" s="1065">
        <f t="shared" si="145"/>
        <v>0</v>
      </c>
      <c r="AG404" s="1065">
        <f t="shared" si="145"/>
        <v>0</v>
      </c>
      <c r="AH404" s="1065">
        <f t="shared" si="145"/>
        <v>0</v>
      </c>
      <c r="AI404" s="220">
        <f t="shared" si="145"/>
        <v>0</v>
      </c>
      <c r="AJ404" s="1065">
        <f t="shared" si="145"/>
        <v>0</v>
      </c>
      <c r="AK404" s="1065">
        <f t="shared" si="145"/>
        <v>0</v>
      </c>
      <c r="AL404" s="1065">
        <f t="shared" si="145"/>
        <v>0</v>
      </c>
      <c r="AM404" s="1065">
        <f t="shared" si="145"/>
        <v>0</v>
      </c>
      <c r="AN404" s="1065">
        <f t="shared" si="145"/>
        <v>0</v>
      </c>
      <c r="AO404" s="1065">
        <f t="shared" si="145"/>
        <v>0</v>
      </c>
      <c r="AP404" s="1065">
        <f t="shared" si="145"/>
        <v>0</v>
      </c>
      <c r="AQ404" s="1065">
        <f t="shared" si="145"/>
        <v>0</v>
      </c>
      <c r="AR404" s="1065">
        <f t="shared" si="145"/>
        <v>0</v>
      </c>
      <c r="AS404" s="220">
        <f t="shared" si="145"/>
        <v>0</v>
      </c>
      <c r="AT404" s="1065">
        <f t="shared" si="145"/>
        <v>0</v>
      </c>
      <c r="AU404" s="1065">
        <f t="shared" si="145"/>
        <v>0</v>
      </c>
      <c r="AV404" s="1065">
        <f t="shared" si="145"/>
        <v>0</v>
      </c>
      <c r="AW404" s="1065">
        <f t="shared" si="145"/>
        <v>0</v>
      </c>
      <c r="AX404" s="1065">
        <f t="shared" si="145"/>
        <v>0</v>
      </c>
      <c r="AY404" s="1065">
        <f t="shared" si="145"/>
        <v>0</v>
      </c>
      <c r="AZ404" s="1065">
        <f t="shared" si="145"/>
        <v>0</v>
      </c>
      <c r="BA404" s="1065">
        <f t="shared" si="145"/>
        <v>0</v>
      </c>
      <c r="BB404" s="1065">
        <f t="shared" si="145"/>
        <v>0</v>
      </c>
      <c r="BC404" s="1083"/>
      <c r="BF404" s="894" t="s">
        <v>1149</v>
      </c>
    </row>
    <row r="405" spans="5:58" ht="14.25" customHeight="1" x14ac:dyDescent="0.15">
      <c r="E405" s="630">
        <v>15</v>
      </c>
      <c r="F405" s="725" t="str" cm="1">
        <f t="array" ref="F405">F404</f>
        <v>3</v>
      </c>
      <c r="T405" s="651" t="b" cm="1">
        <f t="array" ref="T405">T404</f>
        <v>1</v>
      </c>
      <c r="X405" s="1272"/>
      <c r="Z405" s="1272"/>
      <c r="AB405" s="394" t="str">
        <f>AB395&amp;".5"</f>
        <v>6.5</v>
      </c>
      <c r="AC405" s="395" t="s">
        <v>1068</v>
      </c>
      <c r="AD405" s="394" t="s">
        <v>491</v>
      </c>
      <c r="AE405" s="1065">
        <f t="shared" ref="AE405:BB405" si="146">IF(AE391=0,0,AE419/AE391*100)</f>
        <v>0</v>
      </c>
      <c r="AF405" s="1065">
        <f t="shared" si="146"/>
        <v>21.506700629102859</v>
      </c>
      <c r="AG405" s="1065">
        <f t="shared" si="146"/>
        <v>0</v>
      </c>
      <c r="AH405" s="1065">
        <f t="shared" si="146"/>
        <v>0</v>
      </c>
      <c r="AI405" s="220">
        <f t="shared" si="146"/>
        <v>17.422840385469961</v>
      </c>
      <c r="AJ405" s="1065">
        <f t="shared" si="146"/>
        <v>0</v>
      </c>
      <c r="AK405" s="1065">
        <f t="shared" si="146"/>
        <v>0</v>
      </c>
      <c r="AL405" s="1065">
        <f t="shared" si="146"/>
        <v>0</v>
      </c>
      <c r="AM405" s="1065">
        <f t="shared" si="146"/>
        <v>0</v>
      </c>
      <c r="AN405" s="1065">
        <f t="shared" si="146"/>
        <v>0</v>
      </c>
      <c r="AO405" s="1065">
        <f t="shared" si="146"/>
        <v>0</v>
      </c>
      <c r="AP405" s="1065">
        <f t="shared" si="146"/>
        <v>0</v>
      </c>
      <c r="AQ405" s="1065">
        <f t="shared" si="146"/>
        <v>0</v>
      </c>
      <c r="AR405" s="1065">
        <f t="shared" si="146"/>
        <v>0</v>
      </c>
      <c r="AS405" s="220">
        <f t="shared" si="146"/>
        <v>0</v>
      </c>
      <c r="AT405" s="1065">
        <f t="shared" si="146"/>
        <v>0</v>
      </c>
      <c r="AU405" s="1065">
        <f t="shared" si="146"/>
        <v>0</v>
      </c>
      <c r="AV405" s="1065">
        <f t="shared" si="146"/>
        <v>0</v>
      </c>
      <c r="AW405" s="1065">
        <f t="shared" si="146"/>
        <v>0</v>
      </c>
      <c r="AX405" s="1065">
        <f t="shared" si="146"/>
        <v>0</v>
      </c>
      <c r="AY405" s="1065">
        <f t="shared" si="146"/>
        <v>0</v>
      </c>
      <c r="AZ405" s="1065">
        <f t="shared" si="146"/>
        <v>0</v>
      </c>
      <c r="BA405" s="1065">
        <f t="shared" si="146"/>
        <v>0</v>
      </c>
      <c r="BB405" s="1065">
        <f t="shared" si="146"/>
        <v>0</v>
      </c>
      <c r="BC405" s="1083"/>
      <c r="BF405" s="894" t="s">
        <v>1150</v>
      </c>
    </row>
    <row r="406" spans="5:58" ht="14.25" customHeight="1" x14ac:dyDescent="0.15">
      <c r="E406" s="630">
        <v>15</v>
      </c>
      <c r="F406" s="725" t="str" cm="1">
        <f t="array" ref="F406">F405</f>
        <v>3</v>
      </c>
      <c r="T406" s="651" t="b" cm="1">
        <f t="array" ref="T406">T405</f>
        <v>1</v>
      </c>
      <c r="X406" s="1272"/>
      <c r="Z406" s="1272"/>
      <c r="AB406" s="394" t="str">
        <f>AB395&amp;".6"</f>
        <v>6.6</v>
      </c>
      <c r="AC406" s="395" t="s">
        <v>1071</v>
      </c>
      <c r="AD406" s="394" t="s">
        <v>491</v>
      </c>
      <c r="AE406" s="1065">
        <f t="shared" ref="AE406:BB406" si="147">IF(AE392=0,0,AE420/AE392*100)</f>
        <v>0</v>
      </c>
      <c r="AF406" s="1065">
        <f t="shared" si="147"/>
        <v>0</v>
      </c>
      <c r="AG406" s="1065">
        <f t="shared" si="147"/>
        <v>0</v>
      </c>
      <c r="AH406" s="1065">
        <f t="shared" si="147"/>
        <v>0</v>
      </c>
      <c r="AI406" s="220">
        <f t="shared" si="147"/>
        <v>0</v>
      </c>
      <c r="AJ406" s="1065">
        <f t="shared" si="147"/>
        <v>0</v>
      </c>
      <c r="AK406" s="1065">
        <f t="shared" si="147"/>
        <v>0</v>
      </c>
      <c r="AL406" s="1065">
        <f t="shared" si="147"/>
        <v>0</v>
      </c>
      <c r="AM406" s="1065">
        <f t="shared" si="147"/>
        <v>0</v>
      </c>
      <c r="AN406" s="1065">
        <f t="shared" si="147"/>
        <v>0</v>
      </c>
      <c r="AO406" s="1065">
        <f t="shared" si="147"/>
        <v>0</v>
      </c>
      <c r="AP406" s="1065">
        <f t="shared" si="147"/>
        <v>0</v>
      </c>
      <c r="AQ406" s="1065">
        <f t="shared" si="147"/>
        <v>0</v>
      </c>
      <c r="AR406" s="1065">
        <f t="shared" si="147"/>
        <v>0</v>
      </c>
      <c r="AS406" s="220">
        <f t="shared" si="147"/>
        <v>0</v>
      </c>
      <c r="AT406" s="1065">
        <f t="shared" si="147"/>
        <v>0</v>
      </c>
      <c r="AU406" s="1065">
        <f t="shared" si="147"/>
        <v>0</v>
      </c>
      <c r="AV406" s="1065">
        <f t="shared" si="147"/>
        <v>0</v>
      </c>
      <c r="AW406" s="1065">
        <f t="shared" si="147"/>
        <v>0</v>
      </c>
      <c r="AX406" s="1065">
        <f t="shared" si="147"/>
        <v>0</v>
      </c>
      <c r="AY406" s="1065">
        <f t="shared" si="147"/>
        <v>0</v>
      </c>
      <c r="AZ406" s="1065">
        <f t="shared" si="147"/>
        <v>0</v>
      </c>
      <c r="BA406" s="1065">
        <f t="shared" si="147"/>
        <v>0</v>
      </c>
      <c r="BB406" s="1065">
        <f t="shared" si="147"/>
        <v>0</v>
      </c>
      <c r="BC406" s="1083"/>
      <c r="BF406" s="894" t="s">
        <v>1151</v>
      </c>
    </row>
    <row r="407" spans="5:58" ht="14.25" customHeight="1" x14ac:dyDescent="0.15">
      <c r="E407" s="630">
        <v>15</v>
      </c>
      <c r="F407" s="725" t="str" cm="1">
        <f t="array" ref="F407">F406</f>
        <v>3</v>
      </c>
      <c r="T407" s="651" t="b" cm="1">
        <f t="array" ref="T407">T406</f>
        <v>1</v>
      </c>
      <c r="X407" s="1272"/>
      <c r="Z407" s="1272"/>
      <c r="AB407" s="394" t="str">
        <f>AB395&amp;".7"</f>
        <v>6.7</v>
      </c>
      <c r="AC407" s="395" t="s">
        <v>1074</v>
      </c>
      <c r="AD407" s="394" t="s">
        <v>491</v>
      </c>
      <c r="AE407" s="1065">
        <f t="shared" ref="AE407:BB407" si="148">IF(AE393=0,0,AE421/AE393*100)</f>
        <v>0</v>
      </c>
      <c r="AF407" s="1065">
        <f t="shared" si="148"/>
        <v>0</v>
      </c>
      <c r="AG407" s="1065">
        <f t="shared" si="148"/>
        <v>0</v>
      </c>
      <c r="AH407" s="1065">
        <f t="shared" si="148"/>
        <v>0</v>
      </c>
      <c r="AI407" s="220">
        <f t="shared" si="148"/>
        <v>0</v>
      </c>
      <c r="AJ407" s="1065">
        <f t="shared" si="148"/>
        <v>0</v>
      </c>
      <c r="AK407" s="1065">
        <f t="shared" si="148"/>
        <v>0</v>
      </c>
      <c r="AL407" s="1065">
        <f t="shared" si="148"/>
        <v>0</v>
      </c>
      <c r="AM407" s="1065">
        <f t="shared" si="148"/>
        <v>0</v>
      </c>
      <c r="AN407" s="1065">
        <f t="shared" si="148"/>
        <v>0</v>
      </c>
      <c r="AO407" s="1065">
        <f t="shared" si="148"/>
        <v>0</v>
      </c>
      <c r="AP407" s="1065">
        <f t="shared" si="148"/>
        <v>0</v>
      </c>
      <c r="AQ407" s="1065">
        <f t="shared" si="148"/>
        <v>0</v>
      </c>
      <c r="AR407" s="1065">
        <f t="shared" si="148"/>
        <v>0</v>
      </c>
      <c r="AS407" s="220">
        <f t="shared" si="148"/>
        <v>0</v>
      </c>
      <c r="AT407" s="1065">
        <f t="shared" si="148"/>
        <v>0</v>
      </c>
      <c r="AU407" s="1065">
        <f t="shared" si="148"/>
        <v>0</v>
      </c>
      <c r="AV407" s="1065">
        <f t="shared" si="148"/>
        <v>0</v>
      </c>
      <c r="AW407" s="1065">
        <f t="shared" si="148"/>
        <v>0</v>
      </c>
      <c r="AX407" s="1065">
        <f t="shared" si="148"/>
        <v>0</v>
      </c>
      <c r="AY407" s="1065">
        <f t="shared" si="148"/>
        <v>0</v>
      </c>
      <c r="AZ407" s="1065">
        <f t="shared" si="148"/>
        <v>0</v>
      </c>
      <c r="BA407" s="1065">
        <f t="shared" si="148"/>
        <v>0</v>
      </c>
      <c r="BB407" s="1065">
        <f t="shared" si="148"/>
        <v>0</v>
      </c>
      <c r="BC407" s="1083"/>
      <c r="BF407" s="894" t="s">
        <v>1152</v>
      </c>
    </row>
    <row r="408" spans="5:58" ht="14.25" customHeight="1" x14ac:dyDescent="0.15">
      <c r="E408" s="630">
        <v>15</v>
      </c>
      <c r="F408" s="725" t="str" cm="1">
        <f t="array" ref="F408">F407</f>
        <v>3</v>
      </c>
      <c r="T408" s="651" t="b" cm="1">
        <f t="array" ref="T408">T407</f>
        <v>1</v>
      </c>
      <c r="X408" s="1272"/>
      <c r="Z408" s="1272"/>
      <c r="AB408" s="394" t="str">
        <f>AB395&amp;".8"</f>
        <v>6.8</v>
      </c>
      <c r="AC408" s="395" t="s">
        <v>1077</v>
      </c>
      <c r="AD408" s="394" t="s">
        <v>491</v>
      </c>
      <c r="AE408" s="1065">
        <f t="shared" ref="AE408:BB408" si="149">IF(AE394=0,0,AE422/AE394*100)</f>
        <v>0</v>
      </c>
      <c r="AF408" s="1065">
        <f t="shared" si="149"/>
        <v>0</v>
      </c>
      <c r="AG408" s="1065">
        <f t="shared" si="149"/>
        <v>0</v>
      </c>
      <c r="AH408" s="1065">
        <f t="shared" si="149"/>
        <v>0</v>
      </c>
      <c r="AI408" s="220">
        <f t="shared" si="149"/>
        <v>0</v>
      </c>
      <c r="AJ408" s="1065">
        <f t="shared" si="149"/>
        <v>0</v>
      </c>
      <c r="AK408" s="1065">
        <f t="shared" si="149"/>
        <v>0</v>
      </c>
      <c r="AL408" s="1065">
        <f t="shared" si="149"/>
        <v>0</v>
      </c>
      <c r="AM408" s="1065">
        <f t="shared" si="149"/>
        <v>0</v>
      </c>
      <c r="AN408" s="1065">
        <f t="shared" si="149"/>
        <v>0</v>
      </c>
      <c r="AO408" s="1065">
        <f t="shared" si="149"/>
        <v>0</v>
      </c>
      <c r="AP408" s="1065">
        <f t="shared" si="149"/>
        <v>0</v>
      </c>
      <c r="AQ408" s="1065">
        <f t="shared" si="149"/>
        <v>0</v>
      </c>
      <c r="AR408" s="1065">
        <f t="shared" si="149"/>
        <v>0</v>
      </c>
      <c r="AS408" s="220">
        <f t="shared" si="149"/>
        <v>0</v>
      </c>
      <c r="AT408" s="1065">
        <f t="shared" si="149"/>
        <v>0</v>
      </c>
      <c r="AU408" s="1065">
        <f t="shared" si="149"/>
        <v>0</v>
      </c>
      <c r="AV408" s="1065">
        <f t="shared" si="149"/>
        <v>0</v>
      </c>
      <c r="AW408" s="1065">
        <f t="shared" si="149"/>
        <v>0</v>
      </c>
      <c r="AX408" s="1065">
        <f t="shared" si="149"/>
        <v>0</v>
      </c>
      <c r="AY408" s="1065">
        <f t="shared" si="149"/>
        <v>0</v>
      </c>
      <c r="AZ408" s="1065">
        <f t="shared" si="149"/>
        <v>0</v>
      </c>
      <c r="BA408" s="1065">
        <f t="shared" si="149"/>
        <v>0</v>
      </c>
      <c r="BB408" s="1065">
        <f t="shared" si="149"/>
        <v>0</v>
      </c>
      <c r="BC408" s="1083"/>
      <c r="BF408" s="894" t="s">
        <v>1153</v>
      </c>
    </row>
    <row r="409" spans="5:58" s="164" customFormat="1" ht="14.25" customHeight="1" x14ac:dyDescent="0.15">
      <c r="E409" s="630">
        <v>15</v>
      </c>
      <c r="F409" s="725" t="str" cm="1">
        <f t="array" ref="F409">F408</f>
        <v>3</v>
      </c>
      <c r="G409" s="576" t="s">
        <v>1154</v>
      </c>
      <c r="T409" s="651" t="b" cm="1">
        <f t="array" ref="T409">T408</f>
        <v>1</v>
      </c>
      <c r="X409" s="1395"/>
      <c r="Z409" s="1395"/>
      <c r="AB409" s="217">
        <v>7</v>
      </c>
      <c r="AC409" s="218" t="s">
        <v>1155</v>
      </c>
      <c r="AD409" s="108" t="s">
        <v>805</v>
      </c>
      <c r="AE409" s="1123">
        <f t="shared" ref="AE409:BB409" si="150">SUM(AE410:AE413)+SUM(AE419:AE422)</f>
        <v>0</v>
      </c>
      <c r="AF409" s="1123">
        <f t="shared" si="150"/>
        <v>1478.1519750847456</v>
      </c>
      <c r="AG409" s="1123">
        <f t="shared" si="150"/>
        <v>0</v>
      </c>
      <c r="AH409" s="1123">
        <f t="shared" si="150"/>
        <v>0</v>
      </c>
      <c r="AI409" s="232">
        <f t="shared" si="150"/>
        <v>1862.1149130847457</v>
      </c>
      <c r="AJ409" s="1123">
        <f t="shared" si="150"/>
        <v>0</v>
      </c>
      <c r="AK409" s="1123">
        <f t="shared" si="150"/>
        <v>0</v>
      </c>
      <c r="AL409" s="1123">
        <f t="shared" si="150"/>
        <v>0</v>
      </c>
      <c r="AM409" s="1123">
        <f t="shared" si="150"/>
        <v>0</v>
      </c>
      <c r="AN409" s="1123">
        <f t="shared" si="150"/>
        <v>0</v>
      </c>
      <c r="AO409" s="1123">
        <f t="shared" si="150"/>
        <v>0</v>
      </c>
      <c r="AP409" s="1123">
        <f t="shared" si="150"/>
        <v>0</v>
      </c>
      <c r="AQ409" s="1123">
        <f t="shared" si="150"/>
        <v>0</v>
      </c>
      <c r="AR409" s="1123">
        <f t="shared" si="150"/>
        <v>0</v>
      </c>
      <c r="AS409" s="232">
        <f t="shared" si="150"/>
        <v>0</v>
      </c>
      <c r="AT409" s="1123">
        <f t="shared" si="150"/>
        <v>0</v>
      </c>
      <c r="AU409" s="1123">
        <f t="shared" si="150"/>
        <v>0</v>
      </c>
      <c r="AV409" s="1123">
        <f t="shared" si="150"/>
        <v>0</v>
      </c>
      <c r="AW409" s="1123">
        <f t="shared" si="150"/>
        <v>0</v>
      </c>
      <c r="AX409" s="1123">
        <f t="shared" si="150"/>
        <v>0</v>
      </c>
      <c r="AY409" s="1123">
        <f t="shared" si="150"/>
        <v>0</v>
      </c>
      <c r="AZ409" s="1123">
        <f t="shared" si="150"/>
        <v>0</v>
      </c>
      <c r="BA409" s="1123">
        <f t="shared" si="150"/>
        <v>0</v>
      </c>
      <c r="BB409" s="1123">
        <f t="shared" si="150"/>
        <v>0</v>
      </c>
      <c r="BC409" s="1083"/>
      <c r="BF409" s="894" t="s">
        <v>1156</v>
      </c>
    </row>
    <row r="410" spans="5:58" ht="14.25" customHeight="1" x14ac:dyDescent="0.15">
      <c r="E410" s="630">
        <v>15</v>
      </c>
      <c r="F410" s="725" t="str" cm="1">
        <f t="array" ref="F410">F409</f>
        <v>3</v>
      </c>
      <c r="T410" s="651" t="b" cm="1">
        <f t="array" ref="T410">T409</f>
        <v>1</v>
      </c>
      <c r="X410" s="1272"/>
      <c r="Z410" s="1272"/>
      <c r="AB410" s="394" t="str">
        <f>AB409&amp;".1"</f>
        <v>7.1</v>
      </c>
      <c r="AC410" s="395" t="s">
        <v>1043</v>
      </c>
      <c r="AD410" s="394" t="s">
        <v>1044</v>
      </c>
      <c r="AE410" s="1065"/>
      <c r="AF410" s="1065"/>
      <c r="AG410" s="1065"/>
      <c r="AH410" s="1065"/>
      <c r="AI410" s="220"/>
      <c r="AJ410" s="1065"/>
      <c r="AK410" s="1065"/>
      <c r="AL410" s="1065"/>
      <c r="AM410" s="1065"/>
      <c r="AN410" s="1065"/>
      <c r="AO410" s="1065"/>
      <c r="AP410" s="1065"/>
      <c r="AQ410" s="1065"/>
      <c r="AR410" s="1065"/>
      <c r="AS410" s="220"/>
      <c r="AT410" s="1065"/>
      <c r="AU410" s="1065"/>
      <c r="AV410" s="1065"/>
      <c r="AW410" s="1065"/>
      <c r="AX410" s="1065"/>
      <c r="AY410" s="1065"/>
      <c r="AZ410" s="1065"/>
      <c r="BA410" s="1065"/>
      <c r="BB410" s="1065"/>
      <c r="BC410" s="1083"/>
      <c r="BF410" s="894" t="s">
        <v>1157</v>
      </c>
    </row>
    <row r="411" spans="5:58" ht="14.25" customHeight="1" x14ac:dyDescent="0.15">
      <c r="E411" s="630">
        <v>15</v>
      </c>
      <c r="F411" s="725" t="str" cm="1">
        <f t="array" ref="F411">F410</f>
        <v>3</v>
      </c>
      <c r="T411" s="651" t="b" cm="1">
        <f t="array" ref="T411">T410</f>
        <v>1</v>
      </c>
      <c r="X411" s="1272"/>
      <c r="Z411" s="1272"/>
      <c r="AB411" s="394" t="str">
        <f>AB409&amp;".2"</f>
        <v>7.2</v>
      </c>
      <c r="AC411" s="395" t="s">
        <v>1046</v>
      </c>
      <c r="AD411" s="394" t="s">
        <v>1044</v>
      </c>
      <c r="AE411" s="1065"/>
      <c r="AF411" s="1065">
        <v>528.56652299999996</v>
      </c>
      <c r="AG411" s="1065"/>
      <c r="AH411" s="1065"/>
      <c r="AI411" s="220">
        <v>718.25602800000001</v>
      </c>
      <c r="AJ411" s="1065"/>
      <c r="AK411" s="1065"/>
      <c r="AL411" s="1065"/>
      <c r="AM411" s="1065"/>
      <c r="AN411" s="1065"/>
      <c r="AO411" s="1065"/>
      <c r="AP411" s="1065"/>
      <c r="AQ411" s="1065"/>
      <c r="AR411" s="1065"/>
      <c r="AS411" s="220"/>
      <c r="AT411" s="1065"/>
      <c r="AU411" s="1065"/>
      <c r="AV411" s="1065"/>
      <c r="AW411" s="1065"/>
      <c r="AX411" s="1065"/>
      <c r="AY411" s="1065"/>
      <c r="AZ411" s="1065"/>
      <c r="BA411" s="1065"/>
      <c r="BB411" s="1065"/>
      <c r="BC411" s="1083"/>
      <c r="BF411" s="894" t="s">
        <v>1158</v>
      </c>
    </row>
    <row r="412" spans="5:58" ht="14.25" customHeight="1" x14ac:dyDescent="0.15">
      <c r="E412" s="630">
        <v>15</v>
      </c>
      <c r="F412" s="725" t="str" cm="1">
        <f t="array" ref="F412">F411</f>
        <v>3</v>
      </c>
      <c r="T412" s="651" t="b" cm="1">
        <f t="array" ref="T412">T411</f>
        <v>1</v>
      </c>
      <c r="X412" s="1272"/>
      <c r="Z412" s="1272"/>
      <c r="AB412" s="394" t="str">
        <f>AB409&amp;".3"</f>
        <v>7.3</v>
      </c>
      <c r="AC412" s="395" t="s">
        <v>1048</v>
      </c>
      <c r="AD412" s="394" t="s">
        <v>1044</v>
      </c>
      <c r="AE412" s="1065"/>
      <c r="AF412" s="1065"/>
      <c r="AG412" s="1065"/>
      <c r="AH412" s="1065"/>
      <c r="AI412" s="220"/>
      <c r="AJ412" s="1065"/>
      <c r="AK412" s="1065"/>
      <c r="AL412" s="1065"/>
      <c r="AM412" s="1065"/>
      <c r="AN412" s="1065"/>
      <c r="AO412" s="1065"/>
      <c r="AP412" s="1065"/>
      <c r="AQ412" s="1065"/>
      <c r="AR412" s="1065"/>
      <c r="AS412" s="220"/>
      <c r="AT412" s="1065"/>
      <c r="AU412" s="1065"/>
      <c r="AV412" s="1065"/>
      <c r="AW412" s="1065"/>
      <c r="AX412" s="1065"/>
      <c r="AY412" s="1065"/>
      <c r="AZ412" s="1065"/>
      <c r="BA412" s="1065"/>
      <c r="BB412" s="1065"/>
      <c r="BC412" s="1083"/>
      <c r="BF412" s="894" t="s">
        <v>1159</v>
      </c>
    </row>
    <row r="413" spans="5:58" ht="14.25" customHeight="1" x14ac:dyDescent="0.15">
      <c r="E413" s="630">
        <v>15</v>
      </c>
      <c r="F413" s="725" t="str" cm="1">
        <f t="array" ref="F413">F412</f>
        <v>3</v>
      </c>
      <c r="T413" s="651" t="b" cm="1">
        <f t="array" ref="T413">T412</f>
        <v>1</v>
      </c>
      <c r="X413" s="1272"/>
      <c r="Z413" s="1272"/>
      <c r="AB413" s="394" t="str">
        <f>AB409&amp;".4"</f>
        <v>7.4</v>
      </c>
      <c r="AC413" s="395" t="s">
        <v>1050</v>
      </c>
      <c r="AD413" s="394" t="s">
        <v>1044</v>
      </c>
      <c r="AE413" s="1125">
        <f t="shared" ref="AE413:BB413" si="151">SUM(AE414:AE418)</f>
        <v>0</v>
      </c>
      <c r="AF413" s="1125">
        <f t="shared" si="151"/>
        <v>83.932277999999997</v>
      </c>
      <c r="AG413" s="1125">
        <f t="shared" si="151"/>
        <v>0</v>
      </c>
      <c r="AH413" s="1125">
        <f t="shared" si="151"/>
        <v>0</v>
      </c>
      <c r="AI413" s="389">
        <f>SUM(AI414:AI418)</f>
        <v>131.64696000000001</v>
      </c>
      <c r="AJ413" s="1125">
        <f t="shared" si="151"/>
        <v>0</v>
      </c>
      <c r="AK413" s="1125">
        <f t="shared" si="151"/>
        <v>0</v>
      </c>
      <c r="AL413" s="1125">
        <f t="shared" si="151"/>
        <v>0</v>
      </c>
      <c r="AM413" s="1125">
        <f t="shared" si="151"/>
        <v>0</v>
      </c>
      <c r="AN413" s="1125">
        <f t="shared" si="151"/>
        <v>0</v>
      </c>
      <c r="AO413" s="1125">
        <f t="shared" si="151"/>
        <v>0</v>
      </c>
      <c r="AP413" s="1125">
        <f t="shared" si="151"/>
        <v>0</v>
      </c>
      <c r="AQ413" s="1125">
        <f t="shared" si="151"/>
        <v>0</v>
      </c>
      <c r="AR413" s="1125">
        <f t="shared" si="151"/>
        <v>0</v>
      </c>
      <c r="AS413" s="389">
        <f t="shared" si="151"/>
        <v>0</v>
      </c>
      <c r="AT413" s="1125">
        <f t="shared" si="151"/>
        <v>0</v>
      </c>
      <c r="AU413" s="1125">
        <f t="shared" si="151"/>
        <v>0</v>
      </c>
      <c r="AV413" s="1125">
        <f t="shared" si="151"/>
        <v>0</v>
      </c>
      <c r="AW413" s="1125">
        <f t="shared" si="151"/>
        <v>0</v>
      </c>
      <c r="AX413" s="1125">
        <f t="shared" si="151"/>
        <v>0</v>
      </c>
      <c r="AY413" s="1125">
        <f t="shared" si="151"/>
        <v>0</v>
      </c>
      <c r="AZ413" s="1125">
        <f t="shared" si="151"/>
        <v>0</v>
      </c>
      <c r="BA413" s="1125">
        <f t="shared" si="151"/>
        <v>0</v>
      </c>
      <c r="BB413" s="1125">
        <f t="shared" si="151"/>
        <v>0</v>
      </c>
      <c r="BC413" s="1083"/>
      <c r="BF413" s="894" t="s">
        <v>1160</v>
      </c>
    </row>
    <row r="414" spans="5:58" ht="14.25" customHeight="1" x14ac:dyDescent="0.15">
      <c r="E414" s="630">
        <v>15</v>
      </c>
      <c r="F414" s="725" t="str" cm="1">
        <f t="array" ref="F414">F413</f>
        <v>3</v>
      </c>
      <c r="T414" s="651" t="b" cm="1">
        <f t="array" ref="T414">T413</f>
        <v>1</v>
      </c>
      <c r="X414" s="1272"/>
      <c r="Z414" s="1272"/>
      <c r="AB414" s="394" t="str">
        <f>AB413&amp;".1"</f>
        <v>7.4.1</v>
      </c>
      <c r="AC414" s="396" t="s">
        <v>1053</v>
      </c>
      <c r="AD414" s="394" t="s">
        <v>1044</v>
      </c>
      <c r="AE414" s="1065"/>
      <c r="AF414" s="1065"/>
      <c r="AG414" s="1065"/>
      <c r="AH414" s="1065"/>
      <c r="AI414" s="220"/>
      <c r="AJ414" s="1065"/>
      <c r="AK414" s="1065"/>
      <c r="AL414" s="1065"/>
      <c r="AM414" s="1065"/>
      <c r="AN414" s="1065"/>
      <c r="AO414" s="1065"/>
      <c r="AP414" s="1065"/>
      <c r="AQ414" s="1065"/>
      <c r="AR414" s="1065"/>
      <c r="AS414" s="220"/>
      <c r="AT414" s="1065"/>
      <c r="AU414" s="1065"/>
      <c r="AV414" s="1065"/>
      <c r="AW414" s="1065"/>
      <c r="AX414" s="1065"/>
      <c r="AY414" s="1065"/>
      <c r="AZ414" s="1065"/>
      <c r="BA414" s="1065"/>
      <c r="BB414" s="1065"/>
      <c r="BC414" s="1083"/>
      <c r="BF414" s="894" t="s">
        <v>1161</v>
      </c>
    </row>
    <row r="415" spans="5:58" ht="14.25" customHeight="1" x14ac:dyDescent="0.15">
      <c r="E415" s="630">
        <v>15</v>
      </c>
      <c r="F415" s="725" t="str" cm="1">
        <f t="array" ref="F415">F414</f>
        <v>3</v>
      </c>
      <c r="T415" s="651" t="b" cm="1">
        <f t="array" ref="T415">T414</f>
        <v>1</v>
      </c>
      <c r="X415" s="1272"/>
      <c r="Z415" s="1272"/>
      <c r="AB415" s="394" t="str">
        <f>AB413&amp;".2"</f>
        <v>7.4.2</v>
      </c>
      <c r="AC415" s="396" t="s">
        <v>1056</v>
      </c>
      <c r="AD415" s="394" t="s">
        <v>1044</v>
      </c>
      <c r="AE415" s="1065"/>
      <c r="AF415" s="1065"/>
      <c r="AG415" s="1065"/>
      <c r="AH415" s="1065"/>
      <c r="AI415" s="220"/>
      <c r="AJ415" s="1065"/>
      <c r="AK415" s="1065"/>
      <c r="AL415" s="1065"/>
      <c r="AM415" s="1065"/>
      <c r="AN415" s="1065"/>
      <c r="AO415" s="1065"/>
      <c r="AP415" s="1065"/>
      <c r="AQ415" s="1065"/>
      <c r="AR415" s="1065"/>
      <c r="AS415" s="220"/>
      <c r="AT415" s="1065"/>
      <c r="AU415" s="1065"/>
      <c r="AV415" s="1065"/>
      <c r="AW415" s="1065"/>
      <c r="AX415" s="1065"/>
      <c r="AY415" s="1065"/>
      <c r="AZ415" s="1065"/>
      <c r="BA415" s="1065"/>
      <c r="BB415" s="1065"/>
      <c r="BC415" s="1083"/>
      <c r="BF415" s="894" t="s">
        <v>1162</v>
      </c>
    </row>
    <row r="416" spans="5:58" ht="14.25" customHeight="1" x14ac:dyDescent="0.15">
      <c r="E416" s="630">
        <v>15</v>
      </c>
      <c r="F416" s="725" t="str" cm="1">
        <f t="array" ref="F416">F415</f>
        <v>3</v>
      </c>
      <c r="T416" s="651" t="b" cm="1">
        <f t="array" ref="T416">T415</f>
        <v>1</v>
      </c>
      <c r="X416" s="1272"/>
      <c r="Z416" s="1272"/>
      <c r="AB416" s="394" t="str">
        <f>AB413&amp;".3"</f>
        <v>7.4.3</v>
      </c>
      <c r="AC416" s="396" t="s">
        <v>1059</v>
      </c>
      <c r="AD416" s="394" t="s">
        <v>1044</v>
      </c>
      <c r="AE416" s="1065"/>
      <c r="AF416" s="1065">
        <v>30.096959999999999</v>
      </c>
      <c r="AG416" s="1065"/>
      <c r="AH416" s="1065"/>
      <c r="AI416" s="220">
        <v>30.096959999999999</v>
      </c>
      <c r="AJ416" s="1065"/>
      <c r="AK416" s="1065"/>
      <c r="AL416" s="1065"/>
      <c r="AM416" s="1065"/>
      <c r="AN416" s="1065"/>
      <c r="AO416" s="1065"/>
      <c r="AP416" s="1065"/>
      <c r="AQ416" s="1065"/>
      <c r="AR416" s="1065"/>
      <c r="AS416" s="220"/>
      <c r="AT416" s="1065"/>
      <c r="AU416" s="1065"/>
      <c r="AV416" s="1065"/>
      <c r="AW416" s="1065"/>
      <c r="AX416" s="1065"/>
      <c r="AY416" s="1065"/>
      <c r="AZ416" s="1065"/>
      <c r="BA416" s="1065"/>
      <c r="BB416" s="1065"/>
      <c r="BC416" s="1083"/>
      <c r="BF416" s="894" t="s">
        <v>1163</v>
      </c>
    </row>
    <row r="417" spans="1:58" ht="14.25" customHeight="1" x14ac:dyDescent="0.15">
      <c r="E417" s="630">
        <v>15</v>
      </c>
      <c r="F417" s="725" t="str" cm="1">
        <f t="array" ref="F417">F416</f>
        <v>3</v>
      </c>
      <c r="T417" s="651" t="b" cm="1">
        <f t="array" ref="T417">T416</f>
        <v>1</v>
      </c>
      <c r="X417" s="1272"/>
      <c r="Z417" s="1272"/>
      <c r="AB417" s="394" t="str">
        <f>AB413&amp;".4"</f>
        <v>7.4.4</v>
      </c>
      <c r="AC417" s="396" t="s">
        <v>1062</v>
      </c>
      <c r="AD417" s="394" t="s">
        <v>1044</v>
      </c>
      <c r="AE417" s="1065"/>
      <c r="AF417" s="1065">
        <v>53.835318000000001</v>
      </c>
      <c r="AG417" s="1065"/>
      <c r="AH417" s="1065"/>
      <c r="AI417" s="220">
        <f>51.05+50.5</f>
        <v>101.55</v>
      </c>
      <c r="AJ417" s="1065"/>
      <c r="AK417" s="1065"/>
      <c r="AL417" s="1065"/>
      <c r="AM417" s="1065"/>
      <c r="AN417" s="1065"/>
      <c r="AO417" s="1065"/>
      <c r="AP417" s="1065"/>
      <c r="AQ417" s="1065"/>
      <c r="AR417" s="1065"/>
      <c r="AS417" s="220"/>
      <c r="AT417" s="1065"/>
      <c r="AU417" s="1065"/>
      <c r="AV417" s="1065"/>
      <c r="AW417" s="1065"/>
      <c r="AX417" s="1065"/>
      <c r="AY417" s="1065"/>
      <c r="AZ417" s="1065"/>
      <c r="BA417" s="1065"/>
      <c r="BB417" s="1065"/>
      <c r="BC417" s="1083"/>
      <c r="BF417" s="894" t="s">
        <v>1164</v>
      </c>
    </row>
    <row r="418" spans="1:58" ht="14.25" customHeight="1" x14ac:dyDescent="0.15">
      <c r="E418" s="630">
        <v>15</v>
      </c>
      <c r="F418" s="725" t="str" cm="1">
        <f t="array" ref="F418">F417</f>
        <v>3</v>
      </c>
      <c r="T418" s="651" t="b" cm="1">
        <f t="array" ref="T418">T417</f>
        <v>1</v>
      </c>
      <c r="X418" s="1272"/>
      <c r="Z418" s="1272"/>
      <c r="AB418" s="394" t="str">
        <f>AB413&amp;".5"</f>
        <v>7.4.5</v>
      </c>
      <c r="AC418" s="396" t="s">
        <v>1065</v>
      </c>
      <c r="AD418" s="394" t="s">
        <v>1044</v>
      </c>
      <c r="AE418" s="1065"/>
      <c r="AF418" s="1065"/>
      <c r="AG418" s="1065"/>
      <c r="AH418" s="1065"/>
      <c r="AI418" s="220"/>
      <c r="AJ418" s="1065"/>
      <c r="AK418" s="1065"/>
      <c r="AL418" s="1065"/>
      <c r="AM418" s="1065"/>
      <c r="AN418" s="1065"/>
      <c r="AO418" s="1065"/>
      <c r="AP418" s="1065"/>
      <c r="AQ418" s="1065"/>
      <c r="AR418" s="1065"/>
      <c r="AS418" s="220"/>
      <c r="AT418" s="1065"/>
      <c r="AU418" s="1065"/>
      <c r="AV418" s="1065"/>
      <c r="AW418" s="1065"/>
      <c r="AX418" s="1065"/>
      <c r="AY418" s="1065"/>
      <c r="AZ418" s="1065"/>
      <c r="BA418" s="1065"/>
      <c r="BB418" s="1065"/>
      <c r="BC418" s="1083"/>
      <c r="BF418" s="894" t="s">
        <v>1165</v>
      </c>
    </row>
    <row r="419" spans="1:58" ht="14.25" customHeight="1" x14ac:dyDescent="0.15">
      <c r="E419" s="630">
        <v>15</v>
      </c>
      <c r="F419" s="725" t="str" cm="1">
        <f t="array" ref="F419">F418</f>
        <v>3</v>
      </c>
      <c r="T419" s="651" t="b" cm="1">
        <f t="array" ref="T419">T418</f>
        <v>1</v>
      </c>
      <c r="X419" s="1272"/>
      <c r="Z419" s="1272"/>
      <c r="AB419" s="394" t="str">
        <f>AB409&amp;".5"</f>
        <v>7.5</v>
      </c>
      <c r="AC419" s="395" t="s">
        <v>1068</v>
      </c>
      <c r="AD419" s="394" t="s">
        <v>1044</v>
      </c>
      <c r="AE419" s="1065"/>
      <c r="AF419" s="1065">
        <v>592.40762508474575</v>
      </c>
      <c r="AG419" s="1065"/>
      <c r="AH419" s="1065"/>
      <c r="AI419" s="220">
        <v>788.75550508474566</v>
      </c>
      <c r="AJ419" s="1065"/>
      <c r="AK419" s="1065"/>
      <c r="AL419" s="1065"/>
      <c r="AM419" s="1065"/>
      <c r="AN419" s="1065"/>
      <c r="AO419" s="1065"/>
      <c r="AP419" s="1065"/>
      <c r="AQ419" s="1065"/>
      <c r="AR419" s="1065"/>
      <c r="AS419" s="220"/>
      <c r="AT419" s="1065"/>
      <c r="AU419" s="1065"/>
      <c r="AV419" s="1065"/>
      <c r="AW419" s="1065"/>
      <c r="AX419" s="1065"/>
      <c r="AY419" s="1065"/>
      <c r="AZ419" s="1065"/>
      <c r="BA419" s="1065"/>
      <c r="BB419" s="1065"/>
      <c r="BC419" s="1083"/>
      <c r="BF419" s="894" t="s">
        <v>1166</v>
      </c>
    </row>
    <row r="420" spans="1:58" ht="14.25" customHeight="1" x14ac:dyDescent="0.15">
      <c r="E420" s="630">
        <v>15</v>
      </c>
      <c r="F420" s="725" t="str" cm="1">
        <f t="array" ref="F420">F419</f>
        <v>3</v>
      </c>
      <c r="T420" s="651" t="b" cm="1">
        <f t="array" ref="T420">T419</f>
        <v>1</v>
      </c>
      <c r="X420" s="1272"/>
      <c r="Z420" s="1272"/>
      <c r="AB420" s="394" t="str">
        <f>AB409&amp;".6"</f>
        <v>7.6</v>
      </c>
      <c r="AC420" s="395" t="s">
        <v>1071</v>
      </c>
      <c r="AD420" s="394" t="s">
        <v>1044</v>
      </c>
      <c r="AE420" s="1065"/>
      <c r="AF420" s="1065"/>
      <c r="AG420" s="1065"/>
      <c r="AH420" s="1065"/>
      <c r="AI420" s="220"/>
      <c r="AJ420" s="1065"/>
      <c r="AK420" s="1065"/>
      <c r="AL420" s="1065"/>
      <c r="AM420" s="1065"/>
      <c r="AN420" s="1065"/>
      <c r="AO420" s="1065"/>
      <c r="AP420" s="1065"/>
      <c r="AQ420" s="1065"/>
      <c r="AR420" s="1065"/>
      <c r="AS420" s="220"/>
      <c r="AT420" s="1065"/>
      <c r="AU420" s="1065"/>
      <c r="AV420" s="1065"/>
      <c r="AW420" s="1065"/>
      <c r="AX420" s="1065"/>
      <c r="AY420" s="1065"/>
      <c r="AZ420" s="1065"/>
      <c r="BA420" s="1065"/>
      <c r="BB420" s="1065"/>
      <c r="BC420" s="1083"/>
      <c r="BF420" s="894" t="s">
        <v>1167</v>
      </c>
    </row>
    <row r="421" spans="1:58" ht="14.25" customHeight="1" x14ac:dyDescent="0.15">
      <c r="E421" s="630">
        <v>15</v>
      </c>
      <c r="F421" s="725" t="str" cm="1">
        <f t="array" ref="F421">F420</f>
        <v>3</v>
      </c>
      <c r="T421" s="651" t="b" cm="1">
        <f t="array" ref="T421">T420</f>
        <v>1</v>
      </c>
      <c r="X421" s="1272"/>
      <c r="Z421" s="1272"/>
      <c r="AB421" s="394" t="str">
        <f>AB409&amp;".7"</f>
        <v>7.7</v>
      </c>
      <c r="AC421" s="395" t="s">
        <v>1074</v>
      </c>
      <c r="AD421" s="394" t="s">
        <v>1044</v>
      </c>
      <c r="AE421" s="1065"/>
      <c r="AF421" s="1065"/>
      <c r="AG421" s="1065"/>
      <c r="AH421" s="1065"/>
      <c r="AI421" s="220"/>
      <c r="AJ421" s="1065"/>
      <c r="AK421" s="1065"/>
      <c r="AL421" s="1065"/>
      <c r="AM421" s="1065"/>
      <c r="AN421" s="1065"/>
      <c r="AO421" s="1065"/>
      <c r="AP421" s="1065"/>
      <c r="AQ421" s="1065"/>
      <c r="AR421" s="1065"/>
      <c r="AS421" s="220"/>
      <c r="AT421" s="1065"/>
      <c r="AU421" s="1065"/>
      <c r="AV421" s="1065"/>
      <c r="AW421" s="1065"/>
      <c r="AX421" s="1065"/>
      <c r="AY421" s="1065"/>
      <c r="AZ421" s="1065"/>
      <c r="BA421" s="1065"/>
      <c r="BB421" s="1065"/>
      <c r="BC421" s="1083"/>
      <c r="BF421" s="894" t="s">
        <v>1168</v>
      </c>
    </row>
    <row r="422" spans="1:58" ht="14.25" customHeight="1" x14ac:dyDescent="0.15">
      <c r="E422" s="630">
        <v>15</v>
      </c>
      <c r="F422" s="725" t="str" cm="1">
        <f t="array" ref="F422">F421</f>
        <v>3</v>
      </c>
      <c r="T422" s="651" t="b" cm="1">
        <f t="array" ref="T422">T421</f>
        <v>1</v>
      </c>
      <c r="X422" s="1272"/>
      <c r="Z422" s="1272"/>
      <c r="AB422" s="394" t="str">
        <f>AB409&amp;".8"</f>
        <v>7.8</v>
      </c>
      <c r="AC422" s="395" t="s">
        <v>1077</v>
      </c>
      <c r="AD422" s="394" t="s">
        <v>1044</v>
      </c>
      <c r="AE422" s="1065"/>
      <c r="AF422" s="1065">
        <v>273.24554899999998</v>
      </c>
      <c r="AG422" s="1065"/>
      <c r="AH422" s="1065"/>
      <c r="AI422" s="220">
        <v>223.45642000000001</v>
      </c>
      <c r="AJ422" s="1065"/>
      <c r="AK422" s="1065"/>
      <c r="AL422" s="1065"/>
      <c r="AM422" s="1065"/>
      <c r="AN422" s="1065"/>
      <c r="AO422" s="1065"/>
      <c r="AP422" s="1065"/>
      <c r="AQ422" s="1065"/>
      <c r="AR422" s="1065"/>
      <c r="AS422" s="220"/>
      <c r="AT422" s="1065"/>
      <c r="AU422" s="1065"/>
      <c r="AV422" s="1065"/>
      <c r="AW422" s="1065"/>
      <c r="AX422" s="1065"/>
      <c r="AY422" s="1065"/>
      <c r="AZ422" s="1065"/>
      <c r="BA422" s="1065"/>
      <c r="BB422" s="1065"/>
      <c r="BC422" s="1083"/>
      <c r="BF422" s="894" t="s">
        <v>1169</v>
      </c>
    </row>
    <row r="423" spans="1:58" ht="11.1" customHeight="1" x14ac:dyDescent="0.15">
      <c r="E423" s="630">
        <v>11.4</v>
      </c>
      <c r="U423" s="111" t="s">
        <v>229</v>
      </c>
      <c r="V423" s="123" t="s">
        <v>1170</v>
      </c>
      <c r="AD423" s="135"/>
      <c r="AE423" s="135"/>
      <c r="AF423" s="135"/>
      <c r="AG423" s="135"/>
      <c r="AH423" s="135"/>
      <c r="AI423" s="135"/>
      <c r="AJ423" s="135"/>
      <c r="AK423" s="135"/>
      <c r="AL423" s="135"/>
      <c r="AM423" s="135"/>
      <c r="AN423" s="135"/>
      <c r="AO423" s="135"/>
      <c r="AP423" s="135"/>
      <c r="AQ423" s="135"/>
      <c r="AR423" s="135"/>
      <c r="AS423" s="135"/>
      <c r="AT423" s="135"/>
      <c r="AU423" s="135"/>
      <c r="AV423" s="135"/>
      <c r="AW423" s="135"/>
      <c r="AX423" s="135"/>
      <c r="AY423" s="135"/>
      <c r="AZ423" s="135"/>
      <c r="BA423" s="135"/>
      <c r="BB423" s="135"/>
    </row>
    <row r="424" spans="1:58" ht="11.25" hidden="1" customHeight="1" x14ac:dyDescent="0.15">
      <c r="E424" s="630">
        <v>0</v>
      </c>
      <c r="AB424" s="111"/>
      <c r="AC424" s="165"/>
      <c r="AD424" s="111"/>
      <c r="AE424" s="166"/>
      <c r="AF424" s="166"/>
      <c r="AG424" s="166"/>
      <c r="AH424" s="166"/>
      <c r="AI424" s="166"/>
      <c r="AJ424" s="166"/>
      <c r="AK424" s="166"/>
      <c r="AL424" s="166"/>
      <c r="AM424" s="166"/>
      <c r="AN424" s="166"/>
      <c r="AO424" s="166"/>
      <c r="AP424" s="166"/>
      <c r="AQ424" s="166"/>
      <c r="AR424" s="166"/>
    </row>
    <row r="425" spans="1:58" s="160" customFormat="1" ht="14.65" customHeight="1" x14ac:dyDescent="0.15">
      <c r="A425" s="127"/>
      <c r="B425" s="151"/>
      <c r="C425" s="127"/>
      <c r="D425" s="127"/>
      <c r="E425" s="630">
        <v>15</v>
      </c>
      <c r="F425" s="127"/>
      <c r="Q425" s="576"/>
      <c r="R425" s="576"/>
      <c r="T425" s="127"/>
      <c r="U425" s="127"/>
      <c r="V425" s="127"/>
      <c r="W425" s="127"/>
      <c r="X425" s="127"/>
      <c r="Y425" s="127"/>
      <c r="Z425" s="127"/>
      <c r="AB425" s="1387" t="s">
        <v>700</v>
      </c>
      <c r="AC425" s="1387"/>
      <c r="AD425" s="1387"/>
      <c r="AE425" s="1387"/>
      <c r="AF425" s="1387"/>
      <c r="AG425" s="1387"/>
      <c r="AH425" s="1387"/>
      <c r="AI425" s="1388"/>
      <c r="AJ425" s="1388"/>
      <c r="AK425" s="1388"/>
      <c r="AL425" s="1388"/>
      <c r="AM425" s="1388"/>
      <c r="AN425" s="1388"/>
      <c r="AO425" s="1388"/>
      <c r="AP425" s="1388"/>
      <c r="AQ425" s="1388"/>
      <c r="AR425" s="1388"/>
      <c r="AS425" s="1388"/>
      <c r="AT425" s="1388"/>
      <c r="AU425" s="1388"/>
      <c r="AV425" s="1388"/>
      <c r="AW425" s="1388"/>
      <c r="AX425" s="1388"/>
      <c r="AY425" s="1388"/>
      <c r="AZ425" s="1388"/>
      <c r="BA425" s="1388"/>
      <c r="BB425" s="1388"/>
      <c r="BC425" s="1388"/>
      <c r="BF425" s="900"/>
    </row>
    <row r="426" spans="1:58" s="160" customFormat="1" ht="30" customHeight="1" x14ac:dyDescent="0.15">
      <c r="A426" s="127"/>
      <c r="B426" s="151"/>
      <c r="C426" s="127"/>
      <c r="D426" s="127"/>
      <c r="E426" s="630">
        <v>15</v>
      </c>
      <c r="F426" s="127"/>
      <c r="Q426" s="576"/>
      <c r="R426" s="576"/>
      <c r="T426" s="127"/>
      <c r="U426" s="127"/>
      <c r="V426" s="127"/>
      <c r="W426" s="127"/>
      <c r="X426" s="127"/>
      <c r="Y426" s="127"/>
      <c r="Z426" s="127"/>
      <c r="AA426" s="724"/>
      <c r="AB426" s="1396" t="s">
        <v>5783</v>
      </c>
      <c r="AC426" s="1396"/>
      <c r="AD426" s="1396"/>
      <c r="AE426" s="1396"/>
      <c r="AF426" s="1396"/>
      <c r="AG426" s="1396"/>
      <c r="AH426" s="1396"/>
      <c r="AI426" s="1397"/>
      <c r="AJ426" s="1398"/>
      <c r="AK426" s="1398"/>
      <c r="AL426" s="1398"/>
      <c r="AM426" s="1398"/>
      <c r="AN426" s="1398"/>
      <c r="AO426" s="1398"/>
      <c r="AP426" s="1398"/>
      <c r="AQ426" s="1398"/>
      <c r="AR426" s="1398"/>
      <c r="AS426" s="1397"/>
      <c r="AT426" s="1398"/>
      <c r="AU426" s="1398"/>
      <c r="AV426" s="1398"/>
      <c r="AW426" s="1398"/>
      <c r="AX426" s="1398"/>
      <c r="AY426" s="1398"/>
      <c r="AZ426" s="1398"/>
      <c r="BA426" s="1398"/>
      <c r="BB426" s="1398"/>
      <c r="BC426" s="1397"/>
      <c r="BF426" s="900"/>
    </row>
    <row r="427" spans="1:58" s="160" customFormat="1" ht="14.65" hidden="1" customHeight="1" x14ac:dyDescent="0.15">
      <c r="A427" s="127"/>
      <c r="B427" s="151"/>
      <c r="C427" s="127"/>
      <c r="D427" s="127"/>
      <c r="E427" s="630">
        <v>15</v>
      </c>
      <c r="F427" s="127"/>
      <c r="Q427" s="576"/>
      <c r="R427" s="576"/>
      <c r="T427" s="640" t="b">
        <f>ROW(W427)&gt;ROW(W$427)</f>
        <v>0</v>
      </c>
      <c r="U427" s="127"/>
      <c r="V427" s="111"/>
      <c r="W427" s="127" t="s">
        <v>227</v>
      </c>
      <c r="X427" s="127"/>
      <c r="Y427" s="127"/>
      <c r="Z427" s="127"/>
      <c r="AA427" s="721" t="s">
        <v>211</v>
      </c>
      <c r="AB427" s="1380"/>
      <c r="AC427" s="1380"/>
      <c r="AD427" s="1380"/>
      <c r="AE427" s="1380"/>
      <c r="AF427" s="1380"/>
      <c r="AG427" s="1380"/>
      <c r="AH427" s="1380"/>
      <c r="AI427" s="1381"/>
      <c r="AJ427" s="1382"/>
      <c r="AK427" s="1382"/>
      <c r="AL427" s="1382"/>
      <c r="AM427" s="1382"/>
      <c r="AN427" s="1382"/>
      <c r="AO427" s="1382"/>
      <c r="AP427" s="1382"/>
      <c r="AQ427" s="1382"/>
      <c r="AR427" s="1382"/>
      <c r="AS427" s="1381"/>
      <c r="AT427" s="1382"/>
      <c r="AU427" s="1382"/>
      <c r="AV427" s="1382"/>
      <c r="AW427" s="1382"/>
      <c r="AX427" s="1382"/>
      <c r="AY427" s="1382"/>
      <c r="AZ427" s="1382"/>
      <c r="BA427" s="1382"/>
      <c r="BB427" s="1382"/>
      <c r="BC427" s="1382"/>
      <c r="BF427" s="900"/>
    </row>
    <row r="428" spans="1:58" s="160" customFormat="1" ht="14.65" customHeight="1" x14ac:dyDescent="0.15">
      <c r="A428" s="127"/>
      <c r="B428" s="151"/>
      <c r="C428" s="127"/>
      <c r="D428" s="127"/>
      <c r="E428" s="630">
        <v>15</v>
      </c>
      <c r="F428" s="127"/>
      <c r="Q428" s="576"/>
      <c r="R428" s="576"/>
      <c r="T428" s="127"/>
      <c r="U428" s="127"/>
      <c r="V428" s="127"/>
      <c r="W428" s="123" t="s">
        <v>228</v>
      </c>
      <c r="X428" s="127"/>
      <c r="Y428" s="127"/>
      <c r="Z428" s="127"/>
      <c r="AB428" s="1321" t="s">
        <v>701</v>
      </c>
      <c r="AC428" s="1322"/>
      <c r="AD428" s="304"/>
      <c r="AE428" s="304"/>
      <c r="AF428" s="305"/>
      <c r="AG428" s="305"/>
      <c r="AH428" s="305"/>
      <c r="AI428" s="305"/>
      <c r="AJ428" s="305"/>
      <c r="AK428" s="305"/>
      <c r="AL428" s="305"/>
      <c r="AM428" s="305"/>
      <c r="AN428" s="305"/>
      <c r="AO428" s="305"/>
      <c r="AP428" s="305"/>
      <c r="AQ428" s="305"/>
      <c r="AR428" s="305"/>
      <c r="AS428" s="305"/>
      <c r="AT428" s="305"/>
      <c r="AU428" s="305"/>
      <c r="AV428" s="305"/>
      <c r="AW428" s="305"/>
      <c r="AX428" s="305"/>
      <c r="AY428" s="305"/>
      <c r="AZ428" s="305"/>
      <c r="BA428" s="305"/>
      <c r="BB428" s="305"/>
      <c r="BC428" s="306"/>
      <c r="BF428" s="900"/>
    </row>
  </sheetData>
  <sheetProtection formatColumns="0" formatRows="0" insertRows="0" deleteColumns="0" deleteRows="0" sort="0" autoFilter="0"/>
  <mergeCells count="17">
    <mergeCell ref="AB23:BB23"/>
    <mergeCell ref="AB24:AB25"/>
    <mergeCell ref="AC24:AC25"/>
    <mergeCell ref="AD24:AD25"/>
    <mergeCell ref="BC24:BC25"/>
    <mergeCell ref="Z27:Z125"/>
    <mergeCell ref="X27:X125"/>
    <mergeCell ref="AB427:BC427"/>
    <mergeCell ref="AB428:AC428"/>
    <mergeCell ref="AB426:BC426"/>
    <mergeCell ref="AB425:BC425"/>
    <mergeCell ref="Z126:Z224"/>
    <mergeCell ref="X126:X224"/>
    <mergeCell ref="Z225:Z323"/>
    <mergeCell ref="X225:X323"/>
    <mergeCell ref="Z324:Z422"/>
    <mergeCell ref="X324:X422"/>
  </mergeCells>
  <dataValidations count="1">
    <dataValidation type="decimal" allowBlank="1" showErrorMessage="1" errorTitle="Ошибка" error="Допускается ввод только неотрицательных чисел!" sqref="AE61:BB69 AE71:BB73 AE117:BB125 AE128:BB130 AE142:BB144 AE146:BB154 AE156:BB158 AE160:BB168 AE170:BB172 AE174:BB182 AE198:BB210 AE212:BB214 AE216:BB224 AJ231:BB239 AI326:AI338 AE241:BB243 AE245:BB253 AE255:BB257 AE259:BB267 AE269:BB271 AE273:BB281 AE297:BB309 AE311:BB313 AI258 AE132:BB140 AE340:BB342 AE344:BB352 AE354:BB356 AE358:BB366 AE368:BB370 AE372:BB380 AE396:BB408 AE410:BB412 AE414:BB422 AE57:BB59 AE47:BB55 AE113:BB115 AE29:BB31 AE33:BB41 AE75:BB83 AE43:BB45 AE99:BB111 AE330:AH338 AJ330:BB338 AE326:AH328 AJ326:BB328 AE231:AH239 AE227:AH229 AJ227:BB229 AI227:AI239 AE315:BB323" xr:uid="{00000000-0002-0000-0E00-000000000000}">
      <formula1>0</formula1>
      <formula2>9.99999999999999E+23</formula2>
    </dataValidation>
  </dataValidations>
  <pageMargins left="0.35433070866141736" right="0.35433070866141736" top="0.39370078740157483" bottom="0.39370078740157483" header="0.31496062992125984" footer="0.31496062992125984"/>
  <pageSetup paperSize="9" scale="16" orientation="portrait" r:id="rId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346B8-90E8-8676-A678-5ACC3F24BDC8}">
  <sheetPr>
    <tabColor rgb="FF002060"/>
    <outlinePr summaryBelow="0" summaryRight="0"/>
    <pageSetUpPr fitToPage="1"/>
  </sheetPr>
  <dimension ref="A1:BF80"/>
  <sheetViews>
    <sheetView showGridLines="0" workbookViewId="0">
      <pane xSplit="30" ySplit="26" topLeftCell="AE60" activePane="bottomRight" state="frozen"/>
      <selection pane="topRight" activeCell="AE1" sqref="AE1"/>
      <selection pane="bottomLeft" activeCell="A27" sqref="A27"/>
      <selection pane="bottomRight" activeCell="AI67" sqref="AI67"/>
    </sheetView>
  </sheetViews>
  <sheetFormatPr defaultColWidth="9.14062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42578125" style="127" hidden="1" customWidth="1"/>
    <col min="7" max="16" width="3.5703125" style="160" hidden="1" customWidth="1"/>
    <col min="17" max="18" width="3.5703125" style="576" hidden="1" customWidth="1"/>
    <col min="19" max="19" width="3.5703125" style="160" hidden="1" customWidth="1"/>
    <col min="20" max="20" width="9.425781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48" customWidth="1"/>
    <col min="28" max="28" width="5.28515625" style="148" customWidth="1"/>
    <col min="29" max="29" width="58" style="148" customWidth="1"/>
    <col min="30" max="30" width="12.140625" style="148" customWidth="1"/>
    <col min="31" max="31" width="13.140625" style="152" hidden="1" customWidth="1"/>
    <col min="32" max="32" width="13.140625" style="148" customWidth="1"/>
    <col min="33" max="34" width="13.140625" style="148" hidden="1" customWidth="1"/>
    <col min="35" max="35" width="13.140625" style="148" customWidth="1"/>
    <col min="36" max="54" width="13.140625" style="148" hidden="1" customWidth="1"/>
    <col min="55" max="55" width="20.140625" style="148" customWidth="1"/>
    <col min="56" max="56" width="3" style="148" customWidth="1"/>
    <col min="57" max="57" width="9.140625" style="148" hidden="1"/>
    <col min="58" max="58" width="9.140625" style="900" hidden="1"/>
  </cols>
  <sheetData>
    <row r="1" spans="1:58" s="127" customFormat="1" ht="12" hidden="1" customHeight="1" x14ac:dyDescent="0.15">
      <c r="B1" s="151"/>
      <c r="E1" s="151"/>
      <c r="F1" s="651" t="s">
        <v>83</v>
      </c>
      <c r="G1" s="160"/>
      <c r="H1" s="160"/>
      <c r="I1" s="160"/>
      <c r="J1" s="160"/>
      <c r="K1" s="160"/>
      <c r="L1" s="160"/>
      <c r="M1" s="160"/>
      <c r="N1" s="160"/>
      <c r="O1" s="160"/>
      <c r="P1" s="160"/>
      <c r="Q1" s="576"/>
      <c r="R1" s="576"/>
      <c r="S1" s="160"/>
      <c r="T1" s="640" t="s">
        <v>86</v>
      </c>
      <c r="U1" s="640" t="s">
        <v>91</v>
      </c>
      <c r="V1" s="640" t="s">
        <v>87</v>
      </c>
      <c r="W1" s="640" t="s">
        <v>88</v>
      </c>
      <c r="X1" s="640" t="s">
        <v>89</v>
      </c>
      <c r="Y1" s="651" t="s">
        <v>363</v>
      </c>
      <c r="Z1" s="640" t="s">
        <v>93</v>
      </c>
      <c r="AA1" s="651" t="s">
        <v>90</v>
      </c>
      <c r="AB1" s="651" t="s">
        <v>92</v>
      </c>
      <c r="BF1" s="900" t="s">
        <v>364</v>
      </c>
    </row>
    <row r="2" spans="1:58"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895"/>
    </row>
    <row r="3" spans="1:58" s="127" customFormat="1" ht="12" hidden="1" customHeight="1" x14ac:dyDescent="0.15">
      <c r="B3" s="151"/>
      <c r="E3" s="151"/>
      <c r="G3" s="160"/>
      <c r="H3" s="160"/>
      <c r="I3" s="160"/>
      <c r="J3" s="160"/>
      <c r="K3" s="160"/>
      <c r="L3" s="160"/>
      <c r="M3" s="160"/>
      <c r="N3" s="160"/>
      <c r="O3" s="160"/>
      <c r="P3" s="160"/>
      <c r="Q3" s="576"/>
      <c r="R3" s="576"/>
      <c r="S3" s="160"/>
      <c r="BF3" s="900"/>
    </row>
    <row r="4" spans="1:58" s="127" customFormat="1" ht="12" hidden="1" customHeight="1" x14ac:dyDescent="0.15">
      <c r="B4" s="151"/>
      <c r="E4" s="151"/>
      <c r="G4" s="160"/>
      <c r="H4" s="160"/>
      <c r="I4" s="160"/>
      <c r="J4" s="160"/>
      <c r="K4" s="160"/>
      <c r="L4" s="160"/>
      <c r="M4" s="160"/>
      <c r="N4" s="160"/>
      <c r="O4" s="160"/>
      <c r="P4" s="160"/>
      <c r="Q4" s="576"/>
      <c r="R4" s="576"/>
      <c r="S4" s="160"/>
      <c r="BF4" s="900"/>
    </row>
    <row r="5" spans="1:58"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5.25</v>
      </c>
      <c r="AC5" s="630">
        <v>58</v>
      </c>
      <c r="AD5" s="630">
        <v>12.13</v>
      </c>
      <c r="AE5" s="630">
        <v>13.13</v>
      </c>
      <c r="AF5" s="630">
        <v>13.13</v>
      </c>
      <c r="AG5" s="630">
        <v>13.13</v>
      </c>
      <c r="AH5" s="630">
        <v>13.13</v>
      </c>
      <c r="AI5" s="630">
        <v>13.13</v>
      </c>
      <c r="AJ5" s="630">
        <v>13.13</v>
      </c>
      <c r="AK5" s="630">
        <v>13.13</v>
      </c>
      <c r="AL5" s="630">
        <v>13.13</v>
      </c>
      <c r="AM5" s="630">
        <v>13.13</v>
      </c>
      <c r="AN5" s="630">
        <v>13.13</v>
      </c>
      <c r="AO5" s="630">
        <v>13.13</v>
      </c>
      <c r="AP5" s="630">
        <v>13.13</v>
      </c>
      <c r="AQ5" s="630">
        <v>13.13</v>
      </c>
      <c r="AR5" s="630">
        <v>13.13</v>
      </c>
      <c r="AS5" s="630">
        <v>13.13</v>
      </c>
      <c r="AT5" s="630">
        <v>13.13</v>
      </c>
      <c r="AU5" s="630">
        <v>13.13</v>
      </c>
      <c r="AV5" s="630">
        <v>13.13</v>
      </c>
      <c r="AW5" s="630">
        <v>13.13</v>
      </c>
      <c r="AX5" s="630">
        <v>13.13</v>
      </c>
      <c r="AY5" s="630">
        <v>13.13</v>
      </c>
      <c r="AZ5" s="630">
        <v>13.13</v>
      </c>
      <c r="BA5" s="630">
        <v>13.13</v>
      </c>
      <c r="BB5" s="630">
        <v>13.13</v>
      </c>
      <c r="BC5" s="630">
        <v>20.13</v>
      </c>
      <c r="BD5" s="630">
        <v>3</v>
      </c>
      <c r="BF5" s="895"/>
    </row>
    <row r="6" spans="1:58" s="127" customFormat="1" ht="12" hidden="1" customHeight="1" x14ac:dyDescent="0.15">
      <c r="B6" s="151"/>
      <c r="E6" s="630"/>
      <c r="G6" s="160"/>
      <c r="H6" s="160"/>
      <c r="I6" s="160"/>
      <c r="J6" s="160"/>
      <c r="K6" s="160"/>
      <c r="L6" s="160"/>
      <c r="M6" s="160"/>
      <c r="N6" s="160"/>
      <c r="O6" s="160"/>
      <c r="P6" s="160"/>
      <c r="Q6" s="576"/>
      <c r="R6" s="576"/>
      <c r="S6" s="160"/>
      <c r="AE6" s="127">
        <f>god-2</f>
        <v>2025</v>
      </c>
      <c r="AF6" s="127">
        <f>god-2</f>
        <v>2025</v>
      </c>
      <c r="AG6" s="127">
        <f>god-2</f>
        <v>2025</v>
      </c>
      <c r="AH6" s="127">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900"/>
    </row>
    <row r="7" spans="1:58" s="160" customFormat="1" ht="12" hidden="1" customHeight="1" x14ac:dyDescent="0.15">
      <c r="A7" s="127"/>
      <c r="B7" s="151"/>
      <c r="C7" s="127"/>
      <c r="D7" s="127"/>
      <c r="E7" s="630"/>
      <c r="Q7" s="576"/>
      <c r="R7" s="576"/>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Принято органом регулирования</v>
      </c>
      <c r="AI7" s="160" t="str" cm="1">
        <f t="array" ref="AI7">AI25</f>
        <v>Предложение организации</v>
      </c>
      <c r="AJ7" s="160" t="str" cm="1">
        <f t="array" ref="AJ7">AJ25</f>
        <v>Предложение организации</v>
      </c>
      <c r="AK7" s="160" t="str" cm="1">
        <f t="array" ref="AK7">AK25</f>
        <v>Предложение организации</v>
      </c>
      <c r="AL7" s="160" t="str" cm="1">
        <f t="array" ref="AL7">AL25</f>
        <v>Предложение организации</v>
      </c>
      <c r="AM7" s="160" t="str" cm="1">
        <f t="array" ref="AM7">AM25</f>
        <v>Предложение организации</v>
      </c>
      <c r="AN7" s="160" t="str" cm="1">
        <f t="array" ref="AN7">AN25</f>
        <v>Предложение организации</v>
      </c>
      <c r="AO7" s="160" t="str" cm="1">
        <f t="array" ref="AO7">AO25</f>
        <v>Предложение организации</v>
      </c>
      <c r="AP7" s="160" t="str" cm="1">
        <f t="array" ref="AP7">AP25</f>
        <v>Предложение организации</v>
      </c>
      <c r="AQ7" s="160" t="str" cm="1">
        <f t="array" ref="AQ7">AQ25</f>
        <v>Предложение организации</v>
      </c>
      <c r="AR7" s="160" t="str" cm="1">
        <f t="array" ref="AR7">AR25</f>
        <v>Предложение организации</v>
      </c>
      <c r="AS7" s="160" t="str" cm="1">
        <f t="array" ref="AS7">AS25</f>
        <v>Принято органом регулирования</v>
      </c>
      <c r="AT7" s="160" t="str" cm="1">
        <f t="array" ref="AT7">AT25</f>
        <v>Принято органом регулирования</v>
      </c>
      <c r="AU7" s="160" t="str" cm="1">
        <f t="array" ref="AU7">AU25</f>
        <v>Принято органом регулирования</v>
      </c>
      <c r="AV7" s="160" t="str" cm="1">
        <f t="array" ref="AV7">AV25</f>
        <v>Принято органом регулирования</v>
      </c>
      <c r="AW7" s="160" t="str" cm="1">
        <f t="array" ref="AW7">AW25</f>
        <v>Принято органом регулирования</v>
      </c>
      <c r="AX7" s="160" t="str" cm="1">
        <f t="array" ref="AX7">AX25</f>
        <v>Принято органом регулирования</v>
      </c>
      <c r="AY7" s="160" t="str" cm="1">
        <f t="array" ref="AY7">AY25</f>
        <v>Принято органом регулирования</v>
      </c>
      <c r="AZ7" s="160" t="str" cm="1">
        <f t="array" ref="AZ7">AZ25</f>
        <v>Принято органом регулирования</v>
      </c>
      <c r="BA7" s="160" t="str" cm="1">
        <f t="array" ref="BA7">BA25</f>
        <v>Принято органом регулирования</v>
      </c>
      <c r="BB7" s="160" t="str" cm="1">
        <f t="array" ref="BB7">BB25</f>
        <v>Принято органом регулирования</v>
      </c>
      <c r="BF7" s="900"/>
    </row>
    <row r="8" spans="1:58" s="160" customFormat="1" ht="12" hidden="1" customHeight="1" x14ac:dyDescent="0.15">
      <c r="A8" s="127"/>
      <c r="B8" s="151"/>
      <c r="C8" s="127"/>
      <c r="D8" s="127"/>
      <c r="E8" s="630"/>
      <c r="Q8" s="576"/>
      <c r="R8" s="576"/>
      <c r="BF8" s="900"/>
    </row>
    <row r="9" spans="1:58" s="885" customFormat="1" ht="12" hidden="1" customHeight="1" x14ac:dyDescent="0.15">
      <c r="A9" s="884" t="s">
        <v>430</v>
      </c>
      <c r="B9" s="877"/>
      <c r="E9" s="877"/>
      <c r="Q9" s="886"/>
      <c r="R9" s="886"/>
      <c r="AE9" s="885">
        <f>god-2</f>
        <v>2025</v>
      </c>
      <c r="AF9" s="885">
        <f>god-2</f>
        <v>2025</v>
      </c>
      <c r="AG9" s="885">
        <f>god-2</f>
        <v>2025</v>
      </c>
      <c r="AH9" s="885">
        <f>god-1</f>
        <v>2026</v>
      </c>
      <c r="AI9" s="885" t="str" cm="1">
        <f t="array" ref="AI9">god</f>
        <v>2027</v>
      </c>
      <c r="AJ9" s="885">
        <f>god+1</f>
        <v>2028</v>
      </c>
      <c r="AK9" s="885">
        <f>god+2</f>
        <v>2029</v>
      </c>
      <c r="AL9" s="885">
        <f>god+3</f>
        <v>2030</v>
      </c>
      <c r="AM9" s="885">
        <f>god+4</f>
        <v>2031</v>
      </c>
      <c r="AN9" s="885">
        <f>god+5</f>
        <v>2032</v>
      </c>
      <c r="AO9" s="885">
        <f>god+6</f>
        <v>2033</v>
      </c>
      <c r="AP9" s="885">
        <f>god+7</f>
        <v>2034</v>
      </c>
      <c r="AQ9" s="885">
        <f>god+8</f>
        <v>2035</v>
      </c>
      <c r="AR9" s="885">
        <f>god+9</f>
        <v>2036</v>
      </c>
      <c r="AS9" s="885" t="str" cm="1">
        <f t="array" ref="AS9">god</f>
        <v>2027</v>
      </c>
      <c r="AT9" s="885">
        <f>god+1</f>
        <v>2028</v>
      </c>
      <c r="AU9" s="885">
        <f>god+2</f>
        <v>2029</v>
      </c>
      <c r="AV9" s="885">
        <f>god+3</f>
        <v>2030</v>
      </c>
      <c r="AW9" s="885">
        <f>god+4</f>
        <v>2031</v>
      </c>
      <c r="AX9" s="885">
        <f>god+5</f>
        <v>2032</v>
      </c>
      <c r="AY9" s="885">
        <f>god+6</f>
        <v>2033</v>
      </c>
      <c r="AZ9" s="885">
        <f>god+7</f>
        <v>2034</v>
      </c>
      <c r="BA9" s="885">
        <f>god+8</f>
        <v>2035</v>
      </c>
      <c r="BB9" s="885">
        <f>god+9</f>
        <v>2036</v>
      </c>
      <c r="BF9" s="900"/>
    </row>
    <row r="10" spans="1:58" s="885" customFormat="1" ht="12" hidden="1" customHeight="1" x14ac:dyDescent="0.15">
      <c r="A10" s="884" t="s">
        <v>431</v>
      </c>
      <c r="B10" s="877"/>
      <c r="E10" s="877"/>
      <c r="Q10" s="886"/>
      <c r="R10" s="886"/>
      <c r="AE10" s="885" t="str" cm="1">
        <f t="array" ref="AE10">AE25</f>
        <v>Принято органом регулирования</v>
      </c>
      <c r="AF10" s="885" t="str" cm="1">
        <f t="array" ref="AF10">AF25</f>
        <v>Факт по данным организации</v>
      </c>
      <c r="AG10" s="885" t="str" cm="1">
        <f t="array" ref="AG10">AG25</f>
        <v>Факт, принятый органом регулирования</v>
      </c>
      <c r="AH10" s="885" t="str" cm="1">
        <f t="array" ref="AH10">AH25</f>
        <v>Принято органом регулирования</v>
      </c>
      <c r="AI10" s="885" t="str" cm="1">
        <f t="array" ref="AI10">AI25</f>
        <v>Предложение организации</v>
      </c>
      <c r="AJ10" s="885" t="str" cm="1">
        <f t="array" ref="AJ10">AJ25</f>
        <v>Предложение организации</v>
      </c>
      <c r="AK10" s="885" t="str" cm="1">
        <f t="array" ref="AK10">AK25</f>
        <v>Предложение организации</v>
      </c>
      <c r="AL10" s="885" t="str" cm="1">
        <f t="array" ref="AL10">AL25</f>
        <v>Предложение организации</v>
      </c>
      <c r="AM10" s="885" t="str" cm="1">
        <f t="array" ref="AM10">AM25</f>
        <v>Предложение организации</v>
      </c>
      <c r="AN10" s="885" t="str" cm="1">
        <f t="array" ref="AN10">AN25</f>
        <v>Предложение организации</v>
      </c>
      <c r="AO10" s="885" t="str" cm="1">
        <f t="array" ref="AO10">AO25</f>
        <v>Предложение организации</v>
      </c>
      <c r="AP10" s="885" t="str" cm="1">
        <f t="array" ref="AP10">AP25</f>
        <v>Предложение организации</v>
      </c>
      <c r="AQ10" s="885" t="str" cm="1">
        <f t="array" ref="AQ10">AQ25</f>
        <v>Предложение организации</v>
      </c>
      <c r="AR10" s="885" t="str" cm="1">
        <f t="array" ref="AR10">AR25</f>
        <v>Предложение организации</v>
      </c>
      <c r="AS10" s="885" t="str" cm="1">
        <f t="array" ref="AS10">AS25</f>
        <v>Принято органом регулирования</v>
      </c>
      <c r="AT10" s="885" t="str" cm="1">
        <f t="array" ref="AT10">AT25</f>
        <v>Принято органом регулирования</v>
      </c>
      <c r="AU10" s="885" t="str" cm="1">
        <f t="array" ref="AU10">AU25</f>
        <v>Принято органом регулирования</v>
      </c>
      <c r="AV10" s="885" t="str" cm="1">
        <f t="array" ref="AV10">AV25</f>
        <v>Принято органом регулирования</v>
      </c>
      <c r="AW10" s="885" t="str" cm="1">
        <f t="array" ref="AW10">AW25</f>
        <v>Принято органом регулирования</v>
      </c>
      <c r="AX10" s="885" t="str" cm="1">
        <f t="array" ref="AX10">AX25</f>
        <v>Принято органом регулирования</v>
      </c>
      <c r="AY10" s="885" t="str" cm="1">
        <f t="array" ref="AY10">AY25</f>
        <v>Принято органом регулирования</v>
      </c>
      <c r="AZ10" s="885" t="str" cm="1">
        <f t="array" ref="AZ10">AZ25</f>
        <v>Принято органом регулирования</v>
      </c>
      <c r="BA10" s="885" t="str" cm="1">
        <f t="array" ref="BA10">BA25</f>
        <v>Принято органом регулирования</v>
      </c>
      <c r="BB10" s="885" t="str" cm="1">
        <f t="array" ref="BB10">BB25</f>
        <v>Принято органом регулирования</v>
      </c>
      <c r="BF10" s="900"/>
    </row>
    <row r="11" spans="1:58" s="885" customFormat="1" ht="12" hidden="1" customHeight="1" x14ac:dyDescent="0.15">
      <c r="A11" s="884" t="s">
        <v>432</v>
      </c>
      <c r="B11" s="877"/>
      <c r="E11" s="877"/>
      <c r="G11" s="893"/>
      <c r="H11" s="893"/>
      <c r="I11" s="893"/>
      <c r="J11" s="893"/>
      <c r="K11" s="893"/>
      <c r="L11" s="893"/>
      <c r="M11" s="893"/>
      <c r="N11" s="893"/>
      <c r="O11" s="893"/>
      <c r="P11" s="893"/>
      <c r="Q11" s="901"/>
      <c r="R11" s="901"/>
      <c r="S11" s="893"/>
      <c r="BC11" s="885" t="str" cm="1">
        <f t="array" ref="BC11">BC24</f>
        <v>Ссылка на правовую норму (основание для принятия показателя в расчет тарифа)</v>
      </c>
      <c r="BF11" s="900"/>
    </row>
    <row r="12" spans="1:58" s="127" customFormat="1" ht="12" hidden="1" customHeight="1" x14ac:dyDescent="0.15">
      <c r="B12" s="151"/>
      <c r="E12" s="630"/>
      <c r="G12" s="160"/>
      <c r="H12" s="160"/>
      <c r="I12" s="160"/>
      <c r="J12" s="160"/>
      <c r="K12" s="160"/>
      <c r="L12" s="160"/>
      <c r="M12" s="160"/>
      <c r="N12" s="160"/>
      <c r="O12" s="160"/>
      <c r="P12" s="160"/>
      <c r="Q12" s="576"/>
      <c r="R12" s="576"/>
      <c r="S12" s="160"/>
      <c r="BF12" s="900"/>
    </row>
    <row r="13" spans="1:58" s="127" customFormat="1" ht="12" hidden="1" customHeight="1" x14ac:dyDescent="0.15">
      <c r="B13" s="151"/>
      <c r="E13" s="630"/>
      <c r="G13" s="160"/>
      <c r="H13" s="160"/>
      <c r="I13" s="160"/>
      <c r="J13" s="160"/>
      <c r="K13" s="160"/>
      <c r="L13" s="160"/>
      <c r="M13" s="160"/>
      <c r="N13" s="160"/>
      <c r="O13" s="160"/>
      <c r="P13" s="160"/>
      <c r="Q13" s="576"/>
      <c r="R13" s="576"/>
      <c r="S13" s="160"/>
      <c r="BF13" s="900"/>
    </row>
    <row r="14" spans="1:58" s="127" customFormat="1" ht="12" hidden="1" customHeight="1" x14ac:dyDescent="0.15">
      <c r="B14" s="151"/>
      <c r="E14" s="630"/>
      <c r="G14" s="160"/>
      <c r="H14" s="160"/>
      <c r="I14" s="160"/>
      <c r="J14" s="160"/>
      <c r="K14" s="160"/>
      <c r="L14" s="160"/>
      <c r="M14" s="160"/>
      <c r="N14" s="160"/>
      <c r="O14" s="160"/>
      <c r="P14" s="160"/>
      <c r="Q14" s="576"/>
      <c r="R14" s="576"/>
      <c r="S14" s="160"/>
      <c r="BF14" s="900"/>
    </row>
    <row r="15" spans="1:58" s="127" customFormat="1" ht="12" hidden="1" customHeight="1" x14ac:dyDescent="0.15">
      <c r="B15" s="151"/>
      <c r="E15" s="630"/>
      <c r="G15" s="160"/>
      <c r="H15" s="160"/>
      <c r="I15" s="160"/>
      <c r="J15" s="160"/>
      <c r="K15" s="160"/>
      <c r="L15" s="160"/>
      <c r="M15" s="160"/>
      <c r="N15" s="160"/>
      <c r="O15" s="160"/>
      <c r="P15" s="160"/>
      <c r="Q15" s="576"/>
      <c r="R15" s="576"/>
      <c r="S15" s="160"/>
      <c r="BF15" s="900"/>
    </row>
    <row r="16" spans="1:58" s="127" customFormat="1" ht="12" hidden="1" customHeight="1" x14ac:dyDescent="0.15">
      <c r="B16" s="151"/>
      <c r="E16" s="630"/>
      <c r="G16" s="160"/>
      <c r="H16" s="160"/>
      <c r="I16" s="160"/>
      <c r="J16" s="160"/>
      <c r="K16" s="160"/>
      <c r="L16" s="160"/>
      <c r="M16" s="160"/>
      <c r="N16" s="160"/>
      <c r="O16" s="160"/>
      <c r="P16" s="160"/>
      <c r="Q16" s="576"/>
      <c r="R16" s="576"/>
      <c r="S16" s="160"/>
      <c r="BF16" s="900"/>
    </row>
    <row r="17" spans="1:58" s="127" customFormat="1" ht="12" hidden="1" customHeight="1" x14ac:dyDescent="0.15">
      <c r="B17" s="151"/>
      <c r="E17" s="630"/>
      <c r="G17" s="160"/>
      <c r="H17" s="160"/>
      <c r="I17" s="160"/>
      <c r="J17" s="160"/>
      <c r="K17" s="160"/>
      <c r="L17" s="160"/>
      <c r="M17" s="160"/>
      <c r="N17" s="160"/>
      <c r="O17" s="160"/>
      <c r="P17" s="160"/>
      <c r="Q17" s="576"/>
      <c r="R17" s="576"/>
      <c r="S17" s="160"/>
      <c r="BF17" s="900"/>
    </row>
    <row r="18" spans="1:58" s="127" customFormat="1" ht="12" hidden="1" customHeight="1" x14ac:dyDescent="0.15">
      <c r="B18" s="151"/>
      <c r="E18" s="630"/>
      <c r="G18" s="160"/>
      <c r="H18" s="160"/>
      <c r="I18" s="160"/>
      <c r="J18" s="160"/>
      <c r="K18" s="160"/>
      <c r="L18" s="160"/>
      <c r="M18" s="160"/>
      <c r="N18" s="160"/>
      <c r="O18" s="160"/>
      <c r="P18" s="160"/>
      <c r="Q18" s="576"/>
      <c r="R18" s="576"/>
      <c r="S18" s="160"/>
      <c r="BF18" s="900"/>
    </row>
    <row r="19" spans="1:58" s="127" customFormat="1" ht="12" hidden="1" customHeight="1" x14ac:dyDescent="0.15">
      <c r="B19" s="151"/>
      <c r="E19" s="630"/>
      <c r="G19" s="160"/>
      <c r="H19" s="160"/>
      <c r="I19" s="160"/>
      <c r="J19" s="160"/>
      <c r="K19" s="160"/>
      <c r="L19" s="160"/>
      <c r="M19" s="160"/>
      <c r="N19" s="160"/>
      <c r="O19" s="160"/>
      <c r="P19" s="160"/>
      <c r="Q19" s="576"/>
      <c r="R19" s="576"/>
      <c r="S19" s="160"/>
      <c r="BF19" s="900"/>
    </row>
    <row r="20" spans="1:58" s="127" customFormat="1" ht="12" hidden="1" customHeight="1" x14ac:dyDescent="0.15">
      <c r="B20" s="151"/>
      <c r="E20" s="630"/>
      <c r="G20" s="160"/>
      <c r="H20" s="160"/>
      <c r="I20" s="160"/>
      <c r="J20" s="160"/>
      <c r="K20" s="160"/>
      <c r="L20" s="160"/>
      <c r="M20" s="160"/>
      <c r="N20" s="160"/>
      <c r="O20" s="160"/>
      <c r="P20" s="160"/>
      <c r="Q20" s="576"/>
      <c r="R20" s="576"/>
      <c r="S20" s="160"/>
      <c r="BF20" s="900"/>
    </row>
    <row r="21" spans="1:58" ht="14.65" customHeight="1" x14ac:dyDescent="0.15">
      <c r="E21" s="630">
        <v>15</v>
      </c>
      <c r="AA21" s="645"/>
      <c r="AC21" s="322" t="str" cm="1">
        <f t="array" ref="AC21">tpl_title</f>
        <v>Нижегородская область / 2027 / ООО "СТН-Энергосети" (ИНН:5260283448, КПП:526001001) / ДПР: 2024-2028</v>
      </c>
    </row>
    <row r="22" spans="1:58" s="148" customFormat="1" ht="19.5" customHeight="1" x14ac:dyDescent="0.15">
      <c r="A22" s="127"/>
      <c r="B22" s="151"/>
      <c r="C22" s="127"/>
      <c r="D22" s="127"/>
      <c r="E22" s="630">
        <v>20.100000000000001</v>
      </c>
      <c r="F22" s="127"/>
      <c r="G22" s="160"/>
      <c r="H22" s="160"/>
      <c r="I22" s="160"/>
      <c r="J22" s="160"/>
      <c r="K22" s="160"/>
      <c r="L22" s="160"/>
      <c r="M22" s="160"/>
      <c r="N22" s="160"/>
      <c r="O22" s="160"/>
      <c r="P22" s="160"/>
      <c r="Q22" s="576"/>
      <c r="R22" s="576"/>
      <c r="S22" s="160"/>
      <c r="T22" s="127"/>
      <c r="U22" s="127"/>
      <c r="V22" s="127"/>
      <c r="W22" s="127"/>
      <c r="X22" s="127"/>
      <c r="Y22" s="127"/>
      <c r="Z22" s="127"/>
      <c r="AB22" s="312" t="s">
        <v>45</v>
      </c>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c r="BB22" s="222"/>
      <c r="BC22" s="222"/>
      <c r="BF22" s="900"/>
    </row>
    <row r="23" spans="1:58" s="148" customFormat="1" ht="11.1" customHeight="1" x14ac:dyDescent="0.15">
      <c r="A23" s="127"/>
      <c r="B23" s="151"/>
      <c r="C23" s="127"/>
      <c r="D23" s="127"/>
      <c r="E23" s="630">
        <v>11.3</v>
      </c>
      <c r="F23" s="127"/>
      <c r="G23" s="160"/>
      <c r="H23" s="160"/>
      <c r="I23" s="160"/>
      <c r="J23" s="160"/>
      <c r="K23" s="160"/>
      <c r="L23" s="160"/>
      <c r="M23" s="160"/>
      <c r="N23" s="160"/>
      <c r="O23" s="160"/>
      <c r="P23" s="160"/>
      <c r="Q23" s="576"/>
      <c r="R23" s="576"/>
      <c r="S23" s="160"/>
      <c r="T23" s="127"/>
      <c r="U23" s="127"/>
      <c r="V23" s="127"/>
      <c r="W23" s="127"/>
      <c r="X23" s="127"/>
      <c r="Y23" s="127"/>
      <c r="Z23" s="127"/>
      <c r="AB23" s="167"/>
      <c r="AE23" s="152"/>
      <c r="BF23" s="900"/>
    </row>
    <row r="24" spans="1:58" s="148" customFormat="1" ht="14.65" customHeight="1" x14ac:dyDescent="0.15">
      <c r="A24" s="127"/>
      <c r="B24" s="151"/>
      <c r="C24" s="127"/>
      <c r="D24" s="127"/>
      <c r="E24" s="630">
        <v>15</v>
      </c>
      <c r="F24" s="127"/>
      <c r="G24" s="160"/>
      <c r="H24" s="160"/>
      <c r="I24" s="160"/>
      <c r="J24" s="160"/>
      <c r="K24" s="160"/>
      <c r="L24" s="160"/>
      <c r="M24" s="160"/>
      <c r="N24" s="160"/>
      <c r="O24" s="160"/>
      <c r="P24" s="160"/>
      <c r="Q24" s="576"/>
      <c r="R24" s="576"/>
      <c r="S24" s="160"/>
      <c r="T24" s="127"/>
      <c r="U24" s="127"/>
      <c r="V24" s="127"/>
      <c r="W24" s="127"/>
      <c r="X24" s="127"/>
      <c r="Y24" s="127"/>
      <c r="Z24" s="127"/>
      <c r="AB24" s="1387" t="s">
        <v>377</v>
      </c>
      <c r="AC24" s="1387" t="s">
        <v>433</v>
      </c>
      <c r="AD24" s="1387" t="s">
        <v>1171</v>
      </c>
      <c r="AE24" s="330" t="str">
        <f>god-2&amp;" год"</f>
        <v>2025 год</v>
      </c>
      <c r="AF24" s="1033" t="str">
        <f>god-2&amp;" год"</f>
        <v>2025 год</v>
      </c>
      <c r="AG24" s="330" t="str">
        <f>god-2&amp;" год"</f>
        <v>2025 год</v>
      </c>
      <c r="AH24" s="126" t="str">
        <f>god-1&amp;" год"</f>
        <v>2026 год</v>
      </c>
      <c r="AI24" s="1028" t="str">
        <f>god&amp;" год"</f>
        <v>2027 год</v>
      </c>
      <c r="AJ24" s="1028" t="str">
        <f>god+1&amp;" год"</f>
        <v>2028 год</v>
      </c>
      <c r="AK24" s="1028" t="str">
        <f>god+2&amp;" год"</f>
        <v>2029 год</v>
      </c>
      <c r="AL24" s="1028" t="str">
        <f>god+3&amp;" год"</f>
        <v>2030 год</v>
      </c>
      <c r="AM24" s="1028" t="str">
        <f>god+4&amp;" год"</f>
        <v>2031 год</v>
      </c>
      <c r="AN24" s="1028" t="str">
        <f>god+5&amp;" год"</f>
        <v>2032 год</v>
      </c>
      <c r="AO24" s="1028" t="str">
        <f>god+6&amp;" год"</f>
        <v>2033 год</v>
      </c>
      <c r="AP24" s="1028" t="str">
        <f>god+7&amp;" год"</f>
        <v>2034 год</v>
      </c>
      <c r="AQ24" s="1028" t="str">
        <f>god+8&amp;" год"</f>
        <v>2035 год</v>
      </c>
      <c r="AR24" s="1028" t="str">
        <f>god+9&amp;" год"</f>
        <v>2036 год</v>
      </c>
      <c r="AS24" s="122" t="str">
        <f>god&amp;" год"</f>
        <v>2027 год</v>
      </c>
      <c r="AT24" s="122" t="str">
        <f>god+1&amp;" год"</f>
        <v>2028 год</v>
      </c>
      <c r="AU24" s="122" t="str">
        <f>god+2&amp;" год"</f>
        <v>2029 год</v>
      </c>
      <c r="AV24" s="122" t="str">
        <f>god+3&amp;" год"</f>
        <v>2030 год</v>
      </c>
      <c r="AW24" s="122" t="str">
        <f>god+4&amp;" год"</f>
        <v>2031 год</v>
      </c>
      <c r="AX24" s="122" t="str">
        <f>god+5&amp;" год"</f>
        <v>2032 год</v>
      </c>
      <c r="AY24" s="122" t="str">
        <f>god+6&amp;" год"</f>
        <v>2033 год</v>
      </c>
      <c r="AZ24" s="122" t="str">
        <f>god+7&amp;" год"</f>
        <v>2034 год</v>
      </c>
      <c r="BA24" s="122" t="str">
        <f>god+8&amp;" год"</f>
        <v>2035 год</v>
      </c>
      <c r="BB24" s="122" t="str">
        <f>god+9&amp;" год"</f>
        <v>2036 год</v>
      </c>
      <c r="BC24" s="1333" t="s">
        <v>588</v>
      </c>
      <c r="BF24" s="900"/>
    </row>
    <row r="25" spans="1:58" s="148" customFormat="1" ht="48.75" customHeight="1" x14ac:dyDescent="0.15">
      <c r="A25" s="127"/>
      <c r="B25" s="151"/>
      <c r="C25" s="127"/>
      <c r="D25" s="127"/>
      <c r="E25" s="630">
        <v>50.1</v>
      </c>
      <c r="F25" s="127"/>
      <c r="G25" s="160"/>
      <c r="H25" s="160"/>
      <c r="I25" s="160"/>
      <c r="J25" s="160"/>
      <c r="K25" s="160"/>
      <c r="L25" s="160"/>
      <c r="M25" s="160"/>
      <c r="N25" s="160"/>
      <c r="O25" s="160"/>
      <c r="P25" s="160"/>
      <c r="Q25" s="576"/>
      <c r="R25" s="576"/>
      <c r="S25" s="160"/>
      <c r="T25" s="127"/>
      <c r="U25" s="127"/>
      <c r="V25" s="127"/>
      <c r="W25" s="127"/>
      <c r="X25" s="127"/>
      <c r="Y25" s="127"/>
      <c r="Z25" s="127"/>
      <c r="AB25" s="1387"/>
      <c r="AC25" s="1387"/>
      <c r="AD25" s="1387"/>
      <c r="AE25" s="122" t="s">
        <v>394</v>
      </c>
      <c r="AF25" s="1028" t="s">
        <v>589</v>
      </c>
      <c r="AG25" s="122" t="s">
        <v>590</v>
      </c>
      <c r="AH25" s="122" t="s">
        <v>394</v>
      </c>
      <c r="AI25" s="1029" t="s">
        <v>395</v>
      </c>
      <c r="AJ25" s="1029" t="s">
        <v>395</v>
      </c>
      <c r="AK25" s="1029" t="s">
        <v>395</v>
      </c>
      <c r="AL25" s="1029" t="s">
        <v>395</v>
      </c>
      <c r="AM25" s="1029" t="s">
        <v>395</v>
      </c>
      <c r="AN25" s="1029" t="s">
        <v>395</v>
      </c>
      <c r="AO25" s="1029" t="s">
        <v>395</v>
      </c>
      <c r="AP25" s="1029" t="s">
        <v>395</v>
      </c>
      <c r="AQ25" s="1029" t="s">
        <v>395</v>
      </c>
      <c r="AR25" s="1029" t="s">
        <v>395</v>
      </c>
      <c r="AS25" s="331" t="s">
        <v>394</v>
      </c>
      <c r="AT25" s="331" t="s">
        <v>394</v>
      </c>
      <c r="AU25" s="331" t="s">
        <v>394</v>
      </c>
      <c r="AV25" s="331" t="s">
        <v>394</v>
      </c>
      <c r="AW25" s="331" t="s">
        <v>394</v>
      </c>
      <c r="AX25" s="331" t="s">
        <v>394</v>
      </c>
      <c r="AY25" s="331" t="s">
        <v>394</v>
      </c>
      <c r="AZ25" s="331" t="s">
        <v>394</v>
      </c>
      <c r="BA25" s="331" t="s">
        <v>394</v>
      </c>
      <c r="BB25" s="331" t="s">
        <v>394</v>
      </c>
      <c r="BC25" s="1333"/>
      <c r="BF25" s="900"/>
    </row>
    <row r="26" spans="1:58" s="148" customFormat="1" ht="50.25" hidden="1" customHeight="1" x14ac:dyDescent="0.15">
      <c r="A26" s="127"/>
      <c r="B26" s="151"/>
      <c r="C26" s="127"/>
      <c r="D26" s="127"/>
      <c r="E26" s="630">
        <v>0</v>
      </c>
      <c r="F26" s="127"/>
      <c r="G26" s="160"/>
      <c r="H26" s="160"/>
      <c r="I26" s="160"/>
      <c r="J26" s="160"/>
      <c r="K26" s="160"/>
      <c r="L26" s="160"/>
      <c r="M26" s="160"/>
      <c r="N26" s="160"/>
      <c r="O26" s="160"/>
      <c r="P26" s="160"/>
      <c r="Q26" s="576"/>
      <c r="R26" s="576"/>
      <c r="S26" s="160"/>
      <c r="T26" s="127"/>
      <c r="U26" s="127"/>
      <c r="V26" s="127"/>
      <c r="W26" s="127"/>
      <c r="X26" s="127"/>
      <c r="Y26" s="127"/>
      <c r="Z26" s="127"/>
      <c r="AB26" s="407"/>
      <c r="AC26" s="408"/>
      <c r="AD26" s="408"/>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411"/>
      <c r="BF26" s="900"/>
    </row>
    <row r="27" spans="1:58" s="148" customFormat="1" ht="11.1" hidden="1" customHeight="1" x14ac:dyDescent="0.15">
      <c r="E27" s="630">
        <v>11.4</v>
      </c>
      <c r="F27" s="725" cm="1">
        <f t="array" ref="F27">X27</f>
        <v>0</v>
      </c>
      <c r="T27" s="651" t="b">
        <f>X27&gt;0</f>
        <v>0</v>
      </c>
      <c r="V27" s="127" t="s">
        <v>298</v>
      </c>
      <c r="X27" s="1311">
        <v>0</v>
      </c>
      <c r="Z27" s="1308"/>
      <c r="AB27" s="227" t="str" cm="1">
        <f t="array" ref="AB27">INDEX('Общие сведения'!$AG$169:$AG$234,MATCH($F27,'Общие сведения'!$Z$169:$Z$234,0))</f>
        <v xml:space="preserve">Тариф 0 (Теплоснабжение) - </v>
      </c>
      <c r="AC27" s="200"/>
      <c r="AD27" s="194"/>
      <c r="AE27" s="194"/>
      <c r="AF27" s="194"/>
      <c r="AG27" s="194"/>
      <c r="AH27" s="194"/>
      <c r="AI27" s="194"/>
      <c r="AJ27" s="194"/>
      <c r="AK27" s="194"/>
      <c r="AL27" s="194"/>
      <c r="AM27" s="194"/>
      <c r="AN27" s="194"/>
      <c r="AO27" s="194"/>
      <c r="AP27" s="194"/>
      <c r="AQ27" s="194"/>
      <c r="AR27" s="194"/>
      <c r="AS27" s="194"/>
      <c r="AT27" s="194"/>
      <c r="AU27" s="194"/>
      <c r="AV27" s="194"/>
      <c r="AW27" s="194"/>
      <c r="AX27" s="194"/>
      <c r="AY27" s="194"/>
      <c r="AZ27" s="194"/>
      <c r="BA27" s="194"/>
      <c r="BB27" s="194"/>
      <c r="BC27" s="216"/>
      <c r="BF27" s="900"/>
    </row>
    <row r="28" spans="1:58" s="135" customFormat="1" ht="27.75" hidden="1" customHeight="1" x14ac:dyDescent="0.15">
      <c r="E28" s="630">
        <v>28.5</v>
      </c>
      <c r="F28" s="725" cm="1">
        <f t="array" ref="F28">F27</f>
        <v>0</v>
      </c>
      <c r="G28" s="576" t="s">
        <v>1172</v>
      </c>
      <c r="T28" s="651" t="b" cm="1">
        <f t="array" ref="T28">T27</f>
        <v>0</v>
      </c>
      <c r="X28" s="1309"/>
      <c r="Z28" s="1309"/>
      <c r="AB28" s="520" t="s">
        <v>324</v>
      </c>
      <c r="AC28" s="811" t="s">
        <v>45</v>
      </c>
      <c r="AD28" s="812" t="s">
        <v>805</v>
      </c>
      <c r="AE28" s="268">
        <f t="shared" ref="AE28:BB28" si="2">AE29+AE32+AE33+AE36</f>
        <v>0</v>
      </c>
      <c r="AF28" s="268">
        <f t="shared" si="2"/>
        <v>0</v>
      </c>
      <c r="AG28" s="268">
        <f t="shared" si="2"/>
        <v>0</v>
      </c>
      <c r="AH28" s="268">
        <f t="shared" si="2"/>
        <v>0</v>
      </c>
      <c r="AI28" s="268">
        <f t="shared" si="2"/>
        <v>0</v>
      </c>
      <c r="AJ28" s="268">
        <f t="shared" si="2"/>
        <v>0</v>
      </c>
      <c r="AK28" s="268">
        <f t="shared" si="2"/>
        <v>0</v>
      </c>
      <c r="AL28" s="268">
        <f t="shared" si="2"/>
        <v>0</v>
      </c>
      <c r="AM28" s="268">
        <f t="shared" si="2"/>
        <v>0</v>
      </c>
      <c r="AN28" s="268">
        <f t="shared" si="2"/>
        <v>0</v>
      </c>
      <c r="AO28" s="268">
        <f t="shared" si="2"/>
        <v>0</v>
      </c>
      <c r="AP28" s="268">
        <f t="shared" si="2"/>
        <v>0</v>
      </c>
      <c r="AQ28" s="268">
        <f t="shared" si="2"/>
        <v>0</v>
      </c>
      <c r="AR28" s="268">
        <f t="shared" si="2"/>
        <v>0</v>
      </c>
      <c r="AS28" s="268">
        <f t="shared" si="2"/>
        <v>0</v>
      </c>
      <c r="AT28" s="268">
        <f t="shared" si="2"/>
        <v>0</v>
      </c>
      <c r="AU28" s="268">
        <f t="shared" si="2"/>
        <v>0</v>
      </c>
      <c r="AV28" s="268">
        <f t="shared" si="2"/>
        <v>0</v>
      </c>
      <c r="AW28" s="268">
        <f t="shared" si="2"/>
        <v>0</v>
      </c>
      <c r="AX28" s="268">
        <f t="shared" si="2"/>
        <v>0</v>
      </c>
      <c r="AY28" s="268">
        <f t="shared" si="2"/>
        <v>0</v>
      </c>
      <c r="AZ28" s="268">
        <f t="shared" si="2"/>
        <v>0</v>
      </c>
      <c r="BA28" s="268">
        <f t="shared" si="2"/>
        <v>0</v>
      </c>
      <c r="BB28" s="268">
        <f t="shared" si="2"/>
        <v>0</v>
      </c>
      <c r="BC28" s="57"/>
      <c r="BF28" s="894" t="s">
        <v>1173</v>
      </c>
    </row>
    <row r="29" spans="1:58" s="135" customFormat="1" ht="22.7" hidden="1" customHeight="1" x14ac:dyDescent="0.15">
      <c r="E29" s="630">
        <v>23.3</v>
      </c>
      <c r="F29" s="725" cm="1">
        <f t="array" ref="F29">F28</f>
        <v>0</v>
      </c>
      <c r="T29" s="651" t="b" cm="1">
        <f t="array" ref="T29">T28</f>
        <v>0</v>
      </c>
      <c r="X29" s="1309"/>
      <c r="Z29" s="1309"/>
      <c r="AB29" s="223" t="s">
        <v>442</v>
      </c>
      <c r="AC29" s="224" t="s">
        <v>1174</v>
      </c>
      <c r="AD29" s="813" t="s">
        <v>805</v>
      </c>
      <c r="AE29" s="466">
        <f t="shared" ref="AE29:BB29" si="3">AE30+AE31</f>
        <v>0</v>
      </c>
      <c r="AF29" s="268">
        <f t="shared" si="3"/>
        <v>0</v>
      </c>
      <c r="AG29" s="268">
        <f t="shared" si="3"/>
        <v>0</v>
      </c>
      <c r="AH29" s="268">
        <f t="shared" si="3"/>
        <v>0</v>
      </c>
      <c r="AI29" s="268">
        <f t="shared" si="3"/>
        <v>0</v>
      </c>
      <c r="AJ29" s="268">
        <f t="shared" si="3"/>
        <v>0</v>
      </c>
      <c r="AK29" s="268">
        <f t="shared" si="3"/>
        <v>0</v>
      </c>
      <c r="AL29" s="268">
        <f t="shared" si="3"/>
        <v>0</v>
      </c>
      <c r="AM29" s="268">
        <f t="shared" si="3"/>
        <v>0</v>
      </c>
      <c r="AN29" s="268">
        <f t="shared" si="3"/>
        <v>0</v>
      </c>
      <c r="AO29" s="268">
        <f t="shared" si="3"/>
        <v>0</v>
      </c>
      <c r="AP29" s="268">
        <f t="shared" si="3"/>
        <v>0</v>
      </c>
      <c r="AQ29" s="268">
        <f t="shared" si="3"/>
        <v>0</v>
      </c>
      <c r="AR29" s="268">
        <f t="shared" si="3"/>
        <v>0</v>
      </c>
      <c r="AS29" s="268">
        <f t="shared" si="3"/>
        <v>0</v>
      </c>
      <c r="AT29" s="268">
        <f t="shared" si="3"/>
        <v>0</v>
      </c>
      <c r="AU29" s="268">
        <f t="shared" si="3"/>
        <v>0</v>
      </c>
      <c r="AV29" s="268">
        <f t="shared" si="3"/>
        <v>0</v>
      </c>
      <c r="AW29" s="268">
        <f t="shared" si="3"/>
        <v>0</v>
      </c>
      <c r="AX29" s="268">
        <f t="shared" si="3"/>
        <v>0</v>
      </c>
      <c r="AY29" s="268">
        <f t="shared" si="3"/>
        <v>0</v>
      </c>
      <c r="AZ29" s="268">
        <f t="shared" si="3"/>
        <v>0</v>
      </c>
      <c r="BA29" s="268">
        <f t="shared" si="3"/>
        <v>0</v>
      </c>
      <c r="BB29" s="268">
        <f t="shared" si="3"/>
        <v>0</v>
      </c>
      <c r="BC29" s="57"/>
      <c r="BF29" s="894" t="s">
        <v>1175</v>
      </c>
    </row>
    <row r="30" spans="1:58" s="135" customFormat="1" ht="22.7" hidden="1" customHeight="1" x14ac:dyDescent="0.15">
      <c r="E30" s="630">
        <v>23.3</v>
      </c>
      <c r="F30" s="725" cm="1">
        <f t="array" ref="F30">F29</f>
        <v>0</v>
      </c>
      <c r="G30" s="576" t="s">
        <v>1176</v>
      </c>
      <c r="T30" s="651" t="b" cm="1">
        <f t="array" ref="T30">T29</f>
        <v>0</v>
      </c>
      <c r="X30" s="1309"/>
      <c r="Z30" s="1309"/>
      <c r="AB30" s="225" t="s">
        <v>1177</v>
      </c>
      <c r="AC30" s="226" t="s">
        <v>1178</v>
      </c>
      <c r="AD30" s="807" t="s">
        <v>805</v>
      </c>
      <c r="AE30" s="16"/>
      <c r="AF30" s="13"/>
      <c r="AG30" s="13"/>
      <c r="AH30" s="13"/>
      <c r="AI30" s="220"/>
      <c r="AJ30" s="13"/>
      <c r="AK30" s="13"/>
      <c r="AL30" s="13"/>
      <c r="AM30" s="13"/>
      <c r="AN30" s="13"/>
      <c r="AO30" s="13"/>
      <c r="AP30" s="13"/>
      <c r="AQ30" s="13"/>
      <c r="AR30" s="13"/>
      <c r="AS30" s="220"/>
      <c r="AT30" s="13"/>
      <c r="AU30" s="13"/>
      <c r="AV30" s="13"/>
      <c r="AW30" s="13"/>
      <c r="AX30" s="13"/>
      <c r="AY30" s="13"/>
      <c r="AZ30" s="13"/>
      <c r="BA30" s="13"/>
      <c r="BB30" s="13"/>
      <c r="BC30" s="57"/>
      <c r="BF30" s="894" t="s">
        <v>1179</v>
      </c>
    </row>
    <row r="31" spans="1:58" s="135" customFormat="1" ht="22.7" hidden="1" customHeight="1" x14ac:dyDescent="0.15">
      <c r="E31" s="630">
        <v>23.3</v>
      </c>
      <c r="F31" s="725" cm="1">
        <f t="array" ref="F31">F30</f>
        <v>0</v>
      </c>
      <c r="G31" s="576" t="s">
        <v>1180</v>
      </c>
      <c r="T31" s="651" t="b" cm="1">
        <f t="array" ref="T31">T30</f>
        <v>0</v>
      </c>
      <c r="X31" s="1309"/>
      <c r="Z31" s="1309"/>
      <c r="AB31" s="225" t="s">
        <v>1181</v>
      </c>
      <c r="AC31" s="226" t="s">
        <v>1182</v>
      </c>
      <c r="AD31" s="807" t="s">
        <v>805</v>
      </c>
      <c r="AE31" s="16"/>
      <c r="AF31" s="13"/>
      <c r="AG31" s="13"/>
      <c r="AH31" s="13"/>
      <c r="AI31" s="220"/>
      <c r="AJ31" s="13"/>
      <c r="AK31" s="13"/>
      <c r="AL31" s="13"/>
      <c r="AM31" s="13"/>
      <c r="AN31" s="13"/>
      <c r="AO31" s="13"/>
      <c r="AP31" s="13"/>
      <c r="AQ31" s="13"/>
      <c r="AR31" s="13"/>
      <c r="AS31" s="220"/>
      <c r="AT31" s="13"/>
      <c r="AU31" s="13"/>
      <c r="AV31" s="13"/>
      <c r="AW31" s="13"/>
      <c r="AX31" s="13"/>
      <c r="AY31" s="13"/>
      <c r="AZ31" s="13"/>
      <c r="BA31" s="13"/>
      <c r="BB31" s="13"/>
      <c r="BC31" s="57"/>
      <c r="BF31" s="894" t="s">
        <v>1183</v>
      </c>
    </row>
    <row r="32" spans="1:58" s="135" customFormat="1" ht="22.7" hidden="1" customHeight="1" x14ac:dyDescent="0.15">
      <c r="E32" s="630">
        <v>23.3</v>
      </c>
      <c r="F32" s="725" cm="1">
        <f t="array" ref="F32">F31</f>
        <v>0</v>
      </c>
      <c r="G32" s="576" t="s">
        <v>1184</v>
      </c>
      <c r="T32" s="651" t="b" cm="1">
        <f t="array" ref="T32">T31</f>
        <v>0</v>
      </c>
      <c r="X32" s="1309"/>
      <c r="Z32" s="1309"/>
      <c r="AB32" s="223" t="s">
        <v>955</v>
      </c>
      <c r="AC32" s="224" t="s">
        <v>1185</v>
      </c>
      <c r="AD32" s="813" t="s">
        <v>805</v>
      </c>
      <c r="AE32" s="16"/>
      <c r="AF32" s="13"/>
      <c r="AG32" s="13"/>
      <c r="AH32" s="13"/>
      <c r="AI32" s="220"/>
      <c r="AJ32" s="13"/>
      <c r="AK32" s="13"/>
      <c r="AL32" s="13"/>
      <c r="AM32" s="13"/>
      <c r="AN32" s="13"/>
      <c r="AO32" s="13"/>
      <c r="AP32" s="13"/>
      <c r="AQ32" s="13"/>
      <c r="AR32" s="13"/>
      <c r="AS32" s="220"/>
      <c r="AT32" s="13"/>
      <c r="AU32" s="13"/>
      <c r="AV32" s="13"/>
      <c r="AW32" s="13"/>
      <c r="AX32" s="13"/>
      <c r="AY32" s="13"/>
      <c r="AZ32" s="13"/>
      <c r="BA32" s="13"/>
      <c r="BB32" s="13"/>
      <c r="BC32" s="57"/>
      <c r="BF32" s="894" t="s">
        <v>1186</v>
      </c>
    </row>
    <row r="33" spans="1:58" s="135" customFormat="1" ht="22.7" hidden="1" customHeight="1" x14ac:dyDescent="0.15">
      <c r="E33" s="630">
        <v>23.3</v>
      </c>
      <c r="F33" s="725" cm="1">
        <f t="array" ref="F33">F32</f>
        <v>0</v>
      </c>
      <c r="T33" s="651" t="b" cm="1">
        <f t="array" ref="T33">T32</f>
        <v>0</v>
      </c>
      <c r="X33" s="1309"/>
      <c r="Z33" s="1309"/>
      <c r="AB33" s="223" t="s">
        <v>957</v>
      </c>
      <c r="AC33" s="224" t="s">
        <v>1187</v>
      </c>
      <c r="AD33" s="813" t="s">
        <v>805</v>
      </c>
      <c r="AE33" s="466">
        <f t="shared" ref="AE33:BB33" si="4">AE34+AE35</f>
        <v>0</v>
      </c>
      <c r="AF33" s="268">
        <f t="shared" si="4"/>
        <v>0</v>
      </c>
      <c r="AG33" s="268">
        <f t="shared" si="4"/>
        <v>0</v>
      </c>
      <c r="AH33" s="268">
        <f t="shared" si="4"/>
        <v>0</v>
      </c>
      <c r="AI33" s="268">
        <f t="shared" si="4"/>
        <v>0</v>
      </c>
      <c r="AJ33" s="268">
        <f t="shared" si="4"/>
        <v>0</v>
      </c>
      <c r="AK33" s="268">
        <f t="shared" si="4"/>
        <v>0</v>
      </c>
      <c r="AL33" s="268">
        <f t="shared" si="4"/>
        <v>0</v>
      </c>
      <c r="AM33" s="268">
        <f t="shared" si="4"/>
        <v>0</v>
      </c>
      <c r="AN33" s="268">
        <f t="shared" si="4"/>
        <v>0</v>
      </c>
      <c r="AO33" s="268">
        <f t="shared" si="4"/>
        <v>0</v>
      </c>
      <c r="AP33" s="268">
        <f t="shared" si="4"/>
        <v>0</v>
      </c>
      <c r="AQ33" s="268">
        <f t="shared" si="4"/>
        <v>0</v>
      </c>
      <c r="AR33" s="268">
        <f t="shared" si="4"/>
        <v>0</v>
      </c>
      <c r="AS33" s="268">
        <f t="shared" si="4"/>
        <v>0</v>
      </c>
      <c r="AT33" s="268">
        <f t="shared" si="4"/>
        <v>0</v>
      </c>
      <c r="AU33" s="268">
        <f t="shared" si="4"/>
        <v>0</v>
      </c>
      <c r="AV33" s="268">
        <f t="shared" si="4"/>
        <v>0</v>
      </c>
      <c r="AW33" s="268">
        <f t="shared" si="4"/>
        <v>0</v>
      </c>
      <c r="AX33" s="268">
        <f t="shared" si="4"/>
        <v>0</v>
      </c>
      <c r="AY33" s="268">
        <f t="shared" si="4"/>
        <v>0</v>
      </c>
      <c r="AZ33" s="268">
        <f t="shared" si="4"/>
        <v>0</v>
      </c>
      <c r="BA33" s="268">
        <f t="shared" si="4"/>
        <v>0</v>
      </c>
      <c r="BB33" s="268">
        <f t="shared" si="4"/>
        <v>0</v>
      </c>
      <c r="BC33" s="57"/>
      <c r="BF33" s="894" t="s">
        <v>1188</v>
      </c>
    </row>
    <row r="34" spans="1:58" s="135" customFormat="1" ht="68.099999999999994" hidden="1" customHeight="1" x14ac:dyDescent="0.15">
      <c r="E34" s="630">
        <v>69.8</v>
      </c>
      <c r="F34" s="725" cm="1">
        <f t="array" ref="F34">F33</f>
        <v>0</v>
      </c>
      <c r="G34" s="576" t="s">
        <v>1189</v>
      </c>
      <c r="T34" s="651" t="b" cm="1">
        <f t="array" ref="T34">T33</f>
        <v>0</v>
      </c>
      <c r="X34" s="1309"/>
      <c r="Z34" s="1309"/>
      <c r="AB34" s="225" t="s">
        <v>1190</v>
      </c>
      <c r="AC34" s="226" t="s">
        <v>1191</v>
      </c>
      <c r="AD34" s="807" t="s">
        <v>805</v>
      </c>
      <c r="AE34" s="16"/>
      <c r="AF34" s="13"/>
      <c r="AG34" s="13"/>
      <c r="AH34" s="13"/>
      <c r="AI34" s="220"/>
      <c r="AJ34" s="13"/>
      <c r="AK34" s="13"/>
      <c r="AL34" s="13"/>
      <c r="AM34" s="13"/>
      <c r="AN34" s="13"/>
      <c r="AO34" s="13"/>
      <c r="AP34" s="13"/>
      <c r="AQ34" s="13"/>
      <c r="AR34" s="13"/>
      <c r="AS34" s="220"/>
      <c r="AT34" s="13"/>
      <c r="AU34" s="13"/>
      <c r="AV34" s="13"/>
      <c r="AW34" s="13"/>
      <c r="AX34" s="13"/>
      <c r="AY34" s="13"/>
      <c r="AZ34" s="13"/>
      <c r="BA34" s="13"/>
      <c r="BB34" s="13"/>
      <c r="BC34" s="57"/>
      <c r="BF34" s="894" t="s">
        <v>1192</v>
      </c>
    </row>
    <row r="35" spans="1:58" s="135" customFormat="1" ht="28.5" hidden="1" customHeight="1" x14ac:dyDescent="0.15">
      <c r="E35" s="630">
        <v>29.3</v>
      </c>
      <c r="F35" s="725" cm="1">
        <f t="array" ref="F35">F34</f>
        <v>0</v>
      </c>
      <c r="G35" s="576" t="s">
        <v>1193</v>
      </c>
      <c r="T35" s="651" t="b" cm="1">
        <f t="array" ref="T35">T34</f>
        <v>0</v>
      </c>
      <c r="X35" s="1309"/>
      <c r="Z35" s="1309"/>
      <c r="AB35" s="225" t="s">
        <v>1194</v>
      </c>
      <c r="AC35" s="226" t="s">
        <v>1195</v>
      </c>
      <c r="AD35" s="807" t="s">
        <v>805</v>
      </c>
      <c r="AE35" s="16"/>
      <c r="AF35" s="13"/>
      <c r="AG35" s="13"/>
      <c r="AH35" s="13"/>
      <c r="AI35" s="220"/>
      <c r="AJ35" s="13"/>
      <c r="AK35" s="13"/>
      <c r="AL35" s="13"/>
      <c r="AM35" s="13"/>
      <c r="AN35" s="13"/>
      <c r="AO35" s="13"/>
      <c r="AP35" s="13"/>
      <c r="AQ35" s="13"/>
      <c r="AR35" s="13"/>
      <c r="AS35" s="220"/>
      <c r="AT35" s="13"/>
      <c r="AU35" s="13"/>
      <c r="AV35" s="13"/>
      <c r="AW35" s="13"/>
      <c r="AX35" s="13"/>
      <c r="AY35" s="13"/>
      <c r="AZ35" s="13"/>
      <c r="BA35" s="13"/>
      <c r="BB35" s="13"/>
      <c r="BC35" s="57"/>
      <c r="BF35" s="894" t="s">
        <v>1196</v>
      </c>
    </row>
    <row r="36" spans="1:58" s="135" customFormat="1" ht="21.2" hidden="1" customHeight="1" x14ac:dyDescent="0.15">
      <c r="E36" s="630">
        <v>21.8</v>
      </c>
      <c r="F36" s="725" cm="1">
        <f t="array" ref="F36">F35</f>
        <v>0</v>
      </c>
      <c r="T36" s="651" t="b" cm="1">
        <f t="array" ref="T36">T35</f>
        <v>0</v>
      </c>
      <c r="X36" s="1309"/>
      <c r="Z36" s="1309"/>
      <c r="AB36" s="223" t="s">
        <v>961</v>
      </c>
      <c r="AC36" s="224" t="s">
        <v>1197</v>
      </c>
      <c r="AD36" s="813" t="s">
        <v>805</v>
      </c>
      <c r="AE36" s="466">
        <f t="shared" ref="AE36:BB36" si="5">AE37+AE38</f>
        <v>0</v>
      </c>
      <c r="AF36" s="268">
        <f t="shared" si="5"/>
        <v>0</v>
      </c>
      <c r="AG36" s="268">
        <f t="shared" si="5"/>
        <v>0</v>
      </c>
      <c r="AH36" s="268">
        <f t="shared" si="5"/>
        <v>0</v>
      </c>
      <c r="AI36" s="268">
        <f t="shared" si="5"/>
        <v>0</v>
      </c>
      <c r="AJ36" s="268">
        <f t="shared" si="5"/>
        <v>0</v>
      </c>
      <c r="AK36" s="268">
        <f t="shared" si="5"/>
        <v>0</v>
      </c>
      <c r="AL36" s="268">
        <f t="shared" si="5"/>
        <v>0</v>
      </c>
      <c r="AM36" s="268">
        <f t="shared" si="5"/>
        <v>0</v>
      </c>
      <c r="AN36" s="268">
        <f t="shared" si="5"/>
        <v>0</v>
      </c>
      <c r="AO36" s="268">
        <f t="shared" si="5"/>
        <v>0</v>
      </c>
      <c r="AP36" s="268">
        <f t="shared" si="5"/>
        <v>0</v>
      </c>
      <c r="AQ36" s="268">
        <f t="shared" si="5"/>
        <v>0</v>
      </c>
      <c r="AR36" s="268">
        <f t="shared" si="5"/>
        <v>0</v>
      </c>
      <c r="AS36" s="268">
        <f t="shared" si="5"/>
        <v>0</v>
      </c>
      <c r="AT36" s="268">
        <f t="shared" si="5"/>
        <v>0</v>
      </c>
      <c r="AU36" s="268">
        <f t="shared" si="5"/>
        <v>0</v>
      </c>
      <c r="AV36" s="268">
        <f t="shared" si="5"/>
        <v>0</v>
      </c>
      <c r="AW36" s="268">
        <f t="shared" si="5"/>
        <v>0</v>
      </c>
      <c r="AX36" s="268">
        <f t="shared" si="5"/>
        <v>0</v>
      </c>
      <c r="AY36" s="268">
        <f t="shared" si="5"/>
        <v>0</v>
      </c>
      <c r="AZ36" s="268">
        <f t="shared" si="5"/>
        <v>0</v>
      </c>
      <c r="BA36" s="268">
        <f t="shared" si="5"/>
        <v>0</v>
      </c>
      <c r="BB36" s="268">
        <f t="shared" si="5"/>
        <v>0</v>
      </c>
      <c r="BC36" s="57"/>
      <c r="BF36" s="894" t="s">
        <v>1198</v>
      </c>
    </row>
    <row r="37" spans="1:58" s="135" customFormat="1" ht="22.7" hidden="1" customHeight="1" x14ac:dyDescent="0.15">
      <c r="E37" s="630">
        <v>23.3</v>
      </c>
      <c r="F37" s="725" cm="1">
        <f t="array" ref="F37">F36</f>
        <v>0</v>
      </c>
      <c r="G37" s="576" t="s">
        <v>1176</v>
      </c>
      <c r="T37" s="651" t="b" cm="1">
        <f t="array" ref="T37">T36</f>
        <v>0</v>
      </c>
      <c r="X37" s="1309"/>
      <c r="Z37" s="1309"/>
      <c r="AB37" s="225" t="s">
        <v>1052</v>
      </c>
      <c r="AC37" s="226" t="s">
        <v>1178</v>
      </c>
      <c r="AD37" s="807" t="s">
        <v>805</v>
      </c>
      <c r="AE37" s="16"/>
      <c r="AF37" s="13"/>
      <c r="AG37" s="13"/>
      <c r="AH37" s="13"/>
      <c r="AI37" s="220"/>
      <c r="AJ37" s="13"/>
      <c r="AK37" s="13"/>
      <c r="AL37" s="13"/>
      <c r="AM37" s="13"/>
      <c r="AN37" s="13"/>
      <c r="AO37" s="13"/>
      <c r="AP37" s="13"/>
      <c r="AQ37" s="13"/>
      <c r="AR37" s="13"/>
      <c r="AS37" s="220"/>
      <c r="AT37" s="13"/>
      <c r="AU37" s="13"/>
      <c r="AV37" s="13"/>
      <c r="AW37" s="13"/>
      <c r="AX37" s="13"/>
      <c r="AY37" s="13"/>
      <c r="AZ37" s="13"/>
      <c r="BA37" s="13"/>
      <c r="BB37" s="13"/>
      <c r="BC37" s="57"/>
      <c r="BF37" s="894" t="s">
        <v>1199</v>
      </c>
    </row>
    <row r="38" spans="1:58" s="135" customFormat="1" ht="22.7" hidden="1" customHeight="1" x14ac:dyDescent="0.15">
      <c r="E38" s="630">
        <v>23.3</v>
      </c>
      <c r="F38" s="725" cm="1">
        <f t="array" ref="F38">F37</f>
        <v>0</v>
      </c>
      <c r="G38" s="576" t="s">
        <v>1180</v>
      </c>
      <c r="T38" s="651" t="b" cm="1">
        <f t="array" ref="T38">T37</f>
        <v>0</v>
      </c>
      <c r="X38" s="1309"/>
      <c r="Z38" s="1309"/>
      <c r="AB38" s="225" t="s">
        <v>1055</v>
      </c>
      <c r="AC38" s="226" t="s">
        <v>1182</v>
      </c>
      <c r="AD38" s="807" t="s">
        <v>805</v>
      </c>
      <c r="AE38" s="16"/>
      <c r="AF38" s="13"/>
      <c r="AG38" s="13"/>
      <c r="AH38" s="13"/>
      <c r="AI38" s="220"/>
      <c r="AJ38" s="13"/>
      <c r="AK38" s="13"/>
      <c r="AL38" s="13"/>
      <c r="AM38" s="13"/>
      <c r="AN38" s="13"/>
      <c r="AO38" s="13"/>
      <c r="AP38" s="13"/>
      <c r="AQ38" s="13"/>
      <c r="AR38" s="13"/>
      <c r="AS38" s="220"/>
      <c r="AT38" s="13"/>
      <c r="AU38" s="13"/>
      <c r="AV38" s="13"/>
      <c r="AW38" s="13"/>
      <c r="AX38" s="13"/>
      <c r="AY38" s="13"/>
      <c r="AZ38" s="13"/>
      <c r="BA38" s="13"/>
      <c r="BB38" s="13"/>
      <c r="BC38" s="57"/>
      <c r="BF38" s="894" t="s">
        <v>1200</v>
      </c>
    </row>
    <row r="39" spans="1:58" s="1058" customFormat="1" ht="10.5" customHeight="1" x14ac:dyDescent="0.15">
      <c r="A39" s="148"/>
      <c r="B39" s="148"/>
      <c r="C39" s="148"/>
      <c r="D39" s="148"/>
      <c r="E39" s="630">
        <v>11.4</v>
      </c>
      <c r="F39" s="725" t="str" cm="1">
        <f t="array" ref="F39">X39</f>
        <v>1</v>
      </c>
      <c r="G39" s="148"/>
      <c r="H39" s="148"/>
      <c r="I39" s="148"/>
      <c r="J39" s="148"/>
      <c r="K39" s="148"/>
      <c r="L39" s="148"/>
      <c r="M39" s="148"/>
      <c r="N39" s="148"/>
      <c r="O39" s="148"/>
      <c r="P39" s="148"/>
      <c r="Q39" s="148"/>
      <c r="R39" s="148"/>
      <c r="S39" s="148"/>
      <c r="T39" s="651" t="b">
        <f>X39&gt;0</f>
        <v>1</v>
      </c>
      <c r="U39" s="148"/>
      <c r="V39" s="127" t="str" cm="1">
        <f t="array" ref="V39">Амортизация!$AB$126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39" s="148"/>
      <c r="X39" s="1311" t="s">
        <v>324</v>
      </c>
      <c r="Y39" s="148"/>
      <c r="Z39" s="1308"/>
      <c r="AA39" s="148"/>
      <c r="AB39" s="227" t="str" cm="1">
        <f t="array" ref="AB39">IF(ISBLANK(Амортизация!$AB$126),"",Амортизация!$AB$126)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9" s="200"/>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216"/>
      <c r="BD39" s="148"/>
      <c r="BE39" s="148"/>
      <c r="BF39" s="900"/>
    </row>
    <row r="40" spans="1:58" s="135" customFormat="1" ht="27.75" customHeight="1" x14ac:dyDescent="0.15">
      <c r="E40" s="630">
        <v>28.5</v>
      </c>
      <c r="F40" s="725" t="str" cm="1">
        <f t="array" ref="F40">F39</f>
        <v>1</v>
      </c>
      <c r="G40" s="576" t="s">
        <v>1172</v>
      </c>
      <c r="T40" s="651" t="b" cm="1">
        <f t="array" ref="T40">T39</f>
        <v>1</v>
      </c>
      <c r="X40" s="1309"/>
      <c r="Z40" s="1309"/>
      <c r="AB40" s="520" t="s">
        <v>324</v>
      </c>
      <c r="AC40" s="811" t="s">
        <v>45</v>
      </c>
      <c r="AD40" s="812" t="s">
        <v>805</v>
      </c>
      <c r="AE40" s="268">
        <f t="shared" ref="AE40:BB40" si="6">AE41+AE44+AE45+AE48</f>
        <v>0</v>
      </c>
      <c r="AF40" s="268">
        <f t="shared" si="6"/>
        <v>7631.2056560000001</v>
      </c>
      <c r="AG40" s="268">
        <f t="shared" si="6"/>
        <v>0</v>
      </c>
      <c r="AH40" s="268">
        <f t="shared" si="6"/>
        <v>0</v>
      </c>
      <c r="AI40" s="268">
        <f t="shared" si="6"/>
        <v>1227.0170000000001</v>
      </c>
      <c r="AJ40" s="268">
        <f t="shared" si="6"/>
        <v>0</v>
      </c>
      <c r="AK40" s="268">
        <f t="shared" si="6"/>
        <v>0</v>
      </c>
      <c r="AL40" s="268">
        <f t="shared" si="6"/>
        <v>0</v>
      </c>
      <c r="AM40" s="268">
        <f t="shared" si="6"/>
        <v>0</v>
      </c>
      <c r="AN40" s="268">
        <f t="shared" si="6"/>
        <v>0</v>
      </c>
      <c r="AO40" s="268">
        <f t="shared" si="6"/>
        <v>0</v>
      </c>
      <c r="AP40" s="268">
        <f t="shared" si="6"/>
        <v>0</v>
      </c>
      <c r="AQ40" s="268">
        <f t="shared" si="6"/>
        <v>0</v>
      </c>
      <c r="AR40" s="268">
        <f t="shared" si="6"/>
        <v>0</v>
      </c>
      <c r="AS40" s="268">
        <f t="shared" si="6"/>
        <v>0</v>
      </c>
      <c r="AT40" s="268">
        <f t="shared" si="6"/>
        <v>0</v>
      </c>
      <c r="AU40" s="268">
        <f t="shared" si="6"/>
        <v>0</v>
      </c>
      <c r="AV40" s="268">
        <f t="shared" si="6"/>
        <v>0</v>
      </c>
      <c r="AW40" s="268">
        <f t="shared" si="6"/>
        <v>0</v>
      </c>
      <c r="AX40" s="268">
        <f t="shared" si="6"/>
        <v>0</v>
      </c>
      <c r="AY40" s="268">
        <f t="shared" si="6"/>
        <v>0</v>
      </c>
      <c r="AZ40" s="268">
        <f t="shared" si="6"/>
        <v>0</v>
      </c>
      <c r="BA40" s="268">
        <f t="shared" si="6"/>
        <v>0</v>
      </c>
      <c r="BB40" s="268">
        <f t="shared" si="6"/>
        <v>0</v>
      </c>
      <c r="BC40" s="1126"/>
      <c r="BF40" s="894" t="s">
        <v>1173</v>
      </c>
    </row>
    <row r="41" spans="1:58" s="135" customFormat="1" ht="22.5" customHeight="1" x14ac:dyDescent="0.15">
      <c r="E41" s="630">
        <v>23.3</v>
      </c>
      <c r="F41" s="725" t="str" cm="1">
        <f t="array" ref="F41">F40</f>
        <v>1</v>
      </c>
      <c r="T41" s="651" t="b" cm="1">
        <f t="array" ref="T41">T40</f>
        <v>1</v>
      </c>
      <c r="X41" s="1309"/>
      <c r="Z41" s="1309"/>
      <c r="AB41" s="223" t="s">
        <v>442</v>
      </c>
      <c r="AC41" s="224" t="s">
        <v>1174</v>
      </c>
      <c r="AD41" s="813" t="s">
        <v>805</v>
      </c>
      <c r="AE41" s="466">
        <f t="shared" ref="AE41:BB41" si="7">AE42+AE43</f>
        <v>0</v>
      </c>
      <c r="AF41" s="268">
        <f t="shared" si="7"/>
        <v>7631.2056560000001</v>
      </c>
      <c r="AG41" s="268">
        <f t="shared" si="7"/>
        <v>0</v>
      </c>
      <c r="AH41" s="268">
        <f t="shared" si="7"/>
        <v>0</v>
      </c>
      <c r="AI41" s="268">
        <f t="shared" si="7"/>
        <v>1227.0170000000001</v>
      </c>
      <c r="AJ41" s="268">
        <f t="shared" si="7"/>
        <v>0</v>
      </c>
      <c r="AK41" s="268">
        <f t="shared" si="7"/>
        <v>0</v>
      </c>
      <c r="AL41" s="268">
        <f t="shared" si="7"/>
        <v>0</v>
      </c>
      <c r="AM41" s="268">
        <f t="shared" si="7"/>
        <v>0</v>
      </c>
      <c r="AN41" s="268">
        <f t="shared" si="7"/>
        <v>0</v>
      </c>
      <c r="AO41" s="268">
        <f t="shared" si="7"/>
        <v>0</v>
      </c>
      <c r="AP41" s="268">
        <f t="shared" si="7"/>
        <v>0</v>
      </c>
      <c r="AQ41" s="268">
        <f t="shared" si="7"/>
        <v>0</v>
      </c>
      <c r="AR41" s="268">
        <f t="shared" si="7"/>
        <v>0</v>
      </c>
      <c r="AS41" s="268">
        <f t="shared" si="7"/>
        <v>0</v>
      </c>
      <c r="AT41" s="268">
        <f t="shared" si="7"/>
        <v>0</v>
      </c>
      <c r="AU41" s="268">
        <f t="shared" si="7"/>
        <v>0</v>
      </c>
      <c r="AV41" s="268">
        <f t="shared" si="7"/>
        <v>0</v>
      </c>
      <c r="AW41" s="268">
        <f t="shared" si="7"/>
        <v>0</v>
      </c>
      <c r="AX41" s="268">
        <f t="shared" si="7"/>
        <v>0</v>
      </c>
      <c r="AY41" s="268">
        <f t="shared" si="7"/>
        <v>0</v>
      </c>
      <c r="AZ41" s="268">
        <f t="shared" si="7"/>
        <v>0</v>
      </c>
      <c r="BA41" s="268">
        <f t="shared" si="7"/>
        <v>0</v>
      </c>
      <c r="BB41" s="268">
        <f t="shared" si="7"/>
        <v>0</v>
      </c>
      <c r="BC41" s="1126"/>
      <c r="BF41" s="894" t="s">
        <v>1175</v>
      </c>
    </row>
    <row r="42" spans="1:58" s="135" customFormat="1" ht="22.5" customHeight="1" x14ac:dyDescent="0.15">
      <c r="E42" s="630">
        <v>23.3</v>
      </c>
      <c r="F42" s="725" t="str" cm="1">
        <f t="array" ref="F42">F41</f>
        <v>1</v>
      </c>
      <c r="G42" s="576" t="s">
        <v>1176</v>
      </c>
      <c r="T42" s="651" t="b" cm="1">
        <f t="array" ref="T42">T41</f>
        <v>1</v>
      </c>
      <c r="X42" s="1309"/>
      <c r="Z42" s="1309"/>
      <c r="AB42" s="225" t="s">
        <v>1177</v>
      </c>
      <c r="AC42" s="226" t="s">
        <v>1178</v>
      </c>
      <c r="AD42" s="807" t="s">
        <v>805</v>
      </c>
      <c r="AE42" s="1071"/>
      <c r="AF42" s="1065">
        <v>934.894496</v>
      </c>
      <c r="AG42" s="1065"/>
      <c r="AH42" s="1065"/>
      <c r="AI42" s="220">
        <v>1227.0170000000001</v>
      </c>
      <c r="AJ42" s="1066"/>
      <c r="AK42" s="1066"/>
      <c r="AL42" s="1065"/>
      <c r="AM42" s="1065"/>
      <c r="AN42" s="1065"/>
      <c r="AO42" s="1065"/>
      <c r="AP42" s="1065"/>
      <c r="AQ42" s="1065"/>
      <c r="AR42" s="1065"/>
      <c r="AS42" s="220"/>
      <c r="AT42" s="1066"/>
      <c r="AU42" s="1066"/>
      <c r="AV42" s="1065"/>
      <c r="AW42" s="1065"/>
      <c r="AX42" s="1065"/>
      <c r="AY42" s="1065"/>
      <c r="AZ42" s="1065"/>
      <c r="BA42" s="1065"/>
      <c r="BB42" s="1065"/>
      <c r="BC42" s="1126"/>
      <c r="BF42" s="894" t="s">
        <v>1179</v>
      </c>
    </row>
    <row r="43" spans="1:58" s="135" customFormat="1" ht="22.5" customHeight="1" x14ac:dyDescent="0.15">
      <c r="E43" s="630">
        <v>23.3</v>
      </c>
      <c r="F43" s="725" t="str" cm="1">
        <f t="array" ref="F43">F42</f>
        <v>1</v>
      </c>
      <c r="G43" s="576" t="s">
        <v>1180</v>
      </c>
      <c r="T43" s="651" t="b" cm="1">
        <f t="array" ref="T43">T42</f>
        <v>1</v>
      </c>
      <c r="X43" s="1309"/>
      <c r="Z43" s="1309"/>
      <c r="AB43" s="225" t="s">
        <v>1181</v>
      </c>
      <c r="AC43" s="226" t="s">
        <v>1182</v>
      </c>
      <c r="AD43" s="807" t="s">
        <v>805</v>
      </c>
      <c r="AE43" s="1071"/>
      <c r="AF43" s="1065">
        <v>6696.3111600000002</v>
      </c>
      <c r="AG43" s="1065"/>
      <c r="AH43" s="1065"/>
      <c r="AI43" s="220">
        <v>0</v>
      </c>
      <c r="AJ43" s="1066"/>
      <c r="AK43" s="1066"/>
      <c r="AL43" s="1065"/>
      <c r="AM43" s="1065"/>
      <c r="AN43" s="1065"/>
      <c r="AO43" s="1065"/>
      <c r="AP43" s="1065"/>
      <c r="AQ43" s="1065"/>
      <c r="AR43" s="1065"/>
      <c r="AS43" s="220"/>
      <c r="AT43" s="1066"/>
      <c r="AU43" s="1066"/>
      <c r="AV43" s="1065"/>
      <c r="AW43" s="1065"/>
      <c r="AX43" s="1065"/>
      <c r="AY43" s="1065"/>
      <c r="AZ43" s="1065"/>
      <c r="BA43" s="1065"/>
      <c r="BB43" s="1065"/>
      <c r="BC43" s="1126"/>
      <c r="BF43" s="894" t="s">
        <v>1183</v>
      </c>
    </row>
    <row r="44" spans="1:58" s="135" customFormat="1" ht="22.5" customHeight="1" x14ac:dyDescent="0.15">
      <c r="E44" s="630">
        <v>23.3</v>
      </c>
      <c r="F44" s="725" t="str" cm="1">
        <f t="array" ref="F44">F43</f>
        <v>1</v>
      </c>
      <c r="G44" s="576" t="s">
        <v>1184</v>
      </c>
      <c r="T44" s="651" t="b" cm="1">
        <f t="array" ref="T44">T43</f>
        <v>1</v>
      </c>
      <c r="X44" s="1309"/>
      <c r="Z44" s="1309"/>
      <c r="AB44" s="223" t="s">
        <v>955</v>
      </c>
      <c r="AC44" s="224" t="s">
        <v>1185</v>
      </c>
      <c r="AD44" s="813" t="s">
        <v>805</v>
      </c>
      <c r="AE44" s="1071"/>
      <c r="AF44" s="1065"/>
      <c r="AG44" s="1065"/>
      <c r="AH44" s="1065"/>
      <c r="AI44" s="220"/>
      <c r="AJ44" s="1066"/>
      <c r="AK44" s="1066"/>
      <c r="AL44" s="1065"/>
      <c r="AM44" s="1065"/>
      <c r="AN44" s="1065"/>
      <c r="AO44" s="1065"/>
      <c r="AP44" s="1065"/>
      <c r="AQ44" s="1065"/>
      <c r="AR44" s="1065"/>
      <c r="AS44" s="220"/>
      <c r="AT44" s="1066"/>
      <c r="AU44" s="1066"/>
      <c r="AV44" s="1065"/>
      <c r="AW44" s="1065"/>
      <c r="AX44" s="1065"/>
      <c r="AY44" s="1065"/>
      <c r="AZ44" s="1065"/>
      <c r="BA44" s="1065"/>
      <c r="BB44" s="1065"/>
      <c r="BC44" s="1126"/>
      <c r="BF44" s="894" t="s">
        <v>1186</v>
      </c>
    </row>
    <row r="45" spans="1:58" s="135" customFormat="1" ht="22.5" customHeight="1" x14ac:dyDescent="0.15">
      <c r="E45" s="630">
        <v>23.3</v>
      </c>
      <c r="F45" s="725" t="str" cm="1">
        <f t="array" ref="F45">F44</f>
        <v>1</v>
      </c>
      <c r="T45" s="651" t="b" cm="1">
        <f t="array" ref="T45">T44</f>
        <v>1</v>
      </c>
      <c r="X45" s="1309"/>
      <c r="Z45" s="1309"/>
      <c r="AB45" s="223" t="s">
        <v>957</v>
      </c>
      <c r="AC45" s="224" t="s">
        <v>1187</v>
      </c>
      <c r="AD45" s="813" t="s">
        <v>805</v>
      </c>
      <c r="AE45" s="466">
        <f t="shared" ref="AE45:BB45" si="8">AE46+AE47</f>
        <v>0</v>
      </c>
      <c r="AF45" s="268">
        <f t="shared" si="8"/>
        <v>0</v>
      </c>
      <c r="AG45" s="268">
        <f t="shared" si="8"/>
        <v>0</v>
      </c>
      <c r="AH45" s="268">
        <f t="shared" si="8"/>
        <v>0</v>
      </c>
      <c r="AI45" s="268">
        <f t="shared" si="8"/>
        <v>0</v>
      </c>
      <c r="AJ45" s="268">
        <f t="shared" si="8"/>
        <v>0</v>
      </c>
      <c r="AK45" s="268">
        <f t="shared" si="8"/>
        <v>0</v>
      </c>
      <c r="AL45" s="268">
        <f t="shared" si="8"/>
        <v>0</v>
      </c>
      <c r="AM45" s="268">
        <f t="shared" si="8"/>
        <v>0</v>
      </c>
      <c r="AN45" s="268">
        <f t="shared" si="8"/>
        <v>0</v>
      </c>
      <c r="AO45" s="268">
        <f t="shared" si="8"/>
        <v>0</v>
      </c>
      <c r="AP45" s="268">
        <f t="shared" si="8"/>
        <v>0</v>
      </c>
      <c r="AQ45" s="268">
        <f t="shared" si="8"/>
        <v>0</v>
      </c>
      <c r="AR45" s="268">
        <f t="shared" si="8"/>
        <v>0</v>
      </c>
      <c r="AS45" s="268">
        <f t="shared" si="8"/>
        <v>0</v>
      </c>
      <c r="AT45" s="268">
        <f t="shared" si="8"/>
        <v>0</v>
      </c>
      <c r="AU45" s="268">
        <f t="shared" si="8"/>
        <v>0</v>
      </c>
      <c r="AV45" s="268">
        <f t="shared" si="8"/>
        <v>0</v>
      </c>
      <c r="AW45" s="268">
        <f t="shared" si="8"/>
        <v>0</v>
      </c>
      <c r="AX45" s="268">
        <f t="shared" si="8"/>
        <v>0</v>
      </c>
      <c r="AY45" s="268">
        <f t="shared" si="8"/>
        <v>0</v>
      </c>
      <c r="AZ45" s="268">
        <f t="shared" si="8"/>
        <v>0</v>
      </c>
      <c r="BA45" s="268">
        <f t="shared" si="8"/>
        <v>0</v>
      </c>
      <c r="BB45" s="268">
        <f t="shared" si="8"/>
        <v>0</v>
      </c>
      <c r="BC45" s="1126"/>
      <c r="BF45" s="894" t="s">
        <v>1188</v>
      </c>
    </row>
    <row r="46" spans="1:58" s="135" customFormat="1" ht="67.5" customHeight="1" x14ac:dyDescent="0.15">
      <c r="E46" s="630">
        <v>69.8</v>
      </c>
      <c r="F46" s="725" t="str" cm="1">
        <f t="array" ref="F46">F45</f>
        <v>1</v>
      </c>
      <c r="G46" s="576" t="s">
        <v>1189</v>
      </c>
      <c r="T46" s="651" t="b" cm="1">
        <f t="array" ref="T46">T45</f>
        <v>1</v>
      </c>
      <c r="X46" s="1309"/>
      <c r="Z46" s="1309"/>
      <c r="AB46" s="225" t="s">
        <v>1190</v>
      </c>
      <c r="AC46" s="226" t="s">
        <v>1191</v>
      </c>
      <c r="AD46" s="807" t="s">
        <v>805</v>
      </c>
      <c r="AE46" s="1071"/>
      <c r="AF46" s="1065"/>
      <c r="AG46" s="1065"/>
      <c r="AH46" s="1065"/>
      <c r="AI46" s="220"/>
      <c r="AJ46" s="1066"/>
      <c r="AK46" s="1066"/>
      <c r="AL46" s="1065"/>
      <c r="AM46" s="1065"/>
      <c r="AN46" s="1065"/>
      <c r="AO46" s="1065"/>
      <c r="AP46" s="1065"/>
      <c r="AQ46" s="1065"/>
      <c r="AR46" s="1065"/>
      <c r="AS46" s="220"/>
      <c r="AT46" s="1066"/>
      <c r="AU46" s="1066"/>
      <c r="AV46" s="1065"/>
      <c r="AW46" s="1065"/>
      <c r="AX46" s="1065"/>
      <c r="AY46" s="1065"/>
      <c r="AZ46" s="1065"/>
      <c r="BA46" s="1065"/>
      <c r="BB46" s="1065"/>
      <c r="BC46" s="1126"/>
      <c r="BF46" s="894" t="s">
        <v>1192</v>
      </c>
    </row>
    <row r="47" spans="1:58" s="135" customFormat="1" ht="28.5" customHeight="1" x14ac:dyDescent="0.15">
      <c r="E47" s="630">
        <v>29.3</v>
      </c>
      <c r="F47" s="725" t="str" cm="1">
        <f t="array" ref="F47">F46</f>
        <v>1</v>
      </c>
      <c r="G47" s="576" t="s">
        <v>1193</v>
      </c>
      <c r="T47" s="651" t="b" cm="1">
        <f t="array" ref="T47">T46</f>
        <v>1</v>
      </c>
      <c r="X47" s="1309"/>
      <c r="Z47" s="1309"/>
      <c r="AB47" s="225" t="s">
        <v>1194</v>
      </c>
      <c r="AC47" s="226" t="s">
        <v>1195</v>
      </c>
      <c r="AD47" s="807" t="s">
        <v>805</v>
      </c>
      <c r="AE47" s="1071"/>
      <c r="AF47" s="1065"/>
      <c r="AG47" s="1065"/>
      <c r="AH47" s="1065"/>
      <c r="AI47" s="220"/>
      <c r="AJ47" s="1066"/>
      <c r="AK47" s="1066"/>
      <c r="AL47" s="1065"/>
      <c r="AM47" s="1065"/>
      <c r="AN47" s="1065"/>
      <c r="AO47" s="1065"/>
      <c r="AP47" s="1065"/>
      <c r="AQ47" s="1065"/>
      <c r="AR47" s="1065"/>
      <c r="AS47" s="220"/>
      <c r="AT47" s="1066"/>
      <c r="AU47" s="1066"/>
      <c r="AV47" s="1065"/>
      <c r="AW47" s="1065"/>
      <c r="AX47" s="1065"/>
      <c r="AY47" s="1065"/>
      <c r="AZ47" s="1065"/>
      <c r="BA47" s="1065"/>
      <c r="BB47" s="1065"/>
      <c r="BC47" s="1126"/>
      <c r="BF47" s="894" t="s">
        <v>1196</v>
      </c>
    </row>
    <row r="48" spans="1:58" s="135" customFormat="1" ht="21" customHeight="1" x14ac:dyDescent="0.15">
      <c r="E48" s="630">
        <v>21.8</v>
      </c>
      <c r="F48" s="725" t="str" cm="1">
        <f t="array" ref="F48">F47</f>
        <v>1</v>
      </c>
      <c r="T48" s="651" t="b" cm="1">
        <f t="array" ref="T48">T47</f>
        <v>1</v>
      </c>
      <c r="X48" s="1309"/>
      <c r="Z48" s="1309"/>
      <c r="AB48" s="223" t="s">
        <v>961</v>
      </c>
      <c r="AC48" s="224" t="s">
        <v>1197</v>
      </c>
      <c r="AD48" s="813" t="s">
        <v>805</v>
      </c>
      <c r="AE48" s="466">
        <f t="shared" ref="AE48:BB48" si="9">AE49+AE50</f>
        <v>0</v>
      </c>
      <c r="AF48" s="268">
        <f t="shared" si="9"/>
        <v>0</v>
      </c>
      <c r="AG48" s="268">
        <f t="shared" si="9"/>
        <v>0</v>
      </c>
      <c r="AH48" s="268">
        <f t="shared" si="9"/>
        <v>0</v>
      </c>
      <c r="AI48" s="268">
        <f t="shared" si="9"/>
        <v>0</v>
      </c>
      <c r="AJ48" s="268">
        <f t="shared" si="9"/>
        <v>0</v>
      </c>
      <c r="AK48" s="268">
        <f t="shared" si="9"/>
        <v>0</v>
      </c>
      <c r="AL48" s="268">
        <f t="shared" si="9"/>
        <v>0</v>
      </c>
      <c r="AM48" s="268">
        <f t="shared" si="9"/>
        <v>0</v>
      </c>
      <c r="AN48" s="268">
        <f t="shared" si="9"/>
        <v>0</v>
      </c>
      <c r="AO48" s="268">
        <f t="shared" si="9"/>
        <v>0</v>
      </c>
      <c r="AP48" s="268">
        <f t="shared" si="9"/>
        <v>0</v>
      </c>
      <c r="AQ48" s="268">
        <f t="shared" si="9"/>
        <v>0</v>
      </c>
      <c r="AR48" s="268">
        <f t="shared" si="9"/>
        <v>0</v>
      </c>
      <c r="AS48" s="268">
        <f t="shared" si="9"/>
        <v>0</v>
      </c>
      <c r="AT48" s="268">
        <f t="shared" si="9"/>
        <v>0</v>
      </c>
      <c r="AU48" s="268">
        <f t="shared" si="9"/>
        <v>0</v>
      </c>
      <c r="AV48" s="268">
        <f t="shared" si="9"/>
        <v>0</v>
      </c>
      <c r="AW48" s="268">
        <f t="shared" si="9"/>
        <v>0</v>
      </c>
      <c r="AX48" s="268">
        <f t="shared" si="9"/>
        <v>0</v>
      </c>
      <c r="AY48" s="268">
        <f t="shared" si="9"/>
        <v>0</v>
      </c>
      <c r="AZ48" s="268">
        <f t="shared" si="9"/>
        <v>0</v>
      </c>
      <c r="BA48" s="268">
        <f t="shared" si="9"/>
        <v>0</v>
      </c>
      <c r="BB48" s="268">
        <f t="shared" si="9"/>
        <v>0</v>
      </c>
      <c r="BC48" s="1126"/>
      <c r="BF48" s="894" t="s">
        <v>1198</v>
      </c>
    </row>
    <row r="49" spans="1:58" s="135" customFormat="1" ht="22.5" customHeight="1" x14ac:dyDescent="0.15">
      <c r="E49" s="630">
        <v>23.3</v>
      </c>
      <c r="F49" s="725" t="str" cm="1">
        <f t="array" ref="F49">F48</f>
        <v>1</v>
      </c>
      <c r="G49" s="576" t="s">
        <v>1176</v>
      </c>
      <c r="T49" s="651" t="b" cm="1">
        <f t="array" ref="T49">T48</f>
        <v>1</v>
      </c>
      <c r="X49" s="1309"/>
      <c r="Z49" s="1309"/>
      <c r="AB49" s="225" t="s">
        <v>1052</v>
      </c>
      <c r="AC49" s="226" t="s">
        <v>1178</v>
      </c>
      <c r="AD49" s="807" t="s">
        <v>805</v>
      </c>
      <c r="AE49" s="1071"/>
      <c r="AF49" s="1065"/>
      <c r="AG49" s="1065"/>
      <c r="AH49" s="1065"/>
      <c r="AI49" s="220"/>
      <c r="AJ49" s="1066"/>
      <c r="AK49" s="1066"/>
      <c r="AL49" s="1065"/>
      <c r="AM49" s="1065"/>
      <c r="AN49" s="1065"/>
      <c r="AO49" s="1065"/>
      <c r="AP49" s="1065"/>
      <c r="AQ49" s="1065"/>
      <c r="AR49" s="1065"/>
      <c r="AS49" s="220"/>
      <c r="AT49" s="1066"/>
      <c r="AU49" s="1066"/>
      <c r="AV49" s="1065"/>
      <c r="AW49" s="1065"/>
      <c r="AX49" s="1065"/>
      <c r="AY49" s="1065"/>
      <c r="AZ49" s="1065"/>
      <c r="BA49" s="1065"/>
      <c r="BB49" s="1065"/>
      <c r="BC49" s="1126"/>
      <c r="BF49" s="894" t="s">
        <v>1199</v>
      </c>
    </row>
    <row r="50" spans="1:58" s="135" customFormat="1" ht="22.5" customHeight="1" x14ac:dyDescent="0.15">
      <c r="E50" s="630">
        <v>23.3</v>
      </c>
      <c r="F50" s="725" t="str" cm="1">
        <f t="array" ref="F50">F49</f>
        <v>1</v>
      </c>
      <c r="G50" s="576" t="s">
        <v>1180</v>
      </c>
      <c r="T50" s="651" t="b" cm="1">
        <f t="array" ref="T50">T49</f>
        <v>1</v>
      </c>
      <c r="X50" s="1309"/>
      <c r="Z50" s="1309"/>
      <c r="AB50" s="225" t="s">
        <v>1055</v>
      </c>
      <c r="AC50" s="226" t="s">
        <v>1182</v>
      </c>
      <c r="AD50" s="807" t="s">
        <v>805</v>
      </c>
      <c r="AE50" s="1071"/>
      <c r="AF50" s="1065"/>
      <c r="AG50" s="1065"/>
      <c r="AH50" s="1065"/>
      <c r="AI50" s="220"/>
      <c r="AJ50" s="1066"/>
      <c r="AK50" s="1066"/>
      <c r="AL50" s="1065"/>
      <c r="AM50" s="1065"/>
      <c r="AN50" s="1065"/>
      <c r="AO50" s="1065"/>
      <c r="AP50" s="1065"/>
      <c r="AQ50" s="1065"/>
      <c r="AR50" s="1065"/>
      <c r="AS50" s="220"/>
      <c r="AT50" s="1066"/>
      <c r="AU50" s="1066"/>
      <c r="AV50" s="1065"/>
      <c r="AW50" s="1065"/>
      <c r="AX50" s="1065"/>
      <c r="AY50" s="1065"/>
      <c r="AZ50" s="1065"/>
      <c r="BA50" s="1065"/>
      <c r="BB50" s="1065"/>
      <c r="BC50" s="1126"/>
      <c r="BF50" s="894" t="s">
        <v>1200</v>
      </c>
    </row>
    <row r="51" spans="1:58" s="1058" customFormat="1" ht="10.5" customHeight="1" x14ac:dyDescent="0.15">
      <c r="A51" s="148"/>
      <c r="B51" s="148"/>
      <c r="C51" s="148"/>
      <c r="D51" s="148"/>
      <c r="E51" s="630">
        <v>11.4</v>
      </c>
      <c r="F51" s="725" t="str" cm="1">
        <f t="array" ref="F51">X51</f>
        <v>2</v>
      </c>
      <c r="G51" s="148"/>
      <c r="H51" s="148"/>
      <c r="I51" s="148"/>
      <c r="J51" s="148"/>
      <c r="K51" s="148"/>
      <c r="L51" s="148"/>
      <c r="M51" s="148"/>
      <c r="N51" s="148"/>
      <c r="O51" s="148"/>
      <c r="P51" s="148"/>
      <c r="Q51" s="148"/>
      <c r="R51" s="148"/>
      <c r="S51" s="148"/>
      <c r="T51" s="651" t="b">
        <f>X51&gt;0</f>
        <v>1</v>
      </c>
      <c r="U51" s="148"/>
      <c r="V51" s="127" t="str" cm="1">
        <f t="array" ref="V51">Амортизация!$AB$225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51" s="148"/>
      <c r="X51" s="1311" t="s">
        <v>331</v>
      </c>
      <c r="Y51" s="148"/>
      <c r="Z51" s="1308"/>
      <c r="AA51" s="148"/>
      <c r="AB51" s="227" t="str" cm="1">
        <f t="array" ref="AB51">IF(ISBLANK(Амортизация!$AB$225),"",Амортизация!$AB$225)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51" s="200"/>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216"/>
      <c r="BD51" s="148"/>
      <c r="BE51" s="148"/>
      <c r="BF51" s="900"/>
    </row>
    <row r="52" spans="1:58" s="135" customFormat="1" ht="27.75" customHeight="1" x14ac:dyDescent="0.15">
      <c r="E52" s="630">
        <v>28.5</v>
      </c>
      <c r="F52" s="725" t="str" cm="1">
        <f t="array" ref="F52">F51</f>
        <v>2</v>
      </c>
      <c r="G52" s="576" t="s">
        <v>1172</v>
      </c>
      <c r="T52" s="651" t="b" cm="1">
        <f t="array" ref="T52">T51</f>
        <v>1</v>
      </c>
      <c r="X52" s="1309"/>
      <c r="Z52" s="1309"/>
      <c r="AB52" s="520" t="s">
        <v>324</v>
      </c>
      <c r="AC52" s="811" t="s">
        <v>45</v>
      </c>
      <c r="AD52" s="812" t="s">
        <v>805</v>
      </c>
      <c r="AE52" s="268">
        <f t="shared" ref="AE52:BB52" si="10">AE53+AE56+AE57+AE60</f>
        <v>0</v>
      </c>
      <c r="AF52" s="268">
        <f t="shared" si="10"/>
        <v>2159.2166120000002</v>
      </c>
      <c r="AG52" s="268">
        <f t="shared" si="10"/>
        <v>0</v>
      </c>
      <c r="AH52" s="268">
        <f t="shared" si="10"/>
        <v>0</v>
      </c>
      <c r="AI52" s="268">
        <f t="shared" si="10"/>
        <v>5646.2682300000006</v>
      </c>
      <c r="AJ52" s="268">
        <f t="shared" si="10"/>
        <v>0</v>
      </c>
      <c r="AK52" s="268">
        <f t="shared" si="10"/>
        <v>0</v>
      </c>
      <c r="AL52" s="268">
        <f t="shared" si="10"/>
        <v>0</v>
      </c>
      <c r="AM52" s="268">
        <f t="shared" si="10"/>
        <v>0</v>
      </c>
      <c r="AN52" s="268">
        <f t="shared" si="10"/>
        <v>0</v>
      </c>
      <c r="AO52" s="268">
        <f t="shared" si="10"/>
        <v>0</v>
      </c>
      <c r="AP52" s="268">
        <f t="shared" si="10"/>
        <v>0</v>
      </c>
      <c r="AQ52" s="268">
        <f t="shared" si="10"/>
        <v>0</v>
      </c>
      <c r="AR52" s="268">
        <f t="shared" si="10"/>
        <v>0</v>
      </c>
      <c r="AS52" s="268">
        <f t="shared" si="10"/>
        <v>0</v>
      </c>
      <c r="AT52" s="268">
        <f t="shared" si="10"/>
        <v>0</v>
      </c>
      <c r="AU52" s="268">
        <f t="shared" si="10"/>
        <v>0</v>
      </c>
      <c r="AV52" s="268">
        <f t="shared" si="10"/>
        <v>0</v>
      </c>
      <c r="AW52" s="268">
        <f t="shared" si="10"/>
        <v>0</v>
      </c>
      <c r="AX52" s="268">
        <f t="shared" si="10"/>
        <v>0</v>
      </c>
      <c r="AY52" s="268">
        <f t="shared" si="10"/>
        <v>0</v>
      </c>
      <c r="AZ52" s="268">
        <f t="shared" si="10"/>
        <v>0</v>
      </c>
      <c r="BA52" s="268">
        <f t="shared" si="10"/>
        <v>0</v>
      </c>
      <c r="BB52" s="268">
        <f t="shared" si="10"/>
        <v>0</v>
      </c>
      <c r="BC52" s="1126"/>
      <c r="BF52" s="894" t="s">
        <v>1173</v>
      </c>
    </row>
    <row r="53" spans="1:58" s="135" customFormat="1" ht="22.5" customHeight="1" x14ac:dyDescent="0.15">
      <c r="E53" s="630">
        <v>23.3</v>
      </c>
      <c r="F53" s="725" t="str" cm="1">
        <f t="array" ref="F53">F52</f>
        <v>2</v>
      </c>
      <c r="T53" s="651" t="b" cm="1">
        <f t="array" ref="T53">T52</f>
        <v>1</v>
      </c>
      <c r="X53" s="1309"/>
      <c r="Z53" s="1309"/>
      <c r="AB53" s="223" t="s">
        <v>442</v>
      </c>
      <c r="AC53" s="224" t="s">
        <v>1174</v>
      </c>
      <c r="AD53" s="813" t="s">
        <v>805</v>
      </c>
      <c r="AE53" s="466">
        <f t="shared" ref="AE53:BB53" si="11">AE54+AE55</f>
        <v>0</v>
      </c>
      <c r="AF53" s="268">
        <f t="shared" si="11"/>
        <v>2118.619432</v>
      </c>
      <c r="AG53" s="268">
        <f t="shared" si="11"/>
        <v>0</v>
      </c>
      <c r="AH53" s="268">
        <f t="shared" si="11"/>
        <v>0</v>
      </c>
      <c r="AI53" s="268">
        <f t="shared" si="11"/>
        <v>5203.7316300000002</v>
      </c>
      <c r="AJ53" s="268">
        <f t="shared" si="11"/>
        <v>0</v>
      </c>
      <c r="AK53" s="268">
        <f t="shared" si="11"/>
        <v>0</v>
      </c>
      <c r="AL53" s="268">
        <f t="shared" si="11"/>
        <v>0</v>
      </c>
      <c r="AM53" s="268">
        <f t="shared" si="11"/>
        <v>0</v>
      </c>
      <c r="AN53" s="268">
        <f t="shared" si="11"/>
        <v>0</v>
      </c>
      <c r="AO53" s="268">
        <f t="shared" si="11"/>
        <v>0</v>
      </c>
      <c r="AP53" s="268">
        <f t="shared" si="11"/>
        <v>0</v>
      </c>
      <c r="AQ53" s="268">
        <f t="shared" si="11"/>
        <v>0</v>
      </c>
      <c r="AR53" s="268">
        <f t="shared" si="11"/>
        <v>0</v>
      </c>
      <c r="AS53" s="268">
        <f t="shared" si="11"/>
        <v>0</v>
      </c>
      <c r="AT53" s="268">
        <f t="shared" si="11"/>
        <v>0</v>
      </c>
      <c r="AU53" s="268">
        <f t="shared" si="11"/>
        <v>0</v>
      </c>
      <c r="AV53" s="268">
        <f t="shared" si="11"/>
        <v>0</v>
      </c>
      <c r="AW53" s="268">
        <f t="shared" si="11"/>
        <v>0</v>
      </c>
      <c r="AX53" s="268">
        <f t="shared" si="11"/>
        <v>0</v>
      </c>
      <c r="AY53" s="268">
        <f t="shared" si="11"/>
        <v>0</v>
      </c>
      <c r="AZ53" s="268">
        <f t="shared" si="11"/>
        <v>0</v>
      </c>
      <c r="BA53" s="268">
        <f t="shared" si="11"/>
        <v>0</v>
      </c>
      <c r="BB53" s="268">
        <f t="shared" si="11"/>
        <v>0</v>
      </c>
      <c r="BC53" s="1126"/>
      <c r="BF53" s="894" t="s">
        <v>1175</v>
      </c>
    </row>
    <row r="54" spans="1:58" s="135" customFormat="1" ht="22.5" customHeight="1" x14ac:dyDescent="0.15">
      <c r="E54" s="630">
        <v>23.3</v>
      </c>
      <c r="F54" s="725" t="str" cm="1">
        <f t="array" ref="F54">F53</f>
        <v>2</v>
      </c>
      <c r="G54" s="576" t="s">
        <v>1176</v>
      </c>
      <c r="T54" s="651" t="b" cm="1">
        <f t="array" ref="T54">T53</f>
        <v>1</v>
      </c>
      <c r="X54" s="1309"/>
      <c r="Z54" s="1309"/>
      <c r="AB54" s="225" t="s">
        <v>1177</v>
      </c>
      <c r="AC54" s="226" t="s">
        <v>1178</v>
      </c>
      <c r="AD54" s="807" t="s">
        <v>805</v>
      </c>
      <c r="AE54" s="1071"/>
      <c r="AF54" s="1065">
        <v>2118.619432</v>
      </c>
      <c r="AG54" s="1065"/>
      <c r="AH54" s="1065"/>
      <c r="AI54" s="220">
        <v>2803.7316300000002</v>
      </c>
      <c r="AJ54" s="1065"/>
      <c r="AK54" s="1065"/>
      <c r="AL54" s="1065"/>
      <c r="AM54" s="1065"/>
      <c r="AN54" s="1065"/>
      <c r="AO54" s="1065"/>
      <c r="AP54" s="1065"/>
      <c r="AQ54" s="1065"/>
      <c r="AR54" s="1065"/>
      <c r="AS54" s="220"/>
      <c r="AT54" s="1065"/>
      <c r="AU54" s="1065"/>
      <c r="AV54" s="1065"/>
      <c r="AW54" s="1065"/>
      <c r="AX54" s="1065"/>
      <c r="AY54" s="1065"/>
      <c r="AZ54" s="1065"/>
      <c r="BA54" s="1065"/>
      <c r="BB54" s="1065"/>
      <c r="BC54" s="1126"/>
      <c r="BF54" s="894" t="s">
        <v>1179</v>
      </c>
    </row>
    <row r="55" spans="1:58" s="135" customFormat="1" ht="22.5" customHeight="1" x14ac:dyDescent="0.15">
      <c r="E55" s="630">
        <v>23.3</v>
      </c>
      <c r="F55" s="725" t="str" cm="1">
        <f t="array" ref="F55">F54</f>
        <v>2</v>
      </c>
      <c r="G55" s="576" t="s">
        <v>1180</v>
      </c>
      <c r="T55" s="651" t="b" cm="1">
        <f t="array" ref="T55">T54</f>
        <v>1</v>
      </c>
      <c r="X55" s="1309"/>
      <c r="Z55" s="1309"/>
      <c r="AB55" s="225" t="s">
        <v>1181</v>
      </c>
      <c r="AC55" s="226" t="s">
        <v>1182</v>
      </c>
      <c r="AD55" s="807" t="s">
        <v>805</v>
      </c>
      <c r="AE55" s="1071"/>
      <c r="AF55" s="1065"/>
      <c r="AG55" s="1065"/>
      <c r="AH55" s="1065"/>
      <c r="AI55" s="220">
        <f>200*12</f>
        <v>2400</v>
      </c>
      <c r="AJ55" s="1065"/>
      <c r="AK55" s="1065"/>
      <c r="AL55" s="1065"/>
      <c r="AM55" s="1065"/>
      <c r="AN55" s="1065"/>
      <c r="AO55" s="1065"/>
      <c r="AP55" s="1065"/>
      <c r="AQ55" s="1065"/>
      <c r="AR55" s="1065"/>
      <c r="AS55" s="220"/>
      <c r="AT55" s="1065"/>
      <c r="AU55" s="1065"/>
      <c r="AV55" s="1065"/>
      <c r="AW55" s="1065"/>
      <c r="AX55" s="1065"/>
      <c r="AY55" s="1065"/>
      <c r="AZ55" s="1065"/>
      <c r="BA55" s="1065"/>
      <c r="BB55" s="1065"/>
      <c r="BC55" s="1126"/>
      <c r="BF55" s="894" t="s">
        <v>1183</v>
      </c>
    </row>
    <row r="56" spans="1:58" s="135" customFormat="1" ht="22.5" customHeight="1" x14ac:dyDescent="0.15">
      <c r="E56" s="630">
        <v>23.3</v>
      </c>
      <c r="F56" s="725" t="str" cm="1">
        <f t="array" ref="F56">F55</f>
        <v>2</v>
      </c>
      <c r="G56" s="576" t="s">
        <v>1184</v>
      </c>
      <c r="T56" s="651" t="b" cm="1">
        <f t="array" ref="T56">T55</f>
        <v>1</v>
      </c>
      <c r="X56" s="1309"/>
      <c r="Z56" s="1309"/>
      <c r="AB56" s="223" t="s">
        <v>955</v>
      </c>
      <c r="AC56" s="224" t="s">
        <v>1185</v>
      </c>
      <c r="AD56" s="813" t="s">
        <v>805</v>
      </c>
      <c r="AE56" s="1071"/>
      <c r="AF56" s="1065"/>
      <c r="AG56" s="1065"/>
      <c r="AH56" s="1065"/>
      <c r="AI56" s="220"/>
      <c r="AJ56" s="1065"/>
      <c r="AK56" s="1065"/>
      <c r="AL56" s="1065"/>
      <c r="AM56" s="1065"/>
      <c r="AN56" s="1065"/>
      <c r="AO56" s="1065"/>
      <c r="AP56" s="1065"/>
      <c r="AQ56" s="1065"/>
      <c r="AR56" s="1065"/>
      <c r="AS56" s="220"/>
      <c r="AT56" s="1065"/>
      <c r="AU56" s="1065"/>
      <c r="AV56" s="1065"/>
      <c r="AW56" s="1065"/>
      <c r="AX56" s="1065"/>
      <c r="AY56" s="1065"/>
      <c r="AZ56" s="1065"/>
      <c r="BA56" s="1065"/>
      <c r="BB56" s="1065"/>
      <c r="BC56" s="1126"/>
      <c r="BF56" s="894" t="s">
        <v>1186</v>
      </c>
    </row>
    <row r="57" spans="1:58" s="135" customFormat="1" ht="22.5" customHeight="1" x14ac:dyDescent="0.15">
      <c r="E57" s="630">
        <v>23.3</v>
      </c>
      <c r="F57" s="725" t="str" cm="1">
        <f t="array" ref="F57">F56</f>
        <v>2</v>
      </c>
      <c r="T57" s="651" t="b" cm="1">
        <f t="array" ref="T57">T56</f>
        <v>1</v>
      </c>
      <c r="X57" s="1309"/>
      <c r="Z57" s="1309"/>
      <c r="AB57" s="223" t="s">
        <v>957</v>
      </c>
      <c r="AC57" s="224" t="s">
        <v>1187</v>
      </c>
      <c r="AD57" s="813" t="s">
        <v>805</v>
      </c>
      <c r="AE57" s="466">
        <f t="shared" ref="AE57:BB57" si="12">AE58+AE59</f>
        <v>0</v>
      </c>
      <c r="AF57" s="268">
        <f t="shared" si="12"/>
        <v>0</v>
      </c>
      <c r="AG57" s="268">
        <f t="shared" si="12"/>
        <v>0</v>
      </c>
      <c r="AH57" s="268">
        <f t="shared" si="12"/>
        <v>0</v>
      </c>
      <c r="AI57" s="268">
        <f t="shared" si="12"/>
        <v>0</v>
      </c>
      <c r="AJ57" s="268">
        <f t="shared" si="12"/>
        <v>0</v>
      </c>
      <c r="AK57" s="268">
        <f t="shared" si="12"/>
        <v>0</v>
      </c>
      <c r="AL57" s="268">
        <f t="shared" si="12"/>
        <v>0</v>
      </c>
      <c r="AM57" s="268">
        <f t="shared" si="12"/>
        <v>0</v>
      </c>
      <c r="AN57" s="268">
        <f t="shared" si="12"/>
        <v>0</v>
      </c>
      <c r="AO57" s="268">
        <f t="shared" si="12"/>
        <v>0</v>
      </c>
      <c r="AP57" s="268">
        <f t="shared" si="12"/>
        <v>0</v>
      </c>
      <c r="AQ57" s="268">
        <f t="shared" si="12"/>
        <v>0</v>
      </c>
      <c r="AR57" s="268">
        <f t="shared" si="12"/>
        <v>0</v>
      </c>
      <c r="AS57" s="268">
        <f t="shared" si="12"/>
        <v>0</v>
      </c>
      <c r="AT57" s="268">
        <f t="shared" si="12"/>
        <v>0</v>
      </c>
      <c r="AU57" s="268">
        <f t="shared" si="12"/>
        <v>0</v>
      </c>
      <c r="AV57" s="268">
        <f t="shared" si="12"/>
        <v>0</v>
      </c>
      <c r="AW57" s="268">
        <f t="shared" si="12"/>
        <v>0</v>
      </c>
      <c r="AX57" s="268">
        <f t="shared" si="12"/>
        <v>0</v>
      </c>
      <c r="AY57" s="268">
        <f t="shared" si="12"/>
        <v>0</v>
      </c>
      <c r="AZ57" s="268">
        <f t="shared" si="12"/>
        <v>0</v>
      </c>
      <c r="BA57" s="268">
        <f t="shared" si="12"/>
        <v>0</v>
      </c>
      <c r="BB57" s="268">
        <f t="shared" si="12"/>
        <v>0</v>
      </c>
      <c r="BC57" s="1126"/>
      <c r="BF57" s="894" t="s">
        <v>1188</v>
      </c>
    </row>
    <row r="58" spans="1:58" s="135" customFormat="1" ht="67.5" customHeight="1" x14ac:dyDescent="0.15">
      <c r="E58" s="630">
        <v>69.8</v>
      </c>
      <c r="F58" s="725" t="str" cm="1">
        <f t="array" ref="F58">F57</f>
        <v>2</v>
      </c>
      <c r="G58" s="576" t="s">
        <v>1189</v>
      </c>
      <c r="T58" s="651" t="b" cm="1">
        <f t="array" ref="T58">T57</f>
        <v>1</v>
      </c>
      <c r="X58" s="1309"/>
      <c r="Z58" s="1309"/>
      <c r="AB58" s="225" t="s">
        <v>1190</v>
      </c>
      <c r="AC58" s="226" t="s">
        <v>1191</v>
      </c>
      <c r="AD58" s="807" t="s">
        <v>805</v>
      </c>
      <c r="AE58" s="1071"/>
      <c r="AF58" s="1065"/>
      <c r="AG58" s="1065"/>
      <c r="AH58" s="1065"/>
      <c r="AI58" s="220"/>
      <c r="AJ58" s="1065"/>
      <c r="AK58" s="1065"/>
      <c r="AL58" s="1065"/>
      <c r="AM58" s="1065"/>
      <c r="AN58" s="1065"/>
      <c r="AO58" s="1065"/>
      <c r="AP58" s="1065"/>
      <c r="AQ58" s="1065"/>
      <c r="AR58" s="1065"/>
      <c r="AS58" s="220"/>
      <c r="AT58" s="1065"/>
      <c r="AU58" s="1065"/>
      <c r="AV58" s="1065"/>
      <c r="AW58" s="1065"/>
      <c r="AX58" s="1065"/>
      <c r="AY58" s="1065"/>
      <c r="AZ58" s="1065"/>
      <c r="BA58" s="1065"/>
      <c r="BB58" s="1065"/>
      <c r="BC58" s="1126"/>
      <c r="BF58" s="894" t="s">
        <v>1192</v>
      </c>
    </row>
    <row r="59" spans="1:58" s="135" customFormat="1" ht="28.5" customHeight="1" x14ac:dyDescent="0.15">
      <c r="E59" s="630">
        <v>29.3</v>
      </c>
      <c r="F59" s="725" t="str" cm="1">
        <f t="array" ref="F59">F58</f>
        <v>2</v>
      </c>
      <c r="G59" s="576" t="s">
        <v>1193</v>
      </c>
      <c r="T59" s="651" t="b" cm="1">
        <f t="array" ref="T59">T58</f>
        <v>1</v>
      </c>
      <c r="X59" s="1309"/>
      <c r="Z59" s="1309"/>
      <c r="AB59" s="225" t="s">
        <v>1194</v>
      </c>
      <c r="AC59" s="226" t="s">
        <v>1195</v>
      </c>
      <c r="AD59" s="807" t="s">
        <v>805</v>
      </c>
      <c r="AE59" s="1071"/>
      <c r="AF59" s="1065"/>
      <c r="AG59" s="1065"/>
      <c r="AH59" s="1065"/>
      <c r="AI59" s="220"/>
      <c r="AJ59" s="1065"/>
      <c r="AK59" s="1065"/>
      <c r="AL59" s="1065"/>
      <c r="AM59" s="1065"/>
      <c r="AN59" s="1065"/>
      <c r="AO59" s="1065"/>
      <c r="AP59" s="1065"/>
      <c r="AQ59" s="1065"/>
      <c r="AR59" s="1065"/>
      <c r="AS59" s="220"/>
      <c r="AT59" s="1065"/>
      <c r="AU59" s="1065"/>
      <c r="AV59" s="1065"/>
      <c r="AW59" s="1065"/>
      <c r="AX59" s="1065"/>
      <c r="AY59" s="1065"/>
      <c r="AZ59" s="1065"/>
      <c r="BA59" s="1065"/>
      <c r="BB59" s="1065"/>
      <c r="BC59" s="1126"/>
      <c r="BF59" s="894" t="s">
        <v>1196</v>
      </c>
    </row>
    <row r="60" spans="1:58" s="135" customFormat="1" ht="21" customHeight="1" x14ac:dyDescent="0.15">
      <c r="E60" s="630">
        <v>21.8</v>
      </c>
      <c r="F60" s="725" t="str" cm="1">
        <f t="array" ref="F60">F59</f>
        <v>2</v>
      </c>
      <c r="T60" s="651" t="b" cm="1">
        <f t="array" ref="T60">T59</f>
        <v>1</v>
      </c>
      <c r="X60" s="1309"/>
      <c r="Z60" s="1309"/>
      <c r="AB60" s="223" t="s">
        <v>961</v>
      </c>
      <c r="AC60" s="224" t="s">
        <v>1197</v>
      </c>
      <c r="AD60" s="813" t="s">
        <v>805</v>
      </c>
      <c r="AE60" s="466">
        <f t="shared" ref="AE60:BB60" si="13">AE61+AE62</f>
        <v>0</v>
      </c>
      <c r="AF60" s="268">
        <f t="shared" si="13"/>
        <v>40.597180000000002</v>
      </c>
      <c r="AG60" s="268">
        <f t="shared" si="13"/>
        <v>0</v>
      </c>
      <c r="AH60" s="268">
        <f t="shared" si="13"/>
        <v>0</v>
      </c>
      <c r="AI60" s="268">
        <f t="shared" si="13"/>
        <v>442.53660000000002</v>
      </c>
      <c r="AJ60" s="268">
        <f t="shared" si="13"/>
        <v>0</v>
      </c>
      <c r="AK60" s="268">
        <f t="shared" si="13"/>
        <v>0</v>
      </c>
      <c r="AL60" s="268">
        <f t="shared" si="13"/>
        <v>0</v>
      </c>
      <c r="AM60" s="268">
        <f t="shared" si="13"/>
        <v>0</v>
      </c>
      <c r="AN60" s="268">
        <f t="shared" si="13"/>
        <v>0</v>
      </c>
      <c r="AO60" s="268">
        <f t="shared" si="13"/>
        <v>0</v>
      </c>
      <c r="AP60" s="268">
        <f t="shared" si="13"/>
        <v>0</v>
      </c>
      <c r="AQ60" s="268">
        <f t="shared" si="13"/>
        <v>0</v>
      </c>
      <c r="AR60" s="268">
        <f t="shared" si="13"/>
        <v>0</v>
      </c>
      <c r="AS60" s="268">
        <f t="shared" si="13"/>
        <v>0</v>
      </c>
      <c r="AT60" s="268">
        <f t="shared" si="13"/>
        <v>0</v>
      </c>
      <c r="AU60" s="268">
        <f t="shared" si="13"/>
        <v>0</v>
      </c>
      <c r="AV60" s="268">
        <f t="shared" si="13"/>
        <v>0</v>
      </c>
      <c r="AW60" s="268">
        <f t="shared" si="13"/>
        <v>0</v>
      </c>
      <c r="AX60" s="268">
        <f t="shared" si="13"/>
        <v>0</v>
      </c>
      <c r="AY60" s="268">
        <f t="shared" si="13"/>
        <v>0</v>
      </c>
      <c r="AZ60" s="268">
        <f t="shared" si="13"/>
        <v>0</v>
      </c>
      <c r="BA60" s="268">
        <f t="shared" si="13"/>
        <v>0</v>
      </c>
      <c r="BB60" s="268">
        <f t="shared" si="13"/>
        <v>0</v>
      </c>
      <c r="BC60" s="1126"/>
      <c r="BF60" s="894" t="s">
        <v>1198</v>
      </c>
    </row>
    <row r="61" spans="1:58" s="135" customFormat="1" ht="22.5" customHeight="1" x14ac:dyDescent="0.15">
      <c r="E61" s="630">
        <v>23.3</v>
      </c>
      <c r="F61" s="725" t="str" cm="1">
        <f t="array" ref="F61">F60</f>
        <v>2</v>
      </c>
      <c r="G61" s="576" t="s">
        <v>1176</v>
      </c>
      <c r="T61" s="651" t="b" cm="1">
        <f t="array" ref="T61">T60</f>
        <v>1</v>
      </c>
      <c r="X61" s="1309"/>
      <c r="Z61" s="1309"/>
      <c r="AB61" s="225" t="s">
        <v>1052</v>
      </c>
      <c r="AC61" s="226" t="s">
        <v>1178</v>
      </c>
      <c r="AD61" s="807" t="s">
        <v>805</v>
      </c>
      <c r="AE61" s="1071"/>
      <c r="AF61" s="1065"/>
      <c r="AG61" s="1065"/>
      <c r="AH61" s="1065"/>
      <c r="AI61" s="220"/>
      <c r="AJ61" s="1065"/>
      <c r="AK61" s="1065"/>
      <c r="AL61" s="1065"/>
      <c r="AM61" s="1065"/>
      <c r="AN61" s="1065"/>
      <c r="AO61" s="1065"/>
      <c r="AP61" s="1065"/>
      <c r="AQ61" s="1065"/>
      <c r="AR61" s="1065"/>
      <c r="AS61" s="220"/>
      <c r="AT61" s="1065"/>
      <c r="AU61" s="1065"/>
      <c r="AV61" s="1065"/>
      <c r="AW61" s="1065"/>
      <c r="AX61" s="1065"/>
      <c r="AY61" s="1065"/>
      <c r="AZ61" s="1065"/>
      <c r="BA61" s="1065"/>
      <c r="BB61" s="1065"/>
      <c r="BC61" s="1126"/>
      <c r="BF61" s="894" t="s">
        <v>1199</v>
      </c>
    </row>
    <row r="62" spans="1:58" s="135" customFormat="1" ht="22.5" customHeight="1" x14ac:dyDescent="0.15">
      <c r="E62" s="630">
        <v>23.3</v>
      </c>
      <c r="F62" s="725" t="str" cm="1">
        <f t="array" ref="F62">F61</f>
        <v>2</v>
      </c>
      <c r="G62" s="576" t="s">
        <v>1180</v>
      </c>
      <c r="T62" s="651" t="b" cm="1">
        <f t="array" ref="T62">T61</f>
        <v>1</v>
      </c>
      <c r="X62" s="1309"/>
      <c r="Z62" s="1309"/>
      <c r="AB62" s="225" t="s">
        <v>1055</v>
      </c>
      <c r="AC62" s="226" t="s">
        <v>1182</v>
      </c>
      <c r="AD62" s="807" t="s">
        <v>805</v>
      </c>
      <c r="AE62" s="1071"/>
      <c r="AF62" s="1065">
        <v>40.597180000000002</v>
      </c>
      <c r="AG62" s="1065"/>
      <c r="AH62" s="1065"/>
      <c r="AI62" s="220">
        <v>442.53660000000002</v>
      </c>
      <c r="AJ62" s="1065"/>
      <c r="AK62" s="1065"/>
      <c r="AL62" s="1065"/>
      <c r="AM62" s="1065"/>
      <c r="AN62" s="1065"/>
      <c r="AO62" s="1065"/>
      <c r="AP62" s="1065"/>
      <c r="AQ62" s="1065"/>
      <c r="AR62" s="1065"/>
      <c r="AS62" s="220"/>
      <c r="AT62" s="1065"/>
      <c r="AU62" s="1065"/>
      <c r="AV62" s="1065"/>
      <c r="AW62" s="1065"/>
      <c r="AX62" s="1065"/>
      <c r="AY62" s="1065"/>
      <c r="AZ62" s="1065"/>
      <c r="BA62" s="1065"/>
      <c r="BB62" s="1065"/>
      <c r="BC62" s="1126"/>
      <c r="BF62" s="894" t="s">
        <v>1200</v>
      </c>
    </row>
    <row r="63" spans="1:58" s="1058" customFormat="1" ht="10.5" customHeight="1" x14ac:dyDescent="0.15">
      <c r="A63" s="148"/>
      <c r="B63" s="148"/>
      <c r="C63" s="148"/>
      <c r="D63" s="148"/>
      <c r="E63" s="630">
        <v>11.4</v>
      </c>
      <c r="F63" s="725" t="str" cm="1">
        <f t="array" ref="F63">X63</f>
        <v>3</v>
      </c>
      <c r="G63" s="148"/>
      <c r="H63" s="148"/>
      <c r="I63" s="148"/>
      <c r="J63" s="148"/>
      <c r="K63" s="148"/>
      <c r="L63" s="148"/>
      <c r="M63" s="148"/>
      <c r="N63" s="148"/>
      <c r="O63" s="148"/>
      <c r="P63" s="148"/>
      <c r="Q63" s="148"/>
      <c r="R63" s="148"/>
      <c r="S63" s="148"/>
      <c r="T63" s="651" t="b">
        <f>X63&gt;0</f>
        <v>1</v>
      </c>
      <c r="U63" s="148"/>
      <c r="V63" s="127" t="str" cm="1">
        <f t="array" ref="V63">Амортизация!$AB$324</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63" s="148"/>
      <c r="X63" s="1311" t="s">
        <v>334</v>
      </c>
      <c r="Y63" s="148"/>
      <c r="Z63" s="1308"/>
      <c r="AA63" s="148"/>
      <c r="AB63" s="227" t="str" cm="1">
        <f t="array" ref="AB63">IF(ISBLANK(Амортизация!$AB$324),"",Амортизация!$AB$324)</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63" s="200"/>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216"/>
      <c r="BD63" s="148"/>
      <c r="BE63" s="148"/>
      <c r="BF63" s="900"/>
    </row>
    <row r="64" spans="1:58" s="135" customFormat="1" ht="27.75" customHeight="1" x14ac:dyDescent="0.15">
      <c r="E64" s="630">
        <v>28.5</v>
      </c>
      <c r="F64" s="725" t="str" cm="1">
        <f t="array" ref="F64">F63</f>
        <v>3</v>
      </c>
      <c r="G64" s="576" t="s">
        <v>1172</v>
      </c>
      <c r="T64" s="651" t="b" cm="1">
        <f t="array" ref="T64">T63</f>
        <v>1</v>
      </c>
      <c r="X64" s="1309"/>
      <c r="Z64" s="1309"/>
      <c r="AB64" s="520" t="s">
        <v>324</v>
      </c>
      <c r="AC64" s="811" t="s">
        <v>45</v>
      </c>
      <c r="AD64" s="812" t="s">
        <v>805</v>
      </c>
      <c r="AE64" s="268">
        <f t="shared" ref="AE64:BB64" si="14">AE65+AE68+AE69+AE72</f>
        <v>0</v>
      </c>
      <c r="AF64" s="268">
        <f t="shared" si="14"/>
        <v>146692.884838</v>
      </c>
      <c r="AG64" s="268">
        <f t="shared" si="14"/>
        <v>0</v>
      </c>
      <c r="AH64" s="268">
        <f t="shared" si="14"/>
        <v>0</v>
      </c>
      <c r="AI64" s="268">
        <f t="shared" si="14"/>
        <v>134375.48819999999</v>
      </c>
      <c r="AJ64" s="268">
        <f t="shared" si="14"/>
        <v>0</v>
      </c>
      <c r="AK64" s="268">
        <f t="shared" si="14"/>
        <v>0</v>
      </c>
      <c r="AL64" s="268">
        <f t="shared" si="14"/>
        <v>0</v>
      </c>
      <c r="AM64" s="268">
        <f t="shared" si="14"/>
        <v>0</v>
      </c>
      <c r="AN64" s="268">
        <f t="shared" si="14"/>
        <v>0</v>
      </c>
      <c r="AO64" s="268">
        <f t="shared" si="14"/>
        <v>0</v>
      </c>
      <c r="AP64" s="268">
        <f t="shared" si="14"/>
        <v>0</v>
      </c>
      <c r="AQ64" s="268">
        <f t="shared" si="14"/>
        <v>0</v>
      </c>
      <c r="AR64" s="268">
        <f t="shared" si="14"/>
        <v>0</v>
      </c>
      <c r="AS64" s="268">
        <f t="shared" si="14"/>
        <v>0</v>
      </c>
      <c r="AT64" s="268">
        <f t="shared" si="14"/>
        <v>0</v>
      </c>
      <c r="AU64" s="268">
        <f t="shared" si="14"/>
        <v>0</v>
      </c>
      <c r="AV64" s="268">
        <f t="shared" si="14"/>
        <v>0</v>
      </c>
      <c r="AW64" s="268">
        <f t="shared" si="14"/>
        <v>0</v>
      </c>
      <c r="AX64" s="268">
        <f t="shared" si="14"/>
        <v>0</v>
      </c>
      <c r="AY64" s="268">
        <f t="shared" si="14"/>
        <v>0</v>
      </c>
      <c r="AZ64" s="268">
        <f t="shared" si="14"/>
        <v>0</v>
      </c>
      <c r="BA64" s="268">
        <f t="shared" si="14"/>
        <v>0</v>
      </c>
      <c r="BB64" s="268">
        <f t="shared" si="14"/>
        <v>0</v>
      </c>
      <c r="BC64" s="1126"/>
      <c r="BF64" s="894" t="s">
        <v>1173</v>
      </c>
    </row>
    <row r="65" spans="1:58" s="135" customFormat="1" ht="22.5" customHeight="1" x14ac:dyDescent="0.15">
      <c r="E65" s="630">
        <v>23.3</v>
      </c>
      <c r="F65" s="725" t="str" cm="1">
        <f t="array" ref="F65">F64</f>
        <v>3</v>
      </c>
      <c r="T65" s="651" t="b" cm="1">
        <f t="array" ref="T65">T64</f>
        <v>1</v>
      </c>
      <c r="X65" s="1309"/>
      <c r="Z65" s="1309"/>
      <c r="AB65" s="223" t="s">
        <v>442</v>
      </c>
      <c r="AC65" s="224" t="s">
        <v>1174</v>
      </c>
      <c r="AD65" s="813" t="s">
        <v>805</v>
      </c>
      <c r="AE65" s="466">
        <f t="shared" ref="AE65:BB65" si="15">AE66+AE67</f>
        <v>0</v>
      </c>
      <c r="AF65" s="268">
        <f t="shared" si="15"/>
        <v>146692.884838</v>
      </c>
      <c r="AG65" s="268">
        <f t="shared" si="15"/>
        <v>0</v>
      </c>
      <c r="AH65" s="268">
        <f t="shared" si="15"/>
        <v>0</v>
      </c>
      <c r="AI65" s="268">
        <f t="shared" si="15"/>
        <v>134375.48819999999</v>
      </c>
      <c r="AJ65" s="268">
        <f t="shared" si="15"/>
        <v>0</v>
      </c>
      <c r="AK65" s="268">
        <f t="shared" si="15"/>
        <v>0</v>
      </c>
      <c r="AL65" s="268">
        <f t="shared" si="15"/>
        <v>0</v>
      </c>
      <c r="AM65" s="268">
        <f t="shared" si="15"/>
        <v>0</v>
      </c>
      <c r="AN65" s="268">
        <f t="shared" si="15"/>
        <v>0</v>
      </c>
      <c r="AO65" s="268">
        <f t="shared" si="15"/>
        <v>0</v>
      </c>
      <c r="AP65" s="268">
        <f t="shared" si="15"/>
        <v>0</v>
      </c>
      <c r="AQ65" s="268">
        <f t="shared" si="15"/>
        <v>0</v>
      </c>
      <c r="AR65" s="268">
        <f t="shared" si="15"/>
        <v>0</v>
      </c>
      <c r="AS65" s="268">
        <f t="shared" si="15"/>
        <v>0</v>
      </c>
      <c r="AT65" s="268">
        <f t="shared" si="15"/>
        <v>0</v>
      </c>
      <c r="AU65" s="268">
        <f t="shared" si="15"/>
        <v>0</v>
      </c>
      <c r="AV65" s="268">
        <f t="shared" si="15"/>
        <v>0</v>
      </c>
      <c r="AW65" s="268">
        <f t="shared" si="15"/>
        <v>0</v>
      </c>
      <c r="AX65" s="268">
        <f t="shared" si="15"/>
        <v>0</v>
      </c>
      <c r="AY65" s="268">
        <f t="shared" si="15"/>
        <v>0</v>
      </c>
      <c r="AZ65" s="268">
        <f t="shared" si="15"/>
        <v>0</v>
      </c>
      <c r="BA65" s="268">
        <f t="shared" si="15"/>
        <v>0</v>
      </c>
      <c r="BB65" s="268">
        <f t="shared" si="15"/>
        <v>0</v>
      </c>
      <c r="BC65" s="1126"/>
      <c r="BF65" s="894" t="s">
        <v>1175</v>
      </c>
    </row>
    <row r="66" spans="1:58" s="135" customFormat="1" ht="22.5" customHeight="1" x14ac:dyDescent="0.15">
      <c r="E66" s="630">
        <v>23.3</v>
      </c>
      <c r="F66" s="725" t="str" cm="1">
        <f t="array" ref="F66">F65</f>
        <v>3</v>
      </c>
      <c r="G66" s="576" t="s">
        <v>1176</v>
      </c>
      <c r="T66" s="651" t="b" cm="1">
        <f t="array" ref="T66">T65</f>
        <v>1</v>
      </c>
      <c r="X66" s="1309"/>
      <c r="Z66" s="1309"/>
      <c r="AB66" s="225" t="s">
        <v>1177</v>
      </c>
      <c r="AC66" s="226" t="s">
        <v>1178</v>
      </c>
      <c r="AD66" s="807" t="s">
        <v>805</v>
      </c>
      <c r="AE66" s="1071"/>
      <c r="AF66" s="1065">
        <v>4455.4661079999996</v>
      </c>
      <c r="AG66" s="1065"/>
      <c r="AH66" s="1065"/>
      <c r="AI66" s="220">
        <v>3799.0821999999998</v>
      </c>
      <c r="AJ66" s="1065"/>
      <c r="AK66" s="1065"/>
      <c r="AL66" s="1065"/>
      <c r="AM66" s="1065"/>
      <c r="AN66" s="1065"/>
      <c r="AO66" s="1065"/>
      <c r="AP66" s="1065"/>
      <c r="AQ66" s="1065"/>
      <c r="AR66" s="1065"/>
      <c r="AS66" s="220"/>
      <c r="AT66" s="1065"/>
      <c r="AU66" s="1065"/>
      <c r="AV66" s="1065"/>
      <c r="AW66" s="1065"/>
      <c r="AX66" s="1065"/>
      <c r="AY66" s="1065"/>
      <c r="AZ66" s="1065"/>
      <c r="BA66" s="1065"/>
      <c r="BB66" s="1065"/>
      <c r="BC66" s="1126"/>
      <c r="BF66" s="894" t="s">
        <v>1179</v>
      </c>
    </row>
    <row r="67" spans="1:58" s="135" customFormat="1" ht="22.5" customHeight="1" x14ac:dyDescent="0.15">
      <c r="E67" s="630">
        <v>23.3</v>
      </c>
      <c r="F67" s="725" t="str" cm="1">
        <f t="array" ref="F67">F66</f>
        <v>3</v>
      </c>
      <c r="G67" s="576" t="s">
        <v>1180</v>
      </c>
      <c r="T67" s="651" t="b" cm="1">
        <f t="array" ref="T67">T66</f>
        <v>1</v>
      </c>
      <c r="X67" s="1309"/>
      <c r="Z67" s="1309"/>
      <c r="AB67" s="225" t="s">
        <v>1181</v>
      </c>
      <c r="AC67" s="226" t="s">
        <v>1182</v>
      </c>
      <c r="AD67" s="807" t="s">
        <v>805</v>
      </c>
      <c r="AE67" s="1071"/>
      <c r="AF67" s="1065">
        <v>142237.41873</v>
      </c>
      <c r="AG67" s="1065"/>
      <c r="AH67" s="1065"/>
      <c r="AI67" s="247">
        <f>54576.406+76000</f>
        <v>130576.406</v>
      </c>
      <c r="AJ67" s="1065"/>
      <c r="AK67" s="1065"/>
      <c r="AL67" s="1065"/>
      <c r="AM67" s="1065"/>
      <c r="AN67" s="1065"/>
      <c r="AO67" s="1065"/>
      <c r="AP67" s="1065"/>
      <c r="AQ67" s="1065"/>
      <c r="AR67" s="1065"/>
      <c r="AS67" s="220"/>
      <c r="AT67" s="1065"/>
      <c r="AU67" s="1065"/>
      <c r="AV67" s="1065"/>
      <c r="AW67" s="1065"/>
      <c r="AX67" s="1065"/>
      <c r="AY67" s="1065"/>
      <c r="AZ67" s="1065"/>
      <c r="BA67" s="1065"/>
      <c r="BB67" s="1065"/>
      <c r="BC67" s="1126"/>
      <c r="BF67" s="894" t="s">
        <v>1183</v>
      </c>
    </row>
    <row r="68" spans="1:58" s="135" customFormat="1" ht="22.5" customHeight="1" x14ac:dyDescent="0.15">
      <c r="E68" s="630">
        <v>23.3</v>
      </c>
      <c r="F68" s="725" t="str" cm="1">
        <f t="array" ref="F68">F67</f>
        <v>3</v>
      </c>
      <c r="G68" s="576" t="s">
        <v>1184</v>
      </c>
      <c r="T68" s="651" t="b" cm="1">
        <f t="array" ref="T68">T67</f>
        <v>1</v>
      </c>
      <c r="X68" s="1309"/>
      <c r="Z68" s="1309"/>
      <c r="AB68" s="223" t="s">
        <v>955</v>
      </c>
      <c r="AC68" s="224" t="s">
        <v>1185</v>
      </c>
      <c r="AD68" s="813" t="s">
        <v>805</v>
      </c>
      <c r="AE68" s="1071"/>
      <c r="AF68" s="1065"/>
      <c r="AG68" s="1065"/>
      <c r="AH68" s="1065"/>
      <c r="AI68" s="220"/>
      <c r="AJ68" s="1065"/>
      <c r="AK68" s="1065"/>
      <c r="AL68" s="1065"/>
      <c r="AM68" s="1065"/>
      <c r="AN68" s="1065"/>
      <c r="AO68" s="1065"/>
      <c r="AP68" s="1065"/>
      <c r="AQ68" s="1065"/>
      <c r="AR68" s="1065"/>
      <c r="AS68" s="220"/>
      <c r="AT68" s="1065"/>
      <c r="AU68" s="1065"/>
      <c r="AV68" s="1065"/>
      <c r="AW68" s="1065"/>
      <c r="AX68" s="1065"/>
      <c r="AY68" s="1065"/>
      <c r="AZ68" s="1065"/>
      <c r="BA68" s="1065"/>
      <c r="BB68" s="1065"/>
      <c r="BC68" s="1126"/>
      <c r="BF68" s="894" t="s">
        <v>1186</v>
      </c>
    </row>
    <row r="69" spans="1:58" s="135" customFormat="1" ht="22.5" customHeight="1" x14ac:dyDescent="0.15">
      <c r="E69" s="630">
        <v>23.3</v>
      </c>
      <c r="F69" s="725" t="str" cm="1">
        <f t="array" ref="F69">F68</f>
        <v>3</v>
      </c>
      <c r="T69" s="651" t="b" cm="1">
        <f t="array" ref="T69">T68</f>
        <v>1</v>
      </c>
      <c r="X69" s="1309"/>
      <c r="Z69" s="1309"/>
      <c r="AB69" s="223" t="s">
        <v>957</v>
      </c>
      <c r="AC69" s="224" t="s">
        <v>1187</v>
      </c>
      <c r="AD69" s="813" t="s">
        <v>805</v>
      </c>
      <c r="AE69" s="466">
        <f t="shared" ref="AE69:BB69" si="16">AE70+AE71</f>
        <v>0</v>
      </c>
      <c r="AF69" s="268">
        <f t="shared" si="16"/>
        <v>0</v>
      </c>
      <c r="AG69" s="268">
        <f t="shared" si="16"/>
        <v>0</v>
      </c>
      <c r="AH69" s="268">
        <f t="shared" si="16"/>
        <v>0</v>
      </c>
      <c r="AI69" s="268">
        <f t="shared" si="16"/>
        <v>0</v>
      </c>
      <c r="AJ69" s="268">
        <f t="shared" si="16"/>
        <v>0</v>
      </c>
      <c r="AK69" s="268">
        <f t="shared" si="16"/>
        <v>0</v>
      </c>
      <c r="AL69" s="268">
        <f t="shared" si="16"/>
        <v>0</v>
      </c>
      <c r="AM69" s="268">
        <f t="shared" si="16"/>
        <v>0</v>
      </c>
      <c r="AN69" s="268">
        <f t="shared" si="16"/>
        <v>0</v>
      </c>
      <c r="AO69" s="268">
        <f t="shared" si="16"/>
        <v>0</v>
      </c>
      <c r="AP69" s="268">
        <f t="shared" si="16"/>
        <v>0</v>
      </c>
      <c r="AQ69" s="268">
        <f t="shared" si="16"/>
        <v>0</v>
      </c>
      <c r="AR69" s="268">
        <f t="shared" si="16"/>
        <v>0</v>
      </c>
      <c r="AS69" s="268">
        <f t="shared" si="16"/>
        <v>0</v>
      </c>
      <c r="AT69" s="268">
        <f t="shared" si="16"/>
        <v>0</v>
      </c>
      <c r="AU69" s="268">
        <f t="shared" si="16"/>
        <v>0</v>
      </c>
      <c r="AV69" s="268">
        <f t="shared" si="16"/>
        <v>0</v>
      </c>
      <c r="AW69" s="268">
        <f t="shared" si="16"/>
        <v>0</v>
      </c>
      <c r="AX69" s="268">
        <f t="shared" si="16"/>
        <v>0</v>
      </c>
      <c r="AY69" s="268">
        <f t="shared" si="16"/>
        <v>0</v>
      </c>
      <c r="AZ69" s="268">
        <f t="shared" si="16"/>
        <v>0</v>
      </c>
      <c r="BA69" s="268">
        <f t="shared" si="16"/>
        <v>0</v>
      </c>
      <c r="BB69" s="268">
        <f t="shared" si="16"/>
        <v>0</v>
      </c>
      <c r="BC69" s="1126"/>
      <c r="BF69" s="894" t="s">
        <v>1188</v>
      </c>
    </row>
    <row r="70" spans="1:58" s="135" customFormat="1" ht="67.5" customHeight="1" x14ac:dyDescent="0.15">
      <c r="E70" s="630">
        <v>69.8</v>
      </c>
      <c r="F70" s="725" t="str" cm="1">
        <f t="array" ref="F70">F69</f>
        <v>3</v>
      </c>
      <c r="G70" s="576" t="s">
        <v>1189</v>
      </c>
      <c r="T70" s="651" t="b" cm="1">
        <f t="array" ref="T70">T69</f>
        <v>1</v>
      </c>
      <c r="X70" s="1309"/>
      <c r="Z70" s="1309"/>
      <c r="AB70" s="225" t="s">
        <v>1190</v>
      </c>
      <c r="AC70" s="226" t="s">
        <v>1191</v>
      </c>
      <c r="AD70" s="807" t="s">
        <v>805</v>
      </c>
      <c r="AE70" s="1071"/>
      <c r="AF70" s="1065"/>
      <c r="AG70" s="1065"/>
      <c r="AH70" s="1065"/>
      <c r="AI70" s="220"/>
      <c r="AJ70" s="1065"/>
      <c r="AK70" s="1065"/>
      <c r="AL70" s="1065"/>
      <c r="AM70" s="1065"/>
      <c r="AN70" s="1065"/>
      <c r="AO70" s="1065"/>
      <c r="AP70" s="1065"/>
      <c r="AQ70" s="1065"/>
      <c r="AR70" s="1065"/>
      <c r="AS70" s="220"/>
      <c r="AT70" s="1065"/>
      <c r="AU70" s="1065"/>
      <c r="AV70" s="1065"/>
      <c r="AW70" s="1065"/>
      <c r="AX70" s="1065"/>
      <c r="AY70" s="1065"/>
      <c r="AZ70" s="1065"/>
      <c r="BA70" s="1065"/>
      <c r="BB70" s="1065"/>
      <c r="BC70" s="1126"/>
      <c r="BF70" s="894" t="s">
        <v>1192</v>
      </c>
    </row>
    <row r="71" spans="1:58" s="135" customFormat="1" ht="28.5" customHeight="1" x14ac:dyDescent="0.15">
      <c r="E71" s="630">
        <v>29.3</v>
      </c>
      <c r="F71" s="725" t="str" cm="1">
        <f t="array" ref="F71">F70</f>
        <v>3</v>
      </c>
      <c r="G71" s="576" t="s">
        <v>1193</v>
      </c>
      <c r="T71" s="651" t="b" cm="1">
        <f t="array" ref="T71">T70</f>
        <v>1</v>
      </c>
      <c r="X71" s="1309"/>
      <c r="Z71" s="1309"/>
      <c r="AB71" s="225" t="s">
        <v>1194</v>
      </c>
      <c r="AC71" s="226" t="s">
        <v>1195</v>
      </c>
      <c r="AD71" s="807" t="s">
        <v>805</v>
      </c>
      <c r="AE71" s="1071"/>
      <c r="AF71" s="1065"/>
      <c r="AG71" s="1065"/>
      <c r="AH71" s="1065"/>
      <c r="AI71" s="220"/>
      <c r="AJ71" s="1065"/>
      <c r="AK71" s="1065"/>
      <c r="AL71" s="1065"/>
      <c r="AM71" s="1065"/>
      <c r="AN71" s="1065"/>
      <c r="AO71" s="1065"/>
      <c r="AP71" s="1065"/>
      <c r="AQ71" s="1065"/>
      <c r="AR71" s="1065"/>
      <c r="AS71" s="220"/>
      <c r="AT71" s="1065"/>
      <c r="AU71" s="1065"/>
      <c r="AV71" s="1065"/>
      <c r="AW71" s="1065"/>
      <c r="AX71" s="1065"/>
      <c r="AY71" s="1065"/>
      <c r="AZ71" s="1065"/>
      <c r="BA71" s="1065"/>
      <c r="BB71" s="1065"/>
      <c r="BC71" s="1126"/>
      <c r="BF71" s="894" t="s">
        <v>1196</v>
      </c>
    </row>
    <row r="72" spans="1:58" s="135" customFormat="1" ht="21" customHeight="1" x14ac:dyDescent="0.15">
      <c r="E72" s="630">
        <v>21.8</v>
      </c>
      <c r="F72" s="725" t="str" cm="1">
        <f t="array" ref="F72">F71</f>
        <v>3</v>
      </c>
      <c r="T72" s="651" t="b" cm="1">
        <f t="array" ref="T72">T71</f>
        <v>1</v>
      </c>
      <c r="X72" s="1309"/>
      <c r="Z72" s="1309"/>
      <c r="AB72" s="223" t="s">
        <v>961</v>
      </c>
      <c r="AC72" s="224" t="s">
        <v>1197</v>
      </c>
      <c r="AD72" s="813" t="s">
        <v>805</v>
      </c>
      <c r="AE72" s="466">
        <f t="shared" ref="AE72:BB72" si="17">AE73+AE74</f>
        <v>0</v>
      </c>
      <c r="AF72" s="268">
        <f t="shared" si="17"/>
        <v>0</v>
      </c>
      <c r="AG72" s="268">
        <f t="shared" si="17"/>
        <v>0</v>
      </c>
      <c r="AH72" s="268">
        <f t="shared" si="17"/>
        <v>0</v>
      </c>
      <c r="AI72" s="268">
        <f t="shared" si="17"/>
        <v>0</v>
      </c>
      <c r="AJ72" s="268">
        <f t="shared" si="17"/>
        <v>0</v>
      </c>
      <c r="AK72" s="268">
        <f t="shared" si="17"/>
        <v>0</v>
      </c>
      <c r="AL72" s="268">
        <f t="shared" si="17"/>
        <v>0</v>
      </c>
      <c r="AM72" s="268">
        <f t="shared" si="17"/>
        <v>0</v>
      </c>
      <c r="AN72" s="268">
        <f t="shared" si="17"/>
        <v>0</v>
      </c>
      <c r="AO72" s="268">
        <f t="shared" si="17"/>
        <v>0</v>
      </c>
      <c r="AP72" s="268">
        <f t="shared" si="17"/>
        <v>0</v>
      </c>
      <c r="AQ72" s="268">
        <f t="shared" si="17"/>
        <v>0</v>
      </c>
      <c r="AR72" s="268">
        <f t="shared" si="17"/>
        <v>0</v>
      </c>
      <c r="AS72" s="268">
        <f t="shared" si="17"/>
        <v>0</v>
      </c>
      <c r="AT72" s="268">
        <f t="shared" si="17"/>
        <v>0</v>
      </c>
      <c r="AU72" s="268">
        <f t="shared" si="17"/>
        <v>0</v>
      </c>
      <c r="AV72" s="268">
        <f t="shared" si="17"/>
        <v>0</v>
      </c>
      <c r="AW72" s="268">
        <f t="shared" si="17"/>
        <v>0</v>
      </c>
      <c r="AX72" s="268">
        <f t="shared" si="17"/>
        <v>0</v>
      </c>
      <c r="AY72" s="268">
        <f t="shared" si="17"/>
        <v>0</v>
      </c>
      <c r="AZ72" s="268">
        <f t="shared" si="17"/>
        <v>0</v>
      </c>
      <c r="BA72" s="268">
        <f t="shared" si="17"/>
        <v>0</v>
      </c>
      <c r="BB72" s="268">
        <f t="shared" si="17"/>
        <v>0</v>
      </c>
      <c r="BC72" s="1126"/>
      <c r="BF72" s="894" t="s">
        <v>1198</v>
      </c>
    </row>
    <row r="73" spans="1:58" s="135" customFormat="1" ht="22.5" customHeight="1" x14ac:dyDescent="0.15">
      <c r="E73" s="630">
        <v>23.3</v>
      </c>
      <c r="F73" s="725" t="str" cm="1">
        <f t="array" ref="F73">F72</f>
        <v>3</v>
      </c>
      <c r="G73" s="576" t="s">
        <v>1176</v>
      </c>
      <c r="T73" s="651" t="b" cm="1">
        <f t="array" ref="T73">T72</f>
        <v>1</v>
      </c>
      <c r="X73" s="1309"/>
      <c r="Z73" s="1309"/>
      <c r="AB73" s="225" t="s">
        <v>1052</v>
      </c>
      <c r="AC73" s="226" t="s">
        <v>1178</v>
      </c>
      <c r="AD73" s="807" t="s">
        <v>805</v>
      </c>
      <c r="AE73" s="1071"/>
      <c r="AF73" s="1065"/>
      <c r="AG73" s="1065"/>
      <c r="AH73" s="1065"/>
      <c r="AI73" s="220"/>
      <c r="AJ73" s="1065"/>
      <c r="AK73" s="1065"/>
      <c r="AL73" s="1065"/>
      <c r="AM73" s="1065"/>
      <c r="AN73" s="1065"/>
      <c r="AO73" s="1065"/>
      <c r="AP73" s="1065"/>
      <c r="AQ73" s="1065"/>
      <c r="AR73" s="1065"/>
      <c r="AS73" s="220"/>
      <c r="AT73" s="1065"/>
      <c r="AU73" s="1065"/>
      <c r="AV73" s="1065"/>
      <c r="AW73" s="1065"/>
      <c r="AX73" s="1065"/>
      <c r="AY73" s="1065"/>
      <c r="AZ73" s="1065"/>
      <c r="BA73" s="1065"/>
      <c r="BB73" s="1065"/>
      <c r="BC73" s="1126"/>
      <c r="BF73" s="894" t="s">
        <v>1199</v>
      </c>
    </row>
    <row r="74" spans="1:58" s="135" customFormat="1" ht="22.5" customHeight="1" x14ac:dyDescent="0.15">
      <c r="E74" s="630">
        <v>23.3</v>
      </c>
      <c r="F74" s="725" t="str" cm="1">
        <f t="array" ref="F74">F73</f>
        <v>3</v>
      </c>
      <c r="G74" s="576" t="s">
        <v>1180</v>
      </c>
      <c r="T74" s="651" t="b" cm="1">
        <f t="array" ref="T74">T73</f>
        <v>1</v>
      </c>
      <c r="X74" s="1309"/>
      <c r="Z74" s="1309"/>
      <c r="AB74" s="225" t="s">
        <v>1055</v>
      </c>
      <c r="AC74" s="226" t="s">
        <v>1182</v>
      </c>
      <c r="AD74" s="807" t="s">
        <v>805</v>
      </c>
      <c r="AE74" s="1071"/>
      <c r="AF74" s="1065"/>
      <c r="AG74" s="1065"/>
      <c r="AH74" s="1065"/>
      <c r="AI74" s="220"/>
      <c r="AJ74" s="1065"/>
      <c r="AK74" s="1065"/>
      <c r="AL74" s="1065"/>
      <c r="AM74" s="1065"/>
      <c r="AN74" s="1065"/>
      <c r="AO74" s="1065"/>
      <c r="AP74" s="1065"/>
      <c r="AQ74" s="1065"/>
      <c r="AR74" s="1065"/>
      <c r="AS74" s="220"/>
      <c r="AT74" s="1065"/>
      <c r="AU74" s="1065"/>
      <c r="AV74" s="1065"/>
      <c r="AW74" s="1065"/>
      <c r="AX74" s="1065"/>
      <c r="AY74" s="1065"/>
      <c r="AZ74" s="1065"/>
      <c r="BA74" s="1065"/>
      <c r="BB74" s="1065"/>
      <c r="BC74" s="1126"/>
      <c r="BF74" s="894" t="s">
        <v>1200</v>
      </c>
    </row>
    <row r="75" spans="1:58" ht="11.1" customHeight="1" x14ac:dyDescent="0.15">
      <c r="E75" s="630">
        <v>11.4</v>
      </c>
      <c r="U75" s="111" t="s">
        <v>229</v>
      </c>
      <c r="V75" s="123" t="s">
        <v>1201</v>
      </c>
      <c r="W75" s="111"/>
      <c r="AE75" s="148"/>
    </row>
    <row r="76" spans="1:58" ht="11.25" hidden="1" customHeight="1" x14ac:dyDescent="0.15">
      <c r="E76" s="630">
        <v>0</v>
      </c>
    </row>
    <row r="77" spans="1:58" s="160" customFormat="1" ht="14.65" customHeight="1" x14ac:dyDescent="0.15">
      <c r="A77" s="127"/>
      <c r="B77" s="151"/>
      <c r="C77" s="127"/>
      <c r="D77" s="127"/>
      <c r="E77" s="630">
        <v>15</v>
      </c>
      <c r="F77" s="127"/>
      <c r="Q77" s="576"/>
      <c r="R77" s="576"/>
      <c r="T77" s="127"/>
      <c r="U77" s="127"/>
      <c r="V77" s="127"/>
      <c r="W77" s="127"/>
      <c r="X77" s="127"/>
      <c r="Y77" s="127"/>
      <c r="Z77" s="127"/>
      <c r="AB77" s="1387" t="s">
        <v>700</v>
      </c>
      <c r="AC77" s="1387"/>
      <c r="AD77" s="1387"/>
      <c r="AE77" s="1387"/>
      <c r="AF77" s="1387"/>
      <c r="AG77" s="1387"/>
      <c r="AH77" s="1387"/>
      <c r="AI77" s="1388"/>
      <c r="AJ77" s="1388"/>
      <c r="AK77" s="1388"/>
      <c r="AL77" s="1388"/>
      <c r="AM77" s="1388"/>
      <c r="AN77" s="1388"/>
      <c r="AO77" s="1388"/>
      <c r="AP77" s="1388"/>
      <c r="AQ77" s="1388"/>
      <c r="AR77" s="1388"/>
      <c r="AS77" s="1388"/>
      <c r="AT77" s="1388"/>
      <c r="AU77" s="1388"/>
      <c r="AV77" s="1388"/>
      <c r="AW77" s="1388"/>
      <c r="AX77" s="1388"/>
      <c r="AY77" s="1388"/>
      <c r="AZ77" s="1388"/>
      <c r="BA77" s="1388"/>
      <c r="BB77" s="1388"/>
      <c r="BC77" s="1388"/>
      <c r="BF77" s="900"/>
    </row>
    <row r="78" spans="1:58" s="160" customFormat="1" ht="14.65" customHeight="1" x14ac:dyDescent="0.15">
      <c r="A78" s="127"/>
      <c r="B78" s="151"/>
      <c r="C78" s="127"/>
      <c r="D78" s="127"/>
      <c r="E78" s="630">
        <v>15</v>
      </c>
      <c r="F78" s="127"/>
      <c r="Q78" s="576"/>
      <c r="R78" s="576"/>
      <c r="T78" s="127"/>
      <c r="U78" s="127"/>
      <c r="V78" s="127"/>
      <c r="W78" s="127"/>
      <c r="X78" s="127"/>
      <c r="Y78" s="127"/>
      <c r="Z78" s="127"/>
      <c r="AA78" s="724"/>
      <c r="AB78" s="1389"/>
      <c r="AC78" s="1389"/>
      <c r="AD78" s="1389"/>
      <c r="AE78" s="1389"/>
      <c r="AF78" s="1389"/>
      <c r="AG78" s="1389"/>
      <c r="AH78" s="1389"/>
      <c r="AI78" s="1381"/>
      <c r="AJ78" s="1382"/>
      <c r="AK78" s="1382"/>
      <c r="AL78" s="1382"/>
      <c r="AM78" s="1382"/>
      <c r="AN78" s="1382"/>
      <c r="AO78" s="1382"/>
      <c r="AP78" s="1382"/>
      <c r="AQ78" s="1382"/>
      <c r="AR78" s="1382"/>
      <c r="AS78" s="1381"/>
      <c r="AT78" s="1382"/>
      <c r="AU78" s="1382"/>
      <c r="AV78" s="1382"/>
      <c r="AW78" s="1382"/>
      <c r="AX78" s="1382"/>
      <c r="AY78" s="1382"/>
      <c r="AZ78" s="1382"/>
      <c r="BA78" s="1382"/>
      <c r="BB78" s="1382"/>
      <c r="BC78" s="1381"/>
      <c r="BF78" s="900"/>
    </row>
    <row r="79" spans="1:58" s="160" customFormat="1" ht="14.65" hidden="1" customHeight="1" x14ac:dyDescent="0.15">
      <c r="A79" s="127"/>
      <c r="B79" s="151"/>
      <c r="C79" s="127"/>
      <c r="D79" s="127"/>
      <c r="E79" s="630">
        <v>15</v>
      </c>
      <c r="F79" s="127"/>
      <c r="Q79" s="576"/>
      <c r="R79" s="576"/>
      <c r="T79" s="640" t="b">
        <f>ROW(W79)&gt;ROW(W$79)</f>
        <v>0</v>
      </c>
      <c r="U79" s="127"/>
      <c r="V79" s="111"/>
      <c r="W79" s="127" t="s">
        <v>227</v>
      </c>
      <c r="X79" s="127"/>
      <c r="Y79" s="127"/>
      <c r="Z79" s="127"/>
      <c r="AA79" s="721" t="s">
        <v>211</v>
      </c>
      <c r="AB79" s="1380"/>
      <c r="AC79" s="1380"/>
      <c r="AD79" s="1380"/>
      <c r="AE79" s="1380"/>
      <c r="AF79" s="1380"/>
      <c r="AG79" s="1380"/>
      <c r="AH79" s="1380"/>
      <c r="AI79" s="1381"/>
      <c r="AJ79" s="1382"/>
      <c r="AK79" s="1382"/>
      <c r="AL79" s="1382"/>
      <c r="AM79" s="1382"/>
      <c r="AN79" s="1382"/>
      <c r="AO79" s="1382"/>
      <c r="AP79" s="1382"/>
      <c r="AQ79" s="1382"/>
      <c r="AR79" s="1382"/>
      <c r="AS79" s="1381"/>
      <c r="AT79" s="1382"/>
      <c r="AU79" s="1382"/>
      <c r="AV79" s="1382"/>
      <c r="AW79" s="1382"/>
      <c r="AX79" s="1382"/>
      <c r="AY79" s="1382"/>
      <c r="AZ79" s="1382"/>
      <c r="BA79" s="1382"/>
      <c r="BB79" s="1382"/>
      <c r="BC79" s="1382"/>
      <c r="BF79" s="900"/>
    </row>
    <row r="80" spans="1:58" s="160" customFormat="1" ht="14.65" customHeight="1" x14ac:dyDescent="0.15">
      <c r="A80" s="127"/>
      <c r="B80" s="151"/>
      <c r="C80" s="127"/>
      <c r="D80" s="127"/>
      <c r="E80" s="630">
        <v>15</v>
      </c>
      <c r="F80" s="127"/>
      <c r="Q80" s="576"/>
      <c r="R80" s="576"/>
      <c r="T80" s="127"/>
      <c r="U80" s="127"/>
      <c r="V80" s="127"/>
      <c r="W80" s="123" t="s">
        <v>228</v>
      </c>
      <c r="X80" s="127"/>
      <c r="Y80" s="127"/>
      <c r="Z80" s="127"/>
      <c r="AB80" s="1321" t="s">
        <v>701</v>
      </c>
      <c r="AC80" s="1322"/>
      <c r="AD80" s="304"/>
      <c r="AE80" s="304"/>
      <c r="AF80" s="305"/>
      <c r="AG80" s="305"/>
      <c r="AH80" s="305"/>
      <c r="AI80" s="305"/>
      <c r="AJ80" s="305"/>
      <c r="AK80" s="305"/>
      <c r="AL80" s="305"/>
      <c r="AM80" s="305"/>
      <c r="AN80" s="305"/>
      <c r="AO80" s="305"/>
      <c r="AP80" s="305"/>
      <c r="AQ80" s="305"/>
      <c r="AR80" s="305"/>
      <c r="AS80" s="305"/>
      <c r="AT80" s="305"/>
      <c r="AU80" s="305"/>
      <c r="AV80" s="305"/>
      <c r="AW80" s="305"/>
      <c r="AX80" s="305"/>
      <c r="AY80" s="305"/>
      <c r="AZ80" s="305"/>
      <c r="BA80" s="305"/>
      <c r="BB80" s="305"/>
      <c r="BC80" s="306"/>
      <c r="BF80" s="900"/>
    </row>
  </sheetData>
  <sheetProtection formatColumns="0" formatRows="0" insertRows="0" deleteColumns="0" deleteRows="0" sort="0" autoFilter="0"/>
  <mergeCells count="16">
    <mergeCell ref="BC24:BC25"/>
    <mergeCell ref="AB24:AB25"/>
    <mergeCell ref="AC24:AC25"/>
    <mergeCell ref="AD24:AD25"/>
    <mergeCell ref="Z27:Z38"/>
    <mergeCell ref="X27:X38"/>
    <mergeCell ref="AB79:BC79"/>
    <mergeCell ref="AB80:AC80"/>
    <mergeCell ref="AB77:BC77"/>
    <mergeCell ref="AB78:BC78"/>
    <mergeCell ref="X39:X50"/>
    <mergeCell ref="Z39:Z50"/>
    <mergeCell ref="X51:X62"/>
    <mergeCell ref="Z51:Z62"/>
    <mergeCell ref="X63:X74"/>
    <mergeCell ref="Z63:Z74"/>
  </mergeCells>
  <dataValidations count="1">
    <dataValidation type="decimal" allowBlank="1" showErrorMessage="1" errorTitle="Ошибка" error="Допускается ввод только неотрицательных чисел!" sqref="AE31:BB32 AE34:BB35 BB38 BB43:BB44 BB46:BB47 BB50 BB55:BB56 BB58:BB59 BB62 BB67:BB68 BB70:BB71 BB74 BA38 BA43:BA44 BA46:BA47 BA50 BA55:BA56 BA58:BA59 BA62 BA67:BA68 BA70:BA71 BA74 AZ38 AZ43:AZ44 AZ46:AZ47 AZ50 AZ55:AZ56 AZ58:AZ59 AZ62 AZ67:AZ68 AZ70:AZ71 AZ74 AY38 AY43:AY44 AY46:AY47 AY50 AY55:AY56 AY58:AY59 AY62 AY67:AY68 AY70:AY71 AY74 AX38 AX43:AX44 AX46:AX47 AX50 AX55:AX56 AX58:AX59 AX62 AX67:AX68 AX70:AX71 AX74 AW38 AW43:AW44 AW46:AW47 AW50 AW55:AW56 AW58:AW59 AW62 AW67:AW68 AW70:AW71 AW74 AV38 AV43:AV44 AV46:AV47 AV50 AV55:AV56 AV58:AV59 AV62 AV67:AV68 AV70:AV71 AV74 AU38 AU43:AU44 AU46:AU47 AU50 AU55:AU56 AU58:AU59 AU62 AU67:AU68 AU70:AU71 AU74 AT38 AT43:AT44 AT46:AT47 AT50 AT55:AT56 AT58:AT59 AT62 AT67:AT68 AT70:AT71 AT74 AS38 AS43:AS44 AS46:AS47 AS50 AS55:AS56 AS58:AS59 AS62 AS67:AS68 AS70:AS71 AS74 AR38 AR43:AR44 AR46:AR47 AR50 AR55:AR56 AR58:AR59 AR62 AR67:AR68 AR70:AR71 AR74 AQ38 AQ43:AQ44 AQ46:AQ47 AQ50 AQ55:AQ56 AQ58:AQ59 AQ62 AQ67:AQ68 AQ70:AQ71 AQ74 AP38 AP43:AP44 AP46:AP47 AP50 AP55:AP56 AP58:AP59 AP62 AP67:AP68 AP70:AP71 AP74 AO38 AO43:AO44 AO46:AO47 AO50 AO55:AO56 AO58:AO59 AO62 AO67:AO68 AO70:AO71 AO74 AN38 AN43:AN44 AN46:AN47 AN50 AN55:AN56 AN58:AN59 AN62 AN67:AN68 AN70:AN71 AN74 AM38 AM43:AM44 AM46:AM47 AM50 AM55:AM56 AM58:AM59 AM62 AM67:AM68 AM70:AM71 AM74 AL38 AL43:AL44 AL46:AL47 AL50 AL55:AL56 AL58:AL59 AL62 AL67:AL68 AL70:AL71 AL74 AK38 AK43:AK44 AK46:AK47 AK50 AK55:AK56 AK58:AK59 AK62 AK67:AK68 AK70:AK71 AK74 AJ38 AJ43:AJ44 AJ46:AJ47 AJ50 AJ55:AJ56 AJ58:AJ59 AJ62 AJ67:AJ68 AJ70:AJ71 AJ74 AI38 AI43:AI44 AI46:AI47 AI50 AI55:AI56 AI58:AI59 AI62 AI67:AI68 AI70:AI71 AI74 AH38 AH43:AH44 AH46:AH47 AH50 AH55:AH56 AH58:AH59 AH62 AH67:AH68 AH70:AH71 AH74 AG38 AG43:AG44 AG46:AG47 AG50 AG55:AG56 AG58:AG59 AG62 AG67:AG68 AG70:AG71 AG74 AF38 AF43:AF44 AF46:AF47 AF50 AF55:AF56 AF58:AF59 AF62 AF67:AF68 AF70:AF71 AF74 AE38 AE43:AE44 AE46:AE47 AE50 AE55:AE56 AE58:AE59 AE62 AE67:AE68 AE70:AE71 AE74" xr:uid="{00000000-0002-0000-0F00-000000000000}">
      <formula1>0</formula1>
      <formula2>9.99999999999999E+23</formula2>
    </dataValidation>
  </dataValidations>
  <pageMargins left="0.35" right="0.35" top="0.4" bottom="0.4" header="0.31" footer="0.31"/>
  <pageSetup paperSize="8" fitToHeight="0" orientation="landscape" r:id="rId1"/>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B2108-4958-D208-B9E8-051F4C7CB9F2}">
  <sheetPr>
    <tabColor rgb="FF002060"/>
    <outlinePr summaryBelow="0" summaryRight="0"/>
    <pageSetUpPr fitToPage="1"/>
  </sheetPr>
  <dimension ref="A1:BL118"/>
  <sheetViews>
    <sheetView showGridLines="0" workbookViewId="0">
      <pane xSplit="30" ySplit="26" topLeftCell="AE67" activePane="bottomRight" state="frozen"/>
      <selection pane="topRight" activeCell="AE1" sqref="AE1"/>
      <selection pane="bottomLeft" activeCell="A27" sqref="A27"/>
      <selection pane="bottomRight" activeCell="AC108" sqref="AC108"/>
    </sheetView>
  </sheetViews>
  <sheetFormatPr defaultColWidth="8.7109375" defaultRowHeight="11.25" customHeight="1" x14ac:dyDescent="0.15"/>
  <cols>
    <col min="1" max="1" width="3.5703125" style="132" hidden="1" customWidth="1"/>
    <col min="2" max="2" width="8.5703125" style="151" hidden="1" customWidth="1"/>
    <col min="3" max="4" width="3.5703125" style="132" hidden="1" customWidth="1"/>
    <col min="5" max="5" width="8.42578125" style="630" hidden="1" customWidth="1"/>
    <col min="6" max="6" width="6.42578125" style="132" hidden="1" customWidth="1"/>
    <col min="7" max="16" width="3.5703125" style="107" hidden="1" customWidth="1"/>
    <col min="17" max="18" width="3.5703125" style="141" hidden="1" customWidth="1"/>
    <col min="19" max="19" width="3.5703125" style="107" hidden="1" customWidth="1"/>
    <col min="20" max="20" width="9" style="111" hidden="1" customWidth="1"/>
    <col min="21" max="21" width="6" style="111" hidden="1" customWidth="1"/>
    <col min="22" max="23" width="6.28515625" style="111" hidden="1" customWidth="1"/>
    <col min="24" max="25" width="5.7109375" style="111" hidden="1" customWidth="1"/>
    <col min="26" max="26" width="5.42578125" style="111" hidden="1" customWidth="1"/>
    <col min="27" max="27" width="3" style="168" customWidth="1"/>
    <col min="28" max="28" width="6.5703125" style="168" customWidth="1"/>
    <col min="29" max="29" width="47.140625" style="168" customWidth="1"/>
    <col min="30" max="30" width="12.140625" style="168" customWidth="1"/>
    <col min="31" max="31" width="12.5703125" style="168" hidden="1" customWidth="1"/>
    <col min="32" max="32" width="12.5703125" style="168" customWidth="1"/>
    <col min="33" max="34" width="12.5703125" style="168" hidden="1" customWidth="1"/>
    <col min="35" max="35" width="12.5703125" style="168" customWidth="1"/>
    <col min="36" max="54" width="12.5703125" style="168" hidden="1" customWidth="1"/>
    <col min="55" max="55" width="20.140625" style="168" customWidth="1"/>
    <col min="56" max="56" width="3" style="168" customWidth="1"/>
    <col min="57" max="57" width="8.7109375" style="168" hidden="1"/>
    <col min="58" max="61" width="8.7109375" style="930" hidden="1"/>
    <col min="62" max="62" width="8.7109375" style="1045" hidden="1"/>
    <col min="63" max="63" width="8.7109375" hidden="1"/>
    <col min="64" max="64" width="8.7109375" style="1046" hidden="1"/>
  </cols>
  <sheetData>
    <row r="1" spans="1:64" s="132" customFormat="1" ht="12" hidden="1" customHeight="1" x14ac:dyDescent="0.15">
      <c r="B1" s="151"/>
      <c r="E1" s="151"/>
      <c r="F1" s="651" t="s">
        <v>83</v>
      </c>
      <c r="G1" s="107"/>
      <c r="H1" s="107"/>
      <c r="I1" s="107"/>
      <c r="J1" s="107"/>
      <c r="K1" s="107"/>
      <c r="L1" s="107"/>
      <c r="M1" s="107"/>
      <c r="N1" s="107"/>
      <c r="O1" s="107"/>
      <c r="P1" s="107"/>
      <c r="Q1" s="141"/>
      <c r="R1" s="141"/>
      <c r="S1" s="107"/>
      <c r="T1" s="640" t="s">
        <v>86</v>
      </c>
      <c r="U1" s="640" t="s">
        <v>91</v>
      </c>
      <c r="V1" s="640" t="s">
        <v>87</v>
      </c>
      <c r="W1" s="640" t="s">
        <v>88</v>
      </c>
      <c r="X1" s="640" t="s">
        <v>89</v>
      </c>
      <c r="Y1" s="651" t="s">
        <v>363</v>
      </c>
      <c r="Z1" s="640" t="s">
        <v>93</v>
      </c>
      <c r="AA1" s="651" t="s">
        <v>90</v>
      </c>
      <c r="AB1" s="651" t="s">
        <v>92</v>
      </c>
      <c r="AC1" s="651" t="s">
        <v>92</v>
      </c>
      <c r="BF1" s="930" t="s">
        <v>364</v>
      </c>
      <c r="BG1" s="930" t="s">
        <v>365</v>
      </c>
      <c r="BH1" s="930" t="s">
        <v>366</v>
      </c>
      <c r="BI1" s="930" t="s">
        <v>1202</v>
      </c>
      <c r="BJ1" s="930" t="s">
        <v>1203</v>
      </c>
      <c r="BK1" s="931" t="s">
        <v>369</v>
      </c>
      <c r="BL1" s="931" t="s">
        <v>370</v>
      </c>
    </row>
    <row r="2" spans="1:64"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932"/>
      <c r="BG2" s="932"/>
      <c r="BH2" s="932"/>
      <c r="BI2" s="932"/>
      <c r="BJ2" s="932"/>
      <c r="BK2" s="933"/>
      <c r="BL2" s="933"/>
    </row>
    <row r="3" spans="1:64" s="132" customFormat="1" ht="12" hidden="1" customHeight="1" x14ac:dyDescent="0.15">
      <c r="B3" s="151"/>
      <c r="E3" s="151"/>
      <c r="G3" s="107"/>
      <c r="H3" s="107"/>
      <c r="I3" s="107"/>
      <c r="J3" s="107"/>
      <c r="K3" s="107"/>
      <c r="L3" s="107"/>
      <c r="M3" s="107"/>
      <c r="N3" s="107"/>
      <c r="O3" s="107"/>
      <c r="P3" s="107"/>
      <c r="Q3" s="141"/>
      <c r="R3" s="141"/>
      <c r="S3" s="107"/>
      <c r="T3" s="111"/>
      <c r="U3" s="111"/>
      <c r="V3" s="111"/>
      <c r="W3" s="111"/>
      <c r="X3" s="111"/>
      <c r="Y3" s="111"/>
      <c r="Z3" s="111"/>
      <c r="BF3" s="930"/>
      <c r="BG3" s="930"/>
      <c r="BH3" s="930"/>
      <c r="BI3" s="930"/>
      <c r="BJ3" s="930"/>
      <c r="BK3" s="931"/>
      <c r="BL3" s="931"/>
    </row>
    <row r="4" spans="1:64" s="132" customFormat="1" ht="12" hidden="1" customHeight="1" x14ac:dyDescent="0.15">
      <c r="B4" s="151"/>
      <c r="E4" s="151"/>
      <c r="G4" s="107"/>
      <c r="H4" s="107"/>
      <c r="I4" s="107"/>
      <c r="J4" s="107"/>
      <c r="K4" s="107"/>
      <c r="L4" s="107"/>
      <c r="M4" s="107"/>
      <c r="N4" s="107"/>
      <c r="O4" s="107"/>
      <c r="P4" s="107"/>
      <c r="Q4" s="141"/>
      <c r="R4" s="141"/>
      <c r="S4" s="107"/>
      <c r="T4" s="111"/>
      <c r="U4" s="111"/>
      <c r="V4" s="111"/>
      <c r="W4" s="111"/>
      <c r="X4" s="111"/>
      <c r="Y4" s="111"/>
      <c r="Z4" s="111"/>
      <c r="BF4" s="930"/>
      <c r="BG4" s="930"/>
      <c r="BH4" s="930"/>
      <c r="BI4" s="930"/>
      <c r="BJ4" s="930"/>
      <c r="BK4" s="931"/>
      <c r="BL4" s="931"/>
    </row>
    <row r="5" spans="1:64"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6.5</v>
      </c>
      <c r="AC5" s="630">
        <v>47.13</v>
      </c>
      <c r="AD5" s="630">
        <v>12.13</v>
      </c>
      <c r="AE5" s="630">
        <v>12.63</v>
      </c>
      <c r="AF5" s="630">
        <v>12.63</v>
      </c>
      <c r="AG5" s="630">
        <v>12.63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20.13</v>
      </c>
      <c r="BD5" s="630">
        <v>3</v>
      </c>
      <c r="BF5" s="932"/>
      <c r="BG5" s="932"/>
      <c r="BH5" s="932"/>
      <c r="BI5" s="932"/>
      <c r="BJ5" s="932"/>
      <c r="BK5" s="933"/>
      <c r="BL5" s="933"/>
    </row>
    <row r="6" spans="1:64" s="132" customFormat="1" ht="12" hidden="1" customHeight="1" x14ac:dyDescent="0.15">
      <c r="B6" s="151"/>
      <c r="E6" s="630"/>
      <c r="G6" s="107"/>
      <c r="H6" s="107"/>
      <c r="I6" s="107"/>
      <c r="J6" s="107"/>
      <c r="K6" s="107"/>
      <c r="L6" s="107"/>
      <c r="M6" s="107"/>
      <c r="N6" s="107"/>
      <c r="O6" s="107"/>
      <c r="P6" s="107"/>
      <c r="Q6" s="141"/>
      <c r="R6" s="141"/>
      <c r="S6" s="107"/>
      <c r="T6" s="111"/>
      <c r="U6" s="111"/>
      <c r="V6" s="111"/>
      <c r="W6" s="111"/>
      <c r="X6" s="111"/>
      <c r="Y6" s="111"/>
      <c r="Z6" s="111"/>
      <c r="AE6" s="132">
        <f>god-2</f>
        <v>2025</v>
      </c>
      <c r="AF6" s="132">
        <f>god-2</f>
        <v>2025</v>
      </c>
      <c r="AG6" s="132">
        <f>god-2</f>
        <v>2025</v>
      </c>
      <c r="AH6" s="132">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930"/>
      <c r="BG6" s="930"/>
      <c r="BH6" s="930"/>
      <c r="BI6" s="930"/>
      <c r="BJ6" s="930"/>
      <c r="BK6" s="931"/>
      <c r="BL6" s="931"/>
    </row>
    <row r="7" spans="1:64" s="107" customFormat="1" ht="12" hidden="1" customHeight="1" x14ac:dyDescent="0.15">
      <c r="A7" s="132"/>
      <c r="B7" s="151"/>
      <c r="C7" s="132"/>
      <c r="D7" s="132"/>
      <c r="E7" s="630"/>
      <c r="Q7" s="141"/>
      <c r="R7" s="141"/>
      <c r="T7" s="161"/>
      <c r="U7" s="161"/>
      <c r="V7" s="161"/>
      <c r="W7" s="161"/>
      <c r="X7" s="161"/>
      <c r="Y7" s="161"/>
      <c r="Z7" s="161"/>
      <c r="AE7" s="107" t="str" cm="1">
        <f t="array" ref="AE7">AE25</f>
        <v>Принято органом регулирования</v>
      </c>
      <c r="AF7" s="107" t="str" cm="1">
        <f t="array" ref="AF7">AF25</f>
        <v>Факт по данным организации</v>
      </c>
      <c r="AG7" s="107" t="str" cm="1">
        <f t="array" ref="AG7">AG25</f>
        <v>Факт, принятый органом регулирования</v>
      </c>
      <c r="AH7" s="107" t="str" cm="1">
        <f t="array" ref="AH7">AH25</f>
        <v>Принято органом регулирования</v>
      </c>
      <c r="AI7" s="107" t="str" cm="1">
        <f t="array" ref="AI7">AI25</f>
        <v>Предложение организации</v>
      </c>
      <c r="AJ7" s="107" t="str" cm="1">
        <f t="array" ref="AJ7">AJ25</f>
        <v>Предложение организации</v>
      </c>
      <c r="AK7" s="107" t="str" cm="1">
        <f t="array" ref="AK7">AK25</f>
        <v>Предложение организации</v>
      </c>
      <c r="AL7" s="107" t="str" cm="1">
        <f t="array" ref="AL7">AL25</f>
        <v>Предложение организации</v>
      </c>
      <c r="AM7" s="107" t="str" cm="1">
        <f t="array" ref="AM7">AM25</f>
        <v>Предложение организации</v>
      </c>
      <c r="AN7" s="107" t="str" cm="1">
        <f t="array" ref="AN7">AN25</f>
        <v>Предложение организации</v>
      </c>
      <c r="AO7" s="107" t="str" cm="1">
        <f t="array" ref="AO7">AO25</f>
        <v>Предложение организации</v>
      </c>
      <c r="AP7" s="107" t="str" cm="1">
        <f t="array" ref="AP7">AP25</f>
        <v>Предложение организации</v>
      </c>
      <c r="AQ7" s="107" t="str" cm="1">
        <f t="array" ref="AQ7">AQ25</f>
        <v>Предложение организации</v>
      </c>
      <c r="AR7" s="107" t="str" cm="1">
        <f t="array" ref="AR7">AR25</f>
        <v>Предложение организации</v>
      </c>
      <c r="AS7" s="107" t="str" cm="1">
        <f t="array" ref="AS7">AS25</f>
        <v>Принято органом регулирования</v>
      </c>
      <c r="AT7" s="107" t="str" cm="1">
        <f t="array" ref="AT7">AT25</f>
        <v>Принято органом регулирования</v>
      </c>
      <c r="AU7" s="107" t="str" cm="1">
        <f t="array" ref="AU7">AU25</f>
        <v>Принято органом регулирования</v>
      </c>
      <c r="AV7" s="107" t="str" cm="1">
        <f t="array" ref="AV7">AV25</f>
        <v>Принято органом регулирования</v>
      </c>
      <c r="AW7" s="107" t="str" cm="1">
        <f t="array" ref="AW7">AW25</f>
        <v>Принято органом регулирования</v>
      </c>
      <c r="AX7" s="107" t="str" cm="1">
        <f t="array" ref="AX7">AX25</f>
        <v>Принято органом регулирования</v>
      </c>
      <c r="AY7" s="107" t="str" cm="1">
        <f t="array" ref="AY7">AY25</f>
        <v>Принято органом регулирования</v>
      </c>
      <c r="AZ7" s="107" t="str" cm="1">
        <f t="array" ref="AZ7">AZ25</f>
        <v>Принято органом регулирования</v>
      </c>
      <c r="BA7" s="107" t="str" cm="1">
        <f t="array" ref="BA7">BA25</f>
        <v>Принято органом регулирования</v>
      </c>
      <c r="BB7" s="107" t="str" cm="1">
        <f t="array" ref="BB7">BB25</f>
        <v>Принято органом регулирования</v>
      </c>
      <c r="BF7" s="930"/>
      <c r="BG7" s="930"/>
      <c r="BH7" s="930"/>
      <c r="BI7" s="930"/>
      <c r="BJ7" s="930"/>
      <c r="BK7" s="931"/>
      <c r="BL7" s="931"/>
    </row>
    <row r="8" spans="1:64" s="107" customFormat="1" ht="12" hidden="1" customHeight="1" x14ac:dyDescent="0.15">
      <c r="A8" s="132"/>
      <c r="B8" s="151"/>
      <c r="C8" s="132"/>
      <c r="D8" s="132"/>
      <c r="E8" s="630"/>
      <c r="Q8" s="141"/>
      <c r="R8" s="141"/>
      <c r="T8" s="161"/>
      <c r="U8" s="161"/>
      <c r="V8" s="161"/>
      <c r="W8" s="161"/>
      <c r="X8" s="161"/>
      <c r="Y8" s="161"/>
      <c r="Z8" s="161"/>
      <c r="BF8" s="930"/>
      <c r="BG8" s="930"/>
      <c r="BH8" s="930"/>
      <c r="BI8" s="930"/>
      <c r="BJ8" s="930"/>
      <c r="BK8" s="931"/>
      <c r="BL8" s="931"/>
    </row>
    <row r="9" spans="1:64" s="925" customFormat="1" ht="12" hidden="1" customHeight="1" x14ac:dyDescent="0.15">
      <c r="A9" s="881" t="s">
        <v>430</v>
      </c>
      <c r="B9" s="877"/>
      <c r="E9" s="877"/>
      <c r="Q9" s="926"/>
      <c r="R9" s="926"/>
      <c r="T9" s="875"/>
      <c r="U9" s="875"/>
      <c r="V9" s="875"/>
      <c r="W9" s="875"/>
      <c r="X9" s="875"/>
      <c r="Y9" s="875"/>
      <c r="Z9" s="875"/>
      <c r="AE9" s="925">
        <f>god-2</f>
        <v>2025</v>
      </c>
      <c r="AF9" s="925">
        <f>god-2</f>
        <v>2025</v>
      </c>
      <c r="AG9" s="925">
        <f>god-2</f>
        <v>2025</v>
      </c>
      <c r="AH9" s="925">
        <f>god-1</f>
        <v>2026</v>
      </c>
      <c r="AI9" s="925" t="str" cm="1">
        <f t="array" ref="AI9">god</f>
        <v>2027</v>
      </c>
      <c r="AJ9" s="925">
        <f>god+1</f>
        <v>2028</v>
      </c>
      <c r="AK9" s="925">
        <f>god+2</f>
        <v>2029</v>
      </c>
      <c r="AL9" s="925">
        <f>god+3</f>
        <v>2030</v>
      </c>
      <c r="AM9" s="925">
        <f>god+4</f>
        <v>2031</v>
      </c>
      <c r="AN9" s="925">
        <f>god+5</f>
        <v>2032</v>
      </c>
      <c r="AO9" s="925">
        <f>god+6</f>
        <v>2033</v>
      </c>
      <c r="AP9" s="925">
        <f>god+7</f>
        <v>2034</v>
      </c>
      <c r="AQ9" s="925">
        <f>god+8</f>
        <v>2035</v>
      </c>
      <c r="AR9" s="925">
        <f>god+9</f>
        <v>2036</v>
      </c>
      <c r="AS9" s="925" t="str" cm="1">
        <f t="array" ref="AS9">god</f>
        <v>2027</v>
      </c>
      <c r="AT9" s="925">
        <f>god+1</f>
        <v>2028</v>
      </c>
      <c r="AU9" s="925">
        <f>god+2</f>
        <v>2029</v>
      </c>
      <c r="AV9" s="925">
        <f>god+3</f>
        <v>2030</v>
      </c>
      <c r="AW9" s="925">
        <f>god+4</f>
        <v>2031</v>
      </c>
      <c r="AX9" s="925">
        <f>god+5</f>
        <v>2032</v>
      </c>
      <c r="AY9" s="925">
        <f>god+6</f>
        <v>2033</v>
      </c>
      <c r="AZ9" s="925">
        <f>god+7</f>
        <v>2034</v>
      </c>
      <c r="BA9" s="925">
        <f>god+8</f>
        <v>2035</v>
      </c>
      <c r="BB9" s="925">
        <f>god+9</f>
        <v>2036</v>
      </c>
      <c r="BF9" s="930"/>
      <c r="BG9" s="930"/>
      <c r="BH9" s="930"/>
      <c r="BI9" s="930"/>
      <c r="BJ9" s="930"/>
      <c r="BK9" s="931"/>
      <c r="BL9" s="931"/>
    </row>
    <row r="10" spans="1:64" s="925" customFormat="1" ht="12" hidden="1" customHeight="1" x14ac:dyDescent="0.15">
      <c r="A10" s="881" t="s">
        <v>431</v>
      </c>
      <c r="B10" s="877"/>
      <c r="E10" s="877"/>
      <c r="Q10" s="926"/>
      <c r="R10" s="926"/>
      <c r="T10" s="875"/>
      <c r="U10" s="875"/>
      <c r="V10" s="875"/>
      <c r="W10" s="875"/>
      <c r="X10" s="875"/>
      <c r="Y10" s="875"/>
      <c r="Z10" s="875"/>
      <c r="AE10" s="925" t="str" cm="1">
        <f t="array" ref="AE10">AE25</f>
        <v>Принято органом регулирования</v>
      </c>
      <c r="AF10" s="925" t="str" cm="1">
        <f t="array" ref="AF10">AF25</f>
        <v>Факт по данным организации</v>
      </c>
      <c r="AG10" s="925" t="str" cm="1">
        <f t="array" ref="AG10">AG25</f>
        <v>Факт, принятый органом регулирования</v>
      </c>
      <c r="AH10" s="925" t="str" cm="1">
        <f t="array" ref="AH10">AH25</f>
        <v>Принято органом регулирования</v>
      </c>
      <c r="AI10" s="925" t="str" cm="1">
        <f t="array" ref="AI10">AI25</f>
        <v>Предложение организации</v>
      </c>
      <c r="AJ10" s="925" t="str" cm="1">
        <f t="array" ref="AJ10">AJ25</f>
        <v>Предложение организации</v>
      </c>
      <c r="AK10" s="925" t="str" cm="1">
        <f t="array" ref="AK10">AK25</f>
        <v>Предложение организации</v>
      </c>
      <c r="AL10" s="925" t="str" cm="1">
        <f t="array" ref="AL10">AL25</f>
        <v>Предложение организации</v>
      </c>
      <c r="AM10" s="925" t="str" cm="1">
        <f t="array" ref="AM10">AM25</f>
        <v>Предложение организации</v>
      </c>
      <c r="AN10" s="925" t="str" cm="1">
        <f t="array" ref="AN10">AN25</f>
        <v>Предложение организации</v>
      </c>
      <c r="AO10" s="925" t="str" cm="1">
        <f t="array" ref="AO10">AO25</f>
        <v>Предложение организации</v>
      </c>
      <c r="AP10" s="925" t="str" cm="1">
        <f t="array" ref="AP10">AP25</f>
        <v>Предложение организации</v>
      </c>
      <c r="AQ10" s="925" t="str" cm="1">
        <f t="array" ref="AQ10">AQ25</f>
        <v>Предложение организации</v>
      </c>
      <c r="AR10" s="925" t="str" cm="1">
        <f t="array" ref="AR10">AR25</f>
        <v>Предложение организации</v>
      </c>
      <c r="AS10" s="925" t="str" cm="1">
        <f t="array" ref="AS10">AS25</f>
        <v>Принято органом регулирования</v>
      </c>
      <c r="AT10" s="925" t="str" cm="1">
        <f t="array" ref="AT10">AT25</f>
        <v>Принято органом регулирования</v>
      </c>
      <c r="AU10" s="925" t="str" cm="1">
        <f t="array" ref="AU10">AU25</f>
        <v>Принято органом регулирования</v>
      </c>
      <c r="AV10" s="925" t="str" cm="1">
        <f t="array" ref="AV10">AV25</f>
        <v>Принято органом регулирования</v>
      </c>
      <c r="AW10" s="925" t="str" cm="1">
        <f t="array" ref="AW10">AW25</f>
        <v>Принято органом регулирования</v>
      </c>
      <c r="AX10" s="925" t="str" cm="1">
        <f t="array" ref="AX10">AX25</f>
        <v>Принято органом регулирования</v>
      </c>
      <c r="AY10" s="925" t="str" cm="1">
        <f t="array" ref="AY10">AY25</f>
        <v>Принято органом регулирования</v>
      </c>
      <c r="AZ10" s="925" t="str" cm="1">
        <f t="array" ref="AZ10">AZ25</f>
        <v>Принято органом регулирования</v>
      </c>
      <c r="BA10" s="925" t="str" cm="1">
        <f t="array" ref="BA10">BA25</f>
        <v>Принято органом регулирования</v>
      </c>
      <c r="BB10" s="925" t="str" cm="1">
        <f t="array" ref="BB10">BB25</f>
        <v>Принято органом регулирования</v>
      </c>
      <c r="BF10" s="930"/>
      <c r="BG10" s="930"/>
      <c r="BH10" s="930"/>
      <c r="BI10" s="930"/>
      <c r="BJ10" s="930"/>
      <c r="BK10" s="931"/>
      <c r="BL10" s="931"/>
    </row>
    <row r="11" spans="1:64" s="925" customFormat="1" ht="12" hidden="1" customHeight="1" x14ac:dyDescent="0.15">
      <c r="A11" s="881" t="s">
        <v>432</v>
      </c>
      <c r="B11" s="877"/>
      <c r="E11" s="877"/>
      <c r="G11" s="927"/>
      <c r="H11" s="927"/>
      <c r="I11" s="927"/>
      <c r="J11" s="927"/>
      <c r="K11" s="927"/>
      <c r="L11" s="927"/>
      <c r="M11" s="927"/>
      <c r="N11" s="927"/>
      <c r="O11" s="927"/>
      <c r="P11" s="927"/>
      <c r="Q11" s="928"/>
      <c r="R11" s="928"/>
      <c r="S11" s="927"/>
      <c r="T11" s="875"/>
      <c r="U11" s="875"/>
      <c r="V11" s="875"/>
      <c r="W11" s="875"/>
      <c r="X11" s="875"/>
      <c r="Y11" s="875"/>
      <c r="Z11" s="875"/>
      <c r="BC11" s="925" t="str" cm="1">
        <f t="array" ref="BC11">BC24</f>
        <v>Ссылка на правовую норму (основание для принятия показателя в расчет тарифа)</v>
      </c>
      <c r="BF11" s="930"/>
      <c r="BG11" s="930"/>
      <c r="BH11" s="930"/>
      <c r="BI11" s="930"/>
      <c r="BJ11" s="930"/>
      <c r="BK11" s="931"/>
      <c r="BL11" s="931"/>
    </row>
    <row r="12" spans="1:64" s="925" customFormat="1" ht="12" hidden="1" customHeight="1" x14ac:dyDescent="0.15">
      <c r="A12" s="881" t="s">
        <v>375</v>
      </c>
      <c r="B12" s="877"/>
      <c r="E12" s="877"/>
      <c r="G12" s="927"/>
      <c r="H12" s="927"/>
      <c r="I12" s="927"/>
      <c r="J12" s="927"/>
      <c r="K12" s="927"/>
      <c r="L12" s="927"/>
      <c r="M12" s="927"/>
      <c r="N12" s="927"/>
      <c r="O12" s="927"/>
      <c r="P12" s="927"/>
      <c r="Q12" s="928"/>
      <c r="R12" s="928"/>
      <c r="S12" s="927"/>
      <c r="T12" s="875"/>
      <c r="U12" s="875"/>
      <c r="V12" s="875"/>
      <c r="W12" s="875"/>
      <c r="X12" s="875"/>
      <c r="Y12" s="875"/>
      <c r="Z12" s="875"/>
      <c r="AC12" s="925" t="s">
        <v>366</v>
      </c>
      <c r="AD12" s="925" t="s">
        <v>1202</v>
      </c>
      <c r="BF12" s="930"/>
      <c r="BG12" s="930"/>
      <c r="BH12" s="930"/>
      <c r="BI12" s="930"/>
      <c r="BJ12" s="930"/>
      <c r="BK12" s="931"/>
      <c r="BL12" s="931"/>
    </row>
    <row r="13" spans="1:64" s="132" customFormat="1" ht="12" hidden="1" customHeight="1" x14ac:dyDescent="0.15">
      <c r="B13" s="151"/>
      <c r="E13" s="630"/>
      <c r="G13" s="107"/>
      <c r="H13" s="107"/>
      <c r="I13" s="107"/>
      <c r="J13" s="107"/>
      <c r="K13" s="107"/>
      <c r="L13" s="107"/>
      <c r="M13" s="107"/>
      <c r="N13" s="107"/>
      <c r="O13" s="107"/>
      <c r="P13" s="107"/>
      <c r="Q13" s="141"/>
      <c r="R13" s="141"/>
      <c r="S13" s="107"/>
      <c r="T13" s="111"/>
      <c r="U13" s="111"/>
      <c r="V13" s="111"/>
      <c r="W13" s="111"/>
      <c r="X13" s="111"/>
      <c r="Y13" s="111"/>
      <c r="Z13" s="111"/>
      <c r="AI13" s="127"/>
      <c r="AJ13" s="127"/>
      <c r="AK13" s="127"/>
      <c r="AL13" s="127"/>
      <c r="AM13" s="127"/>
      <c r="AN13" s="127"/>
      <c r="AO13" s="127"/>
      <c r="AP13" s="127"/>
      <c r="AQ13" s="127"/>
      <c r="AR13" s="127"/>
      <c r="AS13" s="127"/>
      <c r="AT13" s="127"/>
      <c r="AU13" s="127"/>
      <c r="AV13" s="127"/>
      <c r="AW13" s="127"/>
      <c r="AX13" s="127"/>
      <c r="AY13" s="127"/>
      <c r="AZ13" s="127"/>
      <c r="BA13" s="127"/>
      <c r="BB13" s="127"/>
      <c r="BF13" s="930"/>
      <c r="BG13" s="930"/>
      <c r="BH13" s="930"/>
      <c r="BI13" s="930"/>
      <c r="BJ13" s="930"/>
      <c r="BK13" s="931"/>
      <c r="BL13" s="931"/>
    </row>
    <row r="14" spans="1:64" s="132" customFormat="1" ht="12" hidden="1" customHeight="1" x14ac:dyDescent="0.15">
      <c r="B14" s="151"/>
      <c r="E14" s="630"/>
      <c r="G14" s="107"/>
      <c r="H14" s="107"/>
      <c r="I14" s="107"/>
      <c r="J14" s="107"/>
      <c r="K14" s="107"/>
      <c r="L14" s="107"/>
      <c r="M14" s="107"/>
      <c r="N14" s="107"/>
      <c r="O14" s="107"/>
      <c r="P14" s="107"/>
      <c r="Q14" s="141"/>
      <c r="R14" s="141"/>
      <c r="S14" s="107"/>
      <c r="T14" s="111"/>
      <c r="U14" s="111"/>
      <c r="V14" s="111"/>
      <c r="W14" s="111"/>
      <c r="X14" s="111"/>
      <c r="Y14" s="111"/>
      <c r="Z14" s="111"/>
      <c r="AI14" s="127"/>
      <c r="AJ14" s="127"/>
      <c r="AK14" s="127"/>
      <c r="AL14" s="127"/>
      <c r="AM14" s="127"/>
      <c r="AN14" s="127"/>
      <c r="AO14" s="127"/>
      <c r="AP14" s="127"/>
      <c r="AQ14" s="127"/>
      <c r="AR14" s="127"/>
      <c r="AS14" s="127"/>
      <c r="AT14" s="127"/>
      <c r="AU14" s="127"/>
      <c r="AV14" s="127"/>
      <c r="AW14" s="127"/>
      <c r="AX14" s="127"/>
      <c r="AY14" s="127"/>
      <c r="AZ14" s="127"/>
      <c r="BA14" s="127"/>
      <c r="BB14" s="127"/>
      <c r="BF14" s="930"/>
      <c r="BG14" s="930"/>
      <c r="BH14" s="930"/>
      <c r="BI14" s="930"/>
      <c r="BJ14" s="930"/>
      <c r="BK14" s="931"/>
      <c r="BL14" s="931"/>
    </row>
    <row r="15" spans="1:64" s="132" customFormat="1" ht="12" hidden="1" customHeight="1" x14ac:dyDescent="0.15">
      <c r="B15" s="151"/>
      <c r="E15" s="630"/>
      <c r="G15" s="107"/>
      <c r="H15" s="107"/>
      <c r="I15" s="107"/>
      <c r="J15" s="107"/>
      <c r="K15" s="107"/>
      <c r="L15" s="107"/>
      <c r="M15" s="107"/>
      <c r="N15" s="107"/>
      <c r="O15" s="107"/>
      <c r="P15" s="107"/>
      <c r="Q15" s="141"/>
      <c r="R15" s="141"/>
      <c r="S15" s="107"/>
      <c r="T15" s="111"/>
      <c r="U15" s="111"/>
      <c r="V15" s="111"/>
      <c r="W15" s="111"/>
      <c r="X15" s="111"/>
      <c r="Y15" s="111"/>
      <c r="Z15" s="111"/>
      <c r="AI15" s="127"/>
      <c r="AJ15" s="127"/>
      <c r="AK15" s="127"/>
      <c r="AL15" s="127"/>
      <c r="AM15" s="127"/>
      <c r="AN15" s="127"/>
      <c r="AO15" s="127"/>
      <c r="AP15" s="127"/>
      <c r="AQ15" s="127"/>
      <c r="AR15" s="127"/>
      <c r="AS15" s="127"/>
      <c r="AT15" s="127"/>
      <c r="AU15" s="127"/>
      <c r="AV15" s="127"/>
      <c r="AW15" s="127"/>
      <c r="AX15" s="127"/>
      <c r="AY15" s="127"/>
      <c r="AZ15" s="127"/>
      <c r="BA15" s="127"/>
      <c r="BB15" s="127"/>
      <c r="BF15" s="930"/>
      <c r="BG15" s="930"/>
      <c r="BH15" s="930"/>
      <c r="BI15" s="930"/>
      <c r="BJ15" s="930"/>
      <c r="BK15" s="931"/>
      <c r="BL15" s="931"/>
    </row>
    <row r="16" spans="1:64" s="132" customFormat="1" ht="12" hidden="1" customHeight="1" x14ac:dyDescent="0.15">
      <c r="B16" s="151"/>
      <c r="E16" s="630"/>
      <c r="G16" s="107"/>
      <c r="H16" s="107"/>
      <c r="I16" s="107"/>
      <c r="J16" s="107"/>
      <c r="K16" s="107"/>
      <c r="L16" s="107"/>
      <c r="M16" s="107"/>
      <c r="N16" s="107"/>
      <c r="O16" s="107"/>
      <c r="P16" s="107"/>
      <c r="Q16" s="141"/>
      <c r="R16" s="141"/>
      <c r="S16" s="107"/>
      <c r="T16" s="111"/>
      <c r="U16" s="111"/>
      <c r="V16" s="111"/>
      <c r="W16" s="111"/>
      <c r="X16" s="111"/>
      <c r="Y16" s="111"/>
      <c r="Z16" s="111"/>
      <c r="AI16" s="127"/>
      <c r="AJ16" s="127"/>
      <c r="AK16" s="127"/>
      <c r="AL16" s="127"/>
      <c r="AM16" s="127"/>
      <c r="AN16" s="127"/>
      <c r="AO16" s="127"/>
      <c r="AP16" s="127"/>
      <c r="AQ16" s="127"/>
      <c r="AR16" s="127"/>
      <c r="AS16" s="127"/>
      <c r="AT16" s="127"/>
      <c r="AU16" s="127"/>
      <c r="AV16" s="127"/>
      <c r="AW16" s="127"/>
      <c r="AX16" s="127"/>
      <c r="AY16" s="127"/>
      <c r="AZ16" s="127"/>
      <c r="BA16" s="127"/>
      <c r="BB16" s="127"/>
      <c r="BF16" s="930"/>
      <c r="BG16" s="930"/>
      <c r="BH16" s="930"/>
      <c r="BI16" s="930"/>
      <c r="BJ16" s="930"/>
      <c r="BK16" s="931"/>
      <c r="BL16" s="931"/>
    </row>
    <row r="17" spans="1:64" s="132" customFormat="1" ht="12" hidden="1" customHeight="1" x14ac:dyDescent="0.15">
      <c r="B17" s="151"/>
      <c r="E17" s="630"/>
      <c r="G17" s="107"/>
      <c r="H17" s="107"/>
      <c r="I17" s="107"/>
      <c r="J17" s="107"/>
      <c r="K17" s="107"/>
      <c r="L17" s="107"/>
      <c r="M17" s="107"/>
      <c r="N17" s="107"/>
      <c r="O17" s="107"/>
      <c r="P17" s="107"/>
      <c r="Q17" s="141"/>
      <c r="R17" s="141"/>
      <c r="S17" s="107"/>
      <c r="T17" s="111"/>
      <c r="U17" s="111"/>
      <c r="V17" s="111"/>
      <c r="W17" s="111"/>
      <c r="X17" s="111"/>
      <c r="Y17" s="111"/>
      <c r="Z17" s="111"/>
      <c r="AX17" s="127"/>
      <c r="AY17" s="127"/>
      <c r="AZ17" s="127"/>
      <c r="BA17" s="127"/>
      <c r="BB17" s="127"/>
      <c r="BF17" s="930"/>
      <c r="BG17" s="930"/>
      <c r="BH17" s="930"/>
      <c r="BI17" s="930"/>
      <c r="BJ17" s="930"/>
      <c r="BK17" s="931"/>
      <c r="BL17" s="931"/>
    </row>
    <row r="18" spans="1:64" s="132" customFormat="1" ht="12" hidden="1" customHeight="1" x14ac:dyDescent="0.15">
      <c r="A18" s="790" t="s">
        <v>488</v>
      </c>
      <c r="B18" s="151"/>
      <c r="E18" s="630"/>
      <c r="G18" s="107"/>
      <c r="H18" s="107"/>
      <c r="I18" s="107"/>
      <c r="J18" s="107"/>
      <c r="K18" s="107"/>
      <c r="L18" s="107"/>
      <c r="M18" s="107"/>
      <c r="N18" s="107"/>
      <c r="O18" s="107"/>
      <c r="P18" s="107"/>
      <c r="Q18" s="141"/>
      <c r="R18" s="141"/>
      <c r="S18" s="107"/>
      <c r="T18" s="111"/>
      <c r="U18" s="111"/>
      <c r="V18" s="111"/>
      <c r="W18" s="111"/>
      <c r="X18" s="111"/>
      <c r="Y18" s="111"/>
      <c r="Z18" s="111"/>
      <c r="AC18" s="132" t="s">
        <v>218</v>
      </c>
      <c r="BF18" s="930"/>
      <c r="BG18" s="930"/>
      <c r="BH18" s="930"/>
      <c r="BI18" s="930"/>
      <c r="BJ18" s="930"/>
      <c r="BK18" s="931"/>
      <c r="BL18" s="931"/>
    </row>
    <row r="19" spans="1:64" s="132" customFormat="1" ht="12" hidden="1" customHeight="1" x14ac:dyDescent="0.15">
      <c r="B19" s="151"/>
      <c r="E19" s="630"/>
      <c r="G19" s="107"/>
      <c r="H19" s="107"/>
      <c r="I19" s="107"/>
      <c r="J19" s="107"/>
      <c r="K19" s="107"/>
      <c r="L19" s="107"/>
      <c r="M19" s="107"/>
      <c r="N19" s="107"/>
      <c r="O19" s="107"/>
      <c r="P19" s="107"/>
      <c r="Q19" s="141"/>
      <c r="R19" s="141"/>
      <c r="S19" s="107"/>
      <c r="T19" s="111"/>
      <c r="U19" s="111"/>
      <c r="V19" s="111"/>
      <c r="W19" s="111"/>
      <c r="X19" s="111"/>
      <c r="Y19" s="111"/>
      <c r="Z19" s="111"/>
      <c r="BF19" s="930"/>
      <c r="BG19" s="930"/>
      <c r="BH19" s="930"/>
      <c r="BI19" s="930"/>
      <c r="BJ19" s="930"/>
      <c r="BK19" s="931"/>
      <c r="BL19" s="931"/>
    </row>
    <row r="20" spans="1:64" s="132" customFormat="1" ht="12" hidden="1" customHeight="1" x14ac:dyDescent="0.15">
      <c r="B20" s="151"/>
      <c r="E20" s="630"/>
      <c r="G20" s="107"/>
      <c r="H20" s="107"/>
      <c r="I20" s="107"/>
      <c r="J20" s="107"/>
      <c r="K20" s="107"/>
      <c r="L20" s="107"/>
      <c r="M20" s="107"/>
      <c r="N20" s="107"/>
      <c r="O20" s="107"/>
      <c r="P20" s="107"/>
      <c r="Q20" s="141"/>
      <c r="R20" s="141"/>
      <c r="S20" s="107"/>
      <c r="T20" s="111"/>
      <c r="U20" s="111"/>
      <c r="V20" s="111"/>
      <c r="W20" s="111"/>
      <c r="X20" s="111"/>
      <c r="Y20" s="111"/>
      <c r="Z20" s="111"/>
      <c r="BF20" s="930"/>
      <c r="BG20" s="930"/>
      <c r="BH20" s="930"/>
      <c r="BI20" s="930"/>
      <c r="BJ20" s="930"/>
      <c r="BK20" s="931"/>
      <c r="BL20" s="931"/>
    </row>
    <row r="21" spans="1:64" ht="14.65" customHeight="1" x14ac:dyDescent="0.15">
      <c r="E21" s="630">
        <v>15</v>
      </c>
      <c r="AA21" s="645"/>
      <c r="AC21" s="322" t="str" cm="1">
        <f t="array" ref="AC21">tpl_title</f>
        <v>Нижегородская область / 2027 / ООО "СТН-Энергосети" (ИНН:5260283448, КПП:526001001) / ДПР: 2024-2028</v>
      </c>
      <c r="BJ21" s="930"/>
      <c r="BK21" s="931"/>
      <c r="BL21" s="931"/>
    </row>
    <row r="22" spans="1:64" ht="19.5" customHeight="1" x14ac:dyDescent="0.25">
      <c r="E22" s="630">
        <v>20.100000000000001</v>
      </c>
      <c r="AB22" s="312" t="s">
        <v>47</v>
      </c>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c r="BA22" s="228"/>
      <c r="BB22" s="228"/>
      <c r="BC22" s="214"/>
      <c r="BJ22" s="930"/>
      <c r="BK22" s="931"/>
      <c r="BL22" s="931"/>
    </row>
    <row r="23" spans="1:64" ht="11.1" customHeight="1" x14ac:dyDescent="0.15">
      <c r="E23" s="630">
        <v>11.3</v>
      </c>
      <c r="AB23" s="814" t="s">
        <v>1204</v>
      </c>
      <c r="AC23" s="170"/>
      <c r="AD23" s="170"/>
      <c r="AE23" s="170"/>
      <c r="AF23" s="170"/>
      <c r="AG23" s="170"/>
      <c r="AH23" s="170"/>
      <c r="AI23" s="170"/>
      <c r="AJ23" s="170"/>
      <c r="AK23" s="170"/>
      <c r="AL23" s="170"/>
      <c r="AM23" s="170"/>
      <c r="AN23" s="170"/>
      <c r="AO23" s="170"/>
      <c r="AP23" s="170"/>
      <c r="AQ23" s="170"/>
      <c r="AR23" s="170"/>
      <c r="AS23" s="170"/>
      <c r="AT23" s="171"/>
      <c r="AU23" s="171"/>
      <c r="AV23" s="171"/>
      <c r="AW23" s="171"/>
      <c r="AX23" s="171"/>
      <c r="AY23" s="171"/>
      <c r="AZ23" s="171"/>
      <c r="BA23" s="171"/>
      <c r="BB23" s="171"/>
      <c r="BJ23" s="930"/>
      <c r="BK23" s="931"/>
      <c r="BL23" s="931"/>
    </row>
    <row r="24" spans="1:64" ht="14.65" customHeight="1" x14ac:dyDescent="0.15">
      <c r="E24" s="630">
        <v>15</v>
      </c>
      <c r="AB24" s="1387" t="s">
        <v>1016</v>
      </c>
      <c r="AC24" s="1394" t="s">
        <v>218</v>
      </c>
      <c r="AD24" s="1387" t="s">
        <v>434</v>
      </c>
      <c r="AE24" s="330" t="str">
        <f>god-2&amp;" год"</f>
        <v>2025 год</v>
      </c>
      <c r="AF24" s="1033" t="str">
        <f>god-2&amp;" год"</f>
        <v>2025 год</v>
      </c>
      <c r="AG24" s="330" t="str">
        <f>god-2&amp;" год"</f>
        <v>2025 год</v>
      </c>
      <c r="AH24" s="126" t="str">
        <f>god-1&amp;" год"</f>
        <v>2026 год</v>
      </c>
      <c r="AI24" s="1028" t="str">
        <f>god&amp;" год"</f>
        <v>2027 год</v>
      </c>
      <c r="AJ24" s="1028" t="str">
        <f>god+1&amp;" год"</f>
        <v>2028 год</v>
      </c>
      <c r="AK24" s="1028" t="str">
        <f>god+2&amp;" год"</f>
        <v>2029 год</v>
      </c>
      <c r="AL24" s="1028" t="str">
        <f>god+3&amp;" год"</f>
        <v>2030 год</v>
      </c>
      <c r="AM24" s="1028" t="str">
        <f>god+4&amp;" год"</f>
        <v>2031 год</v>
      </c>
      <c r="AN24" s="1028" t="str">
        <f>god+5&amp;" год"</f>
        <v>2032 год</v>
      </c>
      <c r="AO24" s="1028" t="str">
        <f>god+6&amp;" год"</f>
        <v>2033 год</v>
      </c>
      <c r="AP24" s="1028" t="str">
        <f>god+7&amp;" год"</f>
        <v>2034 год</v>
      </c>
      <c r="AQ24" s="1028" t="str">
        <f>god+8&amp;" год"</f>
        <v>2035 год</v>
      </c>
      <c r="AR24" s="1028" t="str">
        <f>god+9&amp;" год"</f>
        <v>2036 год</v>
      </c>
      <c r="AS24" s="122" t="str">
        <f>god&amp;" год"</f>
        <v>2027 год</v>
      </c>
      <c r="AT24" s="122" t="str">
        <f>god+1&amp;" год"</f>
        <v>2028 год</v>
      </c>
      <c r="AU24" s="122" t="str">
        <f>god+2&amp;" год"</f>
        <v>2029 год</v>
      </c>
      <c r="AV24" s="122" t="str">
        <f>god+3&amp;" год"</f>
        <v>2030 год</v>
      </c>
      <c r="AW24" s="122" t="str">
        <f>god+4&amp;" год"</f>
        <v>2031 год</v>
      </c>
      <c r="AX24" s="122" t="str">
        <f>god+5&amp;" год"</f>
        <v>2032 год</v>
      </c>
      <c r="AY24" s="122" t="str">
        <f>god+6&amp;" год"</f>
        <v>2033 год</v>
      </c>
      <c r="AZ24" s="122" t="str">
        <f>god+7&amp;" год"</f>
        <v>2034 год</v>
      </c>
      <c r="BA24" s="122" t="str">
        <f>god+8&amp;" год"</f>
        <v>2035 год</v>
      </c>
      <c r="BB24" s="122" t="str">
        <f>god+9&amp;" год"</f>
        <v>2036 год</v>
      </c>
      <c r="BC24" s="1333" t="s">
        <v>588</v>
      </c>
      <c r="BJ24" s="930"/>
      <c r="BK24" s="931"/>
      <c r="BL24" s="931"/>
    </row>
    <row r="25" spans="1:64" ht="48.75" customHeight="1" x14ac:dyDescent="0.15">
      <c r="E25" s="630">
        <v>50.1</v>
      </c>
      <c r="AB25" s="1393"/>
      <c r="AC25" s="1393"/>
      <c r="AD25" s="1393"/>
      <c r="AE25" s="122" t="s">
        <v>394</v>
      </c>
      <c r="AF25" s="1028" t="s">
        <v>589</v>
      </c>
      <c r="AG25" s="122" t="s">
        <v>590</v>
      </c>
      <c r="AH25" s="122" t="s">
        <v>394</v>
      </c>
      <c r="AI25" s="1029" t="s">
        <v>395</v>
      </c>
      <c r="AJ25" s="1029" t="s">
        <v>395</v>
      </c>
      <c r="AK25" s="1029" t="s">
        <v>395</v>
      </c>
      <c r="AL25" s="1029" t="s">
        <v>395</v>
      </c>
      <c r="AM25" s="1029" t="s">
        <v>395</v>
      </c>
      <c r="AN25" s="1029" t="s">
        <v>395</v>
      </c>
      <c r="AO25" s="1029" t="s">
        <v>395</v>
      </c>
      <c r="AP25" s="1029" t="s">
        <v>395</v>
      </c>
      <c r="AQ25" s="1029" t="s">
        <v>395</v>
      </c>
      <c r="AR25" s="1029" t="s">
        <v>395</v>
      </c>
      <c r="AS25" s="331" t="s">
        <v>394</v>
      </c>
      <c r="AT25" s="331" t="s">
        <v>394</v>
      </c>
      <c r="AU25" s="331" t="s">
        <v>394</v>
      </c>
      <c r="AV25" s="331" t="s">
        <v>394</v>
      </c>
      <c r="AW25" s="331" t="s">
        <v>394</v>
      </c>
      <c r="AX25" s="331" t="s">
        <v>394</v>
      </c>
      <c r="AY25" s="331" t="s">
        <v>394</v>
      </c>
      <c r="AZ25" s="331" t="s">
        <v>394</v>
      </c>
      <c r="BA25" s="331" t="s">
        <v>394</v>
      </c>
      <c r="BB25" s="331" t="s">
        <v>394</v>
      </c>
      <c r="BC25" s="1393"/>
      <c r="BJ25" s="930"/>
      <c r="BK25" s="931"/>
      <c r="BL25" s="931"/>
    </row>
    <row r="26" spans="1:64" ht="50.25" hidden="1" customHeight="1" x14ac:dyDescent="0.2">
      <c r="E26" s="630">
        <v>0</v>
      </c>
      <c r="AB26" s="402"/>
      <c r="AC26" s="403"/>
      <c r="AD26" s="40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404"/>
      <c r="BJ26" s="930"/>
      <c r="BK26" s="931"/>
      <c r="BL26" s="931"/>
    </row>
    <row r="27" spans="1:64" ht="11.1" hidden="1" customHeight="1" x14ac:dyDescent="0.15">
      <c r="E27" s="630">
        <v>11.4</v>
      </c>
      <c r="F27" s="725" cm="1">
        <f t="array" ref="F27">X27</f>
        <v>0</v>
      </c>
      <c r="G27" s="141" t="s">
        <v>1205</v>
      </c>
      <c r="T27" s="651" t="b">
        <f>X27&gt;0</f>
        <v>0</v>
      </c>
      <c r="V27" s="127" t="s">
        <v>298</v>
      </c>
      <c r="X27" s="1272">
        <v>0</v>
      </c>
      <c r="Z27" s="1272"/>
      <c r="AB27" s="227" t="str" cm="1">
        <f t="array" ref="AB27">INDEX('Общие сведения'!$AG$169:$AG$234,MATCH($F27,'Общие сведения'!$Z$169:$Z$234,0))</f>
        <v xml:space="preserve">Тариф 0 (Теплоснабжение) - </v>
      </c>
      <c r="AC27" s="200"/>
      <c r="AD27" s="200"/>
      <c r="AE27" s="302">
        <f t="shared" ref="AE27:BB27" si="2">AE28+AE34+AE40</f>
        <v>0</v>
      </c>
      <c r="AF27" s="302">
        <f t="shared" si="2"/>
        <v>0</v>
      </c>
      <c r="AG27" s="302">
        <f t="shared" si="2"/>
        <v>0</v>
      </c>
      <c r="AH27" s="302">
        <f t="shared" si="2"/>
        <v>0</v>
      </c>
      <c r="AI27" s="302">
        <f t="shared" si="2"/>
        <v>0</v>
      </c>
      <c r="AJ27" s="302">
        <f t="shared" si="2"/>
        <v>0</v>
      </c>
      <c r="AK27" s="302">
        <f t="shared" si="2"/>
        <v>0</v>
      </c>
      <c r="AL27" s="302">
        <f t="shared" si="2"/>
        <v>0</v>
      </c>
      <c r="AM27" s="302">
        <f t="shared" si="2"/>
        <v>0</v>
      </c>
      <c r="AN27" s="302">
        <f t="shared" si="2"/>
        <v>0</v>
      </c>
      <c r="AO27" s="302">
        <f t="shared" si="2"/>
        <v>0</v>
      </c>
      <c r="AP27" s="302">
        <f t="shared" si="2"/>
        <v>0</v>
      </c>
      <c r="AQ27" s="302">
        <f t="shared" si="2"/>
        <v>0</v>
      </c>
      <c r="AR27" s="302">
        <f t="shared" si="2"/>
        <v>0</v>
      </c>
      <c r="AS27" s="302">
        <f t="shared" si="2"/>
        <v>0</v>
      </c>
      <c r="AT27" s="302">
        <f t="shared" si="2"/>
        <v>0</v>
      </c>
      <c r="AU27" s="302">
        <f t="shared" si="2"/>
        <v>0</v>
      </c>
      <c r="AV27" s="302">
        <f t="shared" si="2"/>
        <v>0</v>
      </c>
      <c r="AW27" s="302">
        <f t="shared" si="2"/>
        <v>0</v>
      </c>
      <c r="AX27" s="302">
        <f t="shared" si="2"/>
        <v>0</v>
      </c>
      <c r="AY27" s="302">
        <f t="shared" si="2"/>
        <v>0</v>
      </c>
      <c r="AZ27" s="302">
        <f t="shared" si="2"/>
        <v>0</v>
      </c>
      <c r="BA27" s="302">
        <f t="shared" si="2"/>
        <v>0</v>
      </c>
      <c r="BB27" s="302">
        <f t="shared" si="2"/>
        <v>0</v>
      </c>
      <c r="BC27" s="229"/>
      <c r="BJ27" s="930"/>
      <c r="BK27" s="931"/>
      <c r="BL27" s="931"/>
    </row>
    <row r="28" spans="1:64" ht="11.1" hidden="1" customHeight="1" x14ac:dyDescent="0.15">
      <c r="E28" s="630">
        <v>11.4</v>
      </c>
      <c r="F28" s="725" cm="1">
        <f t="array" ref="F28">F27</f>
        <v>0</v>
      </c>
      <c r="G28" s="141" t="s">
        <v>437</v>
      </c>
      <c r="T28" s="651" t="b" cm="1">
        <f t="array" ref="T28">T27</f>
        <v>0</v>
      </c>
      <c r="X28" s="1272"/>
      <c r="Z28" s="1272"/>
      <c r="AB28" s="223">
        <v>1</v>
      </c>
      <c r="AC28" s="218" t="s">
        <v>1206</v>
      </c>
      <c r="AD28" s="217" t="s">
        <v>805</v>
      </c>
      <c r="AE28" s="219">
        <f t="shared" ref="AE28:BB28" si="3">SUMIF($AD29:$AD33,$AD28,AE29:AE33)</f>
        <v>0</v>
      </c>
      <c r="AF28" s="219">
        <f t="shared" si="3"/>
        <v>0</v>
      </c>
      <c r="AG28" s="219">
        <f t="shared" si="3"/>
        <v>0</v>
      </c>
      <c r="AH28" s="219">
        <f t="shared" si="3"/>
        <v>0</v>
      </c>
      <c r="AI28" s="219">
        <f t="shared" si="3"/>
        <v>0</v>
      </c>
      <c r="AJ28" s="54">
        <f t="shared" si="3"/>
        <v>0</v>
      </c>
      <c r="AK28" s="54">
        <f t="shared" si="3"/>
        <v>0</v>
      </c>
      <c r="AL28" s="54">
        <f t="shared" si="3"/>
        <v>0</v>
      </c>
      <c r="AM28" s="54">
        <f t="shared" si="3"/>
        <v>0</v>
      </c>
      <c r="AN28" s="54">
        <f t="shared" si="3"/>
        <v>0</v>
      </c>
      <c r="AO28" s="54">
        <f t="shared" si="3"/>
        <v>0</v>
      </c>
      <c r="AP28" s="54">
        <f t="shared" si="3"/>
        <v>0</v>
      </c>
      <c r="AQ28" s="54">
        <f t="shared" si="3"/>
        <v>0</v>
      </c>
      <c r="AR28" s="54">
        <f t="shared" si="3"/>
        <v>0</v>
      </c>
      <c r="AS28" s="219">
        <f t="shared" si="3"/>
        <v>0</v>
      </c>
      <c r="AT28" s="54">
        <f t="shared" si="3"/>
        <v>0</v>
      </c>
      <c r="AU28" s="54">
        <f t="shared" si="3"/>
        <v>0</v>
      </c>
      <c r="AV28" s="54">
        <f t="shared" si="3"/>
        <v>0</v>
      </c>
      <c r="AW28" s="54">
        <f t="shared" si="3"/>
        <v>0</v>
      </c>
      <c r="AX28" s="54">
        <f t="shared" si="3"/>
        <v>0</v>
      </c>
      <c r="AY28" s="54">
        <f t="shared" si="3"/>
        <v>0</v>
      </c>
      <c r="AZ28" s="54">
        <f t="shared" si="3"/>
        <v>0</v>
      </c>
      <c r="BA28" s="54">
        <f t="shared" si="3"/>
        <v>0</v>
      </c>
      <c r="BB28" s="54">
        <f t="shared" si="3"/>
        <v>0</v>
      </c>
      <c r="BC28" s="25"/>
      <c r="BF28" s="930" t="s">
        <v>1030</v>
      </c>
      <c r="BJ28" s="930"/>
      <c r="BK28" s="931"/>
      <c r="BL28" s="931"/>
    </row>
    <row r="29" spans="1:64" ht="0.2" hidden="1" customHeight="1" x14ac:dyDescent="0.15">
      <c r="E29" s="630">
        <v>0.2</v>
      </c>
      <c r="F29" s="725" cm="1">
        <f t="array" ref="F29">F28</f>
        <v>0</v>
      </c>
      <c r="T29" s="651" t="b">
        <v>0</v>
      </c>
      <c r="X29" s="1272"/>
      <c r="Z29" s="1272"/>
      <c r="AB29" s="223"/>
      <c r="AC29" s="218"/>
      <c r="AD29" s="217"/>
      <c r="AE29" s="221"/>
      <c r="AF29" s="221"/>
      <c r="AG29" s="221"/>
      <c r="AH29" s="221"/>
      <c r="AI29" s="221"/>
      <c r="AJ29" s="221"/>
      <c r="AK29" s="221"/>
      <c r="AL29" s="221"/>
      <c r="AM29" s="221"/>
      <c r="AN29" s="221"/>
      <c r="AO29" s="221"/>
      <c r="AP29" s="221"/>
      <c r="AQ29" s="221"/>
      <c r="AR29" s="221"/>
      <c r="AS29" s="221"/>
      <c r="AT29" s="221"/>
      <c r="AU29" s="221"/>
      <c r="AV29" s="221"/>
      <c r="AW29" s="221"/>
      <c r="AX29" s="221"/>
      <c r="AY29" s="221"/>
      <c r="AZ29" s="221"/>
      <c r="BA29" s="221"/>
      <c r="BB29" s="221"/>
      <c r="BC29" s="230"/>
      <c r="BF29" s="930" t="str">
        <f>IF(AND(ISNUMBER(VALUE(TRIM(SUBSTITUTE(AB29,".","")))),TRIM(SUBSTITUTE(AB29,".",""))&lt;&gt;""),"P"&amp;SUBSTITUTE(AB29,".",""),"")</f>
        <v/>
      </c>
      <c r="BJ29" s="930"/>
      <c r="BK29" s="931"/>
      <c r="BL29" s="931"/>
    </row>
    <row r="30" spans="1:64" ht="17.649999999999999" hidden="1" customHeight="1" x14ac:dyDescent="0.15">
      <c r="A30" s="855" t="str">
        <f ca="1">"checkCosts_1."&amp;F30&amp;"."&amp;Y30</f>
        <v>checkCosts_1.0.0</v>
      </c>
      <c r="E30" s="630">
        <v>18</v>
      </c>
      <c r="F30" s="725" cm="1">
        <f t="array" aca="1" ref="F30" ca="1">OFFSET(G30,-1,-1)</f>
        <v>0</v>
      </c>
      <c r="G30" s="141" t="s">
        <v>437</v>
      </c>
      <c r="H30" s="107" cm="1">
        <f t="array" ref="H30">AC30</f>
        <v>0</v>
      </c>
      <c r="T30" s="651" t="b">
        <f ca="1">AND(F30&gt;0,Y30&gt;0)</f>
        <v>0</v>
      </c>
      <c r="W30" s="111" t="s">
        <v>227</v>
      </c>
      <c r="X30" s="1272"/>
      <c r="Y30" s="1272">
        <v>0</v>
      </c>
      <c r="Z30" s="1272"/>
      <c r="AA30" s="1391" t="s">
        <v>211</v>
      </c>
      <c r="AB30" s="225" t="str">
        <f>"1."&amp;Y30</f>
        <v>1.0</v>
      </c>
      <c r="AC30" s="371"/>
      <c r="AD30" s="217" t="s">
        <v>805</v>
      </c>
      <c r="AE30" s="13">
        <f>AE31*AE32/1000</f>
        <v>0</v>
      </c>
      <c r="AF30" s="13"/>
      <c r="AG30" s="13"/>
      <c r="AH30" s="13">
        <f>AH31*AH32/1000</f>
        <v>0</v>
      </c>
      <c r="AI30" s="220"/>
      <c r="AJ30" s="13"/>
      <c r="AK30" s="13"/>
      <c r="AL30" s="13"/>
      <c r="AM30" s="13"/>
      <c r="AN30" s="13"/>
      <c r="AO30" s="13"/>
      <c r="AP30" s="13"/>
      <c r="AQ30" s="13"/>
      <c r="AR30" s="13"/>
      <c r="AS30" s="220">
        <f t="shared" ref="AS30:BB30" si="4">AS31*AS32/1000</f>
        <v>0</v>
      </c>
      <c r="AT30" s="13">
        <f t="shared" si="4"/>
        <v>0</v>
      </c>
      <c r="AU30" s="13">
        <f t="shared" si="4"/>
        <v>0</v>
      </c>
      <c r="AV30" s="13">
        <f t="shared" si="4"/>
        <v>0</v>
      </c>
      <c r="AW30" s="13">
        <f t="shared" si="4"/>
        <v>0</v>
      </c>
      <c r="AX30" s="13">
        <f t="shared" si="4"/>
        <v>0</v>
      </c>
      <c r="AY30" s="13">
        <f t="shared" si="4"/>
        <v>0</v>
      </c>
      <c r="AZ30" s="13">
        <f t="shared" si="4"/>
        <v>0</v>
      </c>
      <c r="BA30" s="13">
        <f t="shared" si="4"/>
        <v>0</v>
      </c>
      <c r="BB30" s="13">
        <f t="shared" si="4"/>
        <v>0</v>
      </c>
      <c r="BC30" s="25"/>
      <c r="BF30" s="930" t="s">
        <v>1031</v>
      </c>
      <c r="BG30" s="930" t="s">
        <v>1207</v>
      </c>
      <c r="BH30" s="930" cm="1">
        <f t="array" ref="BH30">AC30</f>
        <v>0</v>
      </c>
      <c r="BI30" s="930" t="str" cm="1">
        <f t="array" ref="BI30">AD32</f>
        <v>Гкал</v>
      </c>
      <c r="BJ30" s="930" t="str" cm="1">
        <f t="array" ref="BJ30">AD31</f>
        <v/>
      </c>
      <c r="BK30" s="931"/>
      <c r="BL30" s="931" t="b">
        <v>1</v>
      </c>
    </row>
    <row r="31" spans="1:64" s="105" customFormat="1" ht="16.5" hidden="1" customHeight="1" x14ac:dyDescent="0.15">
      <c r="E31" s="630">
        <v>17</v>
      </c>
      <c r="F31" s="725" cm="1">
        <f t="array" ref="F31">F29</f>
        <v>0</v>
      </c>
      <c r="G31" s="141" t="s">
        <v>185</v>
      </c>
      <c r="H31" s="107" cm="1">
        <f t="array" ref="H31">H30</f>
        <v>0</v>
      </c>
      <c r="T31" s="651" t="b" cm="1">
        <f t="array" aca="1" ref="T31" ca="1">T30</f>
        <v>0</v>
      </c>
      <c r="X31" s="1392"/>
      <c r="Y31" s="1392"/>
      <c r="Z31" s="1392"/>
      <c r="AA31" s="1391"/>
      <c r="AB31" s="225" t="str">
        <f>AB30&amp;".1"</f>
        <v>1.0.1</v>
      </c>
      <c r="AC31" s="231" t="s">
        <v>966</v>
      </c>
      <c r="AD31" s="58" t="s">
        <v>160</v>
      </c>
      <c r="AE31" s="13"/>
      <c r="AF31" s="268">
        <f>IF(AF32=0,0,AF30/AF32)*1000</f>
        <v>0</v>
      </c>
      <c r="AG31" s="268">
        <f>IF(AG32=0,0,AG30/AG32)*1000</f>
        <v>0</v>
      </c>
      <c r="AH31" s="13"/>
      <c r="AI31" s="268">
        <f t="shared" ref="AI31:AR31" si="5">IF(AI32=0,0,AI30/AI32)*1000</f>
        <v>0</v>
      </c>
      <c r="AJ31" s="268">
        <f t="shared" si="5"/>
        <v>0</v>
      </c>
      <c r="AK31" s="268">
        <f t="shared" si="5"/>
        <v>0</v>
      </c>
      <c r="AL31" s="268">
        <f t="shared" si="5"/>
        <v>0</v>
      </c>
      <c r="AM31" s="268">
        <f t="shared" si="5"/>
        <v>0</v>
      </c>
      <c r="AN31" s="268">
        <f t="shared" si="5"/>
        <v>0</v>
      </c>
      <c r="AO31" s="268">
        <f t="shared" si="5"/>
        <v>0</v>
      </c>
      <c r="AP31" s="268">
        <f t="shared" si="5"/>
        <v>0</v>
      </c>
      <c r="AQ31" s="268">
        <f t="shared" si="5"/>
        <v>0</v>
      </c>
      <c r="AR31" s="268">
        <f t="shared" si="5"/>
        <v>0</v>
      </c>
      <c r="AS31" s="220"/>
      <c r="AT31" s="13"/>
      <c r="AU31" s="13"/>
      <c r="AV31" s="13"/>
      <c r="AW31" s="13"/>
      <c r="AX31" s="13"/>
      <c r="AY31" s="13"/>
      <c r="AZ31" s="13"/>
      <c r="BA31" s="13"/>
      <c r="BB31" s="13"/>
      <c r="BC31" s="25"/>
      <c r="BF31" s="930" t="s">
        <v>1033</v>
      </c>
      <c r="BG31" s="930" t="s">
        <v>1207</v>
      </c>
      <c r="BH31" s="930" cm="1">
        <f t="array" ref="BH31">BH30</f>
        <v>0</v>
      </c>
      <c r="BI31" s="930" t="str" cm="1">
        <f t="array" ref="BI31">BI30</f>
        <v>Гкал</v>
      </c>
      <c r="BJ31" s="930" t="str" cm="1">
        <f t="array" ref="BJ31">BJ30</f>
        <v/>
      </c>
      <c r="BK31" s="931"/>
      <c r="BL31" s="931"/>
    </row>
    <row r="32" spans="1:64" ht="16.5" hidden="1" customHeight="1" x14ac:dyDescent="0.15">
      <c r="A32" s="855" t="str">
        <f ca="1">"checkVolume_1."&amp;F32&amp;"."&amp;Y30</f>
        <v>checkVolume_1.0.0</v>
      </c>
      <c r="E32" s="630">
        <v>17</v>
      </c>
      <c r="F32" s="725" cm="1">
        <f t="array" aca="1" ref="F32" ca="1">F30</f>
        <v>0</v>
      </c>
      <c r="G32" s="141" t="s">
        <v>185</v>
      </c>
      <c r="H32" s="107" cm="1">
        <f t="array" ref="H32">H30</f>
        <v>0</v>
      </c>
      <c r="T32" s="651" t="b" cm="1">
        <f t="array" aca="1" ref="T32" ca="1">T30</f>
        <v>0</v>
      </c>
      <c r="X32" s="1272"/>
      <c r="Y32" s="1272"/>
      <c r="Z32" s="1272"/>
      <c r="AA32" s="1391"/>
      <c r="AB32" s="225" t="str">
        <f>AB30&amp;".2"</f>
        <v>1.0.2</v>
      </c>
      <c r="AC32" s="231" t="s">
        <v>1208</v>
      </c>
      <c r="AD32" s="58" t="s">
        <v>592</v>
      </c>
      <c r="AE32" s="13"/>
      <c r="AF32" s="13"/>
      <c r="AG32" s="13"/>
      <c r="AH32" s="13"/>
      <c r="AI32" s="220"/>
      <c r="AJ32" s="13"/>
      <c r="AK32" s="13"/>
      <c r="AL32" s="13"/>
      <c r="AM32" s="13"/>
      <c r="AN32" s="13"/>
      <c r="AO32" s="13"/>
      <c r="AP32" s="13"/>
      <c r="AQ32" s="13"/>
      <c r="AR32" s="13"/>
      <c r="AS32" s="220"/>
      <c r="AT32" s="13"/>
      <c r="AU32" s="13"/>
      <c r="AV32" s="13"/>
      <c r="AW32" s="13"/>
      <c r="AX32" s="13"/>
      <c r="AY32" s="13"/>
      <c r="AZ32" s="13"/>
      <c r="BA32" s="13"/>
      <c r="BB32" s="13"/>
      <c r="BC32" s="25"/>
      <c r="BF32" s="930" t="s">
        <v>1035</v>
      </c>
      <c r="BG32" s="930" t="s">
        <v>1207</v>
      </c>
      <c r="BH32" s="930" cm="1">
        <f t="array" ref="BH32">BH30</f>
        <v>0</v>
      </c>
      <c r="BI32" s="930" t="str" cm="1">
        <f t="array" ref="BI32">BI30</f>
        <v>Гкал</v>
      </c>
      <c r="BJ32" s="930" t="str" cm="1">
        <f t="array" ref="BJ32">BJ30</f>
        <v/>
      </c>
      <c r="BK32" s="931"/>
      <c r="BL32" s="931"/>
    </row>
    <row r="33" spans="1:64" ht="16.5" hidden="1" customHeight="1" x14ac:dyDescent="0.15">
      <c r="E33" s="630">
        <v>17</v>
      </c>
      <c r="F33" s="725" cm="1">
        <f t="array" ref="F33">F29</f>
        <v>0</v>
      </c>
      <c r="G33" s="141" t="str">
        <f>F33&amp;"pIns3"</f>
        <v>0pIns3</v>
      </c>
      <c r="T33" s="651" t="b">
        <f>F33&gt;0</f>
        <v>0</v>
      </c>
      <c r="W33" s="299" t="s">
        <v>1209</v>
      </c>
      <c r="X33" s="1272"/>
      <c r="Z33" s="1272"/>
      <c r="AB33" s="239"/>
      <c r="AC33" s="240" t="s">
        <v>1002</v>
      </c>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838"/>
      <c r="BF33" s="930" t="str">
        <f>IF(AND(ISNUMBER(VALUE(TRIM(SUBSTITUTE(AB33,".","")))),TRIM(SUBSTITUTE(AB33,".",""))&lt;&gt;""),"P"&amp;SUBSTITUTE(AB33,".",""),"")</f>
        <v/>
      </c>
      <c r="BJ33" s="930"/>
      <c r="BK33" s="931" t="s">
        <v>1207</v>
      </c>
      <c r="BL33" s="931"/>
    </row>
    <row r="34" spans="1:64" ht="16.5" hidden="1" customHeight="1" x14ac:dyDescent="0.15">
      <c r="E34" s="630">
        <v>17</v>
      </c>
      <c r="F34" s="725" cm="1">
        <f t="array" ref="F34">F33</f>
        <v>0</v>
      </c>
      <c r="G34" s="141" t="s">
        <v>1210</v>
      </c>
      <c r="T34" s="651" t="b">
        <f>F34&gt;0</f>
        <v>0</v>
      </c>
      <c r="X34" s="1272"/>
      <c r="Z34" s="1272"/>
      <c r="AB34" s="223">
        <v>2</v>
      </c>
      <c r="AC34" s="218" t="s">
        <v>1211</v>
      </c>
      <c r="AD34" s="217" t="s">
        <v>805</v>
      </c>
      <c r="AE34" s="219">
        <f t="shared" ref="AE34:BB34" si="6">SUMIF($AD35:$AD39,$AD34,AE35:AE39)</f>
        <v>0</v>
      </c>
      <c r="AF34" s="219">
        <f t="shared" si="6"/>
        <v>0</v>
      </c>
      <c r="AG34" s="219">
        <f t="shared" si="6"/>
        <v>0</v>
      </c>
      <c r="AH34" s="219">
        <f t="shared" si="6"/>
        <v>0</v>
      </c>
      <c r="AI34" s="219">
        <f t="shared" si="6"/>
        <v>0</v>
      </c>
      <c r="AJ34" s="54">
        <f t="shared" si="6"/>
        <v>0</v>
      </c>
      <c r="AK34" s="54">
        <f t="shared" si="6"/>
        <v>0</v>
      </c>
      <c r="AL34" s="54">
        <f t="shared" si="6"/>
        <v>0</v>
      </c>
      <c r="AM34" s="54">
        <f t="shared" si="6"/>
        <v>0</v>
      </c>
      <c r="AN34" s="54">
        <f t="shared" si="6"/>
        <v>0</v>
      </c>
      <c r="AO34" s="54">
        <f t="shared" si="6"/>
        <v>0</v>
      </c>
      <c r="AP34" s="54">
        <f t="shared" si="6"/>
        <v>0</v>
      </c>
      <c r="AQ34" s="54">
        <f t="shared" si="6"/>
        <v>0</v>
      </c>
      <c r="AR34" s="54">
        <f t="shared" si="6"/>
        <v>0</v>
      </c>
      <c r="AS34" s="219">
        <f t="shared" si="6"/>
        <v>0</v>
      </c>
      <c r="AT34" s="54">
        <f t="shared" si="6"/>
        <v>0</v>
      </c>
      <c r="AU34" s="54">
        <f t="shared" si="6"/>
        <v>0</v>
      </c>
      <c r="AV34" s="54">
        <f t="shared" si="6"/>
        <v>0</v>
      </c>
      <c r="AW34" s="54">
        <f t="shared" si="6"/>
        <v>0</v>
      </c>
      <c r="AX34" s="54">
        <f t="shared" si="6"/>
        <v>0</v>
      </c>
      <c r="AY34" s="54">
        <f t="shared" si="6"/>
        <v>0</v>
      </c>
      <c r="AZ34" s="54">
        <f t="shared" si="6"/>
        <v>0</v>
      </c>
      <c r="BA34" s="54">
        <f t="shared" si="6"/>
        <v>0</v>
      </c>
      <c r="BB34" s="54">
        <f t="shared" si="6"/>
        <v>0</v>
      </c>
      <c r="BC34" s="25"/>
      <c r="BF34" s="930" t="s">
        <v>1212</v>
      </c>
      <c r="BJ34" s="930"/>
      <c r="BK34" s="931"/>
      <c r="BL34" s="931"/>
    </row>
    <row r="35" spans="1:64" ht="0.2" hidden="1" customHeight="1" x14ac:dyDescent="0.15">
      <c r="E35" s="630">
        <v>0.2</v>
      </c>
      <c r="F35" s="725" cm="1">
        <f t="array" ref="F35">F34</f>
        <v>0</v>
      </c>
      <c r="T35" s="651" t="b">
        <v>0</v>
      </c>
      <c r="X35" s="1272"/>
      <c r="Z35" s="1272"/>
      <c r="AB35" s="223"/>
      <c r="AC35" s="218"/>
      <c r="AD35" s="217"/>
      <c r="AE35" s="221"/>
      <c r="AF35" s="221"/>
      <c r="AG35" s="221"/>
      <c r="AH35" s="221"/>
      <c r="AI35" s="221"/>
      <c r="AJ35" s="221"/>
      <c r="AK35" s="221"/>
      <c r="AL35" s="221"/>
      <c r="AM35" s="221"/>
      <c r="AN35" s="221"/>
      <c r="AO35" s="221"/>
      <c r="AP35" s="221"/>
      <c r="AQ35" s="221"/>
      <c r="AR35" s="221"/>
      <c r="AS35" s="221"/>
      <c r="AT35" s="221"/>
      <c r="AU35" s="221"/>
      <c r="AV35" s="221"/>
      <c r="AW35" s="221"/>
      <c r="AX35" s="221"/>
      <c r="AY35" s="221"/>
      <c r="AZ35" s="221"/>
      <c r="BA35" s="221"/>
      <c r="BB35" s="221"/>
      <c r="BC35" s="230"/>
      <c r="BF35" s="930" t="str">
        <f>IF(AND(ISNUMBER(VALUE(TRIM(SUBSTITUTE(AB35,".","")))),TRIM(SUBSTITUTE(AB35,".",""))&lt;&gt;""),"P"&amp;SUBSTITUTE(AB35,".",""),"")</f>
        <v/>
      </c>
      <c r="BJ35" s="930"/>
      <c r="BK35" s="931"/>
      <c r="BL35" s="931"/>
    </row>
    <row r="36" spans="1:64" ht="17.649999999999999" hidden="1" customHeight="1" x14ac:dyDescent="0.15">
      <c r="A36" s="855" t="str">
        <f ca="1">"checkCosts_2."&amp;F36&amp;"."&amp;Y36</f>
        <v>checkCosts_2.0.0</v>
      </c>
      <c r="E36" s="630">
        <v>18</v>
      </c>
      <c r="F36" s="725" cm="1">
        <f t="array" aca="1" ref="F36" ca="1">OFFSET(G36,-1,-1)</f>
        <v>0</v>
      </c>
      <c r="G36" s="141" t="s">
        <v>1210</v>
      </c>
      <c r="H36" s="107" cm="1">
        <f t="array" ref="H36">AC36</f>
        <v>0</v>
      </c>
      <c r="T36" s="651" t="b">
        <f ca="1">AND(F36&gt;0,Y36&gt;0)</f>
        <v>0</v>
      </c>
      <c r="W36" s="111" t="s">
        <v>227</v>
      </c>
      <c r="X36" s="1272"/>
      <c r="Y36" s="1272">
        <v>0</v>
      </c>
      <c r="Z36" s="1272"/>
      <c r="AA36" s="1391" t="s">
        <v>211</v>
      </c>
      <c r="AB36" s="225" t="str">
        <f>"2."&amp;Y36</f>
        <v>2.0</v>
      </c>
      <c r="AC36" s="371"/>
      <c r="AD36" s="217" t="s">
        <v>805</v>
      </c>
      <c r="AE36" s="13">
        <f>AE37*AE38</f>
        <v>0</v>
      </c>
      <c r="AF36" s="13"/>
      <c r="AG36" s="13"/>
      <c r="AH36" s="13">
        <f>AH37*AH38</f>
        <v>0</v>
      </c>
      <c r="AI36" s="220"/>
      <c r="AJ36" s="13"/>
      <c r="AK36" s="13"/>
      <c r="AL36" s="13"/>
      <c r="AM36" s="13"/>
      <c r="AN36" s="13"/>
      <c r="AO36" s="13"/>
      <c r="AP36" s="13"/>
      <c r="AQ36" s="13"/>
      <c r="AR36" s="13"/>
      <c r="AS36" s="220">
        <f t="shared" ref="AS36:BB36" si="7">AS37*AS38</f>
        <v>0</v>
      </c>
      <c r="AT36" s="13">
        <f t="shared" si="7"/>
        <v>0</v>
      </c>
      <c r="AU36" s="13">
        <f t="shared" si="7"/>
        <v>0</v>
      </c>
      <c r="AV36" s="13">
        <f t="shared" si="7"/>
        <v>0</v>
      </c>
      <c r="AW36" s="13">
        <f t="shared" si="7"/>
        <v>0</v>
      </c>
      <c r="AX36" s="13">
        <f t="shared" si="7"/>
        <v>0</v>
      </c>
      <c r="AY36" s="13">
        <f t="shared" si="7"/>
        <v>0</v>
      </c>
      <c r="AZ36" s="13">
        <f t="shared" si="7"/>
        <v>0</v>
      </c>
      <c r="BA36" s="13">
        <f t="shared" si="7"/>
        <v>0</v>
      </c>
      <c r="BB36" s="13">
        <f t="shared" si="7"/>
        <v>0</v>
      </c>
      <c r="BC36" s="25"/>
      <c r="BF36" s="930" t="s">
        <v>1213</v>
      </c>
      <c r="BG36" s="930" t="s">
        <v>1214</v>
      </c>
      <c r="BH36" s="930" cm="1">
        <f t="array" ref="BH36">AC36</f>
        <v>0</v>
      </c>
      <c r="BI36" s="930" t="str" cm="1">
        <f t="array" ref="BI36">AD38</f>
        <v>тыс.куб.м</v>
      </c>
      <c r="BJ36" s="930" t="str" cm="1">
        <f t="array" ref="BJ36">AD37</f>
        <v/>
      </c>
      <c r="BK36" s="931"/>
      <c r="BL36" s="931" t="b">
        <v>1</v>
      </c>
    </row>
    <row r="37" spans="1:64" s="105" customFormat="1" ht="16.5" hidden="1" customHeight="1" x14ac:dyDescent="0.15">
      <c r="E37" s="630">
        <v>17</v>
      </c>
      <c r="F37" s="725" cm="1">
        <f t="array" ref="F37">F35</f>
        <v>0</v>
      </c>
      <c r="G37" s="141" t="s">
        <v>194</v>
      </c>
      <c r="H37" s="107" cm="1">
        <f t="array" ref="H37">H36</f>
        <v>0</v>
      </c>
      <c r="T37" s="651" t="b" cm="1">
        <f t="array" aca="1" ref="T37" ca="1">T36</f>
        <v>0</v>
      </c>
      <c r="X37" s="1392"/>
      <c r="Y37" s="1392"/>
      <c r="Z37" s="1392"/>
      <c r="AA37" s="1391"/>
      <c r="AB37" s="225" t="str">
        <f>AB36&amp;".1"</f>
        <v>2.0.1</v>
      </c>
      <c r="AC37" s="231" t="s">
        <v>966</v>
      </c>
      <c r="AD37" s="58" t="s">
        <v>160</v>
      </c>
      <c r="AE37" s="13"/>
      <c r="AF37" s="268">
        <f>IF(AF38=0,0,AF36/AF38)</f>
        <v>0</v>
      </c>
      <c r="AG37" s="268">
        <f>IF(AG38=0,0,AG36/AG38)</f>
        <v>0</v>
      </c>
      <c r="AH37" s="13"/>
      <c r="AI37" s="268">
        <f t="shared" ref="AI37:AR37" si="8">IF(AI38=0,0,AI36/AI38)</f>
        <v>0</v>
      </c>
      <c r="AJ37" s="268">
        <f t="shared" si="8"/>
        <v>0</v>
      </c>
      <c r="AK37" s="268">
        <f t="shared" si="8"/>
        <v>0</v>
      </c>
      <c r="AL37" s="268">
        <f t="shared" si="8"/>
        <v>0</v>
      </c>
      <c r="AM37" s="268">
        <f t="shared" si="8"/>
        <v>0</v>
      </c>
      <c r="AN37" s="268">
        <f t="shared" si="8"/>
        <v>0</v>
      </c>
      <c r="AO37" s="268">
        <f t="shared" si="8"/>
        <v>0</v>
      </c>
      <c r="AP37" s="268">
        <f t="shared" si="8"/>
        <v>0</v>
      </c>
      <c r="AQ37" s="268">
        <f t="shared" si="8"/>
        <v>0</v>
      </c>
      <c r="AR37" s="268">
        <f t="shared" si="8"/>
        <v>0</v>
      </c>
      <c r="AS37" s="220"/>
      <c r="AT37" s="13"/>
      <c r="AU37" s="13"/>
      <c r="AV37" s="13"/>
      <c r="AW37" s="13"/>
      <c r="AX37" s="13"/>
      <c r="AY37" s="13"/>
      <c r="AZ37" s="13"/>
      <c r="BA37" s="13"/>
      <c r="BB37" s="13"/>
      <c r="BC37" s="25"/>
      <c r="BF37" s="930" t="s">
        <v>1215</v>
      </c>
      <c r="BG37" s="930" t="s">
        <v>1214</v>
      </c>
      <c r="BH37" s="930" cm="1">
        <f t="array" ref="BH37">BH36</f>
        <v>0</v>
      </c>
      <c r="BI37" s="930" t="str" cm="1">
        <f t="array" ref="BI37">BI36</f>
        <v>тыс.куб.м</v>
      </c>
      <c r="BJ37" s="930" t="str" cm="1">
        <f t="array" ref="BJ37">BJ36</f>
        <v/>
      </c>
      <c r="BK37" s="931"/>
      <c r="BL37" s="931"/>
    </row>
    <row r="38" spans="1:64" ht="16.5" hidden="1" customHeight="1" x14ac:dyDescent="0.15">
      <c r="A38" s="855" t="str">
        <f ca="1">"checkVolume_2."&amp;F38&amp;"."&amp;Y36</f>
        <v>checkVolume_2.0.0</v>
      </c>
      <c r="E38" s="630">
        <v>17</v>
      </c>
      <c r="F38" s="725" cm="1">
        <f t="array" aca="1" ref="F38" ca="1">F36</f>
        <v>0</v>
      </c>
      <c r="G38" s="141" t="s">
        <v>194</v>
      </c>
      <c r="H38" s="107" cm="1">
        <f t="array" ref="H38">H36</f>
        <v>0</v>
      </c>
      <c r="T38" s="651" t="b" cm="1">
        <f t="array" aca="1" ref="T38" ca="1">T36</f>
        <v>0</v>
      </c>
      <c r="X38" s="1272"/>
      <c r="Y38" s="1272"/>
      <c r="Z38" s="1272"/>
      <c r="AA38" s="1391"/>
      <c r="AB38" s="225" t="str">
        <f>AB36&amp;".2"</f>
        <v>2.0.2</v>
      </c>
      <c r="AC38" s="231" t="s">
        <v>1208</v>
      </c>
      <c r="AD38" s="58" t="s">
        <v>1025</v>
      </c>
      <c r="AE38" s="13"/>
      <c r="AF38" s="13"/>
      <c r="AG38" s="13"/>
      <c r="AH38" s="13"/>
      <c r="AI38" s="220"/>
      <c r="AJ38" s="13"/>
      <c r="AK38" s="13"/>
      <c r="AL38" s="13"/>
      <c r="AM38" s="13"/>
      <c r="AN38" s="13"/>
      <c r="AO38" s="13"/>
      <c r="AP38" s="13"/>
      <c r="AQ38" s="13"/>
      <c r="AR38" s="13"/>
      <c r="AS38" s="220"/>
      <c r="AT38" s="13"/>
      <c r="AU38" s="13"/>
      <c r="AV38" s="13"/>
      <c r="AW38" s="13"/>
      <c r="AX38" s="13"/>
      <c r="AY38" s="13"/>
      <c r="AZ38" s="13"/>
      <c r="BA38" s="13"/>
      <c r="BB38" s="13"/>
      <c r="BC38" s="25"/>
      <c r="BF38" s="930" t="s">
        <v>1216</v>
      </c>
      <c r="BG38" s="930" t="s">
        <v>1214</v>
      </c>
      <c r="BH38" s="930" cm="1">
        <f t="array" ref="BH38">BH36</f>
        <v>0</v>
      </c>
      <c r="BI38" s="930" t="str" cm="1">
        <f t="array" ref="BI38">BI36</f>
        <v>тыс.куб.м</v>
      </c>
      <c r="BJ38" s="930" t="str" cm="1">
        <f t="array" ref="BJ38">BJ36</f>
        <v/>
      </c>
      <c r="BK38" s="931"/>
      <c r="BL38" s="931"/>
    </row>
    <row r="39" spans="1:64" ht="16.5" hidden="1" customHeight="1" x14ac:dyDescent="0.15">
      <c r="E39" s="630">
        <v>17</v>
      </c>
      <c r="F39" s="725" cm="1">
        <f t="array" ref="F39">F35</f>
        <v>0</v>
      </c>
      <c r="G39" s="141" t="str">
        <f>F39&amp;"pIns5"</f>
        <v>0pIns5</v>
      </c>
      <c r="T39" s="651" t="b">
        <f>F39&gt;0</f>
        <v>0</v>
      </c>
      <c r="W39" s="299" t="s">
        <v>1217</v>
      </c>
      <c r="X39" s="1272"/>
      <c r="Z39" s="1272"/>
      <c r="AB39" s="239"/>
      <c r="AC39" s="240" t="s">
        <v>1002</v>
      </c>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838"/>
      <c r="BF39" s="930" t="str">
        <f>IF(AND(ISNUMBER(VALUE(TRIM(SUBSTITUTE(AB39,".","")))),TRIM(SUBSTITUTE(AB39,".",""))&lt;&gt;""),"P"&amp;SUBSTITUTE(AB39,".",""),"")</f>
        <v/>
      </c>
      <c r="BJ39" s="930"/>
      <c r="BK39" s="931" t="s">
        <v>1214</v>
      </c>
      <c r="BL39" s="931"/>
    </row>
    <row r="40" spans="1:64" ht="16.5" hidden="1" customHeight="1" x14ac:dyDescent="0.15">
      <c r="E40" s="630">
        <v>17</v>
      </c>
      <c r="F40" s="725" cm="1">
        <f t="array" ref="F40">F39</f>
        <v>0</v>
      </c>
      <c r="G40" s="141" t="s">
        <v>1218</v>
      </c>
      <c r="T40" s="651" t="b">
        <f>F40&gt;0</f>
        <v>0</v>
      </c>
      <c r="X40" s="1272"/>
      <c r="Z40" s="1272"/>
      <c r="AB40" s="223">
        <v>3</v>
      </c>
      <c r="AC40" s="218" t="s">
        <v>1219</v>
      </c>
      <c r="AD40" s="217" t="s">
        <v>805</v>
      </c>
      <c r="AE40" s="219">
        <f t="shared" ref="AE40:BB40" si="9">SUMIF($AD41:$AD45,$AD40,AE41:AE45)</f>
        <v>0</v>
      </c>
      <c r="AF40" s="219">
        <f t="shared" si="9"/>
        <v>0</v>
      </c>
      <c r="AG40" s="219">
        <f t="shared" si="9"/>
        <v>0</v>
      </c>
      <c r="AH40" s="219">
        <f t="shared" si="9"/>
        <v>0</v>
      </c>
      <c r="AI40" s="219">
        <f t="shared" si="9"/>
        <v>0</v>
      </c>
      <c r="AJ40" s="54">
        <f t="shared" si="9"/>
        <v>0</v>
      </c>
      <c r="AK40" s="54">
        <f t="shared" si="9"/>
        <v>0</v>
      </c>
      <c r="AL40" s="54">
        <f t="shared" si="9"/>
        <v>0</v>
      </c>
      <c r="AM40" s="54">
        <f t="shared" si="9"/>
        <v>0</v>
      </c>
      <c r="AN40" s="54">
        <f t="shared" si="9"/>
        <v>0</v>
      </c>
      <c r="AO40" s="54">
        <f t="shared" si="9"/>
        <v>0</v>
      </c>
      <c r="AP40" s="54">
        <f t="shared" si="9"/>
        <v>0</v>
      </c>
      <c r="AQ40" s="54">
        <f t="shared" si="9"/>
        <v>0</v>
      </c>
      <c r="AR40" s="54">
        <f t="shared" si="9"/>
        <v>0</v>
      </c>
      <c r="AS40" s="219">
        <f t="shared" si="9"/>
        <v>0</v>
      </c>
      <c r="AT40" s="54">
        <f t="shared" si="9"/>
        <v>0</v>
      </c>
      <c r="AU40" s="54">
        <f t="shared" si="9"/>
        <v>0</v>
      </c>
      <c r="AV40" s="54">
        <f t="shared" si="9"/>
        <v>0</v>
      </c>
      <c r="AW40" s="54">
        <f t="shared" si="9"/>
        <v>0</v>
      </c>
      <c r="AX40" s="54">
        <f t="shared" si="9"/>
        <v>0</v>
      </c>
      <c r="AY40" s="54">
        <f t="shared" si="9"/>
        <v>0</v>
      </c>
      <c r="AZ40" s="54">
        <f t="shared" si="9"/>
        <v>0</v>
      </c>
      <c r="BA40" s="54">
        <f t="shared" si="9"/>
        <v>0</v>
      </c>
      <c r="BB40" s="54">
        <f t="shared" si="9"/>
        <v>0</v>
      </c>
      <c r="BC40" s="25"/>
      <c r="BF40" s="930" t="s">
        <v>1220</v>
      </c>
      <c r="BJ40" s="930"/>
      <c r="BK40" s="931"/>
      <c r="BL40" s="931"/>
    </row>
    <row r="41" spans="1:64" ht="0.2" hidden="1" customHeight="1" x14ac:dyDescent="0.15">
      <c r="E41" s="630">
        <v>0.2</v>
      </c>
      <c r="F41" s="725" cm="1">
        <f t="array" ref="F41">F40</f>
        <v>0</v>
      </c>
      <c r="T41" s="651" t="b">
        <v>0</v>
      </c>
      <c r="X41" s="1272"/>
      <c r="Z41" s="1272"/>
      <c r="AB41" s="223"/>
      <c r="AC41" s="218"/>
      <c r="AD41" s="217"/>
      <c r="AE41" s="221"/>
      <c r="AF41" s="221"/>
      <c r="AG41" s="221"/>
      <c r="AH41" s="221"/>
      <c r="AI41" s="221"/>
      <c r="AJ41" s="221"/>
      <c r="AK41" s="221"/>
      <c r="AL41" s="221"/>
      <c r="AM41" s="221"/>
      <c r="AN41" s="221"/>
      <c r="AO41" s="221"/>
      <c r="AP41" s="221"/>
      <c r="AQ41" s="221"/>
      <c r="AR41" s="221"/>
      <c r="AS41" s="221"/>
      <c r="AT41" s="221"/>
      <c r="AU41" s="221"/>
      <c r="AV41" s="221"/>
      <c r="AW41" s="221"/>
      <c r="AX41" s="221"/>
      <c r="AY41" s="221"/>
      <c r="AZ41" s="221"/>
      <c r="BA41" s="221"/>
      <c r="BB41" s="221"/>
      <c r="BC41" s="230"/>
      <c r="BF41" s="930" t="str">
        <f>IF(AND(ISNUMBER(VALUE(TRIM(SUBSTITUTE(AB41,".","")))),TRIM(SUBSTITUTE(AB41,".",""))&lt;&gt;""),"P"&amp;SUBSTITUTE(AB41,".",""),"")</f>
        <v/>
      </c>
      <c r="BJ41" s="930"/>
      <c r="BK41" s="931"/>
      <c r="BL41" s="931"/>
    </row>
    <row r="42" spans="1:64" ht="22.15" hidden="1" customHeight="1" x14ac:dyDescent="0.15">
      <c r="A42" s="855" t="str">
        <f ca="1">"checkCosts_3."&amp;F42&amp;"."&amp;Y42</f>
        <v>checkCosts_3.0.0</v>
      </c>
      <c r="E42" s="630">
        <v>22.8</v>
      </c>
      <c r="F42" s="725" cm="1">
        <f t="array" aca="1" ref="F42" ca="1">OFFSET(G42,-1,-1)</f>
        <v>0</v>
      </c>
      <c r="G42" s="141" t="s">
        <v>1218</v>
      </c>
      <c r="H42" s="107" cm="1">
        <f t="array" ref="H42">AC42</f>
        <v>0</v>
      </c>
      <c r="T42" s="651" t="b">
        <f ca="1">AND(F42&gt;0,Y42&gt;0)</f>
        <v>0</v>
      </c>
      <c r="W42" s="111" t="s">
        <v>227</v>
      </c>
      <c r="X42" s="1272"/>
      <c r="Y42" s="1272">
        <v>0</v>
      </c>
      <c r="Z42" s="1272"/>
      <c r="AA42" s="1391" t="s">
        <v>211</v>
      </c>
      <c r="AB42" s="225" t="str">
        <f>"3."&amp;Y42</f>
        <v>3.0</v>
      </c>
      <c r="AC42" s="6"/>
      <c r="AD42" s="217" t="s">
        <v>805</v>
      </c>
      <c r="AE42" s="13">
        <f>AE43*AE44</f>
        <v>0</v>
      </c>
      <c r="AF42" s="13"/>
      <c r="AG42" s="13"/>
      <c r="AH42" s="13">
        <f>AH43*AH44</f>
        <v>0</v>
      </c>
      <c r="AI42" s="220"/>
      <c r="AJ42" s="13"/>
      <c r="AK42" s="13"/>
      <c r="AL42" s="13"/>
      <c r="AM42" s="13"/>
      <c r="AN42" s="13"/>
      <c r="AO42" s="13"/>
      <c r="AP42" s="13"/>
      <c r="AQ42" s="13"/>
      <c r="AR42" s="13"/>
      <c r="AS42" s="220">
        <f t="shared" ref="AS42:BB42" si="10">AS43*AS44</f>
        <v>0</v>
      </c>
      <c r="AT42" s="13">
        <f t="shared" si="10"/>
        <v>0</v>
      </c>
      <c r="AU42" s="13">
        <f t="shared" si="10"/>
        <v>0</v>
      </c>
      <c r="AV42" s="13">
        <f t="shared" si="10"/>
        <v>0</v>
      </c>
      <c r="AW42" s="13">
        <f t="shared" si="10"/>
        <v>0</v>
      </c>
      <c r="AX42" s="13">
        <f t="shared" si="10"/>
        <v>0</v>
      </c>
      <c r="AY42" s="13">
        <f t="shared" si="10"/>
        <v>0</v>
      </c>
      <c r="AZ42" s="13">
        <f t="shared" si="10"/>
        <v>0</v>
      </c>
      <c r="BA42" s="13">
        <f t="shared" si="10"/>
        <v>0</v>
      </c>
      <c r="BB42" s="13">
        <f t="shared" si="10"/>
        <v>0</v>
      </c>
      <c r="BC42" s="25"/>
      <c r="BF42" s="930" t="s">
        <v>1221</v>
      </c>
      <c r="BG42" s="930" t="s">
        <v>1222</v>
      </c>
      <c r="BH42" s="930" cm="1">
        <f t="array" ref="BH42">AC42</f>
        <v>0</v>
      </c>
      <c r="BI42" s="930" cm="1">
        <f t="array" ref="BI42">AD44</f>
        <v>0</v>
      </c>
      <c r="BJ42" s="930" t="str" cm="1">
        <f t="array" ref="BJ42">AD43</f>
        <v/>
      </c>
      <c r="BK42" s="931"/>
      <c r="BL42" s="931" t="b">
        <v>1</v>
      </c>
    </row>
    <row r="43" spans="1:64" s="105" customFormat="1" ht="16.5" hidden="1" customHeight="1" x14ac:dyDescent="0.15">
      <c r="E43" s="630">
        <v>17</v>
      </c>
      <c r="F43" s="725" cm="1">
        <f t="array" ref="F43">F41</f>
        <v>0</v>
      </c>
      <c r="G43" s="141" t="s">
        <v>259</v>
      </c>
      <c r="H43" s="107" cm="1">
        <f t="array" ref="H43">H42</f>
        <v>0</v>
      </c>
      <c r="T43" s="651" t="b" cm="1">
        <f t="array" aca="1" ref="T43" ca="1">T42</f>
        <v>0</v>
      </c>
      <c r="X43" s="1392"/>
      <c r="Y43" s="1392"/>
      <c r="Z43" s="1392"/>
      <c r="AA43" s="1391"/>
      <c r="AB43" s="225" t="str">
        <f>AB42&amp;".1"</f>
        <v>3.0.1</v>
      </c>
      <c r="AC43" s="231" t="s">
        <v>966</v>
      </c>
      <c r="AD43" s="58" t="s">
        <v>160</v>
      </c>
      <c r="AE43" s="13"/>
      <c r="AF43" s="268">
        <f>IF(AF44=0,0,AF42/AF44)</f>
        <v>0</v>
      </c>
      <c r="AG43" s="268">
        <f>IF(AG44=0,0,AG42/AG44)</f>
        <v>0</v>
      </c>
      <c r="AH43" s="13"/>
      <c r="AI43" s="268">
        <f t="shared" ref="AI43:AR43" si="11">IF(AI44=0,0,AI42/AI44)</f>
        <v>0</v>
      </c>
      <c r="AJ43" s="268">
        <f t="shared" si="11"/>
        <v>0</v>
      </c>
      <c r="AK43" s="268">
        <f t="shared" si="11"/>
        <v>0</v>
      </c>
      <c r="AL43" s="268">
        <f t="shared" si="11"/>
        <v>0</v>
      </c>
      <c r="AM43" s="268">
        <f t="shared" si="11"/>
        <v>0</v>
      </c>
      <c r="AN43" s="268">
        <f t="shared" si="11"/>
        <v>0</v>
      </c>
      <c r="AO43" s="268">
        <f t="shared" si="11"/>
        <v>0</v>
      </c>
      <c r="AP43" s="268">
        <f t="shared" si="11"/>
        <v>0</v>
      </c>
      <c r="AQ43" s="268">
        <f t="shared" si="11"/>
        <v>0</v>
      </c>
      <c r="AR43" s="268">
        <f t="shared" si="11"/>
        <v>0</v>
      </c>
      <c r="AS43" s="220"/>
      <c r="AT43" s="13"/>
      <c r="AU43" s="13"/>
      <c r="AV43" s="13"/>
      <c r="AW43" s="13"/>
      <c r="AX43" s="13"/>
      <c r="AY43" s="13"/>
      <c r="AZ43" s="13"/>
      <c r="BA43" s="13"/>
      <c r="BB43" s="13"/>
      <c r="BC43" s="25"/>
      <c r="BF43" s="930" t="s">
        <v>1223</v>
      </c>
      <c r="BG43" s="930" t="s">
        <v>1222</v>
      </c>
      <c r="BH43" s="930" cm="1">
        <f t="array" ref="BH43">BH42</f>
        <v>0</v>
      </c>
      <c r="BI43" s="930" cm="1">
        <f t="array" ref="BI43">BI42</f>
        <v>0</v>
      </c>
      <c r="BJ43" s="930" t="str" cm="1">
        <f t="array" ref="BJ43">BJ42</f>
        <v/>
      </c>
      <c r="BK43" s="931"/>
      <c r="BL43" s="931"/>
    </row>
    <row r="44" spans="1:64" ht="16.5" hidden="1" customHeight="1" x14ac:dyDescent="0.15">
      <c r="A44" s="855" t="str">
        <f ca="1">"checkVolume_3."&amp;F44&amp;"."&amp;Y42</f>
        <v>checkVolume_3.0.0</v>
      </c>
      <c r="E44" s="630">
        <v>17</v>
      </c>
      <c r="F44" s="725" cm="1">
        <f t="array" aca="1" ref="F44" ca="1">F42</f>
        <v>0</v>
      </c>
      <c r="G44" s="141" t="s">
        <v>259</v>
      </c>
      <c r="H44" s="107" cm="1">
        <f t="array" ref="H44">H42</f>
        <v>0</v>
      </c>
      <c r="T44" s="651" t="b" cm="1">
        <f t="array" aca="1" ref="T44" ca="1">T42</f>
        <v>0</v>
      </c>
      <c r="X44" s="1272"/>
      <c r="Y44" s="1272"/>
      <c r="Z44" s="1272"/>
      <c r="AA44" s="1391"/>
      <c r="AB44" s="225" t="str">
        <f>AB42&amp;".2"</f>
        <v>3.0.2</v>
      </c>
      <c r="AC44" s="231" t="s">
        <v>1208</v>
      </c>
      <c r="AD44" s="58"/>
      <c r="AE44" s="13"/>
      <c r="AF44" s="13"/>
      <c r="AG44" s="13"/>
      <c r="AH44" s="13"/>
      <c r="AI44" s="220"/>
      <c r="AJ44" s="13"/>
      <c r="AK44" s="13"/>
      <c r="AL44" s="13"/>
      <c r="AM44" s="13"/>
      <c r="AN44" s="13"/>
      <c r="AO44" s="13"/>
      <c r="AP44" s="13"/>
      <c r="AQ44" s="13"/>
      <c r="AR44" s="13"/>
      <c r="AS44" s="220"/>
      <c r="AT44" s="13"/>
      <c r="AU44" s="13"/>
      <c r="AV44" s="13"/>
      <c r="AW44" s="13"/>
      <c r="AX44" s="13"/>
      <c r="AY44" s="13"/>
      <c r="AZ44" s="13"/>
      <c r="BA44" s="13"/>
      <c r="BB44" s="13"/>
      <c r="BC44" s="25"/>
      <c r="BF44" s="930" t="s">
        <v>1224</v>
      </c>
      <c r="BG44" s="930" t="s">
        <v>1222</v>
      </c>
      <c r="BH44" s="930" cm="1">
        <f t="array" ref="BH44">BH42</f>
        <v>0</v>
      </c>
      <c r="BI44" s="930" cm="1">
        <f t="array" ref="BI44">BI42</f>
        <v>0</v>
      </c>
      <c r="BJ44" s="930" t="str" cm="1">
        <f t="array" ref="BJ44">BJ42</f>
        <v/>
      </c>
      <c r="BK44" s="931"/>
      <c r="BL44" s="931"/>
    </row>
    <row r="45" spans="1:64" ht="16.5" hidden="1" customHeight="1" x14ac:dyDescent="0.15">
      <c r="E45" s="630">
        <v>17</v>
      </c>
      <c r="F45" s="725" cm="1">
        <f t="array" ref="F45">F41</f>
        <v>0</v>
      </c>
      <c r="G45" s="141" t="str">
        <f>F45&amp;"pIns5"</f>
        <v>0pIns5</v>
      </c>
      <c r="T45" s="651" t="b">
        <f>F45&gt;0</f>
        <v>0</v>
      </c>
      <c r="W45" s="299" t="s">
        <v>1225</v>
      </c>
      <c r="X45" s="1272"/>
      <c r="Z45" s="1272"/>
      <c r="AB45" s="239"/>
      <c r="AC45" s="240" t="s">
        <v>1002</v>
      </c>
      <c r="AD45" s="240"/>
      <c r="AE45" s="240"/>
      <c r="AF45" s="240"/>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838"/>
      <c r="BJ45" s="930"/>
      <c r="BK45" s="931" t="s">
        <v>1222</v>
      </c>
      <c r="BL45" s="931"/>
    </row>
    <row r="46" spans="1:64" ht="10.5" customHeight="1" x14ac:dyDescent="0.15">
      <c r="E46" s="630">
        <v>11.4</v>
      </c>
      <c r="F46" s="725" t="str" cm="1">
        <f t="array" ref="F46">X46</f>
        <v>1</v>
      </c>
      <c r="G46" s="141" t="s">
        <v>1205</v>
      </c>
      <c r="T46" s="651" t="b">
        <f>X46&gt;0</f>
        <v>1</v>
      </c>
      <c r="V46" s="127" t="str" cm="1">
        <f t="array" ref="V46">Аренда!$AB$39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46" s="1272" t="s">
        <v>324</v>
      </c>
      <c r="Z46" s="1272"/>
      <c r="AB46" s="227" t="str" cm="1">
        <f t="array" ref="AB46">IF(ISBLANK(Аренда!$AB$39),"",Аренда!$AB$39)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6" s="200"/>
      <c r="AD46" s="200"/>
      <c r="AE46" s="302">
        <f t="shared" ref="AE46:BB46" si="12">AE47+AE53+AE62</f>
        <v>0</v>
      </c>
      <c r="AF46" s="302">
        <f t="shared" si="12"/>
        <v>18.59325475</v>
      </c>
      <c r="AG46" s="302">
        <f t="shared" si="12"/>
        <v>12.653138624</v>
      </c>
      <c r="AH46" s="302">
        <f t="shared" si="12"/>
        <v>12.653138624</v>
      </c>
      <c r="AI46" s="302">
        <f t="shared" si="12"/>
        <v>44.285985183999998</v>
      </c>
      <c r="AJ46" s="302">
        <f t="shared" si="12"/>
        <v>0</v>
      </c>
      <c r="AK46" s="302">
        <f t="shared" si="12"/>
        <v>0</v>
      </c>
      <c r="AL46" s="302">
        <f t="shared" si="12"/>
        <v>0</v>
      </c>
      <c r="AM46" s="302">
        <f t="shared" si="12"/>
        <v>0</v>
      </c>
      <c r="AN46" s="302">
        <f t="shared" si="12"/>
        <v>0</v>
      </c>
      <c r="AO46" s="302">
        <f t="shared" si="12"/>
        <v>0</v>
      </c>
      <c r="AP46" s="302">
        <f t="shared" si="12"/>
        <v>0</v>
      </c>
      <c r="AQ46" s="302">
        <f t="shared" si="12"/>
        <v>0</v>
      </c>
      <c r="AR46" s="302">
        <f t="shared" si="12"/>
        <v>0</v>
      </c>
      <c r="AS46" s="302">
        <f t="shared" si="12"/>
        <v>0</v>
      </c>
      <c r="AT46" s="302">
        <f t="shared" si="12"/>
        <v>0</v>
      </c>
      <c r="AU46" s="302">
        <f t="shared" si="12"/>
        <v>0</v>
      </c>
      <c r="AV46" s="302">
        <f t="shared" si="12"/>
        <v>0</v>
      </c>
      <c r="AW46" s="302">
        <f t="shared" si="12"/>
        <v>0</v>
      </c>
      <c r="AX46" s="302">
        <f t="shared" si="12"/>
        <v>0</v>
      </c>
      <c r="AY46" s="302">
        <f t="shared" si="12"/>
        <v>0</v>
      </c>
      <c r="AZ46" s="302">
        <f t="shared" si="12"/>
        <v>0</v>
      </c>
      <c r="BA46" s="302">
        <f t="shared" si="12"/>
        <v>0</v>
      </c>
      <c r="BB46" s="302">
        <f t="shared" si="12"/>
        <v>0</v>
      </c>
      <c r="BC46" s="229"/>
      <c r="BJ46" s="930"/>
      <c r="BK46" s="931"/>
      <c r="BL46" s="931"/>
    </row>
    <row r="47" spans="1:64" ht="10.5" customHeight="1" x14ac:dyDescent="0.15">
      <c r="E47" s="630">
        <v>11.4</v>
      </c>
      <c r="F47" s="725" t="str" cm="1">
        <f t="array" ref="F47">F46</f>
        <v>1</v>
      </c>
      <c r="G47" s="141" t="s">
        <v>437</v>
      </c>
      <c r="T47" s="651" t="b" cm="1">
        <f t="array" ref="T47">T46</f>
        <v>1</v>
      </c>
      <c r="X47" s="1272"/>
      <c r="Z47" s="1272"/>
      <c r="AB47" s="223">
        <v>1</v>
      </c>
      <c r="AC47" s="218" t="s">
        <v>1206</v>
      </c>
      <c r="AD47" s="217" t="s">
        <v>805</v>
      </c>
      <c r="AE47" s="219">
        <f t="shared" ref="AE47:BB47" si="13">SUMIF($AD48:$AD52,$AD47,AE48:AE52)</f>
        <v>0</v>
      </c>
      <c r="AF47" s="219">
        <f t="shared" si="13"/>
        <v>0</v>
      </c>
      <c r="AG47" s="219">
        <f t="shared" si="13"/>
        <v>0</v>
      </c>
      <c r="AH47" s="219">
        <f t="shared" si="13"/>
        <v>0</v>
      </c>
      <c r="AI47" s="219">
        <f t="shared" si="13"/>
        <v>0</v>
      </c>
      <c r="AJ47" s="1122">
        <f t="shared" si="13"/>
        <v>0</v>
      </c>
      <c r="AK47" s="1122">
        <f t="shared" si="13"/>
        <v>0</v>
      </c>
      <c r="AL47" s="1123">
        <f t="shared" si="13"/>
        <v>0</v>
      </c>
      <c r="AM47" s="1123">
        <f t="shared" si="13"/>
        <v>0</v>
      </c>
      <c r="AN47" s="1123">
        <f t="shared" si="13"/>
        <v>0</v>
      </c>
      <c r="AO47" s="1123">
        <f t="shared" si="13"/>
        <v>0</v>
      </c>
      <c r="AP47" s="1123">
        <f t="shared" si="13"/>
        <v>0</v>
      </c>
      <c r="AQ47" s="1123">
        <f t="shared" si="13"/>
        <v>0</v>
      </c>
      <c r="AR47" s="1123">
        <f t="shared" si="13"/>
        <v>0</v>
      </c>
      <c r="AS47" s="219">
        <f t="shared" si="13"/>
        <v>0</v>
      </c>
      <c r="AT47" s="1122">
        <f t="shared" si="13"/>
        <v>0</v>
      </c>
      <c r="AU47" s="1122">
        <f t="shared" si="13"/>
        <v>0</v>
      </c>
      <c r="AV47" s="1123">
        <f t="shared" si="13"/>
        <v>0</v>
      </c>
      <c r="AW47" s="1123">
        <f t="shared" si="13"/>
        <v>0</v>
      </c>
      <c r="AX47" s="1123">
        <f t="shared" si="13"/>
        <v>0</v>
      </c>
      <c r="AY47" s="1123">
        <f t="shared" si="13"/>
        <v>0</v>
      </c>
      <c r="AZ47" s="1123">
        <f t="shared" si="13"/>
        <v>0</v>
      </c>
      <c r="BA47" s="1123">
        <f t="shared" si="13"/>
        <v>0</v>
      </c>
      <c r="BB47" s="1123">
        <f t="shared" si="13"/>
        <v>0</v>
      </c>
      <c r="BC47" s="1083"/>
      <c r="BF47" s="930" t="s">
        <v>1030</v>
      </c>
      <c r="BJ47" s="930"/>
      <c r="BK47" s="931"/>
      <c r="BL47" s="931"/>
    </row>
    <row r="48" spans="1:64" ht="0" hidden="1" customHeight="1" x14ac:dyDescent="0.15">
      <c r="E48" s="630">
        <v>0.2</v>
      </c>
      <c r="F48" s="725" t="str" cm="1">
        <f t="array" ref="F48">F47</f>
        <v>1</v>
      </c>
      <c r="T48" s="651" t="b">
        <v>0</v>
      </c>
      <c r="X48" s="1272"/>
      <c r="Z48" s="1272"/>
      <c r="AB48" s="223"/>
      <c r="AC48" s="218"/>
      <c r="AD48" s="217"/>
      <c r="AE48" s="221"/>
      <c r="AF48" s="221"/>
      <c r="AG48" s="221"/>
      <c r="AH48" s="221"/>
      <c r="AI48" s="221"/>
      <c r="AJ48" s="221"/>
      <c r="AK48" s="221"/>
      <c r="AL48" s="221"/>
      <c r="AM48" s="221"/>
      <c r="AN48" s="221"/>
      <c r="AO48" s="221"/>
      <c r="AP48" s="221"/>
      <c r="AQ48" s="221"/>
      <c r="AR48" s="221"/>
      <c r="AS48" s="221"/>
      <c r="AT48" s="221"/>
      <c r="AU48" s="221"/>
      <c r="AV48" s="221"/>
      <c r="AW48" s="221"/>
      <c r="AX48" s="221"/>
      <c r="AY48" s="221"/>
      <c r="AZ48" s="221"/>
      <c r="BA48" s="221"/>
      <c r="BB48" s="221"/>
      <c r="BC48" s="230"/>
      <c r="BF48" s="930" t="str">
        <f>IF(AND(ISNUMBER(VALUE(TRIM(SUBSTITUTE(AB48,".","")))),TRIM(SUBSTITUTE(AB48,".",""))&lt;&gt;""),"P"&amp;SUBSTITUTE(AB48,".",""),"")</f>
        <v/>
      </c>
      <c r="BJ48" s="930"/>
      <c r="BK48" s="931"/>
      <c r="BL48" s="931"/>
    </row>
    <row r="49" spans="1:64" ht="17.25" hidden="1" customHeight="1" x14ac:dyDescent="0.15">
      <c r="A49" s="855" t="str">
        <f ca="1">"checkCosts_1."&amp;F49&amp;"."&amp;Y49</f>
        <v>checkCosts_1.1.0</v>
      </c>
      <c r="E49" s="630">
        <v>18</v>
      </c>
      <c r="F49" s="725" t="str" cm="1">
        <f t="array" aca="1" ref="F49" ca="1">OFFSET(G49,-1,-1)</f>
        <v>1</v>
      </c>
      <c r="G49" s="141" t="s">
        <v>437</v>
      </c>
      <c r="H49" s="107" cm="1">
        <f t="array" ref="H49">AC49</f>
        <v>0</v>
      </c>
      <c r="T49" s="651" t="b">
        <f ca="1">AND(F49&gt;0,Y49&gt;0)</f>
        <v>0</v>
      </c>
      <c r="W49" s="111" t="s">
        <v>227</v>
      </c>
      <c r="X49" s="1272"/>
      <c r="Y49" s="1272">
        <v>0</v>
      </c>
      <c r="Z49" s="1272"/>
      <c r="AA49" s="1391" t="s">
        <v>211</v>
      </c>
      <c r="AB49" s="225" t="str">
        <f>"1."&amp;Y49</f>
        <v>1.0</v>
      </c>
      <c r="AC49" s="371"/>
      <c r="AD49" s="217" t="s">
        <v>805</v>
      </c>
      <c r="AE49" s="13">
        <f>AE50*AE51/1000</f>
        <v>0</v>
      </c>
      <c r="AF49" s="13"/>
      <c r="AG49" s="13"/>
      <c r="AH49" s="13">
        <f>AH50*AH51/1000</f>
        <v>0</v>
      </c>
      <c r="AI49" s="220"/>
      <c r="AJ49" s="1066"/>
      <c r="AK49" s="1066"/>
      <c r="AL49" s="13"/>
      <c r="AM49" s="13"/>
      <c r="AN49" s="13"/>
      <c r="AO49" s="13"/>
      <c r="AP49" s="13"/>
      <c r="AQ49" s="13"/>
      <c r="AR49" s="13"/>
      <c r="AS49" s="220">
        <f t="shared" ref="AS49:BB49" si="14">AS50*AS51/1000</f>
        <v>0</v>
      </c>
      <c r="AT49" s="1066">
        <f t="shared" si="14"/>
        <v>0</v>
      </c>
      <c r="AU49" s="1066">
        <f t="shared" si="14"/>
        <v>0</v>
      </c>
      <c r="AV49" s="13">
        <f t="shared" si="14"/>
        <v>0</v>
      </c>
      <c r="AW49" s="13">
        <f t="shared" si="14"/>
        <v>0</v>
      </c>
      <c r="AX49" s="13">
        <f t="shared" si="14"/>
        <v>0</v>
      </c>
      <c r="AY49" s="13">
        <f t="shared" si="14"/>
        <v>0</v>
      </c>
      <c r="AZ49" s="13">
        <f t="shared" si="14"/>
        <v>0</v>
      </c>
      <c r="BA49" s="13">
        <f t="shared" si="14"/>
        <v>0</v>
      </c>
      <c r="BB49" s="13">
        <f t="shared" si="14"/>
        <v>0</v>
      </c>
      <c r="BC49" s="25"/>
      <c r="BF49" s="930" t="s">
        <v>1031</v>
      </c>
      <c r="BG49" s="930" t="s">
        <v>1207</v>
      </c>
      <c r="BH49" s="930" cm="1">
        <f t="array" ref="BH49">AC49</f>
        <v>0</v>
      </c>
      <c r="BI49" s="930" t="str" cm="1">
        <f t="array" ref="BI49">AD51</f>
        <v>Гкал</v>
      </c>
      <c r="BJ49" s="930" t="str" cm="1">
        <f t="array" ref="BJ49">AD50</f>
        <v/>
      </c>
      <c r="BK49" s="931"/>
      <c r="BL49" s="931" t="b">
        <v>1</v>
      </c>
    </row>
    <row r="50" spans="1:64" s="105" customFormat="1" ht="16.5" hidden="1" customHeight="1" x14ac:dyDescent="0.15">
      <c r="E50" s="630">
        <v>17</v>
      </c>
      <c r="F50" s="725" t="str" cm="1">
        <f t="array" ref="F50">F48</f>
        <v>1</v>
      </c>
      <c r="G50" s="141" t="s">
        <v>185</v>
      </c>
      <c r="H50" s="107" cm="1">
        <f t="array" ref="H50">H49</f>
        <v>0</v>
      </c>
      <c r="T50" s="651" t="b" cm="1">
        <f t="array" aca="1" ref="T50" ca="1">T49</f>
        <v>0</v>
      </c>
      <c r="X50" s="1392"/>
      <c r="Y50" s="1392"/>
      <c r="Z50" s="1392"/>
      <c r="AA50" s="1391"/>
      <c r="AB50" s="225" t="str">
        <f>AB49&amp;".1"</f>
        <v>1.0.1</v>
      </c>
      <c r="AC50" s="231" t="s">
        <v>966</v>
      </c>
      <c r="AD50" s="58" t="s">
        <v>160</v>
      </c>
      <c r="AE50" s="13"/>
      <c r="AF50" s="268">
        <f>IF(AF51=0,0,AF49/AF51)*1000</f>
        <v>0</v>
      </c>
      <c r="AG50" s="268">
        <f>IF(AG51=0,0,AG49/AG51)*1000</f>
        <v>0</v>
      </c>
      <c r="AH50" s="13"/>
      <c r="AI50" s="268">
        <f t="shared" ref="AI50:AR50" si="15">IF(AI51=0,0,AI49/AI51)*1000</f>
        <v>0</v>
      </c>
      <c r="AJ50" s="268">
        <f t="shared" si="15"/>
        <v>0</v>
      </c>
      <c r="AK50" s="268">
        <f t="shared" si="15"/>
        <v>0</v>
      </c>
      <c r="AL50" s="268">
        <f t="shared" si="15"/>
        <v>0</v>
      </c>
      <c r="AM50" s="268">
        <f t="shared" si="15"/>
        <v>0</v>
      </c>
      <c r="AN50" s="268">
        <f t="shared" si="15"/>
        <v>0</v>
      </c>
      <c r="AO50" s="268">
        <f t="shared" si="15"/>
        <v>0</v>
      </c>
      <c r="AP50" s="268">
        <f t="shared" si="15"/>
        <v>0</v>
      </c>
      <c r="AQ50" s="268">
        <f t="shared" si="15"/>
        <v>0</v>
      </c>
      <c r="AR50" s="268">
        <f t="shared" si="15"/>
        <v>0</v>
      </c>
      <c r="AS50" s="220"/>
      <c r="AT50" s="1066"/>
      <c r="AU50" s="1066"/>
      <c r="AV50" s="13"/>
      <c r="AW50" s="13"/>
      <c r="AX50" s="13"/>
      <c r="AY50" s="13"/>
      <c r="AZ50" s="13"/>
      <c r="BA50" s="13"/>
      <c r="BB50" s="13"/>
      <c r="BC50" s="25"/>
      <c r="BF50" s="930" t="s">
        <v>1033</v>
      </c>
      <c r="BG50" s="930" t="s">
        <v>1207</v>
      </c>
      <c r="BH50" s="930" cm="1">
        <f t="array" ref="BH50">BH49</f>
        <v>0</v>
      </c>
      <c r="BI50" s="930" t="str" cm="1">
        <f t="array" ref="BI50">BI49</f>
        <v>Гкал</v>
      </c>
      <c r="BJ50" s="930" t="str" cm="1">
        <f t="array" ref="BJ50">BJ49</f>
        <v/>
      </c>
      <c r="BK50" s="931"/>
      <c r="BL50" s="931"/>
    </row>
    <row r="51" spans="1:64" ht="16.5" hidden="1" customHeight="1" x14ac:dyDescent="0.15">
      <c r="A51" s="855" t="str">
        <f ca="1">"checkVolume_1."&amp;F51&amp;"."&amp;Y49</f>
        <v>checkVolume_1.1.0</v>
      </c>
      <c r="E51" s="630">
        <v>17</v>
      </c>
      <c r="F51" s="725" t="str" cm="1">
        <f t="array" aca="1" ref="F51" ca="1">F49</f>
        <v>1</v>
      </c>
      <c r="G51" s="141" t="s">
        <v>185</v>
      </c>
      <c r="H51" s="107" cm="1">
        <f t="array" ref="H51">H49</f>
        <v>0</v>
      </c>
      <c r="T51" s="651" t="b" cm="1">
        <f t="array" aca="1" ref="T51" ca="1">T49</f>
        <v>0</v>
      </c>
      <c r="X51" s="1272"/>
      <c r="Y51" s="1272"/>
      <c r="Z51" s="1272"/>
      <c r="AA51" s="1391"/>
      <c r="AB51" s="225" t="str">
        <f>AB49&amp;".2"</f>
        <v>1.0.2</v>
      </c>
      <c r="AC51" s="231" t="s">
        <v>1208</v>
      </c>
      <c r="AD51" s="58" t="s">
        <v>592</v>
      </c>
      <c r="AE51" s="13"/>
      <c r="AF51" s="13"/>
      <c r="AG51" s="13"/>
      <c r="AH51" s="13"/>
      <c r="AI51" s="220"/>
      <c r="AJ51" s="1066"/>
      <c r="AK51" s="1066"/>
      <c r="AL51" s="13"/>
      <c r="AM51" s="13"/>
      <c r="AN51" s="13"/>
      <c r="AO51" s="13"/>
      <c r="AP51" s="13"/>
      <c r="AQ51" s="13"/>
      <c r="AR51" s="13"/>
      <c r="AS51" s="220"/>
      <c r="AT51" s="1066"/>
      <c r="AU51" s="1066"/>
      <c r="AV51" s="13"/>
      <c r="AW51" s="13"/>
      <c r="AX51" s="13"/>
      <c r="AY51" s="13"/>
      <c r="AZ51" s="13"/>
      <c r="BA51" s="13"/>
      <c r="BB51" s="13"/>
      <c r="BC51" s="25"/>
      <c r="BF51" s="930" t="s">
        <v>1035</v>
      </c>
      <c r="BG51" s="930" t="s">
        <v>1207</v>
      </c>
      <c r="BH51" s="930" cm="1">
        <f t="array" ref="BH51">BH49</f>
        <v>0</v>
      </c>
      <c r="BI51" s="930" t="str" cm="1">
        <f t="array" ref="BI51">BI49</f>
        <v>Гкал</v>
      </c>
      <c r="BJ51" s="930" t="str" cm="1">
        <f t="array" ref="BJ51">BJ49</f>
        <v/>
      </c>
      <c r="BK51" s="931"/>
      <c r="BL51" s="931"/>
    </row>
    <row r="52" spans="1:64" ht="16.5" customHeight="1" x14ac:dyDescent="0.15">
      <c r="E52" s="630">
        <v>17</v>
      </c>
      <c r="F52" s="725" t="str" cm="1">
        <f t="array" ref="F52">F48</f>
        <v>1</v>
      </c>
      <c r="G52" s="141" t="str">
        <f>F52&amp;"pIns3"</f>
        <v>1pIns3</v>
      </c>
      <c r="T52" s="651" t="b">
        <f>F52&gt;0</f>
        <v>1</v>
      </c>
      <c r="W52" s="299" t="s">
        <v>1209</v>
      </c>
      <c r="X52" s="1272"/>
      <c r="Z52" s="1272"/>
      <c r="AB52" s="239"/>
      <c r="AC52" s="240" t="s">
        <v>1002</v>
      </c>
      <c r="AD52" s="240"/>
      <c r="AE52" s="240"/>
      <c r="AF52" s="240"/>
      <c r="AG52" s="240"/>
      <c r="AH52" s="240"/>
      <c r="AI52" s="240"/>
      <c r="AJ52" s="240"/>
      <c r="AK52" s="240"/>
      <c r="AL52" s="240"/>
      <c r="AM52" s="240"/>
      <c r="AN52" s="240"/>
      <c r="AO52" s="240"/>
      <c r="AP52" s="240"/>
      <c r="AQ52" s="240"/>
      <c r="AR52" s="240"/>
      <c r="AS52" s="240"/>
      <c r="AT52" s="240"/>
      <c r="AU52" s="240"/>
      <c r="AV52" s="240"/>
      <c r="AW52" s="240"/>
      <c r="AX52" s="240"/>
      <c r="AY52" s="240"/>
      <c r="AZ52" s="240"/>
      <c r="BA52" s="240"/>
      <c r="BB52" s="240"/>
      <c r="BC52" s="838"/>
      <c r="BF52" s="930" t="str">
        <f>IF(AND(ISNUMBER(VALUE(TRIM(SUBSTITUTE(AB52,".","")))),TRIM(SUBSTITUTE(AB52,".",""))&lt;&gt;""),"P"&amp;SUBSTITUTE(AB52,".",""),"")</f>
        <v/>
      </c>
      <c r="BJ52" s="930"/>
      <c r="BK52" s="931" t="s">
        <v>1207</v>
      </c>
      <c r="BL52" s="931"/>
    </row>
    <row r="53" spans="1:64" ht="16.5" customHeight="1" x14ac:dyDescent="0.15">
      <c r="E53" s="630">
        <v>17</v>
      </c>
      <c r="F53" s="725" t="str" cm="1">
        <f t="array" ref="F53">F52</f>
        <v>1</v>
      </c>
      <c r="G53" s="141" t="s">
        <v>1210</v>
      </c>
      <c r="T53" s="651" t="b">
        <f>F53&gt;0</f>
        <v>1</v>
      </c>
      <c r="X53" s="1272"/>
      <c r="Z53" s="1272"/>
      <c r="AB53" s="223">
        <v>2</v>
      </c>
      <c r="AC53" s="218" t="s">
        <v>1211</v>
      </c>
      <c r="AD53" s="217" t="s">
        <v>805</v>
      </c>
      <c r="AE53" s="219">
        <f t="shared" ref="AE53:BB53" si="16">SUMIF($AD54:$AD61,$AD53,AE54:AE61)</f>
        <v>0</v>
      </c>
      <c r="AF53" s="219">
        <f t="shared" si="16"/>
        <v>5.3123585000000002</v>
      </c>
      <c r="AG53" s="219">
        <f t="shared" si="16"/>
        <v>12.653138624</v>
      </c>
      <c r="AH53" s="219">
        <f t="shared" si="16"/>
        <v>12.653138624</v>
      </c>
      <c r="AI53" s="219">
        <f t="shared" si="16"/>
        <v>12.653138624</v>
      </c>
      <c r="AJ53" s="1122">
        <f t="shared" si="16"/>
        <v>0</v>
      </c>
      <c r="AK53" s="1122">
        <f t="shared" si="16"/>
        <v>0</v>
      </c>
      <c r="AL53" s="1123">
        <f t="shared" si="16"/>
        <v>0</v>
      </c>
      <c r="AM53" s="1123">
        <f t="shared" si="16"/>
        <v>0</v>
      </c>
      <c r="AN53" s="1123">
        <f t="shared" si="16"/>
        <v>0</v>
      </c>
      <c r="AO53" s="1123">
        <f t="shared" si="16"/>
        <v>0</v>
      </c>
      <c r="AP53" s="1123">
        <f t="shared" si="16"/>
        <v>0</v>
      </c>
      <c r="AQ53" s="1123">
        <f t="shared" si="16"/>
        <v>0</v>
      </c>
      <c r="AR53" s="1123">
        <f t="shared" si="16"/>
        <v>0</v>
      </c>
      <c r="AS53" s="219">
        <f t="shared" si="16"/>
        <v>0</v>
      </c>
      <c r="AT53" s="1122">
        <f t="shared" si="16"/>
        <v>0</v>
      </c>
      <c r="AU53" s="1122">
        <f t="shared" si="16"/>
        <v>0</v>
      </c>
      <c r="AV53" s="1123">
        <f t="shared" si="16"/>
        <v>0</v>
      </c>
      <c r="AW53" s="1123">
        <f t="shared" si="16"/>
        <v>0</v>
      </c>
      <c r="AX53" s="1123">
        <f t="shared" si="16"/>
        <v>0</v>
      </c>
      <c r="AY53" s="1123">
        <f t="shared" si="16"/>
        <v>0</v>
      </c>
      <c r="AZ53" s="1123">
        <f t="shared" si="16"/>
        <v>0</v>
      </c>
      <c r="BA53" s="1123">
        <f t="shared" si="16"/>
        <v>0</v>
      </c>
      <c r="BB53" s="1123">
        <f t="shared" si="16"/>
        <v>0</v>
      </c>
      <c r="BC53" s="1083"/>
      <c r="BF53" s="930" t="s">
        <v>1212</v>
      </c>
      <c r="BJ53" s="930"/>
      <c r="BK53" s="931"/>
      <c r="BL53" s="931"/>
    </row>
    <row r="54" spans="1:64" ht="0" hidden="1" customHeight="1" x14ac:dyDescent="0.15">
      <c r="E54" s="630">
        <v>0.2</v>
      </c>
      <c r="F54" s="725" t="str" cm="1">
        <f t="array" ref="F54">F53</f>
        <v>1</v>
      </c>
      <c r="T54" s="651" t="b">
        <v>0</v>
      </c>
      <c r="X54" s="1272"/>
      <c r="Z54" s="1272"/>
      <c r="AB54" s="223"/>
      <c r="AC54" s="218"/>
      <c r="AD54" s="217"/>
      <c r="AE54" s="221"/>
      <c r="AF54" s="221"/>
      <c r="AG54" s="221"/>
      <c r="AH54" s="221"/>
      <c r="AI54" s="221"/>
      <c r="AJ54" s="221"/>
      <c r="AK54" s="221"/>
      <c r="AL54" s="221"/>
      <c r="AM54" s="221"/>
      <c r="AN54" s="221"/>
      <c r="AO54" s="221"/>
      <c r="AP54" s="221"/>
      <c r="AQ54" s="221"/>
      <c r="AR54" s="221"/>
      <c r="AS54" s="221"/>
      <c r="AT54" s="221"/>
      <c r="AU54" s="221"/>
      <c r="AV54" s="221"/>
      <c r="AW54" s="221"/>
      <c r="AX54" s="221"/>
      <c r="AY54" s="221"/>
      <c r="AZ54" s="221"/>
      <c r="BA54" s="221"/>
      <c r="BB54" s="221"/>
      <c r="BC54" s="230"/>
      <c r="BF54" s="930" t="str">
        <f>IF(AND(ISNUMBER(VALUE(TRIM(SUBSTITUTE(AB54,".","")))),TRIM(SUBSTITUTE(AB54,".",""))&lt;&gt;""),"P"&amp;SUBSTITUTE(AB54,".",""),"")</f>
        <v/>
      </c>
      <c r="BJ54" s="930"/>
      <c r="BK54" s="931"/>
      <c r="BL54" s="931"/>
    </row>
    <row r="55" spans="1:64" ht="17.25" hidden="1" customHeight="1" x14ac:dyDescent="0.15">
      <c r="A55" s="855" t="str">
        <f ca="1">"checkCosts_2."&amp;F55&amp;"."&amp;Y55</f>
        <v>checkCosts_2.1.0</v>
      </c>
      <c r="B55"/>
      <c r="C55"/>
      <c r="D55"/>
      <c r="E55" s="630">
        <v>18</v>
      </c>
      <c r="F55" s="725" t="str" cm="1">
        <f t="array" aca="1" ref="F55" ca="1">OFFSET(G55,-1,-1)</f>
        <v>1</v>
      </c>
      <c r="G55" s="141" t="s">
        <v>1210</v>
      </c>
      <c r="H55" s="107" cm="1">
        <f t="array" ref="H55">AC55</f>
        <v>0</v>
      </c>
      <c r="I55"/>
      <c r="J55"/>
      <c r="K55"/>
      <c r="L55"/>
      <c r="M55"/>
      <c r="N55"/>
      <c r="O55"/>
      <c r="P55"/>
      <c r="Q55"/>
      <c r="R55"/>
      <c r="S55"/>
      <c r="T55" s="651" t="b">
        <f ca="1">AND(F55&gt;0,Y55&gt;0)</f>
        <v>0</v>
      </c>
      <c r="U55"/>
      <c r="V55"/>
      <c r="W55" s="111" t="s">
        <v>227</v>
      </c>
      <c r="X55" s="1305"/>
      <c r="Y55" s="1272">
        <v>0</v>
      </c>
      <c r="Z55" s="1305"/>
      <c r="AA55" s="1391" t="s">
        <v>211</v>
      </c>
      <c r="AB55" s="225" t="str">
        <f>"2."&amp;Y55</f>
        <v>2.0</v>
      </c>
      <c r="AC55" s="371"/>
      <c r="AD55" s="217" t="s">
        <v>805</v>
      </c>
      <c r="AE55" s="13">
        <f>AE56*AE57</f>
        <v>0</v>
      </c>
      <c r="AF55" s="13"/>
      <c r="AG55" s="13"/>
      <c r="AH55" s="13">
        <f>AH56*AH57</f>
        <v>0</v>
      </c>
      <c r="AI55" s="220"/>
      <c r="AJ55" s="13"/>
      <c r="AK55" s="13"/>
      <c r="AL55" s="13"/>
      <c r="AM55" s="13"/>
      <c r="AN55" s="13"/>
      <c r="AO55" s="13"/>
      <c r="AP55" s="13"/>
      <c r="AQ55" s="13"/>
      <c r="AR55" s="13"/>
      <c r="AS55" s="220">
        <f t="shared" ref="AS55:BB55" si="17">AS56*AS57</f>
        <v>0</v>
      </c>
      <c r="AT55" s="13">
        <f t="shared" si="17"/>
        <v>0</v>
      </c>
      <c r="AU55" s="13">
        <f t="shared" si="17"/>
        <v>0</v>
      </c>
      <c r="AV55" s="13">
        <f t="shared" si="17"/>
        <v>0</v>
      </c>
      <c r="AW55" s="13">
        <f t="shared" si="17"/>
        <v>0</v>
      </c>
      <c r="AX55" s="13">
        <f t="shared" si="17"/>
        <v>0</v>
      </c>
      <c r="AY55" s="13">
        <f t="shared" si="17"/>
        <v>0</v>
      </c>
      <c r="AZ55" s="13">
        <f t="shared" si="17"/>
        <v>0</v>
      </c>
      <c r="BA55" s="13">
        <f t="shared" si="17"/>
        <v>0</v>
      </c>
      <c r="BB55" s="13">
        <f t="shared" si="17"/>
        <v>0</v>
      </c>
      <c r="BC55" s="25"/>
      <c r="BD55"/>
      <c r="BE55"/>
      <c r="BF55" s="930" t="s">
        <v>1213</v>
      </c>
      <c r="BG55" s="930" t="s">
        <v>1214</v>
      </c>
      <c r="BH55" s="930" cm="1">
        <f t="array" ref="BH55">AC55</f>
        <v>0</v>
      </c>
      <c r="BI55" s="930" t="str" cm="1">
        <f t="array" ref="BI55">AD57</f>
        <v>тыс.куб.м</v>
      </c>
      <c r="BJ55" s="930" t="str" cm="1">
        <f t="array" ref="BJ55">AD56</f>
        <v/>
      </c>
      <c r="BK55" s="931"/>
      <c r="BL55" s="931" t="b">
        <v>1</v>
      </c>
    </row>
    <row r="56" spans="1:64" s="105" customFormat="1" ht="16.5" hidden="1" customHeight="1" x14ac:dyDescent="0.15">
      <c r="E56" s="630">
        <v>17</v>
      </c>
      <c r="F56" s="725" t="str" cm="1">
        <f t="array" ref="F56">F54</f>
        <v>1</v>
      </c>
      <c r="G56" s="141" t="s">
        <v>194</v>
      </c>
      <c r="H56" s="107" cm="1">
        <f t="array" ref="H56">H55</f>
        <v>0</v>
      </c>
      <c r="T56" s="651" t="b" cm="1">
        <f t="array" aca="1" ref="T56" ca="1">T55</f>
        <v>0</v>
      </c>
      <c r="X56" s="1392"/>
      <c r="Y56" s="1392"/>
      <c r="Z56" s="1392"/>
      <c r="AA56" s="1391"/>
      <c r="AB56" s="225" t="str">
        <f>AB55&amp;".1"</f>
        <v>2.0.1</v>
      </c>
      <c r="AC56" s="231" t="s">
        <v>966</v>
      </c>
      <c r="AD56" s="58" t="s">
        <v>160</v>
      </c>
      <c r="AE56" s="13"/>
      <c r="AF56" s="268">
        <f>IF(AF57=0,0,AF55/AF57)</f>
        <v>0</v>
      </c>
      <c r="AG56" s="268">
        <f>IF(AG57=0,0,AG55/AG57)</f>
        <v>0</v>
      </c>
      <c r="AH56" s="13"/>
      <c r="AI56" s="268">
        <f t="shared" ref="AI56:AR56" si="18">IF(AI57=0,0,AI55/AI57)</f>
        <v>0</v>
      </c>
      <c r="AJ56" s="268">
        <f t="shared" si="18"/>
        <v>0</v>
      </c>
      <c r="AK56" s="268">
        <f t="shared" si="18"/>
        <v>0</v>
      </c>
      <c r="AL56" s="268">
        <f t="shared" si="18"/>
        <v>0</v>
      </c>
      <c r="AM56" s="268">
        <f t="shared" si="18"/>
        <v>0</v>
      </c>
      <c r="AN56" s="268">
        <f t="shared" si="18"/>
        <v>0</v>
      </c>
      <c r="AO56" s="268">
        <f t="shared" si="18"/>
        <v>0</v>
      </c>
      <c r="AP56" s="268">
        <f t="shared" si="18"/>
        <v>0</v>
      </c>
      <c r="AQ56" s="268">
        <f t="shared" si="18"/>
        <v>0</v>
      </c>
      <c r="AR56" s="268">
        <f t="shared" si="18"/>
        <v>0</v>
      </c>
      <c r="AS56" s="220"/>
      <c r="AT56" s="13"/>
      <c r="AU56" s="13"/>
      <c r="AV56" s="13"/>
      <c r="AW56" s="13"/>
      <c r="AX56" s="13"/>
      <c r="AY56" s="13"/>
      <c r="AZ56" s="13"/>
      <c r="BA56" s="13"/>
      <c r="BB56" s="13"/>
      <c r="BC56" s="25"/>
      <c r="BF56" s="930" t="s">
        <v>1215</v>
      </c>
      <c r="BG56" s="930" t="s">
        <v>1214</v>
      </c>
      <c r="BH56" s="930" cm="1">
        <f t="array" ref="BH56">BH55</f>
        <v>0</v>
      </c>
      <c r="BI56" s="930" t="str" cm="1">
        <f t="array" ref="BI56">BI55</f>
        <v>тыс.куб.м</v>
      </c>
      <c r="BJ56" s="930" t="str" cm="1">
        <f t="array" ref="BJ56">BJ55</f>
        <v/>
      </c>
      <c r="BK56" s="931"/>
      <c r="BL56" s="931"/>
    </row>
    <row r="57" spans="1:64" ht="16.5" hidden="1" customHeight="1" x14ac:dyDescent="0.15">
      <c r="A57" s="855" t="str">
        <f ca="1">"checkVolume_2."&amp;F57&amp;"."&amp;Y55</f>
        <v>checkVolume_2.1.0</v>
      </c>
      <c r="B57"/>
      <c r="C57"/>
      <c r="D57"/>
      <c r="E57" s="630">
        <v>17</v>
      </c>
      <c r="F57" s="725" t="str" cm="1">
        <f t="array" aca="1" ref="F57" ca="1">F55</f>
        <v>1</v>
      </c>
      <c r="G57" s="141" t="s">
        <v>194</v>
      </c>
      <c r="H57" s="107" cm="1">
        <f t="array" ref="H57">H55</f>
        <v>0</v>
      </c>
      <c r="I57"/>
      <c r="J57"/>
      <c r="K57"/>
      <c r="L57"/>
      <c r="M57"/>
      <c r="N57"/>
      <c r="O57"/>
      <c r="P57"/>
      <c r="Q57"/>
      <c r="R57"/>
      <c r="S57"/>
      <c r="T57" s="651" t="b" cm="1">
        <f t="array" aca="1" ref="T57" ca="1">T55</f>
        <v>0</v>
      </c>
      <c r="U57"/>
      <c r="V57"/>
      <c r="W57"/>
      <c r="X57" s="1305"/>
      <c r="Y57" s="1305"/>
      <c r="Z57" s="1305"/>
      <c r="AA57" s="1391"/>
      <c r="AB57" s="225" t="str">
        <f>AB55&amp;".2"</f>
        <v>2.0.2</v>
      </c>
      <c r="AC57" s="231" t="s">
        <v>1208</v>
      </c>
      <c r="AD57" s="58" t="s">
        <v>1025</v>
      </c>
      <c r="AE57" s="13"/>
      <c r="AF57" s="13"/>
      <c r="AG57" s="13"/>
      <c r="AH57" s="13"/>
      <c r="AI57" s="220"/>
      <c r="AJ57" s="13"/>
      <c r="AK57" s="13"/>
      <c r="AL57" s="13"/>
      <c r="AM57" s="13"/>
      <c r="AN57" s="13"/>
      <c r="AO57" s="13"/>
      <c r="AP57" s="13"/>
      <c r="AQ57" s="13"/>
      <c r="AR57" s="13"/>
      <c r="AS57" s="220"/>
      <c r="AT57" s="13"/>
      <c r="AU57" s="13"/>
      <c r="AV57" s="13"/>
      <c r="AW57" s="13"/>
      <c r="AX57" s="13"/>
      <c r="AY57" s="13"/>
      <c r="AZ57" s="13"/>
      <c r="BA57" s="13"/>
      <c r="BB57" s="13"/>
      <c r="BC57" s="25"/>
      <c r="BD57"/>
      <c r="BE57"/>
      <c r="BF57" s="930" t="s">
        <v>1216</v>
      </c>
      <c r="BG57" s="930" t="s">
        <v>1214</v>
      </c>
      <c r="BH57" s="930" cm="1">
        <f t="array" ref="BH57">BH55</f>
        <v>0</v>
      </c>
      <c r="BI57" s="930" t="str" cm="1">
        <f t="array" ref="BI57">BI55</f>
        <v>тыс.куб.м</v>
      </c>
      <c r="BJ57" s="930" t="str" cm="1">
        <f t="array" ref="BJ57">BJ55</f>
        <v/>
      </c>
      <c r="BK57" s="931"/>
      <c r="BL57" s="931"/>
    </row>
    <row r="58" spans="1:64" ht="17.25" customHeight="1" x14ac:dyDescent="0.15">
      <c r="A58" s="855" t="str">
        <f ca="1">"checkCosts_2."&amp;F58&amp;"."&amp;Y58</f>
        <v>checkCosts_2.1.1</v>
      </c>
      <c r="B58"/>
      <c r="C58"/>
      <c r="D58"/>
      <c r="E58" s="630">
        <v>18</v>
      </c>
      <c r="F58" s="725" t="str" cm="1">
        <f t="array" aca="1" ref="F58" ca="1">OFFSET(G58,-1,-1)</f>
        <v>1</v>
      </c>
      <c r="G58" s="141" t="s">
        <v>1210</v>
      </c>
      <c r="H58" s="107" t="str" cm="1">
        <f t="array" ref="H58">AC58</f>
        <v>АО "ОКО"::5257087027::525701001</v>
      </c>
      <c r="I58"/>
      <c r="J58"/>
      <c r="K58"/>
      <c r="L58"/>
      <c r="M58"/>
      <c r="N58"/>
      <c r="O58"/>
      <c r="P58"/>
      <c r="Q58"/>
      <c r="R58"/>
      <c r="S58"/>
      <c r="T58" s="651" t="b">
        <f ca="1">AND(F58&gt;0,Y58&gt;0)</f>
        <v>1</v>
      </c>
      <c r="U58"/>
      <c r="V58"/>
      <c r="X58" s="1305"/>
      <c r="Y58" s="1272" t="s">
        <v>324</v>
      </c>
      <c r="Z58" s="1305"/>
      <c r="AA58" s="1391" t="s">
        <v>211</v>
      </c>
      <c r="AB58" s="225" t="str">
        <f>"2."&amp;Y58</f>
        <v>2.1</v>
      </c>
      <c r="AC58" s="371" t="s">
        <v>1037</v>
      </c>
      <c r="AD58" s="217" t="s">
        <v>805</v>
      </c>
      <c r="AE58" s="1065">
        <f>AE59*AE60</f>
        <v>0</v>
      </c>
      <c r="AF58" s="1065">
        <v>5.3123585000000002</v>
      </c>
      <c r="AG58" s="1065">
        <v>12.653138624</v>
      </c>
      <c r="AH58" s="1065">
        <v>12.653138624</v>
      </c>
      <c r="AI58" s="1065">
        <v>12.653138624</v>
      </c>
      <c r="AJ58" s="1065"/>
      <c r="AK58" s="1065"/>
      <c r="AL58" s="1065"/>
      <c r="AM58" s="1065"/>
      <c r="AN58" s="1065"/>
      <c r="AO58" s="1065"/>
      <c r="AP58" s="1065"/>
      <c r="AQ58" s="1065"/>
      <c r="AR58" s="1065"/>
      <c r="AS58" s="220">
        <f t="shared" ref="AS58:BB58" si="19">AS59*AS60</f>
        <v>0</v>
      </c>
      <c r="AT58" s="1065">
        <f t="shared" si="19"/>
        <v>0</v>
      </c>
      <c r="AU58" s="1065">
        <f t="shared" si="19"/>
        <v>0</v>
      </c>
      <c r="AV58" s="1065">
        <f t="shared" si="19"/>
        <v>0</v>
      </c>
      <c r="AW58" s="1065">
        <f t="shared" si="19"/>
        <v>0</v>
      </c>
      <c r="AX58" s="1065">
        <f t="shared" si="19"/>
        <v>0</v>
      </c>
      <c r="AY58" s="1065">
        <f t="shared" si="19"/>
        <v>0</v>
      </c>
      <c r="AZ58" s="1065">
        <f t="shared" si="19"/>
        <v>0</v>
      </c>
      <c r="BA58" s="1065">
        <f t="shared" si="19"/>
        <v>0</v>
      </c>
      <c r="BB58" s="1065">
        <f t="shared" si="19"/>
        <v>0</v>
      </c>
      <c r="BC58" s="1083"/>
      <c r="BD58"/>
      <c r="BE58"/>
      <c r="BF58" s="930" t="s">
        <v>1213</v>
      </c>
      <c r="BG58" s="930" t="s">
        <v>1214</v>
      </c>
      <c r="BH58" s="930" t="str" cm="1">
        <f t="array" ref="BH58">AC58</f>
        <v>АО "ОКО"::5257087027::525701001</v>
      </c>
      <c r="BI58" s="930" t="str" cm="1">
        <f t="array" ref="BI58">AD60</f>
        <v>тыс.куб.м</v>
      </c>
      <c r="BJ58" s="930" t="str" cm="1">
        <f t="array" ref="BJ58">AD59</f>
        <v/>
      </c>
      <c r="BK58" s="931"/>
      <c r="BL58" s="931" t="b">
        <v>1</v>
      </c>
    </row>
    <row r="59" spans="1:64" s="105" customFormat="1" ht="16.5" customHeight="1" x14ac:dyDescent="0.15">
      <c r="E59" s="630">
        <v>17</v>
      </c>
      <c r="F59" s="725" t="str" cm="1">
        <f t="array" aca="1" ref="F59" ca="1">F57</f>
        <v>1</v>
      </c>
      <c r="G59" s="141" t="s">
        <v>194</v>
      </c>
      <c r="H59" s="107" t="str" cm="1">
        <f t="array" ref="H59">H58</f>
        <v>АО "ОКО"::5257087027::525701001</v>
      </c>
      <c r="T59" s="651" t="b" cm="1">
        <f t="array" aca="1" ref="T59" ca="1">T58</f>
        <v>1</v>
      </c>
      <c r="X59" s="1392"/>
      <c r="Y59" s="1392"/>
      <c r="Z59" s="1392"/>
      <c r="AA59" s="1391"/>
      <c r="AB59" s="225" t="str">
        <f>AB58&amp;".1"</f>
        <v>2.1.1</v>
      </c>
      <c r="AC59" s="231" t="s">
        <v>966</v>
      </c>
      <c r="AD59" s="1127" t="s">
        <v>160</v>
      </c>
      <c r="AE59" s="1065"/>
      <c r="AF59" s="268">
        <f>IF(AF60=0,0,AF58/AF60)</f>
        <v>33.150443057722306</v>
      </c>
      <c r="AG59" s="268">
        <f>IF(AG60=0,0,AG58/AG60)</f>
        <v>39.696121173333339</v>
      </c>
      <c r="AH59" s="1065"/>
      <c r="AI59" s="268">
        <f t="shared" ref="AI59:AR59" si="20">IF(AI60=0,0,AI58/AI60)</f>
        <v>39.696121173333339</v>
      </c>
      <c r="AJ59" s="268">
        <f t="shared" si="20"/>
        <v>0</v>
      </c>
      <c r="AK59" s="268">
        <f t="shared" si="20"/>
        <v>0</v>
      </c>
      <c r="AL59" s="268">
        <f t="shared" si="20"/>
        <v>0</v>
      </c>
      <c r="AM59" s="268">
        <f t="shared" si="20"/>
        <v>0</v>
      </c>
      <c r="AN59" s="268">
        <f t="shared" si="20"/>
        <v>0</v>
      </c>
      <c r="AO59" s="268">
        <f t="shared" si="20"/>
        <v>0</v>
      </c>
      <c r="AP59" s="268">
        <f t="shared" si="20"/>
        <v>0</v>
      </c>
      <c r="AQ59" s="268">
        <f t="shared" si="20"/>
        <v>0</v>
      </c>
      <c r="AR59" s="268">
        <f t="shared" si="20"/>
        <v>0</v>
      </c>
      <c r="AS59" s="220"/>
      <c r="AT59" s="1065"/>
      <c r="AU59" s="1065"/>
      <c r="AV59" s="1065"/>
      <c r="AW59" s="1065"/>
      <c r="AX59" s="1065"/>
      <c r="AY59" s="1065"/>
      <c r="AZ59" s="1065"/>
      <c r="BA59" s="1065"/>
      <c r="BB59" s="1065"/>
      <c r="BC59" s="1083"/>
      <c r="BF59" s="930" t="s">
        <v>1215</v>
      </c>
      <c r="BG59" s="930" t="s">
        <v>1214</v>
      </c>
      <c r="BH59" s="930" t="str" cm="1">
        <f t="array" ref="BH59">BH58</f>
        <v>АО "ОКО"::5257087027::525701001</v>
      </c>
      <c r="BI59" s="930" t="str" cm="1">
        <f t="array" ref="BI59">BI58</f>
        <v>тыс.куб.м</v>
      </c>
      <c r="BJ59" s="930" t="str" cm="1">
        <f t="array" ref="BJ59">BJ58</f>
        <v/>
      </c>
      <c r="BK59" s="931"/>
      <c r="BL59" s="931"/>
    </row>
    <row r="60" spans="1:64" ht="16.5" customHeight="1" x14ac:dyDescent="0.15">
      <c r="A60" s="855" t="str">
        <f ca="1">"checkVolume_2."&amp;F60&amp;"."&amp;Y58</f>
        <v>checkVolume_2.1.1</v>
      </c>
      <c r="B60"/>
      <c r="C60"/>
      <c r="D60"/>
      <c r="E60" s="630">
        <v>17</v>
      </c>
      <c r="F60" s="725" t="str" cm="1">
        <f t="array" aca="1" ref="F60" ca="1">F58</f>
        <v>1</v>
      </c>
      <c r="G60" s="141" t="s">
        <v>194</v>
      </c>
      <c r="H60" s="107" t="str" cm="1">
        <f t="array" ref="H60">H58</f>
        <v>АО "ОКО"::5257087027::525701001</v>
      </c>
      <c r="I60"/>
      <c r="J60"/>
      <c r="K60"/>
      <c r="L60"/>
      <c r="M60"/>
      <c r="N60"/>
      <c r="O60"/>
      <c r="P60"/>
      <c r="Q60"/>
      <c r="R60"/>
      <c r="S60"/>
      <c r="T60" s="651" t="b" cm="1">
        <f t="array" aca="1" ref="T60" ca="1">T58</f>
        <v>1</v>
      </c>
      <c r="U60"/>
      <c r="V60"/>
      <c r="W60"/>
      <c r="X60" s="1305"/>
      <c r="Y60" s="1305"/>
      <c r="Z60" s="1305"/>
      <c r="AA60" s="1391"/>
      <c r="AB60" s="225" t="str">
        <f>AB58&amp;".2"</f>
        <v>2.1.2</v>
      </c>
      <c r="AC60" s="231" t="s">
        <v>1208</v>
      </c>
      <c r="AD60" s="1127" t="s">
        <v>1025</v>
      </c>
      <c r="AE60" s="1065"/>
      <c r="AF60" s="1065">
        <f>3.205*0.05</f>
        <v>0.16025</v>
      </c>
      <c r="AG60" s="1065">
        <v>0.31874999999999998</v>
      </c>
      <c r="AH60" s="1065">
        <v>0.31874999999999998</v>
      </c>
      <c r="AI60" s="1065">
        <v>0.31874999999999998</v>
      </c>
      <c r="AJ60" s="1065"/>
      <c r="AK60" s="1065"/>
      <c r="AL60" s="1065"/>
      <c r="AM60" s="1065"/>
      <c r="AN60" s="1065"/>
      <c r="AO60" s="1065"/>
      <c r="AP60" s="1065"/>
      <c r="AQ60" s="1065"/>
      <c r="AR60" s="1065"/>
      <c r="AS60" s="220"/>
      <c r="AT60" s="1065"/>
      <c r="AU60" s="1065"/>
      <c r="AV60" s="1065"/>
      <c r="AW60" s="1065"/>
      <c r="AX60" s="1065"/>
      <c r="AY60" s="1065"/>
      <c r="AZ60" s="1065"/>
      <c r="BA60" s="1065"/>
      <c r="BB60" s="1065"/>
      <c r="BC60" s="1083"/>
      <c r="BD60"/>
      <c r="BE60"/>
      <c r="BF60" s="930" t="s">
        <v>1216</v>
      </c>
      <c r="BG60" s="930" t="s">
        <v>1214</v>
      </c>
      <c r="BH60" s="930" t="str" cm="1">
        <f t="array" ref="BH60">BH58</f>
        <v>АО "ОКО"::5257087027::525701001</v>
      </c>
      <c r="BI60" s="930" t="str" cm="1">
        <f t="array" ref="BI60">BI58</f>
        <v>тыс.куб.м</v>
      </c>
      <c r="BJ60" s="930" t="str" cm="1">
        <f t="array" ref="BJ60">BJ58</f>
        <v/>
      </c>
      <c r="BK60" s="931"/>
      <c r="BL60" s="931"/>
    </row>
    <row r="61" spans="1:64" ht="16.5" customHeight="1" x14ac:dyDescent="0.15">
      <c r="E61" s="630">
        <v>17</v>
      </c>
      <c r="F61" s="725" t="str" cm="1">
        <f t="array" ref="F61">F54</f>
        <v>1</v>
      </c>
      <c r="G61" s="141" t="str">
        <f>F61&amp;"pIns5"</f>
        <v>1pIns5</v>
      </c>
      <c r="T61" s="651" t="b">
        <f>F61&gt;0</f>
        <v>1</v>
      </c>
      <c r="W61" s="299" t="s">
        <v>1217</v>
      </c>
      <c r="X61" s="1272"/>
      <c r="Z61" s="1272"/>
      <c r="AB61" s="239"/>
      <c r="AC61" s="240" t="s">
        <v>1002</v>
      </c>
      <c r="AD61" s="240"/>
      <c r="AE61" s="240"/>
      <c r="AF61" s="240"/>
      <c r="AG61" s="240"/>
      <c r="AH61" s="240"/>
      <c r="AI61" s="240"/>
      <c r="AJ61" s="240"/>
      <c r="AK61" s="240"/>
      <c r="AL61" s="240"/>
      <c r="AM61" s="240"/>
      <c r="AN61" s="240"/>
      <c r="AO61" s="240"/>
      <c r="AP61" s="240"/>
      <c r="AQ61" s="240"/>
      <c r="AR61" s="240"/>
      <c r="AS61" s="240"/>
      <c r="AT61" s="240"/>
      <c r="AU61" s="240"/>
      <c r="AV61" s="240"/>
      <c r="AW61" s="240"/>
      <c r="AX61" s="240"/>
      <c r="AY61" s="240"/>
      <c r="AZ61" s="240"/>
      <c r="BA61" s="240"/>
      <c r="BB61" s="240"/>
      <c r="BC61" s="838"/>
      <c r="BF61" s="930" t="str">
        <f>IF(AND(ISNUMBER(VALUE(TRIM(SUBSTITUTE(AB61,".","")))),TRIM(SUBSTITUTE(AB61,".",""))&lt;&gt;""),"P"&amp;SUBSTITUTE(AB61,".",""),"")</f>
        <v/>
      </c>
      <c r="BJ61" s="930"/>
      <c r="BK61" s="931" t="s">
        <v>1214</v>
      </c>
      <c r="BL61" s="931"/>
    </row>
    <row r="62" spans="1:64" ht="16.5" customHeight="1" x14ac:dyDescent="0.15">
      <c r="E62" s="630">
        <v>17</v>
      </c>
      <c r="F62" s="725" t="str" cm="1">
        <f t="array" ref="F62">F61</f>
        <v>1</v>
      </c>
      <c r="G62" s="141" t="s">
        <v>1218</v>
      </c>
      <c r="T62" s="651" t="b">
        <f>F62&gt;0</f>
        <v>1</v>
      </c>
      <c r="X62" s="1272"/>
      <c r="Z62" s="1272"/>
      <c r="AB62" s="223">
        <v>3</v>
      </c>
      <c r="AC62" s="218" t="s">
        <v>1219</v>
      </c>
      <c r="AD62" s="217" t="s">
        <v>805</v>
      </c>
      <c r="AE62" s="219">
        <f t="shared" ref="AE62:BB62" si="21">SUMIF($AD63:$AD67,$AD62,AE63:AE67)</f>
        <v>0</v>
      </c>
      <c r="AF62" s="219">
        <f t="shared" si="21"/>
        <v>13.28089625</v>
      </c>
      <c r="AG62" s="219">
        <f t="shared" si="21"/>
        <v>0</v>
      </c>
      <c r="AH62" s="219">
        <f t="shared" si="21"/>
        <v>0</v>
      </c>
      <c r="AI62" s="219">
        <f t="shared" si="21"/>
        <v>31.632846560000001</v>
      </c>
      <c r="AJ62" s="1122">
        <f t="shared" si="21"/>
        <v>0</v>
      </c>
      <c r="AK62" s="1122">
        <f t="shared" si="21"/>
        <v>0</v>
      </c>
      <c r="AL62" s="1123">
        <f t="shared" si="21"/>
        <v>0</v>
      </c>
      <c r="AM62" s="1123">
        <f t="shared" si="21"/>
        <v>0</v>
      </c>
      <c r="AN62" s="1123">
        <f t="shared" si="21"/>
        <v>0</v>
      </c>
      <c r="AO62" s="1123">
        <f t="shared" si="21"/>
        <v>0</v>
      </c>
      <c r="AP62" s="1123">
        <f t="shared" si="21"/>
        <v>0</v>
      </c>
      <c r="AQ62" s="1123">
        <f t="shared" si="21"/>
        <v>0</v>
      </c>
      <c r="AR62" s="1123">
        <f t="shared" si="21"/>
        <v>0</v>
      </c>
      <c r="AS62" s="219">
        <f t="shared" si="21"/>
        <v>0</v>
      </c>
      <c r="AT62" s="1122">
        <f t="shared" si="21"/>
        <v>0</v>
      </c>
      <c r="AU62" s="1122">
        <f t="shared" si="21"/>
        <v>0</v>
      </c>
      <c r="AV62" s="1123">
        <f t="shared" si="21"/>
        <v>0</v>
      </c>
      <c r="AW62" s="1123">
        <f t="shared" si="21"/>
        <v>0</v>
      </c>
      <c r="AX62" s="1123">
        <f t="shared" si="21"/>
        <v>0</v>
      </c>
      <c r="AY62" s="1123">
        <f t="shared" si="21"/>
        <v>0</v>
      </c>
      <c r="AZ62" s="1123">
        <f t="shared" si="21"/>
        <v>0</v>
      </c>
      <c r="BA62" s="1123">
        <f t="shared" si="21"/>
        <v>0</v>
      </c>
      <c r="BB62" s="1123">
        <f t="shared" si="21"/>
        <v>0</v>
      </c>
      <c r="BC62" s="1083"/>
      <c r="BF62" s="930" t="s">
        <v>1220</v>
      </c>
      <c r="BJ62" s="930"/>
      <c r="BK62" s="931"/>
      <c r="BL62" s="931"/>
    </row>
    <row r="63" spans="1:64" ht="18" hidden="1" customHeight="1" x14ac:dyDescent="0.15">
      <c r="E63" s="630">
        <v>0.2</v>
      </c>
      <c r="F63" s="725" t="str" cm="1">
        <f t="array" ref="F63">F62</f>
        <v>1</v>
      </c>
      <c r="T63" s="651" t="b">
        <v>0</v>
      </c>
      <c r="X63" s="1272"/>
      <c r="Z63" s="1272"/>
      <c r="AB63" s="223"/>
      <c r="AC63" s="218"/>
      <c r="AD63" s="217"/>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c r="BA63" s="221"/>
      <c r="BB63" s="221"/>
      <c r="BC63" s="230"/>
      <c r="BF63" s="930" t="str">
        <f>IF(AND(ISNUMBER(VALUE(TRIM(SUBSTITUTE(AB63,".","")))),TRIM(SUBSTITUTE(AB63,".",""))&lt;&gt;""),"P"&amp;SUBSTITUTE(AB63,".",""),"")</f>
        <v/>
      </c>
      <c r="BJ63" s="930"/>
      <c r="BK63" s="931"/>
      <c r="BL63" s="931"/>
    </row>
    <row r="64" spans="1:64" ht="21.75" customHeight="1" x14ac:dyDescent="0.15">
      <c r="A64" s="855" t="str">
        <f ca="1">"checkCosts_3."&amp;F64&amp;"."&amp;Y64</f>
        <v>checkCosts_3.1.0</v>
      </c>
      <c r="E64" s="630">
        <v>22.8</v>
      </c>
      <c r="F64" s="725" t="str" cm="1">
        <f t="array" aca="1" ref="F64" ca="1">OFFSET(G64,-1,-1)</f>
        <v>1</v>
      </c>
      <c r="G64" s="141" t="s">
        <v>1218</v>
      </c>
      <c r="H64" s="107" t="str" cm="1">
        <f t="array" ref="H64">AC64</f>
        <v>Плата за негативное воздействие; Плата за превышение норматива сточных вод</v>
      </c>
      <c r="T64" s="651" t="b">
        <f ca="1">AND(F64&gt;0,Y64&gt;0)</f>
        <v>0</v>
      </c>
      <c r="W64" s="111" t="s">
        <v>227</v>
      </c>
      <c r="X64" s="1272"/>
      <c r="Y64" s="1272">
        <v>0</v>
      </c>
      <c r="Z64" s="1272"/>
      <c r="AA64" s="1391" t="s">
        <v>211</v>
      </c>
      <c r="AB64" s="225" t="str">
        <f>"3."&amp;Y64</f>
        <v>3.0</v>
      </c>
      <c r="AC64" s="6" t="s">
        <v>5831</v>
      </c>
      <c r="AD64" s="217" t="s">
        <v>805</v>
      </c>
      <c r="AE64" s="13">
        <f>AE65*AE66</f>
        <v>0</v>
      </c>
      <c r="AF64" s="13">
        <v>13.28089625</v>
      </c>
      <c r="AG64" s="13"/>
      <c r="AH64" s="13">
        <f>AH65*AH66</f>
        <v>0</v>
      </c>
      <c r="AI64" s="220">
        <v>31.632846560000001</v>
      </c>
      <c r="AJ64" s="1066"/>
      <c r="AK64" s="1066"/>
      <c r="AL64" s="13"/>
      <c r="AM64" s="13"/>
      <c r="AN64" s="13"/>
      <c r="AO64" s="13"/>
      <c r="AP64" s="13"/>
      <c r="AQ64" s="13"/>
      <c r="AR64" s="13"/>
      <c r="AS64" s="220">
        <f t="shared" ref="AS64:BB64" si="22">AS65*AS66</f>
        <v>0</v>
      </c>
      <c r="AT64" s="1066">
        <f t="shared" si="22"/>
        <v>0</v>
      </c>
      <c r="AU64" s="1066">
        <f t="shared" si="22"/>
        <v>0</v>
      </c>
      <c r="AV64" s="13">
        <f t="shared" si="22"/>
        <v>0</v>
      </c>
      <c r="AW64" s="13">
        <f t="shared" si="22"/>
        <v>0</v>
      </c>
      <c r="AX64" s="13">
        <f t="shared" si="22"/>
        <v>0</v>
      </c>
      <c r="AY64" s="13">
        <f t="shared" si="22"/>
        <v>0</v>
      </c>
      <c r="AZ64" s="13">
        <f t="shared" si="22"/>
        <v>0</v>
      </c>
      <c r="BA64" s="13">
        <f t="shared" si="22"/>
        <v>0</v>
      </c>
      <c r="BB64" s="13">
        <f t="shared" si="22"/>
        <v>0</v>
      </c>
      <c r="BC64" s="25"/>
      <c r="BF64" s="930" t="s">
        <v>1221</v>
      </c>
      <c r="BG64" s="930" t="s">
        <v>1222</v>
      </c>
      <c r="BH64" s="930" t="str" cm="1">
        <f t="array" ref="BH64">AC64</f>
        <v>Плата за негативное воздействие; Плата за превышение норматива сточных вод</v>
      </c>
      <c r="BI64" s="930" cm="1">
        <f t="array" ref="BI64">AD66</f>
        <v>0</v>
      </c>
      <c r="BJ64" s="930" t="str" cm="1">
        <f t="array" ref="BJ64">AD65</f>
        <v/>
      </c>
      <c r="BK64" s="931"/>
      <c r="BL64" s="931" t="b">
        <v>1</v>
      </c>
    </row>
    <row r="65" spans="1:64" s="105" customFormat="1" ht="16.5" customHeight="1" x14ac:dyDescent="0.15">
      <c r="E65" s="630">
        <v>17</v>
      </c>
      <c r="F65" s="725" t="str" cm="1">
        <f t="array" ref="F65">F63</f>
        <v>1</v>
      </c>
      <c r="G65" s="141" t="s">
        <v>259</v>
      </c>
      <c r="H65" s="107" t="str" cm="1">
        <f t="array" ref="H65">H64</f>
        <v>Плата за негативное воздействие; Плата за превышение норматива сточных вод</v>
      </c>
      <c r="T65" s="651" t="b" cm="1">
        <f t="array" aca="1" ref="T65" ca="1">T64</f>
        <v>0</v>
      </c>
      <c r="X65" s="1392"/>
      <c r="Y65" s="1392"/>
      <c r="Z65" s="1392"/>
      <c r="AA65" s="1391"/>
      <c r="AB65" s="225" t="str">
        <f>AB64&amp;".1"</f>
        <v>3.0.1</v>
      </c>
      <c r="AC65" s="231" t="s">
        <v>966</v>
      </c>
      <c r="AD65" s="58" t="s">
        <v>160</v>
      </c>
      <c r="AE65" s="13"/>
      <c r="AF65" s="268">
        <f>IF(AF66=0,0,AF64/AF66)</f>
        <v>1.1067413541666666</v>
      </c>
      <c r="AG65" s="268">
        <f>IF(AG66=0,0,AG64/AG66)</f>
        <v>0</v>
      </c>
      <c r="AH65" s="13"/>
      <c r="AI65" s="268">
        <f t="shared" ref="AI65:AR65" si="23">IF(AI66=0,0,AI64/AI66)</f>
        <v>2.6360705466666667</v>
      </c>
      <c r="AJ65" s="268">
        <f t="shared" si="23"/>
        <v>0</v>
      </c>
      <c r="AK65" s="268">
        <f t="shared" si="23"/>
        <v>0</v>
      </c>
      <c r="AL65" s="268">
        <f t="shared" si="23"/>
        <v>0</v>
      </c>
      <c r="AM65" s="268">
        <f t="shared" si="23"/>
        <v>0</v>
      </c>
      <c r="AN65" s="268">
        <f t="shared" si="23"/>
        <v>0</v>
      </c>
      <c r="AO65" s="268">
        <f t="shared" si="23"/>
        <v>0</v>
      </c>
      <c r="AP65" s="268">
        <f t="shared" si="23"/>
        <v>0</v>
      </c>
      <c r="AQ65" s="268">
        <f t="shared" si="23"/>
        <v>0</v>
      </c>
      <c r="AR65" s="268">
        <f t="shared" si="23"/>
        <v>0</v>
      </c>
      <c r="AS65" s="220"/>
      <c r="AT65" s="1066"/>
      <c r="AU65" s="1066"/>
      <c r="AV65" s="13"/>
      <c r="AW65" s="13"/>
      <c r="AX65" s="13"/>
      <c r="AY65" s="13"/>
      <c r="AZ65" s="13"/>
      <c r="BA65" s="13"/>
      <c r="BB65" s="13"/>
      <c r="BC65" s="25"/>
      <c r="BF65" s="930" t="s">
        <v>1223</v>
      </c>
      <c r="BG65" s="930" t="s">
        <v>1222</v>
      </c>
      <c r="BH65" s="930" t="str" cm="1">
        <f t="array" ref="BH65">BH64</f>
        <v>Плата за негативное воздействие; Плата за превышение норматива сточных вод</v>
      </c>
      <c r="BI65" s="930" cm="1">
        <f t="array" ref="BI65">BI64</f>
        <v>0</v>
      </c>
      <c r="BJ65" s="930" t="str" cm="1">
        <f t="array" ref="BJ65">BJ64</f>
        <v/>
      </c>
      <c r="BK65" s="931"/>
      <c r="BL65" s="931"/>
    </row>
    <row r="66" spans="1:64" ht="16.5" customHeight="1" x14ac:dyDescent="0.15">
      <c r="A66" s="855" t="str">
        <f ca="1">"checkVolume_3."&amp;F66&amp;"."&amp;Y64</f>
        <v>checkVolume_3.1.0</v>
      </c>
      <c r="E66" s="630">
        <v>17</v>
      </c>
      <c r="F66" s="725" t="str" cm="1">
        <f t="array" aca="1" ref="F66" ca="1">F64</f>
        <v>1</v>
      </c>
      <c r="G66" s="141" t="s">
        <v>259</v>
      </c>
      <c r="H66" s="107" t="str" cm="1">
        <f t="array" ref="H66">H64</f>
        <v>Плата за негативное воздействие; Плата за превышение норматива сточных вод</v>
      </c>
      <c r="T66" s="651" t="b" cm="1">
        <f t="array" aca="1" ref="T66" ca="1">T64</f>
        <v>0</v>
      </c>
      <c r="X66" s="1272"/>
      <c r="Y66" s="1272"/>
      <c r="Z66" s="1272"/>
      <c r="AA66" s="1391"/>
      <c r="AB66" s="225" t="str">
        <f>AB64&amp;".2"</f>
        <v>3.0.2</v>
      </c>
      <c r="AC66" s="231" t="s">
        <v>1208</v>
      </c>
      <c r="AD66" s="58"/>
      <c r="AE66" s="13"/>
      <c r="AF66" s="13">
        <v>12</v>
      </c>
      <c r="AG66" s="13"/>
      <c r="AH66" s="13"/>
      <c r="AI66" s="220">
        <v>12</v>
      </c>
      <c r="AJ66" s="1066"/>
      <c r="AK66" s="1066"/>
      <c r="AL66" s="13"/>
      <c r="AM66" s="13"/>
      <c r="AN66" s="13"/>
      <c r="AO66" s="13"/>
      <c r="AP66" s="13"/>
      <c r="AQ66" s="13"/>
      <c r="AR66" s="13"/>
      <c r="AS66" s="220"/>
      <c r="AT66" s="1066"/>
      <c r="AU66" s="1066"/>
      <c r="AV66" s="13"/>
      <c r="AW66" s="13"/>
      <c r="AX66" s="13"/>
      <c r="AY66" s="13"/>
      <c r="AZ66" s="13"/>
      <c r="BA66" s="13"/>
      <c r="BB66" s="13"/>
      <c r="BC66" s="25"/>
      <c r="BF66" s="930" t="s">
        <v>1224</v>
      </c>
      <c r="BG66" s="930" t="s">
        <v>1222</v>
      </c>
      <c r="BH66" s="930" t="str" cm="1">
        <f t="array" ref="BH66">BH64</f>
        <v>Плата за негативное воздействие; Плата за превышение норматива сточных вод</v>
      </c>
      <c r="BI66" s="930" cm="1">
        <f t="array" ref="BI66">BI64</f>
        <v>0</v>
      </c>
      <c r="BJ66" s="930" t="str" cm="1">
        <f t="array" ref="BJ66">BJ64</f>
        <v/>
      </c>
      <c r="BK66" s="931"/>
      <c r="BL66" s="931"/>
    </row>
    <row r="67" spans="1:64" ht="16.5" customHeight="1" x14ac:dyDescent="0.15">
      <c r="E67" s="630">
        <v>17</v>
      </c>
      <c r="F67" s="725" t="str" cm="1">
        <f t="array" ref="F67">F63</f>
        <v>1</v>
      </c>
      <c r="G67" s="141" t="str">
        <f>F67&amp;"pIns5"</f>
        <v>1pIns5</v>
      </c>
      <c r="T67" s="651" t="b">
        <f>F67&gt;0</f>
        <v>1</v>
      </c>
      <c r="W67" s="299" t="s">
        <v>1225</v>
      </c>
      <c r="X67" s="1272"/>
      <c r="Z67" s="1272"/>
      <c r="AB67" s="239"/>
      <c r="AC67" s="240" t="s">
        <v>1002</v>
      </c>
      <c r="AD67" s="240"/>
      <c r="AE67" s="240"/>
      <c r="AF67" s="240"/>
      <c r="AG67" s="240"/>
      <c r="AH67" s="240"/>
      <c r="AI67" s="240"/>
      <c r="AJ67" s="240"/>
      <c r="AK67" s="240"/>
      <c r="AL67" s="240"/>
      <c r="AM67" s="240"/>
      <c r="AN67" s="240"/>
      <c r="AO67" s="240"/>
      <c r="AP67" s="240"/>
      <c r="AQ67" s="240"/>
      <c r="AR67" s="240"/>
      <c r="AS67" s="240"/>
      <c r="AT67" s="240"/>
      <c r="AU67" s="240"/>
      <c r="AV67" s="240"/>
      <c r="AW67" s="240"/>
      <c r="AX67" s="240"/>
      <c r="AY67" s="240"/>
      <c r="AZ67" s="240"/>
      <c r="BA67" s="240"/>
      <c r="BB67" s="240"/>
      <c r="BC67" s="838"/>
      <c r="BJ67" s="930"/>
      <c r="BK67" s="931" t="s">
        <v>1222</v>
      </c>
      <c r="BL67" s="931"/>
    </row>
    <row r="68" spans="1:64" ht="10.5" customHeight="1" x14ac:dyDescent="0.15">
      <c r="E68" s="630">
        <v>11.4</v>
      </c>
      <c r="F68" s="725" t="str" cm="1">
        <f t="array" ref="F68">X68</f>
        <v>2</v>
      </c>
      <c r="G68" s="141" t="s">
        <v>1205</v>
      </c>
      <c r="T68" s="651" t="b">
        <f>X68&gt;0</f>
        <v>1</v>
      </c>
      <c r="V68" s="127" t="str" cm="1">
        <f t="array" ref="V68">Аренда!$AB$51</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68" s="1272" t="s">
        <v>331</v>
      </c>
      <c r="Z68" s="1272"/>
      <c r="AB68" s="227" t="str" cm="1">
        <f t="array" ref="AB68">IF(ISBLANK(Аренда!$AB$51),"",Аренда!$AB$51)</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68" s="200"/>
      <c r="AD68" s="200"/>
      <c r="AE68" s="302">
        <f t="shared" ref="AE68:BB68" si="24">AE69+AE75+AE84</f>
        <v>0</v>
      </c>
      <c r="AF68" s="302">
        <f t="shared" si="24"/>
        <v>3.3700000000000002E-3</v>
      </c>
      <c r="AG68" s="302">
        <f t="shared" si="24"/>
        <v>0</v>
      </c>
      <c r="AH68" s="302">
        <f t="shared" si="24"/>
        <v>0</v>
      </c>
      <c r="AI68" s="302">
        <f t="shared" si="24"/>
        <v>21.030017655360002</v>
      </c>
      <c r="AJ68" s="302">
        <f t="shared" si="24"/>
        <v>0</v>
      </c>
      <c r="AK68" s="302">
        <f t="shared" si="24"/>
        <v>0</v>
      </c>
      <c r="AL68" s="302">
        <f t="shared" si="24"/>
        <v>0</v>
      </c>
      <c r="AM68" s="302">
        <f t="shared" si="24"/>
        <v>0</v>
      </c>
      <c r="AN68" s="302">
        <f t="shared" si="24"/>
        <v>0</v>
      </c>
      <c r="AO68" s="302">
        <f t="shared" si="24"/>
        <v>0</v>
      </c>
      <c r="AP68" s="302">
        <f t="shared" si="24"/>
        <v>0</v>
      </c>
      <c r="AQ68" s="302">
        <f t="shared" si="24"/>
        <v>0</v>
      </c>
      <c r="AR68" s="302">
        <f t="shared" si="24"/>
        <v>0</v>
      </c>
      <c r="AS68" s="302">
        <f t="shared" si="24"/>
        <v>0</v>
      </c>
      <c r="AT68" s="302">
        <f t="shared" si="24"/>
        <v>0</v>
      </c>
      <c r="AU68" s="302">
        <f t="shared" si="24"/>
        <v>0</v>
      </c>
      <c r="AV68" s="302">
        <f t="shared" si="24"/>
        <v>0</v>
      </c>
      <c r="AW68" s="302">
        <f t="shared" si="24"/>
        <v>0</v>
      </c>
      <c r="AX68" s="302">
        <f t="shared" si="24"/>
        <v>0</v>
      </c>
      <c r="AY68" s="302">
        <f t="shared" si="24"/>
        <v>0</v>
      </c>
      <c r="AZ68" s="302">
        <f t="shared" si="24"/>
        <v>0</v>
      </c>
      <c r="BA68" s="302">
        <f t="shared" si="24"/>
        <v>0</v>
      </c>
      <c r="BB68" s="302">
        <f t="shared" si="24"/>
        <v>0</v>
      </c>
      <c r="BC68" s="229"/>
      <c r="BJ68" s="930"/>
      <c r="BK68" s="931"/>
      <c r="BL68" s="931"/>
    </row>
    <row r="69" spans="1:64" ht="10.5" customHeight="1" x14ac:dyDescent="0.15">
      <c r="E69" s="630">
        <v>11.4</v>
      </c>
      <c r="F69" s="725" t="str" cm="1">
        <f t="array" ref="F69">F68</f>
        <v>2</v>
      </c>
      <c r="G69" s="141" t="s">
        <v>437</v>
      </c>
      <c r="T69" s="651" t="b" cm="1">
        <f t="array" ref="T69">T68</f>
        <v>1</v>
      </c>
      <c r="X69" s="1272"/>
      <c r="Z69" s="1272"/>
      <c r="AB69" s="223">
        <v>1</v>
      </c>
      <c r="AC69" s="218" t="s">
        <v>1206</v>
      </c>
      <c r="AD69" s="217" t="s">
        <v>805</v>
      </c>
      <c r="AE69" s="219">
        <f t="shared" ref="AE69:BB69" si="25">SUMIF($AD70:$AD74,$AD69,AE70:AE74)</f>
        <v>0</v>
      </c>
      <c r="AF69" s="219">
        <f t="shared" si="25"/>
        <v>0</v>
      </c>
      <c r="AG69" s="219">
        <f t="shared" si="25"/>
        <v>0</v>
      </c>
      <c r="AH69" s="219">
        <f t="shared" si="25"/>
        <v>0</v>
      </c>
      <c r="AI69" s="219">
        <f t="shared" si="25"/>
        <v>0</v>
      </c>
      <c r="AJ69" s="1123">
        <f t="shared" si="25"/>
        <v>0</v>
      </c>
      <c r="AK69" s="1123">
        <f t="shared" si="25"/>
        <v>0</v>
      </c>
      <c r="AL69" s="1123">
        <f t="shared" si="25"/>
        <v>0</v>
      </c>
      <c r="AM69" s="1123">
        <f t="shared" si="25"/>
        <v>0</v>
      </c>
      <c r="AN69" s="1123">
        <f t="shared" si="25"/>
        <v>0</v>
      </c>
      <c r="AO69" s="1123">
        <f t="shared" si="25"/>
        <v>0</v>
      </c>
      <c r="AP69" s="1123">
        <f t="shared" si="25"/>
        <v>0</v>
      </c>
      <c r="AQ69" s="1123">
        <f t="shared" si="25"/>
        <v>0</v>
      </c>
      <c r="AR69" s="1123">
        <f t="shared" si="25"/>
        <v>0</v>
      </c>
      <c r="AS69" s="219">
        <f t="shared" si="25"/>
        <v>0</v>
      </c>
      <c r="AT69" s="1123">
        <f t="shared" si="25"/>
        <v>0</v>
      </c>
      <c r="AU69" s="1123">
        <f t="shared" si="25"/>
        <v>0</v>
      </c>
      <c r="AV69" s="1123">
        <f t="shared" si="25"/>
        <v>0</v>
      </c>
      <c r="AW69" s="1123">
        <f t="shared" si="25"/>
        <v>0</v>
      </c>
      <c r="AX69" s="1123">
        <f t="shared" si="25"/>
        <v>0</v>
      </c>
      <c r="AY69" s="1123">
        <f t="shared" si="25"/>
        <v>0</v>
      </c>
      <c r="AZ69" s="1123">
        <f t="shared" si="25"/>
        <v>0</v>
      </c>
      <c r="BA69" s="1123">
        <f t="shared" si="25"/>
        <v>0</v>
      </c>
      <c r="BB69" s="1123">
        <f t="shared" si="25"/>
        <v>0</v>
      </c>
      <c r="BC69" s="1083"/>
      <c r="BF69" s="930" t="s">
        <v>1030</v>
      </c>
      <c r="BJ69" s="930"/>
      <c r="BK69" s="931"/>
      <c r="BL69" s="931"/>
    </row>
    <row r="70" spans="1:64" ht="0" hidden="1" customHeight="1" x14ac:dyDescent="0.15">
      <c r="E70" s="630">
        <v>0.2</v>
      </c>
      <c r="F70" s="725" t="str" cm="1">
        <f t="array" ref="F70">F69</f>
        <v>2</v>
      </c>
      <c r="T70" s="651" t="b">
        <v>0</v>
      </c>
      <c r="X70" s="1272"/>
      <c r="Z70" s="1272"/>
      <c r="AB70" s="223"/>
      <c r="AC70" s="218"/>
      <c r="AD70" s="217"/>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c r="BA70" s="221"/>
      <c r="BB70" s="221"/>
      <c r="BC70" s="230"/>
      <c r="BF70" s="930" t="str">
        <f>IF(AND(ISNUMBER(VALUE(TRIM(SUBSTITUTE(AB70,".","")))),TRIM(SUBSTITUTE(AB70,".",""))&lt;&gt;""),"P"&amp;SUBSTITUTE(AB70,".",""),"")</f>
        <v/>
      </c>
      <c r="BJ70" s="930"/>
      <c r="BK70" s="931"/>
      <c r="BL70" s="931"/>
    </row>
    <row r="71" spans="1:64" ht="17.25" hidden="1" customHeight="1" x14ac:dyDescent="0.15">
      <c r="A71" s="855" t="str">
        <f ca="1">"checkCosts_1."&amp;F71&amp;"."&amp;Y71</f>
        <v>checkCosts_1.2.0</v>
      </c>
      <c r="E71" s="630">
        <v>18</v>
      </c>
      <c r="F71" s="725" t="str" cm="1">
        <f t="array" aca="1" ref="F71" ca="1">OFFSET(G71,-1,-1)</f>
        <v>2</v>
      </c>
      <c r="G71" s="141" t="s">
        <v>437</v>
      </c>
      <c r="H71" s="107" cm="1">
        <f t="array" ref="H71">AC71</f>
        <v>0</v>
      </c>
      <c r="T71" s="651" t="b">
        <f ca="1">AND(F71&gt;0,Y71&gt;0)</f>
        <v>0</v>
      </c>
      <c r="W71" s="111" t="s">
        <v>227</v>
      </c>
      <c r="X71" s="1272"/>
      <c r="Y71" s="1272">
        <v>0</v>
      </c>
      <c r="Z71" s="1272"/>
      <c r="AA71" s="1391" t="s">
        <v>211</v>
      </c>
      <c r="AB71" s="225" t="str">
        <f>"1."&amp;Y71</f>
        <v>1.0</v>
      </c>
      <c r="AC71" s="371"/>
      <c r="AD71" s="217" t="s">
        <v>805</v>
      </c>
      <c r="AE71" s="13">
        <f>AE72*AE73/1000</f>
        <v>0</v>
      </c>
      <c r="AF71" s="13"/>
      <c r="AG71" s="13"/>
      <c r="AH71" s="13">
        <f>AH72*AH73/1000</f>
        <v>0</v>
      </c>
      <c r="AI71" s="220"/>
      <c r="AJ71" s="13"/>
      <c r="AK71" s="13"/>
      <c r="AL71" s="13"/>
      <c r="AM71" s="13"/>
      <c r="AN71" s="13"/>
      <c r="AO71" s="13"/>
      <c r="AP71" s="13"/>
      <c r="AQ71" s="13"/>
      <c r="AR71" s="13"/>
      <c r="AS71" s="220">
        <f t="shared" ref="AS71:BB71" si="26">AS72*AS73/1000</f>
        <v>0</v>
      </c>
      <c r="AT71" s="13">
        <f t="shared" si="26"/>
        <v>0</v>
      </c>
      <c r="AU71" s="13">
        <f t="shared" si="26"/>
        <v>0</v>
      </c>
      <c r="AV71" s="13">
        <f t="shared" si="26"/>
        <v>0</v>
      </c>
      <c r="AW71" s="13">
        <f t="shared" si="26"/>
        <v>0</v>
      </c>
      <c r="AX71" s="13">
        <f t="shared" si="26"/>
        <v>0</v>
      </c>
      <c r="AY71" s="13">
        <f t="shared" si="26"/>
        <v>0</v>
      </c>
      <c r="AZ71" s="13">
        <f t="shared" si="26"/>
        <v>0</v>
      </c>
      <c r="BA71" s="13">
        <f t="shared" si="26"/>
        <v>0</v>
      </c>
      <c r="BB71" s="13">
        <f t="shared" si="26"/>
        <v>0</v>
      </c>
      <c r="BC71" s="25"/>
      <c r="BF71" s="930" t="s">
        <v>1031</v>
      </c>
      <c r="BG71" s="930" t="s">
        <v>1207</v>
      </c>
      <c r="BH71" s="930" cm="1">
        <f t="array" ref="BH71">AC71</f>
        <v>0</v>
      </c>
      <c r="BI71" s="930" t="str" cm="1">
        <f t="array" ref="BI71">AD73</f>
        <v>Гкал</v>
      </c>
      <c r="BJ71" s="930" t="str" cm="1">
        <f t="array" ref="BJ71">AD72</f>
        <v/>
      </c>
      <c r="BK71" s="931"/>
      <c r="BL71" s="931" t="b">
        <v>1</v>
      </c>
    </row>
    <row r="72" spans="1:64" s="105" customFormat="1" ht="16.5" hidden="1" customHeight="1" x14ac:dyDescent="0.15">
      <c r="E72" s="630">
        <v>17</v>
      </c>
      <c r="F72" s="725" t="str" cm="1">
        <f t="array" ref="F72">F70</f>
        <v>2</v>
      </c>
      <c r="G72" s="141" t="s">
        <v>185</v>
      </c>
      <c r="H72" s="107" cm="1">
        <f t="array" ref="H72">H71</f>
        <v>0</v>
      </c>
      <c r="T72" s="651" t="b" cm="1">
        <f t="array" aca="1" ref="T72" ca="1">T71</f>
        <v>0</v>
      </c>
      <c r="X72" s="1392"/>
      <c r="Y72" s="1392"/>
      <c r="Z72" s="1392"/>
      <c r="AA72" s="1391"/>
      <c r="AB72" s="225" t="str">
        <f>AB71&amp;".1"</f>
        <v>1.0.1</v>
      </c>
      <c r="AC72" s="231" t="s">
        <v>966</v>
      </c>
      <c r="AD72" s="58" t="s">
        <v>160</v>
      </c>
      <c r="AE72" s="13"/>
      <c r="AF72" s="268">
        <f>IF(AF73=0,0,AF71/AF73)*1000</f>
        <v>0</v>
      </c>
      <c r="AG72" s="268">
        <f>IF(AG73=0,0,AG71/AG73)*1000</f>
        <v>0</v>
      </c>
      <c r="AH72" s="13"/>
      <c r="AI72" s="268">
        <f t="shared" ref="AI72:AR72" si="27">IF(AI73=0,0,AI71/AI73)*1000</f>
        <v>0</v>
      </c>
      <c r="AJ72" s="268">
        <f t="shared" si="27"/>
        <v>0</v>
      </c>
      <c r="AK72" s="268">
        <f t="shared" si="27"/>
        <v>0</v>
      </c>
      <c r="AL72" s="268">
        <f t="shared" si="27"/>
        <v>0</v>
      </c>
      <c r="AM72" s="268">
        <f t="shared" si="27"/>
        <v>0</v>
      </c>
      <c r="AN72" s="268">
        <f t="shared" si="27"/>
        <v>0</v>
      </c>
      <c r="AO72" s="268">
        <f t="shared" si="27"/>
        <v>0</v>
      </c>
      <c r="AP72" s="268">
        <f t="shared" si="27"/>
        <v>0</v>
      </c>
      <c r="AQ72" s="268">
        <f t="shared" si="27"/>
        <v>0</v>
      </c>
      <c r="AR72" s="268">
        <f t="shared" si="27"/>
        <v>0</v>
      </c>
      <c r="AS72" s="220"/>
      <c r="AT72" s="13"/>
      <c r="AU72" s="13"/>
      <c r="AV72" s="13"/>
      <c r="AW72" s="13"/>
      <c r="AX72" s="13"/>
      <c r="AY72" s="13"/>
      <c r="AZ72" s="13"/>
      <c r="BA72" s="13"/>
      <c r="BB72" s="13"/>
      <c r="BC72" s="25"/>
      <c r="BF72" s="930" t="s">
        <v>1033</v>
      </c>
      <c r="BG72" s="930" t="s">
        <v>1207</v>
      </c>
      <c r="BH72" s="930" cm="1">
        <f t="array" ref="BH72">BH71</f>
        <v>0</v>
      </c>
      <c r="BI72" s="930" t="str" cm="1">
        <f t="array" ref="BI72">BI71</f>
        <v>Гкал</v>
      </c>
      <c r="BJ72" s="930" t="str" cm="1">
        <f t="array" ref="BJ72">BJ71</f>
        <v/>
      </c>
      <c r="BK72" s="931"/>
      <c r="BL72" s="931"/>
    </row>
    <row r="73" spans="1:64" ht="16.5" hidden="1" customHeight="1" x14ac:dyDescent="0.15">
      <c r="A73" s="855" t="str">
        <f ca="1">"checkVolume_1."&amp;F73&amp;"."&amp;Y71</f>
        <v>checkVolume_1.2.0</v>
      </c>
      <c r="E73" s="630">
        <v>17</v>
      </c>
      <c r="F73" s="725" t="str" cm="1">
        <f t="array" aca="1" ref="F73" ca="1">F71</f>
        <v>2</v>
      </c>
      <c r="G73" s="141" t="s">
        <v>185</v>
      </c>
      <c r="H73" s="107" cm="1">
        <f t="array" ref="H73">H71</f>
        <v>0</v>
      </c>
      <c r="T73" s="651" t="b" cm="1">
        <f t="array" aca="1" ref="T73" ca="1">T71</f>
        <v>0</v>
      </c>
      <c r="X73" s="1272"/>
      <c r="Y73" s="1272"/>
      <c r="Z73" s="1272"/>
      <c r="AA73" s="1391"/>
      <c r="AB73" s="225" t="str">
        <f>AB71&amp;".2"</f>
        <v>1.0.2</v>
      </c>
      <c r="AC73" s="231" t="s">
        <v>1208</v>
      </c>
      <c r="AD73" s="58" t="s">
        <v>592</v>
      </c>
      <c r="AE73" s="13"/>
      <c r="AF73" s="13"/>
      <c r="AG73" s="13"/>
      <c r="AH73" s="13"/>
      <c r="AI73" s="220"/>
      <c r="AJ73" s="13"/>
      <c r="AK73" s="13"/>
      <c r="AL73" s="13"/>
      <c r="AM73" s="13"/>
      <c r="AN73" s="13"/>
      <c r="AO73" s="13"/>
      <c r="AP73" s="13"/>
      <c r="AQ73" s="13"/>
      <c r="AR73" s="13"/>
      <c r="AS73" s="220"/>
      <c r="AT73" s="13"/>
      <c r="AU73" s="13"/>
      <c r="AV73" s="13"/>
      <c r="AW73" s="13"/>
      <c r="AX73" s="13"/>
      <c r="AY73" s="13"/>
      <c r="AZ73" s="13"/>
      <c r="BA73" s="13"/>
      <c r="BB73" s="13"/>
      <c r="BC73" s="25"/>
      <c r="BF73" s="930" t="s">
        <v>1035</v>
      </c>
      <c r="BG73" s="930" t="s">
        <v>1207</v>
      </c>
      <c r="BH73" s="930" cm="1">
        <f t="array" ref="BH73">BH71</f>
        <v>0</v>
      </c>
      <c r="BI73" s="930" t="str" cm="1">
        <f t="array" ref="BI73">BI71</f>
        <v>Гкал</v>
      </c>
      <c r="BJ73" s="930" t="str" cm="1">
        <f t="array" ref="BJ73">BJ71</f>
        <v/>
      </c>
      <c r="BK73" s="931"/>
      <c r="BL73" s="931"/>
    </row>
    <row r="74" spans="1:64" ht="16.5" customHeight="1" x14ac:dyDescent="0.15">
      <c r="E74" s="630">
        <v>17</v>
      </c>
      <c r="F74" s="725" t="str" cm="1">
        <f t="array" ref="F74">F70</f>
        <v>2</v>
      </c>
      <c r="G74" s="141" t="str">
        <f>F74&amp;"pIns3"</f>
        <v>2pIns3</v>
      </c>
      <c r="T74" s="651" t="b">
        <f>F74&gt;0</f>
        <v>1</v>
      </c>
      <c r="W74" s="299" t="s">
        <v>1209</v>
      </c>
      <c r="X74" s="1272"/>
      <c r="Z74" s="1272"/>
      <c r="AB74" s="239"/>
      <c r="AC74" s="240" t="s">
        <v>1002</v>
      </c>
      <c r="AD74" s="240"/>
      <c r="AE74" s="240"/>
      <c r="AF74" s="240"/>
      <c r="AG74" s="240"/>
      <c r="AH74" s="240"/>
      <c r="AI74" s="240"/>
      <c r="AJ74" s="240"/>
      <c r="AK74" s="240"/>
      <c r="AL74" s="240"/>
      <c r="AM74" s="240"/>
      <c r="AN74" s="240"/>
      <c r="AO74" s="240"/>
      <c r="AP74" s="240"/>
      <c r="AQ74" s="240"/>
      <c r="AR74" s="240"/>
      <c r="AS74" s="240"/>
      <c r="AT74" s="240"/>
      <c r="AU74" s="240"/>
      <c r="AV74" s="240"/>
      <c r="AW74" s="240"/>
      <c r="AX74" s="240"/>
      <c r="AY74" s="240"/>
      <c r="AZ74" s="240"/>
      <c r="BA74" s="240"/>
      <c r="BB74" s="240"/>
      <c r="BC74" s="838"/>
      <c r="BF74" s="930" t="str">
        <f>IF(AND(ISNUMBER(VALUE(TRIM(SUBSTITUTE(AB74,".","")))),TRIM(SUBSTITUTE(AB74,".",""))&lt;&gt;""),"P"&amp;SUBSTITUTE(AB74,".",""),"")</f>
        <v/>
      </c>
      <c r="BJ74" s="930"/>
      <c r="BK74" s="931" t="s">
        <v>1207</v>
      </c>
      <c r="BL74" s="931"/>
    </row>
    <row r="75" spans="1:64" ht="16.5" customHeight="1" x14ac:dyDescent="0.15">
      <c r="E75" s="630">
        <v>17</v>
      </c>
      <c r="F75" s="725" t="str" cm="1">
        <f t="array" ref="F75">F74</f>
        <v>2</v>
      </c>
      <c r="G75" s="141" t="s">
        <v>1210</v>
      </c>
      <c r="T75" s="651" t="b">
        <f>F75&gt;0</f>
        <v>1</v>
      </c>
      <c r="X75" s="1272"/>
      <c r="Z75" s="1272"/>
      <c r="AB75" s="223">
        <v>2</v>
      </c>
      <c r="AC75" s="218" t="s">
        <v>1211</v>
      </c>
      <c r="AD75" s="217" t="s">
        <v>805</v>
      </c>
      <c r="AE75" s="219">
        <f t="shared" ref="AE75:BB75" si="28">SUMIF($AD76:$AD83,$AD75,AE76:AE83)</f>
        <v>0</v>
      </c>
      <c r="AF75" s="219">
        <f t="shared" si="28"/>
        <v>3.3700000000000002E-3</v>
      </c>
      <c r="AG75" s="219">
        <f t="shared" si="28"/>
        <v>0</v>
      </c>
      <c r="AH75" s="219">
        <f t="shared" si="28"/>
        <v>0</v>
      </c>
      <c r="AI75" s="219">
        <f t="shared" si="28"/>
        <v>6.0100501036800003</v>
      </c>
      <c r="AJ75" s="1123">
        <f t="shared" si="28"/>
        <v>0</v>
      </c>
      <c r="AK75" s="1123">
        <f t="shared" si="28"/>
        <v>0</v>
      </c>
      <c r="AL75" s="1123">
        <f t="shared" si="28"/>
        <v>0</v>
      </c>
      <c r="AM75" s="1123">
        <f t="shared" si="28"/>
        <v>0</v>
      </c>
      <c r="AN75" s="1123">
        <f t="shared" si="28"/>
        <v>0</v>
      </c>
      <c r="AO75" s="1123">
        <f t="shared" si="28"/>
        <v>0</v>
      </c>
      <c r="AP75" s="1123">
        <f t="shared" si="28"/>
        <v>0</v>
      </c>
      <c r="AQ75" s="1123">
        <f t="shared" si="28"/>
        <v>0</v>
      </c>
      <c r="AR75" s="1123">
        <f t="shared" si="28"/>
        <v>0</v>
      </c>
      <c r="AS75" s="219">
        <f t="shared" si="28"/>
        <v>0</v>
      </c>
      <c r="AT75" s="1123">
        <f t="shared" si="28"/>
        <v>0</v>
      </c>
      <c r="AU75" s="1123">
        <f t="shared" si="28"/>
        <v>0</v>
      </c>
      <c r="AV75" s="1123">
        <f t="shared" si="28"/>
        <v>0</v>
      </c>
      <c r="AW75" s="1123">
        <f t="shared" si="28"/>
        <v>0</v>
      </c>
      <c r="AX75" s="1123">
        <f t="shared" si="28"/>
        <v>0</v>
      </c>
      <c r="AY75" s="1123">
        <f t="shared" si="28"/>
        <v>0</v>
      </c>
      <c r="AZ75" s="1123">
        <f t="shared" si="28"/>
        <v>0</v>
      </c>
      <c r="BA75" s="1123">
        <f t="shared" si="28"/>
        <v>0</v>
      </c>
      <c r="BB75" s="1123">
        <f t="shared" si="28"/>
        <v>0</v>
      </c>
      <c r="BC75" s="1083"/>
      <c r="BF75" s="930" t="s">
        <v>1212</v>
      </c>
      <c r="BJ75" s="930"/>
      <c r="BK75" s="931"/>
      <c r="BL75" s="931"/>
    </row>
    <row r="76" spans="1:64" ht="0" hidden="1" customHeight="1" x14ac:dyDescent="0.15">
      <c r="E76" s="630">
        <v>0.2</v>
      </c>
      <c r="F76" s="725" t="str" cm="1">
        <f t="array" ref="F76">F75</f>
        <v>2</v>
      </c>
      <c r="T76" s="651" t="b">
        <v>0</v>
      </c>
      <c r="X76" s="1272"/>
      <c r="Z76" s="1272"/>
      <c r="AB76" s="223"/>
      <c r="AC76" s="218"/>
      <c r="AD76" s="217"/>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c r="BA76" s="221"/>
      <c r="BB76" s="221"/>
      <c r="BC76" s="230"/>
      <c r="BF76" s="930" t="str">
        <f>IF(AND(ISNUMBER(VALUE(TRIM(SUBSTITUTE(AB76,".","")))),TRIM(SUBSTITUTE(AB76,".",""))&lt;&gt;""),"P"&amp;SUBSTITUTE(AB76,".",""),"")</f>
        <v/>
      </c>
      <c r="BJ76" s="930"/>
      <c r="BK76" s="931"/>
      <c r="BL76" s="931"/>
    </row>
    <row r="77" spans="1:64" ht="17.25" hidden="1" customHeight="1" x14ac:dyDescent="0.15">
      <c r="A77" s="855" t="str">
        <f ca="1">"checkCosts_2."&amp;F77&amp;"."&amp;Y77</f>
        <v>checkCosts_2.2.0</v>
      </c>
      <c r="B77"/>
      <c r="C77"/>
      <c r="D77"/>
      <c r="E77" s="630">
        <v>18</v>
      </c>
      <c r="F77" s="725" t="str" cm="1">
        <f t="array" aca="1" ref="F77" ca="1">OFFSET(G77,-1,-1)</f>
        <v>2</v>
      </c>
      <c r="G77" s="141" t="s">
        <v>1210</v>
      </c>
      <c r="H77" s="107" cm="1">
        <f t="array" ref="H77">AC77</f>
        <v>0</v>
      </c>
      <c r="I77"/>
      <c r="J77"/>
      <c r="K77"/>
      <c r="L77"/>
      <c r="M77"/>
      <c r="N77"/>
      <c r="O77"/>
      <c r="P77"/>
      <c r="Q77"/>
      <c r="R77"/>
      <c r="S77"/>
      <c r="T77" s="651" t="b">
        <f ca="1">AND(F77&gt;0,Y77&gt;0)</f>
        <v>0</v>
      </c>
      <c r="U77"/>
      <c r="V77"/>
      <c r="W77" s="111" t="s">
        <v>227</v>
      </c>
      <c r="X77" s="1305"/>
      <c r="Y77" s="1272">
        <v>0</v>
      </c>
      <c r="Z77" s="1305"/>
      <c r="AA77" s="1391" t="s">
        <v>211</v>
      </c>
      <c r="AB77" s="225" t="str">
        <f>"2."&amp;Y77</f>
        <v>2.0</v>
      </c>
      <c r="AC77" s="371"/>
      <c r="AD77" s="217" t="s">
        <v>805</v>
      </c>
      <c r="AE77" s="13">
        <f>AE78*AE79</f>
        <v>0</v>
      </c>
      <c r="AF77" s="13"/>
      <c r="AG77" s="13"/>
      <c r="AH77" s="13">
        <f>AH78*AH79</f>
        <v>0</v>
      </c>
      <c r="AI77" s="220"/>
      <c r="AJ77" s="13"/>
      <c r="AK77" s="13"/>
      <c r="AL77" s="13"/>
      <c r="AM77" s="13"/>
      <c r="AN77" s="13"/>
      <c r="AO77" s="13"/>
      <c r="AP77" s="13"/>
      <c r="AQ77" s="13"/>
      <c r="AR77" s="13"/>
      <c r="AS77" s="220">
        <f t="shared" ref="AS77:BB77" si="29">AS78*AS79</f>
        <v>0</v>
      </c>
      <c r="AT77" s="13">
        <f t="shared" si="29"/>
        <v>0</v>
      </c>
      <c r="AU77" s="13">
        <f t="shared" si="29"/>
        <v>0</v>
      </c>
      <c r="AV77" s="13">
        <f t="shared" si="29"/>
        <v>0</v>
      </c>
      <c r="AW77" s="13">
        <f t="shared" si="29"/>
        <v>0</v>
      </c>
      <c r="AX77" s="13">
        <f t="shared" si="29"/>
        <v>0</v>
      </c>
      <c r="AY77" s="13">
        <f t="shared" si="29"/>
        <v>0</v>
      </c>
      <c r="AZ77" s="13">
        <f t="shared" si="29"/>
        <v>0</v>
      </c>
      <c r="BA77" s="13">
        <f t="shared" si="29"/>
        <v>0</v>
      </c>
      <c r="BB77" s="13">
        <f t="shared" si="29"/>
        <v>0</v>
      </c>
      <c r="BC77" s="25"/>
      <c r="BD77"/>
      <c r="BE77"/>
      <c r="BF77" s="930" t="s">
        <v>1213</v>
      </c>
      <c r="BG77" s="930" t="s">
        <v>1214</v>
      </c>
      <c r="BH77" s="930" cm="1">
        <f t="array" ref="BH77">AC77</f>
        <v>0</v>
      </c>
      <c r="BI77" s="930" t="str" cm="1">
        <f t="array" ref="BI77">AD79</f>
        <v>тыс.куб.м</v>
      </c>
      <c r="BJ77" s="930" t="str" cm="1">
        <f t="array" ref="BJ77">AD78</f>
        <v/>
      </c>
      <c r="BK77" s="931"/>
      <c r="BL77" s="931" t="b">
        <v>1</v>
      </c>
    </row>
    <row r="78" spans="1:64" s="105" customFormat="1" ht="16.5" hidden="1" customHeight="1" x14ac:dyDescent="0.15">
      <c r="E78" s="630">
        <v>17</v>
      </c>
      <c r="F78" s="725" t="str" cm="1">
        <f t="array" ref="F78">F76</f>
        <v>2</v>
      </c>
      <c r="G78" s="141" t="s">
        <v>194</v>
      </c>
      <c r="H78" s="107" cm="1">
        <f t="array" ref="H78">H77</f>
        <v>0</v>
      </c>
      <c r="T78" s="651" t="b" cm="1">
        <f t="array" aca="1" ref="T78" ca="1">T77</f>
        <v>0</v>
      </c>
      <c r="X78" s="1392"/>
      <c r="Y78" s="1392"/>
      <c r="Z78" s="1392"/>
      <c r="AA78" s="1391"/>
      <c r="AB78" s="225" t="str">
        <f>AB77&amp;".1"</f>
        <v>2.0.1</v>
      </c>
      <c r="AC78" s="231" t="s">
        <v>966</v>
      </c>
      <c r="AD78" s="58" t="s">
        <v>160</v>
      </c>
      <c r="AE78" s="13"/>
      <c r="AF78" s="268">
        <f>IF(AF79=0,0,AF77/AF79)</f>
        <v>0</v>
      </c>
      <c r="AG78" s="268">
        <f>IF(AG79=0,0,AG77/AG79)</f>
        <v>0</v>
      </c>
      <c r="AH78" s="13"/>
      <c r="AI78" s="268">
        <f t="shared" ref="AI78:AR78" si="30">IF(AI79=0,0,AI77/AI79)</f>
        <v>0</v>
      </c>
      <c r="AJ78" s="268">
        <f t="shared" si="30"/>
        <v>0</v>
      </c>
      <c r="AK78" s="268">
        <f t="shared" si="30"/>
        <v>0</v>
      </c>
      <c r="AL78" s="268">
        <f t="shared" si="30"/>
        <v>0</v>
      </c>
      <c r="AM78" s="268">
        <f t="shared" si="30"/>
        <v>0</v>
      </c>
      <c r="AN78" s="268">
        <f t="shared" si="30"/>
        <v>0</v>
      </c>
      <c r="AO78" s="268">
        <f t="shared" si="30"/>
        <v>0</v>
      </c>
      <c r="AP78" s="268">
        <f t="shared" si="30"/>
        <v>0</v>
      </c>
      <c r="AQ78" s="268">
        <f t="shared" si="30"/>
        <v>0</v>
      </c>
      <c r="AR78" s="268">
        <f t="shared" si="30"/>
        <v>0</v>
      </c>
      <c r="AS78" s="220"/>
      <c r="AT78" s="13"/>
      <c r="AU78" s="13"/>
      <c r="AV78" s="13"/>
      <c r="AW78" s="13"/>
      <c r="AX78" s="13"/>
      <c r="AY78" s="13"/>
      <c r="AZ78" s="13"/>
      <c r="BA78" s="13"/>
      <c r="BB78" s="13"/>
      <c r="BC78" s="25"/>
      <c r="BF78" s="930" t="s">
        <v>1215</v>
      </c>
      <c r="BG78" s="930" t="s">
        <v>1214</v>
      </c>
      <c r="BH78" s="930" cm="1">
        <f t="array" ref="BH78">BH77</f>
        <v>0</v>
      </c>
      <c r="BI78" s="930" t="str" cm="1">
        <f t="array" ref="BI78">BI77</f>
        <v>тыс.куб.м</v>
      </c>
      <c r="BJ78" s="930" t="str" cm="1">
        <f t="array" ref="BJ78">BJ77</f>
        <v/>
      </c>
      <c r="BK78" s="931"/>
      <c r="BL78" s="931"/>
    </row>
    <row r="79" spans="1:64" ht="16.5" hidden="1" customHeight="1" x14ac:dyDescent="0.15">
      <c r="A79" s="855" t="str">
        <f ca="1">"checkVolume_2."&amp;F79&amp;"."&amp;Y77</f>
        <v>checkVolume_2.2.0</v>
      </c>
      <c r="B79"/>
      <c r="C79"/>
      <c r="D79"/>
      <c r="E79" s="630">
        <v>17</v>
      </c>
      <c r="F79" s="725" t="str" cm="1">
        <f t="array" aca="1" ref="F79" ca="1">F77</f>
        <v>2</v>
      </c>
      <c r="G79" s="141" t="s">
        <v>194</v>
      </c>
      <c r="H79" s="107" cm="1">
        <f t="array" ref="H79">H77</f>
        <v>0</v>
      </c>
      <c r="I79"/>
      <c r="J79"/>
      <c r="K79"/>
      <c r="L79"/>
      <c r="M79"/>
      <c r="N79"/>
      <c r="O79"/>
      <c r="P79"/>
      <c r="Q79"/>
      <c r="R79"/>
      <c r="S79"/>
      <c r="T79" s="651" t="b" cm="1">
        <f t="array" aca="1" ref="T79" ca="1">T77</f>
        <v>0</v>
      </c>
      <c r="U79"/>
      <c r="V79"/>
      <c r="W79"/>
      <c r="X79" s="1305"/>
      <c r="Y79" s="1305"/>
      <c r="Z79" s="1305"/>
      <c r="AA79" s="1391"/>
      <c r="AB79" s="225" t="str">
        <f>AB77&amp;".2"</f>
        <v>2.0.2</v>
      </c>
      <c r="AC79" s="231" t="s">
        <v>1208</v>
      </c>
      <c r="AD79" s="58" t="s">
        <v>1025</v>
      </c>
      <c r="AE79" s="13"/>
      <c r="AF79" s="13"/>
      <c r="AG79" s="13"/>
      <c r="AH79" s="13"/>
      <c r="AI79" s="220"/>
      <c r="AJ79" s="13"/>
      <c r="AK79" s="13"/>
      <c r="AL79" s="13"/>
      <c r="AM79" s="13"/>
      <c r="AN79" s="13"/>
      <c r="AO79" s="13"/>
      <c r="AP79" s="13"/>
      <c r="AQ79" s="13"/>
      <c r="AR79" s="13"/>
      <c r="AS79" s="220"/>
      <c r="AT79" s="13"/>
      <c r="AU79" s="13"/>
      <c r="AV79" s="13"/>
      <c r="AW79" s="13"/>
      <c r="AX79" s="13"/>
      <c r="AY79" s="13"/>
      <c r="AZ79" s="13"/>
      <c r="BA79" s="13"/>
      <c r="BB79" s="13"/>
      <c r="BC79" s="25"/>
      <c r="BD79"/>
      <c r="BE79"/>
      <c r="BF79" s="930" t="s">
        <v>1216</v>
      </c>
      <c r="BG79" s="930" t="s">
        <v>1214</v>
      </c>
      <c r="BH79" s="930" cm="1">
        <f t="array" ref="BH79">BH77</f>
        <v>0</v>
      </c>
      <c r="BI79" s="930" t="str" cm="1">
        <f t="array" ref="BI79">BI77</f>
        <v>тыс.куб.м</v>
      </c>
      <c r="BJ79" s="930" t="str" cm="1">
        <f t="array" ref="BJ79">BJ77</f>
        <v/>
      </c>
      <c r="BK79" s="931"/>
      <c r="BL79" s="931"/>
    </row>
    <row r="80" spans="1:64" ht="17.25" customHeight="1" x14ac:dyDescent="0.15">
      <c r="A80" s="855" t="str">
        <f ca="1">"checkCosts_2."&amp;F80&amp;"."&amp;Y80</f>
        <v>checkCosts_2.2.1</v>
      </c>
      <c r="B80"/>
      <c r="C80"/>
      <c r="D80"/>
      <c r="E80" s="630">
        <v>18</v>
      </c>
      <c r="F80" s="725" t="str" cm="1">
        <f t="array" aca="1" ref="F80" ca="1">OFFSET(G80,-1,-1)</f>
        <v>2</v>
      </c>
      <c r="G80" s="141" t="s">
        <v>1210</v>
      </c>
      <c r="H80" s="107" t="str" cm="1">
        <f t="array" ref="H80">AC80</f>
        <v>АО "ОКО"::5257087027::525701001</v>
      </c>
      <c r="I80"/>
      <c r="J80"/>
      <c r="K80"/>
      <c r="L80"/>
      <c r="M80"/>
      <c r="N80"/>
      <c r="O80"/>
      <c r="P80"/>
      <c r="Q80"/>
      <c r="R80"/>
      <c r="S80"/>
      <c r="T80" s="651" t="b">
        <f ca="1">AND(F80&gt;0,Y80&gt;0)</f>
        <v>1</v>
      </c>
      <c r="U80"/>
      <c r="V80"/>
      <c r="X80" s="1305"/>
      <c r="Y80" s="1272" t="s">
        <v>324</v>
      </c>
      <c r="Z80" s="1305"/>
      <c r="AA80" s="1391" t="s">
        <v>211</v>
      </c>
      <c r="AB80" s="225" t="str">
        <f>"2."&amp;Y80</f>
        <v>2.1</v>
      </c>
      <c r="AC80" s="371" t="s">
        <v>1037</v>
      </c>
      <c r="AD80" s="217" t="s">
        <v>805</v>
      </c>
      <c r="AE80" s="1065">
        <f>AE81*AE82</f>
        <v>0</v>
      </c>
      <c r="AF80" s="1065">
        <v>3.3700000000000002E-3</v>
      </c>
      <c r="AG80" s="1065"/>
      <c r="AH80" s="1065">
        <f>AH81*AH82</f>
        <v>0</v>
      </c>
      <c r="AI80" s="220">
        <v>6.0100501036800003</v>
      </c>
      <c r="AJ80" s="1065"/>
      <c r="AK80" s="1065"/>
      <c r="AL80" s="1065"/>
      <c r="AM80" s="1065"/>
      <c r="AN80" s="1065"/>
      <c r="AO80" s="1065"/>
      <c r="AP80" s="1065"/>
      <c r="AQ80" s="1065"/>
      <c r="AR80" s="1065"/>
      <c r="AS80" s="220">
        <f t="shared" ref="AS80:BB80" si="31">AS81*AS82</f>
        <v>0</v>
      </c>
      <c r="AT80" s="1065">
        <f t="shared" si="31"/>
        <v>0</v>
      </c>
      <c r="AU80" s="1065">
        <f t="shared" si="31"/>
        <v>0</v>
      </c>
      <c r="AV80" s="1065">
        <f t="shared" si="31"/>
        <v>0</v>
      </c>
      <c r="AW80" s="1065">
        <f t="shared" si="31"/>
        <v>0</v>
      </c>
      <c r="AX80" s="1065">
        <f t="shared" si="31"/>
        <v>0</v>
      </c>
      <c r="AY80" s="1065">
        <f t="shared" si="31"/>
        <v>0</v>
      </c>
      <c r="AZ80" s="1065">
        <f t="shared" si="31"/>
        <v>0</v>
      </c>
      <c r="BA80" s="1065">
        <f t="shared" si="31"/>
        <v>0</v>
      </c>
      <c r="BB80" s="1065">
        <f t="shared" si="31"/>
        <v>0</v>
      </c>
      <c r="BC80" s="1083"/>
      <c r="BD80"/>
      <c r="BE80"/>
      <c r="BF80" s="930" t="s">
        <v>1213</v>
      </c>
      <c r="BG80" s="930" t="s">
        <v>1214</v>
      </c>
      <c r="BH80" s="930" t="str" cm="1">
        <f t="array" ref="BH80">AC80</f>
        <v>АО "ОКО"::5257087027::525701001</v>
      </c>
      <c r="BI80" s="930" t="str" cm="1">
        <f t="array" ref="BI80">AD82</f>
        <v>тыс.куб.м</v>
      </c>
      <c r="BJ80" s="930" t="str" cm="1">
        <f t="array" ref="BJ80">AD81</f>
        <v/>
      </c>
      <c r="BK80" s="931"/>
      <c r="BL80" s="931" t="b">
        <v>1</v>
      </c>
    </row>
    <row r="81" spans="1:64" s="105" customFormat="1" ht="16.5" customHeight="1" x14ac:dyDescent="0.15">
      <c r="E81" s="630">
        <v>17</v>
      </c>
      <c r="F81" s="725" t="str" cm="1">
        <f t="array" aca="1" ref="F81" ca="1">F79</f>
        <v>2</v>
      </c>
      <c r="G81" s="141" t="s">
        <v>194</v>
      </c>
      <c r="H81" s="107" t="str" cm="1">
        <f t="array" ref="H81">H80</f>
        <v>АО "ОКО"::5257087027::525701001</v>
      </c>
      <c r="T81" s="651" t="b" cm="1">
        <f t="array" aca="1" ref="T81" ca="1">T80</f>
        <v>1</v>
      </c>
      <c r="X81" s="1392"/>
      <c r="Y81" s="1392"/>
      <c r="Z81" s="1392"/>
      <c r="AA81" s="1391"/>
      <c r="AB81" s="225" t="str">
        <f>AB80&amp;".1"</f>
        <v>2.1.1</v>
      </c>
      <c r="AC81" s="231" t="s">
        <v>966</v>
      </c>
      <c r="AD81" s="1127" t="s">
        <v>160</v>
      </c>
      <c r="AE81" s="1065"/>
      <c r="AF81" s="268">
        <f>IF(AF82=0,0,AF80/AF82)</f>
        <v>26.124031007751942</v>
      </c>
      <c r="AG81" s="268">
        <f>IF(AG82=0,0,AG80/AG82)</f>
        <v>0</v>
      </c>
      <c r="AH81" s="1065"/>
      <c r="AI81" s="268">
        <f t="shared" ref="AI81:AR81" si="32">IF(AI82=0,0,AI80/AI82)</f>
        <v>39.872846510591103</v>
      </c>
      <c r="AJ81" s="268">
        <f t="shared" si="32"/>
        <v>0</v>
      </c>
      <c r="AK81" s="268">
        <f t="shared" si="32"/>
        <v>0</v>
      </c>
      <c r="AL81" s="268">
        <f t="shared" si="32"/>
        <v>0</v>
      </c>
      <c r="AM81" s="268">
        <f t="shared" si="32"/>
        <v>0</v>
      </c>
      <c r="AN81" s="268">
        <f t="shared" si="32"/>
        <v>0</v>
      </c>
      <c r="AO81" s="268">
        <f t="shared" si="32"/>
        <v>0</v>
      </c>
      <c r="AP81" s="268">
        <f t="shared" si="32"/>
        <v>0</v>
      </c>
      <c r="AQ81" s="268">
        <f t="shared" si="32"/>
        <v>0</v>
      </c>
      <c r="AR81" s="268">
        <f t="shared" si="32"/>
        <v>0</v>
      </c>
      <c r="AS81" s="220"/>
      <c r="AT81" s="1065"/>
      <c r="AU81" s="1065"/>
      <c r="AV81" s="1065"/>
      <c r="AW81" s="1065"/>
      <c r="AX81" s="1065"/>
      <c r="AY81" s="1065"/>
      <c r="AZ81" s="1065"/>
      <c r="BA81" s="1065"/>
      <c r="BB81" s="1065"/>
      <c r="BC81" s="1083"/>
      <c r="BF81" s="930" t="s">
        <v>1215</v>
      </c>
      <c r="BG81" s="930" t="s">
        <v>1214</v>
      </c>
      <c r="BH81" s="930" t="str" cm="1">
        <f t="array" ref="BH81">BH80</f>
        <v>АО "ОКО"::5257087027::525701001</v>
      </c>
      <c r="BI81" s="930" t="str" cm="1">
        <f t="array" ref="BI81">BI80</f>
        <v>тыс.куб.м</v>
      </c>
      <c r="BJ81" s="930" t="str" cm="1">
        <f t="array" ref="BJ81">BJ80</f>
        <v/>
      </c>
      <c r="BK81" s="931"/>
      <c r="BL81" s="931"/>
    </row>
    <row r="82" spans="1:64" ht="16.5" customHeight="1" x14ac:dyDescent="0.15">
      <c r="A82" s="855" t="str">
        <f ca="1">"checkVolume_2."&amp;F82&amp;"."&amp;Y80</f>
        <v>checkVolume_2.2.1</v>
      </c>
      <c r="B82"/>
      <c r="C82"/>
      <c r="D82"/>
      <c r="E82" s="630">
        <v>17</v>
      </c>
      <c r="F82" s="725" t="str" cm="1">
        <f t="array" aca="1" ref="F82" ca="1">F80</f>
        <v>2</v>
      </c>
      <c r="G82" s="141" t="s">
        <v>194</v>
      </c>
      <c r="H82" s="107" t="str" cm="1">
        <f t="array" ref="H82">H80</f>
        <v>АО "ОКО"::5257087027::525701001</v>
      </c>
      <c r="I82"/>
      <c r="J82"/>
      <c r="K82"/>
      <c r="L82"/>
      <c r="M82"/>
      <c r="N82"/>
      <c r="O82"/>
      <c r="P82"/>
      <c r="Q82"/>
      <c r="R82"/>
      <c r="S82"/>
      <c r="T82" s="651" t="b" cm="1">
        <f t="array" aca="1" ref="T82" ca="1">T80</f>
        <v>1</v>
      </c>
      <c r="U82"/>
      <c r="V82"/>
      <c r="W82"/>
      <c r="X82" s="1305"/>
      <c r="Y82" s="1305"/>
      <c r="Z82" s="1305"/>
      <c r="AA82" s="1391"/>
      <c r="AB82" s="225" t="str">
        <f>AB80&amp;".2"</f>
        <v>2.1.2</v>
      </c>
      <c r="AC82" s="231" t="s">
        <v>1208</v>
      </c>
      <c r="AD82" s="1127" t="s">
        <v>1025</v>
      </c>
      <c r="AE82" s="1065"/>
      <c r="AF82" s="1065">
        <v>1.2899999999999999E-4</v>
      </c>
      <c r="AG82" s="1065"/>
      <c r="AH82" s="1065"/>
      <c r="AI82" s="220">
        <f>0.1506804+0.00005</f>
        <v>0.15073039999999999</v>
      </c>
      <c r="AJ82" s="1065"/>
      <c r="AK82" s="1065"/>
      <c r="AL82" s="1065"/>
      <c r="AM82" s="1065"/>
      <c r="AN82" s="1065"/>
      <c r="AO82" s="1065"/>
      <c r="AP82" s="1065"/>
      <c r="AQ82" s="1065"/>
      <c r="AR82" s="1065"/>
      <c r="AS82" s="220"/>
      <c r="AT82" s="1065"/>
      <c r="AU82" s="1065"/>
      <c r="AV82" s="1065"/>
      <c r="AW82" s="1065"/>
      <c r="AX82" s="1065"/>
      <c r="AY82" s="1065"/>
      <c r="AZ82" s="1065"/>
      <c r="BA82" s="1065"/>
      <c r="BB82" s="1065"/>
      <c r="BC82" s="1083"/>
      <c r="BD82"/>
      <c r="BE82"/>
      <c r="BF82" s="930" t="s">
        <v>1216</v>
      </c>
      <c r="BG82" s="930" t="s">
        <v>1214</v>
      </c>
      <c r="BH82" s="930" t="str" cm="1">
        <f t="array" ref="BH82">BH80</f>
        <v>АО "ОКО"::5257087027::525701001</v>
      </c>
      <c r="BI82" s="930" t="str" cm="1">
        <f t="array" ref="BI82">BI80</f>
        <v>тыс.куб.м</v>
      </c>
      <c r="BJ82" s="930" t="str" cm="1">
        <f t="array" ref="BJ82">BJ80</f>
        <v/>
      </c>
      <c r="BK82" s="931"/>
      <c r="BL82" s="931"/>
    </row>
    <row r="83" spans="1:64" ht="16.5" customHeight="1" x14ac:dyDescent="0.15">
      <c r="E83" s="630">
        <v>17</v>
      </c>
      <c r="F83" s="725" t="str" cm="1">
        <f t="array" ref="F83">F76</f>
        <v>2</v>
      </c>
      <c r="G83" s="141" t="str">
        <f>F83&amp;"pIns5"</f>
        <v>2pIns5</v>
      </c>
      <c r="T83" s="651" t="b">
        <f>F83&gt;0</f>
        <v>1</v>
      </c>
      <c r="W83" s="299" t="s">
        <v>1217</v>
      </c>
      <c r="X83" s="1272"/>
      <c r="Z83" s="1272"/>
      <c r="AB83" s="239"/>
      <c r="AC83" s="240" t="s">
        <v>1002</v>
      </c>
      <c r="AD83" s="240"/>
      <c r="AE83" s="240"/>
      <c r="AF83" s="240"/>
      <c r="AG83" s="240"/>
      <c r="AH83" s="240"/>
      <c r="AI83" s="240"/>
      <c r="AJ83" s="240"/>
      <c r="AK83" s="240"/>
      <c r="AL83" s="240"/>
      <c r="AM83" s="240"/>
      <c r="AN83" s="240"/>
      <c r="AO83" s="240"/>
      <c r="AP83" s="240"/>
      <c r="AQ83" s="240"/>
      <c r="AR83" s="240"/>
      <c r="AS83" s="240"/>
      <c r="AT83" s="240"/>
      <c r="AU83" s="240"/>
      <c r="AV83" s="240"/>
      <c r="AW83" s="240"/>
      <c r="AX83" s="240"/>
      <c r="AY83" s="240"/>
      <c r="AZ83" s="240"/>
      <c r="BA83" s="240"/>
      <c r="BB83" s="240"/>
      <c r="BC83" s="838"/>
      <c r="BF83" s="930" t="str">
        <f>IF(AND(ISNUMBER(VALUE(TRIM(SUBSTITUTE(AB83,".","")))),TRIM(SUBSTITUTE(AB83,".",""))&lt;&gt;""),"P"&amp;SUBSTITUTE(AB83,".",""),"")</f>
        <v/>
      </c>
      <c r="BJ83" s="930"/>
      <c r="BK83" s="931" t="s">
        <v>1214</v>
      </c>
      <c r="BL83" s="931"/>
    </row>
    <row r="84" spans="1:64" ht="16.5" customHeight="1" x14ac:dyDescent="0.15">
      <c r="E84" s="630">
        <v>17</v>
      </c>
      <c r="F84" s="725" t="str" cm="1">
        <f t="array" ref="F84">F83</f>
        <v>2</v>
      </c>
      <c r="G84" s="141" t="s">
        <v>1218</v>
      </c>
      <c r="T84" s="651" t="b">
        <f>F84&gt;0</f>
        <v>1</v>
      </c>
      <c r="X84" s="1272"/>
      <c r="Z84" s="1272"/>
      <c r="AB84" s="223">
        <v>3</v>
      </c>
      <c r="AC84" s="218" t="s">
        <v>1219</v>
      </c>
      <c r="AD84" s="217" t="s">
        <v>805</v>
      </c>
      <c r="AE84" s="219">
        <f t="shared" ref="AE84:BB84" si="33">SUMIF($AD85:$AD89,$AD84,AE85:AE89)</f>
        <v>0</v>
      </c>
      <c r="AF84" s="219">
        <f t="shared" si="33"/>
        <v>0</v>
      </c>
      <c r="AG84" s="219">
        <f t="shared" si="33"/>
        <v>0</v>
      </c>
      <c r="AH84" s="219">
        <f t="shared" si="33"/>
        <v>0</v>
      </c>
      <c r="AI84" s="219">
        <f t="shared" si="33"/>
        <v>15.019967551680001</v>
      </c>
      <c r="AJ84" s="1123">
        <f t="shared" si="33"/>
        <v>0</v>
      </c>
      <c r="AK84" s="1123">
        <f t="shared" si="33"/>
        <v>0</v>
      </c>
      <c r="AL84" s="1123">
        <f t="shared" si="33"/>
        <v>0</v>
      </c>
      <c r="AM84" s="1123">
        <f t="shared" si="33"/>
        <v>0</v>
      </c>
      <c r="AN84" s="1123">
        <f t="shared" si="33"/>
        <v>0</v>
      </c>
      <c r="AO84" s="1123">
        <f t="shared" si="33"/>
        <v>0</v>
      </c>
      <c r="AP84" s="1123">
        <f t="shared" si="33"/>
        <v>0</v>
      </c>
      <c r="AQ84" s="1123">
        <f t="shared" si="33"/>
        <v>0</v>
      </c>
      <c r="AR84" s="1123">
        <f t="shared" si="33"/>
        <v>0</v>
      </c>
      <c r="AS84" s="219">
        <f t="shared" si="33"/>
        <v>0</v>
      </c>
      <c r="AT84" s="1123">
        <f t="shared" si="33"/>
        <v>0</v>
      </c>
      <c r="AU84" s="1123">
        <f t="shared" si="33"/>
        <v>0</v>
      </c>
      <c r="AV84" s="1123">
        <f t="shared" si="33"/>
        <v>0</v>
      </c>
      <c r="AW84" s="1123">
        <f t="shared" si="33"/>
        <v>0</v>
      </c>
      <c r="AX84" s="1123">
        <f t="shared" si="33"/>
        <v>0</v>
      </c>
      <c r="AY84" s="1123">
        <f t="shared" si="33"/>
        <v>0</v>
      </c>
      <c r="AZ84" s="1123">
        <f t="shared" si="33"/>
        <v>0</v>
      </c>
      <c r="BA84" s="1123">
        <f t="shared" si="33"/>
        <v>0</v>
      </c>
      <c r="BB84" s="1123">
        <f t="shared" si="33"/>
        <v>0</v>
      </c>
      <c r="BC84" s="1083"/>
      <c r="BF84" s="930" t="s">
        <v>1220</v>
      </c>
      <c r="BJ84" s="930"/>
      <c r="BK84" s="931"/>
      <c r="BL84" s="931"/>
    </row>
    <row r="85" spans="1:64" ht="0" hidden="1" customHeight="1" x14ac:dyDescent="0.15">
      <c r="E85" s="630">
        <v>0.2</v>
      </c>
      <c r="F85" s="725" t="str" cm="1">
        <f t="array" ref="F85">F84</f>
        <v>2</v>
      </c>
      <c r="T85" s="651" t="b">
        <v>0</v>
      </c>
      <c r="X85" s="1272"/>
      <c r="Z85" s="1272"/>
      <c r="AB85" s="223"/>
      <c r="AC85" s="218"/>
      <c r="AD85" s="217"/>
      <c r="AE85" s="221"/>
      <c r="AF85" s="221"/>
      <c r="AG85" s="221"/>
      <c r="AH85" s="221"/>
      <c r="AI85" s="221"/>
      <c r="AJ85" s="221"/>
      <c r="AK85" s="221"/>
      <c r="AL85" s="221"/>
      <c r="AM85" s="221"/>
      <c r="AN85" s="221"/>
      <c r="AO85" s="221"/>
      <c r="AP85" s="221"/>
      <c r="AQ85" s="221"/>
      <c r="AR85" s="221"/>
      <c r="AS85" s="221"/>
      <c r="AT85" s="221"/>
      <c r="AU85" s="221"/>
      <c r="AV85" s="221"/>
      <c r="AW85" s="221"/>
      <c r="AX85" s="221"/>
      <c r="AY85" s="221"/>
      <c r="AZ85" s="221"/>
      <c r="BA85" s="221"/>
      <c r="BB85" s="221"/>
      <c r="BC85" s="230"/>
      <c r="BF85" s="930" t="str">
        <f>IF(AND(ISNUMBER(VALUE(TRIM(SUBSTITUTE(AB85,".","")))),TRIM(SUBSTITUTE(AB85,".",""))&lt;&gt;""),"P"&amp;SUBSTITUTE(AB85,".",""),"")</f>
        <v/>
      </c>
      <c r="BJ85" s="930"/>
      <c r="BK85" s="931"/>
      <c r="BL85" s="931"/>
    </row>
    <row r="86" spans="1:64" ht="21.75" customHeight="1" x14ac:dyDescent="0.15">
      <c r="A86" s="855" t="str">
        <f ca="1">"checkCosts_3."&amp;F86&amp;"."&amp;Y86</f>
        <v>checkCosts_3.2.0</v>
      </c>
      <c r="E86" s="630">
        <v>22.8</v>
      </c>
      <c r="F86" s="725" t="str" cm="1">
        <f t="array" aca="1" ref="F86" ca="1">OFFSET(G86,-1,-1)</f>
        <v>2</v>
      </c>
      <c r="G86" s="141" t="s">
        <v>1218</v>
      </c>
      <c r="H86" s="107" t="str" cm="1">
        <f t="array" ref="H86">AC86</f>
        <v>Плата за негативное воздействие; Плата за превышение норматива сточных вод</v>
      </c>
      <c r="T86" s="651" t="b">
        <f ca="1">AND(F86&gt;0,Y86&gt;0)</f>
        <v>0</v>
      </c>
      <c r="W86" s="111" t="s">
        <v>227</v>
      </c>
      <c r="X86" s="1272"/>
      <c r="Y86" s="1272">
        <v>0</v>
      </c>
      <c r="Z86" s="1272"/>
      <c r="AA86" s="1391" t="s">
        <v>211</v>
      </c>
      <c r="AB86" s="225" t="str">
        <f>"3."&amp;Y86</f>
        <v>3.0</v>
      </c>
      <c r="AC86" s="6" t="s">
        <v>5831</v>
      </c>
      <c r="AD86" s="217" t="s">
        <v>805</v>
      </c>
      <c r="AE86" s="13">
        <f>AE87*AE88</f>
        <v>0</v>
      </c>
      <c r="AF86" s="13"/>
      <c r="AG86" s="13"/>
      <c r="AH86" s="13">
        <f>AH87*AH88</f>
        <v>0</v>
      </c>
      <c r="AI86" s="220">
        <v>15.019967551680001</v>
      </c>
      <c r="AJ86" s="13"/>
      <c r="AK86" s="13"/>
      <c r="AL86" s="13"/>
      <c r="AM86" s="13"/>
      <c r="AN86" s="13"/>
      <c r="AO86" s="13"/>
      <c r="AP86" s="13"/>
      <c r="AQ86" s="13"/>
      <c r="AR86" s="13"/>
      <c r="AS86" s="220">
        <f t="shared" ref="AS86:BB86" si="34">AS87*AS88</f>
        <v>0</v>
      </c>
      <c r="AT86" s="13">
        <f t="shared" si="34"/>
        <v>0</v>
      </c>
      <c r="AU86" s="13">
        <f t="shared" si="34"/>
        <v>0</v>
      </c>
      <c r="AV86" s="13">
        <f t="shared" si="34"/>
        <v>0</v>
      </c>
      <c r="AW86" s="13">
        <f t="shared" si="34"/>
        <v>0</v>
      </c>
      <c r="AX86" s="13">
        <f t="shared" si="34"/>
        <v>0</v>
      </c>
      <c r="AY86" s="13">
        <f t="shared" si="34"/>
        <v>0</v>
      </c>
      <c r="AZ86" s="13">
        <f t="shared" si="34"/>
        <v>0</v>
      </c>
      <c r="BA86" s="13">
        <f t="shared" si="34"/>
        <v>0</v>
      </c>
      <c r="BB86" s="13">
        <f t="shared" si="34"/>
        <v>0</v>
      </c>
      <c r="BC86" s="25"/>
      <c r="BF86" s="930" t="s">
        <v>1221</v>
      </c>
      <c r="BG86" s="930" t="s">
        <v>1222</v>
      </c>
      <c r="BH86" s="930" t="str" cm="1">
        <f t="array" ref="BH86">AC86</f>
        <v>Плата за негативное воздействие; Плата за превышение норматива сточных вод</v>
      </c>
      <c r="BI86" s="930" cm="1">
        <f t="array" ref="BI86">AD88</f>
        <v>0</v>
      </c>
      <c r="BJ86" s="930" t="str" cm="1">
        <f t="array" ref="BJ86">AD87</f>
        <v/>
      </c>
      <c r="BK86" s="931"/>
      <c r="BL86" s="931" t="b">
        <v>1</v>
      </c>
    </row>
    <row r="87" spans="1:64" s="105" customFormat="1" ht="16.5" customHeight="1" x14ac:dyDescent="0.15">
      <c r="E87" s="630">
        <v>17</v>
      </c>
      <c r="F87" s="725" t="str" cm="1">
        <f t="array" ref="F87">F85</f>
        <v>2</v>
      </c>
      <c r="G87" s="141" t="s">
        <v>259</v>
      </c>
      <c r="H87" s="107" t="str" cm="1">
        <f t="array" ref="H87">H86</f>
        <v>Плата за негативное воздействие; Плата за превышение норматива сточных вод</v>
      </c>
      <c r="T87" s="651" t="b" cm="1">
        <f t="array" aca="1" ref="T87" ca="1">T86</f>
        <v>0</v>
      </c>
      <c r="X87" s="1392"/>
      <c r="Y87" s="1392"/>
      <c r="Z87" s="1392"/>
      <c r="AA87" s="1391"/>
      <c r="AB87" s="225" t="str">
        <f>AB86&amp;".1"</f>
        <v>3.0.1</v>
      </c>
      <c r="AC87" s="231" t="s">
        <v>966</v>
      </c>
      <c r="AD87" s="58" t="s">
        <v>160</v>
      </c>
      <c r="AE87" s="13"/>
      <c r="AF87" s="268">
        <f>IF(AF88=0,0,AF86/AF88)</f>
        <v>0</v>
      </c>
      <c r="AG87" s="268">
        <f>IF(AG88=0,0,AG86/AG88)</f>
        <v>0</v>
      </c>
      <c r="AH87" s="13"/>
      <c r="AI87" s="268">
        <f t="shared" ref="AI87:AR87" si="35">IF(AI88=0,0,AI86/AI88)</f>
        <v>1.2516639626400001</v>
      </c>
      <c r="AJ87" s="268">
        <f t="shared" si="35"/>
        <v>0</v>
      </c>
      <c r="AK87" s="268">
        <f t="shared" si="35"/>
        <v>0</v>
      </c>
      <c r="AL87" s="268">
        <f t="shared" si="35"/>
        <v>0</v>
      </c>
      <c r="AM87" s="268">
        <f t="shared" si="35"/>
        <v>0</v>
      </c>
      <c r="AN87" s="268">
        <f t="shared" si="35"/>
        <v>0</v>
      </c>
      <c r="AO87" s="268">
        <f t="shared" si="35"/>
        <v>0</v>
      </c>
      <c r="AP87" s="268">
        <f t="shared" si="35"/>
        <v>0</v>
      </c>
      <c r="AQ87" s="268">
        <f t="shared" si="35"/>
        <v>0</v>
      </c>
      <c r="AR87" s="268">
        <f t="shared" si="35"/>
        <v>0</v>
      </c>
      <c r="AS87" s="220"/>
      <c r="AT87" s="13"/>
      <c r="AU87" s="13"/>
      <c r="AV87" s="13"/>
      <c r="AW87" s="13"/>
      <c r="AX87" s="13"/>
      <c r="AY87" s="13"/>
      <c r="AZ87" s="13"/>
      <c r="BA87" s="13"/>
      <c r="BB87" s="13"/>
      <c r="BC87" s="25"/>
      <c r="BF87" s="930" t="s">
        <v>1223</v>
      </c>
      <c r="BG87" s="930" t="s">
        <v>1222</v>
      </c>
      <c r="BH87" s="930" t="str" cm="1">
        <f t="array" ref="BH87">BH86</f>
        <v>Плата за негативное воздействие; Плата за превышение норматива сточных вод</v>
      </c>
      <c r="BI87" s="930" cm="1">
        <f t="array" ref="BI87">BI86</f>
        <v>0</v>
      </c>
      <c r="BJ87" s="930" t="str" cm="1">
        <f t="array" ref="BJ87">BJ86</f>
        <v/>
      </c>
      <c r="BK87" s="931"/>
      <c r="BL87" s="931"/>
    </row>
    <row r="88" spans="1:64" ht="16.5" customHeight="1" x14ac:dyDescent="0.15">
      <c r="A88" s="855" t="str">
        <f ca="1">"checkVolume_3."&amp;F88&amp;"."&amp;Y86</f>
        <v>checkVolume_3.2.0</v>
      </c>
      <c r="E88" s="630">
        <v>17</v>
      </c>
      <c r="F88" s="725" t="str" cm="1">
        <f t="array" aca="1" ref="F88" ca="1">F86</f>
        <v>2</v>
      </c>
      <c r="G88" s="141" t="s">
        <v>259</v>
      </c>
      <c r="H88" s="107" t="str" cm="1">
        <f t="array" ref="H88">H86</f>
        <v>Плата за негативное воздействие; Плата за превышение норматива сточных вод</v>
      </c>
      <c r="T88" s="651" t="b" cm="1">
        <f t="array" aca="1" ref="T88" ca="1">T86</f>
        <v>0</v>
      </c>
      <c r="X88" s="1272"/>
      <c r="Y88" s="1272"/>
      <c r="Z88" s="1272"/>
      <c r="AA88" s="1391"/>
      <c r="AB88" s="225" t="str">
        <f>AB86&amp;".2"</f>
        <v>3.0.2</v>
      </c>
      <c r="AC88" s="231" t="s">
        <v>1208</v>
      </c>
      <c r="AD88" s="58"/>
      <c r="AE88" s="13"/>
      <c r="AF88" s="13"/>
      <c r="AG88" s="13"/>
      <c r="AH88" s="13"/>
      <c r="AI88" s="220">
        <v>12</v>
      </c>
      <c r="AJ88" s="13"/>
      <c r="AK88" s="13"/>
      <c r="AL88" s="13"/>
      <c r="AM88" s="13"/>
      <c r="AN88" s="13"/>
      <c r="AO88" s="13"/>
      <c r="AP88" s="13"/>
      <c r="AQ88" s="13"/>
      <c r="AR88" s="13"/>
      <c r="AS88" s="220"/>
      <c r="AT88" s="13"/>
      <c r="AU88" s="13"/>
      <c r="AV88" s="13"/>
      <c r="AW88" s="13"/>
      <c r="AX88" s="13"/>
      <c r="AY88" s="13"/>
      <c r="AZ88" s="13"/>
      <c r="BA88" s="13"/>
      <c r="BB88" s="13"/>
      <c r="BC88" s="25"/>
      <c r="BF88" s="930" t="s">
        <v>1224</v>
      </c>
      <c r="BG88" s="930" t="s">
        <v>1222</v>
      </c>
      <c r="BH88" s="930" t="str" cm="1">
        <f t="array" ref="BH88">BH86</f>
        <v>Плата за негативное воздействие; Плата за превышение норматива сточных вод</v>
      </c>
      <c r="BI88" s="930" cm="1">
        <f t="array" ref="BI88">BI86</f>
        <v>0</v>
      </c>
      <c r="BJ88" s="930" t="str" cm="1">
        <f t="array" ref="BJ88">BJ86</f>
        <v/>
      </c>
      <c r="BK88" s="931"/>
      <c r="BL88" s="931"/>
    </row>
    <row r="89" spans="1:64" ht="16.5" customHeight="1" x14ac:dyDescent="0.15">
      <c r="E89" s="630">
        <v>17</v>
      </c>
      <c r="F89" s="725" t="str" cm="1">
        <f t="array" ref="F89">F85</f>
        <v>2</v>
      </c>
      <c r="G89" s="141" t="str">
        <f>F89&amp;"pIns5"</f>
        <v>2pIns5</v>
      </c>
      <c r="T89" s="651" t="b">
        <f>F89&gt;0</f>
        <v>1</v>
      </c>
      <c r="W89" s="299" t="s">
        <v>1225</v>
      </c>
      <c r="X89" s="1272"/>
      <c r="Z89" s="1272"/>
      <c r="AB89" s="239"/>
      <c r="AC89" s="240" t="s">
        <v>1002</v>
      </c>
      <c r="AD89" s="240"/>
      <c r="AE89" s="240"/>
      <c r="AF89" s="240"/>
      <c r="AG89" s="240"/>
      <c r="AH89" s="240"/>
      <c r="AI89" s="240"/>
      <c r="AJ89" s="240"/>
      <c r="AK89" s="240"/>
      <c r="AL89" s="240"/>
      <c r="AM89" s="240"/>
      <c r="AN89" s="240"/>
      <c r="AO89" s="240"/>
      <c r="AP89" s="240"/>
      <c r="AQ89" s="240"/>
      <c r="AR89" s="240"/>
      <c r="AS89" s="240"/>
      <c r="AT89" s="240"/>
      <c r="AU89" s="240"/>
      <c r="AV89" s="240"/>
      <c r="AW89" s="240"/>
      <c r="AX89" s="240"/>
      <c r="AY89" s="240"/>
      <c r="AZ89" s="240"/>
      <c r="BA89" s="240"/>
      <c r="BB89" s="240"/>
      <c r="BC89" s="838"/>
      <c r="BJ89" s="930"/>
      <c r="BK89" s="931" t="s">
        <v>1222</v>
      </c>
      <c r="BL89" s="931"/>
    </row>
    <row r="90" spans="1:64" ht="10.5" customHeight="1" x14ac:dyDescent="0.15">
      <c r="E90" s="630">
        <v>11.4</v>
      </c>
      <c r="F90" s="725" t="str" cm="1">
        <f t="array" ref="F90">X90</f>
        <v>3</v>
      </c>
      <c r="G90" s="141" t="s">
        <v>1205</v>
      </c>
      <c r="T90" s="651" t="b">
        <f>X90&gt;0</f>
        <v>1</v>
      </c>
      <c r="V90" s="127" t="str" cm="1">
        <f t="array" ref="V90">Аренда!$AB$63</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90" s="1272" t="s">
        <v>334</v>
      </c>
      <c r="Z90" s="1272"/>
      <c r="AB90" s="227" t="str" cm="1">
        <f t="array" ref="AB90">IF(ISBLANK(Аренда!$AB$63),"",Аренда!$AB$63)</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90" s="200"/>
      <c r="AD90" s="200"/>
      <c r="AE90" s="302">
        <f t="shared" ref="AE90:BB90" si="36">AE91+AE97+AE106</f>
        <v>0</v>
      </c>
      <c r="AF90" s="302">
        <f t="shared" si="36"/>
        <v>153.25392740000001</v>
      </c>
      <c r="AG90" s="302">
        <f t="shared" si="36"/>
        <v>0</v>
      </c>
      <c r="AH90" s="302">
        <f t="shared" si="36"/>
        <v>0</v>
      </c>
      <c r="AI90" s="302">
        <f t="shared" si="36"/>
        <v>341.26625738078997</v>
      </c>
      <c r="AJ90" s="302">
        <f t="shared" si="36"/>
        <v>0</v>
      </c>
      <c r="AK90" s="302">
        <f t="shared" si="36"/>
        <v>0</v>
      </c>
      <c r="AL90" s="302">
        <f t="shared" si="36"/>
        <v>0</v>
      </c>
      <c r="AM90" s="302">
        <f t="shared" si="36"/>
        <v>0</v>
      </c>
      <c r="AN90" s="302">
        <f t="shared" si="36"/>
        <v>0</v>
      </c>
      <c r="AO90" s="302">
        <f t="shared" si="36"/>
        <v>0</v>
      </c>
      <c r="AP90" s="302">
        <f t="shared" si="36"/>
        <v>0</v>
      </c>
      <c r="AQ90" s="302">
        <f t="shared" si="36"/>
        <v>0</v>
      </c>
      <c r="AR90" s="302">
        <f t="shared" si="36"/>
        <v>0</v>
      </c>
      <c r="AS90" s="302">
        <f t="shared" si="36"/>
        <v>0</v>
      </c>
      <c r="AT90" s="302">
        <f t="shared" si="36"/>
        <v>0</v>
      </c>
      <c r="AU90" s="302">
        <f t="shared" si="36"/>
        <v>0</v>
      </c>
      <c r="AV90" s="302">
        <f t="shared" si="36"/>
        <v>0</v>
      </c>
      <c r="AW90" s="302">
        <f t="shared" si="36"/>
        <v>0</v>
      </c>
      <c r="AX90" s="302">
        <f t="shared" si="36"/>
        <v>0</v>
      </c>
      <c r="AY90" s="302">
        <f t="shared" si="36"/>
        <v>0</v>
      </c>
      <c r="AZ90" s="302">
        <f t="shared" si="36"/>
        <v>0</v>
      </c>
      <c r="BA90" s="302">
        <f t="shared" si="36"/>
        <v>0</v>
      </c>
      <c r="BB90" s="302">
        <f t="shared" si="36"/>
        <v>0</v>
      </c>
      <c r="BC90" s="229"/>
      <c r="BJ90" s="930"/>
      <c r="BK90" s="931"/>
      <c r="BL90" s="931"/>
    </row>
    <row r="91" spans="1:64" ht="10.5" customHeight="1" x14ac:dyDescent="0.15">
      <c r="E91" s="630">
        <v>11.4</v>
      </c>
      <c r="F91" s="725" t="str" cm="1">
        <f t="array" ref="F91">F90</f>
        <v>3</v>
      </c>
      <c r="G91" s="141" t="s">
        <v>437</v>
      </c>
      <c r="T91" s="651" t="b" cm="1">
        <f t="array" ref="T91">T90</f>
        <v>1</v>
      </c>
      <c r="X91" s="1272"/>
      <c r="Z91" s="1272"/>
      <c r="AB91" s="223">
        <v>1</v>
      </c>
      <c r="AC91" s="218" t="s">
        <v>1206</v>
      </c>
      <c r="AD91" s="217" t="s">
        <v>805</v>
      </c>
      <c r="AE91" s="219">
        <f t="shared" ref="AE91:BB91" si="37">SUMIF($AD92:$AD96,$AD91,AE92:AE96)</f>
        <v>0</v>
      </c>
      <c r="AF91" s="219">
        <f t="shared" si="37"/>
        <v>0</v>
      </c>
      <c r="AG91" s="219">
        <f t="shared" si="37"/>
        <v>0</v>
      </c>
      <c r="AH91" s="219">
        <f t="shared" si="37"/>
        <v>0</v>
      </c>
      <c r="AI91" s="219">
        <f t="shared" si="37"/>
        <v>0</v>
      </c>
      <c r="AJ91" s="1123">
        <f t="shared" si="37"/>
        <v>0</v>
      </c>
      <c r="AK91" s="1123">
        <f t="shared" si="37"/>
        <v>0</v>
      </c>
      <c r="AL91" s="1123">
        <f t="shared" si="37"/>
        <v>0</v>
      </c>
      <c r="AM91" s="1123">
        <f t="shared" si="37"/>
        <v>0</v>
      </c>
      <c r="AN91" s="1123">
        <f t="shared" si="37"/>
        <v>0</v>
      </c>
      <c r="AO91" s="1123">
        <f t="shared" si="37"/>
        <v>0</v>
      </c>
      <c r="AP91" s="1123">
        <f t="shared" si="37"/>
        <v>0</v>
      </c>
      <c r="AQ91" s="1123">
        <f t="shared" si="37"/>
        <v>0</v>
      </c>
      <c r="AR91" s="1123">
        <f t="shared" si="37"/>
        <v>0</v>
      </c>
      <c r="AS91" s="219">
        <f t="shared" si="37"/>
        <v>0</v>
      </c>
      <c r="AT91" s="1123">
        <f t="shared" si="37"/>
        <v>0</v>
      </c>
      <c r="AU91" s="1123">
        <f t="shared" si="37"/>
        <v>0</v>
      </c>
      <c r="AV91" s="1123">
        <f t="shared" si="37"/>
        <v>0</v>
      </c>
      <c r="AW91" s="1123">
        <f t="shared" si="37"/>
        <v>0</v>
      </c>
      <c r="AX91" s="1123">
        <f t="shared" si="37"/>
        <v>0</v>
      </c>
      <c r="AY91" s="1123">
        <f t="shared" si="37"/>
        <v>0</v>
      </c>
      <c r="AZ91" s="1123">
        <f t="shared" si="37"/>
        <v>0</v>
      </c>
      <c r="BA91" s="1123">
        <f t="shared" si="37"/>
        <v>0</v>
      </c>
      <c r="BB91" s="1123">
        <f t="shared" si="37"/>
        <v>0</v>
      </c>
      <c r="BC91" s="1083"/>
      <c r="BF91" s="930" t="s">
        <v>1030</v>
      </c>
      <c r="BJ91" s="930"/>
      <c r="BK91" s="931"/>
      <c r="BL91" s="931"/>
    </row>
    <row r="92" spans="1:64" ht="0" hidden="1" customHeight="1" x14ac:dyDescent="0.15">
      <c r="E92" s="630">
        <v>0.2</v>
      </c>
      <c r="F92" s="725" t="str" cm="1">
        <f t="array" ref="F92">F91</f>
        <v>3</v>
      </c>
      <c r="T92" s="651" t="b">
        <v>0</v>
      </c>
      <c r="X92" s="1272"/>
      <c r="Z92" s="1272"/>
      <c r="AB92" s="223"/>
      <c r="AC92" s="218"/>
      <c r="AD92" s="217"/>
      <c r="AE92" s="221"/>
      <c r="AF92" s="221"/>
      <c r="AG92" s="221"/>
      <c r="AH92" s="221"/>
      <c r="AI92" s="221"/>
      <c r="AJ92" s="221"/>
      <c r="AK92" s="221"/>
      <c r="AL92" s="221"/>
      <c r="AM92" s="221"/>
      <c r="AN92" s="221"/>
      <c r="AO92" s="221"/>
      <c r="AP92" s="221"/>
      <c r="AQ92" s="221"/>
      <c r="AR92" s="221"/>
      <c r="AS92" s="221"/>
      <c r="AT92" s="221"/>
      <c r="AU92" s="221"/>
      <c r="AV92" s="221"/>
      <c r="AW92" s="221"/>
      <c r="AX92" s="221"/>
      <c r="AY92" s="221"/>
      <c r="AZ92" s="221"/>
      <c r="BA92" s="221"/>
      <c r="BB92" s="221"/>
      <c r="BC92" s="230"/>
      <c r="BF92" s="930" t="str">
        <f>IF(AND(ISNUMBER(VALUE(TRIM(SUBSTITUTE(AB92,".","")))),TRIM(SUBSTITUTE(AB92,".",""))&lt;&gt;""),"P"&amp;SUBSTITUTE(AB92,".",""),"")</f>
        <v/>
      </c>
      <c r="BJ92" s="930"/>
      <c r="BK92" s="931"/>
      <c r="BL92" s="931"/>
    </row>
    <row r="93" spans="1:64" ht="17.25" hidden="1" customHeight="1" x14ac:dyDescent="0.15">
      <c r="A93" s="855" t="str">
        <f ca="1">"checkCosts_1."&amp;F93&amp;"."&amp;Y93</f>
        <v>checkCosts_1.3.0</v>
      </c>
      <c r="E93" s="630">
        <v>18</v>
      </c>
      <c r="F93" s="725" t="str" cm="1">
        <f t="array" aca="1" ref="F93" ca="1">OFFSET(G93,-1,-1)</f>
        <v>3</v>
      </c>
      <c r="G93" s="141" t="s">
        <v>437</v>
      </c>
      <c r="H93" s="107" cm="1">
        <f t="array" ref="H93">AC93</f>
        <v>0</v>
      </c>
      <c r="T93" s="651" t="b">
        <f ca="1">AND(F93&gt;0,Y93&gt;0)</f>
        <v>0</v>
      </c>
      <c r="W93" s="111" t="s">
        <v>227</v>
      </c>
      <c r="X93" s="1272"/>
      <c r="Y93" s="1272">
        <v>0</v>
      </c>
      <c r="Z93" s="1272"/>
      <c r="AA93" s="1391" t="s">
        <v>211</v>
      </c>
      <c r="AB93" s="225" t="str">
        <f>"1."&amp;Y93</f>
        <v>1.0</v>
      </c>
      <c r="AC93" s="371"/>
      <c r="AD93" s="217" t="s">
        <v>805</v>
      </c>
      <c r="AE93" s="13">
        <f>AE94*AE95/1000</f>
        <v>0</v>
      </c>
      <c r="AF93" s="13"/>
      <c r="AG93" s="13"/>
      <c r="AH93" s="13">
        <f>AH94*AH95/1000</f>
        <v>0</v>
      </c>
      <c r="AI93" s="220"/>
      <c r="AJ93" s="13"/>
      <c r="AK93" s="13"/>
      <c r="AL93" s="13"/>
      <c r="AM93" s="13"/>
      <c r="AN93" s="13"/>
      <c r="AO93" s="13"/>
      <c r="AP93" s="13"/>
      <c r="AQ93" s="13"/>
      <c r="AR93" s="13"/>
      <c r="AS93" s="220">
        <f t="shared" ref="AS93:BB93" si="38">AS94*AS95/1000</f>
        <v>0</v>
      </c>
      <c r="AT93" s="13">
        <f t="shared" si="38"/>
        <v>0</v>
      </c>
      <c r="AU93" s="13">
        <f t="shared" si="38"/>
        <v>0</v>
      </c>
      <c r="AV93" s="13">
        <f t="shared" si="38"/>
        <v>0</v>
      </c>
      <c r="AW93" s="13">
        <f t="shared" si="38"/>
        <v>0</v>
      </c>
      <c r="AX93" s="13">
        <f t="shared" si="38"/>
        <v>0</v>
      </c>
      <c r="AY93" s="13">
        <f t="shared" si="38"/>
        <v>0</v>
      </c>
      <c r="AZ93" s="13">
        <f t="shared" si="38"/>
        <v>0</v>
      </c>
      <c r="BA93" s="13">
        <f t="shared" si="38"/>
        <v>0</v>
      </c>
      <c r="BB93" s="13">
        <f t="shared" si="38"/>
        <v>0</v>
      </c>
      <c r="BC93" s="25"/>
      <c r="BF93" s="930" t="s">
        <v>1031</v>
      </c>
      <c r="BG93" s="930" t="s">
        <v>1207</v>
      </c>
      <c r="BH93" s="930" cm="1">
        <f t="array" ref="BH93">AC93</f>
        <v>0</v>
      </c>
      <c r="BI93" s="930" t="str" cm="1">
        <f t="array" ref="BI93">AD95</f>
        <v>Гкал</v>
      </c>
      <c r="BJ93" s="930" t="str" cm="1">
        <f t="array" ref="BJ93">AD94</f>
        <v/>
      </c>
      <c r="BK93" s="931"/>
      <c r="BL93" s="931" t="b">
        <v>1</v>
      </c>
    </row>
    <row r="94" spans="1:64" s="105" customFormat="1" ht="16.5" hidden="1" customHeight="1" x14ac:dyDescent="0.15">
      <c r="E94" s="630">
        <v>17</v>
      </c>
      <c r="F94" s="725" t="str" cm="1">
        <f t="array" ref="F94">F92</f>
        <v>3</v>
      </c>
      <c r="G94" s="141" t="s">
        <v>185</v>
      </c>
      <c r="H94" s="107" cm="1">
        <f t="array" ref="H94">H93</f>
        <v>0</v>
      </c>
      <c r="T94" s="651" t="b" cm="1">
        <f t="array" aca="1" ref="T94" ca="1">T93</f>
        <v>0</v>
      </c>
      <c r="X94" s="1392"/>
      <c r="Y94" s="1392"/>
      <c r="Z94" s="1392"/>
      <c r="AA94" s="1391"/>
      <c r="AB94" s="225" t="str">
        <f>AB93&amp;".1"</f>
        <v>1.0.1</v>
      </c>
      <c r="AC94" s="231" t="s">
        <v>966</v>
      </c>
      <c r="AD94" s="58" t="s">
        <v>160</v>
      </c>
      <c r="AE94" s="13"/>
      <c r="AF94" s="268">
        <f>IF(AF95=0,0,AF93/AF95)*1000</f>
        <v>0</v>
      </c>
      <c r="AG94" s="268">
        <f>IF(AG95=0,0,AG93/AG95)*1000</f>
        <v>0</v>
      </c>
      <c r="AH94" s="13"/>
      <c r="AI94" s="268">
        <f t="shared" ref="AI94:AR94" si="39">IF(AI95=0,0,AI93/AI95)*1000</f>
        <v>0</v>
      </c>
      <c r="AJ94" s="268">
        <f t="shared" si="39"/>
        <v>0</v>
      </c>
      <c r="AK94" s="268">
        <f t="shared" si="39"/>
        <v>0</v>
      </c>
      <c r="AL94" s="268">
        <f t="shared" si="39"/>
        <v>0</v>
      </c>
      <c r="AM94" s="268">
        <f t="shared" si="39"/>
        <v>0</v>
      </c>
      <c r="AN94" s="268">
        <f t="shared" si="39"/>
        <v>0</v>
      </c>
      <c r="AO94" s="268">
        <f t="shared" si="39"/>
        <v>0</v>
      </c>
      <c r="AP94" s="268">
        <f t="shared" si="39"/>
        <v>0</v>
      </c>
      <c r="AQ94" s="268">
        <f t="shared" si="39"/>
        <v>0</v>
      </c>
      <c r="AR94" s="268">
        <f t="shared" si="39"/>
        <v>0</v>
      </c>
      <c r="AS94" s="220"/>
      <c r="AT94" s="13"/>
      <c r="AU94" s="13"/>
      <c r="AV94" s="13"/>
      <c r="AW94" s="13"/>
      <c r="AX94" s="13"/>
      <c r="AY94" s="13"/>
      <c r="AZ94" s="13"/>
      <c r="BA94" s="13"/>
      <c r="BB94" s="13"/>
      <c r="BC94" s="25"/>
      <c r="BF94" s="930" t="s">
        <v>1033</v>
      </c>
      <c r="BG94" s="930" t="s">
        <v>1207</v>
      </c>
      <c r="BH94" s="930" cm="1">
        <f t="array" ref="BH94">BH93</f>
        <v>0</v>
      </c>
      <c r="BI94" s="930" t="str" cm="1">
        <f t="array" ref="BI94">BI93</f>
        <v>Гкал</v>
      </c>
      <c r="BJ94" s="930" t="str" cm="1">
        <f t="array" ref="BJ94">BJ93</f>
        <v/>
      </c>
      <c r="BK94" s="931"/>
      <c r="BL94" s="931"/>
    </row>
    <row r="95" spans="1:64" ht="16.5" hidden="1" customHeight="1" x14ac:dyDescent="0.15">
      <c r="A95" s="855" t="str">
        <f ca="1">"checkVolume_1."&amp;F95&amp;"."&amp;Y93</f>
        <v>checkVolume_1.3.0</v>
      </c>
      <c r="E95" s="630">
        <v>17</v>
      </c>
      <c r="F95" s="725" t="str" cm="1">
        <f t="array" aca="1" ref="F95" ca="1">F93</f>
        <v>3</v>
      </c>
      <c r="G95" s="141" t="s">
        <v>185</v>
      </c>
      <c r="H95" s="107" cm="1">
        <f t="array" ref="H95">H93</f>
        <v>0</v>
      </c>
      <c r="T95" s="651" t="b" cm="1">
        <f t="array" aca="1" ref="T95" ca="1">T93</f>
        <v>0</v>
      </c>
      <c r="X95" s="1272"/>
      <c r="Y95" s="1272"/>
      <c r="Z95" s="1272"/>
      <c r="AA95" s="1391"/>
      <c r="AB95" s="225" t="str">
        <f>AB93&amp;".2"</f>
        <v>1.0.2</v>
      </c>
      <c r="AC95" s="231" t="s">
        <v>1208</v>
      </c>
      <c r="AD95" s="58" t="s">
        <v>592</v>
      </c>
      <c r="AE95" s="13"/>
      <c r="AF95" s="13"/>
      <c r="AG95" s="13"/>
      <c r="AH95" s="13"/>
      <c r="AI95" s="220"/>
      <c r="AJ95" s="13"/>
      <c r="AK95" s="13"/>
      <c r="AL95" s="13"/>
      <c r="AM95" s="13"/>
      <c r="AN95" s="13"/>
      <c r="AO95" s="13"/>
      <c r="AP95" s="13"/>
      <c r="AQ95" s="13"/>
      <c r="AR95" s="13"/>
      <c r="AS95" s="220"/>
      <c r="AT95" s="13"/>
      <c r="AU95" s="13"/>
      <c r="AV95" s="13"/>
      <c r="AW95" s="13"/>
      <c r="AX95" s="13"/>
      <c r="AY95" s="13"/>
      <c r="AZ95" s="13"/>
      <c r="BA95" s="13"/>
      <c r="BB95" s="13"/>
      <c r="BC95" s="25"/>
      <c r="BF95" s="930" t="s">
        <v>1035</v>
      </c>
      <c r="BG95" s="930" t="s">
        <v>1207</v>
      </c>
      <c r="BH95" s="930" cm="1">
        <f t="array" ref="BH95">BH93</f>
        <v>0</v>
      </c>
      <c r="BI95" s="930" t="str" cm="1">
        <f t="array" ref="BI95">BI93</f>
        <v>Гкал</v>
      </c>
      <c r="BJ95" s="930" t="str" cm="1">
        <f t="array" ref="BJ95">BJ93</f>
        <v/>
      </c>
      <c r="BK95" s="931"/>
      <c r="BL95" s="931"/>
    </row>
    <row r="96" spans="1:64" ht="16.5" customHeight="1" x14ac:dyDescent="0.15">
      <c r="E96" s="630">
        <v>17</v>
      </c>
      <c r="F96" s="725" t="str" cm="1">
        <f t="array" ref="F96">F92</f>
        <v>3</v>
      </c>
      <c r="G96" s="141" t="str">
        <f>F96&amp;"pIns3"</f>
        <v>3pIns3</v>
      </c>
      <c r="T96" s="651" t="b">
        <f>F96&gt;0</f>
        <v>1</v>
      </c>
      <c r="W96" s="299" t="s">
        <v>1209</v>
      </c>
      <c r="X96" s="1272"/>
      <c r="Z96" s="1272"/>
      <c r="AB96" s="239"/>
      <c r="AC96" s="240" t="s">
        <v>1002</v>
      </c>
      <c r="AD96" s="240"/>
      <c r="AE96" s="240"/>
      <c r="AF96" s="240"/>
      <c r="AG96" s="240"/>
      <c r="AH96" s="240"/>
      <c r="AI96" s="240"/>
      <c r="AJ96" s="240"/>
      <c r="AK96" s="240"/>
      <c r="AL96" s="240"/>
      <c r="AM96" s="240"/>
      <c r="AN96" s="240"/>
      <c r="AO96" s="240"/>
      <c r="AP96" s="240"/>
      <c r="AQ96" s="240"/>
      <c r="AR96" s="240"/>
      <c r="AS96" s="240"/>
      <c r="AT96" s="240"/>
      <c r="AU96" s="240"/>
      <c r="AV96" s="240"/>
      <c r="AW96" s="240"/>
      <c r="AX96" s="240"/>
      <c r="AY96" s="240"/>
      <c r="AZ96" s="240"/>
      <c r="BA96" s="240"/>
      <c r="BB96" s="240"/>
      <c r="BC96" s="838"/>
      <c r="BF96" s="930" t="str">
        <f>IF(AND(ISNUMBER(VALUE(TRIM(SUBSTITUTE(AB96,".","")))),TRIM(SUBSTITUTE(AB96,".",""))&lt;&gt;""),"P"&amp;SUBSTITUTE(AB96,".",""),"")</f>
        <v/>
      </c>
      <c r="BJ96" s="930"/>
      <c r="BK96" s="931" t="s">
        <v>1207</v>
      </c>
      <c r="BL96" s="931"/>
    </row>
    <row r="97" spans="1:64" ht="16.5" customHeight="1" x14ac:dyDescent="0.15">
      <c r="E97" s="630">
        <v>17</v>
      </c>
      <c r="F97" s="725" t="str" cm="1">
        <f t="array" ref="F97">F96</f>
        <v>3</v>
      </c>
      <c r="G97" s="141" t="s">
        <v>1210</v>
      </c>
      <c r="T97" s="651" t="b">
        <f>F97&gt;0</f>
        <v>1</v>
      </c>
      <c r="X97" s="1272"/>
      <c r="Z97" s="1272"/>
      <c r="AB97" s="223">
        <v>2</v>
      </c>
      <c r="AC97" s="218" t="s">
        <v>1211</v>
      </c>
      <c r="AD97" s="217" t="s">
        <v>805</v>
      </c>
      <c r="AE97" s="219">
        <f t="shared" ref="AE97:BB97" si="40">SUMIF($AD98:$AD105,$AD97,AE98:AE105)</f>
        <v>0</v>
      </c>
      <c r="AF97" s="219">
        <f t="shared" si="40"/>
        <v>43.786836399999999</v>
      </c>
      <c r="AG97" s="219">
        <f t="shared" si="40"/>
        <v>0</v>
      </c>
      <c r="AH97" s="219">
        <f t="shared" si="40"/>
        <v>0</v>
      </c>
      <c r="AI97" s="219">
        <f t="shared" si="40"/>
        <v>97.504644965940003</v>
      </c>
      <c r="AJ97" s="1123">
        <f t="shared" si="40"/>
        <v>0</v>
      </c>
      <c r="AK97" s="1123">
        <f t="shared" si="40"/>
        <v>0</v>
      </c>
      <c r="AL97" s="1123">
        <f t="shared" si="40"/>
        <v>0</v>
      </c>
      <c r="AM97" s="1123">
        <f t="shared" si="40"/>
        <v>0</v>
      </c>
      <c r="AN97" s="1123">
        <f t="shared" si="40"/>
        <v>0</v>
      </c>
      <c r="AO97" s="1123">
        <f t="shared" si="40"/>
        <v>0</v>
      </c>
      <c r="AP97" s="1123">
        <f t="shared" si="40"/>
        <v>0</v>
      </c>
      <c r="AQ97" s="1123">
        <f t="shared" si="40"/>
        <v>0</v>
      </c>
      <c r="AR97" s="1123">
        <f t="shared" si="40"/>
        <v>0</v>
      </c>
      <c r="AS97" s="219">
        <f t="shared" si="40"/>
        <v>0</v>
      </c>
      <c r="AT97" s="1123">
        <f t="shared" si="40"/>
        <v>0</v>
      </c>
      <c r="AU97" s="1123">
        <f t="shared" si="40"/>
        <v>0</v>
      </c>
      <c r="AV97" s="1123">
        <f t="shared" si="40"/>
        <v>0</v>
      </c>
      <c r="AW97" s="1123">
        <f t="shared" si="40"/>
        <v>0</v>
      </c>
      <c r="AX97" s="1123">
        <f t="shared" si="40"/>
        <v>0</v>
      </c>
      <c r="AY97" s="1123">
        <f t="shared" si="40"/>
        <v>0</v>
      </c>
      <c r="AZ97" s="1123">
        <f t="shared" si="40"/>
        <v>0</v>
      </c>
      <c r="BA97" s="1123">
        <f t="shared" si="40"/>
        <v>0</v>
      </c>
      <c r="BB97" s="1123">
        <f t="shared" si="40"/>
        <v>0</v>
      </c>
      <c r="BC97" s="1083"/>
      <c r="BF97" s="930" t="s">
        <v>1212</v>
      </c>
      <c r="BJ97" s="930"/>
      <c r="BK97" s="931"/>
      <c r="BL97" s="931"/>
    </row>
    <row r="98" spans="1:64" ht="0" hidden="1" customHeight="1" x14ac:dyDescent="0.15">
      <c r="E98" s="630">
        <v>0.2</v>
      </c>
      <c r="F98" s="725" t="str" cm="1">
        <f t="array" ref="F98">F97</f>
        <v>3</v>
      </c>
      <c r="T98" s="651" t="b">
        <v>0</v>
      </c>
      <c r="X98" s="1272"/>
      <c r="Z98" s="1272"/>
      <c r="AB98" s="223"/>
      <c r="AC98" s="218"/>
      <c r="AD98" s="217"/>
      <c r="AE98" s="221"/>
      <c r="AF98" s="221"/>
      <c r="AG98" s="221"/>
      <c r="AH98" s="221"/>
      <c r="AI98" s="221"/>
      <c r="AJ98" s="221"/>
      <c r="AK98" s="221"/>
      <c r="AL98" s="221"/>
      <c r="AM98" s="221"/>
      <c r="AN98" s="221"/>
      <c r="AO98" s="221"/>
      <c r="AP98" s="221"/>
      <c r="AQ98" s="221"/>
      <c r="AR98" s="221"/>
      <c r="AS98" s="221"/>
      <c r="AT98" s="221"/>
      <c r="AU98" s="221"/>
      <c r="AV98" s="221"/>
      <c r="AW98" s="221"/>
      <c r="AX98" s="221"/>
      <c r="AY98" s="221"/>
      <c r="AZ98" s="221"/>
      <c r="BA98" s="221"/>
      <c r="BB98" s="221"/>
      <c r="BC98" s="230"/>
      <c r="BF98" s="930" t="str">
        <f>IF(AND(ISNUMBER(VALUE(TRIM(SUBSTITUTE(AB98,".","")))),TRIM(SUBSTITUTE(AB98,".",""))&lt;&gt;""),"P"&amp;SUBSTITUTE(AB98,".",""),"")</f>
        <v/>
      </c>
      <c r="BJ98" s="930"/>
      <c r="BK98" s="931"/>
      <c r="BL98" s="931"/>
    </row>
    <row r="99" spans="1:64" ht="17.25" hidden="1" customHeight="1" x14ac:dyDescent="0.15">
      <c r="A99" s="855" t="str">
        <f ca="1">"checkCosts_2."&amp;F99&amp;"."&amp;Y99</f>
        <v>checkCosts_2.3.0</v>
      </c>
      <c r="B99"/>
      <c r="C99"/>
      <c r="D99"/>
      <c r="E99" s="630">
        <v>18</v>
      </c>
      <c r="F99" s="725" t="str" cm="1">
        <f t="array" aca="1" ref="F99" ca="1">OFFSET(G99,-1,-1)</f>
        <v>3</v>
      </c>
      <c r="G99" s="141" t="s">
        <v>1210</v>
      </c>
      <c r="H99" s="107" cm="1">
        <f t="array" ref="H99">AC99</f>
        <v>0</v>
      </c>
      <c r="I99"/>
      <c r="J99"/>
      <c r="K99"/>
      <c r="L99"/>
      <c r="M99"/>
      <c r="N99"/>
      <c r="O99"/>
      <c r="P99"/>
      <c r="Q99"/>
      <c r="R99"/>
      <c r="S99"/>
      <c r="T99" s="651" t="b">
        <f ca="1">AND(F99&gt;0,Y99&gt;0)</f>
        <v>0</v>
      </c>
      <c r="U99"/>
      <c r="V99"/>
      <c r="W99" s="111" t="s">
        <v>227</v>
      </c>
      <c r="X99" s="1305"/>
      <c r="Y99" s="1272">
        <v>0</v>
      </c>
      <c r="Z99" s="1305"/>
      <c r="AA99" s="1391" t="s">
        <v>211</v>
      </c>
      <c r="AB99" s="225" t="str">
        <f>"2."&amp;Y99</f>
        <v>2.0</v>
      </c>
      <c r="AC99" s="371"/>
      <c r="AD99" s="217" t="s">
        <v>805</v>
      </c>
      <c r="AE99" s="13">
        <f>AE100*AE101</f>
        <v>0</v>
      </c>
      <c r="AF99" s="13"/>
      <c r="AG99" s="13"/>
      <c r="AH99" s="13">
        <f>AH100*AH101</f>
        <v>0</v>
      </c>
      <c r="AI99" s="220"/>
      <c r="AJ99" s="13"/>
      <c r="AK99" s="13"/>
      <c r="AL99" s="13"/>
      <c r="AM99" s="13"/>
      <c r="AN99" s="13"/>
      <c r="AO99" s="13"/>
      <c r="AP99" s="13"/>
      <c r="AQ99" s="13"/>
      <c r="AR99" s="13"/>
      <c r="AS99" s="220">
        <f t="shared" ref="AS99:BB99" si="41">AS100*AS101</f>
        <v>0</v>
      </c>
      <c r="AT99" s="13">
        <f t="shared" si="41"/>
        <v>0</v>
      </c>
      <c r="AU99" s="13">
        <f t="shared" si="41"/>
        <v>0</v>
      </c>
      <c r="AV99" s="13">
        <f t="shared" si="41"/>
        <v>0</v>
      </c>
      <c r="AW99" s="13">
        <f t="shared" si="41"/>
        <v>0</v>
      </c>
      <c r="AX99" s="13">
        <f t="shared" si="41"/>
        <v>0</v>
      </c>
      <c r="AY99" s="13">
        <f t="shared" si="41"/>
        <v>0</v>
      </c>
      <c r="AZ99" s="13">
        <f t="shared" si="41"/>
        <v>0</v>
      </c>
      <c r="BA99" s="13">
        <f t="shared" si="41"/>
        <v>0</v>
      </c>
      <c r="BB99" s="13">
        <f t="shared" si="41"/>
        <v>0</v>
      </c>
      <c r="BC99" s="25"/>
      <c r="BD99"/>
      <c r="BE99"/>
      <c r="BF99" s="930" t="s">
        <v>1213</v>
      </c>
      <c r="BG99" s="930" t="s">
        <v>1214</v>
      </c>
      <c r="BH99" s="930" cm="1">
        <f t="array" ref="BH99">AC99</f>
        <v>0</v>
      </c>
      <c r="BI99" s="930" t="str" cm="1">
        <f t="array" ref="BI99">AD101</f>
        <v>тыс.куб.м</v>
      </c>
      <c r="BJ99" s="930" t="str" cm="1">
        <f t="array" ref="BJ99">AD100</f>
        <v/>
      </c>
      <c r="BK99" s="931"/>
      <c r="BL99" s="931" t="b">
        <v>1</v>
      </c>
    </row>
    <row r="100" spans="1:64" s="105" customFormat="1" ht="16.5" hidden="1" customHeight="1" x14ac:dyDescent="0.15">
      <c r="E100" s="630">
        <v>17</v>
      </c>
      <c r="F100" s="725" t="str" cm="1">
        <f t="array" ref="F100">F98</f>
        <v>3</v>
      </c>
      <c r="G100" s="141" t="s">
        <v>194</v>
      </c>
      <c r="H100" s="107" cm="1">
        <f t="array" ref="H100">H99</f>
        <v>0</v>
      </c>
      <c r="T100" s="651" t="b" cm="1">
        <f t="array" aca="1" ref="T100" ca="1">T99</f>
        <v>0</v>
      </c>
      <c r="X100" s="1392"/>
      <c r="Y100" s="1392"/>
      <c r="Z100" s="1392"/>
      <c r="AA100" s="1391"/>
      <c r="AB100" s="225" t="str">
        <f>AB99&amp;".1"</f>
        <v>2.0.1</v>
      </c>
      <c r="AC100" s="231" t="s">
        <v>966</v>
      </c>
      <c r="AD100" s="58" t="s">
        <v>160</v>
      </c>
      <c r="AE100" s="13"/>
      <c r="AF100" s="268">
        <f>IF(AF101=0,0,AF99/AF101)</f>
        <v>0</v>
      </c>
      <c r="AG100" s="268">
        <f>IF(AG101=0,0,AG99/AG101)</f>
        <v>0</v>
      </c>
      <c r="AH100" s="13"/>
      <c r="AI100" s="268">
        <f t="shared" ref="AI100:AR100" si="42">IF(AI101=0,0,AI99/AI101)</f>
        <v>0</v>
      </c>
      <c r="AJ100" s="268">
        <f t="shared" si="42"/>
        <v>0</v>
      </c>
      <c r="AK100" s="268">
        <f t="shared" si="42"/>
        <v>0</v>
      </c>
      <c r="AL100" s="268">
        <f t="shared" si="42"/>
        <v>0</v>
      </c>
      <c r="AM100" s="268">
        <f t="shared" si="42"/>
        <v>0</v>
      </c>
      <c r="AN100" s="268">
        <f t="shared" si="42"/>
        <v>0</v>
      </c>
      <c r="AO100" s="268">
        <f t="shared" si="42"/>
        <v>0</v>
      </c>
      <c r="AP100" s="268">
        <f t="shared" si="42"/>
        <v>0</v>
      </c>
      <c r="AQ100" s="268">
        <f t="shared" si="42"/>
        <v>0</v>
      </c>
      <c r="AR100" s="268">
        <f t="shared" si="42"/>
        <v>0</v>
      </c>
      <c r="AS100" s="220"/>
      <c r="AT100" s="13"/>
      <c r="AU100" s="13"/>
      <c r="AV100" s="13"/>
      <c r="AW100" s="13"/>
      <c r="AX100" s="13"/>
      <c r="AY100" s="13"/>
      <c r="AZ100" s="13"/>
      <c r="BA100" s="13"/>
      <c r="BB100" s="13"/>
      <c r="BC100" s="25"/>
      <c r="BF100" s="930" t="s">
        <v>1215</v>
      </c>
      <c r="BG100" s="930" t="s">
        <v>1214</v>
      </c>
      <c r="BH100" s="930" cm="1">
        <f t="array" ref="BH100">BH99</f>
        <v>0</v>
      </c>
      <c r="BI100" s="930" t="str" cm="1">
        <f t="array" ref="BI100">BI99</f>
        <v>тыс.куб.м</v>
      </c>
      <c r="BJ100" s="930" t="str" cm="1">
        <f t="array" ref="BJ100">BJ99</f>
        <v/>
      </c>
      <c r="BK100" s="931"/>
      <c r="BL100" s="931"/>
    </row>
    <row r="101" spans="1:64" ht="16.5" hidden="1" customHeight="1" x14ac:dyDescent="0.15">
      <c r="A101" s="855" t="str">
        <f ca="1">"checkVolume_2."&amp;F101&amp;"."&amp;Y99</f>
        <v>checkVolume_2.3.0</v>
      </c>
      <c r="B101"/>
      <c r="C101"/>
      <c r="D101"/>
      <c r="E101" s="630">
        <v>17</v>
      </c>
      <c r="F101" s="725" t="str" cm="1">
        <f t="array" aca="1" ref="F101" ca="1">F99</f>
        <v>3</v>
      </c>
      <c r="G101" s="141" t="s">
        <v>194</v>
      </c>
      <c r="H101" s="107" cm="1">
        <f t="array" ref="H101">H99</f>
        <v>0</v>
      </c>
      <c r="I101"/>
      <c r="J101"/>
      <c r="K101"/>
      <c r="L101"/>
      <c r="M101"/>
      <c r="N101"/>
      <c r="O101"/>
      <c r="P101"/>
      <c r="Q101"/>
      <c r="R101"/>
      <c r="S101"/>
      <c r="T101" s="651" t="b" cm="1">
        <f t="array" aca="1" ref="T101" ca="1">T99</f>
        <v>0</v>
      </c>
      <c r="U101"/>
      <c r="V101"/>
      <c r="W101"/>
      <c r="X101" s="1305"/>
      <c r="Y101" s="1305"/>
      <c r="Z101" s="1305"/>
      <c r="AA101" s="1391"/>
      <c r="AB101" s="225" t="str">
        <f>AB99&amp;".2"</f>
        <v>2.0.2</v>
      </c>
      <c r="AC101" s="231" t="s">
        <v>1208</v>
      </c>
      <c r="AD101" s="58" t="s">
        <v>1025</v>
      </c>
      <c r="AE101" s="13"/>
      <c r="AF101" s="13"/>
      <c r="AG101" s="13"/>
      <c r="AH101" s="13"/>
      <c r="AI101" s="220"/>
      <c r="AJ101" s="13"/>
      <c r="AK101" s="13"/>
      <c r="AL101" s="13"/>
      <c r="AM101" s="13"/>
      <c r="AN101" s="13"/>
      <c r="AO101" s="13"/>
      <c r="AP101" s="13"/>
      <c r="AQ101" s="13"/>
      <c r="AR101" s="13"/>
      <c r="AS101" s="220"/>
      <c r="AT101" s="13"/>
      <c r="AU101" s="13"/>
      <c r="AV101" s="13"/>
      <c r="AW101" s="13"/>
      <c r="AX101" s="13"/>
      <c r="AY101" s="13"/>
      <c r="AZ101" s="13"/>
      <c r="BA101" s="13"/>
      <c r="BB101" s="13"/>
      <c r="BC101" s="25"/>
      <c r="BD101"/>
      <c r="BE101"/>
      <c r="BF101" s="930" t="s">
        <v>1216</v>
      </c>
      <c r="BG101" s="930" t="s">
        <v>1214</v>
      </c>
      <c r="BH101" s="930" cm="1">
        <f t="array" ref="BH101">BH99</f>
        <v>0</v>
      </c>
      <c r="BI101" s="930" t="str" cm="1">
        <f t="array" ref="BI101">BI99</f>
        <v>тыс.куб.м</v>
      </c>
      <c r="BJ101" s="930" t="str" cm="1">
        <f t="array" ref="BJ101">BJ99</f>
        <v/>
      </c>
      <c r="BK101" s="931"/>
      <c r="BL101" s="931"/>
    </row>
    <row r="102" spans="1:64" ht="17.25" customHeight="1" x14ac:dyDescent="0.15">
      <c r="A102" s="855" t="str">
        <f ca="1">"checkCosts_2."&amp;F102&amp;"."&amp;Y102</f>
        <v>checkCosts_2.3.1</v>
      </c>
      <c r="B102"/>
      <c r="C102"/>
      <c r="D102"/>
      <c r="E102" s="630">
        <v>18</v>
      </c>
      <c r="F102" s="725" t="str" cm="1">
        <f t="array" aca="1" ref="F102" ca="1">OFFSET(G102,-1,-1)</f>
        <v>3</v>
      </c>
      <c r="G102" s="141" t="s">
        <v>1210</v>
      </c>
      <c r="H102" s="107" t="str" cm="1">
        <f t="array" ref="H102">AC102</f>
        <v>АО "ОКО"::5257087027::525701001</v>
      </c>
      <c r="I102"/>
      <c r="J102"/>
      <c r="K102"/>
      <c r="L102"/>
      <c r="M102"/>
      <c r="N102"/>
      <c r="O102"/>
      <c r="P102"/>
      <c r="Q102"/>
      <c r="R102"/>
      <c r="S102"/>
      <c r="T102" s="651" t="b">
        <f ca="1">AND(F102&gt;0,Y102&gt;0)</f>
        <v>1</v>
      </c>
      <c r="U102"/>
      <c r="V102"/>
      <c r="X102" s="1305"/>
      <c r="Y102" s="1272" t="s">
        <v>324</v>
      </c>
      <c r="Z102" s="1305"/>
      <c r="AA102" s="1391" t="s">
        <v>211</v>
      </c>
      <c r="AB102" s="225" t="str">
        <f>"2."&amp;Y102</f>
        <v>2.1</v>
      </c>
      <c r="AC102" s="371" t="s">
        <v>1037</v>
      </c>
      <c r="AD102" s="217" t="s">
        <v>805</v>
      </c>
      <c r="AE102" s="1065">
        <f>AE103*AE104</f>
        <v>0</v>
      </c>
      <c r="AF102" s="1065">
        <v>43.786836399999999</v>
      </c>
      <c r="AG102" s="1065"/>
      <c r="AH102" s="1065">
        <f>AH103*AH104</f>
        <v>0</v>
      </c>
      <c r="AI102" s="220">
        <v>97.504644965940003</v>
      </c>
      <c r="AJ102" s="1065"/>
      <c r="AK102" s="1065"/>
      <c r="AL102" s="1065"/>
      <c r="AM102" s="1065"/>
      <c r="AN102" s="1065"/>
      <c r="AO102" s="1065"/>
      <c r="AP102" s="1065"/>
      <c r="AQ102" s="1065"/>
      <c r="AR102" s="1065"/>
      <c r="AS102" s="220">
        <f t="shared" ref="AS102:BB102" si="43">AS103*AS104</f>
        <v>0</v>
      </c>
      <c r="AT102" s="1065">
        <f t="shared" si="43"/>
        <v>0</v>
      </c>
      <c r="AU102" s="1065">
        <f t="shared" si="43"/>
        <v>0</v>
      </c>
      <c r="AV102" s="1065">
        <f t="shared" si="43"/>
        <v>0</v>
      </c>
      <c r="AW102" s="1065">
        <f t="shared" si="43"/>
        <v>0</v>
      </c>
      <c r="AX102" s="1065">
        <f t="shared" si="43"/>
        <v>0</v>
      </c>
      <c r="AY102" s="1065">
        <f t="shared" si="43"/>
        <v>0</v>
      </c>
      <c r="AZ102" s="1065">
        <f t="shared" si="43"/>
        <v>0</v>
      </c>
      <c r="BA102" s="1065">
        <f t="shared" si="43"/>
        <v>0</v>
      </c>
      <c r="BB102" s="1065">
        <f t="shared" si="43"/>
        <v>0</v>
      </c>
      <c r="BC102" s="1083"/>
      <c r="BD102"/>
      <c r="BE102"/>
      <c r="BF102" s="930" t="s">
        <v>1213</v>
      </c>
      <c r="BG102" s="930" t="s">
        <v>1214</v>
      </c>
      <c r="BH102" s="930" t="str" cm="1">
        <f t="array" ref="BH102">AC102</f>
        <v>АО "ОКО"::5257087027::525701001</v>
      </c>
      <c r="BI102" s="930" t="str" cm="1">
        <f t="array" ref="BI102">AD104</f>
        <v>тыс.куб.м</v>
      </c>
      <c r="BJ102" s="930" t="str" cm="1">
        <f t="array" ref="BJ102">AD103</f>
        <v/>
      </c>
      <c r="BK102" s="931"/>
      <c r="BL102" s="931" t="b">
        <v>1</v>
      </c>
    </row>
    <row r="103" spans="1:64" s="105" customFormat="1" ht="16.5" customHeight="1" x14ac:dyDescent="0.15">
      <c r="E103" s="630">
        <v>17</v>
      </c>
      <c r="F103" s="725" t="str" cm="1">
        <f t="array" aca="1" ref="F103" ca="1">F101</f>
        <v>3</v>
      </c>
      <c r="G103" s="141" t="s">
        <v>194</v>
      </c>
      <c r="H103" s="107" t="str" cm="1">
        <f t="array" ref="H103">H102</f>
        <v>АО "ОКО"::5257087027::525701001</v>
      </c>
      <c r="T103" s="651" t="b" cm="1">
        <f t="array" aca="1" ref="T103" ca="1">T102</f>
        <v>1</v>
      </c>
      <c r="X103" s="1392"/>
      <c r="Y103" s="1392"/>
      <c r="Z103" s="1392"/>
      <c r="AA103" s="1391"/>
      <c r="AB103" s="225" t="str">
        <f>AB102&amp;".1"</f>
        <v>2.1.1</v>
      </c>
      <c r="AC103" s="231" t="s">
        <v>966</v>
      </c>
      <c r="AD103" s="1127" t="s">
        <v>160</v>
      </c>
      <c r="AE103" s="1065"/>
      <c r="AF103" s="268">
        <f>IF(AF104=0,0,AF102/AF104)</f>
        <v>33.603893047081662</v>
      </c>
      <c r="AG103" s="268">
        <f>IF(AG104=0,0,AG102/AG104)</f>
        <v>0</v>
      </c>
      <c r="AH103" s="1065"/>
      <c r="AI103" s="268">
        <f t="shared" ref="AI103:AR103" si="44">IF(AI104=0,0,AI102/AI104)</f>
        <v>41.899060717630114</v>
      </c>
      <c r="AJ103" s="268">
        <f t="shared" si="44"/>
        <v>0</v>
      </c>
      <c r="AK103" s="268">
        <f t="shared" si="44"/>
        <v>0</v>
      </c>
      <c r="AL103" s="268">
        <f t="shared" si="44"/>
        <v>0</v>
      </c>
      <c r="AM103" s="268">
        <f t="shared" si="44"/>
        <v>0</v>
      </c>
      <c r="AN103" s="268">
        <f t="shared" si="44"/>
        <v>0</v>
      </c>
      <c r="AO103" s="268">
        <f t="shared" si="44"/>
        <v>0</v>
      </c>
      <c r="AP103" s="268">
        <f t="shared" si="44"/>
        <v>0</v>
      </c>
      <c r="AQ103" s="268">
        <f t="shared" si="44"/>
        <v>0</v>
      </c>
      <c r="AR103" s="268">
        <f t="shared" si="44"/>
        <v>0</v>
      </c>
      <c r="AS103" s="220"/>
      <c r="AT103" s="1065"/>
      <c r="AU103" s="1065"/>
      <c r="AV103" s="1065"/>
      <c r="AW103" s="1065"/>
      <c r="AX103" s="1065"/>
      <c r="AY103" s="1065"/>
      <c r="AZ103" s="1065"/>
      <c r="BA103" s="1065"/>
      <c r="BB103" s="1065"/>
      <c r="BC103" s="1083"/>
      <c r="BF103" s="930" t="s">
        <v>1215</v>
      </c>
      <c r="BG103" s="930" t="s">
        <v>1214</v>
      </c>
      <c r="BH103" s="930" t="str" cm="1">
        <f t="array" ref="BH103">BH102</f>
        <v>АО "ОКО"::5257087027::525701001</v>
      </c>
      <c r="BI103" s="930" t="str" cm="1">
        <f t="array" ref="BI103">BI102</f>
        <v>тыс.куб.м</v>
      </c>
      <c r="BJ103" s="930" t="str" cm="1">
        <f t="array" ref="BJ103">BJ102</f>
        <v/>
      </c>
      <c r="BK103" s="931"/>
      <c r="BL103" s="931"/>
    </row>
    <row r="104" spans="1:64" ht="16.5" customHeight="1" x14ac:dyDescent="0.15">
      <c r="A104" s="855" t="str">
        <f ca="1">"checkVolume_2."&amp;F104&amp;"."&amp;Y102</f>
        <v>checkVolume_2.3.1</v>
      </c>
      <c r="B104"/>
      <c r="C104"/>
      <c r="D104"/>
      <c r="E104" s="630">
        <v>17</v>
      </c>
      <c r="F104" s="725" t="str" cm="1">
        <f t="array" aca="1" ref="F104" ca="1">F102</f>
        <v>3</v>
      </c>
      <c r="G104" s="141" t="s">
        <v>194</v>
      </c>
      <c r="H104" s="107" t="str" cm="1">
        <f t="array" ref="H104">H102</f>
        <v>АО "ОКО"::5257087027::525701001</v>
      </c>
      <c r="I104"/>
      <c r="J104"/>
      <c r="K104"/>
      <c r="L104"/>
      <c r="M104"/>
      <c r="N104"/>
      <c r="O104"/>
      <c r="P104"/>
      <c r="Q104"/>
      <c r="R104"/>
      <c r="S104"/>
      <c r="T104" s="651" t="b" cm="1">
        <f t="array" aca="1" ref="T104" ca="1">T102</f>
        <v>1</v>
      </c>
      <c r="U104"/>
      <c r="V104"/>
      <c r="W104"/>
      <c r="X104" s="1305"/>
      <c r="Y104" s="1305"/>
      <c r="Z104" s="1305"/>
      <c r="AA104" s="1391"/>
      <c r="AB104" s="225" t="str">
        <f>AB102&amp;".2"</f>
        <v>2.1.2</v>
      </c>
      <c r="AC104" s="231" t="s">
        <v>1208</v>
      </c>
      <c r="AD104" s="1127" t="s">
        <v>1025</v>
      </c>
      <c r="AE104" s="1065"/>
      <c r="AF104" s="1065">
        <v>1.3030286799999999</v>
      </c>
      <c r="AG104" s="1065"/>
      <c r="AH104" s="1065"/>
      <c r="AI104" s="220">
        <v>2.3271320000000002</v>
      </c>
      <c r="AJ104" s="1065"/>
      <c r="AK104" s="1065"/>
      <c r="AL104" s="1065"/>
      <c r="AM104" s="1065"/>
      <c r="AN104" s="1065"/>
      <c r="AO104" s="1065"/>
      <c r="AP104" s="1065"/>
      <c r="AQ104" s="1065"/>
      <c r="AR104" s="1065"/>
      <c r="AS104" s="220"/>
      <c r="AT104" s="1065"/>
      <c r="AU104" s="1065"/>
      <c r="AV104" s="1065"/>
      <c r="AW104" s="1065"/>
      <c r="AX104" s="1065"/>
      <c r="AY104" s="1065"/>
      <c r="AZ104" s="1065"/>
      <c r="BA104" s="1065"/>
      <c r="BB104" s="1065"/>
      <c r="BC104" s="1083"/>
      <c r="BD104"/>
      <c r="BE104"/>
      <c r="BF104" s="930" t="s">
        <v>1216</v>
      </c>
      <c r="BG104" s="930" t="s">
        <v>1214</v>
      </c>
      <c r="BH104" s="930" t="str" cm="1">
        <f t="array" ref="BH104">BH102</f>
        <v>АО "ОКО"::5257087027::525701001</v>
      </c>
      <c r="BI104" s="930" t="str" cm="1">
        <f t="array" ref="BI104">BI102</f>
        <v>тыс.куб.м</v>
      </c>
      <c r="BJ104" s="930" t="str" cm="1">
        <f t="array" ref="BJ104">BJ102</f>
        <v/>
      </c>
      <c r="BK104" s="931"/>
      <c r="BL104" s="931"/>
    </row>
    <row r="105" spans="1:64" ht="16.5" customHeight="1" x14ac:dyDescent="0.15">
      <c r="E105" s="630">
        <v>17</v>
      </c>
      <c r="F105" s="725" t="str" cm="1">
        <f t="array" ref="F105">F98</f>
        <v>3</v>
      </c>
      <c r="G105" s="141" t="str">
        <f>F105&amp;"pIns5"</f>
        <v>3pIns5</v>
      </c>
      <c r="T105" s="651" t="b">
        <f>F105&gt;0</f>
        <v>1</v>
      </c>
      <c r="W105" s="299" t="s">
        <v>1217</v>
      </c>
      <c r="X105" s="1272"/>
      <c r="Z105" s="1272"/>
      <c r="AB105" s="239"/>
      <c r="AC105" s="240" t="s">
        <v>1002</v>
      </c>
      <c r="AD105" s="240"/>
      <c r="AE105" s="240"/>
      <c r="AF105" s="240"/>
      <c r="AG105" s="240"/>
      <c r="AH105" s="240"/>
      <c r="AI105" s="240"/>
      <c r="AJ105" s="240"/>
      <c r="AK105" s="240"/>
      <c r="AL105" s="240"/>
      <c r="AM105" s="240"/>
      <c r="AN105" s="240"/>
      <c r="AO105" s="240"/>
      <c r="AP105" s="240"/>
      <c r="AQ105" s="240"/>
      <c r="AR105" s="240"/>
      <c r="AS105" s="240"/>
      <c r="AT105" s="240"/>
      <c r="AU105" s="240"/>
      <c r="AV105" s="240"/>
      <c r="AW105" s="240"/>
      <c r="AX105" s="240"/>
      <c r="AY105" s="240"/>
      <c r="AZ105" s="240"/>
      <c r="BA105" s="240"/>
      <c r="BB105" s="240"/>
      <c r="BC105" s="838"/>
      <c r="BF105" s="930" t="str">
        <f>IF(AND(ISNUMBER(VALUE(TRIM(SUBSTITUTE(AB105,".","")))),TRIM(SUBSTITUTE(AB105,".",""))&lt;&gt;""),"P"&amp;SUBSTITUTE(AB105,".",""),"")</f>
        <v/>
      </c>
      <c r="BJ105" s="930"/>
      <c r="BK105" s="931" t="s">
        <v>1214</v>
      </c>
      <c r="BL105" s="931"/>
    </row>
    <row r="106" spans="1:64" ht="16.5" customHeight="1" x14ac:dyDescent="0.15">
      <c r="E106" s="630">
        <v>17</v>
      </c>
      <c r="F106" s="725" t="str" cm="1">
        <f t="array" ref="F106">F105</f>
        <v>3</v>
      </c>
      <c r="G106" s="141" t="s">
        <v>1218</v>
      </c>
      <c r="T106" s="651" t="b">
        <f>F106&gt;0</f>
        <v>1</v>
      </c>
      <c r="X106" s="1272"/>
      <c r="Z106" s="1272"/>
      <c r="AB106" s="223">
        <v>3</v>
      </c>
      <c r="AC106" s="218" t="s">
        <v>1219</v>
      </c>
      <c r="AD106" s="217" t="s">
        <v>805</v>
      </c>
      <c r="AE106" s="219">
        <f t="shared" ref="AE106:BB106" si="45">SUMIF($AD107:$AD111,$AD106,AE107:AE111)</f>
        <v>0</v>
      </c>
      <c r="AF106" s="219">
        <f t="shared" si="45"/>
        <v>109.467091</v>
      </c>
      <c r="AG106" s="219">
        <f t="shared" si="45"/>
        <v>0</v>
      </c>
      <c r="AH106" s="219">
        <f t="shared" si="45"/>
        <v>0</v>
      </c>
      <c r="AI106" s="219">
        <f t="shared" si="45"/>
        <v>243.76161241484999</v>
      </c>
      <c r="AJ106" s="1123">
        <f t="shared" si="45"/>
        <v>0</v>
      </c>
      <c r="AK106" s="1123">
        <f t="shared" si="45"/>
        <v>0</v>
      </c>
      <c r="AL106" s="1123">
        <f t="shared" si="45"/>
        <v>0</v>
      </c>
      <c r="AM106" s="1123">
        <f t="shared" si="45"/>
        <v>0</v>
      </c>
      <c r="AN106" s="1123">
        <f t="shared" si="45"/>
        <v>0</v>
      </c>
      <c r="AO106" s="1123">
        <f t="shared" si="45"/>
        <v>0</v>
      </c>
      <c r="AP106" s="1123">
        <f t="shared" si="45"/>
        <v>0</v>
      </c>
      <c r="AQ106" s="1123">
        <f t="shared" si="45"/>
        <v>0</v>
      </c>
      <c r="AR106" s="1123">
        <f t="shared" si="45"/>
        <v>0</v>
      </c>
      <c r="AS106" s="219">
        <f t="shared" si="45"/>
        <v>0</v>
      </c>
      <c r="AT106" s="1123">
        <f t="shared" si="45"/>
        <v>0</v>
      </c>
      <c r="AU106" s="1123">
        <f t="shared" si="45"/>
        <v>0</v>
      </c>
      <c r="AV106" s="1123">
        <f t="shared" si="45"/>
        <v>0</v>
      </c>
      <c r="AW106" s="1123">
        <f t="shared" si="45"/>
        <v>0</v>
      </c>
      <c r="AX106" s="1123">
        <f t="shared" si="45"/>
        <v>0</v>
      </c>
      <c r="AY106" s="1123">
        <f t="shared" si="45"/>
        <v>0</v>
      </c>
      <c r="AZ106" s="1123">
        <f t="shared" si="45"/>
        <v>0</v>
      </c>
      <c r="BA106" s="1123">
        <f t="shared" si="45"/>
        <v>0</v>
      </c>
      <c r="BB106" s="1123">
        <f t="shared" si="45"/>
        <v>0</v>
      </c>
      <c r="BC106" s="1083"/>
      <c r="BF106" s="930" t="s">
        <v>1220</v>
      </c>
      <c r="BJ106" s="930"/>
      <c r="BK106" s="931"/>
      <c r="BL106" s="931"/>
    </row>
    <row r="107" spans="1:64" ht="0" hidden="1" customHeight="1" x14ac:dyDescent="0.15">
      <c r="E107" s="630">
        <v>0.2</v>
      </c>
      <c r="F107" s="725" t="str" cm="1">
        <f t="array" ref="F107">F106</f>
        <v>3</v>
      </c>
      <c r="T107" s="651" t="b">
        <v>0</v>
      </c>
      <c r="X107" s="1272"/>
      <c r="Z107" s="1272"/>
      <c r="AB107" s="223"/>
      <c r="AC107" s="218"/>
      <c r="AD107" s="217"/>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30"/>
      <c r="BF107" s="930" t="str">
        <f>IF(AND(ISNUMBER(VALUE(TRIM(SUBSTITUTE(AB107,".","")))),TRIM(SUBSTITUTE(AB107,".",""))&lt;&gt;""),"P"&amp;SUBSTITUTE(AB107,".",""),"")</f>
        <v/>
      </c>
      <c r="BJ107" s="930"/>
      <c r="BK107" s="931"/>
      <c r="BL107" s="931"/>
    </row>
    <row r="108" spans="1:64" ht="21.75" customHeight="1" x14ac:dyDescent="0.15">
      <c r="A108" s="855" t="str">
        <f ca="1">"checkCosts_3."&amp;F108&amp;"."&amp;Y108</f>
        <v>checkCosts_3.3.0</v>
      </c>
      <c r="E108" s="630">
        <v>22.8</v>
      </c>
      <c r="F108" s="725" t="str" cm="1">
        <f t="array" aca="1" ref="F108" ca="1">OFFSET(G108,-1,-1)</f>
        <v>3</v>
      </c>
      <c r="G108" s="141" t="s">
        <v>1218</v>
      </c>
      <c r="H108" s="107" t="str" cm="1">
        <f t="array" ref="H108">AC108</f>
        <v>Плата за негативное воздействие; Плата за превышение норматива сточных вод</v>
      </c>
      <c r="T108" s="651" t="b">
        <f ca="1">AND(F108&gt;0,Y108&gt;0)</f>
        <v>0</v>
      </c>
      <c r="W108" s="111" t="s">
        <v>227</v>
      </c>
      <c r="X108" s="1272"/>
      <c r="Y108" s="1272">
        <v>0</v>
      </c>
      <c r="Z108" s="1272"/>
      <c r="AA108" s="1391" t="s">
        <v>211</v>
      </c>
      <c r="AB108" s="225" t="str">
        <f>"3."&amp;Y108</f>
        <v>3.0</v>
      </c>
      <c r="AC108" s="6" t="s">
        <v>5831</v>
      </c>
      <c r="AD108" s="217" t="s">
        <v>805</v>
      </c>
      <c r="AE108" s="13">
        <f>AE109*AE110</f>
        <v>0</v>
      </c>
      <c r="AF108" s="13">
        <v>109.467091</v>
      </c>
      <c r="AG108" s="13"/>
      <c r="AH108" s="13">
        <f>AH109*AH110</f>
        <v>0</v>
      </c>
      <c r="AI108" s="220">
        <v>243.76161241484999</v>
      </c>
      <c r="AJ108" s="13"/>
      <c r="AK108" s="13"/>
      <c r="AL108" s="13"/>
      <c r="AM108" s="13"/>
      <c r="AN108" s="13"/>
      <c r="AO108" s="13"/>
      <c r="AP108" s="13"/>
      <c r="AQ108" s="13"/>
      <c r="AR108" s="13"/>
      <c r="AS108" s="220">
        <f t="shared" ref="AS108:BB108" si="46">AS109*AS110</f>
        <v>0</v>
      </c>
      <c r="AT108" s="13">
        <f t="shared" si="46"/>
        <v>0</v>
      </c>
      <c r="AU108" s="13">
        <f t="shared" si="46"/>
        <v>0</v>
      </c>
      <c r="AV108" s="13">
        <f t="shared" si="46"/>
        <v>0</v>
      </c>
      <c r="AW108" s="13">
        <f t="shared" si="46"/>
        <v>0</v>
      </c>
      <c r="AX108" s="13">
        <f t="shared" si="46"/>
        <v>0</v>
      </c>
      <c r="AY108" s="13">
        <f t="shared" si="46"/>
        <v>0</v>
      </c>
      <c r="AZ108" s="13">
        <f t="shared" si="46"/>
        <v>0</v>
      </c>
      <c r="BA108" s="13">
        <f t="shared" si="46"/>
        <v>0</v>
      </c>
      <c r="BB108" s="13">
        <f t="shared" si="46"/>
        <v>0</v>
      </c>
      <c r="BC108" s="25"/>
      <c r="BF108" s="930" t="s">
        <v>1221</v>
      </c>
      <c r="BG108" s="930" t="s">
        <v>1222</v>
      </c>
      <c r="BH108" s="930" t="str" cm="1">
        <f t="array" ref="BH108">AC108</f>
        <v>Плата за негативное воздействие; Плата за превышение норматива сточных вод</v>
      </c>
      <c r="BI108" s="930" cm="1">
        <f t="array" ref="BI108">AD110</f>
        <v>0</v>
      </c>
      <c r="BJ108" s="930" t="str" cm="1">
        <f t="array" ref="BJ108">AD109</f>
        <v/>
      </c>
      <c r="BK108" s="931"/>
      <c r="BL108" s="931" t="b">
        <v>1</v>
      </c>
    </row>
    <row r="109" spans="1:64" s="105" customFormat="1" ht="16.5" customHeight="1" x14ac:dyDescent="0.15">
      <c r="E109" s="630">
        <v>17</v>
      </c>
      <c r="F109" s="725" t="str" cm="1">
        <f t="array" ref="F109">F107</f>
        <v>3</v>
      </c>
      <c r="G109" s="141" t="s">
        <v>259</v>
      </c>
      <c r="H109" s="107" t="str" cm="1">
        <f t="array" ref="H109">H108</f>
        <v>Плата за негативное воздействие; Плата за превышение норматива сточных вод</v>
      </c>
      <c r="T109" s="651" t="b" cm="1">
        <f t="array" aca="1" ref="T109" ca="1">T108</f>
        <v>0</v>
      </c>
      <c r="X109" s="1392"/>
      <c r="Y109" s="1392"/>
      <c r="Z109" s="1392"/>
      <c r="AA109" s="1391"/>
      <c r="AB109" s="225" t="str">
        <f>AB108&amp;".1"</f>
        <v>3.0.1</v>
      </c>
      <c r="AC109" s="231" t="s">
        <v>966</v>
      </c>
      <c r="AD109" s="58" t="s">
        <v>160</v>
      </c>
      <c r="AE109" s="13"/>
      <c r="AF109" s="268">
        <f>IF(AF110=0,0,AF108/AF110)</f>
        <v>9.122257583333333</v>
      </c>
      <c r="AG109" s="268">
        <f>IF(AG110=0,0,AG108/AG110)</f>
        <v>0</v>
      </c>
      <c r="AH109" s="13"/>
      <c r="AI109" s="268">
        <f t="shared" ref="AI109:AR109" si="47">IF(AI110=0,0,AI108/AI110)</f>
        <v>20.313467701237499</v>
      </c>
      <c r="AJ109" s="268">
        <f t="shared" si="47"/>
        <v>0</v>
      </c>
      <c r="AK109" s="268">
        <f t="shared" si="47"/>
        <v>0</v>
      </c>
      <c r="AL109" s="268">
        <f t="shared" si="47"/>
        <v>0</v>
      </c>
      <c r="AM109" s="268">
        <f t="shared" si="47"/>
        <v>0</v>
      </c>
      <c r="AN109" s="268">
        <f t="shared" si="47"/>
        <v>0</v>
      </c>
      <c r="AO109" s="268">
        <f t="shared" si="47"/>
        <v>0</v>
      </c>
      <c r="AP109" s="268">
        <f t="shared" si="47"/>
        <v>0</v>
      </c>
      <c r="AQ109" s="268">
        <f t="shared" si="47"/>
        <v>0</v>
      </c>
      <c r="AR109" s="268">
        <f t="shared" si="47"/>
        <v>0</v>
      </c>
      <c r="AS109" s="220"/>
      <c r="AT109" s="13"/>
      <c r="AU109" s="13"/>
      <c r="AV109" s="13"/>
      <c r="AW109" s="13"/>
      <c r="AX109" s="13"/>
      <c r="AY109" s="13"/>
      <c r="AZ109" s="13"/>
      <c r="BA109" s="13"/>
      <c r="BB109" s="13"/>
      <c r="BC109" s="25"/>
      <c r="BF109" s="930" t="s">
        <v>1223</v>
      </c>
      <c r="BG109" s="930" t="s">
        <v>1222</v>
      </c>
      <c r="BH109" s="930" t="str" cm="1">
        <f t="array" ref="BH109">BH108</f>
        <v>Плата за негативное воздействие; Плата за превышение норматива сточных вод</v>
      </c>
      <c r="BI109" s="930" cm="1">
        <f t="array" ref="BI109">BI108</f>
        <v>0</v>
      </c>
      <c r="BJ109" s="930" t="str" cm="1">
        <f t="array" ref="BJ109">BJ108</f>
        <v/>
      </c>
      <c r="BK109" s="931"/>
      <c r="BL109" s="931"/>
    </row>
    <row r="110" spans="1:64" ht="16.5" customHeight="1" x14ac:dyDescent="0.15">
      <c r="A110" s="855" t="str">
        <f ca="1">"checkVolume_3."&amp;F110&amp;"."&amp;Y108</f>
        <v>checkVolume_3.3.0</v>
      </c>
      <c r="E110" s="630">
        <v>17</v>
      </c>
      <c r="F110" s="725" t="str" cm="1">
        <f t="array" aca="1" ref="F110" ca="1">F108</f>
        <v>3</v>
      </c>
      <c r="G110" s="141" t="s">
        <v>259</v>
      </c>
      <c r="H110" s="107" t="str" cm="1">
        <f t="array" ref="H110">H108</f>
        <v>Плата за негативное воздействие; Плата за превышение норматива сточных вод</v>
      </c>
      <c r="T110" s="651" t="b" cm="1">
        <f t="array" aca="1" ref="T110" ca="1">T108</f>
        <v>0</v>
      </c>
      <c r="X110" s="1272"/>
      <c r="Y110" s="1272"/>
      <c r="Z110" s="1272"/>
      <c r="AA110" s="1391"/>
      <c r="AB110" s="225" t="str">
        <f>AB108&amp;".2"</f>
        <v>3.0.2</v>
      </c>
      <c r="AC110" s="231" t="s">
        <v>1208</v>
      </c>
      <c r="AD110" s="58"/>
      <c r="AE110" s="13"/>
      <c r="AF110" s="13">
        <v>12</v>
      </c>
      <c r="AG110" s="13"/>
      <c r="AH110" s="13"/>
      <c r="AI110" s="220">
        <v>12</v>
      </c>
      <c r="AJ110" s="13"/>
      <c r="AK110" s="13"/>
      <c r="AL110" s="13"/>
      <c r="AM110" s="13"/>
      <c r="AN110" s="13"/>
      <c r="AO110" s="13"/>
      <c r="AP110" s="13"/>
      <c r="AQ110" s="13"/>
      <c r="AR110" s="13"/>
      <c r="AS110" s="220"/>
      <c r="AT110" s="13"/>
      <c r="AU110" s="13"/>
      <c r="AV110" s="13"/>
      <c r="AW110" s="13"/>
      <c r="AX110" s="13"/>
      <c r="AY110" s="13"/>
      <c r="AZ110" s="13"/>
      <c r="BA110" s="13"/>
      <c r="BB110" s="13"/>
      <c r="BC110" s="25"/>
      <c r="BF110" s="930" t="s">
        <v>1224</v>
      </c>
      <c r="BG110" s="930" t="s">
        <v>1222</v>
      </c>
      <c r="BH110" s="930" t="str" cm="1">
        <f t="array" ref="BH110">BH108</f>
        <v>Плата за негативное воздействие; Плата за превышение норматива сточных вод</v>
      </c>
      <c r="BI110" s="930" cm="1">
        <f t="array" ref="BI110">BI108</f>
        <v>0</v>
      </c>
      <c r="BJ110" s="930" t="str" cm="1">
        <f t="array" ref="BJ110">BJ108</f>
        <v/>
      </c>
      <c r="BK110" s="931"/>
      <c r="BL110" s="931"/>
    </row>
    <row r="111" spans="1:64" ht="16.5" customHeight="1" x14ac:dyDescent="0.15">
      <c r="E111" s="630">
        <v>17</v>
      </c>
      <c r="F111" s="725" t="str" cm="1">
        <f t="array" ref="F111">F107</f>
        <v>3</v>
      </c>
      <c r="G111" s="141" t="str">
        <f>F111&amp;"pIns5"</f>
        <v>3pIns5</v>
      </c>
      <c r="T111" s="651" t="b">
        <f>F111&gt;0</f>
        <v>1</v>
      </c>
      <c r="W111" s="299" t="s">
        <v>1225</v>
      </c>
      <c r="X111" s="1272"/>
      <c r="Z111" s="1272"/>
      <c r="AB111" s="239"/>
      <c r="AC111" s="240" t="s">
        <v>1002</v>
      </c>
      <c r="AD111" s="240"/>
      <c r="AE111" s="240"/>
      <c r="AF111" s="240"/>
      <c r="AG111" s="240"/>
      <c r="AH111" s="240"/>
      <c r="AI111" s="240"/>
      <c r="AJ111" s="240"/>
      <c r="AK111" s="240"/>
      <c r="AL111" s="240"/>
      <c r="AM111" s="240"/>
      <c r="AN111" s="240"/>
      <c r="AO111" s="240"/>
      <c r="AP111" s="240"/>
      <c r="AQ111" s="240"/>
      <c r="AR111" s="240"/>
      <c r="AS111" s="240"/>
      <c r="AT111" s="240"/>
      <c r="AU111" s="240"/>
      <c r="AV111" s="240"/>
      <c r="AW111" s="240"/>
      <c r="AX111" s="240"/>
      <c r="AY111" s="240"/>
      <c r="AZ111" s="240"/>
      <c r="BA111" s="240"/>
      <c r="BB111" s="240"/>
      <c r="BC111" s="838"/>
      <c r="BJ111" s="930"/>
      <c r="BK111" s="931" t="s">
        <v>1222</v>
      </c>
      <c r="BL111" s="931"/>
    </row>
    <row r="112" spans="1:64" ht="16.5" customHeight="1" x14ac:dyDescent="0.15">
      <c r="E112" s="630">
        <v>17</v>
      </c>
      <c r="U112" s="111" t="s">
        <v>229</v>
      </c>
      <c r="V112" s="123" t="s">
        <v>1226</v>
      </c>
      <c r="BJ112" s="930"/>
      <c r="BK112" s="931"/>
      <c r="BL112" s="931"/>
    </row>
    <row r="113" spans="1:64" ht="11.25" hidden="1" customHeight="1" x14ac:dyDescent="0.15">
      <c r="E113" s="630">
        <v>0</v>
      </c>
      <c r="AB113" s="149"/>
      <c r="AC113" s="135"/>
      <c r="AD113" s="135"/>
      <c r="AE113" s="135"/>
      <c r="AF113" s="135"/>
      <c r="AG113" s="135"/>
      <c r="AH113" s="135"/>
      <c r="AI113" s="135"/>
      <c r="AJ113" s="135"/>
      <c r="AK113" s="135"/>
      <c r="AL113" s="135"/>
      <c r="AM113" s="135"/>
      <c r="AN113" s="135"/>
      <c r="AO113" s="135"/>
      <c r="AP113" s="135"/>
      <c r="AQ113" s="135"/>
      <c r="AR113" s="135"/>
      <c r="AS113" s="135"/>
      <c r="AT113" s="135"/>
      <c r="AU113" s="135"/>
      <c r="AV113" s="135"/>
      <c r="AW113" s="135"/>
      <c r="AX113" s="135"/>
      <c r="AY113" s="135"/>
      <c r="AZ113" s="135"/>
      <c r="BA113" s="135"/>
      <c r="BB113" s="135"/>
      <c r="BC113" s="135"/>
      <c r="BJ113" s="930"/>
      <c r="BK113" s="931"/>
      <c r="BL113" s="931"/>
    </row>
    <row r="114" spans="1:64" s="160" customFormat="1" ht="14.65" customHeight="1" x14ac:dyDescent="0.15">
      <c r="A114" s="127"/>
      <c r="B114" s="151"/>
      <c r="C114" s="127"/>
      <c r="D114" s="127"/>
      <c r="E114" s="630">
        <v>15</v>
      </c>
      <c r="F114" s="127"/>
      <c r="Q114" s="576"/>
      <c r="R114" s="576"/>
      <c r="T114" s="127"/>
      <c r="U114" s="127"/>
      <c r="V114" s="127"/>
      <c r="W114" s="127"/>
      <c r="X114" s="127"/>
      <c r="Y114" s="127"/>
      <c r="Z114" s="127"/>
      <c r="AB114" s="1387" t="s">
        <v>700</v>
      </c>
      <c r="AC114" s="1387"/>
      <c r="AD114" s="1387"/>
      <c r="AE114" s="1387"/>
      <c r="AF114" s="1387"/>
      <c r="AG114" s="1387"/>
      <c r="AH114" s="1387"/>
      <c r="AI114" s="1388"/>
      <c r="AJ114" s="1388"/>
      <c r="AK114" s="1388"/>
      <c r="AL114" s="1388"/>
      <c r="AM114" s="1388"/>
      <c r="AN114" s="1388"/>
      <c r="AO114" s="1388"/>
      <c r="AP114" s="1388"/>
      <c r="AQ114" s="1388"/>
      <c r="AR114" s="1388"/>
      <c r="AS114" s="1388"/>
      <c r="AT114" s="1388"/>
      <c r="AU114" s="1388"/>
      <c r="AV114" s="1388"/>
      <c r="AW114" s="1388"/>
      <c r="AX114" s="1388"/>
      <c r="AY114" s="1388"/>
      <c r="AZ114" s="1388"/>
      <c r="BA114" s="1388"/>
      <c r="BB114" s="1388"/>
      <c r="BC114" s="1388"/>
      <c r="BF114" s="934"/>
      <c r="BG114" s="934"/>
      <c r="BH114" s="934"/>
      <c r="BI114" s="934"/>
      <c r="BJ114" s="934"/>
      <c r="BK114" s="935"/>
      <c r="BL114" s="935"/>
    </row>
    <row r="115" spans="1:64" s="160" customFormat="1" ht="14.65" customHeight="1" x14ac:dyDescent="0.15">
      <c r="A115" s="127"/>
      <c r="B115" s="151"/>
      <c r="C115" s="127"/>
      <c r="D115" s="127"/>
      <c r="E115" s="630">
        <v>15</v>
      </c>
      <c r="F115" s="127"/>
      <c r="Q115" s="576"/>
      <c r="R115" s="576"/>
      <c r="T115" s="127"/>
      <c r="U115" s="127"/>
      <c r="V115" s="127"/>
      <c r="W115" s="127"/>
      <c r="X115" s="127"/>
      <c r="Y115" s="127"/>
      <c r="Z115" s="127"/>
      <c r="AA115" s="724"/>
      <c r="AB115" s="1389"/>
      <c r="AC115" s="1389"/>
      <c r="AD115" s="1389"/>
      <c r="AE115" s="1389"/>
      <c r="AF115" s="1389"/>
      <c r="AG115" s="1389"/>
      <c r="AH115" s="1389"/>
      <c r="AI115" s="1381"/>
      <c r="AJ115" s="1382"/>
      <c r="AK115" s="1382"/>
      <c r="AL115" s="1382"/>
      <c r="AM115" s="1382"/>
      <c r="AN115" s="1382"/>
      <c r="AO115" s="1382"/>
      <c r="AP115" s="1382"/>
      <c r="AQ115" s="1382"/>
      <c r="AR115" s="1382"/>
      <c r="AS115" s="1381"/>
      <c r="AT115" s="1382"/>
      <c r="AU115" s="1382"/>
      <c r="AV115" s="1382"/>
      <c r="AW115" s="1382"/>
      <c r="AX115" s="1382"/>
      <c r="AY115" s="1382"/>
      <c r="AZ115" s="1382"/>
      <c r="BA115" s="1382"/>
      <c r="BB115" s="1382"/>
      <c r="BC115" s="1381"/>
      <c r="BF115" s="934"/>
      <c r="BG115" s="934"/>
      <c r="BH115" s="934"/>
      <c r="BI115" s="934"/>
      <c r="BJ115" s="934"/>
      <c r="BK115" s="935"/>
      <c r="BL115" s="935"/>
    </row>
    <row r="116" spans="1:64" s="160" customFormat="1" ht="14.65" hidden="1" customHeight="1" x14ac:dyDescent="0.15">
      <c r="A116" s="127"/>
      <c r="B116" s="151"/>
      <c r="C116" s="127"/>
      <c r="D116" s="127"/>
      <c r="E116" s="630">
        <v>15</v>
      </c>
      <c r="F116" s="127"/>
      <c r="Q116" s="576"/>
      <c r="R116" s="576"/>
      <c r="T116" s="640" t="b">
        <f>ROW(W116)&gt;ROW(W$116)</f>
        <v>0</v>
      </c>
      <c r="U116" s="127"/>
      <c r="V116" s="111"/>
      <c r="W116" s="127" t="s">
        <v>227</v>
      </c>
      <c r="X116" s="127"/>
      <c r="Y116" s="127"/>
      <c r="Z116" s="127"/>
      <c r="AA116" s="721" t="s">
        <v>211</v>
      </c>
      <c r="AB116" s="1380"/>
      <c r="AC116" s="1380"/>
      <c r="AD116" s="1380"/>
      <c r="AE116" s="1380"/>
      <c r="AF116" s="1380"/>
      <c r="AG116" s="1380"/>
      <c r="AH116" s="1380"/>
      <c r="AI116" s="1381"/>
      <c r="AJ116" s="1382"/>
      <c r="AK116" s="1382"/>
      <c r="AL116" s="1382"/>
      <c r="AM116" s="1382"/>
      <c r="AN116" s="1382"/>
      <c r="AO116" s="1382"/>
      <c r="AP116" s="1382"/>
      <c r="AQ116" s="1382"/>
      <c r="AR116" s="1382"/>
      <c r="AS116" s="1381"/>
      <c r="AT116" s="1382"/>
      <c r="AU116" s="1382"/>
      <c r="AV116" s="1382"/>
      <c r="AW116" s="1382"/>
      <c r="AX116" s="1382"/>
      <c r="AY116" s="1382"/>
      <c r="AZ116" s="1382"/>
      <c r="BA116" s="1382"/>
      <c r="BB116" s="1382"/>
      <c r="BC116" s="1382"/>
      <c r="BF116" s="934"/>
      <c r="BG116" s="934"/>
      <c r="BH116" s="934"/>
      <c r="BI116" s="934"/>
      <c r="BJ116" s="934"/>
      <c r="BK116" s="935"/>
      <c r="BL116" s="935"/>
    </row>
    <row r="117" spans="1:64" s="160" customFormat="1" ht="14.65" customHeight="1" x14ac:dyDescent="0.15">
      <c r="A117" s="127"/>
      <c r="B117" s="151"/>
      <c r="C117" s="127"/>
      <c r="D117" s="127"/>
      <c r="E117" s="630">
        <v>15</v>
      </c>
      <c r="F117" s="127"/>
      <c r="Q117" s="576"/>
      <c r="R117" s="576"/>
      <c r="T117" s="127"/>
      <c r="U117" s="127"/>
      <c r="V117" s="127"/>
      <c r="W117" s="123" t="s">
        <v>1227</v>
      </c>
      <c r="X117" s="127"/>
      <c r="Y117" s="127"/>
      <c r="Z117" s="127"/>
      <c r="AB117" s="1321" t="s">
        <v>701</v>
      </c>
      <c r="AC117" s="1322"/>
      <c r="AD117" s="304"/>
      <c r="AE117" s="304"/>
      <c r="AF117" s="305"/>
      <c r="AG117" s="305"/>
      <c r="AH117" s="305"/>
      <c r="AI117" s="305"/>
      <c r="AJ117" s="305"/>
      <c r="AK117" s="305"/>
      <c r="AL117" s="305"/>
      <c r="AM117" s="305"/>
      <c r="AN117" s="305"/>
      <c r="AO117" s="305"/>
      <c r="AP117" s="305"/>
      <c r="AQ117" s="305"/>
      <c r="AR117" s="305"/>
      <c r="AS117" s="305"/>
      <c r="AT117" s="305"/>
      <c r="AU117" s="305"/>
      <c r="AV117" s="305"/>
      <c r="AW117" s="305"/>
      <c r="AX117" s="305"/>
      <c r="AY117" s="305"/>
      <c r="AZ117" s="305"/>
      <c r="BA117" s="305"/>
      <c r="BB117" s="305"/>
      <c r="BC117" s="306"/>
      <c r="BF117" s="934"/>
      <c r="BG117" s="934"/>
      <c r="BH117" s="934"/>
      <c r="BI117" s="934"/>
      <c r="BJ117" s="934"/>
      <c r="BK117" s="935"/>
      <c r="BL117" s="935"/>
    </row>
    <row r="118" spans="1:64" ht="11.25" customHeight="1" x14ac:dyDescent="0.15">
      <c r="BJ118" s="930"/>
      <c r="BK118" s="931"/>
      <c r="BL118" s="931"/>
    </row>
  </sheetData>
  <sheetProtection formatColumns="0" formatRows="0" insertRows="0" deleteColumns="0" deleteRows="0" sort="0" autoFilter="0"/>
  <mergeCells count="46">
    <mergeCell ref="AA93:AA95"/>
    <mergeCell ref="Y102:Y104"/>
    <mergeCell ref="AA102:AA104"/>
    <mergeCell ref="X90:X111"/>
    <mergeCell ref="Y93:Y95"/>
    <mergeCell ref="Y99:Y101"/>
    <mergeCell ref="Y108:Y110"/>
    <mergeCell ref="Z90:Z111"/>
    <mergeCell ref="X68:X89"/>
    <mergeCell ref="Y71:Y73"/>
    <mergeCell ref="Y77:Y79"/>
    <mergeCell ref="Y86:Y88"/>
    <mergeCell ref="Z68:Z89"/>
    <mergeCell ref="Y80:Y82"/>
    <mergeCell ref="X46:X67"/>
    <mergeCell ref="Y49:Y51"/>
    <mergeCell ref="Y55:Y57"/>
    <mergeCell ref="Y64:Y66"/>
    <mergeCell ref="Z46:Z67"/>
    <mergeCell ref="Y58:Y60"/>
    <mergeCell ref="AB24:AB25"/>
    <mergeCell ref="AC24:AC25"/>
    <mergeCell ref="AD24:AD25"/>
    <mergeCell ref="BC24:BC25"/>
    <mergeCell ref="AA30:AA32"/>
    <mergeCell ref="AB116:BC116"/>
    <mergeCell ref="AB117:AC117"/>
    <mergeCell ref="AB114:BC114"/>
    <mergeCell ref="AB115:BC115"/>
    <mergeCell ref="AA36:AA38"/>
    <mergeCell ref="AA42:AA44"/>
    <mergeCell ref="AA55:AA57"/>
    <mergeCell ref="AA64:AA66"/>
    <mergeCell ref="AA49:AA51"/>
    <mergeCell ref="AA58:AA60"/>
    <mergeCell ref="AA77:AA79"/>
    <mergeCell ref="AA86:AA88"/>
    <mergeCell ref="AA71:AA73"/>
    <mergeCell ref="AA80:AA82"/>
    <mergeCell ref="AA99:AA101"/>
    <mergeCell ref="AA108:AA110"/>
    <mergeCell ref="X27:X45"/>
    <mergeCell ref="Y30:Y32"/>
    <mergeCell ref="Y36:Y38"/>
    <mergeCell ref="Y42:Y44"/>
    <mergeCell ref="Z27:Z45"/>
  </mergeCells>
  <pageMargins left="0.35" right="0.35" top="0.4" bottom="0.4" header="0.31" footer="0.31"/>
  <pageSetup paperSize="9" scale="96" orientation="portrait" r:id="rId1"/>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9018-F0E1-0E37-0FE1-7591B84DF0C8}">
  <sheetPr>
    <tabColor rgb="FF002060"/>
    <outlinePr summaryBelow="0"/>
    <pageSetUpPr fitToPage="1"/>
  </sheetPr>
  <dimension ref="A1:AR168"/>
  <sheetViews>
    <sheetView showGridLines="0" workbookViewId="0">
      <pane xSplit="30" ySplit="26" topLeftCell="AF132" activePane="bottomRight" state="frozen"/>
      <selection pane="topRight" activeCell="AE1" sqref="AE1"/>
      <selection pane="bottomLeft" activeCell="A27" sqref="A27"/>
      <selection pane="bottomRight" activeCell="AK134" sqref="AK134"/>
    </sheetView>
  </sheetViews>
  <sheetFormatPr defaultColWidth="9.14062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42578125" style="127" hidden="1" customWidth="1"/>
    <col min="7" max="16" width="3.5703125" style="160" hidden="1" customWidth="1"/>
    <col min="17" max="18" width="3.5703125" style="576" hidden="1" customWidth="1"/>
    <col min="19" max="19" width="3.5703125" style="160" hidden="1" customWidth="1"/>
    <col min="20" max="20" width="8.57031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60" customWidth="1"/>
    <col min="28" max="28" width="5.140625" style="160" customWidth="1"/>
    <col min="29" max="29" width="56.7109375" style="160" customWidth="1"/>
    <col min="30" max="30" width="12.140625" style="160" customWidth="1"/>
    <col min="31" max="31" width="13.140625" style="160" hidden="1" customWidth="1"/>
    <col min="32" max="32" width="13.140625" style="160" customWidth="1"/>
    <col min="33" max="34" width="13.140625" style="160" hidden="1" customWidth="1"/>
    <col min="35" max="35" width="13.140625" style="160" customWidth="1"/>
    <col min="36" max="36" width="13.140625" style="160" hidden="1" customWidth="1"/>
    <col min="37" max="37" width="30.7109375" style="160" customWidth="1"/>
    <col min="38" max="38" width="3" style="160" customWidth="1"/>
    <col min="39" max="39" width="9.140625" style="160" hidden="1"/>
    <col min="40" max="40" width="16.42578125" style="900" hidden="1" customWidth="1"/>
    <col min="41" max="41" width="11.7109375" style="900" hidden="1" customWidth="1"/>
    <col min="42" max="42" width="11.28515625" style="900" hidden="1" customWidth="1"/>
    <col min="43" max="43" width="16.140625" style="903" hidden="1" customWidth="1"/>
    <col min="44" max="44" width="9.140625" style="903" hidden="1"/>
  </cols>
  <sheetData>
    <row r="1" spans="1:44" s="127" customFormat="1" ht="12" hidden="1" customHeight="1" x14ac:dyDescent="0.15">
      <c r="B1" s="151"/>
      <c r="E1" s="151"/>
      <c r="F1" s="651" t="s">
        <v>83</v>
      </c>
      <c r="G1" s="160"/>
      <c r="H1" s="160"/>
      <c r="I1" s="160"/>
      <c r="J1" s="160"/>
      <c r="K1" s="160"/>
      <c r="L1" s="160"/>
      <c r="M1" s="160"/>
      <c r="N1" s="160"/>
      <c r="O1" s="160"/>
      <c r="P1" s="160"/>
      <c r="Q1" s="576"/>
      <c r="R1" s="576"/>
      <c r="S1" s="160"/>
      <c r="T1" s="640" t="s">
        <v>86</v>
      </c>
      <c r="U1" s="640" t="s">
        <v>91</v>
      </c>
      <c r="V1" s="640" t="s">
        <v>87</v>
      </c>
      <c r="W1" s="640" t="s">
        <v>88</v>
      </c>
      <c r="X1" s="640" t="s">
        <v>89</v>
      </c>
      <c r="Y1" s="651" t="s">
        <v>363</v>
      </c>
      <c r="Z1" s="640" t="s">
        <v>93</v>
      </c>
      <c r="AA1" s="651" t="s">
        <v>90</v>
      </c>
      <c r="AB1" s="651" t="s">
        <v>92</v>
      </c>
      <c r="AC1" s="651" t="s">
        <v>92</v>
      </c>
      <c r="AN1" s="900" t="s">
        <v>364</v>
      </c>
      <c r="AO1" s="900" t="s">
        <v>365</v>
      </c>
      <c r="AP1" s="900" t="s">
        <v>366</v>
      </c>
      <c r="AQ1" s="903" t="s">
        <v>369</v>
      </c>
      <c r="AR1" s="903" t="s">
        <v>370</v>
      </c>
    </row>
    <row r="2" spans="1:44"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I2" s="641" t="b">
        <f>AND(AI6&lt;=last_year_vis,isOrgDeclare)</f>
        <v>1</v>
      </c>
      <c r="AJ2" s="641" t="b">
        <f>AJ6&lt;=last_year_vis</f>
        <v>1</v>
      </c>
      <c r="AN2" s="895"/>
      <c r="AO2" s="895"/>
      <c r="AP2" s="895"/>
      <c r="AQ2" s="904"/>
      <c r="AR2" s="904"/>
    </row>
    <row r="3" spans="1:44" s="127" customFormat="1" ht="12" hidden="1" customHeight="1" x14ac:dyDescent="0.15">
      <c r="B3" s="151"/>
      <c r="E3" s="151"/>
      <c r="G3" s="160"/>
      <c r="H3" s="160"/>
      <c r="I3" s="160"/>
      <c r="J3" s="160"/>
      <c r="K3" s="160"/>
      <c r="L3" s="160"/>
      <c r="M3" s="160"/>
      <c r="N3" s="160"/>
      <c r="O3" s="160"/>
      <c r="P3" s="160"/>
      <c r="Q3" s="576"/>
      <c r="R3" s="576"/>
      <c r="S3" s="160"/>
      <c r="AN3" s="900"/>
      <c r="AO3" s="900"/>
      <c r="AP3" s="900"/>
      <c r="AQ3" s="903"/>
      <c r="AR3" s="903"/>
    </row>
    <row r="4" spans="1:44" s="127" customFormat="1" ht="12" hidden="1" customHeight="1" x14ac:dyDescent="0.15">
      <c r="B4" s="151"/>
      <c r="E4" s="151"/>
      <c r="G4" s="160"/>
      <c r="H4" s="160"/>
      <c r="I4" s="160"/>
      <c r="J4" s="160"/>
      <c r="K4" s="160"/>
      <c r="L4" s="160"/>
      <c r="M4" s="160"/>
      <c r="N4" s="160"/>
      <c r="O4" s="160"/>
      <c r="P4" s="160"/>
      <c r="Q4" s="576"/>
      <c r="R4" s="576"/>
      <c r="S4" s="160"/>
      <c r="AN4" s="900"/>
      <c r="AO4" s="900"/>
      <c r="AP4" s="900"/>
      <c r="AQ4" s="903"/>
      <c r="AR4" s="903"/>
    </row>
    <row r="5" spans="1:44"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5.13</v>
      </c>
      <c r="AC5" s="630">
        <v>56.75</v>
      </c>
      <c r="AD5" s="630">
        <v>12.13</v>
      </c>
      <c r="AE5" s="630">
        <v>13.13</v>
      </c>
      <c r="AF5" s="630">
        <v>13.13</v>
      </c>
      <c r="AG5" s="630">
        <v>13.13</v>
      </c>
      <c r="AH5" s="630">
        <v>13.13</v>
      </c>
      <c r="AI5" s="630">
        <v>13.13</v>
      </c>
      <c r="AJ5" s="630">
        <v>13.13</v>
      </c>
      <c r="AK5" s="630">
        <v>30.75</v>
      </c>
      <c r="AL5" s="630">
        <v>3</v>
      </c>
      <c r="AN5" s="895"/>
      <c r="AO5" s="895"/>
      <c r="AP5" s="895"/>
      <c r="AQ5" s="904"/>
      <c r="AR5" s="904"/>
    </row>
    <row r="6" spans="1:44" s="127" customFormat="1" ht="12" hidden="1" customHeight="1" x14ac:dyDescent="0.15">
      <c r="B6" s="151"/>
      <c r="E6" s="630"/>
      <c r="G6" s="160"/>
      <c r="H6" s="160"/>
      <c r="I6" s="160"/>
      <c r="J6" s="160"/>
      <c r="K6" s="160"/>
      <c r="L6" s="160"/>
      <c r="M6" s="160"/>
      <c r="N6" s="160"/>
      <c r="O6" s="160"/>
      <c r="P6" s="160"/>
      <c r="Q6" s="576"/>
      <c r="R6" s="576"/>
      <c r="S6" s="160"/>
      <c r="AE6" s="127">
        <f>god-2</f>
        <v>2025</v>
      </c>
      <c r="AF6" s="127">
        <f>god-2</f>
        <v>2025</v>
      </c>
      <c r="AG6" s="127">
        <f>god-2</f>
        <v>2025</v>
      </c>
      <c r="AH6" s="127">
        <f>god-1</f>
        <v>2026</v>
      </c>
      <c r="AI6" s="127" t="str" cm="1">
        <f t="array" ref="AI6">god</f>
        <v>2027</v>
      </c>
      <c r="AJ6" s="127" t="str" cm="1">
        <f t="array" ref="AJ6">god</f>
        <v>2027</v>
      </c>
      <c r="AK6" s="132"/>
      <c r="AN6" s="900"/>
      <c r="AO6" s="900"/>
      <c r="AP6" s="900"/>
      <c r="AQ6" s="903"/>
      <c r="AR6" s="903"/>
    </row>
    <row r="7" spans="1:44" ht="12" hidden="1" customHeight="1" x14ac:dyDescent="0.15">
      <c r="F7" s="160"/>
      <c r="T7" s="160"/>
      <c r="U7" s="160"/>
      <c r="V7" s="160"/>
      <c r="W7" s="160"/>
      <c r="X7" s="160"/>
      <c r="Y7" s="160"/>
      <c r="Z7" s="160"/>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Принято органом регулирования</v>
      </c>
      <c r="AI7" s="160" t="str" cm="1">
        <f t="array" ref="AI7">AI25</f>
        <v>Предложение организации</v>
      </c>
      <c r="AJ7" s="160" t="str" cm="1">
        <f t="array" ref="AJ7">AJ25</f>
        <v>Принято органом регулирования</v>
      </c>
    </row>
    <row r="8" spans="1:44" ht="12" hidden="1" customHeight="1" x14ac:dyDescent="0.15">
      <c r="F8" s="160"/>
      <c r="T8" s="160"/>
      <c r="U8" s="160"/>
      <c r="V8" s="160"/>
      <c r="W8" s="160"/>
      <c r="X8" s="160"/>
      <c r="Y8" s="160"/>
      <c r="Z8" s="160"/>
      <c r="AE8" s="160" t="str">
        <f t="shared" ref="AE8:AJ8" si="0">AE6&amp;AE7</f>
        <v>2025Принято органом регулирования</v>
      </c>
      <c r="AF8" s="160" t="str">
        <f t="shared" si="0"/>
        <v>2025Факт по данным организации</v>
      </c>
      <c r="AG8" s="160" t="str">
        <f t="shared" si="0"/>
        <v>2025Факт, принятый органом регулирования</v>
      </c>
      <c r="AH8" s="160" t="str">
        <f t="shared" si="0"/>
        <v>2026Принято органом регулирования</v>
      </c>
      <c r="AI8" s="160" t="str">
        <f t="shared" si="0"/>
        <v>2027Предложение организации</v>
      </c>
      <c r="AJ8" s="160" t="str">
        <f t="shared" si="0"/>
        <v>2027Принято органом регулирования</v>
      </c>
    </row>
    <row r="9" spans="1:44" s="885" customFormat="1" ht="12" hidden="1" customHeight="1" x14ac:dyDescent="0.15">
      <c r="A9" s="884" t="s">
        <v>430</v>
      </c>
      <c r="B9" s="877"/>
      <c r="E9" s="877"/>
      <c r="Q9" s="886"/>
      <c r="R9" s="886"/>
      <c r="AE9" s="885">
        <f>god-2</f>
        <v>2025</v>
      </c>
      <c r="AF9" s="885">
        <f>god-2</f>
        <v>2025</v>
      </c>
      <c r="AG9" s="885">
        <f>god-2</f>
        <v>2025</v>
      </c>
      <c r="AH9" s="885">
        <f>god-1</f>
        <v>2026</v>
      </c>
      <c r="AI9" s="885" t="str" cm="1">
        <f t="array" ref="AI9">god</f>
        <v>2027</v>
      </c>
      <c r="AJ9" s="885" t="str" cm="1">
        <f t="array" ref="AJ9">god</f>
        <v>2027</v>
      </c>
      <c r="AN9" s="900"/>
      <c r="AO9" s="900"/>
      <c r="AP9" s="900"/>
      <c r="AQ9" s="903"/>
      <c r="AR9" s="903"/>
    </row>
    <row r="10" spans="1:44" s="885" customFormat="1" ht="12" hidden="1" customHeight="1" x14ac:dyDescent="0.15">
      <c r="A10" s="884" t="s">
        <v>431</v>
      </c>
      <c r="B10" s="877"/>
      <c r="E10" s="877"/>
      <c r="Q10" s="886"/>
      <c r="R10" s="886"/>
      <c r="AE10" s="885" t="str" cm="1">
        <f t="array" ref="AE10">AE25</f>
        <v>Принято органом регулирования</v>
      </c>
      <c r="AF10" s="885" t="str" cm="1">
        <f t="array" ref="AF10">AF25</f>
        <v>Факт по данным организации</v>
      </c>
      <c r="AG10" s="885" t="str" cm="1">
        <f t="array" ref="AG10">AG25</f>
        <v>Факт, принятый органом регулирования</v>
      </c>
      <c r="AH10" s="885" t="str" cm="1">
        <f t="array" ref="AH10">AH25</f>
        <v>Принято органом регулирования</v>
      </c>
      <c r="AI10" s="885" t="str" cm="1">
        <f t="array" ref="AI10">AI25</f>
        <v>Предложение организации</v>
      </c>
      <c r="AJ10" s="885" t="str" cm="1">
        <f t="array" ref="AJ10">AJ25</f>
        <v>Принято органом регулирования</v>
      </c>
      <c r="AN10" s="900"/>
      <c r="AO10" s="900"/>
      <c r="AP10" s="900"/>
      <c r="AQ10" s="903"/>
      <c r="AR10" s="903"/>
    </row>
    <row r="11" spans="1:44" s="893" customFormat="1" ht="12" hidden="1" customHeight="1" x14ac:dyDescent="0.15">
      <c r="A11" s="884" t="s">
        <v>432</v>
      </c>
      <c r="B11" s="877"/>
      <c r="C11" s="885"/>
      <c r="D11" s="885"/>
      <c r="E11" s="877"/>
      <c r="Q11" s="901"/>
      <c r="R11" s="901"/>
      <c r="AK11" s="893" t="str" cm="1">
        <f t="array" ref="AK11">AK24</f>
        <v>Ссылка на правовую норму (основание для принятия показателя в расчет тарифа)</v>
      </c>
      <c r="AN11" s="900"/>
      <c r="AO11" s="900"/>
      <c r="AP11" s="900"/>
      <c r="AQ11" s="903"/>
      <c r="AR11" s="903"/>
    </row>
    <row r="12" spans="1:44" s="885" customFormat="1" ht="12" hidden="1" customHeight="1" x14ac:dyDescent="0.15">
      <c r="A12" s="884" t="s">
        <v>375</v>
      </c>
      <c r="B12" s="877"/>
      <c r="E12" s="877"/>
      <c r="G12" s="893"/>
      <c r="H12" s="893"/>
      <c r="I12" s="893"/>
      <c r="J12" s="893"/>
      <c r="K12" s="893"/>
      <c r="L12" s="893"/>
      <c r="M12" s="893"/>
      <c r="N12" s="893"/>
      <c r="O12" s="893"/>
      <c r="P12" s="893"/>
      <c r="Q12" s="901"/>
      <c r="R12" s="901"/>
      <c r="S12" s="893"/>
      <c r="AC12" s="885" t="s">
        <v>366</v>
      </c>
      <c r="AN12" s="900"/>
      <c r="AO12" s="900"/>
      <c r="AP12" s="900"/>
      <c r="AQ12" s="903"/>
      <c r="AR12" s="903"/>
    </row>
    <row r="13" spans="1:44" s="127" customFormat="1" ht="12" hidden="1" customHeight="1" x14ac:dyDescent="0.15">
      <c r="B13" s="151"/>
      <c r="E13" s="630"/>
      <c r="G13" s="160"/>
      <c r="H13" s="160"/>
      <c r="I13" s="160"/>
      <c r="J13" s="160"/>
      <c r="K13" s="160"/>
      <c r="L13" s="160"/>
      <c r="M13" s="160"/>
      <c r="N13" s="160"/>
      <c r="O13" s="160"/>
      <c r="P13" s="160"/>
      <c r="Q13" s="576"/>
      <c r="R13" s="576"/>
      <c r="S13" s="160"/>
      <c r="AN13" s="900"/>
      <c r="AO13" s="900"/>
      <c r="AP13" s="900"/>
      <c r="AQ13" s="903"/>
      <c r="AR13" s="903"/>
    </row>
    <row r="14" spans="1:44" s="127" customFormat="1" ht="12" hidden="1" customHeight="1" x14ac:dyDescent="0.15">
      <c r="B14" s="151"/>
      <c r="E14" s="630"/>
      <c r="G14" s="160"/>
      <c r="H14" s="160"/>
      <c r="I14" s="160"/>
      <c r="J14" s="160"/>
      <c r="K14" s="160"/>
      <c r="L14" s="160"/>
      <c r="M14" s="160"/>
      <c r="N14" s="160"/>
      <c r="O14" s="160"/>
      <c r="P14" s="160"/>
      <c r="Q14" s="576"/>
      <c r="R14" s="576"/>
      <c r="S14" s="160"/>
      <c r="AN14" s="900"/>
      <c r="AO14" s="900"/>
      <c r="AP14" s="900"/>
      <c r="AQ14" s="903"/>
      <c r="AR14" s="903"/>
    </row>
    <row r="15" spans="1:44" s="127" customFormat="1" ht="12" hidden="1" customHeight="1" x14ac:dyDescent="0.15">
      <c r="B15" s="151"/>
      <c r="E15" s="630"/>
      <c r="G15" s="160"/>
      <c r="H15" s="160"/>
      <c r="I15" s="160"/>
      <c r="J15" s="160"/>
      <c r="K15" s="160"/>
      <c r="L15" s="160"/>
      <c r="M15" s="160"/>
      <c r="N15" s="160"/>
      <c r="O15" s="160"/>
      <c r="P15" s="160"/>
      <c r="Q15" s="576"/>
      <c r="R15" s="576"/>
      <c r="S15" s="160"/>
      <c r="AN15" s="900"/>
      <c r="AO15" s="900"/>
      <c r="AP15" s="900"/>
      <c r="AQ15" s="903"/>
      <c r="AR15" s="903"/>
    </row>
    <row r="16" spans="1:44" s="127" customFormat="1" ht="12" hidden="1" customHeight="1" x14ac:dyDescent="0.15">
      <c r="B16" s="151"/>
      <c r="E16" s="630"/>
      <c r="G16" s="160"/>
      <c r="H16" s="160"/>
      <c r="I16" s="160"/>
      <c r="J16" s="160"/>
      <c r="K16" s="160"/>
      <c r="L16" s="160"/>
      <c r="M16" s="160"/>
      <c r="N16" s="160"/>
      <c r="O16" s="160"/>
      <c r="P16" s="160"/>
      <c r="Q16" s="576"/>
      <c r="R16" s="576"/>
      <c r="S16" s="160"/>
      <c r="AN16" s="900"/>
      <c r="AO16" s="900"/>
      <c r="AP16" s="900"/>
      <c r="AQ16" s="903"/>
      <c r="AR16" s="903"/>
    </row>
    <row r="17" spans="1:44" s="127" customFormat="1" ht="12" hidden="1" customHeight="1" x14ac:dyDescent="0.15">
      <c r="B17" s="151"/>
      <c r="E17" s="630"/>
      <c r="G17" s="160"/>
      <c r="H17" s="160"/>
      <c r="I17" s="160"/>
      <c r="J17" s="160"/>
      <c r="K17" s="160"/>
      <c r="L17" s="160"/>
      <c r="M17" s="160"/>
      <c r="N17" s="160"/>
      <c r="O17" s="160"/>
      <c r="P17" s="160"/>
      <c r="Q17" s="576"/>
      <c r="R17" s="576"/>
      <c r="S17" s="160"/>
      <c r="AK17" s="132"/>
      <c r="AN17" s="900"/>
      <c r="AO17" s="900"/>
      <c r="AP17" s="900"/>
      <c r="AQ17" s="903"/>
      <c r="AR17" s="903"/>
    </row>
    <row r="18" spans="1:44" s="127" customFormat="1" ht="12" hidden="1" customHeight="1" x14ac:dyDescent="0.15">
      <c r="A18" s="790" t="s">
        <v>488</v>
      </c>
      <c r="B18" s="151"/>
      <c r="E18" s="630"/>
      <c r="G18" s="160"/>
      <c r="H18" s="160"/>
      <c r="I18" s="160"/>
      <c r="J18" s="160"/>
      <c r="K18" s="160"/>
      <c r="L18" s="160"/>
      <c r="M18" s="160"/>
      <c r="N18" s="160"/>
      <c r="O18" s="160"/>
      <c r="P18" s="160"/>
      <c r="Q18" s="576"/>
      <c r="R18" s="576"/>
      <c r="S18" s="160"/>
      <c r="AC18" s="127" t="s">
        <v>218</v>
      </c>
      <c r="AN18" s="900"/>
      <c r="AO18" s="900"/>
      <c r="AP18" s="900"/>
      <c r="AQ18" s="903"/>
      <c r="AR18" s="903"/>
    </row>
    <row r="19" spans="1:44" s="127" customFormat="1" ht="12" hidden="1" customHeight="1" x14ac:dyDescent="0.15">
      <c r="B19" s="151"/>
      <c r="E19" s="630"/>
      <c r="G19" s="160"/>
      <c r="H19" s="160"/>
      <c r="I19" s="160"/>
      <c r="J19" s="160"/>
      <c r="K19" s="160"/>
      <c r="L19" s="160"/>
      <c r="M19" s="160"/>
      <c r="N19" s="160"/>
      <c r="O19" s="160"/>
      <c r="P19" s="160"/>
      <c r="Q19" s="576"/>
      <c r="R19" s="576"/>
      <c r="S19" s="160"/>
      <c r="AN19" s="900"/>
      <c r="AO19" s="900"/>
      <c r="AP19" s="900"/>
      <c r="AQ19" s="903"/>
      <c r="AR19" s="903"/>
    </row>
    <row r="20" spans="1:44" s="127" customFormat="1" ht="12" hidden="1" customHeight="1" x14ac:dyDescent="0.15">
      <c r="B20" s="151"/>
      <c r="E20" s="630"/>
      <c r="G20" s="160"/>
      <c r="H20" s="160"/>
      <c r="I20" s="160"/>
      <c r="J20" s="160"/>
      <c r="K20" s="160"/>
      <c r="L20" s="160"/>
      <c r="M20" s="160"/>
      <c r="N20" s="160"/>
      <c r="O20" s="160"/>
      <c r="P20" s="160"/>
      <c r="Q20" s="576"/>
      <c r="R20" s="576"/>
      <c r="S20" s="160"/>
      <c r="AN20" s="900"/>
      <c r="AO20" s="900"/>
      <c r="AP20" s="900"/>
      <c r="AQ20" s="903"/>
      <c r="AR20" s="903"/>
    </row>
    <row r="21" spans="1:44" ht="14.65" customHeight="1" x14ac:dyDescent="0.15">
      <c r="E21" s="630">
        <v>15</v>
      </c>
      <c r="AA21" s="645"/>
      <c r="AC21" s="322" t="str" cm="1">
        <f t="array" ref="AC21">tpl_title</f>
        <v>Нижегородская область / 2027 / ООО "СТН-Энергосети" (ИНН:5260283448, КПП:526001001) / ДПР: 2024-2028</v>
      </c>
    </row>
    <row r="22" spans="1:44" s="161" customFormat="1" ht="19.5" customHeight="1" x14ac:dyDescent="0.15">
      <c r="A22" s="111"/>
      <c r="B22" s="151"/>
      <c r="C22" s="111"/>
      <c r="D22" s="111"/>
      <c r="E22" s="630">
        <v>20.100000000000001</v>
      </c>
      <c r="F22" s="111"/>
      <c r="Q22" s="576"/>
      <c r="R22" s="576"/>
      <c r="T22" s="111"/>
      <c r="U22" s="111"/>
      <c r="V22" s="111"/>
      <c r="W22" s="111"/>
      <c r="X22" s="111"/>
      <c r="Y22" s="111"/>
      <c r="Z22" s="111"/>
      <c r="AB22" s="312" t="s">
        <v>49</v>
      </c>
      <c r="AC22" s="323"/>
      <c r="AD22" s="323"/>
      <c r="AE22" s="323"/>
      <c r="AF22" s="323"/>
      <c r="AG22" s="323"/>
      <c r="AH22" s="323"/>
      <c r="AI22" s="323"/>
      <c r="AJ22" s="323"/>
      <c r="AK22" s="323"/>
      <c r="AN22" s="894"/>
      <c r="AO22" s="894"/>
      <c r="AP22" s="894"/>
      <c r="AQ22" s="905"/>
      <c r="AR22" s="905"/>
    </row>
    <row r="23" spans="1:44" s="161" customFormat="1" ht="11.1" customHeight="1" x14ac:dyDescent="0.15">
      <c r="A23" s="111"/>
      <c r="B23" s="151"/>
      <c r="C23" s="111"/>
      <c r="D23" s="111"/>
      <c r="E23" s="630">
        <v>11.4</v>
      </c>
      <c r="F23" s="111"/>
      <c r="Q23" s="576"/>
      <c r="R23" s="576"/>
      <c r="T23" s="111"/>
      <c r="U23" s="111"/>
      <c r="V23" s="111"/>
      <c r="W23" s="111"/>
      <c r="X23" s="111"/>
      <c r="Y23" s="111"/>
      <c r="Z23" s="111"/>
      <c r="AB23" s="324"/>
      <c r="AC23" s="211"/>
      <c r="AD23" s="211"/>
      <c r="AE23" s="211"/>
      <c r="AF23" s="211"/>
      <c r="AG23" s="211"/>
      <c r="AH23" s="211"/>
      <c r="AI23" s="211"/>
      <c r="AJ23" s="211"/>
      <c r="AK23" s="211"/>
      <c r="AN23" s="894"/>
      <c r="AO23" s="894"/>
      <c r="AP23" s="894"/>
      <c r="AQ23" s="905"/>
      <c r="AR23" s="905"/>
    </row>
    <row r="24" spans="1:44" s="162" customFormat="1" ht="14.65" customHeight="1" x14ac:dyDescent="0.15">
      <c r="A24" s="123"/>
      <c r="B24" s="626"/>
      <c r="C24" s="123"/>
      <c r="D24" s="123"/>
      <c r="E24" s="635">
        <v>15</v>
      </c>
      <c r="F24" s="123"/>
      <c r="Q24" s="723"/>
      <c r="R24" s="576"/>
      <c r="T24" s="123"/>
      <c r="U24" s="123"/>
      <c r="V24" s="123"/>
      <c r="W24" s="123"/>
      <c r="X24" s="123"/>
      <c r="Y24" s="123"/>
      <c r="Z24" s="123"/>
      <c r="AB24" s="1387" t="s">
        <v>1016</v>
      </c>
      <c r="AC24" s="1394" t="s">
        <v>218</v>
      </c>
      <c r="AD24" s="1387" t="s">
        <v>434</v>
      </c>
      <c r="AE24" s="121" t="str">
        <f>god-2&amp;" год"</f>
        <v>2025 год</v>
      </c>
      <c r="AF24" s="1030" t="str">
        <f>god-2&amp;" год"</f>
        <v>2025 год</v>
      </c>
      <c r="AG24" s="121" t="str">
        <f>god-2&amp;" год"</f>
        <v>2025 год</v>
      </c>
      <c r="AH24" s="121" t="str">
        <f>god-1&amp;" год"</f>
        <v>2026 год</v>
      </c>
      <c r="AI24" s="1028" t="str">
        <f>god&amp;" год"</f>
        <v>2027 год</v>
      </c>
      <c r="AJ24" s="122" t="str">
        <f>god&amp;" год"</f>
        <v>2027 год</v>
      </c>
      <c r="AK24" s="1333" t="s">
        <v>588</v>
      </c>
      <c r="AN24" s="900"/>
      <c r="AO24" s="906"/>
      <c r="AP24" s="906"/>
      <c r="AQ24" s="907"/>
      <c r="AR24" s="907"/>
    </row>
    <row r="25" spans="1:44" s="162" customFormat="1" ht="43.9" customHeight="1" x14ac:dyDescent="0.15">
      <c r="A25" s="123"/>
      <c r="B25" s="626"/>
      <c r="C25" s="123"/>
      <c r="D25" s="123"/>
      <c r="E25" s="635">
        <v>45</v>
      </c>
      <c r="F25" s="123"/>
      <c r="Q25" s="723"/>
      <c r="R25" s="576"/>
      <c r="T25" s="123"/>
      <c r="U25" s="123"/>
      <c r="V25" s="123"/>
      <c r="W25" s="123"/>
      <c r="X25" s="123"/>
      <c r="Y25" s="123"/>
      <c r="Z25" s="123"/>
      <c r="AB25" s="1393"/>
      <c r="AC25" s="1393"/>
      <c r="AD25" s="1393"/>
      <c r="AE25" s="121" t="s">
        <v>394</v>
      </c>
      <c r="AF25" s="1030" t="s">
        <v>589</v>
      </c>
      <c r="AG25" s="121" t="s">
        <v>590</v>
      </c>
      <c r="AH25" s="121" t="s">
        <v>394</v>
      </c>
      <c r="AI25" s="1029" t="s">
        <v>395</v>
      </c>
      <c r="AJ25" s="331" t="s">
        <v>394</v>
      </c>
      <c r="AK25" s="1393"/>
      <c r="AN25" s="900"/>
      <c r="AO25" s="906"/>
      <c r="AP25" s="906"/>
      <c r="AQ25" s="907"/>
      <c r="AR25" s="907"/>
    </row>
    <row r="26" spans="1:44" s="162" customFormat="1" ht="45" hidden="1" customHeight="1" x14ac:dyDescent="0.2">
      <c r="A26" s="123"/>
      <c r="B26" s="626"/>
      <c r="C26" s="123"/>
      <c r="D26" s="123"/>
      <c r="E26" s="635">
        <v>0</v>
      </c>
      <c r="F26" s="123"/>
      <c r="Q26" s="723"/>
      <c r="R26" s="576"/>
      <c r="T26" s="123"/>
      <c r="U26" s="123"/>
      <c r="V26" s="123"/>
      <c r="W26" s="123"/>
      <c r="X26" s="123"/>
      <c r="Y26" s="123"/>
      <c r="Z26" s="123"/>
      <c r="AB26" s="405"/>
      <c r="AC26" s="403"/>
      <c r="AD26" s="403"/>
      <c r="AE26" s="406"/>
      <c r="AF26" s="406"/>
      <c r="AG26" s="406"/>
      <c r="AH26" s="406"/>
      <c r="AI26" s="123"/>
      <c r="AJ26" s="123"/>
      <c r="AK26" s="403"/>
      <c r="AN26" s="900"/>
      <c r="AO26" s="906"/>
      <c r="AP26" s="906"/>
      <c r="AQ26" s="907"/>
      <c r="AR26" s="907"/>
    </row>
    <row r="27" spans="1:44" s="123" customFormat="1" ht="11.1" hidden="1" customHeight="1" x14ac:dyDescent="0.15">
      <c r="E27" s="635">
        <v>11.4</v>
      </c>
      <c r="F27" s="725" cm="1">
        <f t="array" ref="F27">X27</f>
        <v>0</v>
      </c>
      <c r="G27" s="576" t="s">
        <v>48</v>
      </c>
      <c r="T27" s="651" t="b">
        <f>F27&gt;0</f>
        <v>0</v>
      </c>
      <c r="V27" s="123" t="s">
        <v>298</v>
      </c>
      <c r="X27" s="1304">
        <v>0</v>
      </c>
      <c r="Z27" s="1304"/>
      <c r="AB27" s="256" t="str" cm="1">
        <f t="array" ref="AB27">INDEX('Общие сведения'!$AG$169:$AG$234,MATCH($F27,'Общие сведения'!$Z$169:$Z$234,0))</f>
        <v xml:space="preserve">Тариф 0 (Теплоснабжение) - </v>
      </c>
      <c r="AC27" s="200"/>
      <c r="AD27" s="200"/>
      <c r="AE27" s="302">
        <f t="shared" ref="AE27:AJ27" si="1">AE28+AE34+AE40+AE46</f>
        <v>0</v>
      </c>
      <c r="AF27" s="302">
        <f t="shared" si="1"/>
        <v>0</v>
      </c>
      <c r="AG27" s="302">
        <f t="shared" si="1"/>
        <v>0</v>
      </c>
      <c r="AH27" s="302">
        <f t="shared" si="1"/>
        <v>0</v>
      </c>
      <c r="AI27" s="302">
        <f t="shared" si="1"/>
        <v>0</v>
      </c>
      <c r="AJ27" s="302">
        <f t="shared" si="1"/>
        <v>0</v>
      </c>
      <c r="AK27" s="302"/>
      <c r="AN27" s="900"/>
      <c r="AO27" s="906"/>
      <c r="AP27" s="906"/>
      <c r="AQ27" s="907"/>
      <c r="AR27" s="907"/>
    </row>
    <row r="28" spans="1:44" s="123" customFormat="1" ht="18.399999999999999" hidden="1" customHeight="1" x14ac:dyDescent="0.15">
      <c r="E28" s="635">
        <v>18.8</v>
      </c>
      <c r="F28" s="725" cm="1">
        <f t="array" aca="1" ref="F28" ca="1">OFFSET(G28,-1,-1)</f>
        <v>0</v>
      </c>
      <c r="G28" s="576" t="s">
        <v>1228</v>
      </c>
      <c r="H28" s="160" t="s">
        <v>1229</v>
      </c>
      <c r="T28" s="651" t="b">
        <f ca="1">F28&gt;0</f>
        <v>0</v>
      </c>
      <c r="X28" s="1304"/>
      <c r="Z28" s="1304"/>
      <c r="AB28" s="325">
        <v>1</v>
      </c>
      <c r="AC28" s="326" t="s">
        <v>1230</v>
      </c>
      <c r="AD28" s="109" t="s">
        <v>805</v>
      </c>
      <c r="AE28" s="59"/>
      <c r="AF28" s="59"/>
      <c r="AG28" s="59"/>
      <c r="AH28" s="59"/>
      <c r="AI28" s="219">
        <f>SUMIFS(AI29:AI33,$AD29:$AD33,$AD28)</f>
        <v>0</v>
      </c>
      <c r="AJ28" s="219">
        <f>SUMIFS(AJ29:AJ33,$AD29:$AD33,$AD28)</f>
        <v>0</v>
      </c>
      <c r="AK28" s="31"/>
      <c r="AN28" s="900" t="s">
        <v>1231</v>
      </c>
      <c r="AO28" s="906"/>
      <c r="AP28" s="906"/>
      <c r="AQ28" s="907"/>
      <c r="AR28" s="907"/>
    </row>
    <row r="29" spans="1:44" s="123" customFormat="1" ht="11.25" hidden="1" customHeight="1" x14ac:dyDescent="0.15">
      <c r="E29" s="635">
        <v>0</v>
      </c>
      <c r="F29" s="725" cm="1">
        <f t="array" aca="1" ref="F29" ca="1">OFFSET(G29,-1,-1)</f>
        <v>0</v>
      </c>
      <c r="T29" s="651" t="b">
        <f ca="1">F29&gt;0</f>
        <v>0</v>
      </c>
      <c r="X29" s="1304"/>
      <c r="Z29" s="1304"/>
      <c r="AB29" s="325"/>
      <c r="AC29" s="326"/>
      <c r="AD29" s="109"/>
      <c r="AE29" s="121"/>
      <c r="AF29" s="121"/>
      <c r="AG29" s="121"/>
      <c r="AH29" s="121"/>
      <c r="AI29" s="221"/>
      <c r="AJ29" s="221"/>
      <c r="AK29" s="670"/>
      <c r="AN29" s="900" t="s">
        <v>160</v>
      </c>
      <c r="AO29" s="906"/>
      <c r="AP29" s="906"/>
      <c r="AQ29" s="907"/>
      <c r="AR29" s="907"/>
    </row>
    <row r="30" spans="1:44" s="123" customFormat="1" ht="16.5" hidden="1" customHeight="1" x14ac:dyDescent="0.15">
      <c r="E30" s="635">
        <v>17</v>
      </c>
      <c r="F30" s="725" cm="1">
        <f t="array" aca="1" ref="F30" ca="1">OFFSET(G30,-1,-1)</f>
        <v>0</v>
      </c>
      <c r="H30" s="160" t="s">
        <v>1229</v>
      </c>
      <c r="I30" s="160" cm="1">
        <f t="array" ref="I30">AC30</f>
        <v>0</v>
      </c>
      <c r="T30" s="651" t="b">
        <f ca="1">AND(F30&gt;0,Y30&gt;0)</f>
        <v>0</v>
      </c>
      <c r="W30" s="111" t="s">
        <v>227</v>
      </c>
      <c r="X30" s="1304"/>
      <c r="Y30" s="1304">
        <v>0</v>
      </c>
      <c r="Z30" s="1304"/>
      <c r="AA30" s="1391" t="s">
        <v>211</v>
      </c>
      <c r="AB30" s="325" t="str">
        <f>"1."&amp;Y30</f>
        <v>1.0</v>
      </c>
      <c r="AC30" s="6"/>
      <c r="AD30" s="109" t="s">
        <v>805</v>
      </c>
      <c r="AE30" s="121"/>
      <c r="AF30" s="121"/>
      <c r="AG30" s="121"/>
      <c r="AH30" s="121"/>
      <c r="AI30" s="220">
        <f>AI31*AI32*12/1000</f>
        <v>0</v>
      </c>
      <c r="AJ30" s="220">
        <f>AJ31*AJ32*12/1000</f>
        <v>0</v>
      </c>
      <c r="AK30" s="31"/>
      <c r="AN30" s="900" t="s">
        <v>1232</v>
      </c>
      <c r="AO30" s="906" t="s">
        <v>1233</v>
      </c>
      <c r="AP30" s="906" cm="1">
        <f t="array" ref="AP30">AC30</f>
        <v>0</v>
      </c>
      <c r="AQ30" s="907"/>
      <c r="AR30" s="907" t="b">
        <v>1</v>
      </c>
    </row>
    <row r="31" spans="1:44" s="123" customFormat="1" ht="16.5" hidden="1" customHeight="1" x14ac:dyDescent="0.15">
      <c r="E31" s="635">
        <v>17</v>
      </c>
      <c r="F31" s="725" cm="1">
        <f t="array" aca="1" ref="F31" ca="1">OFFSET(G31,-1,-1)</f>
        <v>0</v>
      </c>
      <c r="G31" s="576" t="s">
        <v>1234</v>
      </c>
      <c r="H31" s="160" t="str">
        <f>H30&amp;"_1"</f>
        <v>L1_1</v>
      </c>
      <c r="I31" s="160" cm="1">
        <f t="array" ref="I31">I30</f>
        <v>0</v>
      </c>
      <c r="T31" s="651" t="b" cm="1">
        <f t="array" aca="1" ref="T31" ca="1">T30</f>
        <v>0</v>
      </c>
      <c r="X31" s="1304"/>
      <c r="Y31" s="1304"/>
      <c r="Z31" s="1304"/>
      <c r="AA31" s="1391"/>
      <c r="AB31" s="325" t="str">
        <f>AB30&amp;".1"</f>
        <v>1.0.1</v>
      </c>
      <c r="AC31" s="231" t="s">
        <v>1235</v>
      </c>
      <c r="AD31" s="109" t="s">
        <v>1236</v>
      </c>
      <c r="AE31" s="121"/>
      <c r="AF31" s="121"/>
      <c r="AG31" s="121"/>
      <c r="AH31" s="121"/>
      <c r="AI31" s="237"/>
      <c r="AJ31" s="237"/>
      <c r="AK31" s="31"/>
      <c r="AN31" s="900" t="s">
        <v>1237</v>
      </c>
      <c r="AO31" s="906" t="s">
        <v>1233</v>
      </c>
      <c r="AP31" s="906" cm="1">
        <f t="array" ref="AP31">AP30</f>
        <v>0</v>
      </c>
      <c r="AQ31" s="907"/>
      <c r="AR31" s="907"/>
    </row>
    <row r="32" spans="1:44" s="123" customFormat="1" ht="16.5" hidden="1" customHeight="1" x14ac:dyDescent="0.15">
      <c r="E32" s="635">
        <v>17</v>
      </c>
      <c r="F32" s="725" cm="1">
        <f t="array" aca="1" ref="F32" ca="1">OFFSET(G32,-1,-1)</f>
        <v>0</v>
      </c>
      <c r="H32" s="160" t="str">
        <f>H30&amp;"_2"</f>
        <v>L1_2</v>
      </c>
      <c r="I32" s="160" cm="1">
        <f t="array" ref="I32">I31</f>
        <v>0</v>
      </c>
      <c r="T32" s="651" t="b" cm="1">
        <f t="array" aca="1" ref="T32" ca="1">T31</f>
        <v>0</v>
      </c>
      <c r="X32" s="1304"/>
      <c r="Y32" s="1304"/>
      <c r="Z32" s="1304"/>
      <c r="AA32" s="1391"/>
      <c r="AB32" s="325" t="str">
        <f>AB30&amp;".2"</f>
        <v>1.0.2</v>
      </c>
      <c r="AC32" s="231" t="s">
        <v>1238</v>
      </c>
      <c r="AD32" s="109" t="s">
        <v>1239</v>
      </c>
      <c r="AE32" s="121"/>
      <c r="AF32" s="121"/>
      <c r="AG32" s="121"/>
      <c r="AH32" s="121"/>
      <c r="AI32" s="237"/>
      <c r="AJ32" s="237"/>
      <c r="AK32" s="31"/>
      <c r="AN32" s="900" t="s">
        <v>1240</v>
      </c>
      <c r="AO32" s="906" t="s">
        <v>1233</v>
      </c>
      <c r="AP32" s="906" cm="1">
        <f t="array" ref="AP32">AP31</f>
        <v>0</v>
      </c>
      <c r="AQ32" s="907"/>
      <c r="AR32" s="907"/>
    </row>
    <row r="33" spans="5:44" s="123" customFormat="1" ht="16.5" hidden="1" customHeight="1" x14ac:dyDescent="0.15">
      <c r="E33" s="635">
        <v>17</v>
      </c>
      <c r="F33" s="725" cm="1">
        <f t="array" aca="1" ref="F33" ca="1">OFFSET(G33,-1,-1)</f>
        <v>0</v>
      </c>
      <c r="H33" s="160" t="str">
        <f ca="1">F33&amp;"pIns1"</f>
        <v>0pIns1</v>
      </c>
      <c r="T33" s="651" t="b">
        <f ca="1">F33&gt;0</f>
        <v>0</v>
      </c>
      <c r="W33" s="299" t="s">
        <v>971</v>
      </c>
      <c r="X33" s="1304"/>
      <c r="Z33" s="1304"/>
      <c r="AB33" s="239"/>
      <c r="AC33" s="240" t="s">
        <v>229</v>
      </c>
      <c r="AD33" s="240"/>
      <c r="AE33" s="240"/>
      <c r="AF33" s="240"/>
      <c r="AG33" s="240"/>
      <c r="AH33" s="240"/>
      <c r="AI33" s="240"/>
      <c r="AJ33" s="240"/>
      <c r="AK33" s="838"/>
      <c r="AN33" s="900" t="s">
        <v>160</v>
      </c>
      <c r="AO33" s="906"/>
      <c r="AP33" s="906"/>
      <c r="AQ33" s="907" t="s">
        <v>1233</v>
      </c>
      <c r="AR33" s="907"/>
    </row>
    <row r="34" spans="5:44" s="123" customFormat="1" ht="24.2" hidden="1" customHeight="1" x14ac:dyDescent="0.15">
      <c r="E34" s="635">
        <v>24.8</v>
      </c>
      <c r="F34" s="725" cm="1">
        <f t="array" aca="1" ref="F34" ca="1">OFFSET(G34,-1,-1)</f>
        <v>0</v>
      </c>
      <c r="G34" s="576" t="s">
        <v>1241</v>
      </c>
      <c r="H34" s="160" t="s">
        <v>1218</v>
      </c>
      <c r="T34" s="651" t="b">
        <f ca="1">F34&gt;0</f>
        <v>0</v>
      </c>
      <c r="X34" s="1304"/>
      <c r="Z34" s="1304"/>
      <c r="AB34" s="325" t="s">
        <v>331</v>
      </c>
      <c r="AC34" s="326" t="s">
        <v>1242</v>
      </c>
      <c r="AD34" s="109" t="s">
        <v>805</v>
      </c>
      <c r="AE34" s="59"/>
      <c r="AF34" s="59"/>
      <c r="AG34" s="59"/>
      <c r="AH34" s="59"/>
      <c r="AI34" s="219">
        <f>SUMIFS(AI35:AI39,$AD35:$AD39,$AD34)</f>
        <v>0</v>
      </c>
      <c r="AJ34" s="219">
        <f>SUMIFS(AJ35:AJ39,$AD35:$AD39,$AD34)</f>
        <v>0</v>
      </c>
      <c r="AK34" s="31"/>
      <c r="AN34" s="900" t="s">
        <v>1243</v>
      </c>
      <c r="AO34" s="906"/>
      <c r="AP34" s="906"/>
      <c r="AQ34" s="907"/>
      <c r="AR34" s="907"/>
    </row>
    <row r="35" spans="5:44" s="123" customFormat="1" ht="9" hidden="1" customHeight="1" x14ac:dyDescent="0.15">
      <c r="E35" s="635">
        <v>0</v>
      </c>
      <c r="F35" s="725" cm="1">
        <f t="array" aca="1" ref="F35" ca="1">OFFSET(G35,-1,-1)</f>
        <v>0</v>
      </c>
      <c r="T35" s="651" t="b">
        <f ca="1">F35&gt;0</f>
        <v>0</v>
      </c>
      <c r="X35" s="1304"/>
      <c r="Z35" s="1304"/>
      <c r="AB35" s="325"/>
      <c r="AC35" s="326"/>
      <c r="AD35" s="109"/>
      <c r="AE35" s="121"/>
      <c r="AF35" s="121"/>
      <c r="AG35" s="121"/>
      <c r="AH35" s="121"/>
      <c r="AI35" s="221"/>
      <c r="AJ35" s="221"/>
      <c r="AK35" s="670"/>
      <c r="AN35" s="900"/>
      <c r="AO35" s="906"/>
      <c r="AP35" s="906"/>
      <c r="AQ35" s="907"/>
      <c r="AR35" s="907"/>
    </row>
    <row r="36" spans="5:44" s="123" customFormat="1" ht="16.5" hidden="1" customHeight="1" x14ac:dyDescent="0.15">
      <c r="E36" s="635">
        <v>17</v>
      </c>
      <c r="F36" s="725" cm="1">
        <f t="array" aca="1" ref="F36" ca="1">OFFSET(G36,-1,-1)</f>
        <v>0</v>
      </c>
      <c r="H36" s="160" t="s">
        <v>1218</v>
      </c>
      <c r="I36" s="160" cm="1">
        <f t="array" ref="I36">AC36</f>
        <v>0</v>
      </c>
      <c r="T36" s="651" t="b">
        <f ca="1">AND(F36&gt;0,Y36&gt;0)</f>
        <v>0</v>
      </c>
      <c r="W36" s="111" t="s">
        <v>227</v>
      </c>
      <c r="X36" s="1304"/>
      <c r="Y36" s="1304">
        <v>0</v>
      </c>
      <c r="Z36" s="1304"/>
      <c r="AA36" s="1391" t="s">
        <v>211</v>
      </c>
      <c r="AB36" s="325" t="str">
        <f>"2."&amp;Y36</f>
        <v>2.0</v>
      </c>
      <c r="AC36" s="6"/>
      <c r="AD36" s="109" t="s">
        <v>805</v>
      </c>
      <c r="AE36" s="121"/>
      <c r="AF36" s="121"/>
      <c r="AG36" s="121"/>
      <c r="AH36" s="121"/>
      <c r="AI36" s="220">
        <f>AI37*AI38*12/1000</f>
        <v>0</v>
      </c>
      <c r="AJ36" s="220">
        <f>AJ37*AJ38*12/1000</f>
        <v>0</v>
      </c>
      <c r="AK36" s="31"/>
      <c r="AN36" s="900" t="s">
        <v>1244</v>
      </c>
      <c r="AO36" s="906" t="s">
        <v>1245</v>
      </c>
      <c r="AP36" s="906" cm="1">
        <f t="array" ref="AP36">AC36</f>
        <v>0</v>
      </c>
      <c r="AQ36" s="907"/>
      <c r="AR36" s="907" t="b">
        <v>1</v>
      </c>
    </row>
    <row r="37" spans="5:44" s="123" customFormat="1" ht="16.5" hidden="1" customHeight="1" x14ac:dyDescent="0.15">
      <c r="E37" s="635">
        <v>17</v>
      </c>
      <c r="F37" s="725" cm="1">
        <f t="array" aca="1" ref="F37" ca="1">OFFSET(G37,-1,-1)</f>
        <v>0</v>
      </c>
      <c r="G37" s="576" t="s">
        <v>1246</v>
      </c>
      <c r="H37" s="160" t="str">
        <f>H36&amp;"_1"</f>
        <v>L5_1</v>
      </c>
      <c r="I37" s="160" cm="1">
        <f t="array" ref="I37">I36</f>
        <v>0</v>
      </c>
      <c r="T37" s="651" t="b" cm="1">
        <f t="array" aca="1" ref="T37" ca="1">T36</f>
        <v>0</v>
      </c>
      <c r="X37" s="1304"/>
      <c r="Y37" s="1304"/>
      <c r="Z37" s="1304"/>
      <c r="AA37" s="1391"/>
      <c r="AB37" s="325" t="str">
        <f>AB36&amp;".1"</f>
        <v>2.0.1</v>
      </c>
      <c r="AC37" s="231" t="s">
        <v>1235</v>
      </c>
      <c r="AD37" s="109" t="s">
        <v>1236</v>
      </c>
      <c r="AE37" s="121"/>
      <c r="AF37" s="121"/>
      <c r="AG37" s="121"/>
      <c r="AH37" s="121"/>
      <c r="AI37" s="237"/>
      <c r="AJ37" s="237"/>
      <c r="AK37" s="31"/>
      <c r="AN37" s="900" t="s">
        <v>1247</v>
      </c>
      <c r="AO37" s="906" t="s">
        <v>1245</v>
      </c>
      <c r="AP37" s="906" cm="1">
        <f t="array" ref="AP37">AP36</f>
        <v>0</v>
      </c>
      <c r="AQ37" s="907"/>
      <c r="AR37" s="907"/>
    </row>
    <row r="38" spans="5:44" s="123" customFormat="1" ht="16.5" hidden="1" customHeight="1" x14ac:dyDescent="0.15">
      <c r="E38" s="635">
        <v>17</v>
      </c>
      <c r="F38" s="725" cm="1">
        <f t="array" aca="1" ref="F38" ca="1">OFFSET(G38,-1,-1)</f>
        <v>0</v>
      </c>
      <c r="H38" s="160" t="str">
        <f>H36&amp;"_2"</f>
        <v>L5_2</v>
      </c>
      <c r="I38" s="160" cm="1">
        <f t="array" ref="I38">I37</f>
        <v>0</v>
      </c>
      <c r="T38" s="651" t="b" cm="1">
        <f t="array" aca="1" ref="T38" ca="1">T37</f>
        <v>0</v>
      </c>
      <c r="X38" s="1304"/>
      <c r="Y38" s="1304"/>
      <c r="Z38" s="1304"/>
      <c r="AA38" s="1391"/>
      <c r="AB38" s="325" t="str">
        <f>AB36&amp;".2"</f>
        <v>2.0.2</v>
      </c>
      <c r="AC38" s="231" t="s">
        <v>1238</v>
      </c>
      <c r="AD38" s="109" t="s">
        <v>1239</v>
      </c>
      <c r="AE38" s="121"/>
      <c r="AF38" s="121"/>
      <c r="AG38" s="121"/>
      <c r="AH38" s="121"/>
      <c r="AI38" s="237"/>
      <c r="AJ38" s="237"/>
      <c r="AK38" s="31"/>
      <c r="AN38" s="900" t="s">
        <v>1248</v>
      </c>
      <c r="AO38" s="906" t="s">
        <v>1245</v>
      </c>
      <c r="AP38" s="906" cm="1">
        <f t="array" ref="AP38">AP37</f>
        <v>0</v>
      </c>
      <c r="AQ38" s="907"/>
      <c r="AR38" s="907"/>
    </row>
    <row r="39" spans="5:44" s="123" customFormat="1" ht="16.5" hidden="1" customHeight="1" x14ac:dyDescent="0.15">
      <c r="E39" s="635">
        <v>17</v>
      </c>
      <c r="F39" s="725" cm="1">
        <f t="array" aca="1" ref="F39" ca="1">OFFSET(G39,-1,-1)</f>
        <v>0</v>
      </c>
      <c r="H39" s="160" t="str">
        <f ca="1">F39&amp;"pIns3"</f>
        <v>0pIns3</v>
      </c>
      <c r="T39" s="651" t="b">
        <f ca="1">F39&gt;0</f>
        <v>0</v>
      </c>
      <c r="W39" s="299" t="s">
        <v>982</v>
      </c>
      <c r="X39" s="1304"/>
      <c r="Z39" s="1304"/>
      <c r="AB39" s="239"/>
      <c r="AC39" s="240" t="s">
        <v>229</v>
      </c>
      <c r="AD39" s="240"/>
      <c r="AE39" s="240"/>
      <c r="AF39" s="240"/>
      <c r="AG39" s="240"/>
      <c r="AH39" s="240"/>
      <c r="AI39" s="240"/>
      <c r="AJ39" s="240"/>
      <c r="AK39" s="838"/>
      <c r="AN39" s="900" t="s">
        <v>160</v>
      </c>
      <c r="AO39" s="906"/>
      <c r="AP39" s="906"/>
      <c r="AQ39" s="907" t="s">
        <v>1245</v>
      </c>
      <c r="AR39" s="907"/>
    </row>
    <row r="40" spans="5:44" s="123" customFormat="1" ht="24.2" hidden="1" customHeight="1" x14ac:dyDescent="0.15">
      <c r="E40" s="635">
        <v>24.8</v>
      </c>
      <c r="F40" s="725" cm="1">
        <f t="array" aca="1" ref="F40" ca="1">OFFSET(G40,-1,-1)</f>
        <v>0</v>
      </c>
      <c r="G40" s="576" t="s">
        <v>1249</v>
      </c>
      <c r="H40" s="160" t="s">
        <v>1218</v>
      </c>
      <c r="T40" s="651" t="b">
        <f ca="1">F40&gt;0</f>
        <v>0</v>
      </c>
      <c r="X40" s="1304"/>
      <c r="Z40" s="1304"/>
      <c r="AB40" s="325" t="s">
        <v>334</v>
      </c>
      <c r="AC40" s="326" t="s">
        <v>1250</v>
      </c>
      <c r="AD40" s="109" t="s">
        <v>805</v>
      </c>
      <c r="AE40" s="59"/>
      <c r="AF40" s="59"/>
      <c r="AG40" s="59"/>
      <c r="AH40" s="59"/>
      <c r="AI40" s="219">
        <f>SUMIFS(AI41:AI45,$AD41:$AD45,$AD40)</f>
        <v>0</v>
      </c>
      <c r="AJ40" s="219">
        <f>SUMIFS(AJ41:AJ45,$AD41:$AD45,$AD40)</f>
        <v>0</v>
      </c>
      <c r="AK40" s="31"/>
      <c r="AN40" s="900" t="s">
        <v>1251</v>
      </c>
      <c r="AO40" s="906"/>
      <c r="AP40" s="906"/>
      <c r="AQ40" s="907"/>
      <c r="AR40" s="907"/>
    </row>
    <row r="41" spans="5:44" s="123" customFormat="1" ht="9" hidden="1" customHeight="1" x14ac:dyDescent="0.15">
      <c r="E41" s="635">
        <v>0</v>
      </c>
      <c r="F41" s="725" cm="1">
        <f t="array" aca="1" ref="F41" ca="1">OFFSET(G41,-1,-1)</f>
        <v>0</v>
      </c>
      <c r="T41" s="651" t="b">
        <f ca="1">F41&gt;0</f>
        <v>0</v>
      </c>
      <c r="X41" s="1304"/>
      <c r="Z41" s="1304"/>
      <c r="AB41" s="325"/>
      <c r="AC41" s="326"/>
      <c r="AD41" s="109"/>
      <c r="AE41" s="121"/>
      <c r="AF41" s="121"/>
      <c r="AG41" s="121"/>
      <c r="AH41" s="121"/>
      <c r="AI41" s="221"/>
      <c r="AJ41" s="221"/>
      <c r="AK41" s="670"/>
      <c r="AN41" s="900"/>
      <c r="AO41" s="906"/>
      <c r="AP41" s="906"/>
      <c r="AQ41" s="907"/>
      <c r="AR41" s="907"/>
    </row>
    <row r="42" spans="5:44" s="123" customFormat="1" ht="16.5" hidden="1" customHeight="1" x14ac:dyDescent="0.15">
      <c r="E42" s="635">
        <v>17</v>
      </c>
      <c r="F42" s="725" cm="1">
        <f t="array" aca="1" ref="F42" ca="1">OFFSET(G42,-1,-1)</f>
        <v>0</v>
      </c>
      <c r="H42" s="160" t="s">
        <v>1218</v>
      </c>
      <c r="I42" s="160" cm="1">
        <f t="array" ref="I42">AC42</f>
        <v>0</v>
      </c>
      <c r="T42" s="651" t="b">
        <f ca="1">AND(F42&gt;0,Y42&gt;0)</f>
        <v>0</v>
      </c>
      <c r="W42" s="111" t="s">
        <v>227</v>
      </c>
      <c r="X42" s="1304"/>
      <c r="Y42" s="1304">
        <v>0</v>
      </c>
      <c r="Z42" s="1304"/>
      <c r="AA42" s="1391" t="s">
        <v>211</v>
      </c>
      <c r="AB42" s="325" t="str">
        <f>"3."&amp;Y42</f>
        <v>3.0</v>
      </c>
      <c r="AC42" s="6"/>
      <c r="AD42" s="109" t="s">
        <v>805</v>
      </c>
      <c r="AE42" s="121"/>
      <c r="AF42" s="121"/>
      <c r="AG42" s="121"/>
      <c r="AH42" s="121"/>
      <c r="AI42" s="220">
        <f>AI43*AI44*12/1000</f>
        <v>0</v>
      </c>
      <c r="AJ42" s="220">
        <f>AJ43*AJ44*12/1000</f>
        <v>0</v>
      </c>
      <c r="AK42" s="31"/>
      <c r="AN42" s="900" t="s">
        <v>1252</v>
      </c>
      <c r="AO42" s="906" t="s">
        <v>1253</v>
      </c>
      <c r="AP42" s="906" cm="1">
        <f t="array" ref="AP42">AC42</f>
        <v>0</v>
      </c>
      <c r="AQ42" s="907"/>
      <c r="AR42" s="907" t="b">
        <v>1</v>
      </c>
    </row>
    <row r="43" spans="5:44" s="123" customFormat="1" ht="16.5" hidden="1" customHeight="1" x14ac:dyDescent="0.15">
      <c r="E43" s="635">
        <v>17</v>
      </c>
      <c r="F43" s="725" cm="1">
        <f t="array" aca="1" ref="F43" ca="1">OFFSET(G43,-1,-1)</f>
        <v>0</v>
      </c>
      <c r="G43" s="576" t="s">
        <v>1254</v>
      </c>
      <c r="H43" s="160" t="str">
        <f>H42&amp;"_1"</f>
        <v>L5_1</v>
      </c>
      <c r="I43" s="160" cm="1">
        <f t="array" ref="I43">I42</f>
        <v>0</v>
      </c>
      <c r="T43" s="651" t="b" cm="1">
        <f t="array" aca="1" ref="T43" ca="1">T42</f>
        <v>0</v>
      </c>
      <c r="X43" s="1304"/>
      <c r="Y43" s="1304"/>
      <c r="Z43" s="1304"/>
      <c r="AA43" s="1391"/>
      <c r="AB43" s="325" t="str">
        <f>AB42&amp;".1"</f>
        <v>3.0.1</v>
      </c>
      <c r="AC43" s="231" t="s">
        <v>1235</v>
      </c>
      <c r="AD43" s="109" t="s">
        <v>1236</v>
      </c>
      <c r="AE43" s="121"/>
      <c r="AF43" s="121"/>
      <c r="AG43" s="121"/>
      <c r="AH43" s="121"/>
      <c r="AI43" s="237"/>
      <c r="AJ43" s="237"/>
      <c r="AK43" s="31"/>
      <c r="AN43" s="900" t="s">
        <v>1255</v>
      </c>
      <c r="AO43" s="906" t="s">
        <v>1253</v>
      </c>
      <c r="AP43" s="906" cm="1">
        <f t="array" ref="AP43">AP42</f>
        <v>0</v>
      </c>
      <c r="AQ43" s="907"/>
      <c r="AR43" s="907"/>
    </row>
    <row r="44" spans="5:44" s="123" customFormat="1" ht="16.5" hidden="1" customHeight="1" x14ac:dyDescent="0.15">
      <c r="E44" s="635">
        <v>17</v>
      </c>
      <c r="F44" s="725" cm="1">
        <f t="array" aca="1" ref="F44" ca="1">OFFSET(G44,-1,-1)</f>
        <v>0</v>
      </c>
      <c r="H44" s="160" t="str">
        <f>H42&amp;"_2"</f>
        <v>L5_2</v>
      </c>
      <c r="I44" s="160" cm="1">
        <f t="array" ref="I44">I43</f>
        <v>0</v>
      </c>
      <c r="T44" s="651" t="b" cm="1">
        <f t="array" aca="1" ref="T44" ca="1">T43</f>
        <v>0</v>
      </c>
      <c r="X44" s="1304"/>
      <c r="Y44" s="1304"/>
      <c r="Z44" s="1304"/>
      <c r="AA44" s="1391"/>
      <c r="AB44" s="325" t="str">
        <f>AB42&amp;".2"</f>
        <v>3.0.2</v>
      </c>
      <c r="AC44" s="231" t="s">
        <v>1238</v>
      </c>
      <c r="AD44" s="109" t="s">
        <v>1239</v>
      </c>
      <c r="AE44" s="121"/>
      <c r="AF44" s="121"/>
      <c r="AG44" s="121"/>
      <c r="AH44" s="121"/>
      <c r="AI44" s="237"/>
      <c r="AJ44" s="237"/>
      <c r="AK44" s="31"/>
      <c r="AN44" s="900" t="s">
        <v>1256</v>
      </c>
      <c r="AO44" s="906" t="s">
        <v>1253</v>
      </c>
      <c r="AP44" s="906" cm="1">
        <f t="array" ref="AP44">AP43</f>
        <v>0</v>
      </c>
      <c r="AQ44" s="907"/>
      <c r="AR44" s="907"/>
    </row>
    <row r="45" spans="5:44" s="123" customFormat="1" ht="16.5" hidden="1" customHeight="1" x14ac:dyDescent="0.15">
      <c r="E45" s="635">
        <v>17</v>
      </c>
      <c r="F45" s="725" cm="1">
        <f t="array" aca="1" ref="F45" ca="1">OFFSET(G45,-1,-1)</f>
        <v>0</v>
      </c>
      <c r="H45" s="160" t="str">
        <f ca="1">F45&amp;"pIns3"</f>
        <v>0pIns3</v>
      </c>
      <c r="T45" s="651" t="b">
        <f ca="1">F45&gt;0</f>
        <v>0</v>
      </c>
      <c r="W45" s="299" t="s">
        <v>1225</v>
      </c>
      <c r="X45" s="1304"/>
      <c r="Z45" s="1304"/>
      <c r="AB45" s="239"/>
      <c r="AC45" s="240" t="s">
        <v>229</v>
      </c>
      <c r="AD45" s="240"/>
      <c r="AE45" s="240"/>
      <c r="AF45" s="240"/>
      <c r="AG45" s="240"/>
      <c r="AH45" s="240"/>
      <c r="AI45" s="240"/>
      <c r="AJ45" s="240"/>
      <c r="AK45" s="838"/>
      <c r="AN45" s="900" t="s">
        <v>160</v>
      </c>
      <c r="AO45" s="906"/>
      <c r="AP45" s="906"/>
      <c r="AQ45" s="907" t="s">
        <v>1253</v>
      </c>
      <c r="AR45" s="907"/>
    </row>
    <row r="46" spans="5:44" s="123" customFormat="1" ht="24.2" hidden="1" customHeight="1" x14ac:dyDescent="0.15">
      <c r="E46" s="635">
        <v>24.8</v>
      </c>
      <c r="F46" s="725" cm="1">
        <f t="array" aca="1" ref="F46" ca="1">OFFSET(G46,-1,-1)</f>
        <v>0</v>
      </c>
      <c r="G46" s="576" t="s">
        <v>1257</v>
      </c>
      <c r="H46" s="160" t="s">
        <v>1218</v>
      </c>
      <c r="T46" s="651" t="b">
        <f ca="1">F46&gt;0</f>
        <v>0</v>
      </c>
      <c r="X46" s="1304"/>
      <c r="Z46" s="1304"/>
      <c r="AB46" s="325" t="s">
        <v>624</v>
      </c>
      <c r="AC46" s="326" t="s">
        <v>1258</v>
      </c>
      <c r="AD46" s="109" t="s">
        <v>805</v>
      </c>
      <c r="AE46" s="59"/>
      <c r="AF46" s="59"/>
      <c r="AG46" s="59"/>
      <c r="AH46" s="59"/>
      <c r="AI46" s="219">
        <f>SUMIFS(AI47:AI51,$AD47:$AD51,$AD46)</f>
        <v>0</v>
      </c>
      <c r="AJ46" s="219">
        <f>SUMIFS(AJ47:AJ51,$AD47:$AD51,$AD46)</f>
        <v>0</v>
      </c>
      <c r="AK46" s="31"/>
      <c r="AN46" s="900" t="s">
        <v>1259</v>
      </c>
      <c r="AO46" s="906"/>
      <c r="AP46" s="906"/>
      <c r="AQ46" s="907"/>
      <c r="AR46" s="907"/>
    </row>
    <row r="47" spans="5:44" s="123" customFormat="1" ht="9" hidden="1" customHeight="1" x14ac:dyDescent="0.15">
      <c r="E47" s="635">
        <v>0</v>
      </c>
      <c r="F47" s="725" cm="1">
        <f t="array" aca="1" ref="F47" ca="1">OFFSET(G47,-1,-1)</f>
        <v>0</v>
      </c>
      <c r="T47" s="651" t="b">
        <f ca="1">F47&gt;0</f>
        <v>0</v>
      </c>
      <c r="X47" s="1304"/>
      <c r="Z47" s="1304"/>
      <c r="AB47" s="325"/>
      <c r="AC47" s="326"/>
      <c r="AD47" s="109"/>
      <c r="AE47" s="121"/>
      <c r="AF47" s="121"/>
      <c r="AG47" s="121"/>
      <c r="AH47" s="121"/>
      <c r="AI47" s="221"/>
      <c r="AJ47" s="221"/>
      <c r="AK47" s="670"/>
      <c r="AN47" s="900"/>
      <c r="AO47" s="906"/>
      <c r="AP47" s="906"/>
      <c r="AQ47" s="907"/>
      <c r="AR47" s="907"/>
    </row>
    <row r="48" spans="5:44" s="123" customFormat="1" ht="16.5" hidden="1" customHeight="1" x14ac:dyDescent="0.15">
      <c r="E48" s="635">
        <v>17</v>
      </c>
      <c r="F48" s="725" cm="1">
        <f t="array" aca="1" ref="F48" ca="1">OFFSET(G48,-1,-1)</f>
        <v>0</v>
      </c>
      <c r="H48" s="160" t="s">
        <v>1218</v>
      </c>
      <c r="I48" s="160" cm="1">
        <f t="array" ref="I48">AC48</f>
        <v>0</v>
      </c>
      <c r="T48" s="651" t="b">
        <f ca="1">AND(F48&gt;0,Y48&gt;0)</f>
        <v>0</v>
      </c>
      <c r="W48" s="111" t="s">
        <v>227</v>
      </c>
      <c r="X48" s="1304"/>
      <c r="Y48" s="1304">
        <v>0</v>
      </c>
      <c r="Z48" s="1304"/>
      <c r="AA48" s="1391" t="s">
        <v>211</v>
      </c>
      <c r="AB48" s="325" t="str">
        <f>"4."&amp;Y48</f>
        <v>4.0</v>
      </c>
      <c r="AC48" s="6"/>
      <c r="AD48" s="109" t="s">
        <v>805</v>
      </c>
      <c r="AE48" s="121"/>
      <c r="AF48" s="121"/>
      <c r="AG48" s="121"/>
      <c r="AH48" s="121"/>
      <c r="AI48" s="220">
        <f>AI49*AI50*12/1000</f>
        <v>0</v>
      </c>
      <c r="AJ48" s="220">
        <f>AJ49*AJ50*12/1000</f>
        <v>0</v>
      </c>
      <c r="AK48" s="31"/>
      <c r="AN48" s="900" t="s">
        <v>1260</v>
      </c>
      <c r="AO48" s="906" t="s">
        <v>1261</v>
      </c>
      <c r="AP48" s="906" cm="1">
        <f t="array" ref="AP48">AC48</f>
        <v>0</v>
      </c>
      <c r="AQ48" s="907"/>
      <c r="AR48" s="907" t="b">
        <v>1</v>
      </c>
    </row>
    <row r="49" spans="1:44" s="123" customFormat="1" ht="16.5" hidden="1" customHeight="1" x14ac:dyDescent="0.15">
      <c r="E49" s="635">
        <v>17</v>
      </c>
      <c r="F49" s="725" cm="1">
        <f t="array" aca="1" ref="F49" ca="1">OFFSET(G49,-1,-1)</f>
        <v>0</v>
      </c>
      <c r="G49" s="576" t="s">
        <v>1262</v>
      </c>
      <c r="H49" s="160" t="str">
        <f>H48&amp;"_1"</f>
        <v>L5_1</v>
      </c>
      <c r="I49" s="160" cm="1">
        <f t="array" ref="I49">I48</f>
        <v>0</v>
      </c>
      <c r="T49" s="651" t="b" cm="1">
        <f t="array" aca="1" ref="T49" ca="1">T48</f>
        <v>0</v>
      </c>
      <c r="X49" s="1304"/>
      <c r="Y49" s="1304"/>
      <c r="Z49" s="1304"/>
      <c r="AA49" s="1391"/>
      <c r="AB49" s="325" t="str">
        <f>AB48&amp;".1"</f>
        <v>4.0.1</v>
      </c>
      <c r="AC49" s="231" t="s">
        <v>1235</v>
      </c>
      <c r="AD49" s="109" t="s">
        <v>1236</v>
      </c>
      <c r="AE49" s="121"/>
      <c r="AF49" s="121"/>
      <c r="AG49" s="121"/>
      <c r="AH49" s="121"/>
      <c r="AI49" s="237"/>
      <c r="AJ49" s="237"/>
      <c r="AK49" s="31"/>
      <c r="AN49" s="900" t="s">
        <v>1263</v>
      </c>
      <c r="AO49" s="906" t="s">
        <v>1261</v>
      </c>
      <c r="AP49" s="906" cm="1">
        <f t="array" ref="AP49">AP48</f>
        <v>0</v>
      </c>
      <c r="AQ49" s="907"/>
      <c r="AR49" s="907"/>
    </row>
    <row r="50" spans="1:44" s="123" customFormat="1" ht="16.5" hidden="1" customHeight="1" x14ac:dyDescent="0.15">
      <c r="E50" s="635">
        <v>17</v>
      </c>
      <c r="F50" s="725" cm="1">
        <f t="array" aca="1" ref="F50" ca="1">OFFSET(G50,-1,-1)</f>
        <v>0</v>
      </c>
      <c r="H50" s="160" t="str">
        <f>H48&amp;"_2"</f>
        <v>L5_2</v>
      </c>
      <c r="I50" s="160" cm="1">
        <f t="array" ref="I50">I49</f>
        <v>0</v>
      </c>
      <c r="T50" s="651" t="b" cm="1">
        <f t="array" aca="1" ref="T50" ca="1">T49</f>
        <v>0</v>
      </c>
      <c r="X50" s="1304"/>
      <c r="Y50" s="1304"/>
      <c r="Z50" s="1304"/>
      <c r="AA50" s="1391"/>
      <c r="AB50" s="325" t="str">
        <f>AB48&amp;".2"</f>
        <v>4.0.2</v>
      </c>
      <c r="AC50" s="231" t="s">
        <v>1238</v>
      </c>
      <c r="AD50" s="109" t="s">
        <v>1239</v>
      </c>
      <c r="AE50" s="121"/>
      <c r="AF50" s="121"/>
      <c r="AG50" s="121"/>
      <c r="AH50" s="121"/>
      <c r="AI50" s="237"/>
      <c r="AJ50" s="237"/>
      <c r="AK50" s="31"/>
      <c r="AN50" s="900" t="s">
        <v>1264</v>
      </c>
      <c r="AO50" s="906" t="s">
        <v>1261</v>
      </c>
      <c r="AP50" s="906" cm="1">
        <f t="array" ref="AP50">AP49</f>
        <v>0</v>
      </c>
      <c r="AQ50" s="907"/>
      <c r="AR50" s="907"/>
    </row>
    <row r="51" spans="1:44" s="123" customFormat="1" ht="16.5" hidden="1" customHeight="1" x14ac:dyDescent="0.15">
      <c r="E51" s="635">
        <v>17</v>
      </c>
      <c r="F51" s="725" cm="1">
        <f t="array" aca="1" ref="F51" ca="1">OFFSET(G51,-1,-1)</f>
        <v>0</v>
      </c>
      <c r="H51" s="160" t="str">
        <f ca="1">F51&amp;"pIns3"</f>
        <v>0pIns3</v>
      </c>
      <c r="T51" s="651" t="b">
        <f ca="1">F51&gt;0</f>
        <v>0</v>
      </c>
      <c r="W51" s="299" t="s">
        <v>1265</v>
      </c>
      <c r="X51" s="1304"/>
      <c r="Z51" s="1304"/>
      <c r="AB51" s="239"/>
      <c r="AC51" s="240" t="s">
        <v>229</v>
      </c>
      <c r="AD51" s="240"/>
      <c r="AE51" s="240"/>
      <c r="AF51" s="240"/>
      <c r="AG51" s="240"/>
      <c r="AH51" s="240"/>
      <c r="AI51" s="240"/>
      <c r="AJ51" s="240"/>
      <c r="AK51" s="241"/>
      <c r="AN51" s="900"/>
      <c r="AO51" s="906"/>
      <c r="AP51" s="906"/>
      <c r="AQ51" s="907" t="s">
        <v>1261</v>
      </c>
      <c r="AR51" s="907"/>
    </row>
    <row r="52" spans="1:44" s="626" customFormat="1" ht="10.5" customHeight="1" x14ac:dyDescent="0.15">
      <c r="A52" s="123"/>
      <c r="B52" s="123"/>
      <c r="C52" s="123"/>
      <c r="D52" s="123"/>
      <c r="E52" s="635">
        <v>11.4</v>
      </c>
      <c r="F52" s="725" t="str" cm="1">
        <f t="array" ref="F52">X52</f>
        <v>1</v>
      </c>
      <c r="G52" s="576" t="s">
        <v>48</v>
      </c>
      <c r="H52" s="123"/>
      <c r="I52" s="123"/>
      <c r="J52" s="123"/>
      <c r="K52" s="123"/>
      <c r="L52" s="123"/>
      <c r="M52" s="123"/>
      <c r="N52" s="123"/>
      <c r="O52" s="123"/>
      <c r="P52" s="123"/>
      <c r="Q52" s="123"/>
      <c r="R52" s="123"/>
      <c r="S52" s="123"/>
      <c r="T52" s="651" t="b">
        <f>F52&gt;0</f>
        <v>1</v>
      </c>
      <c r="U52" s="123"/>
      <c r="V52" s="123" t="str" cm="1">
        <f t="array" ref="V52">'Покупка услуг'!$AB$46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52" s="123"/>
      <c r="X52" s="1304" t="s">
        <v>324</v>
      </c>
      <c r="Y52" s="123"/>
      <c r="Z52" s="1304"/>
      <c r="AA52" s="123"/>
      <c r="AB52" s="256" t="str" cm="1">
        <f t="array" ref="AB52">IF(ISBLANK('Покупка услуг'!$AB$46),"",'Покупка услуг'!$AB$46)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52" s="200"/>
      <c r="AD52" s="200"/>
      <c r="AE52" s="302">
        <f t="shared" ref="AE52:AJ52" si="2">AE53+AE62+AE71+AE80</f>
        <v>0</v>
      </c>
      <c r="AF52" s="302">
        <f t="shared" si="2"/>
        <v>11252.307586999999</v>
      </c>
      <c r="AG52" s="302">
        <f t="shared" si="2"/>
        <v>0</v>
      </c>
      <c r="AH52" s="302">
        <f t="shared" si="2"/>
        <v>0</v>
      </c>
      <c r="AI52" s="302">
        <f t="shared" si="2"/>
        <v>18046.013977128459</v>
      </c>
      <c r="AJ52" s="302">
        <f t="shared" si="2"/>
        <v>0</v>
      </c>
      <c r="AK52" s="302"/>
      <c r="AL52" s="123"/>
      <c r="AM52" s="123"/>
      <c r="AN52" s="900"/>
      <c r="AO52" s="906"/>
      <c r="AP52" s="906"/>
      <c r="AQ52" s="907"/>
      <c r="AR52" s="907"/>
    </row>
    <row r="53" spans="1:44" s="626" customFormat="1" ht="18" customHeight="1" x14ac:dyDescent="0.15">
      <c r="A53" s="123"/>
      <c r="B53" s="123"/>
      <c r="C53" s="123"/>
      <c r="D53" s="123"/>
      <c r="E53" s="635">
        <v>18.8</v>
      </c>
      <c r="F53" s="725" t="str" cm="1">
        <f t="array" aca="1" ref="F53" ca="1">OFFSET(G53,-1,-1)</f>
        <v>1</v>
      </c>
      <c r="G53" s="576" t="s">
        <v>1228</v>
      </c>
      <c r="H53" s="160" t="s">
        <v>1229</v>
      </c>
      <c r="I53" s="123"/>
      <c r="J53" s="123"/>
      <c r="K53" s="123"/>
      <c r="L53" s="123"/>
      <c r="M53" s="123"/>
      <c r="N53" s="123"/>
      <c r="O53" s="123"/>
      <c r="P53" s="123"/>
      <c r="Q53" s="123"/>
      <c r="R53" s="123"/>
      <c r="S53" s="123"/>
      <c r="T53" s="651" t="b">
        <f ca="1">F53&gt;0</f>
        <v>1</v>
      </c>
      <c r="U53" s="123"/>
      <c r="V53" s="123"/>
      <c r="W53" s="123"/>
      <c r="X53" s="1304"/>
      <c r="Y53" s="123"/>
      <c r="Z53" s="1304"/>
      <c r="AA53" s="123"/>
      <c r="AB53" s="325">
        <v>1</v>
      </c>
      <c r="AC53" s="326" t="s">
        <v>1230</v>
      </c>
      <c r="AD53" s="109" t="s">
        <v>805</v>
      </c>
      <c r="AE53" s="1128"/>
      <c r="AF53" s="1128">
        <v>7214.4175999999998</v>
      </c>
      <c r="AG53" s="1128"/>
      <c r="AH53" s="1128"/>
      <c r="AI53" s="219">
        <f>SUMIFS(AI54:AI61,$AD54:$AD61,$AD53)</f>
        <v>11562.591639999999</v>
      </c>
      <c r="AJ53" s="219">
        <f>SUMIFS(AJ54:AJ61,$AD54:$AD61,$AD53)</f>
        <v>0</v>
      </c>
      <c r="AK53" s="1095"/>
      <c r="AL53" s="123"/>
      <c r="AM53" s="123"/>
      <c r="AN53" s="900" t="s">
        <v>1231</v>
      </c>
      <c r="AO53" s="906"/>
      <c r="AP53" s="906"/>
      <c r="AQ53" s="907"/>
      <c r="AR53" s="907"/>
    </row>
    <row r="54" spans="1:44" s="626" customFormat="1" ht="11.25" hidden="1" customHeight="1" x14ac:dyDescent="0.15">
      <c r="A54" s="123"/>
      <c r="B54" s="123"/>
      <c r="C54" s="123"/>
      <c r="D54" s="123"/>
      <c r="E54" s="635">
        <v>0</v>
      </c>
      <c r="F54" s="725" t="str" cm="1">
        <f t="array" aca="1" ref="F54" ca="1">OFFSET(G54,-1,-1)</f>
        <v>1</v>
      </c>
      <c r="G54" s="123"/>
      <c r="H54" s="123"/>
      <c r="I54" s="123"/>
      <c r="J54" s="123"/>
      <c r="K54" s="123"/>
      <c r="L54" s="123"/>
      <c r="M54" s="123"/>
      <c r="N54" s="123"/>
      <c r="O54" s="123"/>
      <c r="P54" s="123"/>
      <c r="Q54" s="123"/>
      <c r="R54" s="123"/>
      <c r="S54" s="123"/>
      <c r="T54" s="651" t="b">
        <f ca="1">F54&gt;0</f>
        <v>1</v>
      </c>
      <c r="U54" s="123"/>
      <c r="V54" s="123"/>
      <c r="W54" s="123"/>
      <c r="X54" s="1304"/>
      <c r="Y54" s="123"/>
      <c r="Z54" s="1304"/>
      <c r="AA54" s="123"/>
      <c r="AB54" s="325"/>
      <c r="AC54" s="326"/>
      <c r="AD54" s="109"/>
      <c r="AE54" s="121"/>
      <c r="AF54" s="121"/>
      <c r="AG54" s="121"/>
      <c r="AH54" s="121"/>
      <c r="AI54" s="221"/>
      <c r="AJ54" s="221"/>
      <c r="AK54" s="670"/>
      <c r="AL54" s="123"/>
      <c r="AM54" s="123"/>
      <c r="AN54" s="900" t="s">
        <v>160</v>
      </c>
      <c r="AO54" s="906"/>
      <c r="AP54" s="906"/>
      <c r="AQ54" s="907"/>
      <c r="AR54" s="907"/>
    </row>
    <row r="55" spans="1:44" s="626" customFormat="1" ht="16.5" hidden="1" customHeight="1" x14ac:dyDescent="0.15">
      <c r="E55" s="635">
        <v>17</v>
      </c>
      <c r="F55" s="725" t="str" cm="1">
        <f t="array" aca="1" ref="F55" ca="1">OFFSET(G55,-1,-1)</f>
        <v>1</v>
      </c>
      <c r="H55" s="160" t="s">
        <v>1229</v>
      </c>
      <c r="I55" s="160" cm="1">
        <f t="array" ref="I55">AC55</f>
        <v>0</v>
      </c>
      <c r="T55" s="651" t="b">
        <f ca="1">AND(F55&gt;0,Y55&gt;0)</f>
        <v>0</v>
      </c>
      <c r="W55" s="111" t="s">
        <v>227</v>
      </c>
      <c r="X55" s="1383"/>
      <c r="Y55" s="1304">
        <v>0</v>
      </c>
      <c r="Z55" s="1383"/>
      <c r="AA55" s="1391" t="s">
        <v>211</v>
      </c>
      <c r="AB55" s="325" t="str">
        <f>"1."&amp;Y55</f>
        <v>1.0</v>
      </c>
      <c r="AC55" s="6"/>
      <c r="AD55" s="109" t="s">
        <v>805</v>
      </c>
      <c r="AE55" s="121"/>
      <c r="AF55" s="121"/>
      <c r="AG55" s="121"/>
      <c r="AH55" s="121"/>
      <c r="AI55" s="220">
        <f>AI56*AI57*12/1000</f>
        <v>0</v>
      </c>
      <c r="AJ55" s="220">
        <f>AJ56*AJ57*12/1000</f>
        <v>0</v>
      </c>
      <c r="AK55" s="31"/>
      <c r="AN55" s="900" t="s">
        <v>1232</v>
      </c>
      <c r="AO55" s="906" t="s">
        <v>1233</v>
      </c>
      <c r="AP55" s="906" cm="1">
        <f t="array" ref="AP55">AC55</f>
        <v>0</v>
      </c>
      <c r="AQ55" s="907"/>
      <c r="AR55" s="907" t="b">
        <v>1</v>
      </c>
    </row>
    <row r="56" spans="1:44" s="626" customFormat="1" ht="16.5" hidden="1" customHeight="1" x14ac:dyDescent="0.15">
      <c r="E56" s="635">
        <v>17</v>
      </c>
      <c r="F56" s="725" t="str" cm="1">
        <f t="array" aca="1" ref="F56" ca="1">OFFSET(G56,-1,-1)</f>
        <v>1</v>
      </c>
      <c r="G56" s="576" t="s">
        <v>1234</v>
      </c>
      <c r="H56" s="160" t="str">
        <f>H55&amp;"_1"</f>
        <v>L1_1</v>
      </c>
      <c r="I56" s="160" cm="1">
        <f t="array" ref="I56">I55</f>
        <v>0</v>
      </c>
      <c r="T56" s="651" t="b" cm="1">
        <f t="array" aca="1" ref="T56" ca="1">T55</f>
        <v>0</v>
      </c>
      <c r="X56" s="1383"/>
      <c r="Y56" s="1383"/>
      <c r="Z56" s="1383"/>
      <c r="AA56" s="1391"/>
      <c r="AB56" s="325" t="str">
        <f>AB55&amp;".1"</f>
        <v>1.0.1</v>
      </c>
      <c r="AC56" s="231" t="s">
        <v>1235</v>
      </c>
      <c r="AD56" s="109" t="s">
        <v>1236</v>
      </c>
      <c r="AE56" s="121"/>
      <c r="AF56" s="121"/>
      <c r="AG56" s="121"/>
      <c r="AH56" s="121"/>
      <c r="AI56" s="237"/>
      <c r="AJ56" s="237"/>
      <c r="AK56" s="31"/>
      <c r="AN56" s="900" t="s">
        <v>1237</v>
      </c>
      <c r="AO56" s="906" t="s">
        <v>1233</v>
      </c>
      <c r="AP56" s="906" cm="1">
        <f t="array" ref="AP56">AP55</f>
        <v>0</v>
      </c>
      <c r="AQ56" s="907"/>
      <c r="AR56" s="907"/>
    </row>
    <row r="57" spans="1:44" s="626" customFormat="1" ht="16.5" hidden="1" customHeight="1" x14ac:dyDescent="0.15">
      <c r="E57" s="635">
        <v>17</v>
      </c>
      <c r="F57" s="725" t="str" cm="1">
        <f t="array" aca="1" ref="F57" ca="1">OFFSET(G57,-1,-1)</f>
        <v>1</v>
      </c>
      <c r="H57" s="160" t="str">
        <f>H55&amp;"_2"</f>
        <v>L1_2</v>
      </c>
      <c r="I57" s="160" cm="1">
        <f t="array" ref="I57">I56</f>
        <v>0</v>
      </c>
      <c r="T57" s="651" t="b" cm="1">
        <f t="array" aca="1" ref="T57" ca="1">T56</f>
        <v>0</v>
      </c>
      <c r="X57" s="1383"/>
      <c r="Y57" s="1383"/>
      <c r="Z57" s="1383"/>
      <c r="AA57" s="1391"/>
      <c r="AB57" s="325" t="str">
        <f>AB55&amp;".2"</f>
        <v>1.0.2</v>
      </c>
      <c r="AC57" s="231" t="s">
        <v>1238</v>
      </c>
      <c r="AD57" s="109" t="s">
        <v>1239</v>
      </c>
      <c r="AE57" s="121"/>
      <c r="AF57" s="121"/>
      <c r="AG57" s="121"/>
      <c r="AH57" s="121"/>
      <c r="AI57" s="237"/>
      <c r="AJ57" s="237"/>
      <c r="AK57" s="31"/>
      <c r="AN57" s="900" t="s">
        <v>1240</v>
      </c>
      <c r="AO57" s="906" t="s">
        <v>1233</v>
      </c>
      <c r="AP57" s="906" cm="1">
        <f t="array" ref="AP57">AP56</f>
        <v>0</v>
      </c>
      <c r="AQ57" s="907"/>
      <c r="AR57" s="907"/>
    </row>
    <row r="58" spans="1:44" s="626" customFormat="1" ht="16.5" customHeight="1" x14ac:dyDescent="0.15">
      <c r="E58" s="635">
        <v>17</v>
      </c>
      <c r="F58" s="725" t="str" cm="1">
        <f t="array" aca="1" ref="F58" ca="1">OFFSET(G58,-1,-1)</f>
        <v>1</v>
      </c>
      <c r="H58" s="160" t="s">
        <v>1229</v>
      </c>
      <c r="I58" s="160" t="str" cm="1">
        <f t="array" ref="I58">AC58</f>
        <v>ОПП</v>
      </c>
      <c r="T58" s="651" t="b">
        <f ca="1">AND(F58&gt;0,Y58&gt;0)</f>
        <v>1</v>
      </c>
      <c r="W58" s="111"/>
      <c r="X58" s="1383"/>
      <c r="Y58" s="1304" t="s">
        <v>324</v>
      </c>
      <c r="Z58" s="1383"/>
      <c r="AA58" s="1391" t="s">
        <v>211</v>
      </c>
      <c r="AB58" s="325" t="str">
        <f>"1."&amp;Y58</f>
        <v>1.1</v>
      </c>
      <c r="AC58" s="1054" t="s">
        <v>1266</v>
      </c>
      <c r="AD58" s="109" t="s">
        <v>805</v>
      </c>
      <c r="AE58" s="121"/>
      <c r="AF58" s="121"/>
      <c r="AG58" s="121"/>
      <c r="AH58" s="121"/>
      <c r="AI58" s="220">
        <f>AI59*AI60*12/1000</f>
        <v>11562.591639999999</v>
      </c>
      <c r="AJ58" s="220">
        <f>AJ59*AJ60*12/1000</f>
        <v>0</v>
      </c>
      <c r="AK58" s="1095"/>
      <c r="AN58" s="900" t="s">
        <v>1232</v>
      </c>
      <c r="AO58" s="906" t="s">
        <v>1233</v>
      </c>
      <c r="AP58" s="906" t="str" cm="1">
        <f t="array" ref="AP58">AC58</f>
        <v>ОПП</v>
      </c>
      <c r="AQ58" s="907"/>
      <c r="AR58" s="907" t="b">
        <v>1</v>
      </c>
    </row>
    <row r="59" spans="1:44" s="626" customFormat="1" ht="16.5" customHeight="1" x14ac:dyDescent="0.15">
      <c r="E59" s="635">
        <v>17</v>
      </c>
      <c r="F59" s="725" t="str" cm="1">
        <f t="array" aca="1" ref="F59" ca="1">OFFSET(G59,-1,-1)</f>
        <v>1</v>
      </c>
      <c r="G59" s="576" t="s">
        <v>1234</v>
      </c>
      <c r="H59" s="160" t="str">
        <f>H58&amp;"_1"</f>
        <v>L1_1</v>
      </c>
      <c r="I59" s="160" t="str" cm="1">
        <f t="array" ref="I59">I58</f>
        <v>ОПП</v>
      </c>
      <c r="T59" s="651" t="b" cm="1">
        <f t="array" aca="1" ref="T59" ca="1">T58</f>
        <v>1</v>
      </c>
      <c r="X59" s="1383"/>
      <c r="Y59" s="1383"/>
      <c r="Z59" s="1383"/>
      <c r="AA59" s="1391"/>
      <c r="AB59" s="325" t="str">
        <f>AB58&amp;".1"</f>
        <v>1.1.1</v>
      </c>
      <c r="AC59" s="231" t="s">
        <v>1235</v>
      </c>
      <c r="AD59" s="109" t="s">
        <v>1236</v>
      </c>
      <c r="AE59" s="121"/>
      <c r="AF59" s="121"/>
      <c r="AG59" s="121"/>
      <c r="AH59" s="121"/>
      <c r="AI59" s="237">
        <v>7</v>
      </c>
      <c r="AJ59" s="237"/>
      <c r="AK59" s="1095"/>
      <c r="AN59" s="900" t="s">
        <v>1237</v>
      </c>
      <c r="AO59" s="906" t="s">
        <v>1233</v>
      </c>
      <c r="AP59" s="906" t="str" cm="1">
        <f t="array" ref="AP59">AP58</f>
        <v>ОПП</v>
      </c>
      <c r="AQ59" s="907"/>
      <c r="AR59" s="907"/>
    </row>
    <row r="60" spans="1:44" s="626" customFormat="1" ht="16.5" customHeight="1" x14ac:dyDescent="0.15">
      <c r="E60" s="635">
        <v>17</v>
      </c>
      <c r="F60" s="725" t="str" cm="1">
        <f t="array" aca="1" ref="F60" ca="1">OFFSET(G60,-1,-1)</f>
        <v>1</v>
      </c>
      <c r="H60" s="160" t="str">
        <f>H58&amp;"_2"</f>
        <v>L1_2</v>
      </c>
      <c r="I60" s="160" t="str" cm="1">
        <f t="array" ref="I60">I59</f>
        <v>ОПП</v>
      </c>
      <c r="T60" s="651" t="b" cm="1">
        <f t="array" aca="1" ref="T60" ca="1">T59</f>
        <v>1</v>
      </c>
      <c r="X60" s="1383"/>
      <c r="Y60" s="1383"/>
      <c r="Z60" s="1383"/>
      <c r="AA60" s="1391"/>
      <c r="AB60" s="325" t="str">
        <f>AB58&amp;".2"</f>
        <v>1.1.2</v>
      </c>
      <c r="AC60" s="231" t="s">
        <v>1238</v>
      </c>
      <c r="AD60" s="109" t="s">
        <v>1239</v>
      </c>
      <c r="AE60" s="121"/>
      <c r="AF60" s="121"/>
      <c r="AG60" s="121"/>
      <c r="AH60" s="121"/>
      <c r="AI60" s="237">
        <v>137649.90047619047</v>
      </c>
      <c r="AJ60" s="237"/>
      <c r="AK60" s="1095"/>
      <c r="AN60" s="900" t="s">
        <v>1240</v>
      </c>
      <c r="AO60" s="906" t="s">
        <v>1233</v>
      </c>
      <c r="AP60" s="906" t="str" cm="1">
        <f t="array" ref="AP60">AP59</f>
        <v>ОПП</v>
      </c>
      <c r="AQ60" s="907"/>
      <c r="AR60" s="907"/>
    </row>
    <row r="61" spans="1:44" s="626" customFormat="1" ht="16.5" customHeight="1" x14ac:dyDescent="0.15">
      <c r="A61" s="123"/>
      <c r="B61" s="123"/>
      <c r="C61" s="123"/>
      <c r="D61" s="123"/>
      <c r="E61" s="635">
        <v>17</v>
      </c>
      <c r="F61" s="725" t="str" cm="1">
        <f t="array" aca="1" ref="F61" ca="1">OFFSET(G61,-1,-1)</f>
        <v>1</v>
      </c>
      <c r="G61" s="123"/>
      <c r="H61" s="160" t="str">
        <f ca="1">F61&amp;"pIns1"</f>
        <v>1pIns1</v>
      </c>
      <c r="I61" s="123"/>
      <c r="J61" s="123"/>
      <c r="K61" s="123"/>
      <c r="L61" s="123"/>
      <c r="M61" s="123"/>
      <c r="N61" s="123"/>
      <c r="O61" s="123"/>
      <c r="P61" s="123"/>
      <c r="Q61" s="123"/>
      <c r="R61" s="123"/>
      <c r="S61" s="123"/>
      <c r="T61" s="651" t="b">
        <f ca="1">F61&gt;0</f>
        <v>1</v>
      </c>
      <c r="U61" s="123"/>
      <c r="V61" s="123"/>
      <c r="W61" s="299" t="s">
        <v>971</v>
      </c>
      <c r="X61" s="1304"/>
      <c r="Y61" s="123"/>
      <c r="Z61" s="1304"/>
      <c r="AA61" s="123"/>
      <c r="AB61" s="239"/>
      <c r="AC61" s="240" t="s">
        <v>229</v>
      </c>
      <c r="AD61" s="240"/>
      <c r="AE61" s="240"/>
      <c r="AF61" s="240"/>
      <c r="AG61" s="240"/>
      <c r="AH61" s="240"/>
      <c r="AI61" s="240"/>
      <c r="AJ61" s="240"/>
      <c r="AK61" s="838"/>
      <c r="AL61" s="123"/>
      <c r="AM61" s="123"/>
      <c r="AN61" s="900" t="s">
        <v>160</v>
      </c>
      <c r="AO61" s="906"/>
      <c r="AP61" s="906"/>
      <c r="AQ61" s="907" t="s">
        <v>1233</v>
      </c>
      <c r="AR61" s="907"/>
    </row>
    <row r="62" spans="1:44" s="626" customFormat="1" ht="24" customHeight="1" x14ac:dyDescent="0.15">
      <c r="A62" s="123"/>
      <c r="B62" s="123"/>
      <c r="C62" s="123"/>
      <c r="D62" s="123"/>
      <c r="E62" s="635">
        <v>24.8</v>
      </c>
      <c r="F62" s="725" t="str" cm="1">
        <f t="array" aca="1" ref="F62" ca="1">OFFSET(G62,-1,-1)</f>
        <v>1</v>
      </c>
      <c r="G62" s="576" t="s">
        <v>1241</v>
      </c>
      <c r="H62" s="160" t="s">
        <v>1218</v>
      </c>
      <c r="I62" s="123"/>
      <c r="J62" s="123"/>
      <c r="K62" s="123"/>
      <c r="L62" s="123"/>
      <c r="M62" s="123"/>
      <c r="N62" s="123"/>
      <c r="O62" s="123"/>
      <c r="P62" s="123"/>
      <c r="Q62" s="123"/>
      <c r="R62" s="123"/>
      <c r="S62" s="123"/>
      <c r="T62" s="651" t="b">
        <f ca="1">F62&gt;0</f>
        <v>1</v>
      </c>
      <c r="U62" s="123"/>
      <c r="V62" s="123"/>
      <c r="W62" s="123"/>
      <c r="X62" s="1304"/>
      <c r="Y62" s="123"/>
      <c r="Z62" s="1304"/>
      <c r="AA62" s="123"/>
      <c r="AB62" s="325" t="s">
        <v>331</v>
      </c>
      <c r="AC62" s="326" t="s">
        <v>1242</v>
      </c>
      <c r="AD62" s="109" t="s">
        <v>805</v>
      </c>
      <c r="AE62" s="1128"/>
      <c r="AF62" s="1128"/>
      <c r="AG62" s="1128"/>
      <c r="AH62" s="1128"/>
      <c r="AI62" s="219">
        <f>SUMIFS(AI63:AI70,$AD63:$AD70,$AD62)</f>
        <v>0</v>
      </c>
      <c r="AJ62" s="219">
        <f>SUMIFS(AJ63:AJ70,$AD63:$AD70,$AD62)</f>
        <v>0</v>
      </c>
      <c r="AK62" s="1095"/>
      <c r="AL62" s="123"/>
      <c r="AM62" s="123"/>
      <c r="AN62" s="900" t="s">
        <v>1243</v>
      </c>
      <c r="AO62" s="906"/>
      <c r="AP62" s="906"/>
      <c r="AQ62" s="907"/>
      <c r="AR62" s="907"/>
    </row>
    <row r="63" spans="1:44" s="626" customFormat="1" ht="9" hidden="1" customHeight="1" x14ac:dyDescent="0.15">
      <c r="A63" s="123"/>
      <c r="B63" s="123"/>
      <c r="C63" s="123"/>
      <c r="D63" s="123"/>
      <c r="E63" s="635">
        <v>0</v>
      </c>
      <c r="F63" s="725" t="str" cm="1">
        <f t="array" aca="1" ref="F63" ca="1">OFFSET(G63,-1,-1)</f>
        <v>1</v>
      </c>
      <c r="G63" s="123"/>
      <c r="H63" s="123"/>
      <c r="I63" s="123"/>
      <c r="J63" s="123"/>
      <c r="K63" s="123"/>
      <c r="L63" s="123"/>
      <c r="M63" s="123"/>
      <c r="N63" s="123"/>
      <c r="O63" s="123"/>
      <c r="P63" s="123"/>
      <c r="Q63" s="123"/>
      <c r="R63" s="123"/>
      <c r="S63" s="123"/>
      <c r="T63" s="651" t="b">
        <f ca="1">F63&gt;0</f>
        <v>1</v>
      </c>
      <c r="U63" s="123"/>
      <c r="V63" s="123"/>
      <c r="W63" s="123"/>
      <c r="X63" s="1304"/>
      <c r="Y63" s="123"/>
      <c r="Z63" s="1304"/>
      <c r="AA63" s="123"/>
      <c r="AB63" s="325"/>
      <c r="AC63" s="326"/>
      <c r="AD63" s="109"/>
      <c r="AE63" s="121"/>
      <c r="AF63" s="121"/>
      <c r="AG63" s="121"/>
      <c r="AH63" s="121"/>
      <c r="AI63" s="221"/>
      <c r="AJ63" s="221"/>
      <c r="AK63" s="670"/>
      <c r="AL63" s="123"/>
      <c r="AM63" s="123"/>
      <c r="AN63" s="900"/>
      <c r="AO63" s="906"/>
      <c r="AP63" s="906"/>
      <c r="AQ63" s="907"/>
      <c r="AR63" s="907"/>
    </row>
    <row r="64" spans="1:44" s="626" customFormat="1" ht="16.5" hidden="1" customHeight="1" x14ac:dyDescent="0.15">
      <c r="E64" s="635">
        <v>17</v>
      </c>
      <c r="F64" s="725" t="str" cm="1">
        <f t="array" aca="1" ref="F64" ca="1">OFFSET(G64,-1,-1)</f>
        <v>1</v>
      </c>
      <c r="H64" s="160" t="s">
        <v>1218</v>
      </c>
      <c r="I64" s="160" cm="1">
        <f t="array" ref="I64">AC64</f>
        <v>0</v>
      </c>
      <c r="T64" s="651" t="b">
        <f ca="1">AND(F64&gt;0,Y64&gt;0)</f>
        <v>0</v>
      </c>
      <c r="W64" s="111" t="s">
        <v>227</v>
      </c>
      <c r="X64" s="1383"/>
      <c r="Y64" s="1304">
        <v>0</v>
      </c>
      <c r="Z64" s="1383"/>
      <c r="AA64" s="1391" t="s">
        <v>211</v>
      </c>
      <c r="AB64" s="325" t="str">
        <f>"2."&amp;Y64</f>
        <v>2.0</v>
      </c>
      <c r="AC64" s="6"/>
      <c r="AD64" s="109" t="s">
        <v>805</v>
      </c>
      <c r="AE64" s="121"/>
      <c r="AF64" s="121"/>
      <c r="AG64" s="121"/>
      <c r="AH64" s="121"/>
      <c r="AI64" s="220">
        <f>AI65*AI66*12/1000</f>
        <v>0</v>
      </c>
      <c r="AJ64" s="220">
        <f>AJ65*AJ66*12/1000</f>
        <v>0</v>
      </c>
      <c r="AK64" s="31"/>
      <c r="AN64" s="900" t="s">
        <v>1244</v>
      </c>
      <c r="AO64" s="906" t="s">
        <v>1245</v>
      </c>
      <c r="AP64" s="906" cm="1">
        <f t="array" ref="AP64">AC64</f>
        <v>0</v>
      </c>
      <c r="AQ64" s="907"/>
      <c r="AR64" s="907" t="b">
        <v>1</v>
      </c>
    </row>
    <row r="65" spans="1:44" s="626" customFormat="1" ht="16.5" hidden="1" customHeight="1" x14ac:dyDescent="0.15">
      <c r="E65" s="635">
        <v>17</v>
      </c>
      <c r="F65" s="725" t="str" cm="1">
        <f t="array" aca="1" ref="F65" ca="1">OFFSET(G65,-1,-1)</f>
        <v>1</v>
      </c>
      <c r="G65" s="576" t="s">
        <v>1246</v>
      </c>
      <c r="H65" s="160" t="str">
        <f>H64&amp;"_1"</f>
        <v>L5_1</v>
      </c>
      <c r="I65" s="160" cm="1">
        <f t="array" ref="I65">I64</f>
        <v>0</v>
      </c>
      <c r="T65" s="651" t="b" cm="1">
        <f t="array" aca="1" ref="T65" ca="1">T64</f>
        <v>0</v>
      </c>
      <c r="X65" s="1383"/>
      <c r="Y65" s="1383"/>
      <c r="Z65" s="1383"/>
      <c r="AA65" s="1391"/>
      <c r="AB65" s="325" t="str">
        <f>AB64&amp;".1"</f>
        <v>2.0.1</v>
      </c>
      <c r="AC65" s="231" t="s">
        <v>1235</v>
      </c>
      <c r="AD65" s="109" t="s">
        <v>1236</v>
      </c>
      <c r="AE65" s="121"/>
      <c r="AF65" s="121"/>
      <c r="AG65" s="121"/>
      <c r="AH65" s="121"/>
      <c r="AI65" s="237"/>
      <c r="AJ65" s="237"/>
      <c r="AK65" s="31"/>
      <c r="AN65" s="900" t="s">
        <v>1247</v>
      </c>
      <c r="AO65" s="906" t="s">
        <v>1245</v>
      </c>
      <c r="AP65" s="906" cm="1">
        <f t="array" ref="AP65">AP64</f>
        <v>0</v>
      </c>
      <c r="AQ65" s="907"/>
      <c r="AR65" s="907"/>
    </row>
    <row r="66" spans="1:44" s="626" customFormat="1" ht="16.5" hidden="1" customHeight="1" x14ac:dyDescent="0.15">
      <c r="E66" s="635">
        <v>17</v>
      </c>
      <c r="F66" s="725" t="str" cm="1">
        <f t="array" aca="1" ref="F66" ca="1">OFFSET(G66,-1,-1)</f>
        <v>1</v>
      </c>
      <c r="H66" s="160" t="str">
        <f>H64&amp;"_2"</f>
        <v>L5_2</v>
      </c>
      <c r="I66" s="160" cm="1">
        <f t="array" ref="I66">I65</f>
        <v>0</v>
      </c>
      <c r="T66" s="651" t="b" cm="1">
        <f t="array" aca="1" ref="T66" ca="1">T65</f>
        <v>0</v>
      </c>
      <c r="X66" s="1383"/>
      <c r="Y66" s="1383"/>
      <c r="Z66" s="1383"/>
      <c r="AA66" s="1391"/>
      <c r="AB66" s="325" t="str">
        <f>AB64&amp;".2"</f>
        <v>2.0.2</v>
      </c>
      <c r="AC66" s="231" t="s">
        <v>1238</v>
      </c>
      <c r="AD66" s="109" t="s">
        <v>1239</v>
      </c>
      <c r="AE66" s="121"/>
      <c r="AF66" s="121"/>
      <c r="AG66" s="121"/>
      <c r="AH66" s="121"/>
      <c r="AI66" s="237"/>
      <c r="AJ66" s="237"/>
      <c r="AK66" s="31"/>
      <c r="AN66" s="900" t="s">
        <v>1248</v>
      </c>
      <c r="AO66" s="906" t="s">
        <v>1245</v>
      </c>
      <c r="AP66" s="906" cm="1">
        <f t="array" ref="AP66">AP65</f>
        <v>0</v>
      </c>
      <c r="AQ66" s="907"/>
      <c r="AR66" s="907"/>
    </row>
    <row r="67" spans="1:44" s="626" customFormat="1" ht="16.5" customHeight="1" x14ac:dyDescent="0.15">
      <c r="E67" s="635">
        <v>17</v>
      </c>
      <c r="F67" s="725" t="str" cm="1">
        <f t="array" aca="1" ref="F67" ca="1">OFFSET(G67,-1,-1)</f>
        <v>1</v>
      </c>
      <c r="H67" s="160" t="s">
        <v>1218</v>
      </c>
      <c r="I67" s="160" t="str" cm="1">
        <f t="array" ref="I67">AC67</f>
        <v>ремонтный</v>
      </c>
      <c r="T67" s="651" t="b">
        <f ca="1">AND(F67&gt;0,Y67&gt;0)</f>
        <v>1</v>
      </c>
      <c r="W67" s="111"/>
      <c r="X67" s="1383"/>
      <c r="Y67" s="1304" t="s">
        <v>324</v>
      </c>
      <c r="Z67" s="1383"/>
      <c r="AA67" s="1391" t="s">
        <v>211</v>
      </c>
      <c r="AB67" s="325" t="str">
        <f>"2."&amp;Y67</f>
        <v>2.1</v>
      </c>
      <c r="AC67" s="1054" t="s">
        <v>1267</v>
      </c>
      <c r="AD67" s="109" t="s">
        <v>805</v>
      </c>
      <c r="AE67" s="121"/>
      <c r="AF67" s="121"/>
      <c r="AG67" s="121"/>
      <c r="AH67" s="121"/>
      <c r="AI67" s="220">
        <f>AI68*AI69*12/1000</f>
        <v>0</v>
      </c>
      <c r="AJ67" s="220">
        <f>AJ68*AJ69*12/1000</f>
        <v>0</v>
      </c>
      <c r="AK67" s="1095"/>
      <c r="AN67" s="900" t="s">
        <v>1244</v>
      </c>
      <c r="AO67" s="906" t="s">
        <v>1245</v>
      </c>
      <c r="AP67" s="906" t="str" cm="1">
        <f t="array" ref="AP67">AC67</f>
        <v>ремонтный</v>
      </c>
      <c r="AQ67" s="907"/>
      <c r="AR67" s="907" t="b">
        <v>1</v>
      </c>
    </row>
    <row r="68" spans="1:44" s="626" customFormat="1" ht="16.5" customHeight="1" x14ac:dyDescent="0.15">
      <c r="E68" s="635">
        <v>17</v>
      </c>
      <c r="F68" s="725" t="str" cm="1">
        <f t="array" aca="1" ref="F68" ca="1">OFFSET(G68,-1,-1)</f>
        <v>1</v>
      </c>
      <c r="G68" s="576" t="s">
        <v>1246</v>
      </c>
      <c r="H68" s="160" t="str">
        <f>H67&amp;"_1"</f>
        <v>L5_1</v>
      </c>
      <c r="I68" s="160" t="str" cm="1">
        <f t="array" ref="I68">I67</f>
        <v>ремонтный</v>
      </c>
      <c r="T68" s="651" t="b" cm="1">
        <f t="array" aca="1" ref="T68" ca="1">T67</f>
        <v>1</v>
      </c>
      <c r="X68" s="1383"/>
      <c r="Y68" s="1383"/>
      <c r="Z68" s="1383"/>
      <c r="AA68" s="1391"/>
      <c r="AB68" s="325" t="str">
        <f>AB67&amp;".1"</f>
        <v>2.1.1</v>
      </c>
      <c r="AC68" s="231" t="s">
        <v>1235</v>
      </c>
      <c r="AD68" s="109" t="s">
        <v>1236</v>
      </c>
      <c r="AE68" s="121"/>
      <c r="AF68" s="121"/>
      <c r="AG68" s="121"/>
      <c r="AH68" s="121"/>
      <c r="AI68" s="237"/>
      <c r="AJ68" s="237"/>
      <c r="AK68" s="1095"/>
      <c r="AN68" s="900" t="s">
        <v>1247</v>
      </c>
      <c r="AO68" s="906" t="s">
        <v>1245</v>
      </c>
      <c r="AP68" s="906" t="str" cm="1">
        <f t="array" ref="AP68">AP67</f>
        <v>ремонтный</v>
      </c>
      <c r="AQ68" s="907"/>
      <c r="AR68" s="907"/>
    </row>
    <row r="69" spans="1:44" s="626" customFormat="1" ht="16.5" customHeight="1" x14ac:dyDescent="0.15">
      <c r="E69" s="635">
        <v>17</v>
      </c>
      <c r="F69" s="725" t="str" cm="1">
        <f t="array" aca="1" ref="F69" ca="1">OFFSET(G69,-1,-1)</f>
        <v>1</v>
      </c>
      <c r="H69" s="160" t="str">
        <f>H67&amp;"_2"</f>
        <v>L5_2</v>
      </c>
      <c r="I69" s="160" t="str" cm="1">
        <f t="array" ref="I69">I68</f>
        <v>ремонтный</v>
      </c>
      <c r="T69" s="651" t="b" cm="1">
        <f t="array" aca="1" ref="T69" ca="1">T68</f>
        <v>1</v>
      </c>
      <c r="X69" s="1383"/>
      <c r="Y69" s="1383"/>
      <c r="Z69" s="1383"/>
      <c r="AA69" s="1391"/>
      <c r="AB69" s="325" t="str">
        <f>AB67&amp;".2"</f>
        <v>2.1.2</v>
      </c>
      <c r="AC69" s="231" t="s">
        <v>1238</v>
      </c>
      <c r="AD69" s="109" t="s">
        <v>1239</v>
      </c>
      <c r="AE69" s="121"/>
      <c r="AF69" s="121"/>
      <c r="AG69" s="121"/>
      <c r="AH69" s="121"/>
      <c r="AI69" s="237"/>
      <c r="AJ69" s="237"/>
      <c r="AK69" s="1095"/>
      <c r="AN69" s="900" t="s">
        <v>1248</v>
      </c>
      <c r="AO69" s="906" t="s">
        <v>1245</v>
      </c>
      <c r="AP69" s="906" t="str" cm="1">
        <f t="array" ref="AP69">AP68</f>
        <v>ремонтный</v>
      </c>
      <c r="AQ69" s="907"/>
      <c r="AR69" s="907"/>
    </row>
    <row r="70" spans="1:44" s="626" customFormat="1" ht="16.5" customHeight="1" x14ac:dyDescent="0.15">
      <c r="A70" s="123"/>
      <c r="B70" s="123"/>
      <c r="C70" s="123"/>
      <c r="D70" s="123"/>
      <c r="E70" s="635">
        <v>17</v>
      </c>
      <c r="F70" s="725" t="str" cm="1">
        <f t="array" aca="1" ref="F70" ca="1">OFFSET(G70,-1,-1)</f>
        <v>1</v>
      </c>
      <c r="G70" s="123"/>
      <c r="H70" s="160" t="str">
        <f ca="1">F70&amp;"pIns3"</f>
        <v>1pIns3</v>
      </c>
      <c r="I70" s="123"/>
      <c r="J70" s="123"/>
      <c r="K70" s="123"/>
      <c r="L70" s="123"/>
      <c r="M70" s="123"/>
      <c r="N70" s="123"/>
      <c r="O70" s="123"/>
      <c r="P70" s="123"/>
      <c r="Q70" s="123"/>
      <c r="R70" s="123"/>
      <c r="S70" s="123"/>
      <c r="T70" s="651" t="b">
        <f ca="1">F70&gt;0</f>
        <v>1</v>
      </c>
      <c r="U70" s="123"/>
      <c r="V70" s="123"/>
      <c r="W70" s="299" t="s">
        <v>982</v>
      </c>
      <c r="X70" s="1304"/>
      <c r="Y70" s="123"/>
      <c r="Z70" s="1304"/>
      <c r="AA70" s="123"/>
      <c r="AB70" s="239"/>
      <c r="AC70" s="240" t="s">
        <v>229</v>
      </c>
      <c r="AD70" s="240"/>
      <c r="AE70" s="240"/>
      <c r="AF70" s="240"/>
      <c r="AG70" s="240"/>
      <c r="AH70" s="240"/>
      <c r="AI70" s="240"/>
      <c r="AJ70" s="240"/>
      <c r="AK70" s="838"/>
      <c r="AL70" s="123"/>
      <c r="AM70" s="123"/>
      <c r="AN70" s="900" t="s">
        <v>160</v>
      </c>
      <c r="AO70" s="906"/>
      <c r="AP70" s="906"/>
      <c r="AQ70" s="907" t="s">
        <v>1245</v>
      </c>
      <c r="AR70" s="907"/>
    </row>
    <row r="71" spans="1:44" s="626" customFormat="1" ht="24" customHeight="1" x14ac:dyDescent="0.15">
      <c r="A71" s="123"/>
      <c r="B71" s="123"/>
      <c r="C71" s="123"/>
      <c r="D71" s="123"/>
      <c r="E71" s="635">
        <v>24.8</v>
      </c>
      <c r="F71" s="725" t="str" cm="1">
        <f t="array" aca="1" ref="F71" ca="1">OFFSET(G71,-1,-1)</f>
        <v>1</v>
      </c>
      <c r="G71" s="576" t="s">
        <v>1249</v>
      </c>
      <c r="H71" s="160" t="s">
        <v>1218</v>
      </c>
      <c r="I71" s="123"/>
      <c r="J71" s="123"/>
      <c r="K71" s="123"/>
      <c r="L71" s="123"/>
      <c r="M71" s="123"/>
      <c r="N71" s="123"/>
      <c r="O71" s="123"/>
      <c r="P71" s="123"/>
      <c r="Q71" s="123"/>
      <c r="R71" s="123"/>
      <c r="S71" s="123"/>
      <c r="T71" s="651" t="b">
        <f ca="1">F71&gt;0</f>
        <v>1</v>
      </c>
      <c r="U71" s="123"/>
      <c r="V71" s="123"/>
      <c r="W71" s="123"/>
      <c r="X71" s="1304"/>
      <c r="Y71" s="123"/>
      <c r="Z71" s="1304"/>
      <c r="AA71" s="123"/>
      <c r="AB71" s="325" t="s">
        <v>334</v>
      </c>
      <c r="AC71" s="326" t="s">
        <v>1250</v>
      </c>
      <c r="AD71" s="109" t="s">
        <v>805</v>
      </c>
      <c r="AE71" s="1128"/>
      <c r="AF71" s="1128">
        <v>4037.889987</v>
      </c>
      <c r="AG71" s="1128"/>
      <c r="AH71" s="1128"/>
      <c r="AI71" s="219">
        <f>SUMIFS(AI72:AI79,$AD72:$AD79,$AD71)</f>
        <v>6483.4223371284597</v>
      </c>
      <c r="AJ71" s="219">
        <f>SUMIFS(AJ72:AJ79,$AD72:$AD79,$AD71)</f>
        <v>0</v>
      </c>
      <c r="AK71" s="1095"/>
      <c r="AL71" s="123"/>
      <c r="AM71" s="123"/>
      <c r="AN71" s="900" t="s">
        <v>1251</v>
      </c>
      <c r="AO71" s="906"/>
      <c r="AP71" s="906"/>
      <c r="AQ71" s="907"/>
      <c r="AR71" s="907"/>
    </row>
    <row r="72" spans="1:44" s="626" customFormat="1" ht="9" hidden="1" customHeight="1" x14ac:dyDescent="0.15">
      <c r="A72" s="123"/>
      <c r="B72" s="123"/>
      <c r="C72" s="123"/>
      <c r="D72" s="123"/>
      <c r="E72" s="635">
        <v>0</v>
      </c>
      <c r="F72" s="725" t="str" cm="1">
        <f t="array" aca="1" ref="F72" ca="1">OFFSET(G72,-1,-1)</f>
        <v>1</v>
      </c>
      <c r="G72" s="123"/>
      <c r="H72" s="123"/>
      <c r="I72" s="123"/>
      <c r="J72" s="123"/>
      <c r="K72" s="123"/>
      <c r="L72" s="123"/>
      <c r="M72" s="123"/>
      <c r="N72" s="123"/>
      <c r="O72" s="123"/>
      <c r="P72" s="123"/>
      <c r="Q72" s="123"/>
      <c r="R72" s="123"/>
      <c r="S72" s="123"/>
      <c r="T72" s="651" t="b">
        <f ca="1">F72&gt;0</f>
        <v>1</v>
      </c>
      <c r="U72" s="123"/>
      <c r="V72" s="123"/>
      <c r="W72" s="123"/>
      <c r="X72" s="1304"/>
      <c r="Y72" s="123"/>
      <c r="Z72" s="1304"/>
      <c r="AA72" s="123"/>
      <c r="AB72" s="325"/>
      <c r="AC72" s="326"/>
      <c r="AD72" s="109"/>
      <c r="AE72" s="121"/>
      <c r="AF72" s="121"/>
      <c r="AG72" s="121"/>
      <c r="AH72" s="121"/>
      <c r="AI72" s="221"/>
      <c r="AJ72" s="221"/>
      <c r="AK72" s="670"/>
      <c r="AL72" s="123"/>
      <c r="AM72" s="123"/>
      <c r="AN72" s="900"/>
      <c r="AO72" s="906"/>
      <c r="AP72" s="906"/>
      <c r="AQ72" s="907"/>
      <c r="AR72" s="907"/>
    </row>
    <row r="73" spans="1:44" s="626" customFormat="1" ht="16.5" hidden="1" customHeight="1" x14ac:dyDescent="0.15">
      <c r="E73" s="635">
        <v>17</v>
      </c>
      <c r="F73" s="725" t="str" cm="1">
        <f t="array" aca="1" ref="F73" ca="1">OFFSET(G73,-1,-1)</f>
        <v>1</v>
      </c>
      <c r="H73" s="160" t="s">
        <v>1218</v>
      </c>
      <c r="I73" s="160" cm="1">
        <f t="array" ref="I73">AC73</f>
        <v>0</v>
      </c>
      <c r="T73" s="651" t="b">
        <f ca="1">AND(F73&gt;0,Y73&gt;0)</f>
        <v>0</v>
      </c>
      <c r="W73" s="111" t="s">
        <v>227</v>
      </c>
      <c r="X73" s="1383"/>
      <c r="Y73" s="1304">
        <v>0</v>
      </c>
      <c r="Z73" s="1383"/>
      <c r="AA73" s="1391" t="s">
        <v>211</v>
      </c>
      <c r="AB73" s="325" t="str">
        <f>"3."&amp;Y73</f>
        <v>3.0</v>
      </c>
      <c r="AC73" s="6"/>
      <c r="AD73" s="109" t="s">
        <v>805</v>
      </c>
      <c r="AE73" s="121"/>
      <c r="AF73" s="121"/>
      <c r="AG73" s="121"/>
      <c r="AH73" s="121"/>
      <c r="AI73" s="220">
        <f>AI74*AI75*12/1000</f>
        <v>0</v>
      </c>
      <c r="AJ73" s="220">
        <f>AJ74*AJ75*12/1000</f>
        <v>0</v>
      </c>
      <c r="AK73" s="31"/>
      <c r="AN73" s="900" t="s">
        <v>1252</v>
      </c>
      <c r="AO73" s="906" t="s">
        <v>1253</v>
      </c>
      <c r="AP73" s="906" cm="1">
        <f t="array" ref="AP73">AC73</f>
        <v>0</v>
      </c>
      <c r="AQ73" s="907"/>
      <c r="AR73" s="907" t="b">
        <v>1</v>
      </c>
    </row>
    <row r="74" spans="1:44" s="626" customFormat="1" ht="16.5" hidden="1" customHeight="1" x14ac:dyDescent="0.15">
      <c r="E74" s="635">
        <v>17</v>
      </c>
      <c r="F74" s="725" t="str" cm="1">
        <f t="array" aca="1" ref="F74" ca="1">OFFSET(G74,-1,-1)</f>
        <v>1</v>
      </c>
      <c r="G74" s="576" t="s">
        <v>1254</v>
      </c>
      <c r="H74" s="160" t="str">
        <f>H73&amp;"_1"</f>
        <v>L5_1</v>
      </c>
      <c r="I74" s="160" cm="1">
        <f t="array" ref="I74">I73</f>
        <v>0</v>
      </c>
      <c r="T74" s="651" t="b" cm="1">
        <f t="array" aca="1" ref="T74" ca="1">T73</f>
        <v>0</v>
      </c>
      <c r="X74" s="1383"/>
      <c r="Y74" s="1383"/>
      <c r="Z74" s="1383"/>
      <c r="AA74" s="1391"/>
      <c r="AB74" s="325" t="str">
        <f>AB73&amp;".1"</f>
        <v>3.0.1</v>
      </c>
      <c r="AC74" s="231" t="s">
        <v>1235</v>
      </c>
      <c r="AD74" s="109" t="s">
        <v>1236</v>
      </c>
      <c r="AE74" s="121"/>
      <c r="AF74" s="121"/>
      <c r="AG74" s="121"/>
      <c r="AH74" s="121"/>
      <c r="AI74" s="237"/>
      <c r="AJ74" s="237"/>
      <c r="AK74" s="31"/>
      <c r="AN74" s="900" t="s">
        <v>1255</v>
      </c>
      <c r="AO74" s="906" t="s">
        <v>1253</v>
      </c>
      <c r="AP74" s="906" cm="1">
        <f t="array" ref="AP74">AP73</f>
        <v>0</v>
      </c>
      <c r="AQ74" s="907"/>
      <c r="AR74" s="907"/>
    </row>
    <row r="75" spans="1:44" s="626" customFormat="1" ht="16.5" hidden="1" customHeight="1" x14ac:dyDescent="0.15">
      <c r="E75" s="635">
        <v>17</v>
      </c>
      <c r="F75" s="725" t="str" cm="1">
        <f t="array" aca="1" ref="F75" ca="1">OFFSET(G75,-1,-1)</f>
        <v>1</v>
      </c>
      <c r="H75" s="160" t="str">
        <f>H73&amp;"_2"</f>
        <v>L5_2</v>
      </c>
      <c r="I75" s="160" cm="1">
        <f t="array" ref="I75">I74</f>
        <v>0</v>
      </c>
      <c r="T75" s="651" t="b" cm="1">
        <f t="array" aca="1" ref="T75" ca="1">T74</f>
        <v>0</v>
      </c>
      <c r="X75" s="1383"/>
      <c r="Y75" s="1383"/>
      <c r="Z75" s="1383"/>
      <c r="AA75" s="1391"/>
      <c r="AB75" s="325" t="str">
        <f>AB73&amp;".2"</f>
        <v>3.0.2</v>
      </c>
      <c r="AC75" s="231" t="s">
        <v>1238</v>
      </c>
      <c r="AD75" s="109" t="s">
        <v>1239</v>
      </c>
      <c r="AE75" s="121"/>
      <c r="AF75" s="121"/>
      <c r="AG75" s="121"/>
      <c r="AH75" s="121"/>
      <c r="AI75" s="237"/>
      <c r="AJ75" s="237"/>
      <c r="AK75" s="31"/>
      <c r="AN75" s="900" t="s">
        <v>1256</v>
      </c>
      <c r="AO75" s="906" t="s">
        <v>1253</v>
      </c>
      <c r="AP75" s="906" cm="1">
        <f t="array" ref="AP75">AP74</f>
        <v>0</v>
      </c>
      <c r="AQ75" s="907"/>
      <c r="AR75" s="907"/>
    </row>
    <row r="76" spans="1:44" s="626" customFormat="1" ht="16.5" customHeight="1" x14ac:dyDescent="0.15">
      <c r="E76" s="635">
        <v>17</v>
      </c>
      <c r="F76" s="725" t="str" cm="1">
        <f t="array" aca="1" ref="F76" ca="1">OFFSET(G76,-1,-1)</f>
        <v>1</v>
      </c>
      <c r="H76" s="160" t="s">
        <v>1218</v>
      </c>
      <c r="I76" s="160" t="str" cm="1">
        <f t="array" ref="I76">AC76</f>
        <v>АУП</v>
      </c>
      <c r="T76" s="651" t="b">
        <f ca="1">AND(F76&gt;0,Y76&gt;0)</f>
        <v>1</v>
      </c>
      <c r="W76" s="111"/>
      <c r="X76" s="1383"/>
      <c r="Y76" s="1304" t="s">
        <v>324</v>
      </c>
      <c r="Z76" s="1383"/>
      <c r="AA76" s="1391" t="s">
        <v>211</v>
      </c>
      <c r="AB76" s="325" t="str">
        <f>"3."&amp;Y76</f>
        <v>3.1</v>
      </c>
      <c r="AC76" s="1054" t="s">
        <v>1249</v>
      </c>
      <c r="AD76" s="109" t="s">
        <v>805</v>
      </c>
      <c r="AE76" s="121"/>
      <c r="AF76" s="121"/>
      <c r="AG76" s="121"/>
      <c r="AH76" s="121"/>
      <c r="AI76" s="220">
        <v>6483.4223371284597</v>
      </c>
      <c r="AJ76" s="220">
        <f>AJ77*AJ78*12/1000</f>
        <v>0</v>
      </c>
      <c r="AK76" s="1095"/>
      <c r="AN76" s="900" t="s">
        <v>1252</v>
      </c>
      <c r="AO76" s="906" t="s">
        <v>1253</v>
      </c>
      <c r="AP76" s="906" t="str" cm="1">
        <f t="array" ref="AP76">AC76</f>
        <v>АУП</v>
      </c>
      <c r="AQ76" s="907"/>
      <c r="AR76" s="907" t="b">
        <v>1</v>
      </c>
    </row>
    <row r="77" spans="1:44" s="626" customFormat="1" ht="16.5" customHeight="1" x14ac:dyDescent="0.15">
      <c r="E77" s="635">
        <v>17</v>
      </c>
      <c r="F77" s="725" t="str" cm="1">
        <f t="array" aca="1" ref="F77" ca="1">OFFSET(G77,-1,-1)</f>
        <v>1</v>
      </c>
      <c r="G77" s="576" t="s">
        <v>1254</v>
      </c>
      <c r="H77" s="160" t="str">
        <f>H76&amp;"_1"</f>
        <v>L5_1</v>
      </c>
      <c r="I77" s="160" t="str" cm="1">
        <f t="array" ref="I77">I76</f>
        <v>АУП</v>
      </c>
      <c r="T77" s="651" t="b" cm="1">
        <f t="array" aca="1" ref="T77" ca="1">T76</f>
        <v>1</v>
      </c>
      <c r="X77" s="1383"/>
      <c r="Y77" s="1383"/>
      <c r="Z77" s="1383"/>
      <c r="AA77" s="1391"/>
      <c r="AB77" s="325" t="str">
        <f>AB76&amp;".1"</f>
        <v>3.1.1</v>
      </c>
      <c r="AC77" s="231" t="s">
        <v>1235</v>
      </c>
      <c r="AD77" s="109" t="s">
        <v>1236</v>
      </c>
      <c r="AE77" s="121"/>
      <c r="AF77" s="121"/>
      <c r="AG77" s="121"/>
      <c r="AH77" s="121"/>
      <c r="AI77" s="237">
        <f>9.7-AI59</f>
        <v>2.6999999999999993</v>
      </c>
      <c r="AJ77" s="237"/>
      <c r="AK77" s="1095"/>
      <c r="AN77" s="900" t="s">
        <v>1255</v>
      </c>
      <c r="AO77" s="906" t="s">
        <v>1253</v>
      </c>
      <c r="AP77" s="906" t="str" cm="1">
        <f t="array" ref="AP77">AP76</f>
        <v>АУП</v>
      </c>
      <c r="AQ77" s="907"/>
      <c r="AR77" s="907"/>
    </row>
    <row r="78" spans="1:44" s="626" customFormat="1" ht="16.5" customHeight="1" x14ac:dyDescent="0.15">
      <c r="E78" s="635">
        <v>17</v>
      </c>
      <c r="F78" s="725" t="str" cm="1">
        <f t="array" aca="1" ref="F78" ca="1">OFFSET(G78,-1,-1)</f>
        <v>1</v>
      </c>
      <c r="H78" s="160" t="str">
        <f>H76&amp;"_2"</f>
        <v>L5_2</v>
      </c>
      <c r="I78" s="160" t="str" cm="1">
        <f t="array" ref="I78">I77</f>
        <v>АУП</v>
      </c>
      <c r="T78" s="651" t="b" cm="1">
        <f t="array" aca="1" ref="T78" ca="1">T77</f>
        <v>1</v>
      </c>
      <c r="X78" s="1383"/>
      <c r="Y78" s="1383"/>
      <c r="Z78" s="1383"/>
      <c r="AA78" s="1391"/>
      <c r="AB78" s="325" t="str">
        <f>AB76&amp;".2"</f>
        <v>3.1.2</v>
      </c>
      <c r="AC78" s="231" t="s">
        <v>1238</v>
      </c>
      <c r="AD78" s="109" t="s">
        <v>1239</v>
      </c>
      <c r="AE78" s="121"/>
      <c r="AF78" s="121"/>
      <c r="AG78" s="121"/>
      <c r="AH78" s="121"/>
      <c r="AI78" s="237">
        <f>AI76/12/AI77*1000</f>
        <v>200105.62768915002</v>
      </c>
      <c r="AJ78" s="237"/>
      <c r="AK78" s="1095"/>
      <c r="AN78" s="900" t="s">
        <v>1256</v>
      </c>
      <c r="AO78" s="906" t="s">
        <v>1253</v>
      </c>
      <c r="AP78" s="906" t="str" cm="1">
        <f t="array" ref="AP78">AP77</f>
        <v>АУП</v>
      </c>
      <c r="AQ78" s="907"/>
      <c r="AR78" s="907"/>
    </row>
    <row r="79" spans="1:44" s="626" customFormat="1" ht="16.5" customHeight="1" x14ac:dyDescent="0.15">
      <c r="A79" s="123"/>
      <c r="B79" s="123"/>
      <c r="C79" s="123"/>
      <c r="D79" s="123"/>
      <c r="E79" s="635">
        <v>17</v>
      </c>
      <c r="F79" s="725" t="str" cm="1">
        <f t="array" aca="1" ref="F79" ca="1">OFFSET(G79,-1,-1)</f>
        <v>1</v>
      </c>
      <c r="G79" s="123"/>
      <c r="H79" s="160" t="str">
        <f ca="1">F79&amp;"pIns3"</f>
        <v>1pIns3</v>
      </c>
      <c r="I79" s="123"/>
      <c r="J79" s="123"/>
      <c r="K79" s="123"/>
      <c r="L79" s="123"/>
      <c r="M79" s="123"/>
      <c r="N79" s="123"/>
      <c r="O79" s="123"/>
      <c r="P79" s="123"/>
      <c r="Q79" s="123"/>
      <c r="R79" s="123"/>
      <c r="S79" s="123"/>
      <c r="T79" s="651" t="b">
        <f ca="1">F79&gt;0</f>
        <v>1</v>
      </c>
      <c r="U79" s="123"/>
      <c r="V79" s="123"/>
      <c r="W79" s="299" t="s">
        <v>1225</v>
      </c>
      <c r="X79" s="1304"/>
      <c r="Y79" s="123"/>
      <c r="Z79" s="1304"/>
      <c r="AA79" s="123"/>
      <c r="AB79" s="239"/>
      <c r="AC79" s="240" t="s">
        <v>229</v>
      </c>
      <c r="AD79" s="240"/>
      <c r="AE79" s="240"/>
      <c r="AF79" s="240"/>
      <c r="AG79" s="240"/>
      <c r="AH79" s="240"/>
      <c r="AI79" s="240"/>
      <c r="AJ79" s="240"/>
      <c r="AK79" s="838"/>
      <c r="AL79" s="123"/>
      <c r="AM79" s="123"/>
      <c r="AN79" s="900" t="s">
        <v>160</v>
      </c>
      <c r="AO79" s="906"/>
      <c r="AP79" s="906"/>
      <c r="AQ79" s="907" t="s">
        <v>1253</v>
      </c>
      <c r="AR79" s="907"/>
    </row>
    <row r="80" spans="1:44" s="626" customFormat="1" ht="24" customHeight="1" x14ac:dyDescent="0.15">
      <c r="A80" s="123"/>
      <c r="B80" s="123"/>
      <c r="C80" s="123"/>
      <c r="D80" s="123"/>
      <c r="E80" s="635">
        <v>24.8</v>
      </c>
      <c r="F80" s="725" t="str" cm="1">
        <f t="array" aca="1" ref="F80" ca="1">OFFSET(G80,-1,-1)</f>
        <v>1</v>
      </c>
      <c r="G80" s="576" t="s">
        <v>1257</v>
      </c>
      <c r="H80" s="160" t="s">
        <v>1218</v>
      </c>
      <c r="I80" s="123"/>
      <c r="J80" s="123"/>
      <c r="K80" s="123"/>
      <c r="L80" s="123"/>
      <c r="M80" s="123"/>
      <c r="N80" s="123"/>
      <c r="O80" s="123"/>
      <c r="P80" s="123"/>
      <c r="Q80" s="123"/>
      <c r="R80" s="123"/>
      <c r="S80" s="123"/>
      <c r="T80" s="651" t="b">
        <f ca="1">F80&gt;0</f>
        <v>1</v>
      </c>
      <c r="U80" s="123"/>
      <c r="V80" s="123"/>
      <c r="W80" s="123"/>
      <c r="X80" s="1304"/>
      <c r="Y80" s="123"/>
      <c r="Z80" s="1304"/>
      <c r="AA80" s="123"/>
      <c r="AB80" s="325" t="s">
        <v>624</v>
      </c>
      <c r="AC80" s="326" t="s">
        <v>1258</v>
      </c>
      <c r="AD80" s="109" t="s">
        <v>805</v>
      </c>
      <c r="AE80" s="1128"/>
      <c r="AF80" s="1128"/>
      <c r="AG80" s="1128"/>
      <c r="AH80" s="1128"/>
      <c r="AI80" s="219">
        <f>SUMIFS(AI81:AI88,$AD81:$AD88,$AD80)</f>
        <v>0</v>
      </c>
      <c r="AJ80" s="219">
        <f>SUMIFS(AJ81:AJ88,$AD81:$AD88,$AD80)</f>
        <v>0</v>
      </c>
      <c r="AK80" s="1095"/>
      <c r="AL80" s="123"/>
      <c r="AM80" s="123"/>
      <c r="AN80" s="900" t="s">
        <v>1259</v>
      </c>
      <c r="AO80" s="906"/>
      <c r="AP80" s="906"/>
      <c r="AQ80" s="907"/>
      <c r="AR80" s="907"/>
    </row>
    <row r="81" spans="1:44" s="626" customFormat="1" ht="9" hidden="1" customHeight="1" x14ac:dyDescent="0.15">
      <c r="A81" s="123"/>
      <c r="B81" s="123"/>
      <c r="C81" s="123"/>
      <c r="D81" s="123"/>
      <c r="E81" s="635">
        <v>0</v>
      </c>
      <c r="F81" s="725" t="str" cm="1">
        <f t="array" aca="1" ref="F81" ca="1">OFFSET(G81,-1,-1)</f>
        <v>1</v>
      </c>
      <c r="G81" s="123"/>
      <c r="H81" s="123"/>
      <c r="I81" s="123"/>
      <c r="J81" s="123"/>
      <c r="K81" s="123"/>
      <c r="L81" s="123"/>
      <c r="M81" s="123"/>
      <c r="N81" s="123"/>
      <c r="O81" s="123"/>
      <c r="P81" s="123"/>
      <c r="Q81" s="123"/>
      <c r="R81" s="123"/>
      <c r="S81" s="123"/>
      <c r="T81" s="651" t="b">
        <f ca="1">F81&gt;0</f>
        <v>1</v>
      </c>
      <c r="U81" s="123"/>
      <c r="V81" s="123"/>
      <c r="W81" s="123"/>
      <c r="X81" s="1304"/>
      <c r="Y81" s="123"/>
      <c r="Z81" s="1304"/>
      <c r="AA81" s="123"/>
      <c r="AB81" s="325"/>
      <c r="AC81" s="326"/>
      <c r="AD81" s="109"/>
      <c r="AE81" s="121"/>
      <c r="AF81" s="121"/>
      <c r="AG81" s="121"/>
      <c r="AH81" s="121"/>
      <c r="AI81" s="221"/>
      <c r="AJ81" s="221"/>
      <c r="AK81" s="670"/>
      <c r="AL81" s="123"/>
      <c r="AM81" s="123"/>
      <c r="AN81" s="900"/>
      <c r="AO81" s="906"/>
      <c r="AP81" s="906"/>
      <c r="AQ81" s="907"/>
      <c r="AR81" s="907"/>
    </row>
    <row r="82" spans="1:44" s="626" customFormat="1" ht="16.5" hidden="1" customHeight="1" x14ac:dyDescent="0.15">
      <c r="E82" s="635">
        <v>17</v>
      </c>
      <c r="F82" s="725" t="str" cm="1">
        <f t="array" aca="1" ref="F82" ca="1">OFFSET(G82,-1,-1)</f>
        <v>1</v>
      </c>
      <c r="H82" s="160" t="s">
        <v>1218</v>
      </c>
      <c r="I82" s="160" cm="1">
        <f t="array" ref="I82">AC82</f>
        <v>0</v>
      </c>
      <c r="T82" s="651" t="b">
        <f ca="1">AND(F82&gt;0,Y82&gt;0)</f>
        <v>0</v>
      </c>
      <c r="W82" s="111" t="s">
        <v>227</v>
      </c>
      <c r="X82" s="1383"/>
      <c r="Y82" s="1304">
        <v>0</v>
      </c>
      <c r="Z82" s="1383"/>
      <c r="AA82" s="1391" t="s">
        <v>211</v>
      </c>
      <c r="AB82" s="325" t="str">
        <f>"4."&amp;Y82</f>
        <v>4.0</v>
      </c>
      <c r="AC82" s="6"/>
      <c r="AD82" s="109" t="s">
        <v>805</v>
      </c>
      <c r="AE82" s="121"/>
      <c r="AF82" s="121"/>
      <c r="AG82" s="121"/>
      <c r="AH82" s="121"/>
      <c r="AI82" s="220">
        <f>AI83*AI84*12/1000</f>
        <v>0</v>
      </c>
      <c r="AJ82" s="220">
        <f>AJ83*AJ84*12/1000</f>
        <v>0</v>
      </c>
      <c r="AK82" s="31"/>
      <c r="AN82" s="900" t="s">
        <v>1260</v>
      </c>
      <c r="AO82" s="906" t="s">
        <v>1261</v>
      </c>
      <c r="AP82" s="906" cm="1">
        <f t="array" ref="AP82">AC82</f>
        <v>0</v>
      </c>
      <c r="AQ82" s="907"/>
      <c r="AR82" s="907" t="b">
        <v>1</v>
      </c>
    </row>
    <row r="83" spans="1:44" s="626" customFormat="1" ht="16.5" hidden="1" customHeight="1" x14ac:dyDescent="0.15">
      <c r="E83" s="635">
        <v>17</v>
      </c>
      <c r="F83" s="725" t="str" cm="1">
        <f t="array" aca="1" ref="F83" ca="1">OFFSET(G83,-1,-1)</f>
        <v>1</v>
      </c>
      <c r="G83" s="576" t="s">
        <v>1262</v>
      </c>
      <c r="H83" s="160" t="str">
        <f>H82&amp;"_1"</f>
        <v>L5_1</v>
      </c>
      <c r="I83" s="160" cm="1">
        <f t="array" ref="I83">I82</f>
        <v>0</v>
      </c>
      <c r="T83" s="651" t="b" cm="1">
        <f t="array" aca="1" ref="T83" ca="1">T82</f>
        <v>0</v>
      </c>
      <c r="X83" s="1383"/>
      <c r="Y83" s="1383"/>
      <c r="Z83" s="1383"/>
      <c r="AA83" s="1391"/>
      <c r="AB83" s="325" t="str">
        <f>AB82&amp;".1"</f>
        <v>4.0.1</v>
      </c>
      <c r="AC83" s="231" t="s">
        <v>1235</v>
      </c>
      <c r="AD83" s="109" t="s">
        <v>1236</v>
      </c>
      <c r="AE83" s="121"/>
      <c r="AF83" s="121"/>
      <c r="AG83" s="121"/>
      <c r="AH83" s="121"/>
      <c r="AI83" s="237"/>
      <c r="AJ83" s="237"/>
      <c r="AK83" s="31"/>
      <c r="AN83" s="900" t="s">
        <v>1263</v>
      </c>
      <c r="AO83" s="906" t="s">
        <v>1261</v>
      </c>
      <c r="AP83" s="906" cm="1">
        <f t="array" ref="AP83">AP82</f>
        <v>0</v>
      </c>
      <c r="AQ83" s="907"/>
      <c r="AR83" s="907"/>
    </row>
    <row r="84" spans="1:44" s="626" customFormat="1" ht="16.5" hidden="1" customHeight="1" x14ac:dyDescent="0.15">
      <c r="E84" s="635">
        <v>17</v>
      </c>
      <c r="F84" s="725" t="str" cm="1">
        <f t="array" aca="1" ref="F84" ca="1">OFFSET(G84,-1,-1)</f>
        <v>1</v>
      </c>
      <c r="H84" s="160" t="str">
        <f>H82&amp;"_2"</f>
        <v>L5_2</v>
      </c>
      <c r="I84" s="160" cm="1">
        <f t="array" ref="I84">I83</f>
        <v>0</v>
      </c>
      <c r="T84" s="651" t="b" cm="1">
        <f t="array" aca="1" ref="T84" ca="1">T83</f>
        <v>0</v>
      </c>
      <c r="X84" s="1383"/>
      <c r="Y84" s="1383"/>
      <c r="Z84" s="1383"/>
      <c r="AA84" s="1391"/>
      <c r="AB84" s="325" t="str">
        <f>AB82&amp;".2"</f>
        <v>4.0.2</v>
      </c>
      <c r="AC84" s="231" t="s">
        <v>1238</v>
      </c>
      <c r="AD84" s="109" t="s">
        <v>1239</v>
      </c>
      <c r="AE84" s="121"/>
      <c r="AF84" s="121"/>
      <c r="AG84" s="121"/>
      <c r="AH84" s="121"/>
      <c r="AI84" s="237"/>
      <c r="AJ84" s="237"/>
      <c r="AK84" s="31"/>
      <c r="AN84" s="900" t="s">
        <v>1264</v>
      </c>
      <c r="AO84" s="906" t="s">
        <v>1261</v>
      </c>
      <c r="AP84" s="906" cm="1">
        <f t="array" ref="AP84">AP83</f>
        <v>0</v>
      </c>
      <c r="AQ84" s="907"/>
      <c r="AR84" s="907"/>
    </row>
    <row r="85" spans="1:44" s="626" customFormat="1" ht="16.5" customHeight="1" x14ac:dyDescent="0.15">
      <c r="E85" s="635">
        <v>17</v>
      </c>
      <c r="F85" s="725" t="str" cm="1">
        <f t="array" aca="1" ref="F85" ca="1">OFFSET(G85,-1,-1)</f>
        <v>1</v>
      </c>
      <c r="H85" s="160" t="s">
        <v>1218</v>
      </c>
      <c r="I85" s="160" t="str" cm="1">
        <f t="array" ref="I85">AC85</f>
        <v>Цех</v>
      </c>
      <c r="T85" s="651" t="b">
        <f ca="1">AND(F85&gt;0,Y85&gt;0)</f>
        <v>1</v>
      </c>
      <c r="W85" s="111"/>
      <c r="X85" s="1383"/>
      <c r="Y85" s="1304" t="s">
        <v>324</v>
      </c>
      <c r="Z85" s="1383"/>
      <c r="AA85" s="1391" t="s">
        <v>211</v>
      </c>
      <c r="AB85" s="325" t="str">
        <f>"4."&amp;Y85</f>
        <v>4.1</v>
      </c>
      <c r="AC85" s="1054" t="s">
        <v>1268</v>
      </c>
      <c r="AD85" s="109" t="s">
        <v>805</v>
      </c>
      <c r="AE85" s="121"/>
      <c r="AF85" s="121"/>
      <c r="AG85" s="121"/>
      <c r="AH85" s="121"/>
      <c r="AI85" s="220">
        <f>AI86*AI87*12/1000</f>
        <v>0</v>
      </c>
      <c r="AJ85" s="220">
        <f>AJ86*AJ87*12/1000</f>
        <v>0</v>
      </c>
      <c r="AK85" s="1095"/>
      <c r="AN85" s="900" t="s">
        <v>1260</v>
      </c>
      <c r="AO85" s="906" t="s">
        <v>1261</v>
      </c>
      <c r="AP85" s="906" t="str" cm="1">
        <f t="array" ref="AP85">AC85</f>
        <v>Цех</v>
      </c>
      <c r="AQ85" s="907"/>
      <c r="AR85" s="907" t="b">
        <v>1</v>
      </c>
    </row>
    <row r="86" spans="1:44" s="626" customFormat="1" ht="16.5" customHeight="1" x14ac:dyDescent="0.15">
      <c r="E86" s="635">
        <v>17</v>
      </c>
      <c r="F86" s="725" t="str" cm="1">
        <f t="array" aca="1" ref="F86" ca="1">OFFSET(G86,-1,-1)</f>
        <v>1</v>
      </c>
      <c r="G86" s="576" t="s">
        <v>1262</v>
      </c>
      <c r="H86" s="160" t="str">
        <f>H85&amp;"_1"</f>
        <v>L5_1</v>
      </c>
      <c r="I86" s="160" t="str" cm="1">
        <f t="array" ref="I86">I85</f>
        <v>Цех</v>
      </c>
      <c r="T86" s="651" t="b" cm="1">
        <f t="array" aca="1" ref="T86" ca="1">T85</f>
        <v>1</v>
      </c>
      <c r="X86" s="1383"/>
      <c r="Y86" s="1383"/>
      <c r="Z86" s="1383"/>
      <c r="AA86" s="1391"/>
      <c r="AB86" s="325" t="str">
        <f>AB85&amp;".1"</f>
        <v>4.1.1</v>
      </c>
      <c r="AC86" s="231" t="s">
        <v>1235</v>
      </c>
      <c r="AD86" s="109" t="s">
        <v>1236</v>
      </c>
      <c r="AE86" s="121"/>
      <c r="AF86" s="121"/>
      <c r="AG86" s="121"/>
      <c r="AH86" s="121"/>
      <c r="AI86" s="237"/>
      <c r="AJ86" s="237"/>
      <c r="AK86" s="1095"/>
      <c r="AN86" s="900" t="s">
        <v>1263</v>
      </c>
      <c r="AO86" s="906" t="s">
        <v>1261</v>
      </c>
      <c r="AP86" s="906" t="str" cm="1">
        <f t="array" ref="AP86">AP85</f>
        <v>Цех</v>
      </c>
      <c r="AQ86" s="907"/>
      <c r="AR86" s="907"/>
    </row>
    <row r="87" spans="1:44" s="626" customFormat="1" ht="16.5" customHeight="1" x14ac:dyDescent="0.15">
      <c r="E87" s="635">
        <v>17</v>
      </c>
      <c r="F87" s="725" t="str" cm="1">
        <f t="array" aca="1" ref="F87" ca="1">OFFSET(G87,-1,-1)</f>
        <v>1</v>
      </c>
      <c r="H87" s="160" t="str">
        <f>H85&amp;"_2"</f>
        <v>L5_2</v>
      </c>
      <c r="I87" s="160" t="str" cm="1">
        <f t="array" ref="I87">I86</f>
        <v>Цех</v>
      </c>
      <c r="T87" s="651" t="b" cm="1">
        <f t="array" aca="1" ref="T87" ca="1">T86</f>
        <v>1</v>
      </c>
      <c r="X87" s="1383"/>
      <c r="Y87" s="1383"/>
      <c r="Z87" s="1383"/>
      <c r="AA87" s="1391"/>
      <c r="AB87" s="325" t="str">
        <f>AB85&amp;".2"</f>
        <v>4.1.2</v>
      </c>
      <c r="AC87" s="231" t="s">
        <v>1238</v>
      </c>
      <c r="AD87" s="109" t="s">
        <v>1239</v>
      </c>
      <c r="AE87" s="121"/>
      <c r="AF87" s="121"/>
      <c r="AG87" s="121"/>
      <c r="AH87" s="121"/>
      <c r="AI87" s="237"/>
      <c r="AJ87" s="237"/>
      <c r="AK87" s="1095"/>
      <c r="AN87" s="900" t="s">
        <v>1264</v>
      </c>
      <c r="AO87" s="906" t="s">
        <v>1261</v>
      </c>
      <c r="AP87" s="906" t="str" cm="1">
        <f t="array" ref="AP87">AP86</f>
        <v>Цех</v>
      </c>
      <c r="AQ87" s="907"/>
      <c r="AR87" s="907"/>
    </row>
    <row r="88" spans="1:44" s="626" customFormat="1" ht="16.5" customHeight="1" x14ac:dyDescent="0.15">
      <c r="A88" s="123"/>
      <c r="B88" s="123"/>
      <c r="C88" s="123"/>
      <c r="D88" s="123"/>
      <c r="E88" s="635">
        <v>17</v>
      </c>
      <c r="F88" s="725" t="str" cm="1">
        <f t="array" aca="1" ref="F88" ca="1">OFFSET(G88,-1,-1)</f>
        <v>1</v>
      </c>
      <c r="G88" s="123"/>
      <c r="H88" s="160" t="str">
        <f ca="1">F88&amp;"pIns3"</f>
        <v>1pIns3</v>
      </c>
      <c r="I88" s="123"/>
      <c r="J88" s="123"/>
      <c r="K88" s="123"/>
      <c r="L88" s="123"/>
      <c r="M88" s="123"/>
      <c r="N88" s="123"/>
      <c r="O88" s="123"/>
      <c r="P88" s="123"/>
      <c r="Q88" s="123"/>
      <c r="R88" s="123"/>
      <c r="S88" s="123"/>
      <c r="T88" s="651" t="b">
        <f ca="1">F88&gt;0</f>
        <v>1</v>
      </c>
      <c r="U88" s="123"/>
      <c r="V88" s="123"/>
      <c r="W88" s="299" t="s">
        <v>1265</v>
      </c>
      <c r="X88" s="1304"/>
      <c r="Y88" s="123"/>
      <c r="Z88" s="1304"/>
      <c r="AA88" s="123"/>
      <c r="AB88" s="239"/>
      <c r="AC88" s="240" t="s">
        <v>229</v>
      </c>
      <c r="AD88" s="240"/>
      <c r="AE88" s="240"/>
      <c r="AF88" s="240"/>
      <c r="AG88" s="240"/>
      <c r="AH88" s="240"/>
      <c r="AI88" s="240"/>
      <c r="AJ88" s="240"/>
      <c r="AK88" s="241"/>
      <c r="AL88" s="123"/>
      <c r="AM88" s="123"/>
      <c r="AN88" s="900"/>
      <c r="AO88" s="906"/>
      <c r="AP88" s="906"/>
      <c r="AQ88" s="907" t="s">
        <v>1261</v>
      </c>
      <c r="AR88" s="907"/>
    </row>
    <row r="89" spans="1:44" s="626" customFormat="1" ht="10.5" customHeight="1" x14ac:dyDescent="0.15">
      <c r="A89" s="123"/>
      <c r="B89" s="123"/>
      <c r="C89" s="123"/>
      <c r="D89" s="123"/>
      <c r="E89" s="635">
        <v>11.4</v>
      </c>
      <c r="F89" s="725" t="str" cm="1">
        <f t="array" ref="F89">X89</f>
        <v>2</v>
      </c>
      <c r="G89" s="576" t="s">
        <v>48</v>
      </c>
      <c r="H89" s="123"/>
      <c r="I89" s="123"/>
      <c r="J89" s="123"/>
      <c r="K89" s="123"/>
      <c r="L89" s="123"/>
      <c r="M89" s="123"/>
      <c r="N89" s="123"/>
      <c r="O89" s="123"/>
      <c r="P89" s="123"/>
      <c r="Q89" s="123"/>
      <c r="R89" s="123"/>
      <c r="S89" s="123"/>
      <c r="T89" s="651" t="b">
        <f>F89&gt;0</f>
        <v>1</v>
      </c>
      <c r="U89" s="123"/>
      <c r="V89" s="123" t="str" cm="1">
        <f t="array" ref="V89">'Покупка услуг'!$AB$68</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89" s="123"/>
      <c r="X89" s="1304" t="s">
        <v>331</v>
      </c>
      <c r="Y89" s="123"/>
      <c r="Z89" s="1304"/>
      <c r="AA89" s="123"/>
      <c r="AB89" s="256" t="str" cm="1">
        <f t="array" ref="AB89">IF(ISBLANK('Покупка услуг'!$AB$68),"",'Покупка услуг'!$AB$68)</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89" s="200"/>
      <c r="AD89" s="200"/>
      <c r="AE89" s="302">
        <f t="shared" ref="AE89:AJ89" si="3">AE90+AE99+AE108+AE117</f>
        <v>0</v>
      </c>
      <c r="AF89" s="302">
        <f t="shared" si="3"/>
        <v>23213.490613999998</v>
      </c>
      <c r="AG89" s="302">
        <f t="shared" si="3"/>
        <v>0</v>
      </c>
      <c r="AH89" s="302">
        <f t="shared" si="3"/>
        <v>0</v>
      </c>
      <c r="AI89" s="302">
        <f t="shared" si="3"/>
        <v>41235.109760485255</v>
      </c>
      <c r="AJ89" s="302">
        <f t="shared" si="3"/>
        <v>0</v>
      </c>
      <c r="AK89" s="302"/>
      <c r="AL89" s="123"/>
      <c r="AM89" s="123"/>
      <c r="AN89" s="900"/>
      <c r="AO89" s="906"/>
      <c r="AP89" s="906"/>
      <c r="AQ89" s="907"/>
      <c r="AR89" s="907"/>
    </row>
    <row r="90" spans="1:44" s="626" customFormat="1" ht="18" customHeight="1" x14ac:dyDescent="0.15">
      <c r="A90" s="123"/>
      <c r="B90" s="123"/>
      <c r="C90" s="123"/>
      <c r="D90" s="123"/>
      <c r="E90" s="635">
        <v>18.8</v>
      </c>
      <c r="F90" s="725" t="str" cm="1">
        <f t="array" aca="1" ref="F90" ca="1">OFFSET(G90,-1,-1)</f>
        <v>2</v>
      </c>
      <c r="G90" s="576" t="s">
        <v>1228</v>
      </c>
      <c r="H90" s="160" t="s">
        <v>1229</v>
      </c>
      <c r="I90" s="123"/>
      <c r="J90" s="123"/>
      <c r="K90" s="123"/>
      <c r="L90" s="123"/>
      <c r="M90" s="123"/>
      <c r="N90" s="123"/>
      <c r="O90" s="123"/>
      <c r="P90" s="123"/>
      <c r="Q90" s="123"/>
      <c r="R90" s="123"/>
      <c r="S90" s="123"/>
      <c r="T90" s="651" t="b">
        <f ca="1">F90&gt;0</f>
        <v>1</v>
      </c>
      <c r="U90" s="123"/>
      <c r="V90" s="123"/>
      <c r="W90" s="123"/>
      <c r="X90" s="1304"/>
      <c r="Y90" s="123"/>
      <c r="Z90" s="1304"/>
      <c r="AA90" s="123"/>
      <c r="AB90" s="325">
        <v>1</v>
      </c>
      <c r="AC90" s="326" t="s">
        <v>1230</v>
      </c>
      <c r="AD90" s="109" t="s">
        <v>805</v>
      </c>
      <c r="AE90" s="1128"/>
      <c r="AF90" s="1128">
        <v>15198.654039999999</v>
      </c>
      <c r="AG90" s="1128"/>
      <c r="AH90" s="1128"/>
      <c r="AI90" s="219">
        <f>SUMIFS(AI91:AI98,$AD91:$AD98,$AD90)</f>
        <v>26420.50128</v>
      </c>
      <c r="AJ90" s="219">
        <f>SUMIFS(AJ91:AJ98,$AD91:$AD98,$AD90)</f>
        <v>0</v>
      </c>
      <c r="AK90" s="1095"/>
      <c r="AL90" s="123"/>
      <c r="AM90" s="123"/>
      <c r="AN90" s="900" t="s">
        <v>1231</v>
      </c>
      <c r="AO90" s="906"/>
      <c r="AP90" s="906"/>
      <c r="AQ90" s="907"/>
      <c r="AR90" s="907"/>
    </row>
    <row r="91" spans="1:44" s="626" customFormat="1" ht="11.25" hidden="1" customHeight="1" x14ac:dyDescent="0.15">
      <c r="A91" s="123"/>
      <c r="B91" s="123"/>
      <c r="C91" s="123"/>
      <c r="D91" s="123"/>
      <c r="E91" s="635">
        <v>0</v>
      </c>
      <c r="F91" s="725" t="str" cm="1">
        <f t="array" aca="1" ref="F91" ca="1">OFFSET(G91,-1,-1)</f>
        <v>2</v>
      </c>
      <c r="G91" s="123"/>
      <c r="H91" s="123"/>
      <c r="I91" s="123"/>
      <c r="J91" s="123"/>
      <c r="K91" s="123"/>
      <c r="L91" s="123"/>
      <c r="M91" s="123"/>
      <c r="N91" s="123"/>
      <c r="O91" s="123"/>
      <c r="P91" s="123"/>
      <c r="Q91" s="123"/>
      <c r="R91" s="123"/>
      <c r="S91" s="123"/>
      <c r="T91" s="651" t="b">
        <f ca="1">F91&gt;0</f>
        <v>1</v>
      </c>
      <c r="U91" s="123"/>
      <c r="V91" s="123"/>
      <c r="W91" s="123"/>
      <c r="X91" s="1304"/>
      <c r="Y91" s="123"/>
      <c r="Z91" s="1304"/>
      <c r="AA91" s="123"/>
      <c r="AB91" s="325"/>
      <c r="AC91" s="326"/>
      <c r="AD91" s="109"/>
      <c r="AE91" s="121"/>
      <c r="AF91" s="121"/>
      <c r="AG91" s="121"/>
      <c r="AH91" s="121"/>
      <c r="AI91" s="221"/>
      <c r="AJ91" s="221"/>
      <c r="AK91" s="670"/>
      <c r="AL91" s="123"/>
      <c r="AM91" s="123"/>
      <c r="AN91" s="900" t="s">
        <v>160</v>
      </c>
      <c r="AO91" s="906"/>
      <c r="AP91" s="906"/>
      <c r="AQ91" s="907"/>
      <c r="AR91" s="907"/>
    </row>
    <row r="92" spans="1:44" s="626" customFormat="1" ht="16.5" hidden="1" customHeight="1" x14ac:dyDescent="0.15">
      <c r="E92" s="635">
        <v>17</v>
      </c>
      <c r="F92" s="725" t="str" cm="1">
        <f t="array" aca="1" ref="F92" ca="1">OFFSET(G92,-1,-1)</f>
        <v>2</v>
      </c>
      <c r="H92" s="160" t="s">
        <v>1229</v>
      </c>
      <c r="I92" s="160" cm="1">
        <f t="array" ref="I92">AC92</f>
        <v>0</v>
      </c>
      <c r="T92" s="651" t="b">
        <f ca="1">AND(F92&gt;0,Y92&gt;0)</f>
        <v>0</v>
      </c>
      <c r="W92" s="111" t="s">
        <v>227</v>
      </c>
      <c r="X92" s="1383"/>
      <c r="Y92" s="1304">
        <v>0</v>
      </c>
      <c r="Z92" s="1383"/>
      <c r="AA92" s="1391" t="s">
        <v>211</v>
      </c>
      <c r="AB92" s="325" t="str">
        <f>"1."&amp;Y92</f>
        <v>1.0</v>
      </c>
      <c r="AC92" s="6"/>
      <c r="AD92" s="109" t="s">
        <v>805</v>
      </c>
      <c r="AE92" s="121"/>
      <c r="AF92" s="121"/>
      <c r="AG92" s="121"/>
      <c r="AH92" s="121"/>
      <c r="AI92" s="220">
        <f>AI93*AI94*12/1000</f>
        <v>0</v>
      </c>
      <c r="AJ92" s="220">
        <f>AJ93*AJ94*12/1000</f>
        <v>0</v>
      </c>
      <c r="AK92" s="31"/>
      <c r="AN92" s="900" t="s">
        <v>1232</v>
      </c>
      <c r="AO92" s="906" t="s">
        <v>1233</v>
      </c>
      <c r="AP92" s="906" cm="1">
        <f t="array" ref="AP92">AC92</f>
        <v>0</v>
      </c>
      <c r="AQ92" s="907"/>
      <c r="AR92" s="907" t="b">
        <v>1</v>
      </c>
    </row>
    <row r="93" spans="1:44" s="626" customFormat="1" ht="16.5" hidden="1" customHeight="1" x14ac:dyDescent="0.15">
      <c r="E93" s="635">
        <v>17</v>
      </c>
      <c r="F93" s="725" t="str" cm="1">
        <f t="array" aca="1" ref="F93" ca="1">OFFSET(G93,-1,-1)</f>
        <v>2</v>
      </c>
      <c r="G93" s="576" t="s">
        <v>1234</v>
      </c>
      <c r="H93" s="160" t="str">
        <f>H92&amp;"_1"</f>
        <v>L1_1</v>
      </c>
      <c r="I93" s="160" cm="1">
        <f t="array" ref="I93">I92</f>
        <v>0</v>
      </c>
      <c r="T93" s="651" t="b" cm="1">
        <f t="array" aca="1" ref="T93" ca="1">T92</f>
        <v>0</v>
      </c>
      <c r="X93" s="1383"/>
      <c r="Y93" s="1383"/>
      <c r="Z93" s="1383"/>
      <c r="AA93" s="1391"/>
      <c r="AB93" s="325" t="str">
        <f>AB92&amp;".1"</f>
        <v>1.0.1</v>
      </c>
      <c r="AC93" s="231" t="s">
        <v>1235</v>
      </c>
      <c r="AD93" s="109" t="s">
        <v>1236</v>
      </c>
      <c r="AE93" s="121"/>
      <c r="AF93" s="121"/>
      <c r="AG93" s="121"/>
      <c r="AH93" s="121"/>
      <c r="AI93" s="237"/>
      <c r="AJ93" s="237"/>
      <c r="AK93" s="31"/>
      <c r="AN93" s="900" t="s">
        <v>1237</v>
      </c>
      <c r="AO93" s="906" t="s">
        <v>1233</v>
      </c>
      <c r="AP93" s="906" cm="1">
        <f t="array" ref="AP93">AP92</f>
        <v>0</v>
      </c>
      <c r="AQ93" s="907"/>
      <c r="AR93" s="907"/>
    </row>
    <row r="94" spans="1:44" s="626" customFormat="1" ht="16.5" hidden="1" customHeight="1" x14ac:dyDescent="0.15">
      <c r="E94" s="635">
        <v>17</v>
      </c>
      <c r="F94" s="725" t="str" cm="1">
        <f t="array" aca="1" ref="F94" ca="1">OFFSET(G94,-1,-1)</f>
        <v>2</v>
      </c>
      <c r="H94" s="160" t="str">
        <f>H92&amp;"_2"</f>
        <v>L1_2</v>
      </c>
      <c r="I94" s="160" cm="1">
        <f t="array" ref="I94">I93</f>
        <v>0</v>
      </c>
      <c r="T94" s="651" t="b" cm="1">
        <f t="array" aca="1" ref="T94" ca="1">T93</f>
        <v>0</v>
      </c>
      <c r="X94" s="1383"/>
      <c r="Y94" s="1383"/>
      <c r="Z94" s="1383"/>
      <c r="AA94" s="1391"/>
      <c r="AB94" s="325" t="str">
        <f>AB92&amp;".2"</f>
        <v>1.0.2</v>
      </c>
      <c r="AC94" s="231" t="s">
        <v>1238</v>
      </c>
      <c r="AD94" s="109" t="s">
        <v>1239</v>
      </c>
      <c r="AE94" s="121"/>
      <c r="AF94" s="121"/>
      <c r="AG94" s="121"/>
      <c r="AH94" s="121"/>
      <c r="AI94" s="237"/>
      <c r="AJ94" s="237"/>
      <c r="AK94" s="31"/>
      <c r="AN94" s="900" t="s">
        <v>1240</v>
      </c>
      <c r="AO94" s="906" t="s">
        <v>1233</v>
      </c>
      <c r="AP94" s="906" cm="1">
        <f t="array" ref="AP94">AP93</f>
        <v>0</v>
      </c>
      <c r="AQ94" s="907"/>
      <c r="AR94" s="907"/>
    </row>
    <row r="95" spans="1:44" s="626" customFormat="1" ht="16.5" customHeight="1" x14ac:dyDescent="0.15">
      <c r="E95" s="635">
        <v>17</v>
      </c>
      <c r="F95" s="725" t="str" cm="1">
        <f t="array" aca="1" ref="F95" ca="1">OFFSET(G95,-1,-1)</f>
        <v>2</v>
      </c>
      <c r="H95" s="160" t="s">
        <v>1229</v>
      </c>
      <c r="I95" s="160" t="str" cm="1">
        <f t="array" ref="I95">AC95</f>
        <v>ОПП</v>
      </c>
      <c r="T95" s="651" t="b">
        <f ca="1">AND(F95&gt;0,Y95&gt;0)</f>
        <v>1</v>
      </c>
      <c r="W95" s="111"/>
      <c r="X95" s="1383"/>
      <c r="Y95" s="1304" t="s">
        <v>324</v>
      </c>
      <c r="Z95" s="1383"/>
      <c r="AA95" s="1391" t="s">
        <v>211</v>
      </c>
      <c r="AB95" s="325" t="str">
        <f>"1."&amp;Y95</f>
        <v>1.1</v>
      </c>
      <c r="AC95" s="1054" t="s">
        <v>1266</v>
      </c>
      <c r="AD95" s="109" t="s">
        <v>805</v>
      </c>
      <c r="AE95" s="121"/>
      <c r="AF95" s="121"/>
      <c r="AG95" s="121"/>
      <c r="AH95" s="121"/>
      <c r="AI95" s="220">
        <v>26420.50128</v>
      </c>
      <c r="AJ95" s="220">
        <f>AJ96*AJ97*12/1000</f>
        <v>0</v>
      </c>
      <c r="AK95" s="1095"/>
      <c r="AN95" s="900" t="s">
        <v>1232</v>
      </c>
      <c r="AO95" s="906" t="s">
        <v>1233</v>
      </c>
      <c r="AP95" s="906" t="str" cm="1">
        <f t="array" ref="AP95">AC95</f>
        <v>ОПП</v>
      </c>
      <c r="AQ95" s="907"/>
      <c r="AR95" s="907" t="b">
        <v>1</v>
      </c>
    </row>
    <row r="96" spans="1:44" s="626" customFormat="1" ht="16.5" customHeight="1" x14ac:dyDescent="0.15">
      <c r="E96" s="635">
        <v>17</v>
      </c>
      <c r="F96" s="725" t="str" cm="1">
        <f t="array" aca="1" ref="F96" ca="1">OFFSET(G96,-1,-1)</f>
        <v>2</v>
      </c>
      <c r="G96" s="576" t="s">
        <v>1234</v>
      </c>
      <c r="H96" s="160" t="str">
        <f>H95&amp;"_1"</f>
        <v>L1_1</v>
      </c>
      <c r="I96" s="160" t="str" cm="1">
        <f t="array" ref="I96">I95</f>
        <v>ОПП</v>
      </c>
      <c r="T96" s="651" t="b" cm="1">
        <f t="array" aca="1" ref="T96" ca="1">T95</f>
        <v>1</v>
      </c>
      <c r="X96" s="1383"/>
      <c r="Y96" s="1383"/>
      <c r="Z96" s="1383"/>
      <c r="AA96" s="1391"/>
      <c r="AB96" s="325" t="str">
        <f>AB95&amp;".1"</f>
        <v>1.1.1</v>
      </c>
      <c r="AC96" s="231" t="s">
        <v>1235</v>
      </c>
      <c r="AD96" s="109" t="s">
        <v>1236</v>
      </c>
      <c r="AE96" s="121"/>
      <c r="AF96" s="121"/>
      <c r="AG96" s="121"/>
      <c r="AH96" s="121"/>
      <c r="AI96" s="237">
        <v>21.95</v>
      </c>
      <c r="AJ96" s="237"/>
      <c r="AK96" s="1095"/>
      <c r="AN96" s="900" t="s">
        <v>1237</v>
      </c>
      <c r="AO96" s="906" t="s">
        <v>1233</v>
      </c>
      <c r="AP96" s="906" t="str" cm="1">
        <f t="array" ref="AP96">AP95</f>
        <v>ОПП</v>
      </c>
      <c r="AQ96" s="907"/>
      <c r="AR96" s="907"/>
    </row>
    <row r="97" spans="1:44" s="626" customFormat="1" ht="16.5" customHeight="1" x14ac:dyDescent="0.15">
      <c r="E97" s="635">
        <v>17</v>
      </c>
      <c r="F97" s="725" t="str" cm="1">
        <f t="array" aca="1" ref="F97" ca="1">OFFSET(G97,-1,-1)</f>
        <v>2</v>
      </c>
      <c r="H97" s="160" t="str">
        <f>H95&amp;"_2"</f>
        <v>L1_2</v>
      </c>
      <c r="I97" s="160" t="str" cm="1">
        <f t="array" ref="I97">I96</f>
        <v>ОПП</v>
      </c>
      <c r="T97" s="651" t="b" cm="1">
        <f t="array" aca="1" ref="T97" ca="1">T96</f>
        <v>1</v>
      </c>
      <c r="X97" s="1383"/>
      <c r="Y97" s="1383"/>
      <c r="Z97" s="1383"/>
      <c r="AA97" s="1391"/>
      <c r="AB97" s="325" t="str">
        <f>AB95&amp;".2"</f>
        <v>1.1.2</v>
      </c>
      <c r="AC97" s="231" t="s">
        <v>1238</v>
      </c>
      <c r="AD97" s="109" t="s">
        <v>1239</v>
      </c>
      <c r="AE97" s="121"/>
      <c r="AF97" s="121"/>
      <c r="AG97" s="121"/>
      <c r="AH97" s="121"/>
      <c r="AI97" s="237">
        <f>AI95/12/AI96*1000</f>
        <v>100305.62369020502</v>
      </c>
      <c r="AJ97" s="237"/>
      <c r="AK97" s="1095"/>
      <c r="AN97" s="900" t="s">
        <v>1240</v>
      </c>
      <c r="AO97" s="906" t="s">
        <v>1233</v>
      </c>
      <c r="AP97" s="906" t="str" cm="1">
        <f t="array" ref="AP97">AP96</f>
        <v>ОПП</v>
      </c>
      <c r="AQ97" s="907"/>
      <c r="AR97" s="907"/>
    </row>
    <row r="98" spans="1:44" s="626" customFormat="1" ht="16.5" customHeight="1" x14ac:dyDescent="0.15">
      <c r="A98" s="123"/>
      <c r="B98" s="123"/>
      <c r="C98" s="123"/>
      <c r="D98" s="123"/>
      <c r="E98" s="635">
        <v>17</v>
      </c>
      <c r="F98" s="725" t="str" cm="1">
        <f t="array" aca="1" ref="F98" ca="1">OFFSET(G98,-1,-1)</f>
        <v>2</v>
      </c>
      <c r="G98" s="123"/>
      <c r="H98" s="160" t="str">
        <f ca="1">F98&amp;"pIns1"</f>
        <v>2pIns1</v>
      </c>
      <c r="I98" s="123"/>
      <c r="J98" s="123"/>
      <c r="K98" s="123"/>
      <c r="L98" s="123"/>
      <c r="M98" s="123"/>
      <c r="N98" s="123"/>
      <c r="O98" s="123"/>
      <c r="P98" s="123"/>
      <c r="Q98" s="123"/>
      <c r="R98" s="123"/>
      <c r="S98" s="123"/>
      <c r="T98" s="651" t="b">
        <f ca="1">F98&gt;0</f>
        <v>1</v>
      </c>
      <c r="U98" s="123"/>
      <c r="V98" s="123"/>
      <c r="W98" s="299" t="s">
        <v>971</v>
      </c>
      <c r="X98" s="1304"/>
      <c r="Y98" s="123"/>
      <c r="Z98" s="1304"/>
      <c r="AA98" s="123"/>
      <c r="AB98" s="239"/>
      <c r="AC98" s="240" t="s">
        <v>229</v>
      </c>
      <c r="AD98" s="240"/>
      <c r="AE98" s="240"/>
      <c r="AF98" s="240"/>
      <c r="AG98" s="240"/>
      <c r="AH98" s="240"/>
      <c r="AI98" s="240"/>
      <c r="AJ98" s="240"/>
      <c r="AK98" s="838"/>
      <c r="AL98" s="123"/>
      <c r="AM98" s="123"/>
      <c r="AN98" s="900" t="s">
        <v>160</v>
      </c>
      <c r="AO98" s="906"/>
      <c r="AP98" s="906"/>
      <c r="AQ98" s="907" t="s">
        <v>1233</v>
      </c>
      <c r="AR98" s="907"/>
    </row>
    <row r="99" spans="1:44" s="626" customFormat="1" ht="24" customHeight="1" x14ac:dyDescent="0.15">
      <c r="A99" s="123"/>
      <c r="B99" s="123"/>
      <c r="C99" s="123"/>
      <c r="D99" s="123"/>
      <c r="E99" s="635">
        <v>24.8</v>
      </c>
      <c r="F99" s="725" t="str" cm="1">
        <f t="array" aca="1" ref="F99" ca="1">OFFSET(G99,-1,-1)</f>
        <v>2</v>
      </c>
      <c r="G99" s="576" t="s">
        <v>1241</v>
      </c>
      <c r="H99" s="160" t="s">
        <v>1218</v>
      </c>
      <c r="I99" s="123"/>
      <c r="J99" s="123"/>
      <c r="K99" s="123"/>
      <c r="L99" s="123"/>
      <c r="M99" s="123"/>
      <c r="N99" s="123"/>
      <c r="O99" s="123"/>
      <c r="P99" s="123"/>
      <c r="Q99" s="123"/>
      <c r="R99" s="123"/>
      <c r="S99" s="123"/>
      <c r="T99" s="651" t="b">
        <f ca="1">F99&gt;0</f>
        <v>1</v>
      </c>
      <c r="U99" s="123"/>
      <c r="V99" s="123"/>
      <c r="W99" s="123"/>
      <c r="X99" s="1304"/>
      <c r="Y99" s="123"/>
      <c r="Z99" s="1304"/>
      <c r="AA99" s="123"/>
      <c r="AB99" s="325" t="s">
        <v>331</v>
      </c>
      <c r="AC99" s="326" t="s">
        <v>1242</v>
      </c>
      <c r="AD99" s="109" t="s">
        <v>805</v>
      </c>
      <c r="AE99" s="1128"/>
      <c r="AF99" s="1128"/>
      <c r="AG99" s="1128"/>
      <c r="AH99" s="1128"/>
      <c r="AI99" s="219">
        <f>SUMIFS(AI100:AI107,$AD100:$AD107,$AD99)</f>
        <v>0</v>
      </c>
      <c r="AJ99" s="219">
        <f>SUMIFS(AJ100:AJ107,$AD100:$AD107,$AD99)</f>
        <v>0</v>
      </c>
      <c r="AK99" s="1095"/>
      <c r="AL99" s="123"/>
      <c r="AM99" s="123"/>
      <c r="AN99" s="900" t="s">
        <v>1243</v>
      </c>
      <c r="AO99" s="906"/>
      <c r="AP99" s="906"/>
      <c r="AQ99" s="907"/>
      <c r="AR99" s="907"/>
    </row>
    <row r="100" spans="1:44" s="626" customFormat="1" ht="9" hidden="1" customHeight="1" x14ac:dyDescent="0.15">
      <c r="A100" s="123"/>
      <c r="B100" s="123"/>
      <c r="C100" s="123"/>
      <c r="D100" s="123"/>
      <c r="E100" s="635">
        <v>0</v>
      </c>
      <c r="F100" s="725" t="str" cm="1">
        <f t="array" aca="1" ref="F100" ca="1">OFFSET(G100,-1,-1)</f>
        <v>2</v>
      </c>
      <c r="G100" s="123"/>
      <c r="H100" s="123"/>
      <c r="I100" s="123"/>
      <c r="J100" s="123"/>
      <c r="K100" s="123"/>
      <c r="L100" s="123"/>
      <c r="M100" s="123"/>
      <c r="N100" s="123"/>
      <c r="O100" s="123"/>
      <c r="P100" s="123"/>
      <c r="Q100" s="123"/>
      <c r="R100" s="123"/>
      <c r="S100" s="123"/>
      <c r="T100" s="651" t="b">
        <f ca="1">F100&gt;0</f>
        <v>1</v>
      </c>
      <c r="U100" s="123"/>
      <c r="V100" s="123"/>
      <c r="W100" s="123"/>
      <c r="X100" s="1304"/>
      <c r="Y100" s="123"/>
      <c r="Z100" s="1304"/>
      <c r="AA100" s="123"/>
      <c r="AB100" s="325"/>
      <c r="AC100" s="326"/>
      <c r="AD100" s="109"/>
      <c r="AE100" s="121"/>
      <c r="AF100" s="121"/>
      <c r="AG100" s="121"/>
      <c r="AH100" s="121"/>
      <c r="AI100" s="221"/>
      <c r="AJ100" s="221"/>
      <c r="AK100" s="670"/>
      <c r="AL100" s="123"/>
      <c r="AM100" s="123"/>
      <c r="AN100" s="900"/>
      <c r="AO100" s="906"/>
      <c r="AP100" s="906"/>
      <c r="AQ100" s="907"/>
      <c r="AR100" s="907"/>
    </row>
    <row r="101" spans="1:44" s="626" customFormat="1" ht="16.5" hidden="1" customHeight="1" x14ac:dyDescent="0.15">
      <c r="E101" s="635">
        <v>17</v>
      </c>
      <c r="F101" s="725" t="str" cm="1">
        <f t="array" aca="1" ref="F101" ca="1">OFFSET(G101,-1,-1)</f>
        <v>2</v>
      </c>
      <c r="H101" s="160" t="s">
        <v>1218</v>
      </c>
      <c r="I101" s="160" cm="1">
        <f t="array" ref="I101">AC101</f>
        <v>0</v>
      </c>
      <c r="T101" s="651" t="b">
        <f ca="1">AND(F101&gt;0,Y101&gt;0)</f>
        <v>0</v>
      </c>
      <c r="W101" s="111" t="s">
        <v>227</v>
      </c>
      <c r="X101" s="1383"/>
      <c r="Y101" s="1304">
        <v>0</v>
      </c>
      <c r="Z101" s="1383"/>
      <c r="AA101" s="1391" t="s">
        <v>211</v>
      </c>
      <c r="AB101" s="325" t="str">
        <f>"2."&amp;Y101</f>
        <v>2.0</v>
      </c>
      <c r="AC101" s="6"/>
      <c r="AD101" s="109" t="s">
        <v>805</v>
      </c>
      <c r="AE101" s="121"/>
      <c r="AF101" s="121"/>
      <c r="AG101" s="121"/>
      <c r="AH101" s="121"/>
      <c r="AI101" s="220">
        <f>AI102*AI103*12/1000</f>
        <v>0</v>
      </c>
      <c r="AJ101" s="220">
        <f>AJ102*AJ103*12/1000</f>
        <v>0</v>
      </c>
      <c r="AK101" s="31"/>
      <c r="AN101" s="900" t="s">
        <v>1244</v>
      </c>
      <c r="AO101" s="906" t="s">
        <v>1245</v>
      </c>
      <c r="AP101" s="906" cm="1">
        <f t="array" ref="AP101">AC101</f>
        <v>0</v>
      </c>
      <c r="AQ101" s="907"/>
      <c r="AR101" s="907" t="b">
        <v>1</v>
      </c>
    </row>
    <row r="102" spans="1:44" s="626" customFormat="1" ht="16.5" hidden="1" customHeight="1" x14ac:dyDescent="0.15">
      <c r="E102" s="635">
        <v>17</v>
      </c>
      <c r="F102" s="725" t="str" cm="1">
        <f t="array" aca="1" ref="F102" ca="1">OFFSET(G102,-1,-1)</f>
        <v>2</v>
      </c>
      <c r="G102" s="576" t="s">
        <v>1246</v>
      </c>
      <c r="H102" s="160" t="str">
        <f>H101&amp;"_1"</f>
        <v>L5_1</v>
      </c>
      <c r="I102" s="160" cm="1">
        <f t="array" ref="I102">I101</f>
        <v>0</v>
      </c>
      <c r="T102" s="651" t="b" cm="1">
        <f t="array" aca="1" ref="T102" ca="1">T101</f>
        <v>0</v>
      </c>
      <c r="X102" s="1383"/>
      <c r="Y102" s="1383"/>
      <c r="Z102" s="1383"/>
      <c r="AA102" s="1391"/>
      <c r="AB102" s="325" t="str">
        <f>AB101&amp;".1"</f>
        <v>2.0.1</v>
      </c>
      <c r="AC102" s="231" t="s">
        <v>1235</v>
      </c>
      <c r="AD102" s="109" t="s">
        <v>1236</v>
      </c>
      <c r="AE102" s="121"/>
      <c r="AF102" s="121"/>
      <c r="AG102" s="121"/>
      <c r="AH102" s="121"/>
      <c r="AI102" s="237"/>
      <c r="AJ102" s="237"/>
      <c r="AK102" s="31"/>
      <c r="AN102" s="900" t="s">
        <v>1247</v>
      </c>
      <c r="AO102" s="906" t="s">
        <v>1245</v>
      </c>
      <c r="AP102" s="906" cm="1">
        <f t="array" ref="AP102">AP101</f>
        <v>0</v>
      </c>
      <c r="AQ102" s="907"/>
      <c r="AR102" s="907"/>
    </row>
    <row r="103" spans="1:44" s="626" customFormat="1" ht="16.5" hidden="1" customHeight="1" x14ac:dyDescent="0.15">
      <c r="E103" s="635">
        <v>17</v>
      </c>
      <c r="F103" s="725" t="str" cm="1">
        <f t="array" aca="1" ref="F103" ca="1">OFFSET(G103,-1,-1)</f>
        <v>2</v>
      </c>
      <c r="H103" s="160" t="str">
        <f>H101&amp;"_2"</f>
        <v>L5_2</v>
      </c>
      <c r="I103" s="160" cm="1">
        <f t="array" ref="I103">I102</f>
        <v>0</v>
      </c>
      <c r="T103" s="651" t="b" cm="1">
        <f t="array" aca="1" ref="T103" ca="1">T102</f>
        <v>0</v>
      </c>
      <c r="X103" s="1383"/>
      <c r="Y103" s="1383"/>
      <c r="Z103" s="1383"/>
      <c r="AA103" s="1391"/>
      <c r="AB103" s="325" t="str">
        <f>AB101&amp;".2"</f>
        <v>2.0.2</v>
      </c>
      <c r="AC103" s="231" t="s">
        <v>1238</v>
      </c>
      <c r="AD103" s="109" t="s">
        <v>1239</v>
      </c>
      <c r="AE103" s="121"/>
      <c r="AF103" s="121"/>
      <c r="AG103" s="121"/>
      <c r="AH103" s="121"/>
      <c r="AI103" s="237"/>
      <c r="AJ103" s="237"/>
      <c r="AK103" s="31"/>
      <c r="AN103" s="900" t="s">
        <v>1248</v>
      </c>
      <c r="AO103" s="906" t="s">
        <v>1245</v>
      </c>
      <c r="AP103" s="906" cm="1">
        <f t="array" ref="AP103">AP102</f>
        <v>0</v>
      </c>
      <c r="AQ103" s="907"/>
      <c r="AR103" s="907"/>
    </row>
    <row r="104" spans="1:44" s="626" customFormat="1" ht="16.5" customHeight="1" x14ac:dyDescent="0.15">
      <c r="E104" s="635">
        <v>17</v>
      </c>
      <c r="F104" s="725" t="str" cm="1">
        <f t="array" aca="1" ref="F104" ca="1">OFFSET(G104,-1,-1)</f>
        <v>2</v>
      </c>
      <c r="H104" s="160" t="s">
        <v>1218</v>
      </c>
      <c r="I104" s="160" t="str" cm="1">
        <f t="array" ref="I104">AC104</f>
        <v>ремонтный</v>
      </c>
      <c r="T104" s="651" t="b">
        <f ca="1">AND(F104&gt;0,Y104&gt;0)</f>
        <v>1</v>
      </c>
      <c r="W104" s="111"/>
      <c r="X104" s="1383"/>
      <c r="Y104" s="1304" t="s">
        <v>324</v>
      </c>
      <c r="Z104" s="1383"/>
      <c r="AA104" s="1391" t="s">
        <v>211</v>
      </c>
      <c r="AB104" s="325" t="str">
        <f>"2."&amp;Y104</f>
        <v>2.1</v>
      </c>
      <c r="AC104" s="1054" t="s">
        <v>1267</v>
      </c>
      <c r="AD104" s="109" t="s">
        <v>805</v>
      </c>
      <c r="AE104" s="121"/>
      <c r="AF104" s="121"/>
      <c r="AG104" s="121"/>
      <c r="AH104" s="121"/>
      <c r="AI104" s="220">
        <f>AI105*AI106*12/1000</f>
        <v>0</v>
      </c>
      <c r="AJ104" s="220">
        <f>AJ105*AJ106*12/1000</f>
        <v>0</v>
      </c>
      <c r="AK104" s="1095"/>
      <c r="AN104" s="900" t="s">
        <v>1244</v>
      </c>
      <c r="AO104" s="906" t="s">
        <v>1245</v>
      </c>
      <c r="AP104" s="906" t="str" cm="1">
        <f t="array" ref="AP104">AC104</f>
        <v>ремонтный</v>
      </c>
      <c r="AQ104" s="907"/>
      <c r="AR104" s="907" t="b">
        <v>1</v>
      </c>
    </row>
    <row r="105" spans="1:44" s="626" customFormat="1" ht="16.5" customHeight="1" x14ac:dyDescent="0.15">
      <c r="E105" s="635">
        <v>17</v>
      </c>
      <c r="F105" s="725" t="str" cm="1">
        <f t="array" aca="1" ref="F105" ca="1">OFFSET(G105,-1,-1)</f>
        <v>2</v>
      </c>
      <c r="G105" s="576" t="s">
        <v>1246</v>
      </c>
      <c r="H105" s="160" t="str">
        <f>H104&amp;"_1"</f>
        <v>L5_1</v>
      </c>
      <c r="I105" s="160" t="str" cm="1">
        <f t="array" ref="I105">I104</f>
        <v>ремонтный</v>
      </c>
      <c r="T105" s="651" t="b" cm="1">
        <f t="array" aca="1" ref="T105" ca="1">T104</f>
        <v>1</v>
      </c>
      <c r="X105" s="1383"/>
      <c r="Y105" s="1383"/>
      <c r="Z105" s="1383"/>
      <c r="AA105" s="1391"/>
      <c r="AB105" s="325" t="str">
        <f>AB104&amp;".1"</f>
        <v>2.1.1</v>
      </c>
      <c r="AC105" s="231" t="s">
        <v>1235</v>
      </c>
      <c r="AD105" s="109" t="s">
        <v>1236</v>
      </c>
      <c r="AE105" s="121"/>
      <c r="AF105" s="121"/>
      <c r="AG105" s="121"/>
      <c r="AH105" s="121"/>
      <c r="AI105" s="237"/>
      <c r="AJ105" s="237"/>
      <c r="AK105" s="1095"/>
      <c r="AN105" s="900" t="s">
        <v>1247</v>
      </c>
      <c r="AO105" s="906" t="s">
        <v>1245</v>
      </c>
      <c r="AP105" s="906" t="str" cm="1">
        <f t="array" ref="AP105">AP104</f>
        <v>ремонтный</v>
      </c>
      <c r="AQ105" s="907"/>
      <c r="AR105" s="907"/>
    </row>
    <row r="106" spans="1:44" s="626" customFormat="1" ht="16.5" customHeight="1" x14ac:dyDescent="0.15">
      <c r="E106" s="635">
        <v>17</v>
      </c>
      <c r="F106" s="725" t="str" cm="1">
        <f t="array" aca="1" ref="F106" ca="1">OFFSET(G106,-1,-1)</f>
        <v>2</v>
      </c>
      <c r="H106" s="160" t="str">
        <f>H104&amp;"_2"</f>
        <v>L5_2</v>
      </c>
      <c r="I106" s="160" t="str" cm="1">
        <f t="array" ref="I106">I105</f>
        <v>ремонтный</v>
      </c>
      <c r="T106" s="651" t="b" cm="1">
        <f t="array" aca="1" ref="T106" ca="1">T105</f>
        <v>1</v>
      </c>
      <c r="X106" s="1383"/>
      <c r="Y106" s="1383"/>
      <c r="Z106" s="1383"/>
      <c r="AA106" s="1391"/>
      <c r="AB106" s="325" t="str">
        <f>AB104&amp;".2"</f>
        <v>2.1.2</v>
      </c>
      <c r="AC106" s="231" t="s">
        <v>1238</v>
      </c>
      <c r="AD106" s="109" t="s">
        <v>1239</v>
      </c>
      <c r="AE106" s="121"/>
      <c r="AF106" s="121"/>
      <c r="AG106" s="121"/>
      <c r="AH106" s="121"/>
      <c r="AI106" s="237"/>
      <c r="AJ106" s="237"/>
      <c r="AK106" s="1095"/>
      <c r="AN106" s="900" t="s">
        <v>1248</v>
      </c>
      <c r="AO106" s="906" t="s">
        <v>1245</v>
      </c>
      <c r="AP106" s="906" t="str" cm="1">
        <f t="array" ref="AP106">AP105</f>
        <v>ремонтный</v>
      </c>
      <c r="AQ106" s="907"/>
      <c r="AR106" s="907"/>
    </row>
    <row r="107" spans="1:44" s="626" customFormat="1" ht="16.5" customHeight="1" x14ac:dyDescent="0.15">
      <c r="A107" s="123"/>
      <c r="B107" s="123"/>
      <c r="C107" s="123"/>
      <c r="D107" s="123"/>
      <c r="E107" s="635">
        <v>17</v>
      </c>
      <c r="F107" s="725" t="str" cm="1">
        <f t="array" aca="1" ref="F107" ca="1">OFFSET(G107,-1,-1)</f>
        <v>2</v>
      </c>
      <c r="G107" s="123"/>
      <c r="H107" s="160" t="str">
        <f ca="1">F107&amp;"pIns3"</f>
        <v>2pIns3</v>
      </c>
      <c r="I107" s="123"/>
      <c r="J107" s="123"/>
      <c r="K107" s="123"/>
      <c r="L107" s="123"/>
      <c r="M107" s="123"/>
      <c r="N107" s="123"/>
      <c r="O107" s="123"/>
      <c r="P107" s="123"/>
      <c r="Q107" s="123"/>
      <c r="R107" s="123"/>
      <c r="S107" s="123"/>
      <c r="T107" s="651" t="b">
        <f ca="1">F107&gt;0</f>
        <v>1</v>
      </c>
      <c r="U107" s="123"/>
      <c r="V107" s="123"/>
      <c r="W107" s="299" t="s">
        <v>982</v>
      </c>
      <c r="X107" s="1304"/>
      <c r="Y107" s="123"/>
      <c r="Z107" s="1304"/>
      <c r="AA107" s="123"/>
      <c r="AB107" s="239"/>
      <c r="AC107" s="240" t="s">
        <v>229</v>
      </c>
      <c r="AD107" s="240"/>
      <c r="AE107" s="240"/>
      <c r="AF107" s="240"/>
      <c r="AG107" s="240"/>
      <c r="AH107" s="240"/>
      <c r="AI107" s="240"/>
      <c r="AJ107" s="240"/>
      <c r="AK107" s="838"/>
      <c r="AL107" s="123"/>
      <c r="AM107" s="123"/>
      <c r="AN107" s="900" t="s">
        <v>160</v>
      </c>
      <c r="AO107" s="906"/>
      <c r="AP107" s="906"/>
      <c r="AQ107" s="907" t="s">
        <v>1245</v>
      </c>
      <c r="AR107" s="907"/>
    </row>
    <row r="108" spans="1:44" s="626" customFormat="1" ht="24" customHeight="1" x14ac:dyDescent="0.15">
      <c r="A108" s="123"/>
      <c r="B108" s="123"/>
      <c r="C108" s="123"/>
      <c r="D108" s="123"/>
      <c r="E108" s="635">
        <v>24.8</v>
      </c>
      <c r="F108" s="725" t="str" cm="1">
        <f t="array" aca="1" ref="F108" ca="1">OFFSET(G108,-1,-1)</f>
        <v>2</v>
      </c>
      <c r="G108" s="576" t="s">
        <v>1249</v>
      </c>
      <c r="H108" s="160" t="s">
        <v>1218</v>
      </c>
      <c r="I108" s="123"/>
      <c r="J108" s="123"/>
      <c r="K108" s="123"/>
      <c r="L108" s="123"/>
      <c r="M108" s="123"/>
      <c r="N108" s="123"/>
      <c r="O108" s="123"/>
      <c r="P108" s="123"/>
      <c r="Q108" s="123"/>
      <c r="R108" s="123"/>
      <c r="S108" s="123"/>
      <c r="T108" s="651" t="b">
        <f ca="1">F108&gt;0</f>
        <v>1</v>
      </c>
      <c r="U108" s="123"/>
      <c r="V108" s="123"/>
      <c r="W108" s="123"/>
      <c r="X108" s="1304"/>
      <c r="Y108" s="123"/>
      <c r="Z108" s="1304"/>
      <c r="AA108" s="123"/>
      <c r="AB108" s="325" t="s">
        <v>334</v>
      </c>
      <c r="AC108" s="326" t="s">
        <v>1250</v>
      </c>
      <c r="AD108" s="109" t="s">
        <v>805</v>
      </c>
      <c r="AE108" s="1128"/>
      <c r="AF108" s="1128">
        <v>8014.8365739999999</v>
      </c>
      <c r="AG108" s="1128"/>
      <c r="AH108" s="1128"/>
      <c r="AI108" s="219">
        <f>SUMIFS(AI109:AI116,$AD109:$AD116,$AD108)</f>
        <v>14814.608480485253</v>
      </c>
      <c r="AJ108" s="219">
        <f>SUMIFS(AJ109:AJ116,$AD109:$AD116,$AD108)</f>
        <v>0</v>
      </c>
      <c r="AK108" s="1095"/>
      <c r="AL108" s="123"/>
      <c r="AM108" s="123"/>
      <c r="AN108" s="900" t="s">
        <v>1251</v>
      </c>
      <c r="AO108" s="906"/>
      <c r="AP108" s="906"/>
      <c r="AQ108" s="907"/>
      <c r="AR108" s="907"/>
    </row>
    <row r="109" spans="1:44" s="626" customFormat="1" ht="9" hidden="1" customHeight="1" x14ac:dyDescent="0.15">
      <c r="A109" s="123"/>
      <c r="B109" s="123"/>
      <c r="C109" s="123"/>
      <c r="D109" s="123"/>
      <c r="E109" s="635">
        <v>0</v>
      </c>
      <c r="F109" s="725" t="str" cm="1">
        <f t="array" aca="1" ref="F109" ca="1">OFFSET(G109,-1,-1)</f>
        <v>2</v>
      </c>
      <c r="G109" s="123"/>
      <c r="H109" s="123"/>
      <c r="I109" s="123"/>
      <c r="J109" s="123"/>
      <c r="K109" s="123"/>
      <c r="L109" s="123"/>
      <c r="M109" s="123"/>
      <c r="N109" s="123"/>
      <c r="O109" s="123"/>
      <c r="P109" s="123"/>
      <c r="Q109" s="123"/>
      <c r="R109" s="123"/>
      <c r="S109" s="123"/>
      <c r="T109" s="651" t="b">
        <f ca="1">F109&gt;0</f>
        <v>1</v>
      </c>
      <c r="U109" s="123"/>
      <c r="V109" s="123"/>
      <c r="W109" s="123"/>
      <c r="X109" s="1304"/>
      <c r="Y109" s="123"/>
      <c r="Z109" s="1304"/>
      <c r="AA109" s="123"/>
      <c r="AB109" s="325"/>
      <c r="AC109" s="326"/>
      <c r="AD109" s="109"/>
      <c r="AE109" s="121"/>
      <c r="AF109" s="121"/>
      <c r="AG109" s="121"/>
      <c r="AH109" s="121"/>
      <c r="AI109" s="221"/>
      <c r="AJ109" s="221"/>
      <c r="AK109" s="670"/>
      <c r="AL109" s="123"/>
      <c r="AM109" s="123"/>
      <c r="AN109" s="900"/>
      <c r="AO109" s="906"/>
      <c r="AP109" s="906"/>
      <c r="AQ109" s="907"/>
      <c r="AR109" s="907"/>
    </row>
    <row r="110" spans="1:44" s="626" customFormat="1" ht="16.5" hidden="1" customHeight="1" x14ac:dyDescent="0.15">
      <c r="E110" s="635">
        <v>17</v>
      </c>
      <c r="F110" s="725" t="str" cm="1">
        <f t="array" aca="1" ref="F110" ca="1">OFFSET(G110,-1,-1)</f>
        <v>2</v>
      </c>
      <c r="H110" s="160" t="s">
        <v>1218</v>
      </c>
      <c r="I110" s="160" cm="1">
        <f t="array" ref="I110">AC110</f>
        <v>0</v>
      </c>
      <c r="T110" s="651" t="b">
        <f ca="1">AND(F110&gt;0,Y110&gt;0)</f>
        <v>0</v>
      </c>
      <c r="W110" s="111" t="s">
        <v>227</v>
      </c>
      <c r="X110" s="1383"/>
      <c r="Y110" s="1304">
        <v>0</v>
      </c>
      <c r="Z110" s="1383"/>
      <c r="AA110" s="1391" t="s">
        <v>211</v>
      </c>
      <c r="AB110" s="325" t="str">
        <f>"3."&amp;Y110</f>
        <v>3.0</v>
      </c>
      <c r="AC110" s="6"/>
      <c r="AD110" s="109" t="s">
        <v>805</v>
      </c>
      <c r="AE110" s="121"/>
      <c r="AF110" s="121"/>
      <c r="AG110" s="121"/>
      <c r="AH110" s="121"/>
      <c r="AI110" s="220">
        <f>AI111*AI112*12/1000</f>
        <v>0</v>
      </c>
      <c r="AJ110" s="220">
        <f>AJ111*AJ112*12/1000</f>
        <v>0</v>
      </c>
      <c r="AK110" s="31"/>
      <c r="AN110" s="900" t="s">
        <v>1252</v>
      </c>
      <c r="AO110" s="906" t="s">
        <v>1253</v>
      </c>
      <c r="AP110" s="906" cm="1">
        <f t="array" ref="AP110">AC110</f>
        <v>0</v>
      </c>
      <c r="AQ110" s="907"/>
      <c r="AR110" s="907" t="b">
        <v>1</v>
      </c>
    </row>
    <row r="111" spans="1:44" s="626" customFormat="1" ht="16.5" hidden="1" customHeight="1" x14ac:dyDescent="0.15">
      <c r="E111" s="635">
        <v>17</v>
      </c>
      <c r="F111" s="725" t="str" cm="1">
        <f t="array" aca="1" ref="F111" ca="1">OFFSET(G111,-1,-1)</f>
        <v>2</v>
      </c>
      <c r="G111" s="576" t="s">
        <v>1254</v>
      </c>
      <c r="H111" s="160" t="str">
        <f>H110&amp;"_1"</f>
        <v>L5_1</v>
      </c>
      <c r="I111" s="160" cm="1">
        <f t="array" ref="I111">I110</f>
        <v>0</v>
      </c>
      <c r="T111" s="651" t="b" cm="1">
        <f t="array" aca="1" ref="T111" ca="1">T110</f>
        <v>0</v>
      </c>
      <c r="X111" s="1383"/>
      <c r="Y111" s="1383"/>
      <c r="Z111" s="1383"/>
      <c r="AA111" s="1391"/>
      <c r="AB111" s="325" t="str">
        <f>AB110&amp;".1"</f>
        <v>3.0.1</v>
      </c>
      <c r="AC111" s="231" t="s">
        <v>1235</v>
      </c>
      <c r="AD111" s="109" t="s">
        <v>1236</v>
      </c>
      <c r="AE111" s="121"/>
      <c r="AF111" s="121"/>
      <c r="AG111" s="121"/>
      <c r="AH111" s="121"/>
      <c r="AI111" s="237"/>
      <c r="AJ111" s="237"/>
      <c r="AK111" s="31"/>
      <c r="AN111" s="900" t="s">
        <v>1255</v>
      </c>
      <c r="AO111" s="906" t="s">
        <v>1253</v>
      </c>
      <c r="AP111" s="906" cm="1">
        <f t="array" ref="AP111">AP110</f>
        <v>0</v>
      </c>
      <c r="AQ111" s="907"/>
      <c r="AR111" s="907"/>
    </row>
    <row r="112" spans="1:44" s="626" customFormat="1" ht="16.5" hidden="1" customHeight="1" x14ac:dyDescent="0.15">
      <c r="E112" s="635">
        <v>17</v>
      </c>
      <c r="F112" s="725" t="str" cm="1">
        <f t="array" aca="1" ref="F112" ca="1">OFFSET(G112,-1,-1)</f>
        <v>2</v>
      </c>
      <c r="H112" s="160" t="str">
        <f>H110&amp;"_2"</f>
        <v>L5_2</v>
      </c>
      <c r="I112" s="160" cm="1">
        <f t="array" ref="I112">I111</f>
        <v>0</v>
      </c>
      <c r="T112" s="651" t="b" cm="1">
        <f t="array" aca="1" ref="T112" ca="1">T111</f>
        <v>0</v>
      </c>
      <c r="X112" s="1383"/>
      <c r="Y112" s="1383"/>
      <c r="Z112" s="1383"/>
      <c r="AA112" s="1391"/>
      <c r="AB112" s="325" t="str">
        <f>AB110&amp;".2"</f>
        <v>3.0.2</v>
      </c>
      <c r="AC112" s="231" t="s">
        <v>1238</v>
      </c>
      <c r="AD112" s="109" t="s">
        <v>1239</v>
      </c>
      <c r="AE112" s="121"/>
      <c r="AF112" s="121"/>
      <c r="AG112" s="121"/>
      <c r="AH112" s="121"/>
      <c r="AI112" s="237"/>
      <c r="AJ112" s="237"/>
      <c r="AK112" s="31"/>
      <c r="AN112" s="900" t="s">
        <v>1256</v>
      </c>
      <c r="AO112" s="906" t="s">
        <v>1253</v>
      </c>
      <c r="AP112" s="906" cm="1">
        <f t="array" ref="AP112">AP111</f>
        <v>0</v>
      </c>
      <c r="AQ112" s="907"/>
      <c r="AR112" s="907"/>
    </row>
    <row r="113" spans="1:44" s="626" customFormat="1" ht="16.5" customHeight="1" x14ac:dyDescent="0.15">
      <c r="E113" s="635">
        <v>17</v>
      </c>
      <c r="F113" s="725" t="str" cm="1">
        <f t="array" aca="1" ref="F113" ca="1">OFFSET(G113,-1,-1)</f>
        <v>2</v>
      </c>
      <c r="H113" s="160" t="s">
        <v>1218</v>
      </c>
      <c r="I113" s="160" t="str" cm="1">
        <f t="array" ref="I113">AC113</f>
        <v>АУП</v>
      </c>
      <c r="T113" s="651" t="b">
        <f ca="1">AND(F113&gt;0,Y113&gt;0)</f>
        <v>1</v>
      </c>
      <c r="W113" s="111"/>
      <c r="X113" s="1383"/>
      <c r="Y113" s="1304" t="s">
        <v>324</v>
      </c>
      <c r="Z113" s="1383"/>
      <c r="AA113" s="1391" t="s">
        <v>211</v>
      </c>
      <c r="AB113" s="325" t="str">
        <f>"3."&amp;Y113</f>
        <v>3.1</v>
      </c>
      <c r="AC113" s="1054" t="s">
        <v>1249</v>
      </c>
      <c r="AD113" s="109" t="s">
        <v>805</v>
      </c>
      <c r="AE113" s="121"/>
      <c r="AF113" s="121"/>
      <c r="AG113" s="121"/>
      <c r="AH113" s="121"/>
      <c r="AI113" s="220">
        <v>14814.608480485253</v>
      </c>
      <c r="AJ113" s="220">
        <f>AJ114*AJ115*12/1000</f>
        <v>0</v>
      </c>
      <c r="AK113" s="1095"/>
      <c r="AN113" s="900" t="s">
        <v>1252</v>
      </c>
      <c r="AO113" s="906" t="s">
        <v>1253</v>
      </c>
      <c r="AP113" s="906" t="str" cm="1">
        <f t="array" ref="AP113">AC113</f>
        <v>АУП</v>
      </c>
      <c r="AQ113" s="907"/>
      <c r="AR113" s="907" t="b">
        <v>1</v>
      </c>
    </row>
    <row r="114" spans="1:44" s="626" customFormat="1" ht="16.5" customHeight="1" x14ac:dyDescent="0.15">
      <c r="E114" s="635">
        <v>17</v>
      </c>
      <c r="F114" s="725" t="str" cm="1">
        <f t="array" aca="1" ref="F114" ca="1">OFFSET(G114,-1,-1)</f>
        <v>2</v>
      </c>
      <c r="G114" s="576" t="s">
        <v>1254</v>
      </c>
      <c r="H114" s="160" t="str">
        <f>H113&amp;"_1"</f>
        <v>L5_1</v>
      </c>
      <c r="I114" s="160" t="str" cm="1">
        <f t="array" ref="I114">I113</f>
        <v>АУП</v>
      </c>
      <c r="T114" s="651" t="b" cm="1">
        <f t="array" aca="1" ref="T114" ca="1">T113</f>
        <v>1</v>
      </c>
      <c r="X114" s="1383"/>
      <c r="Y114" s="1383"/>
      <c r="Z114" s="1383"/>
      <c r="AA114" s="1391"/>
      <c r="AB114" s="325" t="str">
        <f>AB113&amp;".1"</f>
        <v>3.1.1</v>
      </c>
      <c r="AC114" s="231" t="s">
        <v>1235</v>
      </c>
      <c r="AD114" s="109" t="s">
        <v>1236</v>
      </c>
      <c r="AE114" s="121"/>
      <c r="AF114" s="121"/>
      <c r="AG114" s="121"/>
      <c r="AH114" s="121"/>
      <c r="AI114" s="237">
        <v>8.5</v>
      </c>
      <c r="AJ114" s="237"/>
      <c r="AK114" s="1095"/>
      <c r="AN114" s="900" t="s">
        <v>1255</v>
      </c>
      <c r="AO114" s="906" t="s">
        <v>1253</v>
      </c>
      <c r="AP114" s="906" t="str" cm="1">
        <f t="array" ref="AP114">AP113</f>
        <v>АУП</v>
      </c>
      <c r="AQ114" s="907"/>
      <c r="AR114" s="907"/>
    </row>
    <row r="115" spans="1:44" s="626" customFormat="1" ht="16.5" customHeight="1" x14ac:dyDescent="0.15">
      <c r="E115" s="635">
        <v>17</v>
      </c>
      <c r="F115" s="725" t="str" cm="1">
        <f t="array" aca="1" ref="F115" ca="1">OFFSET(G115,-1,-1)</f>
        <v>2</v>
      </c>
      <c r="H115" s="160" t="str">
        <f>H113&amp;"_2"</f>
        <v>L5_2</v>
      </c>
      <c r="I115" s="160" t="str" cm="1">
        <f t="array" ref="I115">I114</f>
        <v>АУП</v>
      </c>
      <c r="T115" s="651" t="b" cm="1">
        <f t="array" aca="1" ref="T115" ca="1">T114</f>
        <v>1</v>
      </c>
      <c r="X115" s="1383"/>
      <c r="Y115" s="1383"/>
      <c r="Z115" s="1383"/>
      <c r="AA115" s="1391"/>
      <c r="AB115" s="325" t="str">
        <f>AB113&amp;".2"</f>
        <v>3.1.2</v>
      </c>
      <c r="AC115" s="231" t="s">
        <v>1238</v>
      </c>
      <c r="AD115" s="109" t="s">
        <v>1239</v>
      </c>
      <c r="AE115" s="121"/>
      <c r="AF115" s="121"/>
      <c r="AG115" s="121"/>
      <c r="AH115" s="121"/>
      <c r="AI115" s="237">
        <f>AI113/12/AI114*1000</f>
        <v>145241.25961260052</v>
      </c>
      <c r="AJ115" s="237"/>
      <c r="AK115" s="1095"/>
      <c r="AN115" s="900" t="s">
        <v>1256</v>
      </c>
      <c r="AO115" s="906" t="s">
        <v>1253</v>
      </c>
      <c r="AP115" s="906" t="str" cm="1">
        <f t="array" ref="AP115">AP114</f>
        <v>АУП</v>
      </c>
      <c r="AQ115" s="907"/>
      <c r="AR115" s="907"/>
    </row>
    <row r="116" spans="1:44" s="626" customFormat="1" ht="16.5" customHeight="1" x14ac:dyDescent="0.15">
      <c r="A116" s="123"/>
      <c r="B116" s="123"/>
      <c r="C116" s="123"/>
      <c r="D116" s="123"/>
      <c r="E116" s="635">
        <v>17</v>
      </c>
      <c r="F116" s="725" t="str" cm="1">
        <f t="array" aca="1" ref="F116" ca="1">OFFSET(G116,-1,-1)</f>
        <v>2</v>
      </c>
      <c r="G116" s="123"/>
      <c r="H116" s="160" t="str">
        <f ca="1">F116&amp;"pIns3"</f>
        <v>2pIns3</v>
      </c>
      <c r="I116" s="123"/>
      <c r="J116" s="123"/>
      <c r="K116" s="123"/>
      <c r="L116" s="123"/>
      <c r="M116" s="123"/>
      <c r="N116" s="123"/>
      <c r="O116" s="123"/>
      <c r="P116" s="123"/>
      <c r="Q116" s="123"/>
      <c r="R116" s="123"/>
      <c r="S116" s="123"/>
      <c r="T116" s="651" t="b">
        <f ca="1">F116&gt;0</f>
        <v>1</v>
      </c>
      <c r="U116" s="123"/>
      <c r="V116" s="123"/>
      <c r="W116" s="299" t="s">
        <v>1225</v>
      </c>
      <c r="X116" s="1304"/>
      <c r="Y116" s="123"/>
      <c r="Z116" s="1304"/>
      <c r="AA116" s="123"/>
      <c r="AB116" s="239"/>
      <c r="AC116" s="240" t="s">
        <v>229</v>
      </c>
      <c r="AD116" s="240"/>
      <c r="AE116" s="240"/>
      <c r="AF116" s="240"/>
      <c r="AG116" s="240"/>
      <c r="AH116" s="240"/>
      <c r="AI116" s="240"/>
      <c r="AJ116" s="240"/>
      <c r="AK116" s="838"/>
      <c r="AL116" s="123"/>
      <c r="AM116" s="123"/>
      <c r="AN116" s="900" t="s">
        <v>160</v>
      </c>
      <c r="AO116" s="906"/>
      <c r="AP116" s="906"/>
      <c r="AQ116" s="907" t="s">
        <v>1253</v>
      </c>
      <c r="AR116" s="907"/>
    </row>
    <row r="117" spans="1:44" s="626" customFormat="1" ht="24" customHeight="1" x14ac:dyDescent="0.15">
      <c r="A117" s="123"/>
      <c r="B117" s="123"/>
      <c r="C117" s="123"/>
      <c r="D117" s="123"/>
      <c r="E117" s="635">
        <v>24.8</v>
      </c>
      <c r="F117" s="725" t="str" cm="1">
        <f t="array" aca="1" ref="F117" ca="1">OFFSET(G117,-1,-1)</f>
        <v>2</v>
      </c>
      <c r="G117" s="576" t="s">
        <v>1257</v>
      </c>
      <c r="H117" s="160" t="s">
        <v>1218</v>
      </c>
      <c r="I117" s="123"/>
      <c r="J117" s="123"/>
      <c r="K117" s="123"/>
      <c r="L117" s="123"/>
      <c r="M117" s="123"/>
      <c r="N117" s="123"/>
      <c r="O117" s="123"/>
      <c r="P117" s="123"/>
      <c r="Q117" s="123"/>
      <c r="R117" s="123"/>
      <c r="S117" s="123"/>
      <c r="T117" s="651" t="b">
        <f ca="1">F117&gt;0</f>
        <v>1</v>
      </c>
      <c r="U117" s="123"/>
      <c r="V117" s="123"/>
      <c r="W117" s="123"/>
      <c r="X117" s="1304"/>
      <c r="Y117" s="123"/>
      <c r="Z117" s="1304"/>
      <c r="AA117" s="123"/>
      <c r="AB117" s="325" t="s">
        <v>624</v>
      </c>
      <c r="AC117" s="326" t="s">
        <v>1258</v>
      </c>
      <c r="AD117" s="109" t="s">
        <v>805</v>
      </c>
      <c r="AE117" s="1128"/>
      <c r="AF117" s="1128"/>
      <c r="AG117" s="1128"/>
      <c r="AH117" s="1128"/>
      <c r="AI117" s="219">
        <f>SUMIFS(AI118:AI125,$AD118:$AD125,$AD117)</f>
        <v>0</v>
      </c>
      <c r="AJ117" s="219">
        <f>SUMIFS(AJ118:AJ125,$AD118:$AD125,$AD117)</f>
        <v>0</v>
      </c>
      <c r="AK117" s="1095"/>
      <c r="AL117" s="123"/>
      <c r="AM117" s="123"/>
      <c r="AN117" s="900" t="s">
        <v>1259</v>
      </c>
      <c r="AO117" s="906"/>
      <c r="AP117" s="906"/>
      <c r="AQ117" s="907"/>
      <c r="AR117" s="907"/>
    </row>
    <row r="118" spans="1:44" s="626" customFormat="1" ht="9" hidden="1" customHeight="1" x14ac:dyDescent="0.15">
      <c r="A118" s="123"/>
      <c r="B118" s="123"/>
      <c r="C118" s="123"/>
      <c r="D118" s="123"/>
      <c r="E118" s="635">
        <v>0</v>
      </c>
      <c r="F118" s="725" t="str" cm="1">
        <f t="array" aca="1" ref="F118" ca="1">OFFSET(G118,-1,-1)</f>
        <v>2</v>
      </c>
      <c r="G118" s="123"/>
      <c r="H118" s="123"/>
      <c r="I118" s="123"/>
      <c r="J118" s="123"/>
      <c r="K118" s="123"/>
      <c r="L118" s="123"/>
      <c r="M118" s="123"/>
      <c r="N118" s="123"/>
      <c r="O118" s="123"/>
      <c r="P118" s="123"/>
      <c r="Q118" s="123"/>
      <c r="R118" s="123"/>
      <c r="S118" s="123"/>
      <c r="T118" s="651" t="b">
        <f ca="1">F118&gt;0</f>
        <v>1</v>
      </c>
      <c r="U118" s="123"/>
      <c r="V118" s="123"/>
      <c r="W118" s="123"/>
      <c r="X118" s="1304"/>
      <c r="Y118" s="123"/>
      <c r="Z118" s="1304"/>
      <c r="AA118" s="123"/>
      <c r="AB118" s="325"/>
      <c r="AC118" s="326"/>
      <c r="AD118" s="109"/>
      <c r="AE118" s="121"/>
      <c r="AF118" s="121"/>
      <c r="AG118" s="121"/>
      <c r="AH118" s="121"/>
      <c r="AI118" s="221"/>
      <c r="AJ118" s="221"/>
      <c r="AK118" s="670"/>
      <c r="AL118" s="123"/>
      <c r="AM118" s="123"/>
      <c r="AN118" s="900"/>
      <c r="AO118" s="906"/>
      <c r="AP118" s="906"/>
      <c r="AQ118" s="907"/>
      <c r="AR118" s="907"/>
    </row>
    <row r="119" spans="1:44" s="626" customFormat="1" ht="16.5" hidden="1" customHeight="1" x14ac:dyDescent="0.15">
      <c r="E119" s="635">
        <v>17</v>
      </c>
      <c r="F119" s="725" t="str" cm="1">
        <f t="array" aca="1" ref="F119" ca="1">OFFSET(G119,-1,-1)</f>
        <v>2</v>
      </c>
      <c r="H119" s="160" t="s">
        <v>1218</v>
      </c>
      <c r="I119" s="160" cm="1">
        <f t="array" ref="I119">AC119</f>
        <v>0</v>
      </c>
      <c r="T119" s="651" t="b">
        <f ca="1">AND(F119&gt;0,Y119&gt;0)</f>
        <v>0</v>
      </c>
      <c r="W119" s="111" t="s">
        <v>227</v>
      </c>
      <c r="X119" s="1383"/>
      <c r="Y119" s="1304">
        <v>0</v>
      </c>
      <c r="Z119" s="1383"/>
      <c r="AA119" s="1391" t="s">
        <v>211</v>
      </c>
      <c r="AB119" s="325" t="str">
        <f>"4."&amp;Y119</f>
        <v>4.0</v>
      </c>
      <c r="AC119" s="6"/>
      <c r="AD119" s="109" t="s">
        <v>805</v>
      </c>
      <c r="AE119" s="121"/>
      <c r="AF119" s="121"/>
      <c r="AG119" s="121"/>
      <c r="AH119" s="121"/>
      <c r="AI119" s="220">
        <f>AI120*AI121*12/1000</f>
        <v>0</v>
      </c>
      <c r="AJ119" s="220">
        <f>AJ120*AJ121*12/1000</f>
        <v>0</v>
      </c>
      <c r="AK119" s="31"/>
      <c r="AN119" s="900" t="s">
        <v>1260</v>
      </c>
      <c r="AO119" s="906" t="s">
        <v>1261</v>
      </c>
      <c r="AP119" s="906" cm="1">
        <f t="array" ref="AP119">AC119</f>
        <v>0</v>
      </c>
      <c r="AQ119" s="907"/>
      <c r="AR119" s="907" t="b">
        <v>1</v>
      </c>
    </row>
    <row r="120" spans="1:44" s="626" customFormat="1" ht="16.5" hidden="1" customHeight="1" x14ac:dyDescent="0.15">
      <c r="E120" s="635">
        <v>17</v>
      </c>
      <c r="F120" s="725" t="str" cm="1">
        <f t="array" aca="1" ref="F120" ca="1">OFFSET(G120,-1,-1)</f>
        <v>2</v>
      </c>
      <c r="G120" s="576" t="s">
        <v>1262</v>
      </c>
      <c r="H120" s="160" t="str">
        <f>H119&amp;"_1"</f>
        <v>L5_1</v>
      </c>
      <c r="I120" s="160" cm="1">
        <f t="array" ref="I120">I119</f>
        <v>0</v>
      </c>
      <c r="T120" s="651" t="b" cm="1">
        <f t="array" aca="1" ref="T120" ca="1">T119</f>
        <v>0</v>
      </c>
      <c r="X120" s="1383"/>
      <c r="Y120" s="1383"/>
      <c r="Z120" s="1383"/>
      <c r="AA120" s="1391"/>
      <c r="AB120" s="325" t="str">
        <f>AB119&amp;".1"</f>
        <v>4.0.1</v>
      </c>
      <c r="AC120" s="231" t="s">
        <v>1235</v>
      </c>
      <c r="AD120" s="109" t="s">
        <v>1236</v>
      </c>
      <c r="AE120" s="121"/>
      <c r="AF120" s="121"/>
      <c r="AG120" s="121"/>
      <c r="AH120" s="121"/>
      <c r="AI120" s="237"/>
      <c r="AJ120" s="237"/>
      <c r="AK120" s="31"/>
      <c r="AN120" s="900" t="s">
        <v>1263</v>
      </c>
      <c r="AO120" s="906" t="s">
        <v>1261</v>
      </c>
      <c r="AP120" s="906" cm="1">
        <f t="array" ref="AP120">AP119</f>
        <v>0</v>
      </c>
      <c r="AQ120" s="907"/>
      <c r="AR120" s="907"/>
    </row>
    <row r="121" spans="1:44" s="626" customFormat="1" ht="16.5" hidden="1" customHeight="1" x14ac:dyDescent="0.15">
      <c r="E121" s="635">
        <v>17</v>
      </c>
      <c r="F121" s="725" t="str" cm="1">
        <f t="array" aca="1" ref="F121" ca="1">OFFSET(G121,-1,-1)</f>
        <v>2</v>
      </c>
      <c r="H121" s="160" t="str">
        <f>H119&amp;"_2"</f>
        <v>L5_2</v>
      </c>
      <c r="I121" s="160" cm="1">
        <f t="array" ref="I121">I120</f>
        <v>0</v>
      </c>
      <c r="T121" s="651" t="b" cm="1">
        <f t="array" aca="1" ref="T121" ca="1">T120</f>
        <v>0</v>
      </c>
      <c r="X121" s="1383"/>
      <c r="Y121" s="1383"/>
      <c r="Z121" s="1383"/>
      <c r="AA121" s="1391"/>
      <c r="AB121" s="325" t="str">
        <f>AB119&amp;".2"</f>
        <v>4.0.2</v>
      </c>
      <c r="AC121" s="231" t="s">
        <v>1238</v>
      </c>
      <c r="AD121" s="109" t="s">
        <v>1239</v>
      </c>
      <c r="AE121" s="121"/>
      <c r="AF121" s="121"/>
      <c r="AG121" s="121"/>
      <c r="AH121" s="121"/>
      <c r="AI121" s="237"/>
      <c r="AJ121" s="237"/>
      <c r="AK121" s="31"/>
      <c r="AN121" s="900" t="s">
        <v>1264</v>
      </c>
      <c r="AO121" s="906" t="s">
        <v>1261</v>
      </c>
      <c r="AP121" s="906" cm="1">
        <f t="array" ref="AP121">AP120</f>
        <v>0</v>
      </c>
      <c r="AQ121" s="907"/>
      <c r="AR121" s="907"/>
    </row>
    <row r="122" spans="1:44" s="626" customFormat="1" ht="16.5" customHeight="1" x14ac:dyDescent="0.15">
      <c r="E122" s="635">
        <v>17</v>
      </c>
      <c r="F122" s="725" t="str" cm="1">
        <f t="array" aca="1" ref="F122" ca="1">OFFSET(G122,-1,-1)</f>
        <v>2</v>
      </c>
      <c r="H122" s="160" t="s">
        <v>1218</v>
      </c>
      <c r="I122" s="160" t="str" cm="1">
        <f t="array" ref="I122">AC122</f>
        <v>Цеховый</v>
      </c>
      <c r="T122" s="651" t="b">
        <f ca="1">AND(F122&gt;0,Y122&gt;0)</f>
        <v>1</v>
      </c>
      <c r="W122" s="111"/>
      <c r="X122" s="1383"/>
      <c r="Y122" s="1304" t="s">
        <v>324</v>
      </c>
      <c r="Z122" s="1383"/>
      <c r="AA122" s="1391" t="s">
        <v>211</v>
      </c>
      <c r="AB122" s="325" t="str">
        <f>"4."&amp;Y122</f>
        <v>4.1</v>
      </c>
      <c r="AC122" s="1054" t="s">
        <v>1269</v>
      </c>
      <c r="AD122" s="109" t="s">
        <v>805</v>
      </c>
      <c r="AE122" s="121"/>
      <c r="AF122" s="121"/>
      <c r="AG122" s="121"/>
      <c r="AH122" s="121"/>
      <c r="AI122" s="220">
        <f>AI123*AI124*12/1000</f>
        <v>0</v>
      </c>
      <c r="AJ122" s="220">
        <f>AJ123*AJ124*12/1000</f>
        <v>0</v>
      </c>
      <c r="AK122" s="1095"/>
      <c r="AN122" s="900" t="s">
        <v>1260</v>
      </c>
      <c r="AO122" s="906" t="s">
        <v>1261</v>
      </c>
      <c r="AP122" s="906" t="str" cm="1">
        <f t="array" ref="AP122">AC122</f>
        <v>Цеховый</v>
      </c>
      <c r="AQ122" s="907"/>
      <c r="AR122" s="907" t="b">
        <v>1</v>
      </c>
    </row>
    <row r="123" spans="1:44" s="626" customFormat="1" ht="16.5" customHeight="1" x14ac:dyDescent="0.15">
      <c r="E123" s="635">
        <v>17</v>
      </c>
      <c r="F123" s="725" t="str" cm="1">
        <f t="array" aca="1" ref="F123" ca="1">OFFSET(G123,-1,-1)</f>
        <v>2</v>
      </c>
      <c r="G123" s="576" t="s">
        <v>1262</v>
      </c>
      <c r="H123" s="160" t="str">
        <f>H122&amp;"_1"</f>
        <v>L5_1</v>
      </c>
      <c r="I123" s="160" t="str" cm="1">
        <f t="array" ref="I123">I122</f>
        <v>Цеховый</v>
      </c>
      <c r="T123" s="651" t="b" cm="1">
        <f t="array" aca="1" ref="T123" ca="1">T122</f>
        <v>1</v>
      </c>
      <c r="X123" s="1383"/>
      <c r="Y123" s="1383"/>
      <c r="Z123" s="1383"/>
      <c r="AA123" s="1391"/>
      <c r="AB123" s="325" t="str">
        <f>AB122&amp;".1"</f>
        <v>4.1.1</v>
      </c>
      <c r="AC123" s="231" t="s">
        <v>1235</v>
      </c>
      <c r="AD123" s="109" t="s">
        <v>1236</v>
      </c>
      <c r="AE123" s="121"/>
      <c r="AF123" s="121"/>
      <c r="AG123" s="121"/>
      <c r="AH123" s="121"/>
      <c r="AI123" s="237"/>
      <c r="AJ123" s="237"/>
      <c r="AK123" s="1095"/>
      <c r="AN123" s="900" t="s">
        <v>1263</v>
      </c>
      <c r="AO123" s="906" t="s">
        <v>1261</v>
      </c>
      <c r="AP123" s="906" t="str" cm="1">
        <f t="array" ref="AP123">AP122</f>
        <v>Цеховый</v>
      </c>
      <c r="AQ123" s="907"/>
      <c r="AR123" s="907"/>
    </row>
    <row r="124" spans="1:44" s="626" customFormat="1" ht="16.5" customHeight="1" x14ac:dyDescent="0.15">
      <c r="E124" s="635">
        <v>17</v>
      </c>
      <c r="F124" s="725" t="str" cm="1">
        <f t="array" aca="1" ref="F124" ca="1">OFFSET(G124,-1,-1)</f>
        <v>2</v>
      </c>
      <c r="H124" s="160" t="str">
        <f>H122&amp;"_2"</f>
        <v>L5_2</v>
      </c>
      <c r="I124" s="160" t="str" cm="1">
        <f t="array" ref="I124">I123</f>
        <v>Цеховый</v>
      </c>
      <c r="T124" s="651" t="b" cm="1">
        <f t="array" aca="1" ref="T124" ca="1">T123</f>
        <v>1</v>
      </c>
      <c r="X124" s="1383"/>
      <c r="Y124" s="1383"/>
      <c r="Z124" s="1383"/>
      <c r="AA124" s="1391"/>
      <c r="AB124" s="325" t="str">
        <f>AB122&amp;".2"</f>
        <v>4.1.2</v>
      </c>
      <c r="AC124" s="231" t="s">
        <v>1238</v>
      </c>
      <c r="AD124" s="109" t="s">
        <v>1239</v>
      </c>
      <c r="AE124" s="121"/>
      <c r="AF124" s="121"/>
      <c r="AG124" s="121"/>
      <c r="AH124" s="121"/>
      <c r="AI124" s="237"/>
      <c r="AJ124" s="237"/>
      <c r="AK124" s="1095"/>
      <c r="AN124" s="900" t="s">
        <v>1264</v>
      </c>
      <c r="AO124" s="906" t="s">
        <v>1261</v>
      </c>
      <c r="AP124" s="906" t="str" cm="1">
        <f t="array" ref="AP124">AP123</f>
        <v>Цеховый</v>
      </c>
      <c r="AQ124" s="907"/>
      <c r="AR124" s="907"/>
    </row>
    <row r="125" spans="1:44" s="626" customFormat="1" ht="16.5" customHeight="1" x14ac:dyDescent="0.15">
      <c r="A125" s="123"/>
      <c r="B125" s="123"/>
      <c r="C125" s="123"/>
      <c r="D125" s="123"/>
      <c r="E125" s="635">
        <v>17</v>
      </c>
      <c r="F125" s="725" t="str" cm="1">
        <f t="array" aca="1" ref="F125" ca="1">OFFSET(G125,-1,-1)</f>
        <v>2</v>
      </c>
      <c r="G125" s="123"/>
      <c r="H125" s="160" t="str">
        <f ca="1">F125&amp;"pIns3"</f>
        <v>2pIns3</v>
      </c>
      <c r="I125" s="123"/>
      <c r="J125" s="123"/>
      <c r="K125" s="123"/>
      <c r="L125" s="123"/>
      <c r="M125" s="123"/>
      <c r="N125" s="123"/>
      <c r="O125" s="123"/>
      <c r="P125" s="123"/>
      <c r="Q125" s="123"/>
      <c r="R125" s="123"/>
      <c r="S125" s="123"/>
      <c r="T125" s="651" t="b">
        <f ca="1">F125&gt;0</f>
        <v>1</v>
      </c>
      <c r="U125" s="123"/>
      <c r="V125" s="123"/>
      <c r="W125" s="299" t="s">
        <v>1265</v>
      </c>
      <c r="X125" s="1304"/>
      <c r="Y125" s="123"/>
      <c r="Z125" s="1304"/>
      <c r="AA125" s="123"/>
      <c r="AB125" s="239"/>
      <c r="AC125" s="240" t="s">
        <v>229</v>
      </c>
      <c r="AD125" s="240"/>
      <c r="AE125" s="240"/>
      <c r="AF125" s="240"/>
      <c r="AG125" s="240"/>
      <c r="AH125" s="240"/>
      <c r="AI125" s="240"/>
      <c r="AJ125" s="240"/>
      <c r="AK125" s="241"/>
      <c r="AL125" s="123"/>
      <c r="AM125" s="123"/>
      <c r="AN125" s="900"/>
      <c r="AO125" s="906"/>
      <c r="AP125" s="906"/>
      <c r="AQ125" s="907" t="s">
        <v>1261</v>
      </c>
      <c r="AR125" s="907"/>
    </row>
    <row r="126" spans="1:44" s="626" customFormat="1" ht="10.5" customHeight="1" x14ac:dyDescent="0.15">
      <c r="A126" s="123"/>
      <c r="B126" s="123"/>
      <c r="C126" s="123"/>
      <c r="D126" s="123"/>
      <c r="E126" s="635">
        <v>11.4</v>
      </c>
      <c r="F126" s="725" t="str" cm="1">
        <f t="array" ref="F126">X126</f>
        <v>3</v>
      </c>
      <c r="G126" s="576" t="s">
        <v>48</v>
      </c>
      <c r="H126" s="123"/>
      <c r="I126" s="123"/>
      <c r="J126" s="123"/>
      <c r="K126" s="123"/>
      <c r="L126" s="123"/>
      <c r="M126" s="123"/>
      <c r="N126" s="123"/>
      <c r="O126" s="123"/>
      <c r="P126" s="123"/>
      <c r="Q126" s="123"/>
      <c r="R126" s="123"/>
      <c r="S126" s="123"/>
      <c r="T126" s="651" t="b">
        <f>F126&gt;0</f>
        <v>1</v>
      </c>
      <c r="U126" s="123"/>
      <c r="V126" s="123" t="str" cm="1">
        <f t="array" ref="V126">'Покупка услуг'!$AB$90</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126" s="123"/>
      <c r="X126" s="1304" t="s">
        <v>334</v>
      </c>
      <c r="Y126" s="123"/>
      <c r="Z126" s="1304"/>
      <c r="AA126" s="123"/>
      <c r="AB126" s="256" t="str" cm="1">
        <f t="array" ref="AB126">IF(ISBLANK('Покупка услуг'!$AB$90),"",'Покупка услуг'!$AB$90)</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26" s="200"/>
      <c r="AD126" s="200"/>
      <c r="AE126" s="302">
        <f t="shared" ref="AE126:AJ126" si="4">AE127+AE136+AE145+AE154</f>
        <v>0</v>
      </c>
      <c r="AF126" s="302">
        <f t="shared" si="4"/>
        <v>49795.590404000002</v>
      </c>
      <c r="AG126" s="302">
        <f t="shared" si="4"/>
        <v>0</v>
      </c>
      <c r="AH126" s="302">
        <f t="shared" si="4"/>
        <v>0</v>
      </c>
      <c r="AI126" s="302">
        <f t="shared" si="4"/>
        <v>55873.95385322893</v>
      </c>
      <c r="AJ126" s="302">
        <f t="shared" si="4"/>
        <v>0</v>
      </c>
      <c r="AK126" s="302"/>
      <c r="AL126" s="123"/>
      <c r="AM126" s="123"/>
      <c r="AN126" s="900"/>
      <c r="AO126" s="906"/>
      <c r="AP126" s="906"/>
      <c r="AQ126" s="907"/>
      <c r="AR126" s="907"/>
    </row>
    <row r="127" spans="1:44" s="626" customFormat="1" ht="18" customHeight="1" x14ac:dyDescent="0.15">
      <c r="A127" s="123"/>
      <c r="B127" s="123"/>
      <c r="C127" s="123"/>
      <c r="D127" s="123"/>
      <c r="E127" s="635">
        <v>18.8</v>
      </c>
      <c r="F127" s="725" t="str" cm="1">
        <f t="array" aca="1" ref="F127" ca="1">OFFSET(G127,-1,-1)</f>
        <v>3</v>
      </c>
      <c r="G127" s="576" t="s">
        <v>1228</v>
      </c>
      <c r="H127" s="160" t="s">
        <v>1229</v>
      </c>
      <c r="I127" s="123"/>
      <c r="J127" s="123"/>
      <c r="K127" s="123"/>
      <c r="L127" s="123"/>
      <c r="M127" s="123"/>
      <c r="N127" s="123"/>
      <c r="O127" s="123"/>
      <c r="P127" s="123"/>
      <c r="Q127" s="123"/>
      <c r="R127" s="123"/>
      <c r="S127" s="123"/>
      <c r="T127" s="651" t="b">
        <f ca="1">F127&gt;0</f>
        <v>1</v>
      </c>
      <c r="U127" s="123"/>
      <c r="V127" s="123"/>
      <c r="W127" s="123"/>
      <c r="X127" s="1304"/>
      <c r="Y127" s="123"/>
      <c r="Z127" s="1304"/>
      <c r="AA127" s="123"/>
      <c r="AB127" s="325">
        <v>1</v>
      </c>
      <c r="AC127" s="326" t="s">
        <v>1230</v>
      </c>
      <c r="AD127" s="109" t="s">
        <v>805</v>
      </c>
      <c r="AE127" s="1128"/>
      <c r="AF127" s="1128">
        <v>32426.659599999999</v>
      </c>
      <c r="AG127" s="1128"/>
      <c r="AH127" s="1128"/>
      <c r="AI127" s="219">
        <f>SUMIFS(AI128:AI135,$AD128:$AD135,$AD127)</f>
        <v>35800.022793725664</v>
      </c>
      <c r="AJ127" s="219">
        <f>SUMIFS(AJ128:AJ135,$AD128:$AD135,$AD127)</f>
        <v>0</v>
      </c>
      <c r="AK127" s="1095"/>
      <c r="AL127" s="123"/>
      <c r="AM127" s="123"/>
      <c r="AN127" s="900" t="s">
        <v>1231</v>
      </c>
      <c r="AO127" s="906"/>
      <c r="AP127" s="906"/>
      <c r="AQ127" s="907"/>
      <c r="AR127" s="907"/>
    </row>
    <row r="128" spans="1:44" s="626" customFormat="1" ht="11.25" hidden="1" customHeight="1" x14ac:dyDescent="0.15">
      <c r="A128" s="123"/>
      <c r="B128" s="123"/>
      <c r="C128" s="123"/>
      <c r="D128" s="123"/>
      <c r="E128" s="635">
        <v>0</v>
      </c>
      <c r="F128" s="725" t="str" cm="1">
        <f t="array" aca="1" ref="F128" ca="1">OFFSET(G128,-1,-1)</f>
        <v>3</v>
      </c>
      <c r="G128" s="123"/>
      <c r="H128" s="123"/>
      <c r="I128" s="123"/>
      <c r="J128" s="123"/>
      <c r="K128" s="123"/>
      <c r="L128" s="123"/>
      <c r="M128" s="123"/>
      <c r="N128" s="123"/>
      <c r="O128" s="123"/>
      <c r="P128" s="123"/>
      <c r="Q128" s="123"/>
      <c r="R128" s="123"/>
      <c r="S128" s="123"/>
      <c r="T128" s="651" t="b">
        <f ca="1">F128&gt;0</f>
        <v>1</v>
      </c>
      <c r="U128" s="123"/>
      <c r="V128" s="123"/>
      <c r="W128" s="123"/>
      <c r="X128" s="1304"/>
      <c r="Y128" s="123"/>
      <c r="Z128" s="1304"/>
      <c r="AA128" s="123"/>
      <c r="AB128" s="325"/>
      <c r="AC128" s="326"/>
      <c r="AD128" s="109"/>
      <c r="AE128" s="121"/>
      <c r="AF128" s="121"/>
      <c r="AG128" s="121"/>
      <c r="AH128" s="121"/>
      <c r="AI128" s="221"/>
      <c r="AJ128" s="221"/>
      <c r="AK128" s="670"/>
      <c r="AL128" s="123"/>
      <c r="AM128" s="123"/>
      <c r="AN128" s="900" t="s">
        <v>160</v>
      </c>
      <c r="AO128" s="906"/>
      <c r="AP128" s="906"/>
      <c r="AQ128" s="907"/>
      <c r="AR128" s="907"/>
    </row>
    <row r="129" spans="1:44" s="626" customFormat="1" ht="16.5" hidden="1" customHeight="1" x14ac:dyDescent="0.15">
      <c r="E129" s="635">
        <v>17</v>
      </c>
      <c r="F129" s="725" t="str" cm="1">
        <f t="array" aca="1" ref="F129" ca="1">OFFSET(G129,-1,-1)</f>
        <v>3</v>
      </c>
      <c r="H129" s="160" t="s">
        <v>1229</v>
      </c>
      <c r="I129" s="160" cm="1">
        <f t="array" ref="I129">AC129</f>
        <v>0</v>
      </c>
      <c r="T129" s="651" t="b">
        <f ca="1">AND(F129&gt;0,Y129&gt;0)</f>
        <v>0</v>
      </c>
      <c r="W129" s="111" t="s">
        <v>227</v>
      </c>
      <c r="X129" s="1383"/>
      <c r="Y129" s="1304">
        <v>0</v>
      </c>
      <c r="Z129" s="1383"/>
      <c r="AA129" s="1391" t="s">
        <v>211</v>
      </c>
      <c r="AB129" s="325" t="str">
        <f>"1."&amp;Y129</f>
        <v>1.0</v>
      </c>
      <c r="AC129" s="6"/>
      <c r="AD129" s="109" t="s">
        <v>805</v>
      </c>
      <c r="AE129" s="121"/>
      <c r="AF129" s="121"/>
      <c r="AG129" s="121"/>
      <c r="AH129" s="121"/>
      <c r="AI129" s="220">
        <f>AI130*AI131*12/1000</f>
        <v>0</v>
      </c>
      <c r="AJ129" s="220">
        <f>AJ130*AJ131*12/1000</f>
        <v>0</v>
      </c>
      <c r="AK129" s="31"/>
      <c r="AN129" s="900" t="s">
        <v>1232</v>
      </c>
      <c r="AO129" s="906" t="s">
        <v>1233</v>
      </c>
      <c r="AP129" s="906" cm="1">
        <f t="array" ref="AP129">AC129</f>
        <v>0</v>
      </c>
      <c r="AQ129" s="907"/>
      <c r="AR129" s="907" t="b">
        <v>1</v>
      </c>
    </row>
    <row r="130" spans="1:44" s="626" customFormat="1" ht="16.5" hidden="1" customHeight="1" x14ac:dyDescent="0.15">
      <c r="E130" s="635">
        <v>17</v>
      </c>
      <c r="F130" s="725" t="str" cm="1">
        <f t="array" aca="1" ref="F130" ca="1">OFFSET(G130,-1,-1)</f>
        <v>3</v>
      </c>
      <c r="G130" s="576" t="s">
        <v>1234</v>
      </c>
      <c r="H130" s="160" t="str">
        <f>H129&amp;"_1"</f>
        <v>L1_1</v>
      </c>
      <c r="I130" s="160" cm="1">
        <f t="array" ref="I130">I129</f>
        <v>0</v>
      </c>
      <c r="T130" s="651" t="b" cm="1">
        <f t="array" aca="1" ref="T130" ca="1">T129</f>
        <v>0</v>
      </c>
      <c r="X130" s="1383"/>
      <c r="Y130" s="1383"/>
      <c r="Z130" s="1383"/>
      <c r="AA130" s="1391"/>
      <c r="AB130" s="325" t="str">
        <f>AB129&amp;".1"</f>
        <v>1.0.1</v>
      </c>
      <c r="AC130" s="231" t="s">
        <v>1235</v>
      </c>
      <c r="AD130" s="109" t="s">
        <v>1236</v>
      </c>
      <c r="AE130" s="121"/>
      <c r="AF130" s="121"/>
      <c r="AG130" s="121"/>
      <c r="AH130" s="121"/>
      <c r="AI130" s="237"/>
      <c r="AJ130" s="237"/>
      <c r="AK130" s="31"/>
      <c r="AN130" s="900" t="s">
        <v>1237</v>
      </c>
      <c r="AO130" s="906" t="s">
        <v>1233</v>
      </c>
      <c r="AP130" s="906" cm="1">
        <f t="array" ref="AP130">AP129</f>
        <v>0</v>
      </c>
      <c r="AQ130" s="907"/>
      <c r="AR130" s="907"/>
    </row>
    <row r="131" spans="1:44" s="626" customFormat="1" ht="16.5" hidden="1" customHeight="1" x14ac:dyDescent="0.15">
      <c r="E131" s="635">
        <v>17</v>
      </c>
      <c r="F131" s="725" t="str" cm="1">
        <f t="array" aca="1" ref="F131" ca="1">OFFSET(G131,-1,-1)</f>
        <v>3</v>
      </c>
      <c r="H131" s="160" t="str">
        <f>H129&amp;"_2"</f>
        <v>L1_2</v>
      </c>
      <c r="I131" s="160" cm="1">
        <f t="array" ref="I131">I130</f>
        <v>0</v>
      </c>
      <c r="T131" s="651" t="b" cm="1">
        <f t="array" aca="1" ref="T131" ca="1">T130</f>
        <v>0</v>
      </c>
      <c r="X131" s="1383"/>
      <c r="Y131" s="1383"/>
      <c r="Z131" s="1383"/>
      <c r="AA131" s="1391"/>
      <c r="AB131" s="325" t="str">
        <f>AB129&amp;".2"</f>
        <v>1.0.2</v>
      </c>
      <c r="AC131" s="231" t="s">
        <v>1238</v>
      </c>
      <c r="AD131" s="109" t="s">
        <v>1239</v>
      </c>
      <c r="AE131" s="121"/>
      <c r="AF131" s="121"/>
      <c r="AG131" s="121"/>
      <c r="AH131" s="121"/>
      <c r="AI131" s="237"/>
      <c r="AJ131" s="237"/>
      <c r="AK131" s="31"/>
      <c r="AN131" s="900" t="s">
        <v>1240</v>
      </c>
      <c r="AO131" s="906" t="s">
        <v>1233</v>
      </c>
      <c r="AP131" s="906" cm="1">
        <f t="array" ref="AP131">AP130</f>
        <v>0</v>
      </c>
      <c r="AQ131" s="907"/>
      <c r="AR131" s="907"/>
    </row>
    <row r="132" spans="1:44" s="626" customFormat="1" ht="16.5" customHeight="1" x14ac:dyDescent="0.15">
      <c r="E132" s="635">
        <v>17</v>
      </c>
      <c r="F132" s="725" t="str" cm="1">
        <f t="array" aca="1" ref="F132" ca="1">OFFSET(G132,-1,-1)</f>
        <v>3</v>
      </c>
      <c r="H132" s="160" t="s">
        <v>1229</v>
      </c>
      <c r="I132" s="160" t="str" cm="1">
        <f t="array" ref="I132">AC132</f>
        <v>опп</v>
      </c>
      <c r="T132" s="651" t="b">
        <f ca="1">AND(F132&gt;0,Y132&gt;0)</f>
        <v>1</v>
      </c>
      <c r="W132" s="111"/>
      <c r="X132" s="1383"/>
      <c r="Y132" s="1304" t="s">
        <v>324</v>
      </c>
      <c r="Z132" s="1383"/>
      <c r="AA132" s="1391" t="s">
        <v>211</v>
      </c>
      <c r="AB132" s="325" t="str">
        <f>"1."&amp;Y132</f>
        <v>1.1</v>
      </c>
      <c r="AC132" s="1054" t="s">
        <v>1270</v>
      </c>
      <c r="AD132" s="109" t="s">
        <v>805</v>
      </c>
      <c r="AE132" s="121"/>
      <c r="AF132" s="121"/>
      <c r="AG132" s="121"/>
      <c r="AH132" s="121"/>
      <c r="AI132" s="220">
        <v>35800.022793725664</v>
      </c>
      <c r="AJ132" s="220">
        <f>AJ133*AJ134*12/1000</f>
        <v>0</v>
      </c>
      <c r="AK132" s="1095"/>
      <c r="AN132" s="900" t="s">
        <v>1232</v>
      </c>
      <c r="AO132" s="906" t="s">
        <v>1233</v>
      </c>
      <c r="AP132" s="906" t="str" cm="1">
        <f t="array" ref="AP132">AC132</f>
        <v>опп</v>
      </c>
      <c r="AQ132" s="907"/>
      <c r="AR132" s="907" t="b">
        <v>1</v>
      </c>
    </row>
    <row r="133" spans="1:44" s="626" customFormat="1" ht="16.5" customHeight="1" x14ac:dyDescent="0.15">
      <c r="E133" s="635">
        <v>17</v>
      </c>
      <c r="F133" s="725" t="str" cm="1">
        <f t="array" aca="1" ref="F133" ca="1">OFFSET(G133,-1,-1)</f>
        <v>3</v>
      </c>
      <c r="G133" s="576" t="s">
        <v>1234</v>
      </c>
      <c r="H133" s="160" t="str">
        <f>H132&amp;"_1"</f>
        <v>L1_1</v>
      </c>
      <c r="I133" s="160" t="str" cm="1">
        <f t="array" ref="I133">I132</f>
        <v>опп</v>
      </c>
      <c r="T133" s="651" t="b" cm="1">
        <f t="array" aca="1" ref="T133" ca="1">T132</f>
        <v>1</v>
      </c>
      <c r="X133" s="1383"/>
      <c r="Y133" s="1383"/>
      <c r="Z133" s="1383"/>
      <c r="AA133" s="1391"/>
      <c r="AB133" s="325" t="str">
        <f>AB132&amp;".1"</f>
        <v>1.1.1</v>
      </c>
      <c r="AC133" s="231" t="s">
        <v>1235</v>
      </c>
      <c r="AD133" s="109" t="s">
        <v>1236</v>
      </c>
      <c r="AE133" s="121"/>
      <c r="AF133" s="121"/>
      <c r="AG133" s="121"/>
      <c r="AH133" s="121"/>
      <c r="AI133" s="237">
        <v>25.96</v>
      </c>
      <c r="AJ133" s="237"/>
      <c r="AK133" s="1095"/>
      <c r="AN133" s="900" t="s">
        <v>1237</v>
      </c>
      <c r="AO133" s="906" t="s">
        <v>1233</v>
      </c>
      <c r="AP133" s="906" t="str" cm="1">
        <f t="array" ref="AP133">AP132</f>
        <v>опп</v>
      </c>
      <c r="AQ133" s="907"/>
      <c r="AR133" s="907"/>
    </row>
    <row r="134" spans="1:44" s="626" customFormat="1" ht="16.5" customHeight="1" x14ac:dyDescent="0.15">
      <c r="E134" s="635">
        <v>17</v>
      </c>
      <c r="F134" s="725" t="str" cm="1">
        <f t="array" aca="1" ref="F134" ca="1">OFFSET(G134,-1,-1)</f>
        <v>3</v>
      </c>
      <c r="H134" s="160" t="str">
        <f>H132&amp;"_2"</f>
        <v>L1_2</v>
      </c>
      <c r="I134" s="160" t="str" cm="1">
        <f t="array" ref="I134">I133</f>
        <v>опп</v>
      </c>
      <c r="T134" s="651" t="b" cm="1">
        <f t="array" aca="1" ref="T134" ca="1">T133</f>
        <v>1</v>
      </c>
      <c r="X134" s="1383"/>
      <c r="Y134" s="1383"/>
      <c r="Z134" s="1383"/>
      <c r="AA134" s="1391"/>
      <c r="AB134" s="325" t="str">
        <f>AB132&amp;".2"</f>
        <v>1.1.2</v>
      </c>
      <c r="AC134" s="231" t="s">
        <v>1238</v>
      </c>
      <c r="AD134" s="109" t="s">
        <v>1239</v>
      </c>
      <c r="AE134" s="121"/>
      <c r="AF134" s="121"/>
      <c r="AG134" s="121"/>
      <c r="AH134" s="121"/>
      <c r="AI134" s="237">
        <f>AI132/12/AI133*1000</f>
        <v>114920.46351350046</v>
      </c>
      <c r="AJ134" s="237"/>
      <c r="AK134" s="1095"/>
      <c r="AN134" s="900" t="s">
        <v>1240</v>
      </c>
      <c r="AO134" s="906" t="s">
        <v>1233</v>
      </c>
      <c r="AP134" s="906" t="str" cm="1">
        <f t="array" ref="AP134">AP133</f>
        <v>опп</v>
      </c>
      <c r="AQ134" s="907"/>
      <c r="AR134" s="907"/>
    </row>
    <row r="135" spans="1:44" s="626" customFormat="1" ht="16.5" customHeight="1" x14ac:dyDescent="0.15">
      <c r="A135" s="123"/>
      <c r="B135" s="123"/>
      <c r="C135" s="123"/>
      <c r="D135" s="123"/>
      <c r="E135" s="635">
        <v>17</v>
      </c>
      <c r="F135" s="725" t="str" cm="1">
        <f t="array" aca="1" ref="F135" ca="1">OFFSET(G135,-1,-1)</f>
        <v>3</v>
      </c>
      <c r="G135" s="123"/>
      <c r="H135" s="160" t="str">
        <f ca="1">F135&amp;"pIns1"</f>
        <v>3pIns1</v>
      </c>
      <c r="I135" s="123"/>
      <c r="J135" s="123"/>
      <c r="K135" s="123"/>
      <c r="L135" s="123"/>
      <c r="M135" s="123"/>
      <c r="N135" s="123"/>
      <c r="O135" s="123"/>
      <c r="P135" s="123"/>
      <c r="Q135" s="123"/>
      <c r="R135" s="123"/>
      <c r="S135" s="123"/>
      <c r="T135" s="651" t="b">
        <f ca="1">F135&gt;0</f>
        <v>1</v>
      </c>
      <c r="U135" s="123"/>
      <c r="V135" s="123"/>
      <c r="W135" s="299" t="s">
        <v>971</v>
      </c>
      <c r="X135" s="1304"/>
      <c r="Y135" s="123"/>
      <c r="Z135" s="1304"/>
      <c r="AA135" s="123"/>
      <c r="AB135" s="239"/>
      <c r="AC135" s="240" t="s">
        <v>229</v>
      </c>
      <c r="AD135" s="240"/>
      <c r="AE135" s="240"/>
      <c r="AF135" s="240"/>
      <c r="AG135" s="240"/>
      <c r="AH135" s="240"/>
      <c r="AI135" s="240"/>
      <c r="AJ135" s="240"/>
      <c r="AK135" s="838"/>
      <c r="AL135" s="123"/>
      <c r="AM135" s="123"/>
      <c r="AN135" s="900" t="s">
        <v>160</v>
      </c>
      <c r="AO135" s="906"/>
      <c r="AP135" s="906"/>
      <c r="AQ135" s="907" t="s">
        <v>1233</v>
      </c>
      <c r="AR135" s="907"/>
    </row>
    <row r="136" spans="1:44" s="626" customFormat="1" ht="24" customHeight="1" x14ac:dyDescent="0.15">
      <c r="A136" s="123"/>
      <c r="B136" s="123"/>
      <c r="C136" s="123"/>
      <c r="D136" s="123"/>
      <c r="E136" s="635">
        <v>24.8</v>
      </c>
      <c r="F136" s="725" t="str" cm="1">
        <f t="array" aca="1" ref="F136" ca="1">OFFSET(G136,-1,-1)</f>
        <v>3</v>
      </c>
      <c r="G136" s="576" t="s">
        <v>1241</v>
      </c>
      <c r="H136" s="160" t="s">
        <v>1218</v>
      </c>
      <c r="I136" s="123"/>
      <c r="J136" s="123"/>
      <c r="K136" s="123"/>
      <c r="L136" s="123"/>
      <c r="M136" s="123"/>
      <c r="N136" s="123"/>
      <c r="O136" s="123"/>
      <c r="P136" s="123"/>
      <c r="Q136" s="123"/>
      <c r="R136" s="123"/>
      <c r="S136" s="123"/>
      <c r="T136" s="651" t="b">
        <f ca="1">F136&gt;0</f>
        <v>1</v>
      </c>
      <c r="U136" s="123"/>
      <c r="V136" s="123"/>
      <c r="W136" s="123"/>
      <c r="X136" s="1304"/>
      <c r="Y136" s="123"/>
      <c r="Z136" s="1304"/>
      <c r="AA136" s="123"/>
      <c r="AB136" s="325" t="s">
        <v>331</v>
      </c>
      <c r="AC136" s="326" t="s">
        <v>1242</v>
      </c>
      <c r="AD136" s="109" t="s">
        <v>805</v>
      </c>
      <c r="AE136" s="1128"/>
      <c r="AF136" s="1128"/>
      <c r="AG136" s="1128"/>
      <c r="AH136" s="1128"/>
      <c r="AI136" s="219">
        <f>SUMIFS(AI137:AI144,$AD137:$AD144,$AD136)</f>
        <v>0</v>
      </c>
      <c r="AJ136" s="219">
        <f>SUMIFS(AJ137:AJ144,$AD137:$AD144,$AD136)</f>
        <v>0</v>
      </c>
      <c r="AK136" s="1095"/>
      <c r="AL136" s="123"/>
      <c r="AM136" s="123"/>
      <c r="AN136" s="900" t="s">
        <v>1243</v>
      </c>
      <c r="AO136" s="906"/>
      <c r="AP136" s="906"/>
      <c r="AQ136" s="907"/>
      <c r="AR136" s="907"/>
    </row>
    <row r="137" spans="1:44" s="626" customFormat="1" ht="9" hidden="1" customHeight="1" x14ac:dyDescent="0.15">
      <c r="A137" s="123"/>
      <c r="B137" s="123"/>
      <c r="C137" s="123"/>
      <c r="D137" s="123"/>
      <c r="E137" s="635">
        <v>0</v>
      </c>
      <c r="F137" s="725" t="str" cm="1">
        <f t="array" aca="1" ref="F137" ca="1">OFFSET(G137,-1,-1)</f>
        <v>3</v>
      </c>
      <c r="G137" s="123"/>
      <c r="H137" s="123"/>
      <c r="I137" s="123"/>
      <c r="J137" s="123"/>
      <c r="K137" s="123"/>
      <c r="L137" s="123"/>
      <c r="M137" s="123"/>
      <c r="N137" s="123"/>
      <c r="O137" s="123"/>
      <c r="P137" s="123"/>
      <c r="Q137" s="123"/>
      <c r="R137" s="123"/>
      <c r="S137" s="123"/>
      <c r="T137" s="651" t="b">
        <f ca="1">F137&gt;0</f>
        <v>1</v>
      </c>
      <c r="U137" s="123"/>
      <c r="V137" s="123"/>
      <c r="W137" s="123"/>
      <c r="X137" s="1304"/>
      <c r="Y137" s="123"/>
      <c r="Z137" s="1304"/>
      <c r="AA137" s="123"/>
      <c r="AB137" s="325"/>
      <c r="AC137" s="326"/>
      <c r="AD137" s="109"/>
      <c r="AE137" s="121"/>
      <c r="AF137" s="121"/>
      <c r="AG137" s="121"/>
      <c r="AH137" s="121"/>
      <c r="AI137" s="221"/>
      <c r="AJ137" s="221"/>
      <c r="AK137" s="670"/>
      <c r="AL137" s="123"/>
      <c r="AM137" s="123"/>
      <c r="AN137" s="900"/>
      <c r="AO137" s="906"/>
      <c r="AP137" s="906"/>
      <c r="AQ137" s="907"/>
      <c r="AR137" s="907"/>
    </row>
    <row r="138" spans="1:44" s="626" customFormat="1" ht="16.5" hidden="1" customHeight="1" x14ac:dyDescent="0.15">
      <c r="E138" s="635">
        <v>17</v>
      </c>
      <c r="F138" s="725" t="str" cm="1">
        <f t="array" aca="1" ref="F138" ca="1">OFFSET(G138,-1,-1)</f>
        <v>3</v>
      </c>
      <c r="H138" s="160" t="s">
        <v>1218</v>
      </c>
      <c r="I138" s="160" cm="1">
        <f t="array" ref="I138">AC138</f>
        <v>0</v>
      </c>
      <c r="T138" s="651" t="b">
        <f ca="1">AND(F138&gt;0,Y138&gt;0)</f>
        <v>0</v>
      </c>
      <c r="W138" s="111" t="s">
        <v>227</v>
      </c>
      <c r="X138" s="1383"/>
      <c r="Y138" s="1304">
        <v>0</v>
      </c>
      <c r="Z138" s="1383"/>
      <c r="AA138" s="1391" t="s">
        <v>211</v>
      </c>
      <c r="AB138" s="325" t="str">
        <f>"2."&amp;Y138</f>
        <v>2.0</v>
      </c>
      <c r="AC138" s="6"/>
      <c r="AD138" s="109" t="s">
        <v>805</v>
      </c>
      <c r="AE138" s="121"/>
      <c r="AF138" s="121"/>
      <c r="AG138" s="121"/>
      <c r="AH138" s="121"/>
      <c r="AI138" s="220">
        <f>AI139*AI140*12/1000</f>
        <v>0</v>
      </c>
      <c r="AJ138" s="220">
        <f>AJ139*AJ140*12/1000</f>
        <v>0</v>
      </c>
      <c r="AK138" s="31"/>
      <c r="AN138" s="900" t="s">
        <v>1244</v>
      </c>
      <c r="AO138" s="906" t="s">
        <v>1245</v>
      </c>
      <c r="AP138" s="906" cm="1">
        <f t="array" ref="AP138">AC138</f>
        <v>0</v>
      </c>
      <c r="AQ138" s="907"/>
      <c r="AR138" s="907" t="b">
        <v>1</v>
      </c>
    </row>
    <row r="139" spans="1:44" s="626" customFormat="1" ht="16.5" hidden="1" customHeight="1" x14ac:dyDescent="0.15">
      <c r="E139" s="635">
        <v>17</v>
      </c>
      <c r="F139" s="725" t="str" cm="1">
        <f t="array" aca="1" ref="F139" ca="1">OFFSET(G139,-1,-1)</f>
        <v>3</v>
      </c>
      <c r="G139" s="576" t="s">
        <v>1246</v>
      </c>
      <c r="H139" s="160" t="str">
        <f>H138&amp;"_1"</f>
        <v>L5_1</v>
      </c>
      <c r="I139" s="160" cm="1">
        <f t="array" ref="I139">I138</f>
        <v>0</v>
      </c>
      <c r="T139" s="651" t="b" cm="1">
        <f t="array" aca="1" ref="T139" ca="1">T138</f>
        <v>0</v>
      </c>
      <c r="X139" s="1383"/>
      <c r="Y139" s="1383"/>
      <c r="Z139" s="1383"/>
      <c r="AA139" s="1391"/>
      <c r="AB139" s="325" t="str">
        <f>AB138&amp;".1"</f>
        <v>2.0.1</v>
      </c>
      <c r="AC139" s="231" t="s">
        <v>1235</v>
      </c>
      <c r="AD139" s="109" t="s">
        <v>1236</v>
      </c>
      <c r="AE139" s="121"/>
      <c r="AF139" s="121"/>
      <c r="AG139" s="121"/>
      <c r="AH139" s="121"/>
      <c r="AI139" s="237"/>
      <c r="AJ139" s="237"/>
      <c r="AK139" s="31"/>
      <c r="AN139" s="900" t="s">
        <v>1247</v>
      </c>
      <c r="AO139" s="906" t="s">
        <v>1245</v>
      </c>
      <c r="AP139" s="906" cm="1">
        <f t="array" ref="AP139">AP138</f>
        <v>0</v>
      </c>
      <c r="AQ139" s="907"/>
      <c r="AR139" s="907"/>
    </row>
    <row r="140" spans="1:44" s="626" customFormat="1" ht="16.5" hidden="1" customHeight="1" x14ac:dyDescent="0.15">
      <c r="E140" s="635">
        <v>17</v>
      </c>
      <c r="F140" s="725" t="str" cm="1">
        <f t="array" aca="1" ref="F140" ca="1">OFFSET(G140,-1,-1)</f>
        <v>3</v>
      </c>
      <c r="H140" s="160" t="str">
        <f>H138&amp;"_2"</f>
        <v>L5_2</v>
      </c>
      <c r="I140" s="160" cm="1">
        <f t="array" ref="I140">I139</f>
        <v>0</v>
      </c>
      <c r="T140" s="651" t="b" cm="1">
        <f t="array" aca="1" ref="T140" ca="1">T139</f>
        <v>0</v>
      </c>
      <c r="X140" s="1383"/>
      <c r="Y140" s="1383"/>
      <c r="Z140" s="1383"/>
      <c r="AA140" s="1391"/>
      <c r="AB140" s="325" t="str">
        <f>AB138&amp;".2"</f>
        <v>2.0.2</v>
      </c>
      <c r="AC140" s="231" t="s">
        <v>1238</v>
      </c>
      <c r="AD140" s="109" t="s">
        <v>1239</v>
      </c>
      <c r="AE140" s="121"/>
      <c r="AF140" s="121"/>
      <c r="AG140" s="121"/>
      <c r="AH140" s="121"/>
      <c r="AI140" s="237"/>
      <c r="AJ140" s="237"/>
      <c r="AK140" s="31"/>
      <c r="AN140" s="900" t="s">
        <v>1248</v>
      </c>
      <c r="AO140" s="906" t="s">
        <v>1245</v>
      </c>
      <c r="AP140" s="906" cm="1">
        <f t="array" ref="AP140">AP139</f>
        <v>0</v>
      </c>
      <c r="AQ140" s="907"/>
      <c r="AR140" s="907"/>
    </row>
    <row r="141" spans="1:44" s="626" customFormat="1" ht="16.5" customHeight="1" x14ac:dyDescent="0.15">
      <c r="E141" s="635">
        <v>17</v>
      </c>
      <c r="F141" s="725" t="str" cm="1">
        <f t="array" aca="1" ref="F141" ca="1">OFFSET(G141,-1,-1)</f>
        <v>3</v>
      </c>
      <c r="H141" s="160" t="s">
        <v>1218</v>
      </c>
      <c r="I141" s="160" t="str" cm="1">
        <f t="array" ref="I141">AC141</f>
        <v>ремонт</v>
      </c>
      <c r="T141" s="651" t="b">
        <f ca="1">AND(F141&gt;0,Y141&gt;0)</f>
        <v>1</v>
      </c>
      <c r="W141" s="111"/>
      <c r="X141" s="1383"/>
      <c r="Y141" s="1304" t="s">
        <v>324</v>
      </c>
      <c r="Z141" s="1383"/>
      <c r="AA141" s="1391" t="s">
        <v>211</v>
      </c>
      <c r="AB141" s="325" t="str">
        <f>"2."&amp;Y141</f>
        <v>2.1</v>
      </c>
      <c r="AC141" s="1054" t="s">
        <v>1271</v>
      </c>
      <c r="AD141" s="109" t="s">
        <v>805</v>
      </c>
      <c r="AE141" s="121"/>
      <c r="AF141" s="121"/>
      <c r="AG141" s="121"/>
      <c r="AH141" s="121"/>
      <c r="AI141" s="220">
        <f>AI142*AI143*12/1000</f>
        <v>0</v>
      </c>
      <c r="AJ141" s="220">
        <f>AJ142*AJ143*12/1000</f>
        <v>0</v>
      </c>
      <c r="AK141" s="1095"/>
      <c r="AN141" s="900" t="s">
        <v>1244</v>
      </c>
      <c r="AO141" s="906" t="s">
        <v>1245</v>
      </c>
      <c r="AP141" s="906" t="str" cm="1">
        <f t="array" ref="AP141">AC141</f>
        <v>ремонт</v>
      </c>
      <c r="AQ141" s="907"/>
      <c r="AR141" s="907" t="b">
        <v>1</v>
      </c>
    </row>
    <row r="142" spans="1:44" s="626" customFormat="1" ht="16.5" customHeight="1" x14ac:dyDescent="0.15">
      <c r="E142" s="635">
        <v>17</v>
      </c>
      <c r="F142" s="725" t="str" cm="1">
        <f t="array" aca="1" ref="F142" ca="1">OFFSET(G142,-1,-1)</f>
        <v>3</v>
      </c>
      <c r="G142" s="576" t="s">
        <v>1246</v>
      </c>
      <c r="H142" s="160" t="str">
        <f>H141&amp;"_1"</f>
        <v>L5_1</v>
      </c>
      <c r="I142" s="160" t="str" cm="1">
        <f t="array" ref="I142">I141</f>
        <v>ремонт</v>
      </c>
      <c r="T142" s="651" t="b" cm="1">
        <f t="array" aca="1" ref="T142" ca="1">T141</f>
        <v>1</v>
      </c>
      <c r="X142" s="1383"/>
      <c r="Y142" s="1383"/>
      <c r="Z142" s="1383"/>
      <c r="AA142" s="1391"/>
      <c r="AB142" s="325" t="str">
        <f>AB141&amp;".1"</f>
        <v>2.1.1</v>
      </c>
      <c r="AC142" s="231" t="s">
        <v>1235</v>
      </c>
      <c r="AD142" s="109" t="s">
        <v>1236</v>
      </c>
      <c r="AE142" s="121"/>
      <c r="AF142" s="121"/>
      <c r="AG142" s="121"/>
      <c r="AH142" s="121"/>
      <c r="AI142" s="237"/>
      <c r="AJ142" s="237"/>
      <c r="AK142" s="1095"/>
      <c r="AN142" s="900" t="s">
        <v>1247</v>
      </c>
      <c r="AO142" s="906" t="s">
        <v>1245</v>
      </c>
      <c r="AP142" s="906" t="str" cm="1">
        <f t="array" ref="AP142">AP141</f>
        <v>ремонт</v>
      </c>
      <c r="AQ142" s="907"/>
      <c r="AR142" s="907"/>
    </row>
    <row r="143" spans="1:44" s="626" customFormat="1" ht="16.5" customHeight="1" x14ac:dyDescent="0.15">
      <c r="E143" s="635">
        <v>17</v>
      </c>
      <c r="F143" s="725" t="str" cm="1">
        <f t="array" aca="1" ref="F143" ca="1">OFFSET(G143,-1,-1)</f>
        <v>3</v>
      </c>
      <c r="H143" s="160" t="str">
        <f>H141&amp;"_2"</f>
        <v>L5_2</v>
      </c>
      <c r="I143" s="160" t="str" cm="1">
        <f t="array" ref="I143">I142</f>
        <v>ремонт</v>
      </c>
      <c r="T143" s="651" t="b" cm="1">
        <f t="array" aca="1" ref="T143" ca="1">T142</f>
        <v>1</v>
      </c>
      <c r="X143" s="1383"/>
      <c r="Y143" s="1383"/>
      <c r="Z143" s="1383"/>
      <c r="AA143" s="1391"/>
      <c r="AB143" s="325" t="str">
        <f>AB141&amp;".2"</f>
        <v>2.1.2</v>
      </c>
      <c r="AC143" s="231" t="s">
        <v>1238</v>
      </c>
      <c r="AD143" s="109" t="s">
        <v>1239</v>
      </c>
      <c r="AE143" s="121"/>
      <c r="AF143" s="121"/>
      <c r="AG143" s="121"/>
      <c r="AH143" s="121"/>
      <c r="AI143" s="237"/>
      <c r="AJ143" s="237"/>
      <c r="AK143" s="1095"/>
      <c r="AN143" s="900" t="s">
        <v>1248</v>
      </c>
      <c r="AO143" s="906" t="s">
        <v>1245</v>
      </c>
      <c r="AP143" s="906" t="str" cm="1">
        <f t="array" ref="AP143">AP142</f>
        <v>ремонт</v>
      </c>
      <c r="AQ143" s="907"/>
      <c r="AR143" s="907"/>
    </row>
    <row r="144" spans="1:44" s="626" customFormat="1" ht="16.5" customHeight="1" x14ac:dyDescent="0.15">
      <c r="A144" s="123"/>
      <c r="B144" s="123"/>
      <c r="C144" s="123"/>
      <c r="D144" s="123"/>
      <c r="E144" s="635">
        <v>17</v>
      </c>
      <c r="F144" s="725" t="str" cm="1">
        <f t="array" aca="1" ref="F144" ca="1">OFFSET(G144,-1,-1)</f>
        <v>3</v>
      </c>
      <c r="G144" s="123"/>
      <c r="H144" s="160" t="str">
        <f ca="1">F144&amp;"pIns3"</f>
        <v>3pIns3</v>
      </c>
      <c r="I144" s="123"/>
      <c r="J144" s="123"/>
      <c r="K144" s="123"/>
      <c r="L144" s="123"/>
      <c r="M144" s="123"/>
      <c r="N144" s="123"/>
      <c r="O144" s="123"/>
      <c r="P144" s="123"/>
      <c r="Q144" s="123"/>
      <c r="R144" s="123"/>
      <c r="S144" s="123"/>
      <c r="T144" s="651" t="b">
        <f ca="1">F144&gt;0</f>
        <v>1</v>
      </c>
      <c r="U144" s="123"/>
      <c r="V144" s="123"/>
      <c r="W144" s="299" t="s">
        <v>982</v>
      </c>
      <c r="X144" s="1304"/>
      <c r="Y144" s="123"/>
      <c r="Z144" s="1304"/>
      <c r="AA144" s="123"/>
      <c r="AB144" s="239"/>
      <c r="AC144" s="240" t="s">
        <v>229</v>
      </c>
      <c r="AD144" s="240"/>
      <c r="AE144" s="240"/>
      <c r="AF144" s="240"/>
      <c r="AG144" s="240"/>
      <c r="AH144" s="240"/>
      <c r="AI144" s="240"/>
      <c r="AJ144" s="240"/>
      <c r="AK144" s="838"/>
      <c r="AL144" s="123"/>
      <c r="AM144" s="123"/>
      <c r="AN144" s="900" t="s">
        <v>160</v>
      </c>
      <c r="AO144" s="906"/>
      <c r="AP144" s="906"/>
      <c r="AQ144" s="907" t="s">
        <v>1245</v>
      </c>
      <c r="AR144" s="907"/>
    </row>
    <row r="145" spans="1:44" s="626" customFormat="1" ht="24" customHeight="1" x14ac:dyDescent="0.15">
      <c r="A145" s="123"/>
      <c r="B145" s="123"/>
      <c r="C145" s="123"/>
      <c r="D145" s="123"/>
      <c r="E145" s="635">
        <v>24.8</v>
      </c>
      <c r="F145" s="725" t="str" cm="1">
        <f t="array" aca="1" ref="F145" ca="1">OFFSET(G145,-1,-1)</f>
        <v>3</v>
      </c>
      <c r="G145" s="576" t="s">
        <v>1249</v>
      </c>
      <c r="H145" s="160" t="s">
        <v>1218</v>
      </c>
      <c r="I145" s="123"/>
      <c r="J145" s="123"/>
      <c r="K145" s="123"/>
      <c r="L145" s="123"/>
      <c r="M145" s="123"/>
      <c r="N145" s="123"/>
      <c r="O145" s="123"/>
      <c r="P145" s="123"/>
      <c r="Q145" s="123"/>
      <c r="R145" s="123"/>
      <c r="S145" s="123"/>
      <c r="T145" s="651" t="b">
        <f ca="1">F145&gt;0</f>
        <v>1</v>
      </c>
      <c r="U145" s="123"/>
      <c r="V145" s="123"/>
      <c r="W145" s="123"/>
      <c r="X145" s="1304"/>
      <c r="Y145" s="123"/>
      <c r="Z145" s="1304"/>
      <c r="AA145" s="123"/>
      <c r="AB145" s="325" t="s">
        <v>334</v>
      </c>
      <c r="AC145" s="326" t="s">
        <v>1250</v>
      </c>
      <c r="AD145" s="109" t="s">
        <v>805</v>
      </c>
      <c r="AE145" s="1128"/>
      <c r="AF145" s="1128">
        <v>17368.930804</v>
      </c>
      <c r="AG145" s="1128"/>
      <c r="AH145" s="1128"/>
      <c r="AI145" s="219">
        <f>SUMIFS(AI146:AI153,$AD146:$AD153,$AD145)</f>
        <v>20073.931059503269</v>
      </c>
      <c r="AJ145" s="219">
        <f>SUMIFS(AJ146:AJ153,$AD146:$AD153,$AD145)</f>
        <v>0</v>
      </c>
      <c r="AK145" s="1095"/>
      <c r="AL145" s="123"/>
      <c r="AM145" s="123"/>
      <c r="AN145" s="900" t="s">
        <v>1251</v>
      </c>
      <c r="AO145" s="906"/>
      <c r="AP145" s="906"/>
      <c r="AQ145" s="907"/>
      <c r="AR145" s="907"/>
    </row>
    <row r="146" spans="1:44" s="626" customFormat="1" ht="9" hidden="1" customHeight="1" x14ac:dyDescent="0.15">
      <c r="A146" s="123"/>
      <c r="B146" s="123"/>
      <c r="C146" s="123"/>
      <c r="D146" s="123"/>
      <c r="E146" s="635">
        <v>0</v>
      </c>
      <c r="F146" s="725" t="str" cm="1">
        <f t="array" aca="1" ref="F146" ca="1">OFFSET(G146,-1,-1)</f>
        <v>3</v>
      </c>
      <c r="G146" s="123"/>
      <c r="H146" s="123"/>
      <c r="I146" s="123"/>
      <c r="J146" s="123"/>
      <c r="K146" s="123"/>
      <c r="L146" s="123"/>
      <c r="M146" s="123"/>
      <c r="N146" s="123"/>
      <c r="O146" s="123"/>
      <c r="P146" s="123"/>
      <c r="Q146" s="123"/>
      <c r="R146" s="123"/>
      <c r="S146" s="123"/>
      <c r="T146" s="651" t="b">
        <f ca="1">F146&gt;0</f>
        <v>1</v>
      </c>
      <c r="U146" s="123"/>
      <c r="V146" s="123"/>
      <c r="W146" s="123"/>
      <c r="X146" s="1304"/>
      <c r="Y146" s="123"/>
      <c r="Z146" s="1304"/>
      <c r="AA146" s="123"/>
      <c r="AB146" s="325"/>
      <c r="AC146" s="326"/>
      <c r="AD146" s="109"/>
      <c r="AE146" s="121"/>
      <c r="AF146" s="121"/>
      <c r="AG146" s="121"/>
      <c r="AH146" s="121"/>
      <c r="AI146" s="221"/>
      <c r="AJ146" s="221"/>
      <c r="AK146" s="670"/>
      <c r="AL146" s="123"/>
      <c r="AM146" s="123"/>
      <c r="AN146" s="900"/>
      <c r="AO146" s="906"/>
      <c r="AP146" s="906"/>
      <c r="AQ146" s="907"/>
      <c r="AR146" s="907"/>
    </row>
    <row r="147" spans="1:44" s="626" customFormat="1" ht="16.5" hidden="1" customHeight="1" x14ac:dyDescent="0.15">
      <c r="E147" s="635">
        <v>17</v>
      </c>
      <c r="F147" s="725" t="str" cm="1">
        <f t="array" aca="1" ref="F147" ca="1">OFFSET(G147,-1,-1)</f>
        <v>3</v>
      </c>
      <c r="H147" s="160" t="s">
        <v>1218</v>
      </c>
      <c r="I147" s="160" cm="1">
        <f t="array" ref="I147">AC147</f>
        <v>0</v>
      </c>
      <c r="T147" s="651" t="b">
        <f ca="1">AND(F147&gt;0,Y147&gt;0)</f>
        <v>0</v>
      </c>
      <c r="W147" s="111" t="s">
        <v>227</v>
      </c>
      <c r="X147" s="1383"/>
      <c r="Y147" s="1304">
        <v>0</v>
      </c>
      <c r="Z147" s="1383"/>
      <c r="AA147" s="1391" t="s">
        <v>211</v>
      </c>
      <c r="AB147" s="325" t="str">
        <f>"3."&amp;Y147</f>
        <v>3.0</v>
      </c>
      <c r="AC147" s="6"/>
      <c r="AD147" s="109" t="s">
        <v>805</v>
      </c>
      <c r="AE147" s="121"/>
      <c r="AF147" s="121"/>
      <c r="AG147" s="121"/>
      <c r="AH147" s="121"/>
      <c r="AI147" s="220">
        <f>AI148*AI149*12/1000</f>
        <v>0</v>
      </c>
      <c r="AJ147" s="220">
        <f>AJ148*AJ149*12/1000</f>
        <v>0</v>
      </c>
      <c r="AK147" s="31"/>
      <c r="AN147" s="900" t="s">
        <v>1252</v>
      </c>
      <c r="AO147" s="906" t="s">
        <v>1253</v>
      </c>
      <c r="AP147" s="906" cm="1">
        <f t="array" ref="AP147">AC147</f>
        <v>0</v>
      </c>
      <c r="AQ147" s="907"/>
      <c r="AR147" s="907" t="b">
        <v>1</v>
      </c>
    </row>
    <row r="148" spans="1:44" s="626" customFormat="1" ht="16.5" hidden="1" customHeight="1" x14ac:dyDescent="0.15">
      <c r="E148" s="635">
        <v>17</v>
      </c>
      <c r="F148" s="725" t="str" cm="1">
        <f t="array" aca="1" ref="F148" ca="1">OFFSET(G148,-1,-1)</f>
        <v>3</v>
      </c>
      <c r="G148" s="576" t="s">
        <v>1254</v>
      </c>
      <c r="H148" s="160" t="str">
        <f>H147&amp;"_1"</f>
        <v>L5_1</v>
      </c>
      <c r="I148" s="160" cm="1">
        <f t="array" ref="I148">I147</f>
        <v>0</v>
      </c>
      <c r="T148" s="651" t="b" cm="1">
        <f t="array" aca="1" ref="T148" ca="1">T147</f>
        <v>0</v>
      </c>
      <c r="X148" s="1383"/>
      <c r="Y148" s="1383"/>
      <c r="Z148" s="1383"/>
      <c r="AA148" s="1391"/>
      <c r="AB148" s="325" t="str">
        <f>AB147&amp;".1"</f>
        <v>3.0.1</v>
      </c>
      <c r="AC148" s="231" t="s">
        <v>1235</v>
      </c>
      <c r="AD148" s="109" t="s">
        <v>1236</v>
      </c>
      <c r="AE148" s="121"/>
      <c r="AF148" s="121"/>
      <c r="AG148" s="121"/>
      <c r="AH148" s="121"/>
      <c r="AI148" s="237"/>
      <c r="AJ148" s="237"/>
      <c r="AK148" s="31"/>
      <c r="AN148" s="900" t="s">
        <v>1255</v>
      </c>
      <c r="AO148" s="906" t="s">
        <v>1253</v>
      </c>
      <c r="AP148" s="906" cm="1">
        <f t="array" ref="AP148">AP147</f>
        <v>0</v>
      </c>
      <c r="AQ148" s="907"/>
      <c r="AR148" s="907"/>
    </row>
    <row r="149" spans="1:44" s="626" customFormat="1" ht="16.5" hidden="1" customHeight="1" x14ac:dyDescent="0.15">
      <c r="E149" s="635">
        <v>17</v>
      </c>
      <c r="F149" s="725" t="str" cm="1">
        <f t="array" aca="1" ref="F149" ca="1">OFFSET(G149,-1,-1)</f>
        <v>3</v>
      </c>
      <c r="H149" s="160" t="str">
        <f>H147&amp;"_2"</f>
        <v>L5_2</v>
      </c>
      <c r="I149" s="160" cm="1">
        <f t="array" ref="I149">I148</f>
        <v>0</v>
      </c>
      <c r="T149" s="651" t="b" cm="1">
        <f t="array" aca="1" ref="T149" ca="1">T148</f>
        <v>0</v>
      </c>
      <c r="X149" s="1383"/>
      <c r="Y149" s="1383"/>
      <c r="Z149" s="1383"/>
      <c r="AA149" s="1391"/>
      <c r="AB149" s="325" t="str">
        <f>AB147&amp;".2"</f>
        <v>3.0.2</v>
      </c>
      <c r="AC149" s="231" t="s">
        <v>1238</v>
      </c>
      <c r="AD149" s="109" t="s">
        <v>1239</v>
      </c>
      <c r="AE149" s="121"/>
      <c r="AF149" s="121"/>
      <c r="AG149" s="121"/>
      <c r="AH149" s="121"/>
      <c r="AI149" s="237"/>
      <c r="AJ149" s="237"/>
      <c r="AK149" s="31"/>
      <c r="AN149" s="900" t="s">
        <v>1256</v>
      </c>
      <c r="AO149" s="906" t="s">
        <v>1253</v>
      </c>
      <c r="AP149" s="906" cm="1">
        <f t="array" ref="AP149">AP148</f>
        <v>0</v>
      </c>
      <c r="AQ149" s="907"/>
      <c r="AR149" s="907"/>
    </row>
    <row r="150" spans="1:44" s="626" customFormat="1" ht="16.5" customHeight="1" x14ac:dyDescent="0.15">
      <c r="E150" s="635">
        <v>17</v>
      </c>
      <c r="F150" s="725" t="str" cm="1">
        <f t="array" aca="1" ref="F150" ca="1">OFFSET(G150,-1,-1)</f>
        <v>3</v>
      </c>
      <c r="H150" s="160" t="s">
        <v>1218</v>
      </c>
      <c r="I150" s="160" t="str" cm="1">
        <f t="array" ref="I150">AC150</f>
        <v>АУП</v>
      </c>
      <c r="T150" s="651" t="b">
        <f ca="1">AND(F150&gt;0,Y150&gt;0)</f>
        <v>1</v>
      </c>
      <c r="W150" s="111"/>
      <c r="X150" s="1383"/>
      <c r="Y150" s="1304" t="s">
        <v>324</v>
      </c>
      <c r="Z150" s="1383"/>
      <c r="AA150" s="1391" t="s">
        <v>211</v>
      </c>
      <c r="AB150" s="325" t="str">
        <f>"3."&amp;Y150</f>
        <v>3.1</v>
      </c>
      <c r="AC150" s="1054" t="s">
        <v>1249</v>
      </c>
      <c r="AD150" s="109" t="s">
        <v>805</v>
      </c>
      <c r="AE150" s="121"/>
      <c r="AF150" s="121"/>
      <c r="AG150" s="121"/>
      <c r="AH150" s="121"/>
      <c r="AI150" s="220">
        <v>20073.931059503269</v>
      </c>
      <c r="AJ150" s="220">
        <f>AJ151*AJ152*12/1000</f>
        <v>0</v>
      </c>
      <c r="AK150" s="1095"/>
      <c r="AN150" s="900" t="s">
        <v>1252</v>
      </c>
      <c r="AO150" s="906" t="s">
        <v>1253</v>
      </c>
      <c r="AP150" s="906" t="str" cm="1">
        <f t="array" ref="AP150">AC150</f>
        <v>АУП</v>
      </c>
      <c r="AQ150" s="907"/>
      <c r="AR150" s="907" t="b">
        <v>1</v>
      </c>
    </row>
    <row r="151" spans="1:44" s="626" customFormat="1" ht="16.5" customHeight="1" x14ac:dyDescent="0.15">
      <c r="E151" s="635">
        <v>17</v>
      </c>
      <c r="F151" s="725" t="str" cm="1">
        <f t="array" aca="1" ref="F151" ca="1">OFFSET(G151,-1,-1)</f>
        <v>3</v>
      </c>
      <c r="G151" s="576" t="s">
        <v>1254</v>
      </c>
      <c r="H151" s="160" t="str">
        <f>H150&amp;"_1"</f>
        <v>L5_1</v>
      </c>
      <c r="I151" s="160" t="str" cm="1">
        <f t="array" ref="I151">I150</f>
        <v>АУП</v>
      </c>
      <c r="T151" s="651" t="b" cm="1">
        <f t="array" aca="1" ref="T151" ca="1">T150</f>
        <v>1</v>
      </c>
      <c r="X151" s="1383"/>
      <c r="Y151" s="1383"/>
      <c r="Z151" s="1383"/>
      <c r="AA151" s="1391"/>
      <c r="AB151" s="325" t="str">
        <f>AB150&amp;".1"</f>
        <v>3.1.1</v>
      </c>
      <c r="AC151" s="231" t="s">
        <v>1235</v>
      </c>
      <c r="AD151" s="109" t="s">
        <v>1236</v>
      </c>
      <c r="AE151" s="121"/>
      <c r="AF151" s="121"/>
      <c r="AG151" s="121"/>
      <c r="AH151" s="121"/>
      <c r="AI151" s="237">
        <v>10</v>
      </c>
      <c r="AJ151" s="237"/>
      <c r="AK151" s="1095"/>
      <c r="AN151" s="900" t="s">
        <v>1255</v>
      </c>
      <c r="AO151" s="906" t="s">
        <v>1253</v>
      </c>
      <c r="AP151" s="906" t="str" cm="1">
        <f t="array" ref="AP151">AP150</f>
        <v>АУП</v>
      </c>
      <c r="AQ151" s="907"/>
      <c r="AR151" s="907"/>
    </row>
    <row r="152" spans="1:44" s="626" customFormat="1" ht="16.5" customHeight="1" x14ac:dyDescent="0.15">
      <c r="E152" s="635">
        <v>17</v>
      </c>
      <c r="F152" s="725" t="str" cm="1">
        <f t="array" aca="1" ref="F152" ca="1">OFFSET(G152,-1,-1)</f>
        <v>3</v>
      </c>
      <c r="H152" s="160" t="str">
        <f>H150&amp;"_2"</f>
        <v>L5_2</v>
      </c>
      <c r="I152" s="160" t="str" cm="1">
        <f t="array" ref="I152">I151</f>
        <v>АУП</v>
      </c>
      <c r="T152" s="651" t="b" cm="1">
        <f t="array" aca="1" ref="T152" ca="1">T151</f>
        <v>1</v>
      </c>
      <c r="X152" s="1383"/>
      <c r="Y152" s="1383"/>
      <c r="Z152" s="1383"/>
      <c r="AA152" s="1391"/>
      <c r="AB152" s="325" t="str">
        <f>AB150&amp;".2"</f>
        <v>3.1.2</v>
      </c>
      <c r="AC152" s="231" t="s">
        <v>1238</v>
      </c>
      <c r="AD152" s="109" t="s">
        <v>1239</v>
      </c>
      <c r="AE152" s="121"/>
      <c r="AF152" s="121"/>
      <c r="AG152" s="121"/>
      <c r="AH152" s="121"/>
      <c r="AI152" s="237">
        <f>AI150/12/AI151*1000</f>
        <v>167282.75882919392</v>
      </c>
      <c r="AJ152" s="237"/>
      <c r="AK152" s="1095"/>
      <c r="AN152" s="900" t="s">
        <v>1256</v>
      </c>
      <c r="AO152" s="906" t="s">
        <v>1253</v>
      </c>
      <c r="AP152" s="906" t="str" cm="1">
        <f t="array" ref="AP152">AP151</f>
        <v>АУП</v>
      </c>
      <c r="AQ152" s="907"/>
      <c r="AR152" s="907"/>
    </row>
    <row r="153" spans="1:44" s="626" customFormat="1" ht="16.5" customHeight="1" x14ac:dyDescent="0.15">
      <c r="A153" s="123"/>
      <c r="B153" s="123"/>
      <c r="C153" s="123"/>
      <c r="D153" s="123"/>
      <c r="E153" s="635">
        <v>17</v>
      </c>
      <c r="F153" s="725" t="str" cm="1">
        <f t="array" aca="1" ref="F153" ca="1">OFFSET(G153,-1,-1)</f>
        <v>3</v>
      </c>
      <c r="G153" s="123"/>
      <c r="H153" s="160" t="str">
        <f ca="1">F153&amp;"pIns3"</f>
        <v>3pIns3</v>
      </c>
      <c r="I153" s="123"/>
      <c r="J153" s="123"/>
      <c r="K153" s="123"/>
      <c r="L153" s="123"/>
      <c r="M153" s="123"/>
      <c r="N153" s="123"/>
      <c r="O153" s="123"/>
      <c r="P153" s="123"/>
      <c r="Q153" s="123"/>
      <c r="R153" s="123"/>
      <c r="S153" s="123"/>
      <c r="T153" s="651" t="b">
        <f ca="1">F153&gt;0</f>
        <v>1</v>
      </c>
      <c r="U153" s="123"/>
      <c r="V153" s="123"/>
      <c r="W153" s="299" t="s">
        <v>1225</v>
      </c>
      <c r="X153" s="1304"/>
      <c r="Y153" s="123"/>
      <c r="Z153" s="1304"/>
      <c r="AA153" s="123"/>
      <c r="AB153" s="239"/>
      <c r="AC153" s="240" t="s">
        <v>229</v>
      </c>
      <c r="AD153" s="240"/>
      <c r="AE153" s="240"/>
      <c r="AF153" s="240"/>
      <c r="AG153" s="240"/>
      <c r="AH153" s="240"/>
      <c r="AI153" s="240"/>
      <c r="AJ153" s="240"/>
      <c r="AK153" s="838"/>
      <c r="AL153" s="123"/>
      <c r="AM153" s="123"/>
      <c r="AN153" s="900" t="s">
        <v>160</v>
      </c>
      <c r="AO153" s="906"/>
      <c r="AP153" s="906"/>
      <c r="AQ153" s="907" t="s">
        <v>1253</v>
      </c>
      <c r="AR153" s="907"/>
    </row>
    <row r="154" spans="1:44" s="626" customFormat="1" ht="24" customHeight="1" x14ac:dyDescent="0.15">
      <c r="A154" s="123"/>
      <c r="B154" s="123"/>
      <c r="C154" s="123"/>
      <c r="D154" s="123"/>
      <c r="E154" s="635">
        <v>24.8</v>
      </c>
      <c r="F154" s="725" t="str" cm="1">
        <f t="array" aca="1" ref="F154" ca="1">OFFSET(G154,-1,-1)</f>
        <v>3</v>
      </c>
      <c r="G154" s="576" t="s">
        <v>1257</v>
      </c>
      <c r="H154" s="160" t="s">
        <v>1218</v>
      </c>
      <c r="I154" s="123"/>
      <c r="J154" s="123"/>
      <c r="K154" s="123"/>
      <c r="L154" s="123"/>
      <c r="M154" s="123"/>
      <c r="N154" s="123"/>
      <c r="O154" s="123"/>
      <c r="P154" s="123"/>
      <c r="Q154" s="123"/>
      <c r="R154" s="123"/>
      <c r="S154" s="123"/>
      <c r="T154" s="651" t="b">
        <f ca="1">F154&gt;0</f>
        <v>1</v>
      </c>
      <c r="U154" s="123"/>
      <c r="V154" s="123"/>
      <c r="W154" s="123"/>
      <c r="X154" s="1304"/>
      <c r="Y154" s="123"/>
      <c r="Z154" s="1304"/>
      <c r="AA154" s="123"/>
      <c r="AB154" s="325" t="s">
        <v>624</v>
      </c>
      <c r="AC154" s="326" t="s">
        <v>1258</v>
      </c>
      <c r="AD154" s="109" t="s">
        <v>805</v>
      </c>
      <c r="AE154" s="1128"/>
      <c r="AF154" s="1128"/>
      <c r="AG154" s="1128"/>
      <c r="AH154" s="1128"/>
      <c r="AI154" s="219">
        <f>SUMIFS(AI155:AI162,$AD155:$AD162,$AD154)</f>
        <v>0</v>
      </c>
      <c r="AJ154" s="219">
        <f>SUMIFS(AJ155:AJ162,$AD155:$AD162,$AD154)</f>
        <v>0</v>
      </c>
      <c r="AK154" s="1095"/>
      <c r="AL154" s="123"/>
      <c r="AM154" s="123"/>
      <c r="AN154" s="900" t="s">
        <v>1259</v>
      </c>
      <c r="AO154" s="906"/>
      <c r="AP154" s="906"/>
      <c r="AQ154" s="907"/>
      <c r="AR154" s="907"/>
    </row>
    <row r="155" spans="1:44" s="626" customFormat="1" ht="9" hidden="1" customHeight="1" x14ac:dyDescent="0.15">
      <c r="A155" s="123"/>
      <c r="B155" s="123"/>
      <c r="C155" s="123"/>
      <c r="D155" s="123"/>
      <c r="E155" s="635">
        <v>0</v>
      </c>
      <c r="F155" s="725" t="str" cm="1">
        <f t="array" aca="1" ref="F155" ca="1">OFFSET(G155,-1,-1)</f>
        <v>3</v>
      </c>
      <c r="G155" s="123"/>
      <c r="H155" s="123"/>
      <c r="I155" s="123"/>
      <c r="J155" s="123"/>
      <c r="K155" s="123"/>
      <c r="L155" s="123"/>
      <c r="M155" s="123"/>
      <c r="N155" s="123"/>
      <c r="O155" s="123"/>
      <c r="P155" s="123"/>
      <c r="Q155" s="123"/>
      <c r="R155" s="123"/>
      <c r="S155" s="123"/>
      <c r="T155" s="651" t="b">
        <f ca="1">F155&gt;0</f>
        <v>1</v>
      </c>
      <c r="U155" s="123"/>
      <c r="V155" s="123"/>
      <c r="W155" s="123"/>
      <c r="X155" s="1304"/>
      <c r="Y155" s="123"/>
      <c r="Z155" s="1304"/>
      <c r="AA155" s="123"/>
      <c r="AB155" s="325"/>
      <c r="AC155" s="326"/>
      <c r="AD155" s="109"/>
      <c r="AE155" s="121"/>
      <c r="AF155" s="121"/>
      <c r="AG155" s="121"/>
      <c r="AH155" s="121"/>
      <c r="AI155" s="221"/>
      <c r="AJ155" s="221"/>
      <c r="AK155" s="670"/>
      <c r="AL155" s="123"/>
      <c r="AM155" s="123"/>
      <c r="AN155" s="900"/>
      <c r="AO155" s="906"/>
      <c r="AP155" s="906"/>
      <c r="AQ155" s="907"/>
      <c r="AR155" s="907"/>
    </row>
    <row r="156" spans="1:44" s="626" customFormat="1" ht="16.5" hidden="1" customHeight="1" x14ac:dyDescent="0.15">
      <c r="E156" s="635">
        <v>17</v>
      </c>
      <c r="F156" s="725" t="str" cm="1">
        <f t="array" aca="1" ref="F156" ca="1">OFFSET(G156,-1,-1)</f>
        <v>3</v>
      </c>
      <c r="H156" s="160" t="s">
        <v>1218</v>
      </c>
      <c r="I156" s="160" cm="1">
        <f t="array" ref="I156">AC156</f>
        <v>0</v>
      </c>
      <c r="T156" s="651" t="b">
        <f ca="1">AND(F156&gt;0,Y156&gt;0)</f>
        <v>0</v>
      </c>
      <c r="W156" s="111" t="s">
        <v>227</v>
      </c>
      <c r="X156" s="1383"/>
      <c r="Y156" s="1304">
        <v>0</v>
      </c>
      <c r="Z156" s="1383"/>
      <c r="AA156" s="1391" t="s">
        <v>211</v>
      </c>
      <c r="AB156" s="325" t="str">
        <f>"4."&amp;Y156</f>
        <v>4.0</v>
      </c>
      <c r="AC156" s="6"/>
      <c r="AD156" s="109" t="s">
        <v>805</v>
      </c>
      <c r="AE156" s="121"/>
      <c r="AF156" s="121"/>
      <c r="AG156" s="121"/>
      <c r="AH156" s="121"/>
      <c r="AI156" s="220">
        <f>AI157*AI158*12/1000</f>
        <v>0</v>
      </c>
      <c r="AJ156" s="220">
        <f>AJ157*AJ158*12/1000</f>
        <v>0</v>
      </c>
      <c r="AK156" s="31"/>
      <c r="AN156" s="900" t="s">
        <v>1260</v>
      </c>
      <c r="AO156" s="906" t="s">
        <v>1261</v>
      </c>
      <c r="AP156" s="906" cm="1">
        <f t="array" ref="AP156">AC156</f>
        <v>0</v>
      </c>
      <c r="AQ156" s="907"/>
      <c r="AR156" s="907" t="b">
        <v>1</v>
      </c>
    </row>
    <row r="157" spans="1:44" s="626" customFormat="1" ht="16.5" hidden="1" customHeight="1" x14ac:dyDescent="0.15">
      <c r="E157" s="635">
        <v>17</v>
      </c>
      <c r="F157" s="725" t="str" cm="1">
        <f t="array" aca="1" ref="F157" ca="1">OFFSET(G157,-1,-1)</f>
        <v>3</v>
      </c>
      <c r="G157" s="576" t="s">
        <v>1262</v>
      </c>
      <c r="H157" s="160" t="str">
        <f>H156&amp;"_1"</f>
        <v>L5_1</v>
      </c>
      <c r="I157" s="160" cm="1">
        <f t="array" ref="I157">I156</f>
        <v>0</v>
      </c>
      <c r="T157" s="651" t="b" cm="1">
        <f t="array" aca="1" ref="T157" ca="1">T156</f>
        <v>0</v>
      </c>
      <c r="X157" s="1383"/>
      <c r="Y157" s="1383"/>
      <c r="Z157" s="1383"/>
      <c r="AA157" s="1391"/>
      <c r="AB157" s="325" t="str">
        <f>AB156&amp;".1"</f>
        <v>4.0.1</v>
      </c>
      <c r="AC157" s="231" t="s">
        <v>1235</v>
      </c>
      <c r="AD157" s="109" t="s">
        <v>1236</v>
      </c>
      <c r="AE157" s="121"/>
      <c r="AF157" s="121"/>
      <c r="AG157" s="121"/>
      <c r="AH157" s="121"/>
      <c r="AI157" s="237"/>
      <c r="AJ157" s="237"/>
      <c r="AK157" s="31"/>
      <c r="AN157" s="900" t="s">
        <v>1263</v>
      </c>
      <c r="AO157" s="906" t="s">
        <v>1261</v>
      </c>
      <c r="AP157" s="906" cm="1">
        <f t="array" ref="AP157">AP156</f>
        <v>0</v>
      </c>
      <c r="AQ157" s="907"/>
      <c r="AR157" s="907"/>
    </row>
    <row r="158" spans="1:44" s="626" customFormat="1" ht="16.5" hidden="1" customHeight="1" x14ac:dyDescent="0.15">
      <c r="E158" s="635">
        <v>17</v>
      </c>
      <c r="F158" s="725" t="str" cm="1">
        <f t="array" aca="1" ref="F158" ca="1">OFFSET(G158,-1,-1)</f>
        <v>3</v>
      </c>
      <c r="H158" s="160" t="str">
        <f>H156&amp;"_2"</f>
        <v>L5_2</v>
      </c>
      <c r="I158" s="160" cm="1">
        <f t="array" ref="I158">I157</f>
        <v>0</v>
      </c>
      <c r="T158" s="651" t="b" cm="1">
        <f t="array" aca="1" ref="T158" ca="1">T157</f>
        <v>0</v>
      </c>
      <c r="X158" s="1383"/>
      <c r="Y158" s="1383"/>
      <c r="Z158" s="1383"/>
      <c r="AA158" s="1391"/>
      <c r="AB158" s="325" t="str">
        <f>AB156&amp;".2"</f>
        <v>4.0.2</v>
      </c>
      <c r="AC158" s="231" t="s">
        <v>1238</v>
      </c>
      <c r="AD158" s="109" t="s">
        <v>1239</v>
      </c>
      <c r="AE158" s="121"/>
      <c r="AF158" s="121"/>
      <c r="AG158" s="121"/>
      <c r="AH158" s="121"/>
      <c r="AI158" s="237"/>
      <c r="AJ158" s="237"/>
      <c r="AK158" s="31"/>
      <c r="AN158" s="900" t="s">
        <v>1264</v>
      </c>
      <c r="AO158" s="906" t="s">
        <v>1261</v>
      </c>
      <c r="AP158" s="906" cm="1">
        <f t="array" ref="AP158">AP157</f>
        <v>0</v>
      </c>
      <c r="AQ158" s="907"/>
      <c r="AR158" s="907"/>
    </row>
    <row r="159" spans="1:44" s="626" customFormat="1" ht="16.5" customHeight="1" x14ac:dyDescent="0.15">
      <c r="E159" s="635">
        <v>17</v>
      </c>
      <c r="F159" s="725" t="str" cm="1">
        <f t="array" aca="1" ref="F159" ca="1">OFFSET(G159,-1,-1)</f>
        <v>3</v>
      </c>
      <c r="H159" s="160" t="s">
        <v>1218</v>
      </c>
      <c r="I159" s="160" t="str" cm="1">
        <f t="array" ref="I159">AC159</f>
        <v>цех</v>
      </c>
      <c r="T159" s="651" t="b">
        <f ca="1">AND(F159&gt;0,Y159&gt;0)</f>
        <v>1</v>
      </c>
      <c r="W159" s="111"/>
      <c r="X159" s="1383"/>
      <c r="Y159" s="1304" t="s">
        <v>324</v>
      </c>
      <c r="Z159" s="1383"/>
      <c r="AA159" s="1391" t="s">
        <v>211</v>
      </c>
      <c r="AB159" s="325" t="str">
        <f>"4."&amp;Y159</f>
        <v>4.1</v>
      </c>
      <c r="AC159" s="1054" t="s">
        <v>1272</v>
      </c>
      <c r="AD159" s="109" t="s">
        <v>805</v>
      </c>
      <c r="AE159" s="121"/>
      <c r="AF159" s="121"/>
      <c r="AG159" s="121"/>
      <c r="AH159" s="121"/>
      <c r="AI159" s="220">
        <f>AI160*AI161*12/1000</f>
        <v>0</v>
      </c>
      <c r="AJ159" s="220">
        <f>AJ160*AJ161*12/1000</f>
        <v>0</v>
      </c>
      <c r="AK159" s="1095"/>
      <c r="AN159" s="900" t="s">
        <v>1260</v>
      </c>
      <c r="AO159" s="906" t="s">
        <v>1261</v>
      </c>
      <c r="AP159" s="906" t="str" cm="1">
        <f t="array" ref="AP159">AC159</f>
        <v>цех</v>
      </c>
      <c r="AQ159" s="907"/>
      <c r="AR159" s="907" t="b">
        <v>1</v>
      </c>
    </row>
    <row r="160" spans="1:44" s="626" customFormat="1" ht="16.5" customHeight="1" x14ac:dyDescent="0.15">
      <c r="E160" s="635">
        <v>17</v>
      </c>
      <c r="F160" s="725" t="str" cm="1">
        <f t="array" aca="1" ref="F160" ca="1">OFFSET(G160,-1,-1)</f>
        <v>3</v>
      </c>
      <c r="G160" s="576" t="s">
        <v>1262</v>
      </c>
      <c r="H160" s="160" t="str">
        <f>H159&amp;"_1"</f>
        <v>L5_1</v>
      </c>
      <c r="I160" s="160" t="str" cm="1">
        <f t="array" ref="I160">I159</f>
        <v>цех</v>
      </c>
      <c r="T160" s="651" t="b" cm="1">
        <f t="array" aca="1" ref="T160" ca="1">T159</f>
        <v>1</v>
      </c>
      <c r="X160" s="1383"/>
      <c r="Y160" s="1383"/>
      <c r="Z160" s="1383"/>
      <c r="AA160" s="1391"/>
      <c r="AB160" s="325" t="str">
        <f>AB159&amp;".1"</f>
        <v>4.1.1</v>
      </c>
      <c r="AC160" s="231" t="s">
        <v>1235</v>
      </c>
      <c r="AD160" s="109" t="s">
        <v>1236</v>
      </c>
      <c r="AE160" s="121"/>
      <c r="AF160" s="121"/>
      <c r="AG160" s="121"/>
      <c r="AH160" s="121"/>
      <c r="AI160" s="237"/>
      <c r="AJ160" s="237"/>
      <c r="AK160" s="1095"/>
      <c r="AN160" s="900" t="s">
        <v>1263</v>
      </c>
      <c r="AO160" s="906" t="s">
        <v>1261</v>
      </c>
      <c r="AP160" s="906" t="str" cm="1">
        <f t="array" ref="AP160">AP159</f>
        <v>цех</v>
      </c>
      <c r="AQ160" s="907"/>
      <c r="AR160" s="907"/>
    </row>
    <row r="161" spans="1:44" s="626" customFormat="1" ht="16.5" customHeight="1" x14ac:dyDescent="0.15">
      <c r="E161" s="635">
        <v>17</v>
      </c>
      <c r="F161" s="725" t="str" cm="1">
        <f t="array" aca="1" ref="F161" ca="1">OFFSET(G161,-1,-1)</f>
        <v>3</v>
      </c>
      <c r="H161" s="160" t="str">
        <f>H159&amp;"_2"</f>
        <v>L5_2</v>
      </c>
      <c r="I161" s="160" t="str" cm="1">
        <f t="array" ref="I161">I160</f>
        <v>цех</v>
      </c>
      <c r="T161" s="651" t="b" cm="1">
        <f t="array" aca="1" ref="T161" ca="1">T160</f>
        <v>1</v>
      </c>
      <c r="X161" s="1383"/>
      <c r="Y161" s="1383"/>
      <c r="Z161" s="1383"/>
      <c r="AA161" s="1391"/>
      <c r="AB161" s="325" t="str">
        <f>AB159&amp;".2"</f>
        <v>4.1.2</v>
      </c>
      <c r="AC161" s="231" t="s">
        <v>1238</v>
      </c>
      <c r="AD161" s="109" t="s">
        <v>1239</v>
      </c>
      <c r="AE161" s="121"/>
      <c r="AF161" s="121"/>
      <c r="AG161" s="121"/>
      <c r="AH161" s="121"/>
      <c r="AI161" s="237"/>
      <c r="AJ161" s="237"/>
      <c r="AK161" s="1095"/>
      <c r="AN161" s="900" t="s">
        <v>1264</v>
      </c>
      <c r="AO161" s="906" t="s">
        <v>1261</v>
      </c>
      <c r="AP161" s="906" t="str" cm="1">
        <f t="array" ref="AP161">AP160</f>
        <v>цех</v>
      </c>
      <c r="AQ161" s="907"/>
      <c r="AR161" s="907"/>
    </row>
    <row r="162" spans="1:44" s="626" customFormat="1" ht="16.5" customHeight="1" x14ac:dyDescent="0.15">
      <c r="A162" s="123"/>
      <c r="B162" s="123"/>
      <c r="C162" s="123"/>
      <c r="D162" s="123"/>
      <c r="E162" s="635">
        <v>17</v>
      </c>
      <c r="F162" s="725" t="str" cm="1">
        <f t="array" aca="1" ref="F162" ca="1">OFFSET(G162,-1,-1)</f>
        <v>3</v>
      </c>
      <c r="G162" s="123"/>
      <c r="H162" s="160" t="str">
        <f ca="1">F162&amp;"pIns3"</f>
        <v>3pIns3</v>
      </c>
      <c r="I162" s="123"/>
      <c r="J162" s="123"/>
      <c r="K162" s="123"/>
      <c r="L162" s="123"/>
      <c r="M162" s="123"/>
      <c r="N162" s="123"/>
      <c r="O162" s="123"/>
      <c r="P162" s="123"/>
      <c r="Q162" s="123"/>
      <c r="R162" s="123"/>
      <c r="S162" s="123"/>
      <c r="T162" s="651" t="b">
        <f ca="1">F162&gt;0</f>
        <v>1</v>
      </c>
      <c r="U162" s="123"/>
      <c r="V162" s="123"/>
      <c r="W162" s="299" t="s">
        <v>1265</v>
      </c>
      <c r="X162" s="1304"/>
      <c r="Y162" s="123"/>
      <c r="Z162" s="1304"/>
      <c r="AA162" s="123"/>
      <c r="AB162" s="239"/>
      <c r="AC162" s="240" t="s">
        <v>229</v>
      </c>
      <c r="AD162" s="240"/>
      <c r="AE162" s="240"/>
      <c r="AF162" s="240"/>
      <c r="AG162" s="240"/>
      <c r="AH162" s="240"/>
      <c r="AI162" s="240"/>
      <c r="AJ162" s="240"/>
      <c r="AK162" s="241"/>
      <c r="AL162" s="123"/>
      <c r="AM162" s="123"/>
      <c r="AN162" s="900"/>
      <c r="AO162" s="906"/>
      <c r="AP162" s="906"/>
      <c r="AQ162" s="907" t="s">
        <v>1261</v>
      </c>
      <c r="AR162" s="907"/>
    </row>
    <row r="163" spans="1:44" ht="11.1" customHeight="1" x14ac:dyDescent="0.15">
      <c r="E163" s="630">
        <v>11.4</v>
      </c>
      <c r="U163" s="111" t="s">
        <v>229</v>
      </c>
      <c r="V163" s="123" t="s">
        <v>1273</v>
      </c>
    </row>
    <row r="164" spans="1:44" ht="11.25" hidden="1" customHeight="1" x14ac:dyDescent="0.15">
      <c r="E164" s="630">
        <v>0</v>
      </c>
    </row>
    <row r="165" spans="1:44" ht="14.65" customHeight="1" x14ac:dyDescent="0.15">
      <c r="E165" s="630">
        <v>15</v>
      </c>
      <c r="AB165" s="1387" t="s">
        <v>700</v>
      </c>
      <c r="AC165" s="1387"/>
      <c r="AD165" s="1387"/>
      <c r="AE165" s="1387"/>
      <c r="AF165" s="1387"/>
      <c r="AG165" s="1387"/>
      <c r="AH165" s="1387"/>
      <c r="AI165" s="1388"/>
      <c r="AJ165" s="1388"/>
      <c r="AK165" s="1388"/>
    </row>
    <row r="166" spans="1:44" ht="14.65" customHeight="1" x14ac:dyDescent="0.15">
      <c r="E166" s="630">
        <v>15</v>
      </c>
      <c r="AA166" s="724"/>
      <c r="AB166" s="1389"/>
      <c r="AC166" s="1389"/>
      <c r="AD166" s="1389"/>
      <c r="AE166" s="1389"/>
      <c r="AF166" s="1389"/>
      <c r="AG166" s="1389"/>
      <c r="AH166" s="1389"/>
      <c r="AI166" s="1381"/>
      <c r="AJ166" s="1381"/>
      <c r="AK166" s="1381"/>
    </row>
    <row r="167" spans="1:44" ht="14.65" hidden="1" customHeight="1" x14ac:dyDescent="0.15">
      <c r="E167" s="630">
        <v>15</v>
      </c>
      <c r="T167" s="640" t="b">
        <f>ROW(W167)&gt;ROW(W$167)</f>
        <v>0</v>
      </c>
      <c r="V167" s="111"/>
      <c r="W167" s="127" t="s">
        <v>227</v>
      </c>
      <c r="AA167" s="721" t="s">
        <v>211</v>
      </c>
      <c r="AB167" s="1380"/>
      <c r="AC167" s="1380"/>
      <c r="AD167" s="1380"/>
      <c r="AE167" s="1380"/>
      <c r="AF167" s="1380"/>
      <c r="AG167" s="1380"/>
      <c r="AH167" s="1380"/>
      <c r="AI167" s="1381"/>
      <c r="AJ167" s="1381"/>
      <c r="AK167" s="1382"/>
    </row>
    <row r="168" spans="1:44" ht="14.65" customHeight="1" x14ac:dyDescent="0.15">
      <c r="E168" s="630">
        <v>15</v>
      </c>
      <c r="W168" s="123" t="s">
        <v>1015</v>
      </c>
      <c r="AB168" s="1321" t="s">
        <v>701</v>
      </c>
      <c r="AC168" s="1322"/>
      <c r="AD168" s="304"/>
      <c r="AE168" s="304"/>
      <c r="AF168" s="305"/>
      <c r="AG168" s="305"/>
      <c r="AH168" s="305"/>
      <c r="AI168" s="305"/>
      <c r="AJ168" s="305"/>
      <c r="AK168" s="306"/>
    </row>
  </sheetData>
  <sheetProtection formatColumns="0" formatRows="0" insertRows="0" deleteColumns="0" deleteRows="0" sort="0" autoFilter="0"/>
  <mergeCells count="72">
    <mergeCell ref="AA150:AA152"/>
    <mergeCell ref="Y159:Y161"/>
    <mergeCell ref="AA159:AA161"/>
    <mergeCell ref="AA122:AA124"/>
    <mergeCell ref="Z126:Z162"/>
    <mergeCell ref="AA129:AA131"/>
    <mergeCell ref="AA138:AA140"/>
    <mergeCell ref="AA147:AA149"/>
    <mergeCell ref="AA156:AA158"/>
    <mergeCell ref="AA132:AA134"/>
    <mergeCell ref="AA141:AA143"/>
    <mergeCell ref="X126:X162"/>
    <mergeCell ref="Y129:Y131"/>
    <mergeCell ref="Y138:Y140"/>
    <mergeCell ref="Y147:Y149"/>
    <mergeCell ref="Y156:Y158"/>
    <mergeCell ref="Y132:Y134"/>
    <mergeCell ref="Y141:Y143"/>
    <mergeCell ref="Y150:Y152"/>
    <mergeCell ref="AA119:AA121"/>
    <mergeCell ref="Y95:Y97"/>
    <mergeCell ref="AA95:AA97"/>
    <mergeCell ref="Y104:Y106"/>
    <mergeCell ref="AA104:AA106"/>
    <mergeCell ref="Y113:Y115"/>
    <mergeCell ref="AA113:AA115"/>
    <mergeCell ref="Z89:Z125"/>
    <mergeCell ref="X89:X125"/>
    <mergeCell ref="Y92:Y94"/>
    <mergeCell ref="Y101:Y103"/>
    <mergeCell ref="Y110:Y112"/>
    <mergeCell ref="Y119:Y121"/>
    <mergeCell ref="Y122:Y124"/>
    <mergeCell ref="Z52:Z88"/>
    <mergeCell ref="X52:X88"/>
    <mergeCell ref="Y55:Y57"/>
    <mergeCell ref="Y64:Y66"/>
    <mergeCell ref="Y73:Y75"/>
    <mergeCell ref="Y82:Y84"/>
    <mergeCell ref="Y58:Y60"/>
    <mergeCell ref="Y67:Y69"/>
    <mergeCell ref="Y76:Y78"/>
    <mergeCell ref="Y85:Y87"/>
    <mergeCell ref="AA30:AA32"/>
    <mergeCell ref="AA36:AA38"/>
    <mergeCell ref="AA42:AA44"/>
    <mergeCell ref="AA48:AA50"/>
    <mergeCell ref="AB165:AK165"/>
    <mergeCell ref="AA55:AA57"/>
    <mergeCell ref="AA64:AA66"/>
    <mergeCell ref="AA73:AA75"/>
    <mergeCell ref="AA82:AA84"/>
    <mergeCell ref="AA58:AA60"/>
    <mergeCell ref="AA67:AA69"/>
    <mergeCell ref="AA76:AA78"/>
    <mergeCell ref="AA85:AA87"/>
    <mergeCell ref="AA92:AA94"/>
    <mergeCell ref="AA101:AA103"/>
    <mergeCell ref="AA110:AA112"/>
    <mergeCell ref="AB166:AK166"/>
    <mergeCell ref="AB168:AC168"/>
    <mergeCell ref="AB24:AB25"/>
    <mergeCell ref="AC24:AC25"/>
    <mergeCell ref="AD24:AD25"/>
    <mergeCell ref="AK24:AK25"/>
    <mergeCell ref="AB167:AK167"/>
    <mergeCell ref="Z27:Z51"/>
    <mergeCell ref="X27:X51"/>
    <mergeCell ref="Y30:Y32"/>
    <mergeCell ref="Y36:Y38"/>
    <mergeCell ref="Y42:Y44"/>
    <mergeCell ref="Y48:Y50"/>
  </mergeCells>
  <printOptions horizontalCentered="1"/>
  <pageMargins left="0.35" right="0.35" top="0.4" bottom="0.4" header="0.08" footer="0.08"/>
  <pageSetup paperSize="9" firstPageNumber="11" fitToHeight="0" orientation="landscape" useFirstPageNumber="1" r:id="rId1"/>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70E37-71A7-76D8-2827-305F1D345FA8}">
  <sheetPr>
    <tabColor rgb="FF002060"/>
    <outlinePr summaryBelow="0" summaryRight="0"/>
    <pageSetUpPr fitToPage="1"/>
  </sheetPr>
  <dimension ref="A1:BJ88"/>
  <sheetViews>
    <sheetView showGridLines="0" workbookViewId="0">
      <pane xSplit="30" ySplit="26" topLeftCell="AE62" activePane="bottomRight" state="frozen"/>
      <selection pane="topRight" activeCell="AE1" sqref="AE1"/>
      <selection pane="bottomLeft" activeCell="A27" sqref="A27"/>
      <selection pane="bottomRight" activeCell="AI72" sqref="AI72"/>
    </sheetView>
  </sheetViews>
  <sheetFormatPr defaultColWidth="9.14062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42578125" style="127" hidden="1" customWidth="1"/>
    <col min="7" max="16" width="3.5703125" style="160" hidden="1" customWidth="1"/>
    <col min="17" max="18" width="3.5703125" style="576" hidden="1" customWidth="1"/>
    <col min="19" max="19" width="3.5703125" style="160" hidden="1" customWidth="1"/>
    <col min="20" max="20" width="7.8554687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48" customWidth="1"/>
    <col min="28" max="28" width="6.140625" style="160" customWidth="1"/>
    <col min="29" max="29" width="43.7109375" style="148" customWidth="1"/>
    <col min="30" max="30" width="12.140625" style="148" customWidth="1"/>
    <col min="31" max="31" width="12.5703125" style="148" hidden="1" customWidth="1"/>
    <col min="32" max="32" width="12.5703125" style="148" customWidth="1"/>
    <col min="33" max="34" width="12.5703125" style="148" hidden="1" customWidth="1"/>
    <col min="35" max="35" width="12.5703125" style="148" customWidth="1"/>
    <col min="36" max="54" width="12.5703125" style="148" hidden="1" customWidth="1"/>
    <col min="55" max="55" width="20.140625" style="148" customWidth="1"/>
    <col min="56" max="56" width="3" style="148" customWidth="1"/>
    <col min="57" max="57" width="9.140625" style="148" hidden="1"/>
    <col min="58" max="60" width="9.140625" style="900" hidden="1"/>
    <col min="61" max="62" width="9.140625" style="903" hidden="1"/>
  </cols>
  <sheetData>
    <row r="1" spans="1:62" s="127" customFormat="1" ht="12" hidden="1" customHeight="1" x14ac:dyDescent="0.15">
      <c r="B1" s="151"/>
      <c r="E1" s="151"/>
      <c r="F1" s="651" t="s">
        <v>83</v>
      </c>
      <c r="G1" s="160"/>
      <c r="H1" s="160"/>
      <c r="I1" s="160"/>
      <c r="J1" s="160"/>
      <c r="K1" s="160"/>
      <c r="L1" s="160"/>
      <c r="M1" s="160"/>
      <c r="N1" s="160"/>
      <c r="O1" s="160"/>
      <c r="P1" s="160"/>
      <c r="Q1" s="576"/>
      <c r="R1" s="576"/>
      <c r="S1" s="160"/>
      <c r="T1" s="640" t="s">
        <v>86</v>
      </c>
      <c r="U1" s="640" t="s">
        <v>91</v>
      </c>
      <c r="V1" s="640" t="s">
        <v>87</v>
      </c>
      <c r="W1" s="640" t="s">
        <v>88</v>
      </c>
      <c r="X1" s="640" t="s">
        <v>89</v>
      </c>
      <c r="Y1" s="651" t="s">
        <v>363</v>
      </c>
      <c r="Z1" s="640" t="s">
        <v>93</v>
      </c>
      <c r="AA1" s="651" t="s">
        <v>90</v>
      </c>
      <c r="AB1" s="651" t="s">
        <v>92</v>
      </c>
      <c r="AC1" s="651" t="s">
        <v>92</v>
      </c>
      <c r="BF1" s="900" t="s">
        <v>364</v>
      </c>
      <c r="BG1" s="900" t="s">
        <v>365</v>
      </c>
      <c r="BH1" s="900" t="s">
        <v>366</v>
      </c>
      <c r="BI1" s="903" t="s">
        <v>369</v>
      </c>
      <c r="BJ1" s="903" t="s">
        <v>370</v>
      </c>
    </row>
    <row r="2" spans="1:62"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895"/>
      <c r="BG2" s="895"/>
      <c r="BH2" s="895"/>
      <c r="BI2" s="904"/>
      <c r="BJ2" s="904"/>
    </row>
    <row r="3" spans="1:62" s="127" customFormat="1" ht="12" hidden="1" customHeight="1" x14ac:dyDescent="0.15">
      <c r="B3" s="151"/>
      <c r="E3" s="151"/>
      <c r="G3" s="160"/>
      <c r="H3" s="160"/>
      <c r="I3" s="160"/>
      <c r="J3" s="160"/>
      <c r="K3" s="160"/>
      <c r="L3" s="160"/>
      <c r="M3" s="160"/>
      <c r="N3" s="160"/>
      <c r="O3" s="160"/>
      <c r="P3" s="160"/>
      <c r="Q3" s="576"/>
      <c r="R3" s="576"/>
      <c r="S3" s="160"/>
      <c r="BF3" s="900"/>
      <c r="BG3" s="900"/>
      <c r="BH3" s="900"/>
      <c r="BI3" s="903"/>
      <c r="BJ3" s="903"/>
    </row>
    <row r="4" spans="1:62" s="127" customFormat="1" ht="12" hidden="1" customHeight="1" x14ac:dyDescent="0.15">
      <c r="B4" s="151"/>
      <c r="E4" s="151"/>
      <c r="G4" s="160"/>
      <c r="H4" s="160"/>
      <c r="I4" s="160"/>
      <c r="J4" s="160"/>
      <c r="K4" s="160"/>
      <c r="L4" s="160"/>
      <c r="M4" s="160"/>
      <c r="N4" s="160"/>
      <c r="O4" s="160"/>
      <c r="P4" s="160"/>
      <c r="Q4" s="576"/>
      <c r="R4" s="576"/>
      <c r="S4" s="160"/>
      <c r="BF4" s="900"/>
      <c r="BG4" s="900"/>
      <c r="BH4" s="900"/>
      <c r="BI4" s="903"/>
      <c r="BJ4" s="903"/>
    </row>
    <row r="5" spans="1:62"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6.13</v>
      </c>
      <c r="AC5" s="630">
        <v>43.75</v>
      </c>
      <c r="AD5" s="630">
        <v>12.13</v>
      </c>
      <c r="AE5" s="630">
        <v>12.63</v>
      </c>
      <c r="AF5" s="630">
        <v>12.63</v>
      </c>
      <c r="AG5" s="630">
        <v>12.63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20.13</v>
      </c>
      <c r="BD5" s="630">
        <v>3</v>
      </c>
      <c r="BF5" s="895"/>
      <c r="BG5" s="895"/>
      <c r="BH5" s="895"/>
      <c r="BI5" s="904"/>
      <c r="BJ5" s="904"/>
    </row>
    <row r="6" spans="1:62" s="127" customFormat="1" ht="12" hidden="1" customHeight="1" x14ac:dyDescent="0.15">
      <c r="B6" s="151"/>
      <c r="E6" s="630"/>
      <c r="G6" s="160"/>
      <c r="H6" s="160"/>
      <c r="I6" s="160"/>
      <c r="J6" s="160"/>
      <c r="K6" s="160"/>
      <c r="L6" s="160"/>
      <c r="M6" s="160"/>
      <c r="N6" s="160"/>
      <c r="O6" s="160"/>
      <c r="P6" s="160"/>
      <c r="Q6" s="576"/>
      <c r="R6" s="576"/>
      <c r="S6" s="160"/>
      <c r="AE6" s="127">
        <f>god-2</f>
        <v>2025</v>
      </c>
      <c r="AF6" s="127">
        <f>god-2</f>
        <v>2025</v>
      </c>
      <c r="AG6" s="127">
        <f>god-2</f>
        <v>2025</v>
      </c>
      <c r="AH6" s="127">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900"/>
      <c r="BG6" s="900"/>
      <c r="BH6" s="900"/>
      <c r="BI6" s="903"/>
      <c r="BJ6" s="903"/>
    </row>
    <row r="7" spans="1:62" s="160" customFormat="1" ht="12" hidden="1" customHeight="1" x14ac:dyDescent="0.15">
      <c r="A7" s="127"/>
      <c r="B7" s="151"/>
      <c r="C7" s="127"/>
      <c r="D7" s="127"/>
      <c r="E7" s="630"/>
      <c r="Q7" s="576"/>
      <c r="R7" s="576"/>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Принято органом регулирования</v>
      </c>
      <c r="AI7" s="160" t="str" cm="1">
        <f t="array" ref="AI7">AI25</f>
        <v>Предложение организации</v>
      </c>
      <c r="AJ7" s="160" t="str" cm="1">
        <f t="array" ref="AJ7">AJ25</f>
        <v>Предложение организации</v>
      </c>
      <c r="AK7" s="160" t="str" cm="1">
        <f t="array" ref="AK7">AK25</f>
        <v>Предложение организации</v>
      </c>
      <c r="AL7" s="160" t="str" cm="1">
        <f t="array" ref="AL7">AL25</f>
        <v>Предложение организации</v>
      </c>
      <c r="AM7" s="160" t="str" cm="1">
        <f t="array" ref="AM7">AM25</f>
        <v>Предложение организации</v>
      </c>
      <c r="AN7" s="160" t="str" cm="1">
        <f t="array" ref="AN7">AN25</f>
        <v>Предложение организации</v>
      </c>
      <c r="AO7" s="160" t="str" cm="1">
        <f t="array" ref="AO7">AO25</f>
        <v>Предложение организации</v>
      </c>
      <c r="AP7" s="160" t="str" cm="1">
        <f t="array" ref="AP7">AP25</f>
        <v>Предложение организации</v>
      </c>
      <c r="AQ7" s="160" t="str" cm="1">
        <f t="array" ref="AQ7">AQ25</f>
        <v>Предложение организации</v>
      </c>
      <c r="AR7" s="160" t="str" cm="1">
        <f t="array" ref="AR7">AR25</f>
        <v>Предложение организации</v>
      </c>
      <c r="AS7" s="160" t="str" cm="1">
        <f t="array" ref="AS7">AS25</f>
        <v>Принято органом регулирования</v>
      </c>
      <c r="AT7" s="160" t="str" cm="1">
        <f t="array" ref="AT7">AT25</f>
        <v>Принято органом регулирования</v>
      </c>
      <c r="AU7" s="160" t="str" cm="1">
        <f t="array" ref="AU7">AU25</f>
        <v>Принято органом регулирования</v>
      </c>
      <c r="AV7" s="160" t="str" cm="1">
        <f t="array" ref="AV7">AV25</f>
        <v>Принято органом регулирования</v>
      </c>
      <c r="AW7" s="160" t="str" cm="1">
        <f t="array" ref="AW7">AW25</f>
        <v>Принято органом регулирования</v>
      </c>
      <c r="AX7" s="160" t="str" cm="1">
        <f t="array" ref="AX7">AX25</f>
        <v>Принято органом регулирования</v>
      </c>
      <c r="AY7" s="160" t="str" cm="1">
        <f t="array" ref="AY7">AY25</f>
        <v>Принято органом регулирования</v>
      </c>
      <c r="AZ7" s="160" t="str" cm="1">
        <f t="array" ref="AZ7">AZ25</f>
        <v>Принято органом регулирования</v>
      </c>
      <c r="BA7" s="160" t="str" cm="1">
        <f t="array" ref="BA7">BA25</f>
        <v>Принято органом регулирования</v>
      </c>
      <c r="BB7" s="160" t="str" cm="1">
        <f t="array" ref="BB7">BB25</f>
        <v>Принято органом регулирования</v>
      </c>
      <c r="BF7" s="900"/>
      <c r="BG7" s="900"/>
      <c r="BH7" s="900"/>
      <c r="BI7" s="903"/>
      <c r="BJ7" s="903"/>
    </row>
    <row r="8" spans="1:62" s="160" customFormat="1" ht="12" hidden="1" customHeight="1" x14ac:dyDescent="0.15">
      <c r="A8" s="127"/>
      <c r="B8" s="151"/>
      <c r="C8" s="127"/>
      <c r="D8" s="127"/>
      <c r="E8" s="630"/>
      <c r="Q8" s="576"/>
      <c r="R8" s="576"/>
      <c r="BF8" s="900"/>
      <c r="BG8" s="900"/>
      <c r="BH8" s="900"/>
      <c r="BI8" s="903"/>
      <c r="BJ8" s="903"/>
    </row>
    <row r="9" spans="1:62" s="885" customFormat="1" ht="12" hidden="1" customHeight="1" x14ac:dyDescent="0.15">
      <c r="A9" s="884" t="s">
        <v>430</v>
      </c>
      <c r="B9" s="877"/>
      <c r="E9" s="877"/>
      <c r="Q9" s="886"/>
      <c r="R9" s="886"/>
      <c r="AE9" s="885">
        <f>god-2</f>
        <v>2025</v>
      </c>
      <c r="AF9" s="885">
        <f>god-2</f>
        <v>2025</v>
      </c>
      <c r="AG9" s="885">
        <f>god-2</f>
        <v>2025</v>
      </c>
      <c r="AH9" s="885">
        <f>god-1</f>
        <v>2026</v>
      </c>
      <c r="AI9" s="885" t="str" cm="1">
        <f t="array" ref="AI9">god</f>
        <v>2027</v>
      </c>
      <c r="AJ9" s="885">
        <f>god+1</f>
        <v>2028</v>
      </c>
      <c r="AK9" s="885">
        <f>god+2</f>
        <v>2029</v>
      </c>
      <c r="AL9" s="885">
        <f>god+3</f>
        <v>2030</v>
      </c>
      <c r="AM9" s="885">
        <f>god+4</f>
        <v>2031</v>
      </c>
      <c r="AN9" s="885">
        <f>god+5</f>
        <v>2032</v>
      </c>
      <c r="AO9" s="885">
        <f>god+6</f>
        <v>2033</v>
      </c>
      <c r="AP9" s="885">
        <f>god+7</f>
        <v>2034</v>
      </c>
      <c r="AQ9" s="885">
        <f>god+8</f>
        <v>2035</v>
      </c>
      <c r="AR9" s="885">
        <f>god+9</f>
        <v>2036</v>
      </c>
      <c r="AS9" s="885" t="str" cm="1">
        <f t="array" ref="AS9">god</f>
        <v>2027</v>
      </c>
      <c r="AT9" s="885">
        <f>god+1</f>
        <v>2028</v>
      </c>
      <c r="AU9" s="885">
        <f>god+2</f>
        <v>2029</v>
      </c>
      <c r="AV9" s="885">
        <f>god+3</f>
        <v>2030</v>
      </c>
      <c r="AW9" s="885">
        <f>god+4</f>
        <v>2031</v>
      </c>
      <c r="AX9" s="885">
        <f>god+5</f>
        <v>2032</v>
      </c>
      <c r="AY9" s="885">
        <f>god+6</f>
        <v>2033</v>
      </c>
      <c r="AZ9" s="885">
        <f>god+7</f>
        <v>2034</v>
      </c>
      <c r="BA9" s="885">
        <f>god+8</f>
        <v>2035</v>
      </c>
      <c r="BB9" s="885">
        <f>god+9</f>
        <v>2036</v>
      </c>
      <c r="BF9" s="900"/>
      <c r="BG9" s="900"/>
      <c r="BH9" s="900"/>
      <c r="BI9" s="903"/>
      <c r="BJ9" s="903"/>
    </row>
    <row r="10" spans="1:62" s="885" customFormat="1" ht="12" hidden="1" customHeight="1" x14ac:dyDescent="0.15">
      <c r="A10" s="884" t="s">
        <v>431</v>
      </c>
      <c r="B10" s="877"/>
      <c r="E10" s="877"/>
      <c r="Q10" s="886"/>
      <c r="R10" s="886"/>
      <c r="AE10" s="885" t="str" cm="1">
        <f t="array" ref="AE10">AE25</f>
        <v>Принято органом регулирования</v>
      </c>
      <c r="AF10" s="885" t="str" cm="1">
        <f t="array" ref="AF10">AF25</f>
        <v>Факт по данным организации</v>
      </c>
      <c r="AG10" s="885" t="str" cm="1">
        <f t="array" ref="AG10">AG25</f>
        <v>Факт, принятый органом регулирования</v>
      </c>
      <c r="AH10" s="885" t="str" cm="1">
        <f t="array" ref="AH10">AH25</f>
        <v>Принято органом регулирования</v>
      </c>
      <c r="AI10" s="885" t="str" cm="1">
        <f t="array" ref="AI10">AI25</f>
        <v>Предложение организации</v>
      </c>
      <c r="AJ10" s="885" t="str" cm="1">
        <f t="array" ref="AJ10">AJ25</f>
        <v>Предложение организации</v>
      </c>
      <c r="AK10" s="885" t="str" cm="1">
        <f t="array" ref="AK10">AK25</f>
        <v>Предложение организации</v>
      </c>
      <c r="AL10" s="885" t="str" cm="1">
        <f t="array" ref="AL10">AL25</f>
        <v>Предложение организации</v>
      </c>
      <c r="AM10" s="885" t="str" cm="1">
        <f t="array" ref="AM10">AM25</f>
        <v>Предложение организации</v>
      </c>
      <c r="AN10" s="885" t="str" cm="1">
        <f t="array" ref="AN10">AN25</f>
        <v>Предложение организации</v>
      </c>
      <c r="AO10" s="885" t="str" cm="1">
        <f t="array" ref="AO10">AO25</f>
        <v>Предложение организации</v>
      </c>
      <c r="AP10" s="885" t="str" cm="1">
        <f t="array" ref="AP10">AP25</f>
        <v>Предложение организации</v>
      </c>
      <c r="AQ10" s="885" t="str" cm="1">
        <f t="array" ref="AQ10">AQ25</f>
        <v>Предложение организации</v>
      </c>
      <c r="AR10" s="885" t="str" cm="1">
        <f t="array" ref="AR10">AR25</f>
        <v>Предложение организации</v>
      </c>
      <c r="AS10" s="885" t="str" cm="1">
        <f t="array" ref="AS10">AS25</f>
        <v>Принято органом регулирования</v>
      </c>
      <c r="AT10" s="885" t="str" cm="1">
        <f t="array" ref="AT10">AT25</f>
        <v>Принято органом регулирования</v>
      </c>
      <c r="AU10" s="885" t="str" cm="1">
        <f t="array" ref="AU10">AU25</f>
        <v>Принято органом регулирования</v>
      </c>
      <c r="AV10" s="885" t="str" cm="1">
        <f t="array" ref="AV10">AV25</f>
        <v>Принято органом регулирования</v>
      </c>
      <c r="AW10" s="885" t="str" cm="1">
        <f t="array" ref="AW10">AW25</f>
        <v>Принято органом регулирования</v>
      </c>
      <c r="AX10" s="885" t="str" cm="1">
        <f t="array" ref="AX10">AX25</f>
        <v>Принято органом регулирования</v>
      </c>
      <c r="AY10" s="885" t="str" cm="1">
        <f t="array" ref="AY10">AY25</f>
        <v>Принято органом регулирования</v>
      </c>
      <c r="AZ10" s="885" t="str" cm="1">
        <f t="array" ref="AZ10">AZ25</f>
        <v>Принято органом регулирования</v>
      </c>
      <c r="BA10" s="885" t="str" cm="1">
        <f t="array" ref="BA10">BA25</f>
        <v>Принято органом регулирования</v>
      </c>
      <c r="BB10" s="885" t="str" cm="1">
        <f t="array" ref="BB10">BB25</f>
        <v>Принято органом регулирования</v>
      </c>
      <c r="BF10" s="900"/>
      <c r="BG10" s="900"/>
      <c r="BH10" s="900"/>
      <c r="BI10" s="903"/>
      <c r="BJ10" s="903"/>
    </row>
    <row r="11" spans="1:62" s="885" customFormat="1" ht="12" hidden="1" customHeight="1" x14ac:dyDescent="0.15">
      <c r="A11" s="884" t="s">
        <v>432</v>
      </c>
      <c r="B11" s="877"/>
      <c r="E11" s="877"/>
      <c r="G11" s="893"/>
      <c r="H11" s="893"/>
      <c r="I11" s="893"/>
      <c r="J11" s="893"/>
      <c r="K11" s="893"/>
      <c r="L11" s="893"/>
      <c r="M11" s="893"/>
      <c r="N11" s="893"/>
      <c r="O11" s="893"/>
      <c r="P11" s="893"/>
      <c r="Q11" s="901"/>
      <c r="R11" s="901"/>
      <c r="S11" s="893"/>
      <c r="BC11" s="885" t="str" cm="1">
        <f t="array" ref="BC11">BC24</f>
        <v>Ссылка на правовую норму (основание для принятия показателя в расчет тарифа)</v>
      </c>
      <c r="BF11" s="900"/>
      <c r="BG11" s="900"/>
      <c r="BH11" s="900"/>
      <c r="BI11" s="903"/>
      <c r="BJ11" s="903"/>
    </row>
    <row r="12" spans="1:62" s="885" customFormat="1" ht="12" hidden="1" customHeight="1" x14ac:dyDescent="0.15">
      <c r="A12" s="884" t="s">
        <v>375</v>
      </c>
      <c r="B12" s="877"/>
      <c r="E12" s="877"/>
      <c r="G12" s="893"/>
      <c r="H12" s="893"/>
      <c r="I12" s="893"/>
      <c r="J12" s="893"/>
      <c r="K12" s="893"/>
      <c r="L12" s="893"/>
      <c r="M12" s="893"/>
      <c r="N12" s="893"/>
      <c r="O12" s="893"/>
      <c r="P12" s="893"/>
      <c r="Q12" s="901"/>
      <c r="R12" s="901"/>
      <c r="S12" s="893"/>
      <c r="AC12" s="885" t="s">
        <v>366</v>
      </c>
      <c r="BF12" s="900"/>
      <c r="BG12" s="900"/>
      <c r="BH12" s="900"/>
      <c r="BI12" s="903"/>
      <c r="BJ12" s="903"/>
    </row>
    <row r="13" spans="1:62" s="127" customFormat="1" ht="12" hidden="1" customHeight="1" x14ac:dyDescent="0.15">
      <c r="B13" s="151"/>
      <c r="E13" s="630"/>
      <c r="G13" s="160"/>
      <c r="H13" s="160"/>
      <c r="I13" s="160"/>
      <c r="J13" s="160"/>
      <c r="K13" s="160"/>
      <c r="L13" s="160"/>
      <c r="M13" s="160"/>
      <c r="N13" s="160"/>
      <c r="O13" s="160"/>
      <c r="P13" s="160"/>
      <c r="Q13" s="576"/>
      <c r="R13" s="576"/>
      <c r="S13" s="160"/>
      <c r="BF13" s="900"/>
      <c r="BG13" s="900"/>
      <c r="BH13" s="900"/>
      <c r="BI13" s="903"/>
      <c r="BJ13" s="903"/>
    </row>
    <row r="14" spans="1:62" s="127" customFormat="1" ht="12" hidden="1" customHeight="1" x14ac:dyDescent="0.15">
      <c r="B14" s="151"/>
      <c r="E14" s="630"/>
      <c r="G14" s="160"/>
      <c r="H14" s="160"/>
      <c r="I14" s="160"/>
      <c r="J14" s="160"/>
      <c r="K14" s="160"/>
      <c r="L14" s="160"/>
      <c r="M14" s="160"/>
      <c r="N14" s="160"/>
      <c r="O14" s="160"/>
      <c r="P14" s="160"/>
      <c r="Q14" s="576"/>
      <c r="R14" s="576"/>
      <c r="S14" s="160"/>
      <c r="BF14" s="900"/>
      <c r="BG14" s="900"/>
      <c r="BH14" s="900"/>
      <c r="BI14" s="903"/>
      <c r="BJ14" s="903"/>
    </row>
    <row r="15" spans="1:62" s="127" customFormat="1" ht="12" hidden="1" customHeight="1" x14ac:dyDescent="0.15">
      <c r="B15" s="151"/>
      <c r="E15" s="630"/>
      <c r="G15" s="160"/>
      <c r="H15" s="160"/>
      <c r="I15" s="160"/>
      <c r="J15" s="160"/>
      <c r="K15" s="160"/>
      <c r="L15" s="160"/>
      <c r="M15" s="160"/>
      <c r="N15" s="160"/>
      <c r="O15" s="160"/>
      <c r="P15" s="160"/>
      <c r="Q15" s="576"/>
      <c r="R15" s="576"/>
      <c r="S15" s="160"/>
      <c r="BF15" s="900"/>
      <c r="BG15" s="900"/>
      <c r="BH15" s="900"/>
      <c r="BI15" s="903"/>
      <c r="BJ15" s="903"/>
    </row>
    <row r="16" spans="1:62" s="127" customFormat="1" ht="12" hidden="1" customHeight="1" x14ac:dyDescent="0.15">
      <c r="B16" s="151"/>
      <c r="E16" s="630"/>
      <c r="G16" s="160"/>
      <c r="H16" s="160"/>
      <c r="I16" s="160"/>
      <c r="J16" s="160"/>
      <c r="K16" s="160"/>
      <c r="L16" s="160"/>
      <c r="M16" s="160"/>
      <c r="N16" s="160"/>
      <c r="O16" s="160"/>
      <c r="P16" s="160"/>
      <c r="Q16" s="576"/>
      <c r="R16" s="576"/>
      <c r="S16" s="160"/>
      <c r="BF16" s="900"/>
      <c r="BG16" s="900"/>
      <c r="BH16" s="900"/>
      <c r="BI16" s="903"/>
      <c r="BJ16" s="903"/>
    </row>
    <row r="17" spans="1:62" s="127" customFormat="1" ht="12" hidden="1" customHeight="1" x14ac:dyDescent="0.15">
      <c r="B17" s="151"/>
      <c r="E17" s="630"/>
      <c r="G17" s="160"/>
      <c r="H17" s="160"/>
      <c r="I17" s="160"/>
      <c r="J17" s="160"/>
      <c r="K17" s="160"/>
      <c r="L17" s="160"/>
      <c r="M17" s="160"/>
      <c r="N17" s="160"/>
      <c r="O17" s="160"/>
      <c r="P17" s="160"/>
      <c r="Q17" s="576"/>
      <c r="R17" s="576"/>
      <c r="S17" s="160"/>
      <c r="BF17" s="900"/>
      <c r="BG17" s="900"/>
      <c r="BH17" s="900"/>
      <c r="BI17" s="903"/>
      <c r="BJ17" s="903"/>
    </row>
    <row r="18" spans="1:62" s="127" customFormat="1" ht="12" hidden="1" customHeight="1" x14ac:dyDescent="0.15">
      <c r="A18" s="127" t="s">
        <v>488</v>
      </c>
      <c r="B18" s="151"/>
      <c r="E18" s="630"/>
      <c r="G18" s="160"/>
      <c r="H18" s="160"/>
      <c r="I18" s="160"/>
      <c r="J18" s="160"/>
      <c r="K18" s="160"/>
      <c r="L18" s="160"/>
      <c r="M18" s="160"/>
      <c r="N18" s="160"/>
      <c r="O18" s="160"/>
      <c r="P18" s="160"/>
      <c r="Q18" s="576"/>
      <c r="R18" s="576"/>
      <c r="S18" s="160"/>
      <c r="AC18" s="127" t="s">
        <v>433</v>
      </c>
      <c r="BF18" s="900"/>
      <c r="BG18" s="900"/>
      <c r="BH18" s="900"/>
      <c r="BI18" s="903"/>
      <c r="BJ18" s="903"/>
    </row>
    <row r="19" spans="1:62" s="127" customFormat="1" ht="12" hidden="1" customHeight="1" x14ac:dyDescent="0.15">
      <c r="B19" s="151"/>
      <c r="E19" s="630"/>
      <c r="G19" s="160"/>
      <c r="H19" s="160"/>
      <c r="I19" s="160"/>
      <c r="J19" s="160"/>
      <c r="K19" s="160"/>
      <c r="L19" s="160"/>
      <c r="M19" s="160"/>
      <c r="N19" s="160"/>
      <c r="O19" s="160"/>
      <c r="P19" s="160"/>
      <c r="Q19" s="576"/>
      <c r="R19" s="576"/>
      <c r="S19" s="160"/>
      <c r="BF19" s="900"/>
      <c r="BG19" s="900"/>
      <c r="BH19" s="900"/>
      <c r="BI19" s="903"/>
      <c r="BJ19" s="903"/>
    </row>
    <row r="20" spans="1:62" s="127" customFormat="1" ht="12" hidden="1" customHeight="1" x14ac:dyDescent="0.15">
      <c r="B20" s="151"/>
      <c r="E20" s="630"/>
      <c r="G20" s="160"/>
      <c r="H20" s="160"/>
      <c r="I20" s="160"/>
      <c r="J20" s="160"/>
      <c r="K20" s="160"/>
      <c r="L20" s="160"/>
      <c r="M20" s="160"/>
      <c r="N20" s="160"/>
      <c r="O20" s="160"/>
      <c r="P20" s="160"/>
      <c r="Q20" s="576"/>
      <c r="R20" s="576"/>
      <c r="S20" s="160"/>
      <c r="BF20" s="900"/>
      <c r="BG20" s="900"/>
      <c r="BH20" s="900"/>
      <c r="BI20" s="903"/>
      <c r="BJ20" s="903"/>
    </row>
    <row r="21" spans="1:62" ht="14.65" customHeight="1" x14ac:dyDescent="0.15">
      <c r="E21" s="630">
        <v>15</v>
      </c>
      <c r="AA21" s="645"/>
      <c r="AC21" s="322" t="str" cm="1">
        <f t="array" ref="AC21">tpl_title</f>
        <v>Нижегородская область / 2027 / ООО "СТН-Энергосети" (ИНН:5260283448, КПП:526001001) / ДПР: 2024-2028</v>
      </c>
    </row>
    <row r="22" spans="1:62" ht="19.5" customHeight="1" x14ac:dyDescent="0.15">
      <c r="E22" s="630">
        <v>20.100000000000001</v>
      </c>
      <c r="AB22" s="398" t="s">
        <v>51</v>
      </c>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28"/>
    </row>
    <row r="23" spans="1:62" ht="11.1" customHeight="1" x14ac:dyDescent="0.15">
      <c r="E23" s="630">
        <v>11.4</v>
      </c>
    </row>
    <row r="24" spans="1:62" s="148" customFormat="1" ht="14.65" customHeight="1" x14ac:dyDescent="0.15">
      <c r="A24" s="127"/>
      <c r="B24" s="151"/>
      <c r="C24" s="127"/>
      <c r="D24" s="127"/>
      <c r="E24" s="630">
        <v>15</v>
      </c>
      <c r="F24" s="127"/>
      <c r="G24" s="160"/>
      <c r="H24" s="160"/>
      <c r="I24" s="160"/>
      <c r="J24" s="160"/>
      <c r="K24" s="160"/>
      <c r="L24" s="160"/>
      <c r="M24" s="160"/>
      <c r="N24" s="160"/>
      <c r="O24" s="160"/>
      <c r="P24" s="160"/>
      <c r="Q24" s="576"/>
      <c r="R24" s="576"/>
      <c r="S24" s="160"/>
      <c r="T24" s="127"/>
      <c r="U24" s="127"/>
      <c r="V24" s="127"/>
      <c r="W24" s="127"/>
      <c r="X24" s="127"/>
      <c r="Y24" s="127"/>
      <c r="Z24" s="127"/>
      <c r="AB24" s="1387" t="s">
        <v>377</v>
      </c>
      <c r="AC24" s="1387" t="s">
        <v>433</v>
      </c>
      <c r="AD24" s="1387" t="s">
        <v>1171</v>
      </c>
      <c r="AE24" s="330" t="str">
        <f>god-2&amp;" год"</f>
        <v>2025 год</v>
      </c>
      <c r="AF24" s="1033" t="str">
        <f>god-2&amp;" год"</f>
        <v>2025 год</v>
      </c>
      <c r="AG24" s="330" t="str">
        <f>god-2&amp;" год"</f>
        <v>2025 год</v>
      </c>
      <c r="AH24" s="126" t="str">
        <f>god-1&amp;" год"</f>
        <v>2026 год</v>
      </c>
      <c r="AI24" s="1028" t="str">
        <f>god&amp;" год"</f>
        <v>2027 год</v>
      </c>
      <c r="AJ24" s="1028" t="str">
        <f>god+1&amp;" год"</f>
        <v>2028 год</v>
      </c>
      <c r="AK24" s="1028" t="str">
        <f>god+2&amp;" год"</f>
        <v>2029 год</v>
      </c>
      <c r="AL24" s="1028" t="str">
        <f>god+3&amp;" год"</f>
        <v>2030 год</v>
      </c>
      <c r="AM24" s="1028" t="str">
        <f>god+4&amp;" год"</f>
        <v>2031 год</v>
      </c>
      <c r="AN24" s="1028" t="str">
        <f>god+5&amp;" год"</f>
        <v>2032 год</v>
      </c>
      <c r="AO24" s="1028" t="str">
        <f>god+6&amp;" год"</f>
        <v>2033 год</v>
      </c>
      <c r="AP24" s="1028" t="str">
        <f>god+7&amp;" год"</f>
        <v>2034 год</v>
      </c>
      <c r="AQ24" s="1028" t="str">
        <f>god+8&amp;" год"</f>
        <v>2035 год</v>
      </c>
      <c r="AR24" s="1028" t="str">
        <f>god+9&amp;" год"</f>
        <v>2036 год</v>
      </c>
      <c r="AS24" s="122" t="str">
        <f>god&amp;" год"</f>
        <v>2027 год</v>
      </c>
      <c r="AT24" s="122" t="str">
        <f>god+1&amp;" год"</f>
        <v>2028 год</v>
      </c>
      <c r="AU24" s="122" t="str">
        <f>god+2&amp;" год"</f>
        <v>2029 год</v>
      </c>
      <c r="AV24" s="122" t="str">
        <f>god+3&amp;" год"</f>
        <v>2030 год</v>
      </c>
      <c r="AW24" s="122" t="str">
        <f>god+4&amp;" год"</f>
        <v>2031 год</v>
      </c>
      <c r="AX24" s="122" t="str">
        <f>god+5&amp;" год"</f>
        <v>2032 год</v>
      </c>
      <c r="AY24" s="122" t="str">
        <f>god+6&amp;" год"</f>
        <v>2033 год</v>
      </c>
      <c r="AZ24" s="122" t="str">
        <f>god+7&amp;" год"</f>
        <v>2034 год</v>
      </c>
      <c r="BA24" s="122" t="str">
        <f>god+8&amp;" год"</f>
        <v>2035 год</v>
      </c>
      <c r="BB24" s="122" t="str">
        <f>god+9&amp;" год"</f>
        <v>2036 год</v>
      </c>
      <c r="BC24" s="1402" t="s">
        <v>588</v>
      </c>
      <c r="BF24" s="900"/>
      <c r="BG24" s="900"/>
      <c r="BH24" s="900"/>
      <c r="BI24" s="903"/>
      <c r="BJ24" s="903"/>
    </row>
    <row r="25" spans="1:62" s="148" customFormat="1" ht="48.75" customHeight="1" x14ac:dyDescent="0.15">
      <c r="A25" s="127"/>
      <c r="B25" s="151"/>
      <c r="C25" s="127"/>
      <c r="D25" s="127"/>
      <c r="E25" s="630">
        <v>50.1</v>
      </c>
      <c r="F25" s="127"/>
      <c r="G25" s="160"/>
      <c r="H25" s="160"/>
      <c r="I25" s="160"/>
      <c r="J25" s="160"/>
      <c r="K25" s="160"/>
      <c r="L25" s="160"/>
      <c r="M25" s="160"/>
      <c r="N25" s="160"/>
      <c r="O25" s="160"/>
      <c r="P25" s="160"/>
      <c r="Q25" s="576"/>
      <c r="R25" s="576"/>
      <c r="S25" s="160"/>
      <c r="T25" s="127"/>
      <c r="U25" s="127"/>
      <c r="V25" s="127"/>
      <c r="W25" s="127"/>
      <c r="X25" s="127"/>
      <c r="Y25" s="127"/>
      <c r="Z25" s="127"/>
      <c r="AB25" s="1387"/>
      <c r="AC25" s="1387"/>
      <c r="AD25" s="1387"/>
      <c r="AE25" s="122" t="s">
        <v>394</v>
      </c>
      <c r="AF25" s="1028" t="s">
        <v>589</v>
      </c>
      <c r="AG25" s="122" t="s">
        <v>590</v>
      </c>
      <c r="AH25" s="122" t="s">
        <v>394</v>
      </c>
      <c r="AI25" s="1029" t="s">
        <v>395</v>
      </c>
      <c r="AJ25" s="1029" t="s">
        <v>395</v>
      </c>
      <c r="AK25" s="1029" t="s">
        <v>395</v>
      </c>
      <c r="AL25" s="1029" t="s">
        <v>395</v>
      </c>
      <c r="AM25" s="1029" t="s">
        <v>395</v>
      </c>
      <c r="AN25" s="1029" t="s">
        <v>395</v>
      </c>
      <c r="AO25" s="1029" t="s">
        <v>395</v>
      </c>
      <c r="AP25" s="1029" t="s">
        <v>395</v>
      </c>
      <c r="AQ25" s="1029" t="s">
        <v>395</v>
      </c>
      <c r="AR25" s="1029" t="s">
        <v>395</v>
      </c>
      <c r="AS25" s="331" t="s">
        <v>394</v>
      </c>
      <c r="AT25" s="331" t="s">
        <v>394</v>
      </c>
      <c r="AU25" s="331" t="s">
        <v>394</v>
      </c>
      <c r="AV25" s="331" t="s">
        <v>394</v>
      </c>
      <c r="AW25" s="331" t="s">
        <v>394</v>
      </c>
      <c r="AX25" s="331" t="s">
        <v>394</v>
      </c>
      <c r="AY25" s="331" t="s">
        <v>394</v>
      </c>
      <c r="AZ25" s="331" t="s">
        <v>394</v>
      </c>
      <c r="BA25" s="331" t="s">
        <v>394</v>
      </c>
      <c r="BB25" s="331" t="s">
        <v>394</v>
      </c>
      <c r="BC25" s="1402"/>
      <c r="BF25" s="900"/>
      <c r="BG25" s="900"/>
      <c r="BH25" s="900"/>
      <c r="BI25" s="903"/>
      <c r="BJ25" s="903"/>
    </row>
    <row r="26" spans="1:62" s="148" customFormat="1" ht="50.25" hidden="1" customHeight="1" x14ac:dyDescent="0.15">
      <c r="A26" s="127"/>
      <c r="B26" s="151"/>
      <c r="C26" s="127"/>
      <c r="D26" s="127"/>
      <c r="E26" s="630">
        <v>0</v>
      </c>
      <c r="F26" s="127"/>
      <c r="G26" s="160"/>
      <c r="H26" s="160"/>
      <c r="I26" s="160"/>
      <c r="J26" s="160"/>
      <c r="K26" s="160"/>
      <c r="L26" s="160"/>
      <c r="M26" s="160"/>
      <c r="N26" s="160"/>
      <c r="O26" s="160"/>
      <c r="P26" s="160"/>
      <c r="Q26" s="576"/>
      <c r="R26" s="576"/>
      <c r="S26" s="160"/>
      <c r="T26" s="127"/>
      <c r="U26" s="127"/>
      <c r="V26" s="127"/>
      <c r="W26" s="127"/>
      <c r="X26" s="127"/>
      <c r="Y26" s="127"/>
      <c r="Z26" s="127"/>
      <c r="AB26" s="407"/>
      <c r="AC26" s="408"/>
      <c r="AD26" s="408"/>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409"/>
      <c r="BF26" s="900"/>
      <c r="BG26" s="900"/>
      <c r="BH26" s="900"/>
      <c r="BI26" s="903"/>
      <c r="BJ26" s="903"/>
    </row>
    <row r="27" spans="1:62" s="148" customFormat="1" ht="11.1" hidden="1" customHeight="1" x14ac:dyDescent="0.15">
      <c r="E27" s="630">
        <v>11.4</v>
      </c>
      <c r="F27" s="725" cm="1">
        <f t="array" ref="F27">X27</f>
        <v>0</v>
      </c>
      <c r="T27" s="651" t="b">
        <f>X27&gt;0</f>
        <v>0</v>
      </c>
      <c r="V27" s="127" t="s">
        <v>298</v>
      </c>
      <c r="X27" s="1311">
        <v>0</v>
      </c>
      <c r="Z27" s="1308"/>
      <c r="AB27" s="227" t="str" cm="1">
        <f t="array" ref="AB27">INDEX('Общие сведения'!$AG$169:$AG$234,MATCH($F27,'Общие сведения'!$Z$169:$Z$234,0))</f>
        <v xml:space="preserve">Тариф 0 (Теплоснабжение) - </v>
      </c>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F27" s="900"/>
      <c r="BG27" s="900"/>
      <c r="BH27" s="900"/>
      <c r="BI27" s="903"/>
      <c r="BJ27" s="903"/>
    </row>
    <row r="28" spans="1:62" s="148" customFormat="1" ht="29.25" hidden="1" customHeight="1" x14ac:dyDescent="0.15">
      <c r="E28" s="630">
        <v>30</v>
      </c>
      <c r="F28" s="725" cm="1">
        <f t="array" aca="1" ref="F28" ca="1">OFFSET(G28,-1,-1)</f>
        <v>0</v>
      </c>
      <c r="T28" s="640" t="b" cm="1">
        <f t="array" ref="T28">T27</f>
        <v>0</v>
      </c>
      <c r="X28" s="1308"/>
      <c r="Z28" s="1308"/>
      <c r="AB28" s="242">
        <v>1</v>
      </c>
      <c r="AC28" s="224" t="s">
        <v>1274</v>
      </c>
      <c r="AD28" s="217" t="s">
        <v>805</v>
      </c>
      <c r="AE28" s="235">
        <f t="shared" ref="AE28:BB28" si="2">SUM(AE29:AE37)</f>
        <v>0</v>
      </c>
      <c r="AF28" s="235">
        <f t="shared" si="2"/>
        <v>0</v>
      </c>
      <c r="AG28" s="235">
        <f t="shared" si="2"/>
        <v>0</v>
      </c>
      <c r="AH28" s="235">
        <f t="shared" si="2"/>
        <v>0</v>
      </c>
      <c r="AI28" s="235">
        <f t="shared" si="2"/>
        <v>0</v>
      </c>
      <c r="AJ28" s="235">
        <f t="shared" si="2"/>
        <v>0</v>
      </c>
      <c r="AK28" s="235">
        <f t="shared" si="2"/>
        <v>0</v>
      </c>
      <c r="AL28" s="235">
        <f t="shared" si="2"/>
        <v>0</v>
      </c>
      <c r="AM28" s="235">
        <f t="shared" si="2"/>
        <v>0</v>
      </c>
      <c r="AN28" s="235">
        <f t="shared" si="2"/>
        <v>0</v>
      </c>
      <c r="AO28" s="235">
        <f t="shared" si="2"/>
        <v>0</v>
      </c>
      <c r="AP28" s="235">
        <f t="shared" si="2"/>
        <v>0</v>
      </c>
      <c r="AQ28" s="235">
        <f t="shared" si="2"/>
        <v>0</v>
      </c>
      <c r="AR28" s="235">
        <f t="shared" si="2"/>
        <v>0</v>
      </c>
      <c r="AS28" s="235">
        <f t="shared" si="2"/>
        <v>0</v>
      </c>
      <c r="AT28" s="235">
        <f t="shared" si="2"/>
        <v>0</v>
      </c>
      <c r="AU28" s="235">
        <f t="shared" si="2"/>
        <v>0</v>
      </c>
      <c r="AV28" s="235">
        <f t="shared" si="2"/>
        <v>0</v>
      </c>
      <c r="AW28" s="235">
        <f t="shared" si="2"/>
        <v>0</v>
      </c>
      <c r="AX28" s="235">
        <f t="shared" si="2"/>
        <v>0</v>
      </c>
      <c r="AY28" s="235">
        <f t="shared" si="2"/>
        <v>0</v>
      </c>
      <c r="AZ28" s="235">
        <f t="shared" si="2"/>
        <v>0</v>
      </c>
      <c r="BA28" s="235">
        <f t="shared" si="2"/>
        <v>0</v>
      </c>
      <c r="BB28" s="235">
        <f t="shared" si="2"/>
        <v>0</v>
      </c>
      <c r="BC28" s="25"/>
      <c r="BF28" s="900" t="s">
        <v>1275</v>
      </c>
      <c r="BG28" s="900"/>
      <c r="BH28" s="900"/>
      <c r="BI28" s="903"/>
      <c r="BJ28" s="903"/>
    </row>
    <row r="29" spans="1:62" s="148" customFormat="1" ht="58.5" hidden="1" customHeight="1" x14ac:dyDescent="0.15">
      <c r="E29" s="630">
        <v>60</v>
      </c>
      <c r="F29" s="725" cm="1">
        <f t="array" aca="1" ref="F29" ca="1">OFFSET(G29,-1,-1)</f>
        <v>0</v>
      </c>
      <c r="G29" s="576" t="s">
        <v>1276</v>
      </c>
      <c r="T29" s="640" t="b" cm="1">
        <f t="array" ref="T29">T28</f>
        <v>0</v>
      </c>
      <c r="X29" s="1308"/>
      <c r="Z29" s="1308"/>
      <c r="AB29" s="225" t="s">
        <v>442</v>
      </c>
      <c r="AC29" s="400" t="s">
        <v>1277</v>
      </c>
      <c r="AD29" s="106" t="s">
        <v>805</v>
      </c>
      <c r="AE29" s="26"/>
      <c r="AF29" s="59"/>
      <c r="AG29" s="59"/>
      <c r="AH29" s="59"/>
      <c r="AI29" s="237"/>
      <c r="AJ29" s="59"/>
      <c r="AK29" s="59"/>
      <c r="AL29" s="59"/>
      <c r="AM29" s="59"/>
      <c r="AN29" s="59"/>
      <c r="AO29" s="59"/>
      <c r="AP29" s="59"/>
      <c r="AQ29" s="59"/>
      <c r="AR29" s="59"/>
      <c r="AS29" s="237"/>
      <c r="AT29" s="59"/>
      <c r="AU29" s="59"/>
      <c r="AV29" s="59"/>
      <c r="AW29" s="59"/>
      <c r="AX29" s="59"/>
      <c r="AY29" s="59"/>
      <c r="AZ29" s="59"/>
      <c r="BA29" s="59"/>
      <c r="BB29" s="59"/>
      <c r="BC29" s="25"/>
      <c r="BF29" s="900" t="s">
        <v>1278</v>
      </c>
      <c r="BG29" s="900"/>
      <c r="BH29" s="900"/>
      <c r="BI29" s="903"/>
      <c r="BJ29" s="903"/>
    </row>
    <row r="30" spans="1:62" s="148" customFormat="1" ht="16.7" hidden="1" customHeight="1" x14ac:dyDescent="0.15">
      <c r="E30" s="630">
        <v>17.100000000000001</v>
      </c>
      <c r="F30" s="725" cm="1">
        <f t="array" aca="1" ref="F30" ca="1">OFFSET(G30,-1,-1)</f>
        <v>0</v>
      </c>
      <c r="G30" s="576" t="s">
        <v>1279</v>
      </c>
      <c r="H30" s="160" t="s">
        <v>1280</v>
      </c>
      <c r="T30" s="640" t="b" cm="1">
        <f t="array" ref="T30">T29</f>
        <v>0</v>
      </c>
      <c r="X30" s="1308"/>
      <c r="Z30" s="1308"/>
      <c r="AB30" s="225" t="s">
        <v>955</v>
      </c>
      <c r="AC30" s="400" t="s">
        <v>1281</v>
      </c>
      <c r="AD30" s="106" t="s">
        <v>805</v>
      </c>
      <c r="AE30" s="26"/>
      <c r="AF30" s="59"/>
      <c r="AG30" s="59"/>
      <c r="AH30" s="59"/>
      <c r="AI30" s="237"/>
      <c r="AJ30" s="59"/>
      <c r="AK30" s="59"/>
      <c r="AL30" s="59"/>
      <c r="AM30" s="59"/>
      <c r="AN30" s="59"/>
      <c r="AO30" s="59"/>
      <c r="AP30" s="59"/>
      <c r="AQ30" s="59"/>
      <c r="AR30" s="59"/>
      <c r="AS30" s="237"/>
      <c r="AT30" s="59"/>
      <c r="AU30" s="59"/>
      <c r="AV30" s="59"/>
      <c r="AW30" s="59"/>
      <c r="AX30" s="59"/>
      <c r="AY30" s="59"/>
      <c r="AZ30" s="59"/>
      <c r="BA30" s="59"/>
      <c r="BB30" s="59"/>
      <c r="BC30" s="25"/>
      <c r="BF30" s="900" t="s">
        <v>1282</v>
      </c>
      <c r="BG30" s="900"/>
      <c r="BH30" s="900"/>
      <c r="BI30" s="903"/>
      <c r="BJ30" s="903"/>
    </row>
    <row r="31" spans="1:62" s="148" customFormat="1" ht="16.7" hidden="1" customHeight="1" x14ac:dyDescent="0.15">
      <c r="E31" s="630">
        <v>17.100000000000001</v>
      </c>
      <c r="F31" s="725" cm="1">
        <f t="array" aca="1" ref="F31" ca="1">OFFSET(G31,-1,-1)</f>
        <v>0</v>
      </c>
      <c r="G31" s="576" t="s">
        <v>1283</v>
      </c>
      <c r="T31" s="640" t="b" cm="1">
        <f t="array" ref="T31">T30</f>
        <v>0</v>
      </c>
      <c r="X31" s="1308"/>
      <c r="Z31" s="1308"/>
      <c r="AB31" s="225" t="s">
        <v>957</v>
      </c>
      <c r="AC31" s="400" t="s">
        <v>1284</v>
      </c>
      <c r="AD31" s="106" t="s">
        <v>805</v>
      </c>
      <c r="AE31" s="26"/>
      <c r="AF31" s="59"/>
      <c r="AG31" s="59"/>
      <c r="AH31" s="59"/>
      <c r="AI31" s="237"/>
      <c r="AJ31" s="59"/>
      <c r="AK31" s="59"/>
      <c r="AL31" s="59"/>
      <c r="AM31" s="59"/>
      <c r="AN31" s="59"/>
      <c r="AO31" s="59"/>
      <c r="AP31" s="59"/>
      <c r="AQ31" s="59"/>
      <c r="AR31" s="59"/>
      <c r="AS31" s="237"/>
      <c r="AT31" s="59"/>
      <c r="AU31" s="59"/>
      <c r="AV31" s="59"/>
      <c r="AW31" s="59"/>
      <c r="AX31" s="59"/>
      <c r="AY31" s="59"/>
      <c r="AZ31" s="59"/>
      <c r="BA31" s="59"/>
      <c r="BB31" s="59"/>
      <c r="BC31" s="25"/>
      <c r="BF31" s="900" t="s">
        <v>1285</v>
      </c>
      <c r="BG31" s="900"/>
      <c r="BH31" s="900"/>
      <c r="BI31" s="903"/>
      <c r="BJ31" s="903"/>
    </row>
    <row r="32" spans="1:62" ht="16.7" hidden="1" customHeight="1" x14ac:dyDescent="0.15">
      <c r="E32" s="630">
        <v>17.100000000000001</v>
      </c>
      <c r="F32" s="725" cm="1">
        <f t="array" aca="1" ref="F32" ca="1">OFFSET(G32,-1,-1)</f>
        <v>0</v>
      </c>
      <c r="G32" s="576" t="s">
        <v>1279</v>
      </c>
      <c r="H32" s="160" t="s">
        <v>1279</v>
      </c>
      <c r="T32" s="640" t="b" cm="1">
        <f t="array" ref="T32">T31</f>
        <v>0</v>
      </c>
      <c r="X32" s="1311"/>
      <c r="Z32" s="1311"/>
      <c r="AB32" s="225" t="s">
        <v>961</v>
      </c>
      <c r="AC32" s="400" t="s">
        <v>1286</v>
      </c>
      <c r="AD32" s="106" t="s">
        <v>805</v>
      </c>
      <c r="AE32" s="60"/>
      <c r="AF32" s="60"/>
      <c r="AG32" s="60"/>
      <c r="AH32" s="60"/>
      <c r="AI32" s="238"/>
      <c r="AJ32" s="60"/>
      <c r="AK32" s="60"/>
      <c r="AL32" s="60"/>
      <c r="AM32" s="60"/>
      <c r="AN32" s="60"/>
      <c r="AO32" s="60"/>
      <c r="AP32" s="60"/>
      <c r="AQ32" s="60"/>
      <c r="AR32" s="60"/>
      <c r="AS32" s="238"/>
      <c r="AT32" s="60"/>
      <c r="AU32" s="60"/>
      <c r="AV32" s="60"/>
      <c r="AW32" s="60"/>
      <c r="AX32" s="60"/>
      <c r="AY32" s="60"/>
      <c r="AZ32" s="60"/>
      <c r="BA32" s="60"/>
      <c r="BB32" s="60"/>
      <c r="BC32" s="25"/>
      <c r="BF32" s="900" t="s">
        <v>568</v>
      </c>
    </row>
    <row r="33" spans="1:62" s="148" customFormat="1" ht="16.7" hidden="1" customHeight="1" x14ac:dyDescent="0.15">
      <c r="E33" s="630">
        <v>17.100000000000001</v>
      </c>
      <c r="F33" s="725" cm="1">
        <f t="array" aca="1" ref="F33" ca="1">OFFSET(G33,-1,-1)</f>
        <v>0</v>
      </c>
      <c r="G33" s="576" t="s">
        <v>1279</v>
      </c>
      <c r="H33" s="160" t="s">
        <v>1287</v>
      </c>
      <c r="T33" s="640" t="b" cm="1">
        <f t="array" ref="T33">T32</f>
        <v>0</v>
      </c>
      <c r="X33" s="1308"/>
      <c r="Z33" s="1308"/>
      <c r="AB33" s="225" t="s">
        <v>1067</v>
      </c>
      <c r="AC33" s="400" t="s">
        <v>1288</v>
      </c>
      <c r="AD33" s="106" t="s">
        <v>805</v>
      </c>
      <c r="AE33" s="26"/>
      <c r="AF33" s="26"/>
      <c r="AG33" s="26"/>
      <c r="AH33" s="26"/>
      <c r="AI33" s="236"/>
      <c r="AJ33" s="26"/>
      <c r="AK33" s="26"/>
      <c r="AL33" s="26"/>
      <c r="AM33" s="26"/>
      <c r="AN33" s="26"/>
      <c r="AO33" s="26"/>
      <c r="AP33" s="26"/>
      <c r="AQ33" s="26"/>
      <c r="AR33" s="26"/>
      <c r="AS33" s="236"/>
      <c r="AT33" s="26"/>
      <c r="AU33" s="26"/>
      <c r="AV33" s="26"/>
      <c r="AW33" s="26"/>
      <c r="AX33" s="26"/>
      <c r="AY33" s="26"/>
      <c r="AZ33" s="26"/>
      <c r="BA33" s="26"/>
      <c r="BB33" s="26"/>
      <c r="BC33" s="25"/>
      <c r="BF33" s="900" t="s">
        <v>564</v>
      </c>
      <c r="BG33" s="900"/>
      <c r="BH33" s="900"/>
      <c r="BI33" s="903"/>
      <c r="BJ33" s="903"/>
    </row>
    <row r="34" spans="1:62" s="148" customFormat="1" ht="16.7" hidden="1" customHeight="1" x14ac:dyDescent="0.15">
      <c r="E34" s="630">
        <v>17.100000000000001</v>
      </c>
      <c r="F34" s="725" cm="1">
        <f t="array" aca="1" ref="F34" ca="1">OFFSET(G34,-1,-1)</f>
        <v>0</v>
      </c>
      <c r="G34" s="576" t="s">
        <v>1279</v>
      </c>
      <c r="H34" s="160" t="s">
        <v>1289</v>
      </c>
      <c r="T34" s="640" t="b" cm="1">
        <f t="array" ref="T34">T33</f>
        <v>0</v>
      </c>
      <c r="X34" s="1308"/>
      <c r="Z34" s="1308"/>
      <c r="AB34" s="225" t="s">
        <v>1070</v>
      </c>
      <c r="AC34" s="400" t="s">
        <v>1290</v>
      </c>
      <c r="AD34" s="106" t="s">
        <v>805</v>
      </c>
      <c r="AE34" s="26"/>
      <c r="AF34" s="26"/>
      <c r="AG34" s="26"/>
      <c r="AH34" s="26"/>
      <c r="AI34" s="236"/>
      <c r="AJ34" s="26"/>
      <c r="AK34" s="26"/>
      <c r="AL34" s="26"/>
      <c r="AM34" s="26"/>
      <c r="AN34" s="26"/>
      <c r="AO34" s="26"/>
      <c r="AP34" s="26"/>
      <c r="AQ34" s="26"/>
      <c r="AR34" s="26"/>
      <c r="AS34" s="236"/>
      <c r="AT34" s="26"/>
      <c r="AU34" s="26"/>
      <c r="AV34" s="26"/>
      <c r="AW34" s="26"/>
      <c r="AX34" s="26"/>
      <c r="AY34" s="26"/>
      <c r="AZ34" s="26"/>
      <c r="BA34" s="26"/>
      <c r="BB34" s="26"/>
      <c r="BC34" s="25"/>
      <c r="BF34" s="900" t="s">
        <v>1291</v>
      </c>
      <c r="BG34" s="900"/>
      <c r="BH34" s="900"/>
      <c r="BI34" s="903"/>
      <c r="BJ34" s="903"/>
    </row>
    <row r="35" spans="1:62" s="148" customFormat="1" ht="16.7" hidden="1" customHeight="1" x14ac:dyDescent="0.15">
      <c r="E35" s="630">
        <v>17.100000000000001</v>
      </c>
      <c r="F35" s="725" cm="1">
        <f t="array" aca="1" ref="F35" ca="1">OFFSET(G35,-1,-1)</f>
        <v>0</v>
      </c>
      <c r="G35" s="576" t="s">
        <v>1292</v>
      </c>
      <c r="T35" s="640" t="b" cm="1">
        <f t="array" ref="T35">T34</f>
        <v>0</v>
      </c>
      <c r="X35" s="1308"/>
      <c r="Z35" s="1308"/>
      <c r="AB35" s="225" t="s">
        <v>1073</v>
      </c>
      <c r="AC35" s="400" t="s">
        <v>1293</v>
      </c>
      <c r="AD35" s="106" t="s">
        <v>805</v>
      </c>
      <c r="AE35" s="26"/>
      <c r="AF35" s="26"/>
      <c r="AG35" s="26"/>
      <c r="AH35" s="26"/>
      <c r="AI35" s="236"/>
      <c r="AJ35" s="26"/>
      <c r="AK35" s="26"/>
      <c r="AL35" s="26"/>
      <c r="AM35" s="26"/>
      <c r="AN35" s="26"/>
      <c r="AO35" s="26"/>
      <c r="AP35" s="26"/>
      <c r="AQ35" s="26"/>
      <c r="AR35" s="26"/>
      <c r="AS35" s="236"/>
      <c r="AT35" s="26"/>
      <c r="AU35" s="26"/>
      <c r="AV35" s="26"/>
      <c r="AW35" s="26"/>
      <c r="AX35" s="26"/>
      <c r="AY35" s="26"/>
      <c r="AZ35" s="26"/>
      <c r="BA35" s="26"/>
      <c r="BB35" s="26"/>
      <c r="BC35" s="25"/>
      <c r="BF35" s="900" t="s">
        <v>572</v>
      </c>
      <c r="BG35" s="900"/>
      <c r="BH35" s="900"/>
      <c r="BI35" s="903"/>
      <c r="BJ35" s="903"/>
    </row>
    <row r="36" spans="1:62" s="148" customFormat="1" ht="16.7" hidden="1" customHeight="1" x14ac:dyDescent="0.15">
      <c r="E36" s="630">
        <v>17.100000000000001</v>
      </c>
      <c r="F36" s="725" cm="1">
        <f t="array" aca="1" ref="F36" ca="1">OFFSET(G36,-1,-1)</f>
        <v>0</v>
      </c>
      <c r="G36" s="576" t="s">
        <v>1279</v>
      </c>
      <c r="H36" s="160" t="s">
        <v>1294</v>
      </c>
      <c r="T36" s="640" t="b" cm="1">
        <f t="array" ref="T36">T35</f>
        <v>0</v>
      </c>
      <c r="X36" s="1308"/>
      <c r="Z36" s="1308"/>
      <c r="AB36" s="225" t="s">
        <v>1076</v>
      </c>
      <c r="AC36" s="400" t="s">
        <v>1295</v>
      </c>
      <c r="AD36" s="106" t="s">
        <v>805</v>
      </c>
      <c r="AE36" s="26"/>
      <c r="AF36" s="26"/>
      <c r="AG36" s="26"/>
      <c r="AH36" s="26"/>
      <c r="AI36" s="236"/>
      <c r="AJ36" s="26"/>
      <c r="AK36" s="26"/>
      <c r="AL36" s="26"/>
      <c r="AM36" s="26"/>
      <c r="AN36" s="26"/>
      <c r="AO36" s="26"/>
      <c r="AP36" s="26"/>
      <c r="AQ36" s="26"/>
      <c r="AR36" s="26"/>
      <c r="AS36" s="236"/>
      <c r="AT36" s="26"/>
      <c r="AU36" s="26"/>
      <c r="AV36" s="26"/>
      <c r="AW36" s="26"/>
      <c r="AX36" s="26"/>
      <c r="AY36" s="26"/>
      <c r="AZ36" s="26"/>
      <c r="BA36" s="26"/>
      <c r="BB36" s="26"/>
      <c r="BC36" s="25"/>
      <c r="BF36" s="900" t="s">
        <v>1296</v>
      </c>
      <c r="BG36" s="900"/>
      <c r="BH36" s="900"/>
      <c r="BI36" s="903"/>
      <c r="BJ36" s="903"/>
    </row>
    <row r="37" spans="1:62" s="148" customFormat="1" ht="16.7" hidden="1" customHeight="1" x14ac:dyDescent="0.15">
      <c r="E37" s="630">
        <v>17.100000000000001</v>
      </c>
      <c r="F37" s="725" cm="1">
        <f t="array" aca="1" ref="F37" ca="1">OFFSET(G37,-1,-1)</f>
        <v>0</v>
      </c>
      <c r="G37" s="576" t="s">
        <v>1279</v>
      </c>
      <c r="H37" s="160" t="s">
        <v>1279</v>
      </c>
      <c r="T37" s="640" t="b" cm="1">
        <f t="array" ref="T37">T36</f>
        <v>0</v>
      </c>
      <c r="X37" s="1308"/>
      <c r="Z37" s="1308"/>
      <c r="AB37" s="225" t="s">
        <v>1297</v>
      </c>
      <c r="AC37" s="400" t="s">
        <v>1298</v>
      </c>
      <c r="AD37" s="106" t="s">
        <v>805</v>
      </c>
      <c r="AE37" s="292">
        <f t="shared" ref="AE37:BB37" si="3">SUM(AE38:AE40)</f>
        <v>0</v>
      </c>
      <c r="AF37" s="292">
        <f t="shared" si="3"/>
        <v>0</v>
      </c>
      <c r="AG37" s="292">
        <f t="shared" si="3"/>
        <v>0</v>
      </c>
      <c r="AH37" s="292">
        <f t="shared" si="3"/>
        <v>0</v>
      </c>
      <c r="AI37" s="292">
        <f t="shared" si="3"/>
        <v>0</v>
      </c>
      <c r="AJ37" s="292">
        <f t="shared" si="3"/>
        <v>0</v>
      </c>
      <c r="AK37" s="292">
        <f t="shared" si="3"/>
        <v>0</v>
      </c>
      <c r="AL37" s="292">
        <f t="shared" si="3"/>
        <v>0</v>
      </c>
      <c r="AM37" s="292">
        <f t="shared" si="3"/>
        <v>0</v>
      </c>
      <c r="AN37" s="292">
        <f t="shared" si="3"/>
        <v>0</v>
      </c>
      <c r="AO37" s="292">
        <f t="shared" si="3"/>
        <v>0</v>
      </c>
      <c r="AP37" s="292">
        <f t="shared" si="3"/>
        <v>0</v>
      </c>
      <c r="AQ37" s="292">
        <f t="shared" si="3"/>
        <v>0</v>
      </c>
      <c r="AR37" s="292">
        <f t="shared" si="3"/>
        <v>0</v>
      </c>
      <c r="AS37" s="292">
        <f t="shared" si="3"/>
        <v>0</v>
      </c>
      <c r="AT37" s="292">
        <f t="shared" si="3"/>
        <v>0</v>
      </c>
      <c r="AU37" s="292">
        <f t="shared" si="3"/>
        <v>0</v>
      </c>
      <c r="AV37" s="292">
        <f t="shared" si="3"/>
        <v>0</v>
      </c>
      <c r="AW37" s="292">
        <f t="shared" si="3"/>
        <v>0</v>
      </c>
      <c r="AX37" s="292">
        <f t="shared" si="3"/>
        <v>0</v>
      </c>
      <c r="AY37" s="292">
        <f t="shared" si="3"/>
        <v>0</v>
      </c>
      <c r="AZ37" s="292">
        <f t="shared" si="3"/>
        <v>0</v>
      </c>
      <c r="BA37" s="292">
        <f t="shared" si="3"/>
        <v>0</v>
      </c>
      <c r="BB37" s="292">
        <f t="shared" si="3"/>
        <v>0</v>
      </c>
      <c r="BC37" s="25"/>
      <c r="BF37" s="900" t="s">
        <v>1220</v>
      </c>
      <c r="BG37" s="900"/>
      <c r="BH37" s="900"/>
      <c r="BI37" s="903"/>
      <c r="BJ37" s="903"/>
    </row>
    <row r="38" spans="1:62" ht="17.25" hidden="1" customHeight="1" x14ac:dyDescent="0.15">
      <c r="E38" s="630">
        <v>0</v>
      </c>
      <c r="F38" s="725" cm="1">
        <f t="array" aca="1" ref="F38" ca="1">OFFSET(G38,-1,-1)</f>
        <v>0</v>
      </c>
      <c r="T38" s="640" t="b" cm="1">
        <f t="array" ref="T38">T37</f>
        <v>0</v>
      </c>
      <c r="X38" s="1311"/>
      <c r="Z38" s="1311"/>
      <c r="AB38" s="248"/>
      <c r="AC38" s="226"/>
      <c r="AD38" s="106"/>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c r="BA38" s="234"/>
      <c r="BB38" s="234"/>
      <c r="BC38" s="106"/>
      <c r="BF38" s="900" t="str">
        <f>IF(AND(ISNUMBER(VALUE(TRIM(SUBSTITUTE(AB38,".","")))),TRIM(SUBSTITUTE(AB38,".",""))&lt;&gt;""),"P"&amp;SUBSTITUTE(AB38,".",""),"")</f>
        <v/>
      </c>
    </row>
    <row r="39" spans="1:62" s="148" customFormat="1" ht="16.7" hidden="1" customHeight="1" x14ac:dyDescent="0.15">
      <c r="E39" s="630">
        <v>17.100000000000001</v>
      </c>
      <c r="F39" s="725" cm="1">
        <f t="array" aca="1" ref="F39" ca="1">OFFSET(G39,-1,-1)</f>
        <v>0</v>
      </c>
      <c r="H39" s="160" cm="1">
        <f t="array" ref="H39">AC39</f>
        <v>0</v>
      </c>
      <c r="T39" s="640" t="b">
        <f ca="1">AND(OFFSET(U39,1,-1),Y39&gt;0)</f>
        <v>0</v>
      </c>
      <c r="W39" s="127" t="s">
        <v>227</v>
      </c>
      <c r="X39" s="1308"/>
      <c r="Y39" s="127">
        <v>0</v>
      </c>
      <c r="Z39" s="1308"/>
      <c r="AA39" s="721" t="s">
        <v>211</v>
      </c>
      <c r="AB39" s="106" t="str">
        <f>"1.9."&amp;Y39</f>
        <v>1.9.0</v>
      </c>
      <c r="AC39" s="61"/>
      <c r="AD39" s="106" t="s">
        <v>805</v>
      </c>
      <c r="AE39" s="26"/>
      <c r="AF39" s="59"/>
      <c r="AG39" s="59"/>
      <c r="AH39" s="59"/>
      <c r="AI39" s="237"/>
      <c r="AJ39" s="59"/>
      <c r="AK39" s="59"/>
      <c r="AL39" s="59"/>
      <c r="AM39" s="59"/>
      <c r="AN39" s="59"/>
      <c r="AO39" s="59"/>
      <c r="AP39" s="59"/>
      <c r="AQ39" s="59"/>
      <c r="AR39" s="59"/>
      <c r="AS39" s="237"/>
      <c r="AT39" s="59"/>
      <c r="AU39" s="59"/>
      <c r="AV39" s="59"/>
      <c r="AW39" s="59"/>
      <c r="AX39" s="59"/>
      <c r="AY39" s="59"/>
      <c r="AZ39" s="59"/>
      <c r="BA39" s="59"/>
      <c r="BB39" s="59"/>
      <c r="BC39" s="25"/>
      <c r="BF39" s="900" t="s">
        <v>1299</v>
      </c>
      <c r="BG39" s="900" t="s">
        <v>1300</v>
      </c>
      <c r="BH39" s="936" cm="1">
        <f t="array" ref="BH39">AC39</f>
        <v>0</v>
      </c>
      <c r="BI39" s="903"/>
      <c r="BJ39" s="903" t="b">
        <v>1</v>
      </c>
    </row>
    <row r="40" spans="1:62" s="148" customFormat="1" ht="11.1" hidden="1" customHeight="1" x14ac:dyDescent="0.15">
      <c r="E40" s="630">
        <v>11.4</v>
      </c>
      <c r="F40" s="725" cm="1">
        <f t="array" aca="1" ref="F40" ca="1">OFFSET(G40,-1,-1)</f>
        <v>0</v>
      </c>
      <c r="T40" s="640" t="b" cm="1">
        <f t="array" ref="T40">T37</f>
        <v>0</v>
      </c>
      <c r="W40" s="299" t="s">
        <v>971</v>
      </c>
      <c r="X40" s="1308"/>
      <c r="Z40" s="1308"/>
      <c r="AB40" s="399"/>
      <c r="AC40" s="240" t="s">
        <v>229</v>
      </c>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1"/>
      <c r="BF40" s="900"/>
      <c r="BG40" s="900"/>
      <c r="BH40" s="900"/>
      <c r="BI40" s="903" t="s">
        <v>1300</v>
      </c>
      <c r="BJ40" s="903"/>
    </row>
    <row r="41" spans="1:62" s="1058" customFormat="1" ht="10.5" customHeight="1" x14ac:dyDescent="0.15">
      <c r="A41" s="148"/>
      <c r="B41" s="148"/>
      <c r="C41" s="148"/>
      <c r="D41" s="148"/>
      <c r="E41" s="630">
        <v>11.4</v>
      </c>
      <c r="F41" s="725" t="str" cm="1">
        <f t="array" ref="F41">X41</f>
        <v>1</v>
      </c>
      <c r="G41" s="148"/>
      <c r="H41" s="148"/>
      <c r="I41" s="148"/>
      <c r="J41" s="148"/>
      <c r="K41" s="148"/>
      <c r="L41" s="148"/>
      <c r="M41" s="148"/>
      <c r="N41" s="148"/>
      <c r="O41" s="148"/>
      <c r="P41" s="148"/>
      <c r="Q41" s="148"/>
      <c r="R41" s="148"/>
      <c r="S41" s="148"/>
      <c r="T41" s="651" t="b">
        <f>X41&gt;0</f>
        <v>1</v>
      </c>
      <c r="U41" s="148"/>
      <c r="V41" s="127" t="str" cm="1">
        <f t="array" ref="V41">ФОТ!$AB$52</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41" s="148"/>
      <c r="X41" s="1311" t="s">
        <v>324</v>
      </c>
      <c r="Y41" s="148"/>
      <c r="Z41" s="1308"/>
      <c r="AA41" s="148"/>
      <c r="AB41" s="227" t="str" cm="1">
        <f t="array" ref="AB41">IF(ISBLANK(ФОТ!$AB$52),"",ФОТ!$AB$52)</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148"/>
      <c r="BE41" s="148"/>
      <c r="BF41" s="900"/>
      <c r="BG41" s="900"/>
      <c r="BH41" s="900"/>
      <c r="BI41" s="903"/>
      <c r="BJ41" s="903"/>
    </row>
    <row r="42" spans="1:62" s="1058" customFormat="1" ht="29.25" customHeight="1" x14ac:dyDescent="0.15">
      <c r="A42" s="148"/>
      <c r="B42" s="148"/>
      <c r="C42" s="148"/>
      <c r="D42" s="148"/>
      <c r="E42" s="630">
        <v>30</v>
      </c>
      <c r="F42" s="725" t="str" cm="1">
        <f t="array" aca="1" ref="F42" ca="1">OFFSET(G42,-1,-1)</f>
        <v>1</v>
      </c>
      <c r="G42" s="148"/>
      <c r="H42" s="148"/>
      <c r="I42" s="148"/>
      <c r="J42" s="148"/>
      <c r="K42" s="148"/>
      <c r="L42" s="148"/>
      <c r="M42" s="148"/>
      <c r="N42" s="148"/>
      <c r="O42" s="148"/>
      <c r="P42" s="148"/>
      <c r="Q42" s="148"/>
      <c r="R42" s="148"/>
      <c r="S42" s="148"/>
      <c r="T42" s="640" t="b" cm="1">
        <f t="array" ref="T42">T41</f>
        <v>1</v>
      </c>
      <c r="U42" s="148"/>
      <c r="V42" s="148"/>
      <c r="W42" s="148"/>
      <c r="X42" s="1308"/>
      <c r="Y42" s="148"/>
      <c r="Z42" s="1308"/>
      <c r="AA42" s="148"/>
      <c r="AB42" s="242">
        <v>1</v>
      </c>
      <c r="AC42" s="224" t="s">
        <v>1274</v>
      </c>
      <c r="AD42" s="217" t="s">
        <v>805</v>
      </c>
      <c r="AE42" s="235">
        <f t="shared" ref="AE42:BB42" si="4">SUM(AE43:AE51)</f>
        <v>0</v>
      </c>
      <c r="AF42" s="235">
        <f t="shared" si="4"/>
        <v>1035.13561</v>
      </c>
      <c r="AG42" s="235">
        <f t="shared" si="4"/>
        <v>0</v>
      </c>
      <c r="AH42" s="235">
        <f t="shared" si="4"/>
        <v>0</v>
      </c>
      <c r="AI42" s="235">
        <f t="shared" si="4"/>
        <v>1372.6327079646157</v>
      </c>
      <c r="AJ42" s="235">
        <f t="shared" si="4"/>
        <v>0</v>
      </c>
      <c r="AK42" s="235">
        <f t="shared" si="4"/>
        <v>0</v>
      </c>
      <c r="AL42" s="235">
        <f t="shared" si="4"/>
        <v>0</v>
      </c>
      <c r="AM42" s="235">
        <f t="shared" si="4"/>
        <v>0</v>
      </c>
      <c r="AN42" s="235">
        <f t="shared" si="4"/>
        <v>0</v>
      </c>
      <c r="AO42" s="235">
        <f t="shared" si="4"/>
        <v>0</v>
      </c>
      <c r="AP42" s="235">
        <f t="shared" si="4"/>
        <v>0</v>
      </c>
      <c r="AQ42" s="235">
        <f t="shared" si="4"/>
        <v>0</v>
      </c>
      <c r="AR42" s="235">
        <f t="shared" si="4"/>
        <v>0</v>
      </c>
      <c r="AS42" s="235">
        <f t="shared" si="4"/>
        <v>0</v>
      </c>
      <c r="AT42" s="235">
        <f t="shared" si="4"/>
        <v>0</v>
      </c>
      <c r="AU42" s="235">
        <f t="shared" si="4"/>
        <v>0</v>
      </c>
      <c r="AV42" s="235">
        <f t="shared" si="4"/>
        <v>0</v>
      </c>
      <c r="AW42" s="235">
        <f t="shared" si="4"/>
        <v>0</v>
      </c>
      <c r="AX42" s="235">
        <f t="shared" si="4"/>
        <v>0</v>
      </c>
      <c r="AY42" s="235">
        <f t="shared" si="4"/>
        <v>0</v>
      </c>
      <c r="AZ42" s="235">
        <f t="shared" si="4"/>
        <v>0</v>
      </c>
      <c r="BA42" s="235">
        <f t="shared" si="4"/>
        <v>0</v>
      </c>
      <c r="BB42" s="235">
        <f t="shared" si="4"/>
        <v>0</v>
      </c>
      <c r="BC42" s="1083"/>
      <c r="BD42" s="148"/>
      <c r="BE42" s="148"/>
      <c r="BF42" s="900" t="s">
        <v>1275</v>
      </c>
      <c r="BG42" s="900"/>
      <c r="BH42" s="900"/>
      <c r="BI42" s="903"/>
      <c r="BJ42" s="903"/>
    </row>
    <row r="43" spans="1:62" s="1058" customFormat="1" ht="58.5" customHeight="1" x14ac:dyDescent="0.15">
      <c r="A43" s="148"/>
      <c r="B43" s="148"/>
      <c r="C43" s="148"/>
      <c r="D43" s="148"/>
      <c r="E43" s="630">
        <v>60</v>
      </c>
      <c r="F43" s="725" t="str" cm="1">
        <f t="array" aca="1" ref="F43" ca="1">OFFSET(G43,-1,-1)</f>
        <v>1</v>
      </c>
      <c r="G43" s="576" t="s">
        <v>1276</v>
      </c>
      <c r="H43" s="148"/>
      <c r="I43" s="148"/>
      <c r="J43" s="148"/>
      <c r="K43" s="148"/>
      <c r="L43" s="148"/>
      <c r="M43" s="148"/>
      <c r="N43" s="148"/>
      <c r="O43" s="148"/>
      <c r="P43" s="148"/>
      <c r="Q43" s="148"/>
      <c r="R43" s="148"/>
      <c r="S43" s="148"/>
      <c r="T43" s="640" t="b" cm="1">
        <f t="array" ref="T43">T42</f>
        <v>1</v>
      </c>
      <c r="U43" s="148"/>
      <c r="V43" s="148"/>
      <c r="W43" s="148"/>
      <c r="X43" s="1308"/>
      <c r="Y43" s="148"/>
      <c r="Z43" s="1308"/>
      <c r="AA43" s="148"/>
      <c r="AB43" s="225" t="s">
        <v>442</v>
      </c>
      <c r="AC43" s="400" t="s">
        <v>1277</v>
      </c>
      <c r="AD43" s="106" t="s">
        <v>805</v>
      </c>
      <c r="AE43" s="1084"/>
      <c r="AF43" s="1128">
        <v>1.4419500000000001</v>
      </c>
      <c r="AG43" s="1128"/>
      <c r="AH43" s="1128"/>
      <c r="AI43" s="237">
        <v>1.52582</v>
      </c>
      <c r="AJ43" s="1129"/>
      <c r="AK43" s="1129"/>
      <c r="AL43" s="1128"/>
      <c r="AM43" s="1128"/>
      <c r="AN43" s="1128"/>
      <c r="AO43" s="1128"/>
      <c r="AP43" s="1128"/>
      <c r="AQ43" s="1128"/>
      <c r="AR43" s="1128"/>
      <c r="AS43" s="237"/>
      <c r="AT43" s="1129"/>
      <c r="AU43" s="1129"/>
      <c r="AV43" s="1128"/>
      <c r="AW43" s="1128"/>
      <c r="AX43" s="1128"/>
      <c r="AY43" s="1128"/>
      <c r="AZ43" s="1128"/>
      <c r="BA43" s="1128"/>
      <c r="BB43" s="1128"/>
      <c r="BC43" s="1083"/>
      <c r="BD43" s="148"/>
      <c r="BE43" s="148"/>
      <c r="BF43" s="900" t="s">
        <v>1278</v>
      </c>
      <c r="BG43" s="900"/>
      <c r="BH43" s="900"/>
      <c r="BI43" s="903"/>
      <c r="BJ43" s="903"/>
    </row>
    <row r="44" spans="1:62" s="1058" customFormat="1" ht="16.5" customHeight="1" x14ac:dyDescent="0.15">
      <c r="A44" s="148"/>
      <c r="B44" s="148"/>
      <c r="C44" s="148"/>
      <c r="D44" s="148"/>
      <c r="E44" s="630">
        <v>17.100000000000001</v>
      </c>
      <c r="F44" s="725" t="str" cm="1">
        <f t="array" aca="1" ref="F44" ca="1">OFFSET(G44,-1,-1)</f>
        <v>1</v>
      </c>
      <c r="G44" s="576" t="s">
        <v>1279</v>
      </c>
      <c r="H44" s="160" t="s">
        <v>1280</v>
      </c>
      <c r="I44" s="148"/>
      <c r="J44" s="148"/>
      <c r="K44" s="148"/>
      <c r="L44" s="148"/>
      <c r="M44" s="148"/>
      <c r="N44" s="148"/>
      <c r="O44" s="148"/>
      <c r="P44" s="148"/>
      <c r="Q44" s="148"/>
      <c r="R44" s="148"/>
      <c r="S44" s="148"/>
      <c r="T44" s="640" t="b" cm="1">
        <f t="array" ref="T44">T43</f>
        <v>1</v>
      </c>
      <c r="U44" s="148"/>
      <c r="V44" s="148"/>
      <c r="W44" s="148"/>
      <c r="X44" s="1308"/>
      <c r="Y44" s="148"/>
      <c r="Z44" s="1308"/>
      <c r="AA44" s="148"/>
      <c r="AB44" s="225" t="s">
        <v>955</v>
      </c>
      <c r="AC44" s="400" t="s">
        <v>1281</v>
      </c>
      <c r="AD44" s="106" t="s">
        <v>805</v>
      </c>
      <c r="AE44" s="1084"/>
      <c r="AF44" s="1128"/>
      <c r="AG44" s="1128"/>
      <c r="AH44" s="1128"/>
      <c r="AI44" s="237"/>
      <c r="AJ44" s="1129"/>
      <c r="AK44" s="1129"/>
      <c r="AL44" s="1128"/>
      <c r="AM44" s="1128"/>
      <c r="AN44" s="1128"/>
      <c r="AO44" s="1128"/>
      <c r="AP44" s="1128"/>
      <c r="AQ44" s="1128"/>
      <c r="AR44" s="1128"/>
      <c r="AS44" s="237"/>
      <c r="AT44" s="1129"/>
      <c r="AU44" s="1129"/>
      <c r="AV44" s="1128"/>
      <c r="AW44" s="1128"/>
      <c r="AX44" s="1128"/>
      <c r="AY44" s="1128"/>
      <c r="AZ44" s="1128"/>
      <c r="BA44" s="1128"/>
      <c r="BB44" s="1128"/>
      <c r="BC44" s="1083"/>
      <c r="BD44" s="148"/>
      <c r="BE44" s="148"/>
      <c r="BF44" s="900" t="s">
        <v>1282</v>
      </c>
      <c r="BG44" s="900"/>
      <c r="BH44" s="900"/>
      <c r="BI44" s="903"/>
      <c r="BJ44" s="903"/>
    </row>
    <row r="45" spans="1:62" s="1058" customFormat="1" ht="16.5" customHeight="1" x14ac:dyDescent="0.15">
      <c r="A45" s="148"/>
      <c r="B45" s="148"/>
      <c r="C45" s="148"/>
      <c r="D45" s="148"/>
      <c r="E45" s="630">
        <v>17.100000000000001</v>
      </c>
      <c r="F45" s="725" t="str" cm="1">
        <f t="array" aca="1" ref="F45" ca="1">OFFSET(G45,-1,-1)</f>
        <v>1</v>
      </c>
      <c r="G45" s="576" t="s">
        <v>1283</v>
      </c>
      <c r="H45" s="148"/>
      <c r="I45" s="148"/>
      <c r="J45" s="148"/>
      <c r="K45" s="148"/>
      <c r="L45" s="148"/>
      <c r="M45" s="148"/>
      <c r="N45" s="148"/>
      <c r="O45" s="148"/>
      <c r="P45" s="148"/>
      <c r="Q45" s="148"/>
      <c r="R45" s="148"/>
      <c r="S45" s="148"/>
      <c r="T45" s="640" t="b" cm="1">
        <f t="array" ref="T45">T44</f>
        <v>1</v>
      </c>
      <c r="U45" s="148"/>
      <c r="V45" s="148"/>
      <c r="W45" s="148"/>
      <c r="X45" s="1308"/>
      <c r="Y45" s="148"/>
      <c r="Z45" s="1308"/>
      <c r="AA45" s="148"/>
      <c r="AB45" s="225" t="s">
        <v>957</v>
      </c>
      <c r="AC45" s="400" t="s">
        <v>1284</v>
      </c>
      <c r="AD45" s="106" t="s">
        <v>805</v>
      </c>
      <c r="AE45" s="1084"/>
      <c r="AF45" s="1128">
        <v>3</v>
      </c>
      <c r="AG45" s="1128"/>
      <c r="AH45" s="1128"/>
      <c r="AI45" s="237">
        <f>AF45</f>
        <v>3</v>
      </c>
      <c r="AJ45" s="1129"/>
      <c r="AK45" s="1129"/>
      <c r="AL45" s="1128"/>
      <c r="AM45" s="1128"/>
      <c r="AN45" s="1128"/>
      <c r="AO45" s="1128"/>
      <c r="AP45" s="1128"/>
      <c r="AQ45" s="1128"/>
      <c r="AR45" s="1128"/>
      <c r="AS45" s="237"/>
      <c r="AT45" s="1129"/>
      <c r="AU45" s="1129"/>
      <c r="AV45" s="1128"/>
      <c r="AW45" s="1128"/>
      <c r="AX45" s="1128"/>
      <c r="AY45" s="1128"/>
      <c r="AZ45" s="1128"/>
      <c r="BA45" s="1128"/>
      <c r="BB45" s="1128"/>
      <c r="BC45" s="1083"/>
      <c r="BD45" s="148"/>
      <c r="BE45" s="148"/>
      <c r="BF45" s="900" t="s">
        <v>1285</v>
      </c>
      <c r="BG45" s="900"/>
      <c r="BH45" s="900"/>
      <c r="BI45" s="903"/>
      <c r="BJ45" s="903"/>
    </row>
    <row r="46" spans="1:62" ht="18" customHeight="1" x14ac:dyDescent="0.15">
      <c r="E46" s="630">
        <v>17.100000000000001</v>
      </c>
      <c r="F46" s="725" t="str" cm="1">
        <f t="array" aca="1" ref="F46" ca="1">OFFSET(G46,-1,-1)</f>
        <v>1</v>
      </c>
      <c r="G46" s="576" t="s">
        <v>1279</v>
      </c>
      <c r="H46" s="160" t="s">
        <v>1279</v>
      </c>
      <c r="T46" s="640" t="b" cm="1">
        <f t="array" ref="T46">T45</f>
        <v>1</v>
      </c>
      <c r="X46" s="1311"/>
      <c r="Z46" s="1311"/>
      <c r="AB46" s="225" t="s">
        <v>961</v>
      </c>
      <c r="AC46" s="400" t="s">
        <v>1286</v>
      </c>
      <c r="AD46" s="106" t="s">
        <v>805</v>
      </c>
      <c r="AE46" s="1130"/>
      <c r="AF46" s="1130"/>
      <c r="AG46" s="1130"/>
      <c r="AH46" s="1130"/>
      <c r="AI46" s="238"/>
      <c r="AJ46" s="1131"/>
      <c r="AK46" s="1131"/>
      <c r="AL46" s="1130"/>
      <c r="AM46" s="1130"/>
      <c r="AN46" s="1130"/>
      <c r="AO46" s="1130"/>
      <c r="AP46" s="1130"/>
      <c r="AQ46" s="1130"/>
      <c r="AR46" s="1130"/>
      <c r="AS46" s="238"/>
      <c r="AT46" s="1131"/>
      <c r="AU46" s="1131"/>
      <c r="AV46" s="1130"/>
      <c r="AW46" s="1130"/>
      <c r="AX46" s="1130"/>
      <c r="AY46" s="1130"/>
      <c r="AZ46" s="1130"/>
      <c r="BA46" s="1130"/>
      <c r="BB46" s="1130"/>
      <c r="BC46" s="1083"/>
      <c r="BF46" s="900" t="s">
        <v>568</v>
      </c>
    </row>
    <row r="47" spans="1:62" s="1058" customFormat="1" ht="16.5" customHeight="1" x14ac:dyDescent="0.15">
      <c r="A47" s="148"/>
      <c r="B47" s="148"/>
      <c r="C47" s="148"/>
      <c r="D47" s="148"/>
      <c r="E47" s="630">
        <v>17.100000000000001</v>
      </c>
      <c r="F47" s="725" t="str" cm="1">
        <f t="array" aca="1" ref="F47" ca="1">OFFSET(G47,-1,-1)</f>
        <v>1</v>
      </c>
      <c r="G47" s="576" t="s">
        <v>1279</v>
      </c>
      <c r="H47" s="160" t="s">
        <v>1287</v>
      </c>
      <c r="I47" s="148"/>
      <c r="J47" s="148"/>
      <c r="K47" s="148"/>
      <c r="L47" s="148"/>
      <c r="M47" s="148"/>
      <c r="N47" s="148"/>
      <c r="O47" s="148"/>
      <c r="P47" s="148"/>
      <c r="Q47" s="148"/>
      <c r="R47" s="148"/>
      <c r="S47" s="148"/>
      <c r="T47" s="640" t="b" cm="1">
        <f t="array" ref="T47">T46</f>
        <v>1</v>
      </c>
      <c r="U47" s="148"/>
      <c r="V47" s="148"/>
      <c r="W47" s="148"/>
      <c r="X47" s="1308"/>
      <c r="Y47" s="148"/>
      <c r="Z47" s="1308"/>
      <c r="AA47" s="148"/>
      <c r="AB47" s="225" t="s">
        <v>1067</v>
      </c>
      <c r="AC47" s="400" t="s">
        <v>1288</v>
      </c>
      <c r="AD47" s="106" t="s">
        <v>805</v>
      </c>
      <c r="AE47" s="1084"/>
      <c r="AF47" s="1084">
        <v>944.02274999999997</v>
      </c>
      <c r="AG47" s="1084"/>
      <c r="AH47" s="1084"/>
      <c r="AI47" s="236">
        <v>1265.5547569646155</v>
      </c>
      <c r="AJ47" s="1085"/>
      <c r="AK47" s="1085"/>
      <c r="AL47" s="1084"/>
      <c r="AM47" s="1084"/>
      <c r="AN47" s="1084"/>
      <c r="AO47" s="1084"/>
      <c r="AP47" s="1084"/>
      <c r="AQ47" s="1084"/>
      <c r="AR47" s="1084"/>
      <c r="AS47" s="236"/>
      <c r="AT47" s="1085"/>
      <c r="AU47" s="1085"/>
      <c r="AV47" s="1084"/>
      <c r="AW47" s="1084"/>
      <c r="AX47" s="1084"/>
      <c r="AY47" s="1084"/>
      <c r="AZ47" s="1084"/>
      <c r="BA47" s="1084"/>
      <c r="BB47" s="1084"/>
      <c r="BC47" s="1083"/>
      <c r="BD47" s="148"/>
      <c r="BE47" s="148"/>
      <c r="BF47" s="900" t="s">
        <v>564</v>
      </c>
      <c r="BG47" s="900"/>
      <c r="BH47" s="900"/>
      <c r="BI47" s="903"/>
      <c r="BJ47" s="903"/>
    </row>
    <row r="48" spans="1:62" s="1058" customFormat="1" ht="16.5" customHeight="1" x14ac:dyDescent="0.15">
      <c r="A48" s="148"/>
      <c r="B48" s="148"/>
      <c r="C48" s="148"/>
      <c r="D48" s="148"/>
      <c r="E48" s="630">
        <v>17.100000000000001</v>
      </c>
      <c r="F48" s="725" t="str" cm="1">
        <f t="array" aca="1" ref="F48" ca="1">OFFSET(G48,-1,-1)</f>
        <v>1</v>
      </c>
      <c r="G48" s="576" t="s">
        <v>1279</v>
      </c>
      <c r="H48" s="160" t="s">
        <v>1289</v>
      </c>
      <c r="I48" s="148"/>
      <c r="J48" s="148"/>
      <c r="K48" s="148"/>
      <c r="L48" s="148"/>
      <c r="M48" s="148"/>
      <c r="N48" s="148"/>
      <c r="O48" s="148"/>
      <c r="P48" s="148"/>
      <c r="Q48" s="148"/>
      <c r="R48" s="148"/>
      <c r="S48" s="148"/>
      <c r="T48" s="640" t="b" cm="1">
        <f t="array" ref="T48">T47</f>
        <v>1</v>
      </c>
      <c r="U48" s="148"/>
      <c r="V48" s="148"/>
      <c r="W48" s="148"/>
      <c r="X48" s="1308"/>
      <c r="Y48" s="148"/>
      <c r="Z48" s="1308"/>
      <c r="AA48" s="148"/>
      <c r="AB48" s="225" t="s">
        <v>1070</v>
      </c>
      <c r="AC48" s="400" t="s">
        <v>1290</v>
      </c>
      <c r="AD48" s="106" t="s">
        <v>805</v>
      </c>
      <c r="AE48" s="1084"/>
      <c r="AF48" s="1084">
        <v>10.087999999999999</v>
      </c>
      <c r="AG48" s="1084"/>
      <c r="AH48" s="1084"/>
      <c r="AI48" s="236">
        <v>18.310930000000003</v>
      </c>
      <c r="AJ48" s="1085"/>
      <c r="AK48" s="1085"/>
      <c r="AL48" s="1084"/>
      <c r="AM48" s="1084"/>
      <c r="AN48" s="1084"/>
      <c r="AO48" s="1084"/>
      <c r="AP48" s="1084"/>
      <c r="AQ48" s="1084"/>
      <c r="AR48" s="1084"/>
      <c r="AS48" s="236"/>
      <c r="AT48" s="1085"/>
      <c r="AU48" s="1085"/>
      <c r="AV48" s="1084"/>
      <c r="AW48" s="1084"/>
      <c r="AX48" s="1084"/>
      <c r="AY48" s="1084"/>
      <c r="AZ48" s="1084"/>
      <c r="BA48" s="1084"/>
      <c r="BB48" s="1084"/>
      <c r="BC48" s="1083"/>
      <c r="BD48" s="148"/>
      <c r="BE48" s="148"/>
      <c r="BF48" s="900" t="s">
        <v>1291</v>
      </c>
      <c r="BG48" s="900"/>
      <c r="BH48" s="900"/>
      <c r="BI48" s="903"/>
      <c r="BJ48" s="903"/>
    </row>
    <row r="49" spans="1:62" s="1058" customFormat="1" ht="16.5" customHeight="1" x14ac:dyDescent="0.15">
      <c r="A49" s="148"/>
      <c r="B49" s="148"/>
      <c r="C49" s="148"/>
      <c r="D49" s="148"/>
      <c r="E49" s="630">
        <v>17.100000000000001</v>
      </c>
      <c r="F49" s="725" t="str" cm="1">
        <f t="array" aca="1" ref="F49" ca="1">OFFSET(G49,-1,-1)</f>
        <v>1</v>
      </c>
      <c r="G49" s="576" t="s">
        <v>1292</v>
      </c>
      <c r="H49" s="148"/>
      <c r="I49" s="148"/>
      <c r="J49" s="148"/>
      <c r="K49" s="148"/>
      <c r="L49" s="148"/>
      <c r="M49" s="148"/>
      <c r="N49" s="148"/>
      <c r="O49" s="148"/>
      <c r="P49" s="148"/>
      <c r="Q49" s="148"/>
      <c r="R49" s="148"/>
      <c r="S49" s="148"/>
      <c r="T49" s="640" t="b" cm="1">
        <f t="array" ref="T49">T48</f>
        <v>1</v>
      </c>
      <c r="U49" s="148"/>
      <c r="V49" s="148"/>
      <c r="W49" s="148"/>
      <c r="X49" s="1308"/>
      <c r="Y49" s="148"/>
      <c r="Z49" s="1308"/>
      <c r="AA49" s="148"/>
      <c r="AB49" s="225" t="s">
        <v>1073</v>
      </c>
      <c r="AC49" s="400" t="s">
        <v>1293</v>
      </c>
      <c r="AD49" s="106" t="s">
        <v>805</v>
      </c>
      <c r="AE49" s="1084"/>
      <c r="AF49" s="1084"/>
      <c r="AG49" s="1084"/>
      <c r="AH49" s="1084"/>
      <c r="AI49" s="236"/>
      <c r="AJ49" s="1085"/>
      <c r="AK49" s="1085"/>
      <c r="AL49" s="1084"/>
      <c r="AM49" s="1084"/>
      <c r="AN49" s="1084"/>
      <c r="AO49" s="1084"/>
      <c r="AP49" s="1084"/>
      <c r="AQ49" s="1084"/>
      <c r="AR49" s="1084"/>
      <c r="AS49" s="236"/>
      <c r="AT49" s="1085"/>
      <c r="AU49" s="1085"/>
      <c r="AV49" s="1084"/>
      <c r="AW49" s="1084"/>
      <c r="AX49" s="1084"/>
      <c r="AY49" s="1084"/>
      <c r="AZ49" s="1084"/>
      <c r="BA49" s="1084"/>
      <c r="BB49" s="1084"/>
      <c r="BC49" s="1083"/>
      <c r="BD49" s="148"/>
      <c r="BE49" s="148"/>
      <c r="BF49" s="900" t="s">
        <v>572</v>
      </c>
      <c r="BG49" s="900"/>
      <c r="BH49" s="900"/>
      <c r="BI49" s="903"/>
      <c r="BJ49" s="903"/>
    </row>
    <row r="50" spans="1:62" s="1058" customFormat="1" ht="16.5" customHeight="1" x14ac:dyDescent="0.15">
      <c r="A50" s="148"/>
      <c r="B50" s="148"/>
      <c r="C50" s="148"/>
      <c r="D50" s="148"/>
      <c r="E50" s="630">
        <v>17.100000000000001</v>
      </c>
      <c r="F50" s="725" t="str" cm="1">
        <f t="array" aca="1" ref="F50" ca="1">OFFSET(G50,-1,-1)</f>
        <v>1</v>
      </c>
      <c r="G50" s="576" t="s">
        <v>1279</v>
      </c>
      <c r="H50" s="160" t="s">
        <v>1294</v>
      </c>
      <c r="I50" s="148"/>
      <c r="J50" s="148"/>
      <c r="K50" s="148"/>
      <c r="L50" s="148"/>
      <c r="M50" s="148"/>
      <c r="N50" s="148"/>
      <c r="O50" s="148"/>
      <c r="P50" s="148"/>
      <c r="Q50" s="148"/>
      <c r="R50" s="148"/>
      <c r="S50" s="148"/>
      <c r="T50" s="640" t="b" cm="1">
        <f t="array" ref="T50">T49</f>
        <v>1</v>
      </c>
      <c r="U50" s="148"/>
      <c r="V50" s="148"/>
      <c r="W50" s="148"/>
      <c r="X50" s="1308"/>
      <c r="Y50" s="148"/>
      <c r="Z50" s="1308"/>
      <c r="AA50" s="148"/>
      <c r="AB50" s="225" t="s">
        <v>1076</v>
      </c>
      <c r="AC50" s="400" t="s">
        <v>1295</v>
      </c>
      <c r="AD50" s="106" t="s">
        <v>805</v>
      </c>
      <c r="AE50" s="1084"/>
      <c r="AF50" s="1084"/>
      <c r="AG50" s="1084"/>
      <c r="AH50" s="1084"/>
      <c r="AI50" s="236"/>
      <c r="AJ50" s="1085"/>
      <c r="AK50" s="1085"/>
      <c r="AL50" s="1084"/>
      <c r="AM50" s="1084"/>
      <c r="AN50" s="1084"/>
      <c r="AO50" s="1084"/>
      <c r="AP50" s="1084"/>
      <c r="AQ50" s="1084"/>
      <c r="AR50" s="1084"/>
      <c r="AS50" s="236"/>
      <c r="AT50" s="1085"/>
      <c r="AU50" s="1085"/>
      <c r="AV50" s="1084"/>
      <c r="AW50" s="1084"/>
      <c r="AX50" s="1084"/>
      <c r="AY50" s="1084"/>
      <c r="AZ50" s="1084"/>
      <c r="BA50" s="1084"/>
      <c r="BB50" s="1084"/>
      <c r="BC50" s="1083"/>
      <c r="BD50" s="148"/>
      <c r="BE50" s="148"/>
      <c r="BF50" s="900" t="s">
        <v>1296</v>
      </c>
      <c r="BG50" s="900"/>
      <c r="BH50" s="900"/>
      <c r="BI50" s="903"/>
      <c r="BJ50" s="903"/>
    </row>
    <row r="51" spans="1:62" s="1058" customFormat="1" ht="16.5" customHeight="1" x14ac:dyDescent="0.15">
      <c r="A51" s="148"/>
      <c r="B51" s="148"/>
      <c r="C51" s="148"/>
      <c r="D51" s="148"/>
      <c r="E51" s="630">
        <v>17.100000000000001</v>
      </c>
      <c r="F51" s="725" t="str" cm="1">
        <f t="array" aca="1" ref="F51" ca="1">OFFSET(G51,-1,-1)</f>
        <v>1</v>
      </c>
      <c r="G51" s="576" t="s">
        <v>1279</v>
      </c>
      <c r="H51" s="160" t="s">
        <v>1279</v>
      </c>
      <c r="I51" s="148"/>
      <c r="J51" s="148"/>
      <c r="K51" s="148"/>
      <c r="L51" s="148"/>
      <c r="M51" s="148"/>
      <c r="N51" s="148"/>
      <c r="O51" s="148"/>
      <c r="P51" s="148"/>
      <c r="Q51" s="148"/>
      <c r="R51" s="148"/>
      <c r="S51" s="148"/>
      <c r="T51" s="640" t="b" cm="1">
        <f t="array" ref="T51">T50</f>
        <v>1</v>
      </c>
      <c r="U51" s="148"/>
      <c r="V51" s="148"/>
      <c r="W51" s="148"/>
      <c r="X51" s="1308"/>
      <c r="Y51" s="148"/>
      <c r="Z51" s="1308"/>
      <c r="AA51" s="148"/>
      <c r="AB51" s="225" t="s">
        <v>1297</v>
      </c>
      <c r="AC51" s="400" t="s">
        <v>1298</v>
      </c>
      <c r="AD51" s="106" t="s">
        <v>805</v>
      </c>
      <c r="AE51" s="292">
        <f t="shared" ref="AE51:BB51" si="5">SUM(AE52:AE54)</f>
        <v>0</v>
      </c>
      <c r="AF51" s="292">
        <f t="shared" si="5"/>
        <v>76.582909999999998</v>
      </c>
      <c r="AG51" s="292">
        <f t="shared" si="5"/>
        <v>0</v>
      </c>
      <c r="AH51" s="292">
        <f t="shared" si="5"/>
        <v>0</v>
      </c>
      <c r="AI51" s="292">
        <f t="shared" si="5"/>
        <v>84.241201000000004</v>
      </c>
      <c r="AJ51" s="292">
        <f t="shared" si="5"/>
        <v>0</v>
      </c>
      <c r="AK51" s="292">
        <f t="shared" si="5"/>
        <v>0</v>
      </c>
      <c r="AL51" s="292">
        <f t="shared" si="5"/>
        <v>0</v>
      </c>
      <c r="AM51" s="292">
        <f t="shared" si="5"/>
        <v>0</v>
      </c>
      <c r="AN51" s="292">
        <f t="shared" si="5"/>
        <v>0</v>
      </c>
      <c r="AO51" s="292">
        <f t="shared" si="5"/>
        <v>0</v>
      </c>
      <c r="AP51" s="292">
        <f t="shared" si="5"/>
        <v>0</v>
      </c>
      <c r="AQ51" s="292">
        <f t="shared" si="5"/>
        <v>0</v>
      </c>
      <c r="AR51" s="292">
        <f t="shared" si="5"/>
        <v>0</v>
      </c>
      <c r="AS51" s="292">
        <f t="shared" si="5"/>
        <v>0</v>
      </c>
      <c r="AT51" s="292">
        <f t="shared" si="5"/>
        <v>0</v>
      </c>
      <c r="AU51" s="292">
        <f t="shared" si="5"/>
        <v>0</v>
      </c>
      <c r="AV51" s="292">
        <f t="shared" si="5"/>
        <v>0</v>
      </c>
      <c r="AW51" s="292">
        <f t="shared" si="5"/>
        <v>0</v>
      </c>
      <c r="AX51" s="292">
        <f t="shared" si="5"/>
        <v>0</v>
      </c>
      <c r="AY51" s="292">
        <f t="shared" si="5"/>
        <v>0</v>
      </c>
      <c r="AZ51" s="292">
        <f t="shared" si="5"/>
        <v>0</v>
      </c>
      <c r="BA51" s="292">
        <f t="shared" si="5"/>
        <v>0</v>
      </c>
      <c r="BB51" s="292">
        <f t="shared" si="5"/>
        <v>0</v>
      </c>
      <c r="BC51" s="1083"/>
      <c r="BD51" s="148"/>
      <c r="BE51" s="148"/>
      <c r="BF51" s="900" t="s">
        <v>1220</v>
      </c>
      <c r="BG51" s="900"/>
      <c r="BH51" s="900"/>
      <c r="BI51" s="903"/>
      <c r="BJ51" s="903"/>
    </row>
    <row r="52" spans="1:62" ht="17.25" customHeight="1" x14ac:dyDescent="0.15">
      <c r="E52" s="630">
        <v>0</v>
      </c>
      <c r="F52" s="725" t="str" cm="1">
        <f t="array" aca="1" ref="F52" ca="1">OFFSET(G52,-1,-1)</f>
        <v>1</v>
      </c>
      <c r="T52" s="640" t="b" cm="1">
        <f t="array" ref="T52">T51</f>
        <v>1</v>
      </c>
      <c r="X52" s="1311"/>
      <c r="Z52" s="1311"/>
      <c r="AB52" s="248"/>
      <c r="AC52" s="226"/>
      <c r="AD52" s="106"/>
      <c r="AE52" s="234"/>
      <c r="AF52" s="234"/>
      <c r="AG52" s="234"/>
      <c r="AH52" s="234"/>
      <c r="AI52" s="234"/>
      <c r="AJ52" s="234"/>
      <c r="AK52" s="234"/>
      <c r="AL52" s="234"/>
      <c r="AM52" s="234"/>
      <c r="AN52" s="234"/>
      <c r="AO52" s="234"/>
      <c r="AP52" s="234"/>
      <c r="AQ52" s="234"/>
      <c r="AR52" s="234"/>
      <c r="AS52" s="234"/>
      <c r="AT52" s="234"/>
      <c r="AU52" s="234"/>
      <c r="AV52" s="234"/>
      <c r="AW52" s="234"/>
      <c r="AX52" s="234"/>
      <c r="AY52" s="234"/>
      <c r="AZ52" s="234"/>
      <c r="BA52" s="234"/>
      <c r="BB52" s="234"/>
      <c r="BC52" s="106"/>
      <c r="BF52" s="900" t="str">
        <f>IF(AND(ISNUMBER(VALUE(TRIM(SUBSTITUTE(AB52,".","")))),TRIM(SUBSTITUTE(AB52,".",""))&lt;&gt;""),"P"&amp;SUBSTITUTE(AB52,".",""),"")</f>
        <v/>
      </c>
    </row>
    <row r="53" spans="1:62" s="1058" customFormat="1" ht="16.5" customHeight="1" x14ac:dyDescent="0.15">
      <c r="A53" s="148"/>
      <c r="B53" s="148"/>
      <c r="C53" s="148"/>
      <c r="D53" s="148"/>
      <c r="E53" s="630">
        <v>17.100000000000001</v>
      </c>
      <c r="F53" s="725" t="str" cm="1">
        <f t="array" aca="1" ref="F53" ca="1">OFFSET(G53,-1,-1)</f>
        <v>1</v>
      </c>
      <c r="G53" s="148"/>
      <c r="H53" s="160" t="str" cm="1">
        <f t="array" ref="H53">AC53</f>
        <v>Страхование ДМС</v>
      </c>
      <c r="I53" s="148"/>
      <c r="J53" s="148"/>
      <c r="K53" s="148"/>
      <c r="L53" s="148"/>
      <c r="M53" s="148"/>
      <c r="N53" s="148"/>
      <c r="O53" s="148"/>
      <c r="P53" s="148"/>
      <c r="Q53" s="148"/>
      <c r="R53" s="148"/>
      <c r="S53" s="148"/>
      <c r="T53" s="640" t="b">
        <f ca="1">AND(OFFSET(U53,1,-1),Y53&gt;0)</f>
        <v>0</v>
      </c>
      <c r="U53" s="148"/>
      <c r="V53" s="148"/>
      <c r="W53" s="127" t="s">
        <v>227</v>
      </c>
      <c r="X53" s="1308"/>
      <c r="Y53" s="127">
        <v>0</v>
      </c>
      <c r="Z53" s="1308"/>
      <c r="AA53" s="721" t="s">
        <v>211</v>
      </c>
      <c r="AB53" s="106" t="str">
        <f>"1.9."&amp;Y53</f>
        <v>1.9.0</v>
      </c>
      <c r="AC53" s="61" t="s">
        <v>5785</v>
      </c>
      <c r="AD53" s="106" t="s">
        <v>805</v>
      </c>
      <c r="AE53" s="26"/>
      <c r="AF53" s="59">
        <f>51.08291+25.5</f>
        <v>76.582909999999998</v>
      </c>
      <c r="AG53" s="59"/>
      <c r="AH53" s="59"/>
      <c r="AI53" s="237">
        <v>84.241201000000004</v>
      </c>
      <c r="AJ53" s="1129"/>
      <c r="AK53" s="1129"/>
      <c r="AL53" s="59"/>
      <c r="AM53" s="59"/>
      <c r="AN53" s="59"/>
      <c r="AO53" s="59"/>
      <c r="AP53" s="59"/>
      <c r="AQ53" s="59"/>
      <c r="AR53" s="59"/>
      <c r="AS53" s="237"/>
      <c r="AT53" s="1129"/>
      <c r="AU53" s="1129"/>
      <c r="AV53" s="59"/>
      <c r="AW53" s="59"/>
      <c r="AX53" s="59"/>
      <c r="AY53" s="59"/>
      <c r="AZ53" s="59"/>
      <c r="BA53" s="59"/>
      <c r="BB53" s="59"/>
      <c r="BC53" s="25"/>
      <c r="BD53" s="148"/>
      <c r="BE53" s="148"/>
      <c r="BF53" s="900" t="s">
        <v>1299</v>
      </c>
      <c r="BG53" s="900" t="s">
        <v>1300</v>
      </c>
      <c r="BH53" s="936" t="str" cm="1">
        <f t="array" ref="BH53">AC53</f>
        <v>Страхование ДМС</v>
      </c>
      <c r="BI53" s="903"/>
      <c r="BJ53" s="903" t="b">
        <v>1</v>
      </c>
    </row>
    <row r="54" spans="1:62" s="1058" customFormat="1" ht="10.5" customHeight="1" x14ac:dyDescent="0.15">
      <c r="A54" s="148"/>
      <c r="B54" s="148"/>
      <c r="C54" s="148"/>
      <c r="D54" s="148"/>
      <c r="E54" s="630">
        <v>11.4</v>
      </c>
      <c r="F54" s="725" t="str" cm="1">
        <f t="array" aca="1" ref="F54" ca="1">OFFSET(G54,-1,-1)</f>
        <v>1</v>
      </c>
      <c r="G54" s="148"/>
      <c r="H54" s="148"/>
      <c r="I54" s="148"/>
      <c r="J54" s="148"/>
      <c r="K54" s="148"/>
      <c r="L54" s="148"/>
      <c r="M54" s="148"/>
      <c r="N54" s="148"/>
      <c r="O54" s="148"/>
      <c r="P54" s="148"/>
      <c r="Q54" s="148"/>
      <c r="R54" s="148"/>
      <c r="S54" s="148"/>
      <c r="T54" s="640" t="b" cm="1">
        <f t="array" ref="T54">T51</f>
        <v>1</v>
      </c>
      <c r="U54" s="148"/>
      <c r="V54" s="148"/>
      <c r="W54" s="299" t="s">
        <v>971</v>
      </c>
      <c r="X54" s="1308"/>
      <c r="Y54" s="148"/>
      <c r="Z54" s="1308"/>
      <c r="AA54" s="148"/>
      <c r="AB54" s="399"/>
      <c r="AC54" s="240" t="s">
        <v>229</v>
      </c>
      <c r="AD54" s="240"/>
      <c r="AE54" s="240"/>
      <c r="AF54" s="240"/>
      <c r="AG54" s="240"/>
      <c r="AH54" s="240"/>
      <c r="AI54" s="240"/>
      <c r="AJ54" s="240"/>
      <c r="AK54" s="240"/>
      <c r="AL54" s="240"/>
      <c r="AM54" s="240"/>
      <c r="AN54" s="240"/>
      <c r="AO54" s="240"/>
      <c r="AP54" s="240"/>
      <c r="AQ54" s="240"/>
      <c r="AR54" s="240"/>
      <c r="AS54" s="240"/>
      <c r="AT54" s="240"/>
      <c r="AU54" s="240"/>
      <c r="AV54" s="240"/>
      <c r="AW54" s="240"/>
      <c r="AX54" s="240"/>
      <c r="AY54" s="240"/>
      <c r="AZ54" s="240"/>
      <c r="BA54" s="240"/>
      <c r="BB54" s="240"/>
      <c r="BC54" s="241"/>
      <c r="BD54" s="148"/>
      <c r="BE54" s="148"/>
      <c r="BF54" s="900"/>
      <c r="BG54" s="900"/>
      <c r="BH54" s="900"/>
      <c r="BI54" s="903" t="s">
        <v>1300</v>
      </c>
      <c r="BJ54" s="903"/>
    </row>
    <row r="55" spans="1:62" s="1058" customFormat="1" ht="10.5" customHeight="1" x14ac:dyDescent="0.15">
      <c r="A55" s="148"/>
      <c r="B55" s="148"/>
      <c r="C55" s="148"/>
      <c r="D55" s="148"/>
      <c r="E55" s="630">
        <v>11.4</v>
      </c>
      <c r="F55" s="725" t="str" cm="1">
        <f t="array" ref="F55">X55</f>
        <v>2</v>
      </c>
      <c r="G55" s="148"/>
      <c r="H55" s="148"/>
      <c r="I55" s="148"/>
      <c r="J55" s="148"/>
      <c r="K55" s="148"/>
      <c r="L55" s="148"/>
      <c r="M55" s="148"/>
      <c r="N55" s="148"/>
      <c r="O55" s="148"/>
      <c r="P55" s="148"/>
      <c r="Q55" s="148"/>
      <c r="R55" s="148"/>
      <c r="S55" s="148"/>
      <c r="T55" s="651" t="b">
        <f>X55&gt;0</f>
        <v>1</v>
      </c>
      <c r="U55" s="148"/>
      <c r="V55" s="127" t="str" cm="1">
        <f t="array" ref="V55">ФОТ!$AB$89</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55" s="148"/>
      <c r="X55" s="1311" t="s">
        <v>331</v>
      </c>
      <c r="Y55" s="148"/>
      <c r="Z55" s="1308"/>
      <c r="AA55" s="148"/>
      <c r="AB55" s="227" t="str" cm="1">
        <f t="array" ref="AB55">IF(ISBLANK(ФОТ!$AB$89),"",ФОТ!$AB$89)</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148"/>
      <c r="BE55" s="148"/>
      <c r="BF55" s="900"/>
      <c r="BG55" s="900"/>
      <c r="BH55" s="900"/>
      <c r="BI55" s="903"/>
      <c r="BJ55" s="903"/>
    </row>
    <row r="56" spans="1:62" s="1058" customFormat="1" ht="29.25" customHeight="1" x14ac:dyDescent="0.15">
      <c r="A56" s="148"/>
      <c r="B56" s="148"/>
      <c r="C56" s="148"/>
      <c r="D56" s="148"/>
      <c r="E56" s="630">
        <v>30</v>
      </c>
      <c r="F56" s="725" t="str" cm="1">
        <f t="array" aca="1" ref="F56" ca="1">OFFSET(G56,-1,-1)</f>
        <v>2</v>
      </c>
      <c r="G56" s="148"/>
      <c r="H56" s="148"/>
      <c r="I56" s="148"/>
      <c r="J56" s="148"/>
      <c r="K56" s="148"/>
      <c r="L56" s="148"/>
      <c r="M56" s="148"/>
      <c r="N56" s="148"/>
      <c r="O56" s="148"/>
      <c r="P56" s="148"/>
      <c r="Q56" s="148"/>
      <c r="R56" s="148"/>
      <c r="S56" s="148"/>
      <c r="T56" s="640" t="b" cm="1">
        <f t="array" ref="T56">T55</f>
        <v>1</v>
      </c>
      <c r="U56" s="148"/>
      <c r="V56" s="148"/>
      <c r="W56" s="148"/>
      <c r="X56" s="1308"/>
      <c r="Y56" s="148"/>
      <c r="Z56" s="1308"/>
      <c r="AA56" s="148"/>
      <c r="AB56" s="242">
        <v>1</v>
      </c>
      <c r="AC56" s="224" t="s">
        <v>1274</v>
      </c>
      <c r="AD56" s="217" t="s">
        <v>805</v>
      </c>
      <c r="AE56" s="235">
        <f t="shared" ref="AE56:BB56" si="6">SUM(AE57:AE65)</f>
        <v>0</v>
      </c>
      <c r="AF56" s="235">
        <f t="shared" si="6"/>
        <v>1950.1167</v>
      </c>
      <c r="AG56" s="235">
        <f t="shared" si="6"/>
        <v>0</v>
      </c>
      <c r="AH56" s="235">
        <f t="shared" si="6"/>
        <v>0</v>
      </c>
      <c r="AI56" s="235">
        <f t="shared" si="6"/>
        <v>1668.4808047616054</v>
      </c>
      <c r="AJ56" s="235">
        <f t="shared" si="6"/>
        <v>0</v>
      </c>
      <c r="AK56" s="235">
        <f t="shared" si="6"/>
        <v>0</v>
      </c>
      <c r="AL56" s="235">
        <f t="shared" si="6"/>
        <v>0</v>
      </c>
      <c r="AM56" s="235">
        <f t="shared" si="6"/>
        <v>0</v>
      </c>
      <c r="AN56" s="235">
        <f t="shared" si="6"/>
        <v>0</v>
      </c>
      <c r="AO56" s="235">
        <f t="shared" si="6"/>
        <v>0</v>
      </c>
      <c r="AP56" s="235">
        <f t="shared" si="6"/>
        <v>0</v>
      </c>
      <c r="AQ56" s="235">
        <f t="shared" si="6"/>
        <v>0</v>
      </c>
      <c r="AR56" s="235">
        <f t="shared" si="6"/>
        <v>0</v>
      </c>
      <c r="AS56" s="235">
        <f t="shared" si="6"/>
        <v>0</v>
      </c>
      <c r="AT56" s="235">
        <f t="shared" si="6"/>
        <v>0</v>
      </c>
      <c r="AU56" s="235">
        <f t="shared" si="6"/>
        <v>0</v>
      </c>
      <c r="AV56" s="235">
        <f t="shared" si="6"/>
        <v>0</v>
      </c>
      <c r="AW56" s="235">
        <f t="shared" si="6"/>
        <v>0</v>
      </c>
      <c r="AX56" s="235">
        <f t="shared" si="6"/>
        <v>0</v>
      </c>
      <c r="AY56" s="235">
        <f t="shared" si="6"/>
        <v>0</v>
      </c>
      <c r="AZ56" s="235">
        <f t="shared" si="6"/>
        <v>0</v>
      </c>
      <c r="BA56" s="235">
        <f t="shared" si="6"/>
        <v>0</v>
      </c>
      <c r="BB56" s="235">
        <f t="shared" si="6"/>
        <v>0</v>
      </c>
      <c r="BC56" s="1083"/>
      <c r="BD56" s="148"/>
      <c r="BE56" s="148"/>
      <c r="BF56" s="900" t="s">
        <v>1275</v>
      </c>
      <c r="BG56" s="900"/>
      <c r="BH56" s="900"/>
      <c r="BI56" s="903"/>
      <c r="BJ56" s="903"/>
    </row>
    <row r="57" spans="1:62" s="1058" customFormat="1" ht="58.5" customHeight="1" x14ac:dyDescent="0.15">
      <c r="A57" s="148"/>
      <c r="B57" s="148"/>
      <c r="C57" s="148"/>
      <c r="D57" s="148"/>
      <c r="E57" s="630">
        <v>60</v>
      </c>
      <c r="F57" s="725" t="str" cm="1">
        <f t="array" aca="1" ref="F57" ca="1">OFFSET(G57,-1,-1)</f>
        <v>2</v>
      </c>
      <c r="G57" s="576" t="s">
        <v>1276</v>
      </c>
      <c r="H57" s="148"/>
      <c r="I57" s="148"/>
      <c r="J57" s="148"/>
      <c r="K57" s="148"/>
      <c r="L57" s="148"/>
      <c r="M57" s="148"/>
      <c r="N57" s="148"/>
      <c r="O57" s="148"/>
      <c r="P57" s="148"/>
      <c r="Q57" s="148"/>
      <c r="R57" s="148"/>
      <c r="S57" s="148"/>
      <c r="T57" s="640" t="b" cm="1">
        <f t="array" ref="T57">T56</f>
        <v>1</v>
      </c>
      <c r="U57" s="148"/>
      <c r="V57" s="148"/>
      <c r="W57" s="148"/>
      <c r="X57" s="1308"/>
      <c r="Y57" s="148"/>
      <c r="Z57" s="1308"/>
      <c r="AA57" s="148"/>
      <c r="AB57" s="225" t="s">
        <v>442</v>
      </c>
      <c r="AC57" s="400" t="s">
        <v>1277</v>
      </c>
      <c r="AD57" s="106" t="s">
        <v>805</v>
      </c>
      <c r="AE57" s="1084"/>
      <c r="AF57" s="1128">
        <v>2.6123799999999999</v>
      </c>
      <c r="AG57" s="1128"/>
      <c r="AH57" s="1128"/>
      <c r="AI57" s="237">
        <f>AF57*110%</f>
        <v>2.873618</v>
      </c>
      <c r="AJ57" s="1128"/>
      <c r="AK57" s="1128"/>
      <c r="AL57" s="1128"/>
      <c r="AM57" s="1128"/>
      <c r="AN57" s="1128"/>
      <c r="AO57" s="1128"/>
      <c r="AP57" s="1128"/>
      <c r="AQ57" s="1128"/>
      <c r="AR57" s="1128"/>
      <c r="AS57" s="237"/>
      <c r="AT57" s="1128"/>
      <c r="AU57" s="1128"/>
      <c r="AV57" s="1128"/>
      <c r="AW57" s="1128"/>
      <c r="AX57" s="1128"/>
      <c r="AY57" s="1128"/>
      <c r="AZ57" s="1128"/>
      <c r="BA57" s="1128"/>
      <c r="BB57" s="1128"/>
      <c r="BC57" s="1083"/>
      <c r="BD57" s="148"/>
      <c r="BE57" s="148"/>
      <c r="BF57" s="900" t="s">
        <v>1278</v>
      </c>
      <c r="BG57" s="900"/>
      <c r="BH57" s="900"/>
      <c r="BI57" s="903"/>
      <c r="BJ57" s="903"/>
    </row>
    <row r="58" spans="1:62" s="1058" customFormat="1" ht="16.5" customHeight="1" x14ac:dyDescent="0.15">
      <c r="A58" s="148"/>
      <c r="B58" s="148"/>
      <c r="C58" s="148"/>
      <c r="D58" s="148"/>
      <c r="E58" s="630">
        <v>17.100000000000001</v>
      </c>
      <c r="F58" s="725" t="str" cm="1">
        <f t="array" aca="1" ref="F58" ca="1">OFFSET(G58,-1,-1)</f>
        <v>2</v>
      </c>
      <c r="G58" s="576" t="s">
        <v>1279</v>
      </c>
      <c r="H58" s="160" t="s">
        <v>1280</v>
      </c>
      <c r="I58" s="148"/>
      <c r="J58" s="148"/>
      <c r="K58" s="148"/>
      <c r="L58" s="148"/>
      <c r="M58" s="148"/>
      <c r="N58" s="148"/>
      <c r="O58" s="148"/>
      <c r="P58" s="148"/>
      <c r="Q58" s="148"/>
      <c r="R58" s="148"/>
      <c r="S58" s="148"/>
      <c r="T58" s="640" t="b" cm="1">
        <f t="array" ref="T58">T57</f>
        <v>1</v>
      </c>
      <c r="U58" s="148"/>
      <c r="V58" s="148"/>
      <c r="W58" s="148"/>
      <c r="X58" s="1308"/>
      <c r="Y58" s="148"/>
      <c r="Z58" s="1308"/>
      <c r="AA58" s="148"/>
      <c r="AB58" s="225" t="s">
        <v>955</v>
      </c>
      <c r="AC58" s="400" t="s">
        <v>1281</v>
      </c>
      <c r="AD58" s="106" t="s">
        <v>805</v>
      </c>
      <c r="AE58" s="1084"/>
      <c r="AF58" s="1128"/>
      <c r="AG58" s="1128"/>
      <c r="AH58" s="1128"/>
      <c r="AI58" s="237"/>
      <c r="AJ58" s="1128"/>
      <c r="AK58" s="1128"/>
      <c r="AL58" s="1128"/>
      <c r="AM58" s="1128"/>
      <c r="AN58" s="1128"/>
      <c r="AO58" s="1128"/>
      <c r="AP58" s="1128"/>
      <c r="AQ58" s="1128"/>
      <c r="AR58" s="1128"/>
      <c r="AS58" s="237"/>
      <c r="AT58" s="1128"/>
      <c r="AU58" s="1128"/>
      <c r="AV58" s="1128"/>
      <c r="AW58" s="1128"/>
      <c r="AX58" s="1128"/>
      <c r="AY58" s="1128"/>
      <c r="AZ58" s="1128"/>
      <c r="BA58" s="1128"/>
      <c r="BB58" s="1128"/>
      <c r="BC58" s="1083"/>
      <c r="BD58" s="148"/>
      <c r="BE58" s="148"/>
      <c r="BF58" s="900" t="s">
        <v>1282</v>
      </c>
      <c r="BG58" s="900"/>
      <c r="BH58" s="900"/>
      <c r="BI58" s="903"/>
      <c r="BJ58" s="903"/>
    </row>
    <row r="59" spans="1:62" s="1058" customFormat="1" ht="16.5" customHeight="1" x14ac:dyDescent="0.15">
      <c r="A59" s="148"/>
      <c r="B59" s="148"/>
      <c r="C59" s="148"/>
      <c r="D59" s="148"/>
      <c r="E59" s="630">
        <v>17.100000000000001</v>
      </c>
      <c r="F59" s="725" t="str" cm="1">
        <f t="array" aca="1" ref="F59" ca="1">OFFSET(G59,-1,-1)</f>
        <v>2</v>
      </c>
      <c r="G59" s="576" t="s">
        <v>1283</v>
      </c>
      <c r="H59" s="148"/>
      <c r="I59" s="148"/>
      <c r="J59" s="148"/>
      <c r="K59" s="148"/>
      <c r="L59" s="148"/>
      <c r="M59" s="148"/>
      <c r="N59" s="148"/>
      <c r="O59" s="148"/>
      <c r="P59" s="148"/>
      <c r="Q59" s="148"/>
      <c r="R59" s="148"/>
      <c r="S59" s="148"/>
      <c r="T59" s="640" t="b" cm="1">
        <f t="array" ref="T59">T58</f>
        <v>1</v>
      </c>
      <c r="U59" s="148"/>
      <c r="V59" s="148"/>
      <c r="W59" s="148"/>
      <c r="X59" s="1308"/>
      <c r="Y59" s="148"/>
      <c r="Z59" s="1308"/>
      <c r="AA59" s="148"/>
      <c r="AB59" s="225" t="s">
        <v>957</v>
      </c>
      <c r="AC59" s="400" t="s">
        <v>1284</v>
      </c>
      <c r="AD59" s="106" t="s">
        <v>805</v>
      </c>
      <c r="AE59" s="1084"/>
      <c r="AF59" s="1128">
        <v>3</v>
      </c>
      <c r="AG59" s="1128"/>
      <c r="AH59" s="1128"/>
      <c r="AI59" s="237">
        <v>6</v>
      </c>
      <c r="AJ59" s="1128"/>
      <c r="AK59" s="1128"/>
      <c r="AL59" s="1128"/>
      <c r="AM59" s="1128"/>
      <c r="AN59" s="1128"/>
      <c r="AO59" s="1128"/>
      <c r="AP59" s="1128"/>
      <c r="AQ59" s="1128"/>
      <c r="AR59" s="1128"/>
      <c r="AS59" s="237"/>
      <c r="AT59" s="1128"/>
      <c r="AU59" s="1128"/>
      <c r="AV59" s="1128"/>
      <c r="AW59" s="1128"/>
      <c r="AX59" s="1128"/>
      <c r="AY59" s="1128"/>
      <c r="AZ59" s="1128"/>
      <c r="BA59" s="1128"/>
      <c r="BB59" s="1128"/>
      <c r="BC59" s="1083"/>
      <c r="BD59" s="148"/>
      <c r="BE59" s="148"/>
      <c r="BF59" s="900" t="s">
        <v>1285</v>
      </c>
      <c r="BG59" s="900"/>
      <c r="BH59" s="900"/>
      <c r="BI59" s="903"/>
      <c r="BJ59" s="903"/>
    </row>
    <row r="60" spans="1:62" ht="16.5" customHeight="1" x14ac:dyDescent="0.15">
      <c r="E60" s="630">
        <v>17.100000000000001</v>
      </c>
      <c r="F60" s="725" t="str" cm="1">
        <f t="array" aca="1" ref="F60" ca="1">OFFSET(G60,-1,-1)</f>
        <v>2</v>
      </c>
      <c r="G60" s="576" t="s">
        <v>1279</v>
      </c>
      <c r="H60" s="160" t="s">
        <v>1279</v>
      </c>
      <c r="T60" s="640" t="b" cm="1">
        <f t="array" ref="T60">T59</f>
        <v>1</v>
      </c>
      <c r="X60" s="1311"/>
      <c r="Z60" s="1311"/>
      <c r="AB60" s="225" t="s">
        <v>961</v>
      </c>
      <c r="AC60" s="400" t="s">
        <v>1286</v>
      </c>
      <c r="AD60" s="106" t="s">
        <v>805</v>
      </c>
      <c r="AE60" s="1130"/>
      <c r="AF60" s="1130"/>
      <c r="AG60" s="1130"/>
      <c r="AH60" s="1130"/>
      <c r="AI60" s="238"/>
      <c r="AJ60" s="1130"/>
      <c r="AK60" s="1130"/>
      <c r="AL60" s="1130"/>
      <c r="AM60" s="1130"/>
      <c r="AN60" s="1130"/>
      <c r="AO60" s="1130"/>
      <c r="AP60" s="1130"/>
      <c r="AQ60" s="1130"/>
      <c r="AR60" s="1130"/>
      <c r="AS60" s="238"/>
      <c r="AT60" s="1130"/>
      <c r="AU60" s="1130"/>
      <c r="AV60" s="1130"/>
      <c r="AW60" s="1130"/>
      <c r="AX60" s="1130"/>
      <c r="AY60" s="1130"/>
      <c r="AZ60" s="1130"/>
      <c r="BA60" s="1130"/>
      <c r="BB60" s="1130"/>
      <c r="BC60" s="1083"/>
      <c r="BF60" s="900" t="s">
        <v>568</v>
      </c>
    </row>
    <row r="61" spans="1:62" s="1058" customFormat="1" ht="16.5" customHeight="1" x14ac:dyDescent="0.15">
      <c r="A61" s="148"/>
      <c r="B61" s="148"/>
      <c r="C61" s="148"/>
      <c r="D61" s="148"/>
      <c r="E61" s="630">
        <v>17.100000000000001</v>
      </c>
      <c r="F61" s="725" t="str" cm="1">
        <f t="array" aca="1" ref="F61" ca="1">OFFSET(G61,-1,-1)</f>
        <v>2</v>
      </c>
      <c r="G61" s="576" t="s">
        <v>1279</v>
      </c>
      <c r="H61" s="160" t="s">
        <v>1287</v>
      </c>
      <c r="I61" s="148"/>
      <c r="J61" s="148"/>
      <c r="K61" s="148"/>
      <c r="L61" s="148"/>
      <c r="M61" s="148"/>
      <c r="N61" s="148"/>
      <c r="O61" s="148"/>
      <c r="P61" s="148"/>
      <c r="Q61" s="148"/>
      <c r="R61" s="148"/>
      <c r="S61" s="148"/>
      <c r="T61" s="640" t="b" cm="1">
        <f t="array" ref="T61">T60</f>
        <v>1</v>
      </c>
      <c r="U61" s="148"/>
      <c r="V61" s="148"/>
      <c r="W61" s="148"/>
      <c r="X61" s="1308"/>
      <c r="Y61" s="148"/>
      <c r="Z61" s="1308"/>
      <c r="AA61" s="148"/>
      <c r="AB61" s="225" t="s">
        <v>1067</v>
      </c>
      <c r="AC61" s="400" t="s">
        <v>1288</v>
      </c>
      <c r="AD61" s="106" t="s">
        <v>805</v>
      </c>
      <c r="AE61" s="1084"/>
      <c r="AF61" s="1084">
        <v>1769.04459</v>
      </c>
      <c r="AG61" s="1084"/>
      <c r="AH61" s="1084"/>
      <c r="AI61" s="236">
        <v>1353.6014837616053</v>
      </c>
      <c r="AJ61" s="1084"/>
      <c r="AK61" s="1084"/>
      <c r="AL61" s="1084"/>
      <c r="AM61" s="1084"/>
      <c r="AN61" s="1084"/>
      <c r="AO61" s="1084"/>
      <c r="AP61" s="1084"/>
      <c r="AQ61" s="1084"/>
      <c r="AR61" s="1084"/>
      <c r="AS61" s="236"/>
      <c r="AT61" s="1084"/>
      <c r="AU61" s="1084"/>
      <c r="AV61" s="1084"/>
      <c r="AW61" s="1084"/>
      <c r="AX61" s="1084"/>
      <c r="AY61" s="1084"/>
      <c r="AZ61" s="1084"/>
      <c r="BA61" s="1084"/>
      <c r="BB61" s="1084"/>
      <c r="BC61" s="1083"/>
      <c r="BD61" s="148"/>
      <c r="BE61" s="148"/>
      <c r="BF61" s="900" t="s">
        <v>564</v>
      </c>
      <c r="BG61" s="900"/>
      <c r="BH61" s="900"/>
      <c r="BI61" s="903"/>
      <c r="BJ61" s="903"/>
    </row>
    <row r="62" spans="1:62" s="1058" customFormat="1" ht="16.5" customHeight="1" x14ac:dyDescent="0.15">
      <c r="A62" s="148"/>
      <c r="B62" s="148"/>
      <c r="C62" s="148"/>
      <c r="D62" s="148"/>
      <c r="E62" s="630">
        <v>17.100000000000001</v>
      </c>
      <c r="F62" s="725" t="str" cm="1">
        <f t="array" aca="1" ref="F62" ca="1">OFFSET(G62,-1,-1)</f>
        <v>2</v>
      </c>
      <c r="G62" s="576" t="s">
        <v>1279</v>
      </c>
      <c r="H62" s="160" t="s">
        <v>1289</v>
      </c>
      <c r="I62" s="148"/>
      <c r="J62" s="148"/>
      <c r="K62" s="148"/>
      <c r="L62" s="148"/>
      <c r="M62" s="148"/>
      <c r="N62" s="148"/>
      <c r="O62" s="148"/>
      <c r="P62" s="148"/>
      <c r="Q62" s="148"/>
      <c r="R62" s="148"/>
      <c r="S62" s="148"/>
      <c r="T62" s="640" t="b" cm="1">
        <f t="array" ref="T62">T61</f>
        <v>1</v>
      </c>
      <c r="U62" s="148"/>
      <c r="V62" s="148"/>
      <c r="W62" s="148"/>
      <c r="X62" s="1308"/>
      <c r="Y62" s="148"/>
      <c r="Z62" s="1308"/>
      <c r="AA62" s="148"/>
      <c r="AB62" s="225" t="s">
        <v>1070</v>
      </c>
      <c r="AC62" s="400" t="s">
        <v>1290</v>
      </c>
      <c r="AD62" s="106" t="s">
        <v>805</v>
      </c>
      <c r="AE62" s="1084"/>
      <c r="AF62" s="1084"/>
      <c r="AG62" s="1084"/>
      <c r="AH62" s="1084"/>
      <c r="AI62" s="236"/>
      <c r="AJ62" s="1084"/>
      <c r="AK62" s="1084"/>
      <c r="AL62" s="1084"/>
      <c r="AM62" s="1084"/>
      <c r="AN62" s="1084"/>
      <c r="AO62" s="1084"/>
      <c r="AP62" s="1084"/>
      <c r="AQ62" s="1084"/>
      <c r="AR62" s="1084"/>
      <c r="AS62" s="236"/>
      <c r="AT62" s="1084"/>
      <c r="AU62" s="1084"/>
      <c r="AV62" s="1084"/>
      <c r="AW62" s="1084"/>
      <c r="AX62" s="1084"/>
      <c r="AY62" s="1084"/>
      <c r="AZ62" s="1084"/>
      <c r="BA62" s="1084"/>
      <c r="BB62" s="1084"/>
      <c r="BC62" s="1083"/>
      <c r="BD62" s="148"/>
      <c r="BE62" s="148"/>
      <c r="BF62" s="900" t="s">
        <v>1291</v>
      </c>
      <c r="BG62" s="900"/>
      <c r="BH62" s="900"/>
      <c r="BI62" s="903"/>
      <c r="BJ62" s="903"/>
    </row>
    <row r="63" spans="1:62" s="1058" customFormat="1" ht="16.5" customHeight="1" x14ac:dyDescent="0.15">
      <c r="A63" s="148"/>
      <c r="B63" s="148"/>
      <c r="C63" s="148"/>
      <c r="D63" s="148"/>
      <c r="E63" s="630">
        <v>17.100000000000001</v>
      </c>
      <c r="F63" s="725" t="str" cm="1">
        <f t="array" aca="1" ref="F63" ca="1">OFFSET(G63,-1,-1)</f>
        <v>2</v>
      </c>
      <c r="G63" s="576" t="s">
        <v>1292</v>
      </c>
      <c r="H63" s="148"/>
      <c r="I63" s="148"/>
      <c r="J63" s="148"/>
      <c r="K63" s="148"/>
      <c r="L63" s="148"/>
      <c r="M63" s="148"/>
      <c r="N63" s="148"/>
      <c r="O63" s="148"/>
      <c r="P63" s="148"/>
      <c r="Q63" s="148"/>
      <c r="R63" s="148"/>
      <c r="S63" s="148"/>
      <c r="T63" s="640" t="b" cm="1">
        <f t="array" ref="T63">T62</f>
        <v>1</v>
      </c>
      <c r="U63" s="148"/>
      <c r="V63" s="148"/>
      <c r="W63" s="148"/>
      <c r="X63" s="1308"/>
      <c r="Y63" s="148"/>
      <c r="Z63" s="1308"/>
      <c r="AA63" s="148"/>
      <c r="AB63" s="225" t="s">
        <v>1073</v>
      </c>
      <c r="AC63" s="400" t="s">
        <v>1293</v>
      </c>
      <c r="AD63" s="106" t="s">
        <v>805</v>
      </c>
      <c r="AE63" s="1084"/>
      <c r="AF63" s="1084"/>
      <c r="AG63" s="1084"/>
      <c r="AH63" s="1084"/>
      <c r="AI63" s="236"/>
      <c r="AJ63" s="1084"/>
      <c r="AK63" s="1084"/>
      <c r="AL63" s="1084"/>
      <c r="AM63" s="1084"/>
      <c r="AN63" s="1084"/>
      <c r="AO63" s="1084"/>
      <c r="AP63" s="1084"/>
      <c r="AQ63" s="1084"/>
      <c r="AR63" s="1084"/>
      <c r="AS63" s="236"/>
      <c r="AT63" s="1084"/>
      <c r="AU63" s="1084"/>
      <c r="AV63" s="1084"/>
      <c r="AW63" s="1084"/>
      <c r="AX63" s="1084"/>
      <c r="AY63" s="1084"/>
      <c r="AZ63" s="1084"/>
      <c r="BA63" s="1084"/>
      <c r="BB63" s="1084"/>
      <c r="BC63" s="1083"/>
      <c r="BD63" s="148"/>
      <c r="BE63" s="148"/>
      <c r="BF63" s="900" t="s">
        <v>572</v>
      </c>
      <c r="BG63" s="900"/>
      <c r="BH63" s="900"/>
      <c r="BI63" s="903"/>
      <c r="BJ63" s="903"/>
    </row>
    <row r="64" spans="1:62" s="1058" customFormat="1" ht="16.5" customHeight="1" x14ac:dyDescent="0.15">
      <c r="A64" s="148"/>
      <c r="B64" s="148"/>
      <c r="C64" s="148"/>
      <c r="D64" s="148"/>
      <c r="E64" s="630">
        <v>17.100000000000001</v>
      </c>
      <c r="F64" s="725" t="str" cm="1">
        <f t="array" aca="1" ref="F64" ca="1">OFFSET(G64,-1,-1)</f>
        <v>2</v>
      </c>
      <c r="G64" s="576" t="s">
        <v>1279</v>
      </c>
      <c r="H64" s="160" t="s">
        <v>1294</v>
      </c>
      <c r="I64" s="148"/>
      <c r="J64" s="148"/>
      <c r="K64" s="148"/>
      <c r="L64" s="148"/>
      <c r="M64" s="148"/>
      <c r="N64" s="148"/>
      <c r="O64" s="148"/>
      <c r="P64" s="148"/>
      <c r="Q64" s="148"/>
      <c r="R64" s="148"/>
      <c r="S64" s="148"/>
      <c r="T64" s="640" t="b" cm="1">
        <f t="array" ref="T64">T63</f>
        <v>1</v>
      </c>
      <c r="U64" s="148"/>
      <c r="V64" s="148"/>
      <c r="W64" s="148"/>
      <c r="X64" s="1308"/>
      <c r="Y64" s="148"/>
      <c r="Z64" s="1308"/>
      <c r="AA64" s="148"/>
      <c r="AB64" s="225" t="s">
        <v>1076</v>
      </c>
      <c r="AC64" s="400" t="s">
        <v>1295</v>
      </c>
      <c r="AD64" s="106" t="s">
        <v>805</v>
      </c>
      <c r="AE64" s="1084"/>
      <c r="AF64" s="1084"/>
      <c r="AG64" s="1084"/>
      <c r="AH64" s="1084"/>
      <c r="AI64" s="236"/>
      <c r="AJ64" s="1084"/>
      <c r="AK64" s="1084"/>
      <c r="AL64" s="1084"/>
      <c r="AM64" s="1084"/>
      <c r="AN64" s="1084"/>
      <c r="AO64" s="1084"/>
      <c r="AP64" s="1084"/>
      <c r="AQ64" s="1084"/>
      <c r="AR64" s="1084"/>
      <c r="AS64" s="236"/>
      <c r="AT64" s="1084"/>
      <c r="AU64" s="1084"/>
      <c r="AV64" s="1084"/>
      <c r="AW64" s="1084"/>
      <c r="AX64" s="1084"/>
      <c r="AY64" s="1084"/>
      <c r="AZ64" s="1084"/>
      <c r="BA64" s="1084"/>
      <c r="BB64" s="1084"/>
      <c r="BC64" s="1083"/>
      <c r="BD64" s="148"/>
      <c r="BE64" s="148"/>
      <c r="BF64" s="900" t="s">
        <v>1296</v>
      </c>
      <c r="BG64" s="900"/>
      <c r="BH64" s="900"/>
      <c r="BI64" s="903"/>
      <c r="BJ64" s="903"/>
    </row>
    <row r="65" spans="1:62" s="1058" customFormat="1" ht="16.5" customHeight="1" x14ac:dyDescent="0.15">
      <c r="A65" s="148"/>
      <c r="B65" s="148"/>
      <c r="C65" s="148"/>
      <c r="D65" s="148"/>
      <c r="E65" s="630">
        <v>17.100000000000001</v>
      </c>
      <c r="F65" s="725" t="str" cm="1">
        <f t="array" aca="1" ref="F65" ca="1">OFFSET(G65,-1,-1)</f>
        <v>2</v>
      </c>
      <c r="G65" s="576" t="s">
        <v>1279</v>
      </c>
      <c r="H65" s="160" t="s">
        <v>1279</v>
      </c>
      <c r="I65" s="148"/>
      <c r="J65" s="148"/>
      <c r="K65" s="148"/>
      <c r="L65" s="148"/>
      <c r="M65" s="148"/>
      <c r="N65" s="148"/>
      <c r="O65" s="148"/>
      <c r="P65" s="148"/>
      <c r="Q65" s="148"/>
      <c r="R65" s="148"/>
      <c r="S65" s="148"/>
      <c r="T65" s="640" t="b" cm="1">
        <f t="array" ref="T65">T64</f>
        <v>1</v>
      </c>
      <c r="U65" s="148"/>
      <c r="V65" s="148"/>
      <c r="W65" s="148"/>
      <c r="X65" s="1308"/>
      <c r="Y65" s="148"/>
      <c r="Z65" s="1308"/>
      <c r="AA65" s="148"/>
      <c r="AB65" s="225" t="s">
        <v>1297</v>
      </c>
      <c r="AC65" s="400" t="s">
        <v>1298</v>
      </c>
      <c r="AD65" s="106" t="s">
        <v>805</v>
      </c>
      <c r="AE65" s="292">
        <f t="shared" ref="AE65:BB65" si="7">SUM(AE66:AE68)</f>
        <v>0</v>
      </c>
      <c r="AF65" s="292">
        <f>SUM(AF66:AF68)</f>
        <v>175.45973000000001</v>
      </c>
      <c r="AG65" s="292">
        <f t="shared" si="7"/>
        <v>0</v>
      </c>
      <c r="AH65" s="292">
        <f t="shared" si="7"/>
        <v>0</v>
      </c>
      <c r="AI65" s="292">
        <f t="shared" si="7"/>
        <v>306.00570300000004</v>
      </c>
      <c r="AJ65" s="292">
        <f t="shared" si="7"/>
        <v>0</v>
      </c>
      <c r="AK65" s="292">
        <f t="shared" si="7"/>
        <v>0</v>
      </c>
      <c r="AL65" s="292">
        <f t="shared" si="7"/>
        <v>0</v>
      </c>
      <c r="AM65" s="292">
        <f t="shared" si="7"/>
        <v>0</v>
      </c>
      <c r="AN65" s="292">
        <f t="shared" si="7"/>
        <v>0</v>
      </c>
      <c r="AO65" s="292">
        <f t="shared" si="7"/>
        <v>0</v>
      </c>
      <c r="AP65" s="292">
        <f t="shared" si="7"/>
        <v>0</v>
      </c>
      <c r="AQ65" s="292">
        <f t="shared" si="7"/>
        <v>0</v>
      </c>
      <c r="AR65" s="292">
        <f t="shared" si="7"/>
        <v>0</v>
      </c>
      <c r="AS65" s="292">
        <f t="shared" si="7"/>
        <v>0</v>
      </c>
      <c r="AT65" s="292">
        <f t="shared" si="7"/>
        <v>0</v>
      </c>
      <c r="AU65" s="292">
        <f t="shared" si="7"/>
        <v>0</v>
      </c>
      <c r="AV65" s="292">
        <f t="shared" si="7"/>
        <v>0</v>
      </c>
      <c r="AW65" s="292">
        <f t="shared" si="7"/>
        <v>0</v>
      </c>
      <c r="AX65" s="292">
        <f t="shared" si="7"/>
        <v>0</v>
      </c>
      <c r="AY65" s="292">
        <f t="shared" si="7"/>
        <v>0</v>
      </c>
      <c r="AZ65" s="292">
        <f t="shared" si="7"/>
        <v>0</v>
      </c>
      <c r="BA65" s="292">
        <f t="shared" si="7"/>
        <v>0</v>
      </c>
      <c r="BB65" s="292">
        <f t="shared" si="7"/>
        <v>0</v>
      </c>
      <c r="BC65" s="1083"/>
      <c r="BD65" s="148"/>
      <c r="BE65" s="148"/>
      <c r="BF65" s="900" t="s">
        <v>1220</v>
      </c>
      <c r="BG65" s="900"/>
      <c r="BH65" s="900"/>
      <c r="BI65" s="903"/>
      <c r="BJ65" s="903"/>
    </row>
    <row r="66" spans="1:62" ht="17.25" customHeight="1" x14ac:dyDescent="0.15">
      <c r="E66" s="630">
        <v>0</v>
      </c>
      <c r="F66" s="725" t="str" cm="1">
        <f t="array" aca="1" ref="F66" ca="1">OFFSET(G66,-1,-1)</f>
        <v>2</v>
      </c>
      <c r="T66" s="640" t="b" cm="1">
        <f t="array" ref="T66">T65</f>
        <v>1</v>
      </c>
      <c r="X66" s="1311"/>
      <c r="Z66" s="1311"/>
      <c r="AB66" s="248"/>
      <c r="AC66" s="226"/>
      <c r="AD66" s="106"/>
      <c r="AE66" s="234"/>
      <c r="AF66" s="234"/>
      <c r="AG66" s="234"/>
      <c r="AH66" s="234"/>
      <c r="AI66" s="234"/>
      <c r="AJ66" s="234"/>
      <c r="AK66" s="234"/>
      <c r="AL66" s="234"/>
      <c r="AM66" s="234"/>
      <c r="AN66" s="234"/>
      <c r="AO66" s="234"/>
      <c r="AP66" s="234"/>
      <c r="AQ66" s="234"/>
      <c r="AR66" s="234"/>
      <c r="AS66" s="234"/>
      <c r="AT66" s="234"/>
      <c r="AU66" s="234"/>
      <c r="AV66" s="234"/>
      <c r="AW66" s="234"/>
      <c r="AX66" s="234"/>
      <c r="AY66" s="234"/>
      <c r="AZ66" s="234"/>
      <c r="BA66" s="234"/>
      <c r="BB66" s="234"/>
      <c r="BC66" s="106"/>
      <c r="BF66" s="900" t="str">
        <f>IF(AND(ISNUMBER(VALUE(TRIM(SUBSTITUTE(AB66,".","")))),TRIM(SUBSTITUTE(AB66,".",""))&lt;&gt;""),"P"&amp;SUBSTITUTE(AB66,".",""),"")</f>
        <v/>
      </c>
    </row>
    <row r="67" spans="1:62" s="1058" customFormat="1" ht="16.5" customHeight="1" x14ac:dyDescent="0.15">
      <c r="A67" s="148"/>
      <c r="B67" s="148"/>
      <c r="C67" s="148"/>
      <c r="D67" s="148"/>
      <c r="E67" s="630">
        <v>17.100000000000001</v>
      </c>
      <c r="F67" s="725" t="str" cm="1">
        <f t="array" aca="1" ref="F67" ca="1">OFFSET(G67,-1,-1)</f>
        <v>2</v>
      </c>
      <c r="G67" s="148"/>
      <c r="H67" s="160" t="str" cm="1">
        <f t="array" ref="H67">AC67</f>
        <v>Страхование ДМС</v>
      </c>
      <c r="I67" s="148"/>
      <c r="J67" s="148"/>
      <c r="K67" s="148"/>
      <c r="L67" s="148"/>
      <c r="M67" s="148"/>
      <c r="N67" s="148"/>
      <c r="O67" s="148"/>
      <c r="P67" s="148"/>
      <c r="Q67" s="148"/>
      <c r="R67" s="148"/>
      <c r="S67" s="148"/>
      <c r="T67" s="640" t="b">
        <f ca="1">AND(OFFSET(U67,1,-1),Y67&gt;0)</f>
        <v>0</v>
      </c>
      <c r="U67" s="148"/>
      <c r="V67" s="148"/>
      <c r="W67" s="127" t="s">
        <v>227</v>
      </c>
      <c r="X67" s="1308"/>
      <c r="Y67" s="127">
        <v>0</v>
      </c>
      <c r="Z67" s="1308"/>
      <c r="AA67" s="721" t="s">
        <v>211</v>
      </c>
      <c r="AB67" s="106" t="str">
        <f>"1.9."&amp;Y67</f>
        <v>1.9.0</v>
      </c>
      <c r="AC67" s="61" t="s">
        <v>5785</v>
      </c>
      <c r="AD67" s="106" t="s">
        <v>805</v>
      </c>
      <c r="AE67" s="26"/>
      <c r="AF67" s="59">
        <f>119.77773+55.682</f>
        <v>175.45973000000001</v>
      </c>
      <c r="AG67" s="59"/>
      <c r="AH67" s="59"/>
      <c r="AI67" s="237">
        <f>AF67*110%+113</f>
        <v>306.00570300000004</v>
      </c>
      <c r="AJ67" s="59"/>
      <c r="AK67" s="59"/>
      <c r="AL67" s="59"/>
      <c r="AM67" s="59"/>
      <c r="AN67" s="59"/>
      <c r="AO67" s="59"/>
      <c r="AP67" s="59"/>
      <c r="AQ67" s="59"/>
      <c r="AR67" s="59"/>
      <c r="AS67" s="237"/>
      <c r="AT67" s="59"/>
      <c r="AU67" s="59"/>
      <c r="AV67" s="59"/>
      <c r="AW67" s="59"/>
      <c r="AX67" s="59"/>
      <c r="AY67" s="59"/>
      <c r="AZ67" s="59"/>
      <c r="BA67" s="59"/>
      <c r="BB67" s="59"/>
      <c r="BC67" s="25"/>
      <c r="BD67" s="148"/>
      <c r="BE67" s="148"/>
      <c r="BF67" s="900" t="s">
        <v>1299</v>
      </c>
      <c r="BG67" s="900" t="s">
        <v>1300</v>
      </c>
      <c r="BH67" s="936" t="str" cm="1">
        <f t="array" ref="BH67">AC67</f>
        <v>Страхование ДМС</v>
      </c>
      <c r="BI67" s="903"/>
      <c r="BJ67" s="903" t="b">
        <v>1</v>
      </c>
    </row>
    <row r="68" spans="1:62" s="1058" customFormat="1" ht="10.5" customHeight="1" x14ac:dyDescent="0.15">
      <c r="A68" s="148"/>
      <c r="B68" s="148"/>
      <c r="C68" s="148"/>
      <c r="D68" s="148"/>
      <c r="E68" s="630">
        <v>11.4</v>
      </c>
      <c r="F68" s="725" t="str" cm="1">
        <f t="array" aca="1" ref="F68" ca="1">OFFSET(G68,-1,-1)</f>
        <v>2</v>
      </c>
      <c r="G68" s="148"/>
      <c r="H68" s="148"/>
      <c r="I68" s="148"/>
      <c r="J68" s="148"/>
      <c r="K68" s="148"/>
      <c r="L68" s="148"/>
      <c r="M68" s="148"/>
      <c r="N68" s="148"/>
      <c r="O68" s="148"/>
      <c r="P68" s="148"/>
      <c r="Q68" s="148"/>
      <c r="R68" s="148"/>
      <c r="S68" s="148"/>
      <c r="T68" s="640" t="b" cm="1">
        <f t="array" ref="T68">T65</f>
        <v>1</v>
      </c>
      <c r="U68" s="148"/>
      <c r="V68" s="148"/>
      <c r="W68" s="299" t="s">
        <v>971</v>
      </c>
      <c r="X68" s="1308"/>
      <c r="Y68" s="148"/>
      <c r="Z68" s="1308"/>
      <c r="AA68" s="148"/>
      <c r="AB68" s="399"/>
      <c r="AC68" s="240" t="s">
        <v>229</v>
      </c>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c r="BA68" s="240"/>
      <c r="BB68" s="240"/>
      <c r="BC68" s="241"/>
      <c r="BD68" s="148"/>
      <c r="BE68" s="148"/>
      <c r="BF68" s="900"/>
      <c r="BG68" s="900"/>
      <c r="BH68" s="900"/>
      <c r="BI68" s="903" t="s">
        <v>1300</v>
      </c>
      <c r="BJ68" s="903"/>
    </row>
    <row r="69" spans="1:62" s="1058" customFormat="1" ht="10.5" customHeight="1" x14ac:dyDescent="0.15">
      <c r="A69" s="148"/>
      <c r="B69" s="148"/>
      <c r="C69" s="148"/>
      <c r="D69" s="148"/>
      <c r="E69" s="630">
        <v>11.4</v>
      </c>
      <c r="F69" s="725" t="str" cm="1">
        <f t="array" ref="F69">X69</f>
        <v>3</v>
      </c>
      <c r="G69" s="148"/>
      <c r="H69" s="148"/>
      <c r="I69" s="148"/>
      <c r="J69" s="148"/>
      <c r="K69" s="148"/>
      <c r="L69" s="148"/>
      <c r="M69" s="148"/>
      <c r="N69" s="148"/>
      <c r="O69" s="148"/>
      <c r="P69" s="148"/>
      <c r="Q69" s="148"/>
      <c r="R69" s="148"/>
      <c r="S69" s="148"/>
      <c r="T69" s="651" t="b">
        <f>X69&gt;0</f>
        <v>1</v>
      </c>
      <c r="U69" s="148"/>
      <c r="V69" s="127" t="str" cm="1">
        <f t="array" ref="V69">ФОТ!$AB$126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69" s="148"/>
      <c r="X69" s="1311" t="s">
        <v>334</v>
      </c>
      <c r="Y69" s="148"/>
      <c r="Z69" s="1308"/>
      <c r="AA69" s="148"/>
      <c r="AB69" s="227" t="str" cm="1">
        <f t="array" ref="AB69">IF(ISBLANK(ФОТ!$AB$126),"",ФОТ!$AB$126)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69" s="200"/>
      <c r="AD69" s="200"/>
      <c r="AE69" s="200"/>
      <c r="AF69" s="200"/>
      <c r="AG69" s="200"/>
      <c r="AH69" s="200"/>
      <c r="AI69" s="200"/>
      <c r="AJ69" s="200"/>
      <c r="AK69" s="200"/>
      <c r="AL69" s="200"/>
      <c r="AM69" s="200"/>
      <c r="AN69" s="200"/>
      <c r="AO69" s="200"/>
      <c r="AP69" s="200"/>
      <c r="AQ69" s="200"/>
      <c r="AR69" s="200"/>
      <c r="AS69" s="200"/>
      <c r="AT69" s="200"/>
      <c r="AU69" s="200"/>
      <c r="AV69" s="200"/>
      <c r="AW69" s="200"/>
      <c r="AX69" s="200"/>
      <c r="AY69" s="200"/>
      <c r="AZ69" s="200"/>
      <c r="BA69" s="200"/>
      <c r="BB69" s="200"/>
      <c r="BC69" s="200"/>
      <c r="BD69" s="148"/>
      <c r="BE69" s="148"/>
      <c r="BF69" s="900"/>
      <c r="BG69" s="900"/>
      <c r="BH69" s="900"/>
      <c r="BI69" s="903"/>
      <c r="BJ69" s="903"/>
    </row>
    <row r="70" spans="1:62" s="1058" customFormat="1" ht="29.25" customHeight="1" x14ac:dyDescent="0.15">
      <c r="A70" s="148"/>
      <c r="B70" s="148"/>
      <c r="C70" s="148"/>
      <c r="D70" s="148"/>
      <c r="E70" s="630">
        <v>30</v>
      </c>
      <c r="F70" s="725" t="str" cm="1">
        <f t="array" aca="1" ref="F70" ca="1">OFFSET(G70,-1,-1)</f>
        <v>3</v>
      </c>
      <c r="G70" s="148"/>
      <c r="H70" s="148"/>
      <c r="I70" s="148"/>
      <c r="J70" s="148"/>
      <c r="K70" s="148"/>
      <c r="L70" s="148"/>
      <c r="M70" s="148"/>
      <c r="N70" s="148"/>
      <c r="O70" s="148"/>
      <c r="P70" s="148"/>
      <c r="Q70" s="148"/>
      <c r="R70" s="148"/>
      <c r="S70" s="148"/>
      <c r="T70" s="640" t="b" cm="1">
        <f t="array" ref="T70">T69</f>
        <v>1</v>
      </c>
      <c r="U70" s="148"/>
      <c r="V70" s="148"/>
      <c r="W70" s="148"/>
      <c r="X70" s="1308"/>
      <c r="Y70" s="148"/>
      <c r="Z70" s="1308"/>
      <c r="AA70" s="148"/>
      <c r="AB70" s="242">
        <v>1</v>
      </c>
      <c r="AC70" s="224" t="s">
        <v>1274</v>
      </c>
      <c r="AD70" s="217" t="s">
        <v>805</v>
      </c>
      <c r="AE70" s="235">
        <f t="shared" ref="AE70:BB70" si="8">SUM(AE71:AE79)</f>
        <v>0</v>
      </c>
      <c r="AF70" s="235">
        <f t="shared" si="8"/>
        <v>554.40779999999995</v>
      </c>
      <c r="AG70" s="235">
        <f t="shared" si="8"/>
        <v>0</v>
      </c>
      <c r="AH70" s="235">
        <f t="shared" si="8"/>
        <v>0</v>
      </c>
      <c r="AI70" s="235">
        <f t="shared" si="8"/>
        <v>639.52596655846105</v>
      </c>
      <c r="AJ70" s="235">
        <f t="shared" si="8"/>
        <v>0</v>
      </c>
      <c r="AK70" s="235">
        <f t="shared" si="8"/>
        <v>0</v>
      </c>
      <c r="AL70" s="235">
        <f t="shared" si="8"/>
        <v>0</v>
      </c>
      <c r="AM70" s="235">
        <f t="shared" si="8"/>
        <v>0</v>
      </c>
      <c r="AN70" s="235">
        <f t="shared" si="8"/>
        <v>0</v>
      </c>
      <c r="AO70" s="235">
        <f t="shared" si="8"/>
        <v>0</v>
      </c>
      <c r="AP70" s="235">
        <f t="shared" si="8"/>
        <v>0</v>
      </c>
      <c r="AQ70" s="235">
        <f t="shared" si="8"/>
        <v>0</v>
      </c>
      <c r="AR70" s="235">
        <f t="shared" si="8"/>
        <v>0</v>
      </c>
      <c r="AS70" s="235">
        <f t="shared" si="8"/>
        <v>0</v>
      </c>
      <c r="AT70" s="235">
        <f t="shared" si="8"/>
        <v>0</v>
      </c>
      <c r="AU70" s="235">
        <f t="shared" si="8"/>
        <v>0</v>
      </c>
      <c r="AV70" s="235">
        <f t="shared" si="8"/>
        <v>0</v>
      </c>
      <c r="AW70" s="235">
        <f t="shared" si="8"/>
        <v>0</v>
      </c>
      <c r="AX70" s="235">
        <f t="shared" si="8"/>
        <v>0</v>
      </c>
      <c r="AY70" s="235">
        <f t="shared" si="8"/>
        <v>0</v>
      </c>
      <c r="AZ70" s="235">
        <f t="shared" si="8"/>
        <v>0</v>
      </c>
      <c r="BA70" s="235">
        <f t="shared" si="8"/>
        <v>0</v>
      </c>
      <c r="BB70" s="235">
        <f t="shared" si="8"/>
        <v>0</v>
      </c>
      <c r="BC70" s="1083"/>
      <c r="BD70" s="148"/>
      <c r="BE70" s="148"/>
      <c r="BF70" s="900" t="s">
        <v>1275</v>
      </c>
      <c r="BG70" s="900"/>
      <c r="BH70" s="900"/>
      <c r="BI70" s="903"/>
      <c r="BJ70" s="903"/>
    </row>
    <row r="71" spans="1:62" s="1058" customFormat="1" ht="58.5" customHeight="1" x14ac:dyDescent="0.15">
      <c r="A71" s="148"/>
      <c r="B71" s="148"/>
      <c r="C71" s="148"/>
      <c r="D71" s="148"/>
      <c r="E71" s="630">
        <v>60</v>
      </c>
      <c r="F71" s="725" t="str" cm="1">
        <f t="array" aca="1" ref="F71" ca="1">OFFSET(G71,-1,-1)</f>
        <v>3</v>
      </c>
      <c r="G71" s="576" t="s">
        <v>1276</v>
      </c>
      <c r="H71" s="148"/>
      <c r="I71" s="148"/>
      <c r="J71" s="148"/>
      <c r="K71" s="148"/>
      <c r="L71" s="148"/>
      <c r="M71" s="148"/>
      <c r="N71" s="148"/>
      <c r="O71" s="148"/>
      <c r="P71" s="148"/>
      <c r="Q71" s="148"/>
      <c r="R71" s="148"/>
      <c r="S71" s="148"/>
      <c r="T71" s="640" t="b" cm="1">
        <f t="array" ref="T71">T70</f>
        <v>1</v>
      </c>
      <c r="U71" s="148"/>
      <c r="V71" s="148"/>
      <c r="W71" s="148"/>
      <c r="X71" s="1308"/>
      <c r="Y71" s="148"/>
      <c r="Z71" s="1308"/>
      <c r="AA71" s="148"/>
      <c r="AB71" s="225" t="s">
        <v>442</v>
      </c>
      <c r="AC71" s="400" t="s">
        <v>1277</v>
      </c>
      <c r="AD71" s="106" t="s">
        <v>805</v>
      </c>
      <c r="AE71" s="1084"/>
      <c r="AF71" s="1128">
        <v>8.6830400000000001</v>
      </c>
      <c r="AG71" s="1128"/>
      <c r="AH71" s="1128"/>
      <c r="AI71" s="237">
        <v>9</v>
      </c>
      <c r="AJ71" s="1128"/>
      <c r="AK71" s="1128"/>
      <c r="AL71" s="1128"/>
      <c r="AM71" s="1128"/>
      <c r="AN71" s="1128"/>
      <c r="AO71" s="1128"/>
      <c r="AP71" s="1128"/>
      <c r="AQ71" s="1128"/>
      <c r="AR71" s="1128"/>
      <c r="AS71" s="237"/>
      <c r="AT71" s="1128"/>
      <c r="AU71" s="1128"/>
      <c r="AV71" s="1128"/>
      <c r="AW71" s="1128"/>
      <c r="AX71" s="1128"/>
      <c r="AY71" s="1128"/>
      <c r="AZ71" s="1128"/>
      <c r="BA71" s="1128"/>
      <c r="BB71" s="1128"/>
      <c r="BC71" s="1083"/>
      <c r="BD71" s="148"/>
      <c r="BE71" s="148"/>
      <c r="BF71" s="900" t="s">
        <v>1278</v>
      </c>
      <c r="BG71" s="900"/>
      <c r="BH71" s="900"/>
      <c r="BI71" s="903"/>
      <c r="BJ71" s="903"/>
    </row>
    <row r="72" spans="1:62" s="1058" customFormat="1" ht="16.5" customHeight="1" x14ac:dyDescent="0.15">
      <c r="A72" s="148"/>
      <c r="B72" s="148"/>
      <c r="C72" s="148"/>
      <c r="D72" s="148"/>
      <c r="E72" s="630">
        <v>17.100000000000001</v>
      </c>
      <c r="F72" s="725" t="str" cm="1">
        <f t="array" aca="1" ref="F72" ca="1">OFFSET(G72,-1,-1)</f>
        <v>3</v>
      </c>
      <c r="G72" s="576" t="s">
        <v>1279</v>
      </c>
      <c r="H72" s="160" t="s">
        <v>1280</v>
      </c>
      <c r="I72" s="148"/>
      <c r="J72" s="148"/>
      <c r="K72" s="148"/>
      <c r="L72" s="148"/>
      <c r="M72" s="148"/>
      <c r="N72" s="148"/>
      <c r="O72" s="148"/>
      <c r="P72" s="148"/>
      <c r="Q72" s="148"/>
      <c r="R72" s="148"/>
      <c r="S72" s="148"/>
      <c r="T72" s="640" t="b" cm="1">
        <f t="array" ref="T72">T71</f>
        <v>1</v>
      </c>
      <c r="U72" s="148"/>
      <c r="V72" s="148"/>
      <c r="W72" s="148"/>
      <c r="X72" s="1308"/>
      <c r="Y72" s="148"/>
      <c r="Z72" s="1308"/>
      <c r="AA72" s="148"/>
      <c r="AB72" s="225" t="s">
        <v>955</v>
      </c>
      <c r="AC72" s="400" t="s">
        <v>1281</v>
      </c>
      <c r="AD72" s="106" t="s">
        <v>805</v>
      </c>
      <c r="AE72" s="1084"/>
      <c r="AF72" s="1128">
        <v>4.5789999999999997</v>
      </c>
      <c r="AG72" s="1128"/>
      <c r="AH72" s="1128"/>
      <c r="AI72" s="237">
        <v>9</v>
      </c>
      <c r="AJ72" s="1128"/>
      <c r="AK72" s="1128"/>
      <c r="AL72" s="1128"/>
      <c r="AM72" s="1128"/>
      <c r="AN72" s="1128"/>
      <c r="AO72" s="1128"/>
      <c r="AP72" s="1128"/>
      <c r="AQ72" s="1128"/>
      <c r="AR72" s="1128"/>
      <c r="AS72" s="237"/>
      <c r="AT72" s="1128"/>
      <c r="AU72" s="1128"/>
      <c r="AV72" s="1128"/>
      <c r="AW72" s="1128"/>
      <c r="AX72" s="1128"/>
      <c r="AY72" s="1128"/>
      <c r="AZ72" s="1128"/>
      <c r="BA72" s="1128"/>
      <c r="BB72" s="1128"/>
      <c r="BC72" s="1083"/>
      <c r="BD72" s="148"/>
      <c r="BE72" s="148"/>
      <c r="BF72" s="900" t="s">
        <v>1282</v>
      </c>
      <c r="BG72" s="900"/>
      <c r="BH72" s="900"/>
      <c r="BI72" s="903"/>
      <c r="BJ72" s="903"/>
    </row>
    <row r="73" spans="1:62" s="1058" customFormat="1" ht="16.5" customHeight="1" x14ac:dyDescent="0.15">
      <c r="A73" s="148"/>
      <c r="B73" s="148"/>
      <c r="C73" s="148"/>
      <c r="D73" s="148"/>
      <c r="E73" s="630">
        <v>17.100000000000001</v>
      </c>
      <c r="F73" s="725" t="str" cm="1">
        <f t="array" aca="1" ref="F73" ca="1">OFFSET(G73,-1,-1)</f>
        <v>3</v>
      </c>
      <c r="G73" s="576" t="s">
        <v>1283</v>
      </c>
      <c r="H73" s="148"/>
      <c r="I73" s="148"/>
      <c r="J73" s="148"/>
      <c r="K73" s="148"/>
      <c r="L73" s="148"/>
      <c r="M73" s="148"/>
      <c r="N73" s="148"/>
      <c r="O73" s="148"/>
      <c r="P73" s="148"/>
      <c r="Q73" s="148"/>
      <c r="R73" s="148"/>
      <c r="S73" s="148"/>
      <c r="T73" s="640" t="b" cm="1">
        <f t="array" ref="T73">T72</f>
        <v>1</v>
      </c>
      <c r="U73" s="148"/>
      <c r="V73" s="148"/>
      <c r="W73" s="148"/>
      <c r="X73" s="1308"/>
      <c r="Y73" s="148"/>
      <c r="Z73" s="1308"/>
      <c r="AA73" s="148"/>
      <c r="AB73" s="225" t="s">
        <v>957</v>
      </c>
      <c r="AC73" s="400" t="s">
        <v>1284</v>
      </c>
      <c r="AD73" s="106" t="s">
        <v>805</v>
      </c>
      <c r="AE73" s="1084"/>
      <c r="AF73" s="1128">
        <v>5.3492499999999996</v>
      </c>
      <c r="AG73" s="1128"/>
      <c r="AH73" s="1128"/>
      <c r="AI73" s="237">
        <v>6</v>
      </c>
      <c r="AJ73" s="1128"/>
      <c r="AK73" s="1128"/>
      <c r="AL73" s="1128"/>
      <c r="AM73" s="1128"/>
      <c r="AN73" s="1128"/>
      <c r="AO73" s="1128"/>
      <c r="AP73" s="1128"/>
      <c r="AQ73" s="1128"/>
      <c r="AR73" s="1128"/>
      <c r="AS73" s="237"/>
      <c r="AT73" s="1128"/>
      <c r="AU73" s="1128"/>
      <c r="AV73" s="1128"/>
      <c r="AW73" s="1128"/>
      <c r="AX73" s="1128"/>
      <c r="AY73" s="1128"/>
      <c r="AZ73" s="1128"/>
      <c r="BA73" s="1128"/>
      <c r="BB73" s="1128"/>
      <c r="BC73" s="1083"/>
      <c r="BD73" s="148"/>
      <c r="BE73" s="148"/>
      <c r="BF73" s="900" t="s">
        <v>1285</v>
      </c>
      <c r="BG73" s="900"/>
      <c r="BH73" s="900"/>
      <c r="BI73" s="903"/>
      <c r="BJ73" s="903"/>
    </row>
    <row r="74" spans="1:62" ht="16.5" customHeight="1" x14ac:dyDescent="0.15">
      <c r="E74" s="630">
        <v>17.100000000000001</v>
      </c>
      <c r="F74" s="725" t="str" cm="1">
        <f t="array" aca="1" ref="F74" ca="1">OFFSET(G74,-1,-1)</f>
        <v>3</v>
      </c>
      <c r="G74" s="576" t="s">
        <v>1279</v>
      </c>
      <c r="H74" s="160" t="s">
        <v>1279</v>
      </c>
      <c r="T74" s="640" t="b" cm="1">
        <f t="array" ref="T74">T73</f>
        <v>1</v>
      </c>
      <c r="X74" s="1311"/>
      <c r="Z74" s="1311"/>
      <c r="AB74" s="225" t="s">
        <v>961</v>
      </c>
      <c r="AC74" s="400" t="s">
        <v>1286</v>
      </c>
      <c r="AD74" s="106" t="s">
        <v>805</v>
      </c>
      <c r="AE74" s="1130"/>
      <c r="AF74" s="1130"/>
      <c r="AG74" s="1130"/>
      <c r="AH74" s="1130"/>
      <c r="AI74" s="238"/>
      <c r="AJ74" s="1130"/>
      <c r="AK74" s="1130"/>
      <c r="AL74" s="1130"/>
      <c r="AM74" s="1130"/>
      <c r="AN74" s="1130"/>
      <c r="AO74" s="1130"/>
      <c r="AP74" s="1130"/>
      <c r="AQ74" s="1130"/>
      <c r="AR74" s="1130"/>
      <c r="AS74" s="238"/>
      <c r="AT74" s="1130"/>
      <c r="AU74" s="1130"/>
      <c r="AV74" s="1130"/>
      <c r="AW74" s="1130"/>
      <c r="AX74" s="1130"/>
      <c r="AY74" s="1130"/>
      <c r="AZ74" s="1130"/>
      <c r="BA74" s="1130"/>
      <c r="BB74" s="1130"/>
      <c r="BC74" s="1083"/>
      <c r="BF74" s="900" t="s">
        <v>568</v>
      </c>
    </row>
    <row r="75" spans="1:62" s="1058" customFormat="1" ht="16.5" customHeight="1" x14ac:dyDescent="0.15">
      <c r="A75" s="148"/>
      <c r="B75" s="148"/>
      <c r="C75" s="148"/>
      <c r="D75" s="148"/>
      <c r="E75" s="630">
        <v>17.100000000000001</v>
      </c>
      <c r="F75" s="725" t="str" cm="1">
        <f t="array" aca="1" ref="F75" ca="1">OFFSET(G75,-1,-1)</f>
        <v>3</v>
      </c>
      <c r="G75" s="576" t="s">
        <v>1279</v>
      </c>
      <c r="H75" s="160" t="s">
        <v>1287</v>
      </c>
      <c r="I75" s="148"/>
      <c r="J75" s="148"/>
      <c r="K75" s="148"/>
      <c r="L75" s="148"/>
      <c r="M75" s="148"/>
      <c r="N75" s="148"/>
      <c r="O75" s="148"/>
      <c r="P75" s="148"/>
      <c r="Q75" s="148"/>
      <c r="R75" s="148"/>
      <c r="S75" s="148"/>
      <c r="T75" s="640" t="b" cm="1">
        <f t="array" ref="T75">T74</f>
        <v>1</v>
      </c>
      <c r="U75" s="148"/>
      <c r="V75" s="148"/>
      <c r="W75" s="148"/>
      <c r="X75" s="1308"/>
      <c r="Y75" s="148"/>
      <c r="Z75" s="1308"/>
      <c r="AA75" s="148"/>
      <c r="AB75" s="225" t="s">
        <v>1067</v>
      </c>
      <c r="AC75" s="400" t="s">
        <v>1288</v>
      </c>
      <c r="AD75" s="106" t="s">
        <v>805</v>
      </c>
      <c r="AE75" s="1084"/>
      <c r="AF75" s="1084">
        <v>105.7123</v>
      </c>
      <c r="AG75" s="1084"/>
      <c r="AH75" s="1084"/>
      <c r="AI75" s="236">
        <f>151.433335558461-AI72</f>
        <v>142.43333555846101</v>
      </c>
      <c r="AJ75" s="1084"/>
      <c r="AK75" s="1084"/>
      <c r="AL75" s="1084"/>
      <c r="AM75" s="1084"/>
      <c r="AN75" s="1084"/>
      <c r="AO75" s="1084"/>
      <c r="AP75" s="1084"/>
      <c r="AQ75" s="1084"/>
      <c r="AR75" s="1084"/>
      <c r="AS75" s="236"/>
      <c r="AT75" s="1084"/>
      <c r="AU75" s="1084"/>
      <c r="AV75" s="1084"/>
      <c r="AW75" s="1084"/>
      <c r="AX75" s="1084"/>
      <c r="AY75" s="1084"/>
      <c r="AZ75" s="1084"/>
      <c r="BA75" s="1084"/>
      <c r="BB75" s="1084"/>
      <c r="BC75" s="1083"/>
      <c r="BD75" s="148"/>
      <c r="BE75" s="148"/>
      <c r="BF75" s="900" t="s">
        <v>564</v>
      </c>
      <c r="BG75" s="900"/>
      <c r="BH75" s="900"/>
      <c r="BI75" s="903"/>
      <c r="BJ75" s="903"/>
    </row>
    <row r="76" spans="1:62" s="1058" customFormat="1" ht="16.5" customHeight="1" x14ac:dyDescent="0.15">
      <c r="A76" s="148"/>
      <c r="B76" s="148"/>
      <c r="C76" s="148"/>
      <c r="D76" s="148"/>
      <c r="E76" s="630">
        <v>17.100000000000001</v>
      </c>
      <c r="F76" s="725" t="str" cm="1">
        <f t="array" aca="1" ref="F76" ca="1">OFFSET(G76,-1,-1)</f>
        <v>3</v>
      </c>
      <c r="G76" s="576" t="s">
        <v>1279</v>
      </c>
      <c r="H76" s="160" t="s">
        <v>1289</v>
      </c>
      <c r="I76" s="148"/>
      <c r="J76" s="148"/>
      <c r="K76" s="148"/>
      <c r="L76" s="148"/>
      <c r="M76" s="148"/>
      <c r="N76" s="148"/>
      <c r="O76" s="148"/>
      <c r="P76" s="148"/>
      <c r="Q76" s="148"/>
      <c r="R76" s="148"/>
      <c r="S76" s="148"/>
      <c r="T76" s="640" t="b" cm="1">
        <f t="array" ref="T76">T75</f>
        <v>1</v>
      </c>
      <c r="U76" s="148"/>
      <c r="V76" s="148"/>
      <c r="W76" s="148"/>
      <c r="X76" s="1308"/>
      <c r="Y76" s="148"/>
      <c r="Z76" s="1308"/>
      <c r="AA76" s="148"/>
      <c r="AB76" s="225" t="s">
        <v>1070</v>
      </c>
      <c r="AC76" s="400" t="s">
        <v>1290</v>
      </c>
      <c r="AD76" s="106" t="s">
        <v>805</v>
      </c>
      <c r="AE76" s="1084"/>
      <c r="AF76" s="1084"/>
      <c r="AG76" s="1084"/>
      <c r="AH76" s="1084"/>
      <c r="AI76" s="236"/>
      <c r="AJ76" s="1084"/>
      <c r="AK76" s="1084"/>
      <c r="AL76" s="1084"/>
      <c r="AM76" s="1084"/>
      <c r="AN76" s="1084"/>
      <c r="AO76" s="1084"/>
      <c r="AP76" s="1084"/>
      <c r="AQ76" s="1084"/>
      <c r="AR76" s="1084"/>
      <c r="AS76" s="236"/>
      <c r="AT76" s="1084"/>
      <c r="AU76" s="1084"/>
      <c r="AV76" s="1084"/>
      <c r="AW76" s="1084"/>
      <c r="AX76" s="1084"/>
      <c r="AY76" s="1084"/>
      <c r="AZ76" s="1084"/>
      <c r="BA76" s="1084"/>
      <c r="BB76" s="1084"/>
      <c r="BC76" s="1083"/>
      <c r="BD76" s="148"/>
      <c r="BE76" s="148"/>
      <c r="BF76" s="900" t="s">
        <v>1291</v>
      </c>
      <c r="BG76" s="900"/>
      <c r="BH76" s="900"/>
      <c r="BI76" s="903"/>
      <c r="BJ76" s="903"/>
    </row>
    <row r="77" spans="1:62" s="1058" customFormat="1" ht="16.5" customHeight="1" x14ac:dyDescent="0.15">
      <c r="A77" s="148"/>
      <c r="B77" s="148"/>
      <c r="C77" s="148"/>
      <c r="D77" s="148"/>
      <c r="E77" s="630">
        <v>17.100000000000001</v>
      </c>
      <c r="F77" s="725" t="str" cm="1">
        <f t="array" aca="1" ref="F77" ca="1">OFFSET(G77,-1,-1)</f>
        <v>3</v>
      </c>
      <c r="G77" s="576" t="s">
        <v>1292</v>
      </c>
      <c r="H77" s="148"/>
      <c r="I77" s="148"/>
      <c r="J77" s="148"/>
      <c r="K77" s="148"/>
      <c r="L77" s="148"/>
      <c r="M77" s="148"/>
      <c r="N77" s="148"/>
      <c r="O77" s="148"/>
      <c r="P77" s="148"/>
      <c r="Q77" s="148"/>
      <c r="R77" s="148"/>
      <c r="S77" s="148"/>
      <c r="T77" s="640" t="b" cm="1">
        <f t="array" ref="T77">T76</f>
        <v>1</v>
      </c>
      <c r="U77" s="148"/>
      <c r="V77" s="148"/>
      <c r="W77" s="148"/>
      <c r="X77" s="1308"/>
      <c r="Y77" s="148"/>
      <c r="Z77" s="1308"/>
      <c r="AA77" s="148"/>
      <c r="AB77" s="225" t="s">
        <v>1073</v>
      </c>
      <c r="AC77" s="400" t="s">
        <v>1293</v>
      </c>
      <c r="AD77" s="106" t="s">
        <v>805</v>
      </c>
      <c r="AE77" s="1084"/>
      <c r="AF77" s="1084"/>
      <c r="AG77" s="1084"/>
      <c r="AH77" s="1084"/>
      <c r="AI77" s="236"/>
      <c r="AJ77" s="1084"/>
      <c r="AK77" s="1084"/>
      <c r="AL77" s="1084"/>
      <c r="AM77" s="1084"/>
      <c r="AN77" s="1084"/>
      <c r="AO77" s="1084"/>
      <c r="AP77" s="1084"/>
      <c r="AQ77" s="1084"/>
      <c r="AR77" s="1084"/>
      <c r="AS77" s="236"/>
      <c r="AT77" s="1084"/>
      <c r="AU77" s="1084"/>
      <c r="AV77" s="1084"/>
      <c r="AW77" s="1084"/>
      <c r="AX77" s="1084"/>
      <c r="AY77" s="1084"/>
      <c r="AZ77" s="1084"/>
      <c r="BA77" s="1084"/>
      <c r="BB77" s="1084"/>
      <c r="BC77" s="1083"/>
      <c r="BD77" s="148"/>
      <c r="BE77" s="148"/>
      <c r="BF77" s="900" t="s">
        <v>572</v>
      </c>
      <c r="BG77" s="900"/>
      <c r="BH77" s="900"/>
      <c r="BI77" s="903"/>
      <c r="BJ77" s="903"/>
    </row>
    <row r="78" spans="1:62" s="1058" customFormat="1" ht="16.5" customHeight="1" x14ac:dyDescent="0.15">
      <c r="A78" s="148"/>
      <c r="B78" s="148"/>
      <c r="C78" s="148"/>
      <c r="D78" s="148"/>
      <c r="E78" s="630">
        <v>17.100000000000001</v>
      </c>
      <c r="F78" s="725" t="str" cm="1">
        <f t="array" aca="1" ref="F78" ca="1">OFFSET(G78,-1,-1)</f>
        <v>3</v>
      </c>
      <c r="G78" s="576" t="s">
        <v>1279</v>
      </c>
      <c r="H78" s="160" t="s">
        <v>1294</v>
      </c>
      <c r="I78" s="148"/>
      <c r="J78" s="148"/>
      <c r="K78" s="148"/>
      <c r="L78" s="148"/>
      <c r="M78" s="148"/>
      <c r="N78" s="148"/>
      <c r="O78" s="148"/>
      <c r="P78" s="148"/>
      <c r="Q78" s="148"/>
      <c r="R78" s="148"/>
      <c r="S78" s="148"/>
      <c r="T78" s="640" t="b" cm="1">
        <f t="array" ref="T78">T77</f>
        <v>1</v>
      </c>
      <c r="U78" s="148"/>
      <c r="V78" s="148"/>
      <c r="W78" s="148"/>
      <c r="X78" s="1308"/>
      <c r="Y78" s="148"/>
      <c r="Z78" s="1308"/>
      <c r="AA78" s="148"/>
      <c r="AB78" s="225" t="s">
        <v>1076</v>
      </c>
      <c r="AC78" s="400" t="s">
        <v>1295</v>
      </c>
      <c r="AD78" s="106" t="s">
        <v>805</v>
      </c>
      <c r="AE78" s="1084"/>
      <c r="AF78" s="1084"/>
      <c r="AG78" s="1084"/>
      <c r="AH78" s="1084"/>
      <c r="AI78" s="236"/>
      <c r="AJ78" s="1084"/>
      <c r="AK78" s="1084"/>
      <c r="AL78" s="1084"/>
      <c r="AM78" s="1084"/>
      <c r="AN78" s="1084"/>
      <c r="AO78" s="1084"/>
      <c r="AP78" s="1084"/>
      <c r="AQ78" s="1084"/>
      <c r="AR78" s="1084"/>
      <c r="AS78" s="236"/>
      <c r="AT78" s="1084"/>
      <c r="AU78" s="1084"/>
      <c r="AV78" s="1084"/>
      <c r="AW78" s="1084"/>
      <c r="AX78" s="1084"/>
      <c r="AY78" s="1084"/>
      <c r="AZ78" s="1084"/>
      <c r="BA78" s="1084"/>
      <c r="BB78" s="1084"/>
      <c r="BC78" s="1083"/>
      <c r="BD78" s="148"/>
      <c r="BE78" s="148"/>
      <c r="BF78" s="900" t="s">
        <v>1296</v>
      </c>
      <c r="BG78" s="900"/>
      <c r="BH78" s="900"/>
      <c r="BI78" s="903"/>
      <c r="BJ78" s="903"/>
    </row>
    <row r="79" spans="1:62" s="1058" customFormat="1" ht="16.5" customHeight="1" x14ac:dyDescent="0.15">
      <c r="A79" s="148"/>
      <c r="B79" s="148"/>
      <c r="C79" s="148"/>
      <c r="D79" s="148"/>
      <c r="E79" s="630">
        <v>17.100000000000001</v>
      </c>
      <c r="F79" s="725" t="str" cm="1">
        <f t="array" aca="1" ref="F79" ca="1">OFFSET(G79,-1,-1)</f>
        <v>3</v>
      </c>
      <c r="G79" s="576" t="s">
        <v>1279</v>
      </c>
      <c r="H79" s="160" t="s">
        <v>1279</v>
      </c>
      <c r="I79" s="148"/>
      <c r="J79" s="148"/>
      <c r="K79" s="148"/>
      <c r="L79" s="148"/>
      <c r="M79" s="148"/>
      <c r="N79" s="148"/>
      <c r="O79" s="148"/>
      <c r="P79" s="148"/>
      <c r="Q79" s="148"/>
      <c r="R79" s="148"/>
      <c r="S79" s="148"/>
      <c r="T79" s="640" t="b" cm="1">
        <f t="array" ref="T79">T78</f>
        <v>1</v>
      </c>
      <c r="U79" s="148"/>
      <c r="V79" s="148"/>
      <c r="W79" s="148"/>
      <c r="X79" s="1308"/>
      <c r="Y79" s="148"/>
      <c r="Z79" s="1308"/>
      <c r="AA79" s="148"/>
      <c r="AB79" s="225" t="s">
        <v>1297</v>
      </c>
      <c r="AC79" s="400" t="s">
        <v>1298</v>
      </c>
      <c r="AD79" s="106" t="s">
        <v>805</v>
      </c>
      <c r="AE79" s="292">
        <f t="shared" ref="AE79:BB79" si="9">SUM(AE80:AE82)</f>
        <v>0</v>
      </c>
      <c r="AF79" s="292">
        <f t="shared" si="9"/>
        <v>430.08420999999998</v>
      </c>
      <c r="AG79" s="292">
        <f t="shared" si="9"/>
        <v>0</v>
      </c>
      <c r="AH79" s="292">
        <f t="shared" si="9"/>
        <v>0</v>
      </c>
      <c r="AI79" s="292">
        <f t="shared" si="9"/>
        <v>473.09263100000004</v>
      </c>
      <c r="AJ79" s="292">
        <f t="shared" si="9"/>
        <v>0</v>
      </c>
      <c r="AK79" s="292">
        <f t="shared" si="9"/>
        <v>0</v>
      </c>
      <c r="AL79" s="292">
        <f t="shared" si="9"/>
        <v>0</v>
      </c>
      <c r="AM79" s="292">
        <f t="shared" si="9"/>
        <v>0</v>
      </c>
      <c r="AN79" s="292">
        <f t="shared" si="9"/>
        <v>0</v>
      </c>
      <c r="AO79" s="292">
        <f t="shared" si="9"/>
        <v>0</v>
      </c>
      <c r="AP79" s="292">
        <f t="shared" si="9"/>
        <v>0</v>
      </c>
      <c r="AQ79" s="292">
        <f t="shared" si="9"/>
        <v>0</v>
      </c>
      <c r="AR79" s="292">
        <f t="shared" si="9"/>
        <v>0</v>
      </c>
      <c r="AS79" s="292">
        <f t="shared" si="9"/>
        <v>0</v>
      </c>
      <c r="AT79" s="292">
        <f t="shared" si="9"/>
        <v>0</v>
      </c>
      <c r="AU79" s="292">
        <f t="shared" si="9"/>
        <v>0</v>
      </c>
      <c r="AV79" s="292">
        <f t="shared" si="9"/>
        <v>0</v>
      </c>
      <c r="AW79" s="292">
        <f t="shared" si="9"/>
        <v>0</v>
      </c>
      <c r="AX79" s="292">
        <f t="shared" si="9"/>
        <v>0</v>
      </c>
      <c r="AY79" s="292">
        <f t="shared" si="9"/>
        <v>0</v>
      </c>
      <c r="AZ79" s="292">
        <f t="shared" si="9"/>
        <v>0</v>
      </c>
      <c r="BA79" s="292">
        <f t="shared" si="9"/>
        <v>0</v>
      </c>
      <c r="BB79" s="292">
        <f t="shared" si="9"/>
        <v>0</v>
      </c>
      <c r="BC79" s="1083"/>
      <c r="BD79" s="148"/>
      <c r="BE79" s="148"/>
      <c r="BF79" s="900" t="s">
        <v>1220</v>
      </c>
      <c r="BG79" s="900"/>
      <c r="BH79" s="900"/>
      <c r="BI79" s="903"/>
      <c r="BJ79" s="903"/>
    </row>
    <row r="80" spans="1:62" ht="17.25" customHeight="1" x14ac:dyDescent="0.15">
      <c r="E80" s="630">
        <v>0</v>
      </c>
      <c r="F80" s="725" t="str" cm="1">
        <f t="array" aca="1" ref="F80" ca="1">OFFSET(G80,-1,-1)</f>
        <v>3</v>
      </c>
      <c r="T80" s="640" t="b" cm="1">
        <f t="array" ref="T80">T79</f>
        <v>1</v>
      </c>
      <c r="X80" s="1311"/>
      <c r="Z80" s="1311"/>
      <c r="AB80" s="248"/>
      <c r="AC80" s="226"/>
      <c r="AD80" s="106"/>
      <c r="AE80" s="234"/>
      <c r="AF80" s="234"/>
      <c r="AG80" s="234"/>
      <c r="AH80" s="234"/>
      <c r="AI80" s="234"/>
      <c r="AJ80" s="234"/>
      <c r="AK80" s="234"/>
      <c r="AL80" s="234"/>
      <c r="AM80" s="234"/>
      <c r="AN80" s="234"/>
      <c r="AO80" s="234"/>
      <c r="AP80" s="234"/>
      <c r="AQ80" s="234"/>
      <c r="AR80" s="234"/>
      <c r="AS80" s="234"/>
      <c r="AT80" s="234"/>
      <c r="AU80" s="234"/>
      <c r="AV80" s="234"/>
      <c r="AW80" s="234"/>
      <c r="AX80" s="234"/>
      <c r="AY80" s="234"/>
      <c r="AZ80" s="234"/>
      <c r="BA80" s="234"/>
      <c r="BB80" s="234"/>
      <c r="BC80" s="106"/>
      <c r="BF80" s="900" t="str">
        <f>IF(AND(ISNUMBER(VALUE(TRIM(SUBSTITUTE(AB80,".","")))),TRIM(SUBSTITUTE(AB80,".",""))&lt;&gt;""),"P"&amp;SUBSTITUTE(AB80,".",""),"")</f>
        <v/>
      </c>
    </row>
    <row r="81" spans="1:62" s="1058" customFormat="1" ht="16.5" customHeight="1" x14ac:dyDescent="0.15">
      <c r="A81" s="148"/>
      <c r="B81" s="148"/>
      <c r="C81" s="148"/>
      <c r="D81" s="148"/>
      <c r="E81" s="630">
        <v>17.100000000000001</v>
      </c>
      <c r="F81" s="725" t="str" cm="1">
        <f t="array" aca="1" ref="F81" ca="1">OFFSET(G81,-1,-1)</f>
        <v>3</v>
      </c>
      <c r="G81" s="148"/>
      <c r="H81" s="160" t="str" cm="1">
        <f t="array" ref="H81">AC81</f>
        <v>Страхование ДМС, КАСКО, ОСАГО</v>
      </c>
      <c r="I81" s="148"/>
      <c r="J81" s="148"/>
      <c r="K81" s="148"/>
      <c r="L81" s="148"/>
      <c r="M81" s="148"/>
      <c r="N81" s="148"/>
      <c r="O81" s="148"/>
      <c r="P81" s="148"/>
      <c r="Q81" s="148"/>
      <c r="R81" s="148"/>
      <c r="S81" s="148"/>
      <c r="T81" s="640" t="b">
        <f ca="1">AND(OFFSET(U81,1,-1),Y81&gt;0)</f>
        <v>0</v>
      </c>
      <c r="U81" s="148"/>
      <c r="V81" s="148"/>
      <c r="W81" s="127" t="s">
        <v>227</v>
      </c>
      <c r="X81" s="1308"/>
      <c r="Y81" s="127">
        <v>0</v>
      </c>
      <c r="Z81" s="1308"/>
      <c r="AA81" s="721" t="s">
        <v>211</v>
      </c>
      <c r="AB81" s="106" t="str">
        <f>"1.9."&amp;Y81</f>
        <v>1.9.0</v>
      </c>
      <c r="AC81" s="61" t="s">
        <v>5784</v>
      </c>
      <c r="AD81" s="106" t="s">
        <v>805</v>
      </c>
      <c r="AE81" s="26"/>
      <c r="AF81" s="59">
        <f>311.355+71.34821+47.381</f>
        <v>430.08420999999998</v>
      </c>
      <c r="AG81" s="59"/>
      <c r="AH81" s="59"/>
      <c r="AI81" s="237">
        <v>473.09263100000004</v>
      </c>
      <c r="AJ81" s="59"/>
      <c r="AK81" s="59"/>
      <c r="AL81" s="59"/>
      <c r="AM81" s="59"/>
      <c r="AN81" s="59"/>
      <c r="AO81" s="59"/>
      <c r="AP81" s="59"/>
      <c r="AQ81" s="59"/>
      <c r="AR81" s="59"/>
      <c r="AS81" s="237"/>
      <c r="AT81" s="59"/>
      <c r="AU81" s="59"/>
      <c r="AV81" s="59"/>
      <c r="AW81" s="59"/>
      <c r="AX81" s="59"/>
      <c r="AY81" s="59"/>
      <c r="AZ81" s="59"/>
      <c r="BA81" s="59"/>
      <c r="BB81" s="59"/>
      <c r="BC81" s="25"/>
      <c r="BD81" s="148"/>
      <c r="BE81" s="148"/>
      <c r="BF81" s="900" t="s">
        <v>1299</v>
      </c>
      <c r="BG81" s="900" t="s">
        <v>1300</v>
      </c>
      <c r="BH81" s="936" t="str" cm="1">
        <f t="array" ref="BH81">AC81</f>
        <v>Страхование ДМС, КАСКО, ОСАГО</v>
      </c>
      <c r="BI81" s="903"/>
      <c r="BJ81" s="903" t="b">
        <v>1</v>
      </c>
    </row>
    <row r="82" spans="1:62" s="1058" customFormat="1" ht="10.5" customHeight="1" x14ac:dyDescent="0.15">
      <c r="A82" s="148"/>
      <c r="B82" s="148"/>
      <c r="C82" s="148"/>
      <c r="D82" s="148"/>
      <c r="E82" s="630">
        <v>11.4</v>
      </c>
      <c r="F82" s="725" t="str" cm="1">
        <f t="array" aca="1" ref="F82" ca="1">OFFSET(G82,-1,-1)</f>
        <v>3</v>
      </c>
      <c r="G82" s="148"/>
      <c r="H82" s="148"/>
      <c r="I82" s="148"/>
      <c r="J82" s="148"/>
      <c r="K82" s="148"/>
      <c r="L82" s="148"/>
      <c r="M82" s="148"/>
      <c r="N82" s="148"/>
      <c r="O82" s="148"/>
      <c r="P82" s="148"/>
      <c r="Q82" s="148"/>
      <c r="R82" s="148"/>
      <c r="S82" s="148"/>
      <c r="T82" s="640" t="b" cm="1">
        <f t="array" ref="T82">T79</f>
        <v>1</v>
      </c>
      <c r="U82" s="148"/>
      <c r="V82" s="148"/>
      <c r="W82" s="299" t="s">
        <v>971</v>
      </c>
      <c r="X82" s="1308"/>
      <c r="Y82" s="148"/>
      <c r="Z82" s="1308"/>
      <c r="AA82" s="148"/>
      <c r="AB82" s="399"/>
      <c r="AC82" s="240" t="s">
        <v>229</v>
      </c>
      <c r="AD82" s="240"/>
      <c r="AE82" s="240"/>
      <c r="AF82" s="240"/>
      <c r="AG82" s="240"/>
      <c r="AH82" s="240"/>
      <c r="AI82" s="240"/>
      <c r="AJ82" s="240"/>
      <c r="AK82" s="240"/>
      <c r="AL82" s="240"/>
      <c r="AM82" s="240"/>
      <c r="AN82" s="240"/>
      <c r="AO82" s="240"/>
      <c r="AP82" s="240"/>
      <c r="AQ82" s="240"/>
      <c r="AR82" s="240"/>
      <c r="AS82" s="240"/>
      <c r="AT82" s="240"/>
      <c r="AU82" s="240"/>
      <c r="AV82" s="240"/>
      <c r="AW82" s="240"/>
      <c r="AX82" s="240"/>
      <c r="AY82" s="240"/>
      <c r="AZ82" s="240"/>
      <c r="BA82" s="240"/>
      <c r="BB82" s="240"/>
      <c r="BC82" s="241"/>
      <c r="BD82" s="148"/>
      <c r="BE82" s="148"/>
      <c r="BF82" s="900"/>
      <c r="BG82" s="900"/>
      <c r="BH82" s="900"/>
      <c r="BI82" s="903" t="s">
        <v>1300</v>
      </c>
      <c r="BJ82" s="903"/>
    </row>
    <row r="83" spans="1:62" ht="11.1" customHeight="1" x14ac:dyDescent="0.15">
      <c r="E83" s="630">
        <v>11.4</v>
      </c>
      <c r="U83" s="111" t="s">
        <v>229</v>
      </c>
      <c r="V83" s="123" t="s">
        <v>1301</v>
      </c>
      <c r="AB83" s="148"/>
    </row>
    <row r="84" spans="1:62" ht="11.25" hidden="1" customHeight="1" x14ac:dyDescent="0.15">
      <c r="E84" s="630">
        <v>0</v>
      </c>
    </row>
    <row r="85" spans="1:62" s="160" customFormat="1" ht="14.65" customHeight="1" x14ac:dyDescent="0.15">
      <c r="A85" s="127"/>
      <c r="B85" s="151"/>
      <c r="C85" s="127"/>
      <c r="D85" s="127"/>
      <c r="E85" s="630">
        <v>15</v>
      </c>
      <c r="F85" s="127"/>
      <c r="Q85" s="576"/>
      <c r="R85" s="576"/>
      <c r="T85" s="127"/>
      <c r="U85" s="127"/>
      <c r="V85" s="127"/>
      <c r="W85" s="127"/>
      <c r="X85" s="127"/>
      <c r="Y85" s="127"/>
      <c r="Z85" s="127"/>
      <c r="AB85" s="1387" t="s">
        <v>700</v>
      </c>
      <c r="AC85" s="1387"/>
      <c r="AD85" s="1387"/>
      <c r="AE85" s="1387"/>
      <c r="AF85" s="1387"/>
      <c r="AG85" s="1387"/>
      <c r="AH85" s="1387"/>
      <c r="AI85" s="1388"/>
      <c r="AJ85" s="1388"/>
      <c r="AK85" s="1388"/>
      <c r="AL85" s="1388"/>
      <c r="AM85" s="1388"/>
      <c r="AN85" s="1388"/>
      <c r="AO85" s="1388"/>
      <c r="AP85" s="1388"/>
      <c r="AQ85" s="1388"/>
      <c r="AR85" s="1388"/>
      <c r="AS85" s="1388"/>
      <c r="AT85" s="1388"/>
      <c r="AU85" s="1388"/>
      <c r="AV85" s="1388"/>
      <c r="AW85" s="1388"/>
      <c r="AX85" s="1388"/>
      <c r="AY85" s="1388"/>
      <c r="AZ85" s="1388"/>
      <c r="BA85" s="1388"/>
      <c r="BB85" s="1388"/>
      <c r="BC85" s="1388"/>
      <c r="BF85" s="900"/>
      <c r="BG85" s="900"/>
      <c r="BH85" s="900"/>
      <c r="BI85" s="903"/>
      <c r="BJ85" s="903"/>
    </row>
    <row r="86" spans="1:62" s="160" customFormat="1" ht="14.65" customHeight="1" x14ac:dyDescent="0.15">
      <c r="A86" s="127"/>
      <c r="B86" s="151"/>
      <c r="C86" s="127"/>
      <c r="D86" s="127"/>
      <c r="E86" s="630">
        <v>15</v>
      </c>
      <c r="F86" s="127"/>
      <c r="Q86" s="576"/>
      <c r="R86" s="576"/>
      <c r="T86" s="127"/>
      <c r="U86" s="127"/>
      <c r="V86" s="127"/>
      <c r="W86" s="127"/>
      <c r="X86" s="127"/>
      <c r="Y86" s="127"/>
      <c r="Z86" s="127"/>
      <c r="AA86" s="724"/>
      <c r="AB86" s="1389"/>
      <c r="AC86" s="1389"/>
      <c r="AD86" s="1389"/>
      <c r="AE86" s="1389"/>
      <c r="AF86" s="1389"/>
      <c r="AG86" s="1389"/>
      <c r="AH86" s="1389"/>
      <c r="AI86" s="1381"/>
      <c r="AJ86" s="1382"/>
      <c r="AK86" s="1382"/>
      <c r="AL86" s="1382"/>
      <c r="AM86" s="1382"/>
      <c r="AN86" s="1382"/>
      <c r="AO86" s="1382"/>
      <c r="AP86" s="1382"/>
      <c r="AQ86" s="1382"/>
      <c r="AR86" s="1382"/>
      <c r="AS86" s="1381"/>
      <c r="AT86" s="1382"/>
      <c r="AU86" s="1382"/>
      <c r="AV86" s="1382"/>
      <c r="AW86" s="1382"/>
      <c r="AX86" s="1382"/>
      <c r="AY86" s="1382"/>
      <c r="AZ86" s="1382"/>
      <c r="BA86" s="1382"/>
      <c r="BB86" s="1382"/>
      <c r="BC86" s="1381"/>
      <c r="BF86" s="900"/>
      <c r="BG86" s="900"/>
      <c r="BH86" s="900"/>
      <c r="BI86" s="903"/>
      <c r="BJ86" s="903"/>
    </row>
    <row r="87" spans="1:62" s="160" customFormat="1" ht="14.65" hidden="1" customHeight="1" x14ac:dyDescent="0.15">
      <c r="A87" s="127"/>
      <c r="B87" s="151"/>
      <c r="C87" s="127"/>
      <c r="D87" s="127"/>
      <c r="E87" s="630">
        <v>15</v>
      </c>
      <c r="F87" s="127"/>
      <c r="Q87" s="576"/>
      <c r="R87" s="576"/>
      <c r="T87" s="640" t="b">
        <f>ROW(W87)&gt;ROW(W$87)</f>
        <v>0</v>
      </c>
      <c r="U87" s="127"/>
      <c r="V87" s="111"/>
      <c r="W87" s="127" t="s">
        <v>227</v>
      </c>
      <c r="X87" s="127"/>
      <c r="Y87" s="127"/>
      <c r="Z87" s="127"/>
      <c r="AA87" s="721" t="s">
        <v>211</v>
      </c>
      <c r="AB87" s="1380"/>
      <c r="AC87" s="1380"/>
      <c r="AD87" s="1380"/>
      <c r="AE87" s="1380"/>
      <c r="AF87" s="1380"/>
      <c r="AG87" s="1380"/>
      <c r="AH87" s="1380"/>
      <c r="AI87" s="1381"/>
      <c r="AJ87" s="1382"/>
      <c r="AK87" s="1382"/>
      <c r="AL87" s="1382"/>
      <c r="AM87" s="1382"/>
      <c r="AN87" s="1382"/>
      <c r="AO87" s="1382"/>
      <c r="AP87" s="1382"/>
      <c r="AQ87" s="1382"/>
      <c r="AR87" s="1382"/>
      <c r="AS87" s="1381"/>
      <c r="AT87" s="1382"/>
      <c r="AU87" s="1382"/>
      <c r="AV87" s="1382"/>
      <c r="AW87" s="1382"/>
      <c r="AX87" s="1382"/>
      <c r="AY87" s="1382"/>
      <c r="AZ87" s="1382"/>
      <c r="BA87" s="1382"/>
      <c r="BB87" s="1382"/>
      <c r="BC87" s="1382"/>
      <c r="BF87" s="900"/>
      <c r="BG87" s="900"/>
      <c r="BH87" s="900"/>
      <c r="BI87" s="903"/>
      <c r="BJ87" s="903"/>
    </row>
    <row r="88" spans="1:62" s="160" customFormat="1" ht="14.65" customHeight="1" x14ac:dyDescent="0.15">
      <c r="A88" s="127"/>
      <c r="B88" s="151"/>
      <c r="C88" s="127"/>
      <c r="D88" s="127"/>
      <c r="E88" s="630">
        <v>15</v>
      </c>
      <c r="F88" s="127"/>
      <c r="Q88" s="576"/>
      <c r="R88" s="576"/>
      <c r="T88" s="127"/>
      <c r="U88" s="127"/>
      <c r="V88" s="127"/>
      <c r="W88" s="123" t="s">
        <v>1302</v>
      </c>
      <c r="X88" s="127"/>
      <c r="Y88" s="127"/>
      <c r="Z88" s="127"/>
      <c r="AB88" s="1321" t="s">
        <v>701</v>
      </c>
      <c r="AC88" s="1322"/>
      <c r="AD88" s="304"/>
      <c r="AE88" s="304"/>
      <c r="AF88" s="305"/>
      <c r="AG88" s="305"/>
      <c r="AH88" s="305"/>
      <c r="AI88" s="305"/>
      <c r="AJ88" s="305"/>
      <c r="AK88" s="305"/>
      <c r="AL88" s="305"/>
      <c r="AM88" s="305"/>
      <c r="AN88" s="305"/>
      <c r="AO88" s="305"/>
      <c r="AP88" s="305"/>
      <c r="AQ88" s="305"/>
      <c r="AR88" s="305"/>
      <c r="AS88" s="305"/>
      <c r="AT88" s="305"/>
      <c r="AU88" s="305"/>
      <c r="AV88" s="305"/>
      <c r="AW88" s="305"/>
      <c r="AX88" s="305"/>
      <c r="AY88" s="305"/>
      <c r="AZ88" s="305"/>
      <c r="BA88" s="305"/>
      <c r="BB88" s="305"/>
      <c r="BC88" s="306"/>
      <c r="BF88" s="900"/>
      <c r="BG88" s="900"/>
      <c r="BH88" s="900"/>
      <c r="BI88" s="903"/>
      <c r="BJ88" s="903"/>
    </row>
  </sheetData>
  <sheetProtection formatColumns="0" formatRows="0" insertRows="0" deleteColumns="0" deleteRows="0" sort="0" autoFilter="0"/>
  <mergeCells count="16">
    <mergeCell ref="AB24:AB25"/>
    <mergeCell ref="AC24:AC25"/>
    <mergeCell ref="AD24:AD25"/>
    <mergeCell ref="BC24:BC25"/>
    <mergeCell ref="AB87:BC87"/>
    <mergeCell ref="X27:X40"/>
    <mergeCell ref="Z27:Z40"/>
    <mergeCell ref="AB88:AC88"/>
    <mergeCell ref="AB85:BC85"/>
    <mergeCell ref="AB86:BC86"/>
    <mergeCell ref="X41:X54"/>
    <mergeCell ref="Z41:Z54"/>
    <mergeCell ref="X55:X68"/>
    <mergeCell ref="Z55:Z68"/>
    <mergeCell ref="X69:X82"/>
    <mergeCell ref="Z69:Z82"/>
  </mergeCells>
  <dataValidations count="2">
    <dataValidation type="decimal" allowBlank="1" showErrorMessage="1" errorTitle="Ошибка" error="Допускается ввод только неотрицательных чисел!" sqref="AE29:BB37 AE43:BB51 AE57:BB65 AE71:BB79" xr:uid="{00000000-0002-0000-1200-000000000000}">
      <formula1>0</formula1>
      <formula2>9.99999999999999E+23</formula2>
    </dataValidation>
    <dataValidation allowBlank="1" showInputMessage="1" showErrorMessage="1" sqref="AI38:BB38 AI84:BC65544 AI52:BB52 AI66:BB66 AI80:BB80" xr:uid="{00000000-0002-0000-1200-000001000000}"/>
  </dataValidations>
  <pageMargins left="0.35" right="0.35" top="0.4" bottom="0.4" header="0.31" footer="0.31"/>
  <pageSetup paperSize="9" scale="78" fitToHeight="0" orientation="landscape" r:id="rId1"/>
  <headerFooter>
    <oddHeader>&amp;L&amp;C&amp;R</oddHeader>
    <oddFooter>&amp;L&amp;C&amp;R</oddFooter>
    <evenHeader>&amp;L&amp;C&amp;R</evenHeader>
    <evenFooter>&amp;L&amp;C&amp;R</even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B4038-FD29-2108-4BF8-0B7B0D1AA248}">
  <sheetPr>
    <tabColor rgb="FF002060"/>
    <outlinePr summaryBelow="0" summaryRight="0"/>
  </sheetPr>
  <dimension ref="A1:BB64"/>
  <sheetViews>
    <sheetView showGridLines="0" workbookViewId="0">
      <pane xSplit="30" ySplit="26" topLeftCell="AE27" activePane="bottomRight" state="frozen"/>
      <selection pane="topRight" activeCell="AE1" sqref="AE1"/>
      <selection pane="bottomLeft" activeCell="A27" sqref="A27"/>
      <selection pane="bottomRight" activeCell="AE50" sqref="AE50"/>
    </sheetView>
  </sheetViews>
  <sheetFormatPr defaultColWidth="9.14062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42578125" style="127" hidden="1" customWidth="1"/>
    <col min="7" max="16" width="3.5703125" style="160" hidden="1" customWidth="1"/>
    <col min="17" max="18" width="3.5703125" style="576" hidden="1" customWidth="1"/>
    <col min="19" max="19" width="3.5703125" style="160" hidden="1" customWidth="1"/>
    <col min="20" max="20" width="8.425781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48" customWidth="1"/>
    <col min="28" max="28" width="6.140625" style="148" customWidth="1"/>
    <col min="29" max="29" width="50.140625" style="148" customWidth="1"/>
    <col min="30" max="30" width="10.140625" style="148" customWidth="1"/>
    <col min="31" max="31" width="12.5703125" style="148" customWidth="1"/>
    <col min="32" max="32" width="12.5703125" style="148" hidden="1" customWidth="1"/>
    <col min="33" max="33" width="18.140625" style="148" hidden="1" customWidth="1"/>
    <col min="34" max="50" width="12.5703125" style="148" hidden="1" customWidth="1"/>
    <col min="51" max="51" width="20.140625" style="148" customWidth="1"/>
    <col min="52" max="52" width="3" style="148" customWidth="1"/>
    <col min="53" max="53" width="9.140625" style="148" hidden="1"/>
    <col min="54" max="54" width="9.140625" style="920" hidden="1"/>
  </cols>
  <sheetData>
    <row r="1" spans="1:54" s="127" customFormat="1" ht="12" hidden="1" customHeight="1" x14ac:dyDescent="0.15">
      <c r="B1" s="151"/>
      <c r="E1" s="151"/>
      <c r="F1" s="651" t="s">
        <v>83</v>
      </c>
      <c r="G1" s="160"/>
      <c r="H1" s="160"/>
      <c r="I1" s="160"/>
      <c r="J1" s="160"/>
      <c r="K1" s="160"/>
      <c r="L1" s="160"/>
      <c r="M1" s="160"/>
      <c r="N1" s="160"/>
      <c r="O1" s="160"/>
      <c r="P1" s="160"/>
      <c r="Q1" s="576"/>
      <c r="R1" s="576"/>
      <c r="S1" s="160"/>
      <c r="T1" s="640" t="s">
        <v>86</v>
      </c>
      <c r="U1" s="640" t="s">
        <v>91</v>
      </c>
      <c r="V1" s="640" t="s">
        <v>87</v>
      </c>
      <c r="W1" s="640" t="s">
        <v>88</v>
      </c>
      <c r="X1" s="640" t="s">
        <v>89</v>
      </c>
      <c r="Y1" s="651" t="s">
        <v>363</v>
      </c>
      <c r="Z1" s="640" t="s">
        <v>93</v>
      </c>
      <c r="AA1" s="651" t="s">
        <v>90</v>
      </c>
      <c r="AB1" s="651" t="s">
        <v>92</v>
      </c>
      <c r="BB1" s="884" t="s">
        <v>364</v>
      </c>
    </row>
    <row r="2" spans="1:54" s="151" customFormat="1" ht="12" hidden="1" customHeight="1" x14ac:dyDescent="0.15">
      <c r="B2" s="715" t="s">
        <v>15</v>
      </c>
      <c r="G2" s="728"/>
      <c r="H2" s="728"/>
      <c r="I2" s="728"/>
      <c r="J2" s="728"/>
      <c r="K2" s="728"/>
      <c r="L2" s="728"/>
      <c r="M2" s="728"/>
      <c r="N2" s="728"/>
      <c r="O2" s="728"/>
      <c r="P2" s="728"/>
      <c r="Q2" s="728"/>
      <c r="R2" s="728"/>
      <c r="S2" s="728"/>
      <c r="AE2" s="641" t="b">
        <f t="shared" ref="AE2:AX2" si="0">AE6&lt;=last_year_vis</f>
        <v>1</v>
      </c>
      <c r="AF2" s="641" t="b">
        <f t="shared" si="0"/>
        <v>1</v>
      </c>
      <c r="AG2" s="641" t="b">
        <f t="shared" si="0"/>
        <v>1</v>
      </c>
      <c r="AH2" s="641" t="b">
        <f t="shared" si="0"/>
        <v>1</v>
      </c>
      <c r="AI2" s="641" t="b">
        <f t="shared" si="0"/>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si="0"/>
        <v>1</v>
      </c>
      <c r="AT2" s="641" t="b">
        <f t="shared" si="0"/>
        <v>1</v>
      </c>
      <c r="AU2" s="641" t="b">
        <f t="shared" si="0"/>
        <v>1</v>
      </c>
      <c r="AV2" s="641" t="b">
        <f t="shared" si="0"/>
        <v>1</v>
      </c>
      <c r="AW2" s="641" t="b">
        <f t="shared" si="0"/>
        <v>1</v>
      </c>
      <c r="AX2" s="641" t="b">
        <f t="shared" si="0"/>
        <v>1</v>
      </c>
      <c r="BB2" s="883"/>
    </row>
    <row r="3" spans="1:54" s="127" customFormat="1" ht="12" hidden="1" customHeight="1" x14ac:dyDescent="0.15">
      <c r="B3" s="151"/>
      <c r="E3" s="151"/>
      <c r="G3" s="160"/>
      <c r="H3" s="160"/>
      <c r="I3" s="160"/>
      <c r="J3" s="160"/>
      <c r="K3" s="160"/>
      <c r="L3" s="160"/>
      <c r="M3" s="160"/>
      <c r="N3" s="160"/>
      <c r="O3" s="160"/>
      <c r="P3" s="160"/>
      <c r="Q3" s="576"/>
      <c r="R3" s="576"/>
      <c r="S3" s="160"/>
      <c r="BB3" s="884"/>
    </row>
    <row r="4" spans="1:54" s="127" customFormat="1" ht="12" hidden="1" customHeight="1" x14ac:dyDescent="0.15">
      <c r="B4" s="151"/>
      <c r="E4" s="151"/>
      <c r="G4" s="160"/>
      <c r="H4" s="160"/>
      <c r="I4" s="160"/>
      <c r="J4" s="160"/>
      <c r="K4" s="160"/>
      <c r="L4" s="160"/>
      <c r="M4" s="160"/>
      <c r="N4" s="160"/>
      <c r="O4" s="160"/>
      <c r="P4" s="160"/>
      <c r="Q4" s="576"/>
      <c r="R4" s="576"/>
      <c r="S4" s="160"/>
      <c r="BB4" s="884"/>
    </row>
    <row r="5" spans="1:54"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6.13</v>
      </c>
      <c r="AC5" s="630">
        <v>50.13</v>
      </c>
      <c r="AD5" s="630">
        <v>10.130000000000001</v>
      </c>
      <c r="AE5" s="630">
        <v>12.63</v>
      </c>
      <c r="AF5" s="630">
        <v>12.63</v>
      </c>
      <c r="AG5" s="630">
        <v>18.13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20.13</v>
      </c>
      <c r="AZ5" s="630">
        <v>3</v>
      </c>
      <c r="BB5" s="883"/>
    </row>
    <row r="6" spans="1:54" s="127" customFormat="1" ht="12" hidden="1" customHeight="1" x14ac:dyDescent="0.15">
      <c r="B6" s="151"/>
      <c r="E6" s="630"/>
      <c r="G6" s="160"/>
      <c r="H6" s="160"/>
      <c r="I6" s="160"/>
      <c r="J6" s="160"/>
      <c r="K6" s="160"/>
      <c r="L6" s="160"/>
      <c r="M6" s="160"/>
      <c r="N6" s="160"/>
      <c r="O6" s="160"/>
      <c r="P6" s="160"/>
      <c r="Q6" s="576"/>
      <c r="R6" s="576"/>
      <c r="S6" s="160"/>
      <c r="AE6" s="127" t="str" cm="1">
        <f t="array" ref="AE6">god</f>
        <v>2027</v>
      </c>
      <c r="AF6" s="127">
        <f>god+1</f>
        <v>2028</v>
      </c>
      <c r="AG6" s="127">
        <f>god+2</f>
        <v>2029</v>
      </c>
      <c r="AH6" s="127">
        <f>god+3</f>
        <v>2030</v>
      </c>
      <c r="AI6" s="127">
        <f>god+4</f>
        <v>2031</v>
      </c>
      <c r="AJ6" s="127">
        <f>god+5</f>
        <v>2032</v>
      </c>
      <c r="AK6" s="127">
        <f>god+6</f>
        <v>2033</v>
      </c>
      <c r="AL6" s="127">
        <f>god+7</f>
        <v>2034</v>
      </c>
      <c r="AM6" s="127">
        <f>god+8</f>
        <v>2035</v>
      </c>
      <c r="AN6" s="127">
        <f>god+9</f>
        <v>2036</v>
      </c>
      <c r="AO6" s="127" t="str" cm="1">
        <f t="array" ref="AO6">god</f>
        <v>2027</v>
      </c>
      <c r="AP6" s="127">
        <f>god+1</f>
        <v>2028</v>
      </c>
      <c r="AQ6" s="127">
        <f>god+2</f>
        <v>2029</v>
      </c>
      <c r="AR6" s="127">
        <f>god+3</f>
        <v>2030</v>
      </c>
      <c r="AS6" s="127">
        <f>god+4</f>
        <v>2031</v>
      </c>
      <c r="AT6" s="127">
        <f>god+5</f>
        <v>2032</v>
      </c>
      <c r="AU6" s="127">
        <f>god+6</f>
        <v>2033</v>
      </c>
      <c r="AV6" s="127">
        <f>god+7</f>
        <v>2034</v>
      </c>
      <c r="AW6" s="127">
        <f>god+8</f>
        <v>2035</v>
      </c>
      <c r="AX6" s="127">
        <f>god+9</f>
        <v>2036</v>
      </c>
      <c r="BB6" s="884"/>
    </row>
    <row r="7" spans="1:54" s="160" customFormat="1" ht="12" hidden="1" customHeight="1" x14ac:dyDescent="0.15">
      <c r="A7" s="127"/>
      <c r="B7" s="151"/>
      <c r="C7" s="127"/>
      <c r="D7" s="127"/>
      <c r="E7" s="630"/>
      <c r="Q7" s="576"/>
      <c r="R7" s="576"/>
      <c r="AE7" s="160" t="str" cm="1">
        <f t="array" ref="AE7">AE25</f>
        <v>Предложения организации</v>
      </c>
      <c r="AF7" s="160" t="str" cm="1">
        <f t="array" ref="AF7">AF25</f>
        <v>Предложения организации</v>
      </c>
      <c r="AG7" s="160" t="str" cm="1">
        <f t="array" ref="AG7">AG25</f>
        <v>Предложения организации</v>
      </c>
      <c r="AH7" s="160" t="str" cm="1">
        <f t="array" ref="AH7">AH25</f>
        <v>Предложения организации</v>
      </c>
      <c r="AI7" s="160" t="str" cm="1">
        <f t="array" ref="AI7">AI25</f>
        <v>Предложения организации</v>
      </c>
      <c r="AJ7" s="160" t="str" cm="1">
        <f t="array" ref="AJ7">AJ25</f>
        <v>Предложения организации</v>
      </c>
      <c r="AK7" s="160" t="str" cm="1">
        <f t="array" ref="AK7">AK25</f>
        <v>Предложения организации</v>
      </c>
      <c r="AL7" s="160" t="str" cm="1">
        <f t="array" ref="AL7">AL25</f>
        <v>Предложения организации</v>
      </c>
      <c r="AM7" s="160" t="str" cm="1">
        <f t="array" ref="AM7">AM25</f>
        <v>Предложения организации</v>
      </c>
      <c r="AN7" s="160" t="str" cm="1">
        <f t="array" ref="AN7">AN25</f>
        <v>Предложения организации</v>
      </c>
      <c r="AO7" s="160" t="str" cm="1">
        <f t="array" ref="AO7">AO25</f>
        <v>Принято органом регулирования</v>
      </c>
      <c r="AP7" s="160" t="str" cm="1">
        <f t="array" ref="AP7">AP25</f>
        <v>Принято органом регулирования</v>
      </c>
      <c r="AQ7" s="160" t="str" cm="1">
        <f t="array" ref="AQ7">AQ25</f>
        <v>Принято органом регулирования</v>
      </c>
      <c r="AR7" s="160" t="str" cm="1">
        <f t="array" ref="AR7">AR25</f>
        <v>Принято органом регулирования</v>
      </c>
      <c r="AS7" s="160" t="str" cm="1">
        <f t="array" ref="AS7">AS25</f>
        <v>Принято органом регулирования</v>
      </c>
      <c r="AT7" s="160" t="str" cm="1">
        <f t="array" ref="AT7">AT25</f>
        <v>Принято органом регулирования</v>
      </c>
      <c r="AU7" s="160" t="str" cm="1">
        <f t="array" ref="AU7">AU25</f>
        <v>Принято органом регулирования</v>
      </c>
      <c r="AV7" s="160" t="str" cm="1">
        <f t="array" ref="AV7">AV25</f>
        <v>Принято органом регулирования</v>
      </c>
      <c r="AW7" s="160" t="str" cm="1">
        <f t="array" ref="AW7">AW25</f>
        <v>Принято органом регулирования</v>
      </c>
      <c r="AX7" s="160" t="str" cm="1">
        <f t="array" ref="AX7">AX25</f>
        <v>Принято органом регулирования</v>
      </c>
      <c r="BB7" s="884"/>
    </row>
    <row r="8" spans="1:54" s="160" customFormat="1" ht="12" hidden="1" customHeight="1" x14ac:dyDescent="0.15">
      <c r="A8" s="127"/>
      <c r="B8" s="151"/>
      <c r="C8" s="127"/>
      <c r="D8" s="127"/>
      <c r="E8" s="630"/>
      <c r="Q8" s="576"/>
      <c r="R8" s="576"/>
      <c r="BB8" s="884"/>
    </row>
    <row r="9" spans="1:54" s="885" customFormat="1" ht="12" hidden="1" customHeight="1" x14ac:dyDescent="0.15">
      <c r="A9" s="884" t="s">
        <v>430</v>
      </c>
      <c r="B9" s="877"/>
      <c r="E9" s="877"/>
      <c r="Q9" s="886"/>
      <c r="R9" s="886"/>
      <c r="AE9" s="885" t="str" cm="1">
        <f t="array" ref="AE9">god</f>
        <v>2027</v>
      </c>
      <c r="AF9" s="885">
        <f>god+1</f>
        <v>2028</v>
      </c>
      <c r="AG9" s="885">
        <f>god+2</f>
        <v>2029</v>
      </c>
      <c r="AH9" s="885">
        <f>god+3</f>
        <v>2030</v>
      </c>
      <c r="AI9" s="885">
        <f>god+4</f>
        <v>2031</v>
      </c>
      <c r="AJ9" s="885">
        <f>god+5</f>
        <v>2032</v>
      </c>
      <c r="AK9" s="885">
        <f>god+6</f>
        <v>2033</v>
      </c>
      <c r="AL9" s="885">
        <f>god+7</f>
        <v>2034</v>
      </c>
      <c r="AM9" s="885">
        <f>god+8</f>
        <v>2035</v>
      </c>
      <c r="AN9" s="885">
        <f>god+9</f>
        <v>2036</v>
      </c>
      <c r="AO9" s="885" t="str" cm="1">
        <f t="array" ref="AO9">god</f>
        <v>2027</v>
      </c>
      <c r="AP9" s="885">
        <f>god+1</f>
        <v>2028</v>
      </c>
      <c r="AQ9" s="885">
        <f>god+2</f>
        <v>2029</v>
      </c>
      <c r="AR9" s="885">
        <f>god+3</f>
        <v>2030</v>
      </c>
      <c r="AS9" s="885">
        <f>god+4</f>
        <v>2031</v>
      </c>
      <c r="AT9" s="885">
        <f>god+5</f>
        <v>2032</v>
      </c>
      <c r="AU9" s="885">
        <f>god+6</f>
        <v>2033</v>
      </c>
      <c r="AV9" s="885">
        <f>god+7</f>
        <v>2034</v>
      </c>
      <c r="AW9" s="885">
        <f>god+8</f>
        <v>2035</v>
      </c>
      <c r="AX9" s="885">
        <f>god+9</f>
        <v>2036</v>
      </c>
      <c r="BB9" s="884"/>
    </row>
    <row r="10" spans="1:54" s="885" customFormat="1" ht="12" hidden="1" customHeight="1" x14ac:dyDescent="0.15">
      <c r="A10" s="884" t="s">
        <v>431</v>
      </c>
      <c r="B10" s="877"/>
      <c r="E10" s="877"/>
      <c r="Q10" s="886"/>
      <c r="R10" s="886"/>
      <c r="AE10" s="885" t="str" cm="1">
        <f t="array" ref="AE10">AE25</f>
        <v>Предложения организации</v>
      </c>
      <c r="AF10" s="885" t="str" cm="1">
        <f t="array" ref="AF10">AF25</f>
        <v>Предложения организации</v>
      </c>
      <c r="AG10" s="885" t="str" cm="1">
        <f t="array" ref="AG10">AG25</f>
        <v>Предложения организации</v>
      </c>
      <c r="AH10" s="885" t="str" cm="1">
        <f t="array" ref="AH10">AH25</f>
        <v>Предложения организации</v>
      </c>
      <c r="AI10" s="885" t="str" cm="1">
        <f t="array" ref="AI10">AI25</f>
        <v>Предложения организации</v>
      </c>
      <c r="AJ10" s="885" t="str" cm="1">
        <f t="array" ref="AJ10">AJ25</f>
        <v>Предложения организации</v>
      </c>
      <c r="AK10" s="885" t="str" cm="1">
        <f t="array" ref="AK10">AK25</f>
        <v>Предложения организации</v>
      </c>
      <c r="AL10" s="885" t="str" cm="1">
        <f t="array" ref="AL10">AL25</f>
        <v>Предложения организации</v>
      </c>
      <c r="AM10" s="885" t="str" cm="1">
        <f t="array" ref="AM10">AM25</f>
        <v>Предложения организации</v>
      </c>
      <c r="AN10" s="885" t="str" cm="1">
        <f t="array" ref="AN10">AN25</f>
        <v>Предложения организации</v>
      </c>
      <c r="AO10" s="885" t="str" cm="1">
        <f t="array" ref="AO10">AO25</f>
        <v>Принято органом регулирования</v>
      </c>
      <c r="AP10" s="885" t="str" cm="1">
        <f t="array" ref="AP10">AP25</f>
        <v>Принято органом регулирования</v>
      </c>
      <c r="AQ10" s="885" t="str" cm="1">
        <f t="array" ref="AQ10">AQ25</f>
        <v>Принято органом регулирования</v>
      </c>
      <c r="AR10" s="885" t="str" cm="1">
        <f t="array" ref="AR10">AR25</f>
        <v>Принято органом регулирования</v>
      </c>
      <c r="AS10" s="885" t="str" cm="1">
        <f t="array" ref="AS10">AS25</f>
        <v>Принято органом регулирования</v>
      </c>
      <c r="AT10" s="885" t="str" cm="1">
        <f t="array" ref="AT10">AT25</f>
        <v>Принято органом регулирования</v>
      </c>
      <c r="AU10" s="885" t="str" cm="1">
        <f t="array" ref="AU10">AU25</f>
        <v>Принято органом регулирования</v>
      </c>
      <c r="AV10" s="885" t="str" cm="1">
        <f t="array" ref="AV10">AV25</f>
        <v>Принято органом регулирования</v>
      </c>
      <c r="AW10" s="885" t="str" cm="1">
        <f t="array" ref="AW10">AW25</f>
        <v>Принято органом регулирования</v>
      </c>
      <c r="AX10" s="885" t="str" cm="1">
        <f t="array" ref="AX10">AX25</f>
        <v>Принято органом регулирования</v>
      </c>
      <c r="BB10" s="884"/>
    </row>
    <row r="11" spans="1:54" s="885" customFormat="1" ht="12" hidden="1" customHeight="1" x14ac:dyDescent="0.15">
      <c r="A11" s="884" t="s">
        <v>432</v>
      </c>
      <c r="B11" s="877"/>
      <c r="E11" s="877"/>
      <c r="G11" s="893"/>
      <c r="H11" s="893"/>
      <c r="I11" s="893"/>
      <c r="J11" s="893"/>
      <c r="K11" s="893"/>
      <c r="L11" s="893"/>
      <c r="M11" s="893"/>
      <c r="N11" s="893"/>
      <c r="O11" s="893"/>
      <c r="P11" s="893"/>
      <c r="Q11" s="901"/>
      <c r="R11" s="901"/>
      <c r="S11" s="893"/>
      <c r="AY11" s="885" t="str" cm="1">
        <f t="array" ref="AY11">AY24</f>
        <v>Ссылка на правовую норму (основание для принятия показателя в расчет тарифа)</v>
      </c>
      <c r="BB11" s="884"/>
    </row>
    <row r="12" spans="1:54" s="127" customFormat="1" ht="12" hidden="1" customHeight="1" x14ac:dyDescent="0.15">
      <c r="B12" s="151"/>
      <c r="E12" s="630"/>
      <c r="G12" s="160"/>
      <c r="H12" s="160"/>
      <c r="I12" s="160"/>
      <c r="J12" s="160"/>
      <c r="K12" s="160"/>
      <c r="L12" s="160"/>
      <c r="M12" s="160"/>
      <c r="N12" s="160"/>
      <c r="O12" s="160"/>
      <c r="P12" s="160"/>
      <c r="Q12" s="576"/>
      <c r="R12" s="576"/>
      <c r="S12" s="160"/>
      <c r="BB12" s="884"/>
    </row>
    <row r="13" spans="1:54" s="127" customFormat="1" ht="12" hidden="1" customHeight="1" x14ac:dyDescent="0.15">
      <c r="B13" s="151"/>
      <c r="E13" s="630"/>
      <c r="G13" s="160"/>
      <c r="H13" s="160"/>
      <c r="I13" s="160"/>
      <c r="J13" s="160"/>
      <c r="K13" s="160"/>
      <c r="L13" s="160"/>
      <c r="M13" s="160"/>
      <c r="N13" s="160"/>
      <c r="O13" s="160"/>
      <c r="P13" s="160"/>
      <c r="Q13" s="576"/>
      <c r="R13" s="576"/>
      <c r="S13" s="160"/>
      <c r="BB13" s="884"/>
    </row>
    <row r="14" spans="1:54" s="127" customFormat="1" ht="12" hidden="1" customHeight="1" x14ac:dyDescent="0.15">
      <c r="B14" s="151"/>
      <c r="E14" s="630"/>
      <c r="G14" s="160"/>
      <c r="H14" s="160"/>
      <c r="I14" s="160"/>
      <c r="J14" s="160"/>
      <c r="K14" s="160"/>
      <c r="L14" s="160"/>
      <c r="M14" s="160"/>
      <c r="N14" s="160"/>
      <c r="O14" s="160"/>
      <c r="P14" s="160"/>
      <c r="Q14" s="576"/>
      <c r="R14" s="576"/>
      <c r="S14" s="160"/>
      <c r="BB14" s="884"/>
    </row>
    <row r="15" spans="1:54" s="127" customFormat="1" ht="12" hidden="1" customHeight="1" x14ac:dyDescent="0.15">
      <c r="B15" s="151"/>
      <c r="E15" s="630"/>
      <c r="G15" s="160"/>
      <c r="H15" s="160"/>
      <c r="I15" s="160"/>
      <c r="J15" s="160"/>
      <c r="K15" s="160"/>
      <c r="L15" s="160"/>
      <c r="M15" s="160"/>
      <c r="N15" s="160"/>
      <c r="O15" s="160"/>
      <c r="P15" s="160"/>
      <c r="Q15" s="576"/>
      <c r="R15" s="576"/>
      <c r="S15" s="160"/>
      <c r="BB15" s="884"/>
    </row>
    <row r="16" spans="1:54" s="127" customFormat="1" ht="12" hidden="1" customHeight="1" x14ac:dyDescent="0.15">
      <c r="B16" s="151"/>
      <c r="E16" s="630"/>
      <c r="G16" s="160"/>
      <c r="H16" s="160"/>
      <c r="I16" s="160"/>
      <c r="J16" s="160"/>
      <c r="K16" s="160"/>
      <c r="L16" s="160"/>
      <c r="M16" s="160"/>
      <c r="N16" s="160"/>
      <c r="O16" s="160"/>
      <c r="P16" s="160"/>
      <c r="Q16" s="576"/>
      <c r="R16" s="576"/>
      <c r="S16" s="160"/>
      <c r="BB16" s="884"/>
    </row>
    <row r="17" spans="2:54" s="127" customFormat="1" ht="12" hidden="1" customHeight="1" x14ac:dyDescent="0.15">
      <c r="B17" s="151"/>
      <c r="E17" s="630"/>
      <c r="G17" s="160"/>
      <c r="H17" s="160"/>
      <c r="I17" s="160"/>
      <c r="J17" s="160"/>
      <c r="K17" s="160"/>
      <c r="L17" s="160"/>
      <c r="M17" s="160"/>
      <c r="N17" s="160"/>
      <c r="O17" s="160"/>
      <c r="P17" s="160"/>
      <c r="Q17" s="576"/>
      <c r="R17" s="576"/>
      <c r="S17" s="160"/>
      <c r="BB17" s="884"/>
    </row>
    <row r="18" spans="2:54" s="127" customFormat="1" ht="12" hidden="1" customHeight="1" x14ac:dyDescent="0.15">
      <c r="B18" s="151"/>
      <c r="E18" s="630"/>
      <c r="G18" s="160"/>
      <c r="H18" s="160"/>
      <c r="I18" s="160"/>
      <c r="J18" s="160"/>
      <c r="K18" s="160"/>
      <c r="L18" s="160"/>
      <c r="M18" s="160"/>
      <c r="N18" s="160"/>
      <c r="O18" s="160"/>
      <c r="P18" s="160"/>
      <c r="Q18" s="576"/>
      <c r="R18" s="576"/>
      <c r="S18" s="160"/>
      <c r="BB18" s="884"/>
    </row>
    <row r="19" spans="2:54" s="127" customFormat="1" ht="12" hidden="1" customHeight="1" x14ac:dyDescent="0.15">
      <c r="B19" s="151"/>
      <c r="E19" s="630"/>
      <c r="G19" s="160"/>
      <c r="H19" s="160"/>
      <c r="I19" s="160"/>
      <c r="J19" s="160"/>
      <c r="K19" s="160"/>
      <c r="L19" s="160"/>
      <c r="M19" s="160"/>
      <c r="N19" s="160"/>
      <c r="O19" s="160"/>
      <c r="P19" s="160"/>
      <c r="Q19" s="576"/>
      <c r="R19" s="576"/>
      <c r="S19" s="160"/>
      <c r="BB19" s="884"/>
    </row>
    <row r="20" spans="2:54" s="127" customFormat="1" ht="12" hidden="1" customHeight="1" x14ac:dyDescent="0.15">
      <c r="B20" s="151"/>
      <c r="E20" s="630"/>
      <c r="G20" s="160"/>
      <c r="H20" s="160"/>
      <c r="I20" s="160"/>
      <c r="J20" s="160"/>
      <c r="K20" s="160"/>
      <c r="L20" s="160"/>
      <c r="M20" s="160"/>
      <c r="N20" s="160"/>
      <c r="O20" s="160"/>
      <c r="P20" s="160"/>
      <c r="Q20" s="576"/>
      <c r="R20" s="576"/>
      <c r="S20" s="160"/>
      <c r="BB20" s="884"/>
    </row>
    <row r="21" spans="2:54" ht="14.65" customHeight="1" x14ac:dyDescent="0.15">
      <c r="E21" s="630">
        <v>15</v>
      </c>
      <c r="AA21" s="645"/>
      <c r="AB21" s="172"/>
      <c r="AC21" s="322" t="str" cm="1">
        <f t="array" ref="AC21">tpl_title</f>
        <v>Нижегородская область / 2027 / ООО "СТН-Энергосети" (ИНН:5260283448, КПП:526001001) / ДПР: 2024-2028</v>
      </c>
      <c r="AD21" s="172"/>
      <c r="AE21" s="172"/>
      <c r="AF21" s="172"/>
      <c r="AG21" s="172"/>
      <c r="AH21" s="172"/>
      <c r="AI21" s="172"/>
      <c r="AJ21" s="172"/>
      <c r="AK21" s="172"/>
      <c r="AL21" s="172"/>
      <c r="AM21" s="172"/>
      <c r="AN21" s="172"/>
      <c r="AO21" s="172"/>
      <c r="AP21" s="172"/>
      <c r="AQ21" s="172"/>
      <c r="AR21" s="172"/>
      <c r="AS21" s="172"/>
      <c r="AT21" s="172"/>
      <c r="AU21" s="172"/>
      <c r="AV21" s="172"/>
      <c r="AW21" s="172"/>
      <c r="AX21" s="172"/>
    </row>
    <row r="22" spans="2:54" ht="19.5" customHeight="1" x14ac:dyDescent="0.15">
      <c r="E22" s="630">
        <v>20.100000000000001</v>
      </c>
      <c r="AB22" s="312" t="s">
        <v>53</v>
      </c>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row>
    <row r="23" spans="2:54" ht="11.1" customHeight="1" x14ac:dyDescent="0.15">
      <c r="E23" s="630">
        <v>11.3</v>
      </c>
      <c r="AB23" s="172"/>
      <c r="AC23" s="172"/>
      <c r="AD23" s="172"/>
      <c r="AE23" s="172"/>
      <c r="AF23" s="172"/>
      <c r="AG23" s="172"/>
      <c r="AH23" s="172"/>
      <c r="AI23" s="172"/>
      <c r="AJ23" s="172"/>
      <c r="AK23" s="172"/>
      <c r="AL23" s="172"/>
      <c r="AM23" s="172"/>
      <c r="AN23" s="172"/>
      <c r="AO23" s="172"/>
      <c r="AP23" s="172"/>
      <c r="AQ23" s="172"/>
      <c r="AR23" s="172"/>
      <c r="AS23" s="172"/>
      <c r="AT23" s="172"/>
      <c r="AU23" s="172"/>
      <c r="AV23" s="172"/>
      <c r="AW23" s="172"/>
      <c r="AX23" s="172"/>
    </row>
    <row r="24" spans="2:54" ht="21" customHeight="1" x14ac:dyDescent="0.15">
      <c r="E24" s="630">
        <v>21.6</v>
      </c>
      <c r="AB24" s="1315" t="s">
        <v>377</v>
      </c>
      <c r="AC24" s="1314" t="s">
        <v>722</v>
      </c>
      <c r="AD24" s="1314" t="s">
        <v>434</v>
      </c>
      <c r="AE24" s="1028" t="str">
        <f>god&amp;" год"</f>
        <v>2027 год</v>
      </c>
      <c r="AF24" s="1028" t="str">
        <f>god+1&amp;" год"</f>
        <v>2028 год</v>
      </c>
      <c r="AG24" s="1028" t="str">
        <f>god+2&amp;" год"</f>
        <v>2029 год</v>
      </c>
      <c r="AH24" s="1028" t="str">
        <f>god+3&amp;" год"</f>
        <v>2030 год</v>
      </c>
      <c r="AI24" s="1028" t="str">
        <f>god+4&amp;" год"</f>
        <v>2031 год</v>
      </c>
      <c r="AJ24" s="1028" t="str">
        <f>god+5&amp;" год"</f>
        <v>2032 год</v>
      </c>
      <c r="AK24" s="1028" t="str">
        <f>god+6&amp;" год"</f>
        <v>2033 год</v>
      </c>
      <c r="AL24" s="1028" t="str">
        <f>god+7&amp;" год"</f>
        <v>2034 год</v>
      </c>
      <c r="AM24" s="1028" t="str">
        <f>god+8&amp;" год"</f>
        <v>2035 год</v>
      </c>
      <c r="AN24" s="1028" t="str">
        <f>god+9&amp;" год"</f>
        <v>2036 год</v>
      </c>
      <c r="AO24" s="122" t="str">
        <f>god&amp;" год"</f>
        <v>2027 год</v>
      </c>
      <c r="AP24" s="122" t="str">
        <f>god+1&amp;" год"</f>
        <v>2028 год</v>
      </c>
      <c r="AQ24" s="122" t="str">
        <f>god+2&amp;" год"</f>
        <v>2029 год</v>
      </c>
      <c r="AR24" s="122" t="str">
        <f>god+3&amp;" год"</f>
        <v>2030 год</v>
      </c>
      <c r="AS24" s="122" t="str">
        <f>god+4&amp;" год"</f>
        <v>2031 год</v>
      </c>
      <c r="AT24" s="122" t="str">
        <f>god+5&amp;" год"</f>
        <v>2032 год</v>
      </c>
      <c r="AU24" s="122" t="str">
        <f>god+6&amp;" год"</f>
        <v>2033 год</v>
      </c>
      <c r="AV24" s="122" t="str">
        <f>god+7&amp;" год"</f>
        <v>2034 год</v>
      </c>
      <c r="AW24" s="122" t="str">
        <f>god+8&amp;" год"</f>
        <v>2035 год</v>
      </c>
      <c r="AX24" s="122" t="str">
        <f>god+9&amp;" год"</f>
        <v>2036 год</v>
      </c>
      <c r="AY24" s="1402" t="s">
        <v>588</v>
      </c>
    </row>
    <row r="25" spans="2:54" ht="56.45" customHeight="1" x14ac:dyDescent="0.15">
      <c r="E25" s="630">
        <v>57.8</v>
      </c>
      <c r="AB25" s="1315"/>
      <c r="AC25" s="1314"/>
      <c r="AD25" s="1314"/>
      <c r="AE25" s="1030" t="s">
        <v>1303</v>
      </c>
      <c r="AF25" s="1030" t="s">
        <v>1303</v>
      </c>
      <c r="AG25" s="1030" t="s">
        <v>1303</v>
      </c>
      <c r="AH25" s="1030" t="s">
        <v>1303</v>
      </c>
      <c r="AI25" s="1030" t="s">
        <v>1303</v>
      </c>
      <c r="AJ25" s="1030" t="s">
        <v>1303</v>
      </c>
      <c r="AK25" s="1030" t="s">
        <v>1303</v>
      </c>
      <c r="AL25" s="1030" t="s">
        <v>1303</v>
      </c>
      <c r="AM25" s="1030" t="s">
        <v>1303</v>
      </c>
      <c r="AN25" s="1030" t="s">
        <v>1303</v>
      </c>
      <c r="AO25" s="121" t="s">
        <v>394</v>
      </c>
      <c r="AP25" s="121" t="s">
        <v>394</v>
      </c>
      <c r="AQ25" s="121" t="s">
        <v>394</v>
      </c>
      <c r="AR25" s="121" t="s">
        <v>394</v>
      </c>
      <c r="AS25" s="121" t="s">
        <v>394</v>
      </c>
      <c r="AT25" s="121" t="s">
        <v>394</v>
      </c>
      <c r="AU25" s="121" t="s">
        <v>394</v>
      </c>
      <c r="AV25" s="121" t="s">
        <v>394</v>
      </c>
      <c r="AW25" s="121" t="s">
        <v>394</v>
      </c>
      <c r="AX25" s="121" t="s">
        <v>394</v>
      </c>
      <c r="AY25" s="1402"/>
    </row>
    <row r="26" spans="2:54" ht="57.75" hidden="1" customHeight="1" x14ac:dyDescent="0.15">
      <c r="E26" s="630">
        <v>0</v>
      </c>
      <c r="AB26" s="299"/>
      <c r="AC26" s="415"/>
      <c r="AD26" s="415"/>
      <c r="AE26" s="416"/>
      <c r="AF26" s="416"/>
      <c r="AG26" s="416"/>
      <c r="AH26" s="416"/>
      <c r="AI26" s="416"/>
      <c r="AJ26" s="416"/>
      <c r="AK26" s="416"/>
      <c r="AL26" s="416"/>
      <c r="AM26" s="416"/>
      <c r="AN26" s="416"/>
      <c r="AO26" s="416"/>
      <c r="AP26" s="416"/>
      <c r="AQ26" s="416"/>
      <c r="AR26" s="416"/>
      <c r="AS26" s="416"/>
      <c r="AT26" s="416"/>
      <c r="AU26" s="416"/>
      <c r="AV26" s="416"/>
      <c r="AW26" s="416"/>
      <c r="AX26" s="416"/>
      <c r="AY26" s="417"/>
    </row>
    <row r="27" spans="2:54" ht="16.5" hidden="1" customHeight="1" x14ac:dyDescent="0.15">
      <c r="E27" s="630">
        <v>17</v>
      </c>
      <c r="F27" s="725" cm="1">
        <f t="array" ref="F27">X27</f>
        <v>0</v>
      </c>
      <c r="T27" s="640" t="b">
        <f>X27&gt;0</f>
        <v>0</v>
      </c>
      <c r="V27" s="127" t="s">
        <v>298</v>
      </c>
      <c r="X27" s="1311">
        <v>0</v>
      </c>
      <c r="Z27" s="1311"/>
      <c r="AB27" s="256" t="str" cm="1">
        <f t="array" ref="AB27">INDEX('Общие сведения'!$AG$169:$AG$234,MATCH($F27,'Общие сведения'!$Z$169:$Z$234,0))</f>
        <v xml:space="preserve">Тариф 0 (Теплоснабжение) - </v>
      </c>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row>
    <row r="28" spans="2:54" s="255" customFormat="1" ht="16.5" hidden="1" customHeight="1" x14ac:dyDescent="0.15">
      <c r="E28" s="630">
        <v>17</v>
      </c>
      <c r="F28" s="725" cm="1">
        <f t="array" ref="F28">F27</f>
        <v>0</v>
      </c>
      <c r="T28" s="640" t="b" cm="1">
        <f t="array" ref="T28">T27</f>
        <v>0</v>
      </c>
      <c r="X28" s="1403"/>
      <c r="Z28" s="1403"/>
      <c r="AB28" s="261" t="s">
        <v>324</v>
      </c>
      <c r="AC28" s="115" t="s">
        <v>1304</v>
      </c>
      <c r="AD28" s="261" t="s">
        <v>805</v>
      </c>
      <c r="AE28" s="235">
        <f t="shared" ref="AE28:AX28" si="1">AE29+AE30+AE31</f>
        <v>0</v>
      </c>
      <c r="AF28" s="262">
        <f t="shared" si="1"/>
        <v>0</v>
      </c>
      <c r="AG28" s="262">
        <f t="shared" si="1"/>
        <v>0</v>
      </c>
      <c r="AH28" s="262">
        <f t="shared" si="1"/>
        <v>0</v>
      </c>
      <c r="AI28" s="262">
        <f t="shared" si="1"/>
        <v>0</v>
      </c>
      <c r="AJ28" s="262">
        <f t="shared" si="1"/>
        <v>0</v>
      </c>
      <c r="AK28" s="262">
        <f t="shared" si="1"/>
        <v>0</v>
      </c>
      <c r="AL28" s="262">
        <f t="shared" si="1"/>
        <v>0</v>
      </c>
      <c r="AM28" s="262">
        <f t="shared" si="1"/>
        <v>0</v>
      </c>
      <c r="AN28" s="262">
        <f t="shared" si="1"/>
        <v>0</v>
      </c>
      <c r="AO28" s="235">
        <f t="shared" si="1"/>
        <v>0</v>
      </c>
      <c r="AP28" s="262">
        <f t="shared" si="1"/>
        <v>0</v>
      </c>
      <c r="AQ28" s="262">
        <f t="shared" si="1"/>
        <v>0</v>
      </c>
      <c r="AR28" s="262">
        <f t="shared" si="1"/>
        <v>0</v>
      </c>
      <c r="AS28" s="262">
        <f t="shared" si="1"/>
        <v>0</v>
      </c>
      <c r="AT28" s="262">
        <f t="shared" si="1"/>
        <v>0</v>
      </c>
      <c r="AU28" s="262">
        <f t="shared" si="1"/>
        <v>0</v>
      </c>
      <c r="AV28" s="262">
        <f t="shared" si="1"/>
        <v>0</v>
      </c>
      <c r="AW28" s="262">
        <f t="shared" si="1"/>
        <v>0</v>
      </c>
      <c r="AX28" s="262">
        <f t="shared" si="1"/>
        <v>0</v>
      </c>
      <c r="AY28" s="25"/>
      <c r="BB28" s="920" t="s">
        <v>1305</v>
      </c>
    </row>
    <row r="29" spans="2:54" ht="16.5" hidden="1" customHeight="1" x14ac:dyDescent="0.15">
      <c r="E29" s="630">
        <v>17</v>
      </c>
      <c r="F29" s="725" cm="1">
        <f t="array" ref="F29">F28</f>
        <v>0</v>
      </c>
      <c r="T29" s="640" t="b" cm="1">
        <f t="array" ref="T29">T28</f>
        <v>0</v>
      </c>
      <c r="X29" s="1311"/>
      <c r="Z29" s="1311"/>
      <c r="AB29" s="125" t="s">
        <v>442</v>
      </c>
      <c r="AC29" s="116" t="s">
        <v>1306</v>
      </c>
      <c r="AD29" s="125" t="s">
        <v>805</v>
      </c>
      <c r="AE29" s="237"/>
      <c r="AF29" s="62"/>
      <c r="AG29" s="62"/>
      <c r="AH29" s="62"/>
      <c r="AI29" s="62"/>
      <c r="AJ29" s="62"/>
      <c r="AK29" s="62"/>
      <c r="AL29" s="62"/>
      <c r="AM29" s="62"/>
      <c r="AN29" s="62"/>
      <c r="AO29" s="237"/>
      <c r="AP29" s="62"/>
      <c r="AQ29" s="62"/>
      <c r="AR29" s="62"/>
      <c r="AS29" s="62"/>
      <c r="AT29" s="62"/>
      <c r="AU29" s="62"/>
      <c r="AV29" s="62"/>
      <c r="AW29" s="62"/>
      <c r="AX29" s="62"/>
      <c r="AY29" s="25"/>
      <c r="BB29" s="920" t="s">
        <v>1307</v>
      </c>
    </row>
    <row r="30" spans="2:54" ht="16.5" hidden="1" customHeight="1" x14ac:dyDescent="0.15">
      <c r="E30" s="630">
        <v>17</v>
      </c>
      <c r="F30" s="725" cm="1">
        <f t="array" ref="F30">F29</f>
        <v>0</v>
      </c>
      <c r="T30" s="640" t="b" cm="1">
        <f t="array" ref="T30">T29</f>
        <v>0</v>
      </c>
      <c r="X30" s="1311"/>
      <c r="Z30" s="1311"/>
      <c r="AB30" s="125" t="s">
        <v>955</v>
      </c>
      <c r="AC30" s="116" t="s">
        <v>1308</v>
      </c>
      <c r="AD30" s="125" t="s">
        <v>805</v>
      </c>
      <c r="AE30" s="237"/>
      <c r="AF30" s="62"/>
      <c r="AG30" s="62"/>
      <c r="AH30" s="62"/>
      <c r="AI30" s="62"/>
      <c r="AJ30" s="62"/>
      <c r="AK30" s="62"/>
      <c r="AL30" s="62"/>
      <c r="AM30" s="62"/>
      <c r="AN30" s="62"/>
      <c r="AO30" s="237"/>
      <c r="AP30" s="62"/>
      <c r="AQ30" s="62"/>
      <c r="AR30" s="62"/>
      <c r="AS30" s="62"/>
      <c r="AT30" s="62"/>
      <c r="AU30" s="62"/>
      <c r="AV30" s="62"/>
      <c r="AW30" s="62"/>
      <c r="AX30" s="62"/>
      <c r="AY30" s="25"/>
      <c r="BB30" s="920" t="s">
        <v>1309</v>
      </c>
    </row>
    <row r="31" spans="2:54" ht="33.4" hidden="1" customHeight="1" x14ac:dyDescent="0.15">
      <c r="E31" s="630">
        <v>34.200000000000003</v>
      </c>
      <c r="F31" s="725" cm="1">
        <f t="array" ref="F31">F30</f>
        <v>0</v>
      </c>
      <c r="T31" s="640" t="b" cm="1">
        <f t="array" ref="T31">T30</f>
        <v>0</v>
      </c>
      <c r="X31" s="1311"/>
      <c r="Z31" s="1311"/>
      <c r="AB31" s="125" t="s">
        <v>957</v>
      </c>
      <c r="AC31" s="116" t="s">
        <v>1310</v>
      </c>
      <c r="AD31" s="125" t="s">
        <v>805</v>
      </c>
      <c r="AE31" s="237"/>
      <c r="AF31" s="62"/>
      <c r="AG31" s="62"/>
      <c r="AH31" s="62"/>
      <c r="AI31" s="62"/>
      <c r="AJ31" s="62"/>
      <c r="AK31" s="62"/>
      <c r="AL31" s="62"/>
      <c r="AM31" s="62"/>
      <c r="AN31" s="62"/>
      <c r="AO31" s="237"/>
      <c r="AP31" s="62"/>
      <c r="AQ31" s="62"/>
      <c r="AR31" s="62"/>
      <c r="AS31" s="62"/>
      <c r="AT31" s="62"/>
      <c r="AU31" s="62"/>
      <c r="AV31" s="62"/>
      <c r="AW31" s="62"/>
      <c r="AX31" s="62"/>
      <c r="AY31" s="25"/>
      <c r="BB31" s="920" t="s">
        <v>1311</v>
      </c>
    </row>
    <row r="32" spans="2:54" ht="16.5" hidden="1" customHeight="1" x14ac:dyDescent="0.15">
      <c r="E32" s="630">
        <v>17</v>
      </c>
      <c r="F32" s="725" cm="1">
        <f t="array" ref="F32">F31</f>
        <v>0</v>
      </c>
      <c r="T32" s="640" t="b" cm="1">
        <f t="array" ref="T32">T31</f>
        <v>0</v>
      </c>
      <c r="X32" s="1311"/>
      <c r="Z32" s="1311"/>
      <c r="AB32" s="125" t="s">
        <v>331</v>
      </c>
      <c r="AC32" s="259" t="s">
        <v>1312</v>
      </c>
      <c r="AD32" s="125" t="s">
        <v>491</v>
      </c>
      <c r="AE32" s="867">
        <f ca="1">SUMIFS(Сценарии!AE$25:AE$137,Сценарии!$F$25:$F$137,$F32,Сценарии!$AC$25:$AC$137,"Индекс потребительских цен")</f>
        <v>0</v>
      </c>
      <c r="AF32" s="867">
        <f ca="1">SUMIFS(Сценарии!AF$25:AF$137,Сценарии!$F$25:$F$137,$F32,Сценарии!$AC$25:$AC$137,"Индекс потребительских цен")</f>
        <v>0</v>
      </c>
      <c r="AG32" s="867">
        <f ca="1">SUMIFS(Сценарии!AG$25:AG$137,Сценарии!$F$25:$F$137,$F32,Сценарии!$AC$25:$AC$137,"Индекс потребительских цен")</f>
        <v>0</v>
      </c>
      <c r="AH32" s="867">
        <f ca="1">SUMIFS(Сценарии!AH$25:AH$137,Сценарии!$F$25:$F$137,$F32,Сценарии!$AC$25:$AC$137,"Индекс потребительских цен")</f>
        <v>0</v>
      </c>
      <c r="AI32" s="867">
        <f ca="1">SUMIFS(Сценарии!AI$25:AI$137,Сценарии!$F$25:$F$137,$F32,Сценарии!$AC$25:$AC$137,"Индекс потребительских цен")</f>
        <v>0</v>
      </c>
      <c r="AJ32" s="867">
        <f ca="1">SUMIFS(Сценарии!AJ$25:AJ$137,Сценарии!$F$25:$F$137,$F32,Сценарии!$AC$25:$AC$137,"Индекс потребительских цен")</f>
        <v>0</v>
      </c>
      <c r="AK32" s="867">
        <f ca="1">SUMIFS(Сценарии!AK$25:AK$137,Сценарии!$F$25:$F$137,$F32,Сценарии!$AC$25:$AC$137,"Индекс потребительских цен")</f>
        <v>0</v>
      </c>
      <c r="AL32" s="867">
        <f ca="1">SUMIFS(Сценарии!AL$25:AL$137,Сценарии!$F$25:$F$137,$F32,Сценарии!$AC$25:$AC$137,"Индекс потребительских цен")</f>
        <v>0</v>
      </c>
      <c r="AM32" s="867">
        <f ca="1">SUMIFS(Сценарии!AM$25:AM$137,Сценарии!$F$25:$F$137,$F32,Сценарии!$AC$25:$AC$137,"Индекс потребительских цен")</f>
        <v>0</v>
      </c>
      <c r="AN32" s="867">
        <f ca="1">SUMIFS(Сценарии!AN$25:AN$137,Сценарии!$F$25:$F$137,$F32,Сценарии!$AC$25:$AC$137,"Индекс потребительских цен")</f>
        <v>0</v>
      </c>
      <c r="AO32" s="867">
        <f ca="1">SUMIFS(Сценарии!AO$25:AO$137,Сценарии!$F$25:$F$137,$F32,Сценарии!$AC$25:$AC$137,"Индекс потребительских цен")</f>
        <v>0</v>
      </c>
      <c r="AP32" s="867">
        <f ca="1">SUMIFS(Сценарии!AP$25:AP$137,Сценарии!$F$25:$F$137,$F32,Сценарии!$AC$25:$AC$137,"Индекс потребительских цен")</f>
        <v>0</v>
      </c>
      <c r="AQ32" s="867">
        <f ca="1">SUMIFS(Сценарии!AQ$25:AQ$137,Сценарии!$F$25:$F$137,$F32,Сценарии!$AC$25:$AC$137,"Индекс потребительских цен")</f>
        <v>0</v>
      </c>
      <c r="AR32" s="867">
        <f ca="1">SUMIFS(Сценарии!AR$25:AR$137,Сценарии!$F$25:$F$137,$F32,Сценарии!$AC$25:$AC$137,"Индекс потребительских цен")</f>
        <v>0</v>
      </c>
      <c r="AS32" s="867">
        <f ca="1">SUMIFS(Сценарии!AS$25:AS$137,Сценарии!$F$25:$F$137,$F32,Сценарии!$AC$25:$AC$137,"Индекс потребительских цен")</f>
        <v>0</v>
      </c>
      <c r="AT32" s="867">
        <f ca="1">SUMIFS(Сценарии!AT$25:AT$137,Сценарии!$F$25:$F$137,$F32,Сценарии!$AC$25:$AC$137,"Индекс потребительских цен")</f>
        <v>0</v>
      </c>
      <c r="AU32" s="867">
        <f ca="1">SUMIFS(Сценарии!AU$25:AU$137,Сценарии!$F$25:$F$137,$F32,Сценарии!$AC$25:$AC$137,"Индекс потребительских цен")</f>
        <v>0</v>
      </c>
      <c r="AV32" s="867">
        <f ca="1">SUMIFS(Сценарии!AV$25:AV$137,Сценарии!$F$25:$F$137,$F32,Сценарии!$AC$25:$AC$137,"Индекс потребительских цен")</f>
        <v>0</v>
      </c>
      <c r="AW32" s="867">
        <f ca="1">SUMIFS(Сценарии!AW$25:AW$137,Сценарии!$F$25:$F$137,$F32,Сценарии!$AC$25:$AC$137,"Индекс потребительских цен")</f>
        <v>0</v>
      </c>
      <c r="AX32" s="867">
        <f ca="1">SUMIFS(Сценарии!AX$25:AX$137,Сценарии!$F$25:$F$137,$F32,Сценарии!$AC$25:$AC$137,"Индекс потребительских цен")</f>
        <v>0</v>
      </c>
      <c r="AY32" s="25"/>
      <c r="BB32" s="920" t="s">
        <v>506</v>
      </c>
    </row>
    <row r="33" spans="1:54" ht="16.5" hidden="1" customHeight="1" x14ac:dyDescent="0.15">
      <c r="E33" s="630">
        <v>17</v>
      </c>
      <c r="F33" s="725" cm="1">
        <f t="array" ref="F33">F32</f>
        <v>0</v>
      </c>
      <c r="T33" s="640" t="b" cm="1">
        <f t="array" ref="T33">T32</f>
        <v>0</v>
      </c>
      <c r="X33" s="1311"/>
      <c r="Z33" s="1311"/>
      <c r="AB33" s="260">
        <v>3</v>
      </c>
      <c r="AC33" s="259" t="s">
        <v>1313</v>
      </c>
      <c r="AD33" s="125"/>
      <c r="AE33" s="309">
        <f ca="1">1+AE32%</f>
        <v>1</v>
      </c>
      <c r="AF33" s="63">
        <f t="shared" ref="AF33:AN33" ca="1" si="2">AE33*(1+AF32%)</f>
        <v>1</v>
      </c>
      <c r="AG33" s="63">
        <f t="shared" ca="1" si="2"/>
        <v>1</v>
      </c>
      <c r="AH33" s="63">
        <f t="shared" ca="1" si="2"/>
        <v>1</v>
      </c>
      <c r="AI33" s="63">
        <f t="shared" ca="1" si="2"/>
        <v>1</v>
      </c>
      <c r="AJ33" s="63">
        <f t="shared" ca="1" si="2"/>
        <v>1</v>
      </c>
      <c r="AK33" s="63">
        <f t="shared" ca="1" si="2"/>
        <v>1</v>
      </c>
      <c r="AL33" s="63">
        <f t="shared" ca="1" si="2"/>
        <v>1</v>
      </c>
      <c r="AM33" s="63">
        <f t="shared" ca="1" si="2"/>
        <v>1</v>
      </c>
      <c r="AN33" s="63">
        <f t="shared" ca="1" si="2"/>
        <v>1</v>
      </c>
      <c r="AO33" s="309">
        <f ca="1">1+AO32%</f>
        <v>1</v>
      </c>
      <c r="AP33" s="63">
        <f t="shared" ref="AP33:AX33" ca="1" si="3">AO33*(1+AP32%)</f>
        <v>1</v>
      </c>
      <c r="AQ33" s="63">
        <f t="shared" ca="1" si="3"/>
        <v>1</v>
      </c>
      <c r="AR33" s="63">
        <f t="shared" ca="1" si="3"/>
        <v>1</v>
      </c>
      <c r="AS33" s="63">
        <f t="shared" ca="1" si="3"/>
        <v>1</v>
      </c>
      <c r="AT33" s="63">
        <f t="shared" ca="1" si="3"/>
        <v>1</v>
      </c>
      <c r="AU33" s="63">
        <f t="shared" ca="1" si="3"/>
        <v>1</v>
      </c>
      <c r="AV33" s="63">
        <f t="shared" ca="1" si="3"/>
        <v>1</v>
      </c>
      <c r="AW33" s="63">
        <f t="shared" ca="1" si="3"/>
        <v>1</v>
      </c>
      <c r="AX33" s="63">
        <f t="shared" ca="1" si="3"/>
        <v>1</v>
      </c>
      <c r="AY33" s="25"/>
      <c r="BB33" s="920" t="s">
        <v>1314</v>
      </c>
    </row>
    <row r="34" spans="1:54" s="255" customFormat="1" ht="16.5" hidden="1" customHeight="1" x14ac:dyDescent="0.15">
      <c r="E34" s="630">
        <v>17</v>
      </c>
      <c r="F34" s="725" cm="1">
        <f t="array" ref="F34">F33</f>
        <v>0</v>
      </c>
      <c r="G34" s="576" t="s">
        <v>1315</v>
      </c>
      <c r="T34" s="640" t="b" cm="1">
        <f t="array" ref="T34">T33</f>
        <v>0</v>
      </c>
      <c r="X34" s="1403"/>
      <c r="Z34" s="1403"/>
      <c r="AB34" s="261" t="s">
        <v>624</v>
      </c>
      <c r="AC34" s="115" t="s">
        <v>1316</v>
      </c>
      <c r="AD34" s="261" t="s">
        <v>805</v>
      </c>
      <c r="AE34" s="235">
        <f t="shared" ref="AE34:AX34" ca="1" si="4">AE28*AE33</f>
        <v>0</v>
      </c>
      <c r="AF34" s="235">
        <f t="shared" ca="1" si="4"/>
        <v>0</v>
      </c>
      <c r="AG34" s="235">
        <f t="shared" ca="1" si="4"/>
        <v>0</v>
      </c>
      <c r="AH34" s="235">
        <f t="shared" ca="1" si="4"/>
        <v>0</v>
      </c>
      <c r="AI34" s="235">
        <f t="shared" ca="1" si="4"/>
        <v>0</v>
      </c>
      <c r="AJ34" s="235">
        <f t="shared" ca="1" si="4"/>
        <v>0</v>
      </c>
      <c r="AK34" s="235">
        <f t="shared" ca="1" si="4"/>
        <v>0</v>
      </c>
      <c r="AL34" s="235">
        <f t="shared" ca="1" si="4"/>
        <v>0</v>
      </c>
      <c r="AM34" s="235">
        <f t="shared" ca="1" si="4"/>
        <v>0</v>
      </c>
      <c r="AN34" s="235">
        <f t="shared" ca="1" si="4"/>
        <v>0</v>
      </c>
      <c r="AO34" s="235">
        <f t="shared" ca="1" si="4"/>
        <v>0</v>
      </c>
      <c r="AP34" s="235">
        <f t="shared" ca="1" si="4"/>
        <v>0</v>
      </c>
      <c r="AQ34" s="235">
        <f t="shared" ca="1" si="4"/>
        <v>0</v>
      </c>
      <c r="AR34" s="235">
        <f t="shared" ca="1" si="4"/>
        <v>0</v>
      </c>
      <c r="AS34" s="235">
        <f t="shared" ca="1" si="4"/>
        <v>0</v>
      </c>
      <c r="AT34" s="235">
        <f t="shared" ca="1" si="4"/>
        <v>0</v>
      </c>
      <c r="AU34" s="235">
        <f t="shared" ca="1" si="4"/>
        <v>0</v>
      </c>
      <c r="AV34" s="235">
        <f t="shared" ca="1" si="4"/>
        <v>0</v>
      </c>
      <c r="AW34" s="235">
        <f t="shared" ca="1" si="4"/>
        <v>0</v>
      </c>
      <c r="AX34" s="235">
        <f t="shared" ca="1" si="4"/>
        <v>0</v>
      </c>
      <c r="AY34" s="25"/>
      <c r="BB34" s="920" t="s">
        <v>1317</v>
      </c>
    </row>
    <row r="35" spans="1:54" ht="16.5" customHeight="1" x14ac:dyDescent="0.15">
      <c r="E35" s="630">
        <v>17</v>
      </c>
      <c r="F35" s="725" t="str" cm="1">
        <f t="array" ref="F35">X35</f>
        <v>1</v>
      </c>
      <c r="T35" s="640" t="b">
        <f>X35&gt;0</f>
        <v>1</v>
      </c>
      <c r="V35" s="127" t="str" cm="1">
        <f t="array" ref="V35">Налоги!$AB$41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35" s="1311" t="s">
        <v>324</v>
      </c>
      <c r="Z35" s="1311"/>
      <c r="AB35" s="256" t="str" cm="1">
        <f t="array" ref="AB35">IF(ISBLANK(Налоги!$AB$41),"",Налоги!$AB$41)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row>
    <row r="36" spans="1:54" s="1132" customFormat="1" ht="16.5" customHeight="1" x14ac:dyDescent="0.15">
      <c r="A36" s="255"/>
      <c r="B36" s="255"/>
      <c r="C36" s="255"/>
      <c r="D36" s="255"/>
      <c r="E36" s="630">
        <v>17</v>
      </c>
      <c r="F36" s="725" t="str" cm="1">
        <f t="array" ref="F36">F35</f>
        <v>1</v>
      </c>
      <c r="G36" s="255"/>
      <c r="H36" s="255"/>
      <c r="I36" s="255"/>
      <c r="J36" s="255"/>
      <c r="K36" s="255"/>
      <c r="L36" s="255"/>
      <c r="M36" s="255"/>
      <c r="N36" s="255"/>
      <c r="O36" s="255"/>
      <c r="P36" s="255"/>
      <c r="Q36" s="255"/>
      <c r="R36" s="255"/>
      <c r="S36" s="255"/>
      <c r="T36" s="640" t="b" cm="1">
        <f t="array" ref="T36">T35</f>
        <v>1</v>
      </c>
      <c r="U36" s="255"/>
      <c r="V36" s="255"/>
      <c r="W36" s="255"/>
      <c r="X36" s="1403"/>
      <c r="Y36" s="255"/>
      <c r="Z36" s="1403"/>
      <c r="AA36" s="255"/>
      <c r="AB36" s="261" t="s">
        <v>324</v>
      </c>
      <c r="AC36" s="115" t="s">
        <v>1304</v>
      </c>
      <c r="AD36" s="261" t="s">
        <v>805</v>
      </c>
      <c r="AE36" s="235">
        <f t="shared" ref="AE36:AX36" si="5">AE37+AE38+AE39</f>
        <v>0</v>
      </c>
      <c r="AF36" s="262">
        <f t="shared" si="5"/>
        <v>0</v>
      </c>
      <c r="AG36" s="262">
        <f t="shared" si="5"/>
        <v>0</v>
      </c>
      <c r="AH36" s="262">
        <f t="shared" si="5"/>
        <v>0</v>
      </c>
      <c r="AI36" s="262">
        <f t="shared" si="5"/>
        <v>0</v>
      </c>
      <c r="AJ36" s="262">
        <f t="shared" si="5"/>
        <v>0</v>
      </c>
      <c r="AK36" s="262">
        <f t="shared" si="5"/>
        <v>0</v>
      </c>
      <c r="AL36" s="262">
        <f t="shared" si="5"/>
        <v>0</v>
      </c>
      <c r="AM36" s="262">
        <f t="shared" si="5"/>
        <v>0</v>
      </c>
      <c r="AN36" s="262">
        <f t="shared" si="5"/>
        <v>0</v>
      </c>
      <c r="AO36" s="235">
        <f t="shared" si="5"/>
        <v>0</v>
      </c>
      <c r="AP36" s="262">
        <f t="shared" si="5"/>
        <v>0</v>
      </c>
      <c r="AQ36" s="262">
        <f t="shared" si="5"/>
        <v>0</v>
      </c>
      <c r="AR36" s="262">
        <f t="shared" si="5"/>
        <v>0</v>
      </c>
      <c r="AS36" s="262">
        <f t="shared" si="5"/>
        <v>0</v>
      </c>
      <c r="AT36" s="262">
        <f t="shared" si="5"/>
        <v>0</v>
      </c>
      <c r="AU36" s="262">
        <f t="shared" si="5"/>
        <v>0</v>
      </c>
      <c r="AV36" s="262">
        <f t="shared" si="5"/>
        <v>0</v>
      </c>
      <c r="AW36" s="262">
        <f t="shared" si="5"/>
        <v>0</v>
      </c>
      <c r="AX36" s="262">
        <f t="shared" si="5"/>
        <v>0</v>
      </c>
      <c r="AY36" s="1083"/>
      <c r="AZ36" s="255"/>
      <c r="BA36" s="255"/>
      <c r="BB36" s="920" t="s">
        <v>1305</v>
      </c>
    </row>
    <row r="37" spans="1:54" ht="16.5" customHeight="1" x14ac:dyDescent="0.15">
      <c r="E37" s="630">
        <v>17</v>
      </c>
      <c r="F37" s="725" t="str" cm="1">
        <f t="array" ref="F37">F36</f>
        <v>1</v>
      </c>
      <c r="T37" s="640" t="b" cm="1">
        <f t="array" ref="T37">T36</f>
        <v>1</v>
      </c>
      <c r="X37" s="1311"/>
      <c r="Z37" s="1311"/>
      <c r="AB37" s="125" t="s">
        <v>442</v>
      </c>
      <c r="AC37" s="116" t="s">
        <v>1306</v>
      </c>
      <c r="AD37" s="125" t="s">
        <v>805</v>
      </c>
      <c r="AE37" s="237"/>
      <c r="AF37" s="1133"/>
      <c r="AG37" s="1133"/>
      <c r="AH37" s="1134"/>
      <c r="AI37" s="1134"/>
      <c r="AJ37" s="1134"/>
      <c r="AK37" s="1134"/>
      <c r="AL37" s="1134"/>
      <c r="AM37" s="1134"/>
      <c r="AN37" s="1134"/>
      <c r="AO37" s="237"/>
      <c r="AP37" s="1133"/>
      <c r="AQ37" s="1133"/>
      <c r="AR37" s="1134"/>
      <c r="AS37" s="1134"/>
      <c r="AT37" s="1134"/>
      <c r="AU37" s="1134"/>
      <c r="AV37" s="1134"/>
      <c r="AW37" s="1134"/>
      <c r="AX37" s="1134"/>
      <c r="AY37" s="1083"/>
      <c r="BB37" s="920" t="s">
        <v>1307</v>
      </c>
    </row>
    <row r="38" spans="1:54" ht="16.5" customHeight="1" x14ac:dyDescent="0.15">
      <c r="E38" s="630">
        <v>17</v>
      </c>
      <c r="F38" s="725" t="str" cm="1">
        <f t="array" ref="F38">F37</f>
        <v>1</v>
      </c>
      <c r="T38" s="640" t="b" cm="1">
        <f t="array" ref="T38">T37</f>
        <v>1</v>
      </c>
      <c r="X38" s="1311"/>
      <c r="Z38" s="1311"/>
      <c r="AB38" s="125" t="s">
        <v>955</v>
      </c>
      <c r="AC38" s="116" t="s">
        <v>1308</v>
      </c>
      <c r="AD38" s="125" t="s">
        <v>805</v>
      </c>
      <c r="AE38" s="237"/>
      <c r="AF38" s="1133"/>
      <c r="AG38" s="1133"/>
      <c r="AH38" s="1134"/>
      <c r="AI38" s="1134"/>
      <c r="AJ38" s="1134"/>
      <c r="AK38" s="1134"/>
      <c r="AL38" s="1134"/>
      <c r="AM38" s="1134"/>
      <c r="AN38" s="1134"/>
      <c r="AO38" s="237"/>
      <c r="AP38" s="1133"/>
      <c r="AQ38" s="1133"/>
      <c r="AR38" s="1134"/>
      <c r="AS38" s="1134"/>
      <c r="AT38" s="1134"/>
      <c r="AU38" s="1134"/>
      <c r="AV38" s="1134"/>
      <c r="AW38" s="1134"/>
      <c r="AX38" s="1134"/>
      <c r="AY38" s="1083"/>
      <c r="BB38" s="920" t="s">
        <v>1309</v>
      </c>
    </row>
    <row r="39" spans="1:54" ht="33" customHeight="1" x14ac:dyDescent="0.15">
      <c r="E39" s="630">
        <v>34.200000000000003</v>
      </c>
      <c r="F39" s="725" t="str" cm="1">
        <f t="array" ref="F39">F38</f>
        <v>1</v>
      </c>
      <c r="T39" s="640" t="b" cm="1">
        <f t="array" ref="T39">T38</f>
        <v>1</v>
      </c>
      <c r="X39" s="1311"/>
      <c r="Z39" s="1311"/>
      <c r="AB39" s="125" t="s">
        <v>957</v>
      </c>
      <c r="AC39" s="116" t="s">
        <v>1310</v>
      </c>
      <c r="AD39" s="125" t="s">
        <v>805</v>
      </c>
      <c r="AE39" s="237"/>
      <c r="AF39" s="1133"/>
      <c r="AG39" s="1133"/>
      <c r="AH39" s="1134"/>
      <c r="AI39" s="1134"/>
      <c r="AJ39" s="1134"/>
      <c r="AK39" s="1134"/>
      <c r="AL39" s="1134"/>
      <c r="AM39" s="1134"/>
      <c r="AN39" s="1134"/>
      <c r="AO39" s="237"/>
      <c r="AP39" s="1133"/>
      <c r="AQ39" s="1133"/>
      <c r="AR39" s="1134"/>
      <c r="AS39" s="1134"/>
      <c r="AT39" s="1134"/>
      <c r="AU39" s="1134"/>
      <c r="AV39" s="1134"/>
      <c r="AW39" s="1134"/>
      <c r="AX39" s="1134"/>
      <c r="AY39" s="1083"/>
      <c r="BB39" s="920" t="s">
        <v>1311</v>
      </c>
    </row>
    <row r="40" spans="1:54" ht="16.5" customHeight="1" x14ac:dyDescent="0.15">
      <c r="E40" s="630">
        <v>17</v>
      </c>
      <c r="F40" s="725" t="str" cm="1">
        <f t="array" ref="F40">F39</f>
        <v>1</v>
      </c>
      <c r="T40" s="640" t="b" cm="1">
        <f t="array" ref="T40">T39</f>
        <v>1</v>
      </c>
      <c r="X40" s="1311"/>
      <c r="Z40" s="1311"/>
      <c r="AB40" s="125" t="s">
        <v>331</v>
      </c>
      <c r="AC40" s="259" t="s">
        <v>1312</v>
      </c>
      <c r="AD40" s="125" t="s">
        <v>491</v>
      </c>
      <c r="AE40" s="867">
        <f ca="1">SUMIFS(Сценарии!AE$25:AE$137,Сценарии!$F$25:$F$137,$F40,Сценарии!$AC$25:$AC$137,"Индекс потребительских цен")</f>
        <v>4</v>
      </c>
      <c r="AF40" s="867">
        <f ca="1">SUMIFS(Сценарии!AF$25:AF$137,Сценарии!$F$25:$F$137,$F40,Сценарии!$AC$25:$AC$137,"Индекс потребительских цен")</f>
        <v>0</v>
      </c>
      <c r="AG40" s="867">
        <f ca="1">SUMIFS(Сценарии!AG$25:AG$137,Сценарии!$F$25:$F$137,$F40,Сценарии!$AC$25:$AC$137,"Индекс потребительских цен")</f>
        <v>0</v>
      </c>
      <c r="AH40" s="867">
        <f ca="1">SUMIFS(Сценарии!AH$25:AH$137,Сценарии!$F$25:$F$137,$F40,Сценарии!$AC$25:$AC$137,"Индекс потребительских цен")</f>
        <v>0</v>
      </c>
      <c r="AI40" s="867">
        <f ca="1">SUMIFS(Сценарии!AI$25:AI$137,Сценарии!$F$25:$F$137,$F40,Сценарии!$AC$25:$AC$137,"Индекс потребительских цен")</f>
        <v>0</v>
      </c>
      <c r="AJ40" s="867">
        <f ca="1">SUMIFS(Сценарии!AJ$25:AJ$137,Сценарии!$F$25:$F$137,$F40,Сценарии!$AC$25:$AC$137,"Индекс потребительских цен")</f>
        <v>0</v>
      </c>
      <c r="AK40" s="867">
        <f ca="1">SUMIFS(Сценарии!AK$25:AK$137,Сценарии!$F$25:$F$137,$F40,Сценарии!$AC$25:$AC$137,"Индекс потребительских цен")</f>
        <v>0</v>
      </c>
      <c r="AL40" s="867">
        <f ca="1">SUMIFS(Сценарии!AL$25:AL$137,Сценарии!$F$25:$F$137,$F40,Сценарии!$AC$25:$AC$137,"Индекс потребительских цен")</f>
        <v>0</v>
      </c>
      <c r="AM40" s="867">
        <f ca="1">SUMIFS(Сценарии!AM$25:AM$137,Сценарии!$F$25:$F$137,$F40,Сценарии!$AC$25:$AC$137,"Индекс потребительских цен")</f>
        <v>0</v>
      </c>
      <c r="AN40" s="867">
        <f ca="1">SUMIFS(Сценарии!AN$25:AN$137,Сценарии!$F$25:$F$137,$F40,Сценарии!$AC$25:$AC$137,"Индекс потребительских цен")</f>
        <v>0</v>
      </c>
      <c r="AO40" s="867">
        <f ca="1">SUMIFS(Сценарии!AO$25:AO$137,Сценарии!$F$25:$F$137,$F40,Сценарии!$AC$25:$AC$137,"Индекс потребительских цен")</f>
        <v>0</v>
      </c>
      <c r="AP40" s="867">
        <f ca="1">SUMIFS(Сценарии!AP$25:AP$137,Сценарии!$F$25:$F$137,$F40,Сценарии!$AC$25:$AC$137,"Индекс потребительских цен")</f>
        <v>0</v>
      </c>
      <c r="AQ40" s="867">
        <f ca="1">SUMIFS(Сценарии!AQ$25:AQ$137,Сценарии!$F$25:$F$137,$F40,Сценарии!$AC$25:$AC$137,"Индекс потребительских цен")</f>
        <v>0</v>
      </c>
      <c r="AR40" s="867">
        <f ca="1">SUMIFS(Сценарии!AR$25:AR$137,Сценарии!$F$25:$F$137,$F40,Сценарии!$AC$25:$AC$137,"Индекс потребительских цен")</f>
        <v>0</v>
      </c>
      <c r="AS40" s="867">
        <f ca="1">SUMIFS(Сценарии!AS$25:AS$137,Сценарии!$F$25:$F$137,$F40,Сценарии!$AC$25:$AC$137,"Индекс потребительских цен")</f>
        <v>0</v>
      </c>
      <c r="AT40" s="867">
        <f ca="1">SUMIFS(Сценарии!AT$25:AT$137,Сценарии!$F$25:$F$137,$F40,Сценарии!$AC$25:$AC$137,"Индекс потребительских цен")</f>
        <v>0</v>
      </c>
      <c r="AU40" s="867">
        <f ca="1">SUMIFS(Сценарии!AU$25:AU$137,Сценарии!$F$25:$F$137,$F40,Сценарии!$AC$25:$AC$137,"Индекс потребительских цен")</f>
        <v>0</v>
      </c>
      <c r="AV40" s="867">
        <f ca="1">SUMIFS(Сценарии!AV$25:AV$137,Сценарии!$F$25:$F$137,$F40,Сценарии!$AC$25:$AC$137,"Индекс потребительских цен")</f>
        <v>0</v>
      </c>
      <c r="AW40" s="867">
        <f ca="1">SUMIFS(Сценарии!AW$25:AW$137,Сценарии!$F$25:$F$137,$F40,Сценарии!$AC$25:$AC$137,"Индекс потребительских цен")</f>
        <v>0</v>
      </c>
      <c r="AX40" s="867">
        <f ca="1">SUMIFS(Сценарии!AX$25:AX$137,Сценарии!$F$25:$F$137,$F40,Сценарии!$AC$25:$AC$137,"Индекс потребительских цен")</f>
        <v>0</v>
      </c>
      <c r="AY40" s="1083"/>
      <c r="BB40" s="920" t="s">
        <v>506</v>
      </c>
    </row>
    <row r="41" spans="1:54" ht="16.5" customHeight="1" x14ac:dyDescent="0.15">
      <c r="E41" s="630">
        <v>17</v>
      </c>
      <c r="F41" s="725" t="str" cm="1">
        <f t="array" ref="F41">F40</f>
        <v>1</v>
      </c>
      <c r="T41" s="640" t="b" cm="1">
        <f t="array" ref="T41">T40</f>
        <v>1</v>
      </c>
      <c r="X41" s="1311"/>
      <c r="Z41" s="1311"/>
      <c r="AB41" s="260">
        <v>3</v>
      </c>
      <c r="AC41" s="259" t="s">
        <v>1313</v>
      </c>
      <c r="AD41" s="125"/>
      <c r="AE41" s="309">
        <f ca="1">1+AE40%</f>
        <v>1.04</v>
      </c>
      <c r="AF41" s="1135">
        <f t="shared" ref="AF41:AN41" ca="1" si="6">AE41*(1+AF40%)</f>
        <v>1.04</v>
      </c>
      <c r="AG41" s="1135">
        <f t="shared" ca="1" si="6"/>
        <v>1.04</v>
      </c>
      <c r="AH41" s="1136">
        <f t="shared" ca="1" si="6"/>
        <v>1.04</v>
      </c>
      <c r="AI41" s="1136">
        <f t="shared" ca="1" si="6"/>
        <v>1.04</v>
      </c>
      <c r="AJ41" s="1136">
        <f t="shared" ca="1" si="6"/>
        <v>1.04</v>
      </c>
      <c r="AK41" s="1136">
        <f t="shared" ca="1" si="6"/>
        <v>1.04</v>
      </c>
      <c r="AL41" s="1136">
        <f t="shared" ca="1" si="6"/>
        <v>1.04</v>
      </c>
      <c r="AM41" s="1136">
        <f t="shared" ca="1" si="6"/>
        <v>1.04</v>
      </c>
      <c r="AN41" s="1136">
        <f t="shared" ca="1" si="6"/>
        <v>1.04</v>
      </c>
      <c r="AO41" s="309">
        <f ca="1">1+AO40%</f>
        <v>1</v>
      </c>
      <c r="AP41" s="1135">
        <f t="shared" ref="AP41:AX41" ca="1" si="7">AO41*(1+AP40%)</f>
        <v>1</v>
      </c>
      <c r="AQ41" s="1135">
        <f t="shared" ca="1" si="7"/>
        <v>1</v>
      </c>
      <c r="AR41" s="1136">
        <f t="shared" ca="1" si="7"/>
        <v>1</v>
      </c>
      <c r="AS41" s="1136">
        <f t="shared" ca="1" si="7"/>
        <v>1</v>
      </c>
      <c r="AT41" s="1136">
        <f t="shared" ca="1" si="7"/>
        <v>1</v>
      </c>
      <c r="AU41" s="1136">
        <f t="shared" ca="1" si="7"/>
        <v>1</v>
      </c>
      <c r="AV41" s="1136">
        <f t="shared" ca="1" si="7"/>
        <v>1</v>
      </c>
      <c r="AW41" s="1136">
        <f t="shared" ca="1" si="7"/>
        <v>1</v>
      </c>
      <c r="AX41" s="1136">
        <f t="shared" ca="1" si="7"/>
        <v>1</v>
      </c>
      <c r="AY41" s="1083"/>
      <c r="BB41" s="920" t="s">
        <v>1314</v>
      </c>
    </row>
    <row r="42" spans="1:54" s="1132" customFormat="1" ht="16.5" customHeight="1" x14ac:dyDescent="0.15">
      <c r="A42" s="255"/>
      <c r="B42" s="255"/>
      <c r="C42" s="255"/>
      <c r="D42" s="255"/>
      <c r="E42" s="630">
        <v>17</v>
      </c>
      <c r="F42" s="725" t="str" cm="1">
        <f t="array" ref="F42">F41</f>
        <v>1</v>
      </c>
      <c r="G42" s="576" t="s">
        <v>1315</v>
      </c>
      <c r="H42" s="255"/>
      <c r="I42" s="255"/>
      <c r="J42" s="255"/>
      <c r="K42" s="255"/>
      <c r="L42" s="255"/>
      <c r="M42" s="255"/>
      <c r="N42" s="255"/>
      <c r="O42" s="255"/>
      <c r="P42" s="255"/>
      <c r="Q42" s="255"/>
      <c r="R42" s="255"/>
      <c r="S42" s="255"/>
      <c r="T42" s="640" t="b" cm="1">
        <f t="array" ref="T42">T41</f>
        <v>1</v>
      </c>
      <c r="U42" s="255"/>
      <c r="V42" s="255"/>
      <c r="W42" s="255"/>
      <c r="X42" s="1403"/>
      <c r="Y42" s="255"/>
      <c r="Z42" s="1403"/>
      <c r="AA42" s="255"/>
      <c r="AB42" s="261" t="s">
        <v>624</v>
      </c>
      <c r="AC42" s="115" t="s">
        <v>1316</v>
      </c>
      <c r="AD42" s="261" t="s">
        <v>805</v>
      </c>
      <c r="AE42" s="235">
        <f t="shared" ref="AE42:AX42" ca="1" si="8">AE36*AE41</f>
        <v>0</v>
      </c>
      <c r="AF42" s="235">
        <f t="shared" ca="1" si="8"/>
        <v>0</v>
      </c>
      <c r="AG42" s="235">
        <f t="shared" ca="1" si="8"/>
        <v>0</v>
      </c>
      <c r="AH42" s="235">
        <f t="shared" ca="1" si="8"/>
        <v>0</v>
      </c>
      <c r="AI42" s="235">
        <f t="shared" ca="1" si="8"/>
        <v>0</v>
      </c>
      <c r="AJ42" s="235">
        <f t="shared" ca="1" si="8"/>
        <v>0</v>
      </c>
      <c r="AK42" s="235">
        <f t="shared" ca="1" si="8"/>
        <v>0</v>
      </c>
      <c r="AL42" s="235">
        <f t="shared" ca="1" si="8"/>
        <v>0</v>
      </c>
      <c r="AM42" s="235">
        <f t="shared" ca="1" si="8"/>
        <v>0</v>
      </c>
      <c r="AN42" s="235">
        <f t="shared" ca="1" si="8"/>
        <v>0</v>
      </c>
      <c r="AO42" s="235">
        <f t="shared" ca="1" si="8"/>
        <v>0</v>
      </c>
      <c r="AP42" s="235">
        <f t="shared" ca="1" si="8"/>
        <v>0</v>
      </c>
      <c r="AQ42" s="235">
        <f t="shared" ca="1" si="8"/>
        <v>0</v>
      </c>
      <c r="AR42" s="235">
        <f t="shared" ca="1" si="8"/>
        <v>0</v>
      </c>
      <c r="AS42" s="235">
        <f t="shared" ca="1" si="8"/>
        <v>0</v>
      </c>
      <c r="AT42" s="235">
        <f t="shared" ca="1" si="8"/>
        <v>0</v>
      </c>
      <c r="AU42" s="235">
        <f t="shared" ca="1" si="8"/>
        <v>0</v>
      </c>
      <c r="AV42" s="235">
        <f t="shared" ca="1" si="8"/>
        <v>0</v>
      </c>
      <c r="AW42" s="235">
        <f t="shared" ca="1" si="8"/>
        <v>0</v>
      </c>
      <c r="AX42" s="235">
        <f t="shared" ca="1" si="8"/>
        <v>0</v>
      </c>
      <c r="AY42" s="1083"/>
      <c r="AZ42" s="255"/>
      <c r="BA42" s="255"/>
      <c r="BB42" s="920" t="s">
        <v>1317</v>
      </c>
    </row>
    <row r="43" spans="1:54" ht="16.5" customHeight="1" x14ac:dyDescent="0.15">
      <c r="E43" s="630">
        <v>17</v>
      </c>
      <c r="F43" s="725" t="str" cm="1">
        <f t="array" ref="F43">X43</f>
        <v>2</v>
      </c>
      <c r="T43" s="640" t="b">
        <f>X43&gt;0</f>
        <v>1</v>
      </c>
      <c r="V43" s="127" t="str" cm="1">
        <f t="array" ref="V43">Налоги!$AB$55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43" s="1311" t="s">
        <v>331</v>
      </c>
      <c r="Z43" s="1311"/>
      <c r="AB43" s="256" t="str" cm="1">
        <f t="array" ref="AB43">IF(ISBLANK(Налоги!$AB$55),"",Налоги!$AB$55)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43" s="257"/>
      <c r="AD43" s="257"/>
      <c r="AE43" s="257"/>
      <c r="AF43" s="257"/>
      <c r="AG43" s="257"/>
      <c r="AH43" s="257"/>
      <c r="AI43" s="257"/>
      <c r="AJ43" s="257"/>
      <c r="AK43" s="257"/>
      <c r="AL43" s="257"/>
      <c r="AM43" s="257"/>
      <c r="AN43" s="257"/>
      <c r="AO43" s="257"/>
      <c r="AP43" s="257"/>
      <c r="AQ43" s="257"/>
      <c r="AR43" s="257"/>
      <c r="AS43" s="257"/>
      <c r="AT43" s="257"/>
      <c r="AU43" s="257"/>
      <c r="AV43" s="257"/>
      <c r="AW43" s="257"/>
      <c r="AX43" s="257"/>
      <c r="AY43" s="257"/>
    </row>
    <row r="44" spans="1:54" s="1132" customFormat="1" ht="16.5" customHeight="1" x14ac:dyDescent="0.15">
      <c r="A44" s="255"/>
      <c r="B44" s="255"/>
      <c r="C44" s="255"/>
      <c r="D44" s="255"/>
      <c r="E44" s="630">
        <v>17</v>
      </c>
      <c r="F44" s="725" t="str" cm="1">
        <f t="array" ref="F44">F43</f>
        <v>2</v>
      </c>
      <c r="G44" s="255"/>
      <c r="H44" s="255"/>
      <c r="I44" s="255"/>
      <c r="J44" s="255"/>
      <c r="K44" s="255"/>
      <c r="L44" s="255"/>
      <c r="M44" s="255"/>
      <c r="N44" s="255"/>
      <c r="O44" s="255"/>
      <c r="P44" s="255"/>
      <c r="Q44" s="255"/>
      <c r="R44" s="255"/>
      <c r="S44" s="255"/>
      <c r="T44" s="640" t="b" cm="1">
        <f t="array" ref="T44">T43</f>
        <v>1</v>
      </c>
      <c r="U44" s="255"/>
      <c r="V44" s="255"/>
      <c r="W44" s="255"/>
      <c r="X44" s="1403"/>
      <c r="Y44" s="255"/>
      <c r="Z44" s="1403"/>
      <c r="AA44" s="255"/>
      <c r="AB44" s="261" t="s">
        <v>324</v>
      </c>
      <c r="AC44" s="115" t="s">
        <v>1304</v>
      </c>
      <c r="AD44" s="261" t="s">
        <v>805</v>
      </c>
      <c r="AE44" s="235">
        <f t="shared" ref="AE44:AX44" si="9">AE45+AE46+AE47</f>
        <v>0</v>
      </c>
      <c r="AF44" s="262">
        <f t="shared" si="9"/>
        <v>0</v>
      </c>
      <c r="AG44" s="262">
        <f t="shared" si="9"/>
        <v>0</v>
      </c>
      <c r="AH44" s="262">
        <f t="shared" si="9"/>
        <v>0</v>
      </c>
      <c r="AI44" s="262">
        <f t="shared" si="9"/>
        <v>0</v>
      </c>
      <c r="AJ44" s="262">
        <f t="shared" si="9"/>
        <v>0</v>
      </c>
      <c r="AK44" s="262">
        <f t="shared" si="9"/>
        <v>0</v>
      </c>
      <c r="AL44" s="262">
        <f t="shared" si="9"/>
        <v>0</v>
      </c>
      <c r="AM44" s="262">
        <f t="shared" si="9"/>
        <v>0</v>
      </c>
      <c r="AN44" s="262">
        <f t="shared" si="9"/>
        <v>0</v>
      </c>
      <c r="AO44" s="235">
        <f t="shared" si="9"/>
        <v>0</v>
      </c>
      <c r="AP44" s="262">
        <f t="shared" si="9"/>
        <v>0</v>
      </c>
      <c r="AQ44" s="262">
        <f t="shared" si="9"/>
        <v>0</v>
      </c>
      <c r="AR44" s="262">
        <f t="shared" si="9"/>
        <v>0</v>
      </c>
      <c r="AS44" s="262">
        <f t="shared" si="9"/>
        <v>0</v>
      </c>
      <c r="AT44" s="262">
        <f t="shared" si="9"/>
        <v>0</v>
      </c>
      <c r="AU44" s="262">
        <f t="shared" si="9"/>
        <v>0</v>
      </c>
      <c r="AV44" s="262">
        <f t="shared" si="9"/>
        <v>0</v>
      </c>
      <c r="AW44" s="262">
        <f t="shared" si="9"/>
        <v>0</v>
      </c>
      <c r="AX44" s="262">
        <f t="shared" si="9"/>
        <v>0</v>
      </c>
      <c r="AY44" s="1083"/>
      <c r="AZ44" s="255"/>
      <c r="BA44" s="255"/>
      <c r="BB44" s="920" t="s">
        <v>1305</v>
      </c>
    </row>
    <row r="45" spans="1:54" ht="16.5" customHeight="1" x14ac:dyDescent="0.15">
      <c r="E45" s="630">
        <v>17</v>
      </c>
      <c r="F45" s="725" t="str" cm="1">
        <f t="array" ref="F45">F44</f>
        <v>2</v>
      </c>
      <c r="T45" s="640" t="b" cm="1">
        <f t="array" ref="T45">T44</f>
        <v>1</v>
      </c>
      <c r="X45" s="1311"/>
      <c r="Z45" s="1311"/>
      <c r="AB45" s="125" t="s">
        <v>442</v>
      </c>
      <c r="AC45" s="116" t="s">
        <v>1306</v>
      </c>
      <c r="AD45" s="125" t="s">
        <v>805</v>
      </c>
      <c r="AE45" s="237"/>
      <c r="AF45" s="1134"/>
      <c r="AG45" s="1134"/>
      <c r="AH45" s="1134"/>
      <c r="AI45" s="1134"/>
      <c r="AJ45" s="1134"/>
      <c r="AK45" s="1134"/>
      <c r="AL45" s="1134"/>
      <c r="AM45" s="1134"/>
      <c r="AN45" s="1134"/>
      <c r="AO45" s="237"/>
      <c r="AP45" s="1134"/>
      <c r="AQ45" s="1134"/>
      <c r="AR45" s="1134"/>
      <c r="AS45" s="1134"/>
      <c r="AT45" s="1134"/>
      <c r="AU45" s="1134"/>
      <c r="AV45" s="1134"/>
      <c r="AW45" s="1134"/>
      <c r="AX45" s="1134"/>
      <c r="AY45" s="1083"/>
      <c r="BB45" s="920" t="s">
        <v>1307</v>
      </c>
    </row>
    <row r="46" spans="1:54" ht="16.5" customHeight="1" x14ac:dyDescent="0.15">
      <c r="E46" s="630">
        <v>17</v>
      </c>
      <c r="F46" s="725" t="str" cm="1">
        <f t="array" ref="F46">F45</f>
        <v>2</v>
      </c>
      <c r="T46" s="640" t="b" cm="1">
        <f t="array" ref="T46">T45</f>
        <v>1</v>
      </c>
      <c r="X46" s="1311"/>
      <c r="Z46" s="1311"/>
      <c r="AB46" s="125" t="s">
        <v>955</v>
      </c>
      <c r="AC46" s="116" t="s">
        <v>1308</v>
      </c>
      <c r="AD46" s="125" t="s">
        <v>805</v>
      </c>
      <c r="AE46" s="237"/>
      <c r="AF46" s="1134"/>
      <c r="AG46" s="1134"/>
      <c r="AH46" s="1134"/>
      <c r="AI46" s="1134"/>
      <c r="AJ46" s="1134"/>
      <c r="AK46" s="1134"/>
      <c r="AL46" s="1134"/>
      <c r="AM46" s="1134"/>
      <c r="AN46" s="1134"/>
      <c r="AO46" s="237"/>
      <c r="AP46" s="1134"/>
      <c r="AQ46" s="1134"/>
      <c r="AR46" s="1134"/>
      <c r="AS46" s="1134"/>
      <c r="AT46" s="1134"/>
      <c r="AU46" s="1134"/>
      <c r="AV46" s="1134"/>
      <c r="AW46" s="1134"/>
      <c r="AX46" s="1134"/>
      <c r="AY46" s="1083"/>
      <c r="BB46" s="920" t="s">
        <v>1309</v>
      </c>
    </row>
    <row r="47" spans="1:54" ht="33" customHeight="1" x14ac:dyDescent="0.15">
      <c r="E47" s="630">
        <v>34.200000000000003</v>
      </c>
      <c r="F47" s="725" t="str" cm="1">
        <f t="array" ref="F47">F46</f>
        <v>2</v>
      </c>
      <c r="T47" s="640" t="b" cm="1">
        <f t="array" ref="T47">T46</f>
        <v>1</v>
      </c>
      <c r="X47" s="1311"/>
      <c r="Z47" s="1311"/>
      <c r="AB47" s="125" t="s">
        <v>957</v>
      </c>
      <c r="AC47" s="116" t="s">
        <v>1310</v>
      </c>
      <c r="AD47" s="125" t="s">
        <v>805</v>
      </c>
      <c r="AE47" s="237"/>
      <c r="AF47" s="1134"/>
      <c r="AG47" s="1134"/>
      <c r="AH47" s="1134"/>
      <c r="AI47" s="1134"/>
      <c r="AJ47" s="1134"/>
      <c r="AK47" s="1134"/>
      <c r="AL47" s="1134"/>
      <c r="AM47" s="1134"/>
      <c r="AN47" s="1134"/>
      <c r="AO47" s="237"/>
      <c r="AP47" s="1134"/>
      <c r="AQ47" s="1134"/>
      <c r="AR47" s="1134"/>
      <c r="AS47" s="1134"/>
      <c r="AT47" s="1134"/>
      <c r="AU47" s="1134"/>
      <c r="AV47" s="1134"/>
      <c r="AW47" s="1134"/>
      <c r="AX47" s="1134"/>
      <c r="AY47" s="1083"/>
      <c r="BB47" s="920" t="s">
        <v>1311</v>
      </c>
    </row>
    <row r="48" spans="1:54" ht="16.5" customHeight="1" x14ac:dyDescent="0.15">
      <c r="E48" s="630">
        <v>17</v>
      </c>
      <c r="F48" s="725" t="str" cm="1">
        <f t="array" ref="F48">F47</f>
        <v>2</v>
      </c>
      <c r="T48" s="640" t="b" cm="1">
        <f t="array" ref="T48">T47</f>
        <v>1</v>
      </c>
      <c r="X48" s="1311"/>
      <c r="Z48" s="1311"/>
      <c r="AB48" s="125" t="s">
        <v>331</v>
      </c>
      <c r="AC48" s="259" t="s">
        <v>1312</v>
      </c>
      <c r="AD48" s="125" t="s">
        <v>491</v>
      </c>
      <c r="AE48" s="867">
        <f ca="1">SUMIFS(Сценарии!AE$25:AE$137,Сценарии!$F$25:$F$137,$F48,Сценарии!$AC$25:$AC$137,"Индекс потребительских цен")</f>
        <v>4</v>
      </c>
      <c r="AF48" s="867">
        <f ca="1">SUMIFS(Сценарии!AF$25:AF$137,Сценарии!$F$25:$F$137,$F48,Сценарии!$AC$25:$AC$137,"Индекс потребительских цен")</f>
        <v>0</v>
      </c>
      <c r="AG48" s="867">
        <f ca="1">SUMIFS(Сценарии!AG$25:AG$137,Сценарии!$F$25:$F$137,$F48,Сценарии!$AC$25:$AC$137,"Индекс потребительских цен")</f>
        <v>0</v>
      </c>
      <c r="AH48" s="867">
        <f ca="1">SUMIFS(Сценарии!AH$25:AH$137,Сценарии!$F$25:$F$137,$F48,Сценарии!$AC$25:$AC$137,"Индекс потребительских цен")</f>
        <v>0</v>
      </c>
      <c r="AI48" s="867">
        <f ca="1">SUMIFS(Сценарии!AI$25:AI$137,Сценарии!$F$25:$F$137,$F48,Сценарии!$AC$25:$AC$137,"Индекс потребительских цен")</f>
        <v>0</v>
      </c>
      <c r="AJ48" s="867">
        <f ca="1">SUMIFS(Сценарии!AJ$25:AJ$137,Сценарии!$F$25:$F$137,$F48,Сценарии!$AC$25:$AC$137,"Индекс потребительских цен")</f>
        <v>0</v>
      </c>
      <c r="AK48" s="867">
        <f ca="1">SUMIFS(Сценарии!AK$25:AK$137,Сценарии!$F$25:$F$137,$F48,Сценарии!$AC$25:$AC$137,"Индекс потребительских цен")</f>
        <v>0</v>
      </c>
      <c r="AL48" s="867">
        <f ca="1">SUMIFS(Сценарии!AL$25:AL$137,Сценарии!$F$25:$F$137,$F48,Сценарии!$AC$25:$AC$137,"Индекс потребительских цен")</f>
        <v>0</v>
      </c>
      <c r="AM48" s="867">
        <f ca="1">SUMIFS(Сценарии!AM$25:AM$137,Сценарии!$F$25:$F$137,$F48,Сценарии!$AC$25:$AC$137,"Индекс потребительских цен")</f>
        <v>0</v>
      </c>
      <c r="AN48" s="867">
        <f ca="1">SUMIFS(Сценарии!AN$25:AN$137,Сценарии!$F$25:$F$137,$F48,Сценарии!$AC$25:$AC$137,"Индекс потребительских цен")</f>
        <v>0</v>
      </c>
      <c r="AO48" s="867">
        <f ca="1">SUMIFS(Сценарии!AO$25:AO$137,Сценарии!$F$25:$F$137,$F48,Сценарии!$AC$25:$AC$137,"Индекс потребительских цен")</f>
        <v>0</v>
      </c>
      <c r="AP48" s="867">
        <f ca="1">SUMIFS(Сценарии!AP$25:AP$137,Сценарии!$F$25:$F$137,$F48,Сценарии!$AC$25:$AC$137,"Индекс потребительских цен")</f>
        <v>0</v>
      </c>
      <c r="AQ48" s="867">
        <f ca="1">SUMIFS(Сценарии!AQ$25:AQ$137,Сценарии!$F$25:$F$137,$F48,Сценарии!$AC$25:$AC$137,"Индекс потребительских цен")</f>
        <v>0</v>
      </c>
      <c r="AR48" s="867">
        <f ca="1">SUMIFS(Сценарии!AR$25:AR$137,Сценарии!$F$25:$F$137,$F48,Сценарии!$AC$25:$AC$137,"Индекс потребительских цен")</f>
        <v>0</v>
      </c>
      <c r="AS48" s="867">
        <f ca="1">SUMIFS(Сценарии!AS$25:AS$137,Сценарии!$F$25:$F$137,$F48,Сценарии!$AC$25:$AC$137,"Индекс потребительских цен")</f>
        <v>0</v>
      </c>
      <c r="AT48" s="867">
        <f ca="1">SUMIFS(Сценарии!AT$25:AT$137,Сценарии!$F$25:$F$137,$F48,Сценарии!$AC$25:$AC$137,"Индекс потребительских цен")</f>
        <v>0</v>
      </c>
      <c r="AU48" s="867">
        <f ca="1">SUMIFS(Сценарии!AU$25:AU$137,Сценарии!$F$25:$F$137,$F48,Сценарии!$AC$25:$AC$137,"Индекс потребительских цен")</f>
        <v>0</v>
      </c>
      <c r="AV48" s="867">
        <f ca="1">SUMIFS(Сценарии!AV$25:AV$137,Сценарии!$F$25:$F$137,$F48,Сценарии!$AC$25:$AC$137,"Индекс потребительских цен")</f>
        <v>0</v>
      </c>
      <c r="AW48" s="867">
        <f ca="1">SUMIFS(Сценарии!AW$25:AW$137,Сценарии!$F$25:$F$137,$F48,Сценарии!$AC$25:$AC$137,"Индекс потребительских цен")</f>
        <v>0</v>
      </c>
      <c r="AX48" s="867">
        <f ca="1">SUMIFS(Сценарии!AX$25:AX$137,Сценарии!$F$25:$F$137,$F48,Сценарии!$AC$25:$AC$137,"Индекс потребительских цен")</f>
        <v>0</v>
      </c>
      <c r="AY48" s="1083"/>
      <c r="BB48" s="920" t="s">
        <v>506</v>
      </c>
    </row>
    <row r="49" spans="1:54" ht="16.5" customHeight="1" x14ac:dyDescent="0.15">
      <c r="E49" s="630">
        <v>17</v>
      </c>
      <c r="F49" s="725" t="str" cm="1">
        <f t="array" ref="F49">F48</f>
        <v>2</v>
      </c>
      <c r="T49" s="640" t="b" cm="1">
        <f t="array" ref="T49">T48</f>
        <v>1</v>
      </c>
      <c r="X49" s="1311"/>
      <c r="Z49" s="1311"/>
      <c r="AB49" s="260">
        <v>3</v>
      </c>
      <c r="AC49" s="259" t="s">
        <v>1313</v>
      </c>
      <c r="AD49" s="125"/>
      <c r="AE49" s="309">
        <f ca="1">1+AE48%</f>
        <v>1.04</v>
      </c>
      <c r="AF49" s="1136">
        <f t="shared" ref="AF49:AN49" ca="1" si="10">AE49*(1+AF48%)</f>
        <v>1.04</v>
      </c>
      <c r="AG49" s="1136">
        <f t="shared" ca="1" si="10"/>
        <v>1.04</v>
      </c>
      <c r="AH49" s="1136">
        <f t="shared" ca="1" si="10"/>
        <v>1.04</v>
      </c>
      <c r="AI49" s="1136">
        <f t="shared" ca="1" si="10"/>
        <v>1.04</v>
      </c>
      <c r="AJ49" s="1136">
        <f t="shared" ca="1" si="10"/>
        <v>1.04</v>
      </c>
      <c r="AK49" s="1136">
        <f t="shared" ca="1" si="10"/>
        <v>1.04</v>
      </c>
      <c r="AL49" s="1136">
        <f t="shared" ca="1" si="10"/>
        <v>1.04</v>
      </c>
      <c r="AM49" s="1136">
        <f t="shared" ca="1" si="10"/>
        <v>1.04</v>
      </c>
      <c r="AN49" s="1136">
        <f t="shared" ca="1" si="10"/>
        <v>1.04</v>
      </c>
      <c r="AO49" s="309">
        <f ca="1">1+AO48%</f>
        <v>1</v>
      </c>
      <c r="AP49" s="1136">
        <f t="shared" ref="AP49:AX49" ca="1" si="11">AO49*(1+AP48%)</f>
        <v>1</v>
      </c>
      <c r="AQ49" s="1136">
        <f t="shared" ca="1" si="11"/>
        <v>1</v>
      </c>
      <c r="AR49" s="1136">
        <f t="shared" ca="1" si="11"/>
        <v>1</v>
      </c>
      <c r="AS49" s="1136">
        <f t="shared" ca="1" si="11"/>
        <v>1</v>
      </c>
      <c r="AT49" s="1136">
        <f t="shared" ca="1" si="11"/>
        <v>1</v>
      </c>
      <c r="AU49" s="1136">
        <f t="shared" ca="1" si="11"/>
        <v>1</v>
      </c>
      <c r="AV49" s="1136">
        <f t="shared" ca="1" si="11"/>
        <v>1</v>
      </c>
      <c r="AW49" s="1136">
        <f t="shared" ca="1" si="11"/>
        <v>1</v>
      </c>
      <c r="AX49" s="1136">
        <f t="shared" ca="1" si="11"/>
        <v>1</v>
      </c>
      <c r="AY49" s="1083"/>
      <c r="BB49" s="920" t="s">
        <v>1314</v>
      </c>
    </row>
    <row r="50" spans="1:54" s="1132" customFormat="1" ht="16.5" customHeight="1" x14ac:dyDescent="0.15">
      <c r="A50" s="255"/>
      <c r="B50" s="255"/>
      <c r="C50" s="255"/>
      <c r="D50" s="255"/>
      <c r="E50" s="630">
        <v>17</v>
      </c>
      <c r="F50" s="725" t="str" cm="1">
        <f t="array" ref="F50">F49</f>
        <v>2</v>
      </c>
      <c r="G50" s="576" t="s">
        <v>1315</v>
      </c>
      <c r="H50" s="255"/>
      <c r="I50" s="255"/>
      <c r="J50" s="255"/>
      <c r="K50" s="255"/>
      <c r="L50" s="255"/>
      <c r="M50" s="255"/>
      <c r="N50" s="255"/>
      <c r="O50" s="255"/>
      <c r="P50" s="255"/>
      <c r="Q50" s="255"/>
      <c r="R50" s="255"/>
      <c r="S50" s="255"/>
      <c r="T50" s="640" t="b" cm="1">
        <f t="array" ref="T50">T49</f>
        <v>1</v>
      </c>
      <c r="U50" s="255"/>
      <c r="V50" s="255"/>
      <c r="W50" s="255"/>
      <c r="X50" s="1403"/>
      <c r="Y50" s="255"/>
      <c r="Z50" s="1403"/>
      <c r="AA50" s="255"/>
      <c r="AB50" s="261" t="s">
        <v>624</v>
      </c>
      <c r="AC50" s="115" t="s">
        <v>1316</v>
      </c>
      <c r="AD50" s="261" t="s">
        <v>805</v>
      </c>
      <c r="AE50" s="235">
        <f t="shared" ref="AE50:AX50" ca="1" si="12">AE44*AE49</f>
        <v>0</v>
      </c>
      <c r="AF50" s="235">
        <f t="shared" ca="1" si="12"/>
        <v>0</v>
      </c>
      <c r="AG50" s="235">
        <f t="shared" ca="1" si="12"/>
        <v>0</v>
      </c>
      <c r="AH50" s="235">
        <f t="shared" ca="1" si="12"/>
        <v>0</v>
      </c>
      <c r="AI50" s="235">
        <f t="shared" ca="1" si="12"/>
        <v>0</v>
      </c>
      <c r="AJ50" s="235">
        <f t="shared" ca="1" si="12"/>
        <v>0</v>
      </c>
      <c r="AK50" s="235">
        <f t="shared" ca="1" si="12"/>
        <v>0</v>
      </c>
      <c r="AL50" s="235">
        <f t="shared" ca="1" si="12"/>
        <v>0</v>
      </c>
      <c r="AM50" s="235">
        <f t="shared" ca="1" si="12"/>
        <v>0</v>
      </c>
      <c r="AN50" s="235">
        <f t="shared" ca="1" si="12"/>
        <v>0</v>
      </c>
      <c r="AO50" s="235">
        <f t="shared" ca="1" si="12"/>
        <v>0</v>
      </c>
      <c r="AP50" s="235">
        <f t="shared" ca="1" si="12"/>
        <v>0</v>
      </c>
      <c r="AQ50" s="235">
        <f t="shared" ca="1" si="12"/>
        <v>0</v>
      </c>
      <c r="AR50" s="235">
        <f t="shared" ca="1" si="12"/>
        <v>0</v>
      </c>
      <c r="AS50" s="235">
        <f t="shared" ca="1" si="12"/>
        <v>0</v>
      </c>
      <c r="AT50" s="235">
        <f t="shared" ca="1" si="12"/>
        <v>0</v>
      </c>
      <c r="AU50" s="235">
        <f t="shared" ca="1" si="12"/>
        <v>0</v>
      </c>
      <c r="AV50" s="235">
        <f t="shared" ca="1" si="12"/>
        <v>0</v>
      </c>
      <c r="AW50" s="235">
        <f t="shared" ca="1" si="12"/>
        <v>0</v>
      </c>
      <c r="AX50" s="235">
        <f t="shared" ca="1" si="12"/>
        <v>0</v>
      </c>
      <c r="AY50" s="1083"/>
      <c r="AZ50" s="255"/>
      <c r="BA50" s="255"/>
      <c r="BB50" s="920" t="s">
        <v>1317</v>
      </c>
    </row>
    <row r="51" spans="1:54" ht="16.5" customHeight="1" x14ac:dyDescent="0.15">
      <c r="E51" s="630">
        <v>17</v>
      </c>
      <c r="F51" s="725" t="str" cm="1">
        <f t="array" ref="F51">X51</f>
        <v>3</v>
      </c>
      <c r="T51" s="640" t="b">
        <f>X51&gt;0</f>
        <v>1</v>
      </c>
      <c r="V51" s="127" t="str" cm="1">
        <f t="array" ref="V51">Налоги!$AB$69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51" s="1311" t="s">
        <v>334</v>
      </c>
      <c r="Z51" s="1311"/>
      <c r="AB51" s="256" t="str" cm="1">
        <f t="array" ref="AB51">IF(ISBLANK(Налоги!$AB$69),"",Налоги!$AB$69)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row>
    <row r="52" spans="1:54" s="1132" customFormat="1" ht="16.5" customHeight="1" x14ac:dyDescent="0.15">
      <c r="A52" s="255"/>
      <c r="B52" s="255"/>
      <c r="C52" s="255"/>
      <c r="D52" s="255"/>
      <c r="E52" s="630">
        <v>17</v>
      </c>
      <c r="F52" s="725" t="str" cm="1">
        <f t="array" ref="F52">F51</f>
        <v>3</v>
      </c>
      <c r="G52" s="255"/>
      <c r="H52" s="255"/>
      <c r="I52" s="255"/>
      <c r="J52" s="255"/>
      <c r="K52" s="255"/>
      <c r="L52" s="255"/>
      <c r="M52" s="255"/>
      <c r="N52" s="255"/>
      <c r="O52" s="255"/>
      <c r="P52" s="255"/>
      <c r="Q52" s="255"/>
      <c r="R52" s="255"/>
      <c r="S52" s="255"/>
      <c r="T52" s="640" t="b" cm="1">
        <f t="array" ref="T52">T51</f>
        <v>1</v>
      </c>
      <c r="U52" s="255"/>
      <c r="V52" s="255"/>
      <c r="W52" s="255"/>
      <c r="X52" s="1403"/>
      <c r="Y52" s="255"/>
      <c r="Z52" s="1403"/>
      <c r="AA52" s="255"/>
      <c r="AB52" s="261" t="s">
        <v>324</v>
      </c>
      <c r="AC52" s="115" t="s">
        <v>1304</v>
      </c>
      <c r="AD52" s="261" t="s">
        <v>805</v>
      </c>
      <c r="AE52" s="235">
        <f t="shared" ref="AE52:AX52" si="13">AE53+AE54+AE55</f>
        <v>0</v>
      </c>
      <c r="AF52" s="262">
        <f t="shared" si="13"/>
        <v>0</v>
      </c>
      <c r="AG52" s="262">
        <f t="shared" si="13"/>
        <v>0</v>
      </c>
      <c r="AH52" s="262">
        <f t="shared" si="13"/>
        <v>0</v>
      </c>
      <c r="AI52" s="262">
        <f t="shared" si="13"/>
        <v>0</v>
      </c>
      <c r="AJ52" s="262">
        <f t="shared" si="13"/>
        <v>0</v>
      </c>
      <c r="AK52" s="262">
        <f t="shared" si="13"/>
        <v>0</v>
      </c>
      <c r="AL52" s="262">
        <f t="shared" si="13"/>
        <v>0</v>
      </c>
      <c r="AM52" s="262">
        <f t="shared" si="13"/>
        <v>0</v>
      </c>
      <c r="AN52" s="262">
        <f t="shared" si="13"/>
        <v>0</v>
      </c>
      <c r="AO52" s="235">
        <f t="shared" si="13"/>
        <v>0</v>
      </c>
      <c r="AP52" s="262">
        <f t="shared" si="13"/>
        <v>0</v>
      </c>
      <c r="AQ52" s="262">
        <f t="shared" si="13"/>
        <v>0</v>
      </c>
      <c r="AR52" s="262">
        <f t="shared" si="13"/>
        <v>0</v>
      </c>
      <c r="AS52" s="262">
        <f t="shared" si="13"/>
        <v>0</v>
      </c>
      <c r="AT52" s="262">
        <f t="shared" si="13"/>
        <v>0</v>
      </c>
      <c r="AU52" s="262">
        <f t="shared" si="13"/>
        <v>0</v>
      </c>
      <c r="AV52" s="262">
        <f t="shared" si="13"/>
        <v>0</v>
      </c>
      <c r="AW52" s="262">
        <f t="shared" si="13"/>
        <v>0</v>
      </c>
      <c r="AX52" s="262">
        <f t="shared" si="13"/>
        <v>0</v>
      </c>
      <c r="AY52" s="1083"/>
      <c r="AZ52" s="255"/>
      <c r="BA52" s="255"/>
      <c r="BB52" s="920" t="s">
        <v>1305</v>
      </c>
    </row>
    <row r="53" spans="1:54" ht="16.5" customHeight="1" x14ac:dyDescent="0.15">
      <c r="E53" s="630">
        <v>17</v>
      </c>
      <c r="F53" s="725" t="str" cm="1">
        <f t="array" ref="F53">F52</f>
        <v>3</v>
      </c>
      <c r="T53" s="640" t="b" cm="1">
        <f t="array" ref="T53">T52</f>
        <v>1</v>
      </c>
      <c r="X53" s="1311"/>
      <c r="Z53" s="1311"/>
      <c r="AB53" s="125" t="s">
        <v>442</v>
      </c>
      <c r="AC53" s="116" t="s">
        <v>1306</v>
      </c>
      <c r="AD53" s="125" t="s">
        <v>805</v>
      </c>
      <c r="AE53" s="237"/>
      <c r="AF53" s="1134"/>
      <c r="AG53" s="1134"/>
      <c r="AH53" s="1134"/>
      <c r="AI53" s="1134"/>
      <c r="AJ53" s="1134"/>
      <c r="AK53" s="1134"/>
      <c r="AL53" s="1134"/>
      <c r="AM53" s="1134"/>
      <c r="AN53" s="1134"/>
      <c r="AO53" s="237"/>
      <c r="AP53" s="1134"/>
      <c r="AQ53" s="1134"/>
      <c r="AR53" s="1134"/>
      <c r="AS53" s="1134"/>
      <c r="AT53" s="1134"/>
      <c r="AU53" s="1134"/>
      <c r="AV53" s="1134"/>
      <c r="AW53" s="1134"/>
      <c r="AX53" s="1134"/>
      <c r="AY53" s="1083"/>
      <c r="BB53" s="920" t="s">
        <v>1307</v>
      </c>
    </row>
    <row r="54" spans="1:54" ht="16.5" customHeight="1" x14ac:dyDescent="0.15">
      <c r="E54" s="630">
        <v>17</v>
      </c>
      <c r="F54" s="725" t="str" cm="1">
        <f t="array" ref="F54">F53</f>
        <v>3</v>
      </c>
      <c r="T54" s="640" t="b" cm="1">
        <f t="array" ref="T54">T53</f>
        <v>1</v>
      </c>
      <c r="X54" s="1311"/>
      <c r="Z54" s="1311"/>
      <c r="AB54" s="125" t="s">
        <v>955</v>
      </c>
      <c r="AC54" s="116" t="s">
        <v>1308</v>
      </c>
      <c r="AD54" s="125" t="s">
        <v>805</v>
      </c>
      <c r="AE54" s="237"/>
      <c r="AF54" s="1134"/>
      <c r="AG54" s="1134"/>
      <c r="AH54" s="1134"/>
      <c r="AI54" s="1134"/>
      <c r="AJ54" s="1134"/>
      <c r="AK54" s="1134"/>
      <c r="AL54" s="1134"/>
      <c r="AM54" s="1134"/>
      <c r="AN54" s="1134"/>
      <c r="AO54" s="237"/>
      <c r="AP54" s="1134"/>
      <c r="AQ54" s="1134"/>
      <c r="AR54" s="1134"/>
      <c r="AS54" s="1134"/>
      <c r="AT54" s="1134"/>
      <c r="AU54" s="1134"/>
      <c r="AV54" s="1134"/>
      <c r="AW54" s="1134"/>
      <c r="AX54" s="1134"/>
      <c r="AY54" s="1083"/>
      <c r="BB54" s="920" t="s">
        <v>1309</v>
      </c>
    </row>
    <row r="55" spans="1:54" ht="33" customHeight="1" x14ac:dyDescent="0.15">
      <c r="E55" s="630">
        <v>34.200000000000003</v>
      </c>
      <c r="F55" s="725" t="str" cm="1">
        <f t="array" ref="F55">F54</f>
        <v>3</v>
      </c>
      <c r="T55" s="640" t="b" cm="1">
        <f t="array" ref="T55">T54</f>
        <v>1</v>
      </c>
      <c r="X55" s="1311"/>
      <c r="Z55" s="1311"/>
      <c r="AB55" s="125" t="s">
        <v>957</v>
      </c>
      <c r="AC55" s="116" t="s">
        <v>1310</v>
      </c>
      <c r="AD55" s="125" t="s">
        <v>805</v>
      </c>
      <c r="AE55" s="237"/>
      <c r="AF55" s="1134"/>
      <c r="AG55" s="1134"/>
      <c r="AH55" s="1134"/>
      <c r="AI55" s="1134"/>
      <c r="AJ55" s="1134"/>
      <c r="AK55" s="1134"/>
      <c r="AL55" s="1134"/>
      <c r="AM55" s="1134"/>
      <c r="AN55" s="1134"/>
      <c r="AO55" s="237"/>
      <c r="AP55" s="1134"/>
      <c r="AQ55" s="1134"/>
      <c r="AR55" s="1134"/>
      <c r="AS55" s="1134"/>
      <c r="AT55" s="1134"/>
      <c r="AU55" s="1134"/>
      <c r="AV55" s="1134"/>
      <c r="AW55" s="1134"/>
      <c r="AX55" s="1134"/>
      <c r="AY55" s="1083"/>
      <c r="BB55" s="920" t="s">
        <v>1311</v>
      </c>
    </row>
    <row r="56" spans="1:54" ht="16.5" customHeight="1" x14ac:dyDescent="0.15">
      <c r="E56" s="630">
        <v>17</v>
      </c>
      <c r="F56" s="725" t="str" cm="1">
        <f t="array" ref="F56">F55</f>
        <v>3</v>
      </c>
      <c r="T56" s="640" t="b" cm="1">
        <f t="array" ref="T56">T55</f>
        <v>1</v>
      </c>
      <c r="X56" s="1311"/>
      <c r="Z56" s="1311"/>
      <c r="AB56" s="125" t="s">
        <v>331</v>
      </c>
      <c r="AC56" s="259" t="s">
        <v>1312</v>
      </c>
      <c r="AD56" s="125" t="s">
        <v>491</v>
      </c>
      <c r="AE56" s="867">
        <f ca="1">SUMIFS(Сценарии!AE$25:AE$137,Сценарии!$F$25:$F$137,$F56,Сценарии!$AC$25:$AC$137,"Индекс потребительских цен")</f>
        <v>4</v>
      </c>
      <c r="AF56" s="867">
        <f ca="1">SUMIFS(Сценарии!AF$25:AF$137,Сценарии!$F$25:$F$137,$F56,Сценарии!$AC$25:$AC$137,"Индекс потребительских цен")</f>
        <v>0</v>
      </c>
      <c r="AG56" s="867">
        <f ca="1">SUMIFS(Сценарии!AG$25:AG$137,Сценарии!$F$25:$F$137,$F56,Сценарии!$AC$25:$AC$137,"Индекс потребительских цен")</f>
        <v>0</v>
      </c>
      <c r="AH56" s="867">
        <f ca="1">SUMIFS(Сценарии!AH$25:AH$137,Сценарии!$F$25:$F$137,$F56,Сценарии!$AC$25:$AC$137,"Индекс потребительских цен")</f>
        <v>0</v>
      </c>
      <c r="AI56" s="867">
        <f ca="1">SUMIFS(Сценарии!AI$25:AI$137,Сценарии!$F$25:$F$137,$F56,Сценарии!$AC$25:$AC$137,"Индекс потребительских цен")</f>
        <v>0</v>
      </c>
      <c r="AJ56" s="867">
        <f ca="1">SUMIFS(Сценарии!AJ$25:AJ$137,Сценарии!$F$25:$F$137,$F56,Сценарии!$AC$25:$AC$137,"Индекс потребительских цен")</f>
        <v>0</v>
      </c>
      <c r="AK56" s="867">
        <f ca="1">SUMIFS(Сценарии!AK$25:AK$137,Сценарии!$F$25:$F$137,$F56,Сценарии!$AC$25:$AC$137,"Индекс потребительских цен")</f>
        <v>0</v>
      </c>
      <c r="AL56" s="867">
        <f ca="1">SUMIFS(Сценарии!AL$25:AL$137,Сценарии!$F$25:$F$137,$F56,Сценарии!$AC$25:$AC$137,"Индекс потребительских цен")</f>
        <v>0</v>
      </c>
      <c r="AM56" s="867">
        <f ca="1">SUMIFS(Сценарии!AM$25:AM$137,Сценарии!$F$25:$F$137,$F56,Сценарии!$AC$25:$AC$137,"Индекс потребительских цен")</f>
        <v>0</v>
      </c>
      <c r="AN56" s="867">
        <f ca="1">SUMIFS(Сценарии!AN$25:AN$137,Сценарии!$F$25:$F$137,$F56,Сценарии!$AC$25:$AC$137,"Индекс потребительских цен")</f>
        <v>0</v>
      </c>
      <c r="AO56" s="867">
        <f ca="1">SUMIFS(Сценарии!AO$25:AO$137,Сценарии!$F$25:$F$137,$F56,Сценарии!$AC$25:$AC$137,"Индекс потребительских цен")</f>
        <v>0</v>
      </c>
      <c r="AP56" s="867">
        <f ca="1">SUMIFS(Сценарии!AP$25:AP$137,Сценарии!$F$25:$F$137,$F56,Сценарии!$AC$25:$AC$137,"Индекс потребительских цен")</f>
        <v>0</v>
      </c>
      <c r="AQ56" s="867">
        <f ca="1">SUMIFS(Сценарии!AQ$25:AQ$137,Сценарии!$F$25:$F$137,$F56,Сценарии!$AC$25:$AC$137,"Индекс потребительских цен")</f>
        <v>0</v>
      </c>
      <c r="AR56" s="867">
        <f ca="1">SUMIFS(Сценарии!AR$25:AR$137,Сценарии!$F$25:$F$137,$F56,Сценарии!$AC$25:$AC$137,"Индекс потребительских цен")</f>
        <v>0</v>
      </c>
      <c r="AS56" s="867">
        <f ca="1">SUMIFS(Сценарии!AS$25:AS$137,Сценарии!$F$25:$F$137,$F56,Сценарии!$AC$25:$AC$137,"Индекс потребительских цен")</f>
        <v>0</v>
      </c>
      <c r="AT56" s="867">
        <f ca="1">SUMIFS(Сценарии!AT$25:AT$137,Сценарии!$F$25:$F$137,$F56,Сценарии!$AC$25:$AC$137,"Индекс потребительских цен")</f>
        <v>0</v>
      </c>
      <c r="AU56" s="867">
        <f ca="1">SUMIFS(Сценарии!AU$25:AU$137,Сценарии!$F$25:$F$137,$F56,Сценарии!$AC$25:$AC$137,"Индекс потребительских цен")</f>
        <v>0</v>
      </c>
      <c r="AV56" s="867">
        <f ca="1">SUMIFS(Сценарии!AV$25:AV$137,Сценарии!$F$25:$F$137,$F56,Сценарии!$AC$25:$AC$137,"Индекс потребительских цен")</f>
        <v>0</v>
      </c>
      <c r="AW56" s="867">
        <f ca="1">SUMIFS(Сценарии!AW$25:AW$137,Сценарии!$F$25:$F$137,$F56,Сценарии!$AC$25:$AC$137,"Индекс потребительских цен")</f>
        <v>0</v>
      </c>
      <c r="AX56" s="867">
        <f ca="1">SUMIFS(Сценарии!AX$25:AX$137,Сценарии!$F$25:$F$137,$F56,Сценарии!$AC$25:$AC$137,"Индекс потребительских цен")</f>
        <v>0</v>
      </c>
      <c r="AY56" s="1083"/>
      <c r="BB56" s="920" t="s">
        <v>506</v>
      </c>
    </row>
    <row r="57" spans="1:54" ht="16.5" customHeight="1" x14ac:dyDescent="0.15">
      <c r="E57" s="630">
        <v>17</v>
      </c>
      <c r="F57" s="725" t="str" cm="1">
        <f t="array" ref="F57">F56</f>
        <v>3</v>
      </c>
      <c r="T57" s="640" t="b" cm="1">
        <f t="array" ref="T57">T56</f>
        <v>1</v>
      </c>
      <c r="X57" s="1311"/>
      <c r="Z57" s="1311"/>
      <c r="AB57" s="260">
        <v>3</v>
      </c>
      <c r="AC57" s="259" t="s">
        <v>1313</v>
      </c>
      <c r="AD57" s="125"/>
      <c r="AE57" s="309">
        <f ca="1">1+AE56%</f>
        <v>1.04</v>
      </c>
      <c r="AF57" s="1136">
        <f t="shared" ref="AF57:AN57" ca="1" si="14">AE57*(1+AF56%)</f>
        <v>1.04</v>
      </c>
      <c r="AG57" s="1136">
        <f t="shared" ca="1" si="14"/>
        <v>1.04</v>
      </c>
      <c r="AH57" s="1136">
        <f t="shared" ca="1" si="14"/>
        <v>1.04</v>
      </c>
      <c r="AI57" s="1136">
        <f t="shared" ca="1" si="14"/>
        <v>1.04</v>
      </c>
      <c r="AJ57" s="1136">
        <f t="shared" ca="1" si="14"/>
        <v>1.04</v>
      </c>
      <c r="AK57" s="1136">
        <f t="shared" ca="1" si="14"/>
        <v>1.04</v>
      </c>
      <c r="AL57" s="1136">
        <f t="shared" ca="1" si="14"/>
        <v>1.04</v>
      </c>
      <c r="AM57" s="1136">
        <f t="shared" ca="1" si="14"/>
        <v>1.04</v>
      </c>
      <c r="AN57" s="1136">
        <f t="shared" ca="1" si="14"/>
        <v>1.04</v>
      </c>
      <c r="AO57" s="309">
        <f ca="1">1+AO56%</f>
        <v>1</v>
      </c>
      <c r="AP57" s="1136">
        <f t="shared" ref="AP57:AX57" ca="1" si="15">AO57*(1+AP56%)</f>
        <v>1</v>
      </c>
      <c r="AQ57" s="1136">
        <f t="shared" ca="1" si="15"/>
        <v>1</v>
      </c>
      <c r="AR57" s="1136">
        <f t="shared" ca="1" si="15"/>
        <v>1</v>
      </c>
      <c r="AS57" s="1136">
        <f t="shared" ca="1" si="15"/>
        <v>1</v>
      </c>
      <c r="AT57" s="1136">
        <f t="shared" ca="1" si="15"/>
        <v>1</v>
      </c>
      <c r="AU57" s="1136">
        <f t="shared" ca="1" si="15"/>
        <v>1</v>
      </c>
      <c r="AV57" s="1136">
        <f t="shared" ca="1" si="15"/>
        <v>1</v>
      </c>
      <c r="AW57" s="1136">
        <f t="shared" ca="1" si="15"/>
        <v>1</v>
      </c>
      <c r="AX57" s="1136">
        <f t="shared" ca="1" si="15"/>
        <v>1</v>
      </c>
      <c r="AY57" s="1083"/>
      <c r="BB57" s="920" t="s">
        <v>1314</v>
      </c>
    </row>
    <row r="58" spans="1:54" s="1132" customFormat="1" ht="16.5" customHeight="1" x14ac:dyDescent="0.15">
      <c r="A58" s="255"/>
      <c r="B58" s="255"/>
      <c r="C58" s="255"/>
      <c r="D58" s="255"/>
      <c r="E58" s="630">
        <v>17</v>
      </c>
      <c r="F58" s="725" t="str" cm="1">
        <f t="array" ref="F58">F57</f>
        <v>3</v>
      </c>
      <c r="G58" s="576" t="s">
        <v>1315</v>
      </c>
      <c r="H58" s="255"/>
      <c r="I58" s="255"/>
      <c r="J58" s="255"/>
      <c r="K58" s="255"/>
      <c r="L58" s="255"/>
      <c r="M58" s="255"/>
      <c r="N58" s="255"/>
      <c r="O58" s="255"/>
      <c r="P58" s="255"/>
      <c r="Q58" s="255"/>
      <c r="R58" s="255"/>
      <c r="S58" s="255"/>
      <c r="T58" s="640" t="b" cm="1">
        <f t="array" ref="T58">T57</f>
        <v>1</v>
      </c>
      <c r="U58" s="255"/>
      <c r="V58" s="255"/>
      <c r="W58" s="255"/>
      <c r="X58" s="1403"/>
      <c r="Y58" s="255"/>
      <c r="Z58" s="1403"/>
      <c r="AA58" s="255"/>
      <c r="AB58" s="261" t="s">
        <v>624</v>
      </c>
      <c r="AC58" s="115" t="s">
        <v>1316</v>
      </c>
      <c r="AD58" s="261" t="s">
        <v>805</v>
      </c>
      <c r="AE58" s="235">
        <f t="shared" ref="AE58:AX58" ca="1" si="16">AE52*AE57</f>
        <v>0</v>
      </c>
      <c r="AF58" s="235">
        <f t="shared" ca="1" si="16"/>
        <v>0</v>
      </c>
      <c r="AG58" s="235">
        <f t="shared" ca="1" si="16"/>
        <v>0</v>
      </c>
      <c r="AH58" s="235">
        <f t="shared" ca="1" si="16"/>
        <v>0</v>
      </c>
      <c r="AI58" s="235">
        <f t="shared" ca="1" si="16"/>
        <v>0</v>
      </c>
      <c r="AJ58" s="235">
        <f t="shared" ca="1" si="16"/>
        <v>0</v>
      </c>
      <c r="AK58" s="235">
        <f t="shared" ca="1" si="16"/>
        <v>0</v>
      </c>
      <c r="AL58" s="235">
        <f t="shared" ca="1" si="16"/>
        <v>0</v>
      </c>
      <c r="AM58" s="235">
        <f t="shared" ca="1" si="16"/>
        <v>0</v>
      </c>
      <c r="AN58" s="235">
        <f t="shared" ca="1" si="16"/>
        <v>0</v>
      </c>
      <c r="AO58" s="235">
        <f t="shared" ca="1" si="16"/>
        <v>0</v>
      </c>
      <c r="AP58" s="235">
        <f t="shared" ca="1" si="16"/>
        <v>0</v>
      </c>
      <c r="AQ58" s="235">
        <f t="shared" ca="1" si="16"/>
        <v>0</v>
      </c>
      <c r="AR58" s="235">
        <f t="shared" ca="1" si="16"/>
        <v>0</v>
      </c>
      <c r="AS58" s="235">
        <f t="shared" ca="1" si="16"/>
        <v>0</v>
      </c>
      <c r="AT58" s="235">
        <f t="shared" ca="1" si="16"/>
        <v>0</v>
      </c>
      <c r="AU58" s="235">
        <f t="shared" ca="1" si="16"/>
        <v>0</v>
      </c>
      <c r="AV58" s="235">
        <f t="shared" ca="1" si="16"/>
        <v>0</v>
      </c>
      <c r="AW58" s="235">
        <f t="shared" ca="1" si="16"/>
        <v>0</v>
      </c>
      <c r="AX58" s="235">
        <f t="shared" ca="1" si="16"/>
        <v>0</v>
      </c>
      <c r="AY58" s="1083"/>
      <c r="AZ58" s="255"/>
      <c r="BA58" s="255"/>
      <c r="BB58" s="920" t="s">
        <v>1317</v>
      </c>
    </row>
    <row r="59" spans="1:54" ht="11.1" customHeight="1" x14ac:dyDescent="0.15">
      <c r="E59" s="630">
        <v>11.4</v>
      </c>
      <c r="U59" s="111" t="s">
        <v>229</v>
      </c>
      <c r="V59" s="123" t="s">
        <v>1318</v>
      </c>
    </row>
    <row r="60" spans="1:54" ht="11.25" hidden="1" customHeight="1" x14ac:dyDescent="0.15">
      <c r="E60" s="630">
        <v>0</v>
      </c>
    </row>
    <row r="61" spans="1:54" ht="14.65" customHeight="1" x14ac:dyDescent="0.15">
      <c r="E61" s="630">
        <v>15</v>
      </c>
      <c r="AB61" s="1387" t="s">
        <v>700</v>
      </c>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8"/>
      <c r="AY61" s="1388"/>
    </row>
    <row r="62" spans="1:54" ht="14.65" customHeight="1" x14ac:dyDescent="0.15">
      <c r="E62" s="630">
        <v>15</v>
      </c>
      <c r="AA62" s="724"/>
      <c r="AB62" s="1404"/>
      <c r="AC62" s="1405"/>
      <c r="AD62" s="1405"/>
      <c r="AE62" s="1405"/>
      <c r="AF62" s="1405"/>
      <c r="AG62" s="1405"/>
      <c r="AH62" s="1405"/>
      <c r="AI62" s="1405"/>
      <c r="AJ62" s="1405"/>
      <c r="AK62" s="1405"/>
      <c r="AL62" s="1405"/>
      <c r="AM62" s="1405"/>
      <c r="AN62" s="1405"/>
      <c r="AO62" s="1405"/>
      <c r="AP62" s="1405"/>
      <c r="AQ62" s="1405"/>
      <c r="AR62" s="1405"/>
      <c r="AS62" s="1405"/>
      <c r="AT62" s="1405"/>
      <c r="AU62" s="1405"/>
      <c r="AV62" s="1405"/>
      <c r="AW62" s="1405"/>
      <c r="AX62" s="1406"/>
      <c r="AY62" s="1406"/>
    </row>
    <row r="63" spans="1:54" ht="14.65" hidden="1" customHeight="1" x14ac:dyDescent="0.15">
      <c r="E63" s="630">
        <v>15</v>
      </c>
      <c r="T63" s="640" t="b">
        <f>ROW(W63)&gt;ROW(W$63)</f>
        <v>0</v>
      </c>
      <c r="W63" s="127" t="s">
        <v>227</v>
      </c>
      <c r="AA63" s="721" t="s">
        <v>211</v>
      </c>
      <c r="AB63" s="1407"/>
      <c r="AC63" s="1405"/>
      <c r="AD63" s="1405"/>
      <c r="AE63" s="1405"/>
      <c r="AF63" s="1405"/>
      <c r="AG63" s="1405"/>
      <c r="AH63" s="1405"/>
      <c r="AI63" s="1405"/>
      <c r="AJ63" s="1405"/>
      <c r="AK63" s="1405"/>
      <c r="AL63" s="1405"/>
      <c r="AM63" s="1405"/>
      <c r="AN63" s="1405"/>
      <c r="AO63" s="1405"/>
      <c r="AP63" s="1405"/>
      <c r="AQ63" s="1405"/>
      <c r="AR63" s="1405"/>
      <c r="AS63" s="1405"/>
      <c r="AT63" s="1405"/>
      <c r="AU63" s="1405"/>
      <c r="AV63" s="1405"/>
      <c r="AW63" s="1405"/>
      <c r="AX63" s="1406"/>
      <c r="AY63" s="1406"/>
    </row>
    <row r="64" spans="1:54" ht="14.65" customHeight="1" x14ac:dyDescent="0.15">
      <c r="E64" s="630">
        <v>15</v>
      </c>
      <c r="W64" s="123" t="s">
        <v>228</v>
      </c>
      <c r="AA64" s="160"/>
      <c r="AB64" s="1321" t="s">
        <v>701</v>
      </c>
      <c r="AC64" s="1322"/>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282"/>
    </row>
  </sheetData>
  <sheetProtection formatColumns="0" formatRows="0" insertRows="0" deleteColumns="0" deleteRows="0" sort="0" autoFilter="0"/>
  <mergeCells count="16">
    <mergeCell ref="AB24:AB25"/>
    <mergeCell ref="AC24:AC25"/>
    <mergeCell ref="AD24:AD25"/>
    <mergeCell ref="AY24:AY25"/>
    <mergeCell ref="AB63:AY63"/>
    <mergeCell ref="Z27:Z34"/>
    <mergeCell ref="X27:X34"/>
    <mergeCell ref="AB64:AC64"/>
    <mergeCell ref="AB61:AY61"/>
    <mergeCell ref="AB62:AY62"/>
    <mergeCell ref="Z35:Z42"/>
    <mergeCell ref="X35:X42"/>
    <mergeCell ref="Z43:Z50"/>
    <mergeCell ref="X43:X50"/>
    <mergeCell ref="Z51:Z58"/>
    <mergeCell ref="X51:X58"/>
  </mergeCells>
  <dataValidations count="1">
    <dataValidation allowBlank="1" showInputMessage="1" showErrorMessage="1" sqref="AY61:AY63" xr:uid="{00000000-0002-0000-1300-000000000000}"/>
  </dataValidations>
  <pageMargins left="0.35" right="0.35" top="0.4" bottom="0.4" header="0.31" footer="0.31"/>
  <pageSetup paperSize="9" orientation="landscape" r:id="rId1"/>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AAB3-EC88-E458-CCB8-344AD4EB58A8}">
  <sheetPr>
    <tabColor rgb="FF92D050"/>
    <outlinePr summaryBelow="0" summaryRight="0"/>
    <pageSetUpPr fitToPage="1"/>
  </sheetPr>
  <dimension ref="A1:AV128"/>
  <sheetViews>
    <sheetView showGridLines="0" workbookViewId="0">
      <pane xSplit="30" ySplit="26" topLeftCell="AE59" activePane="bottomRight" state="frozen"/>
      <selection pane="topRight" activeCell="AE1" sqref="AE1"/>
      <selection pane="bottomLeft" activeCell="A27" sqref="A27"/>
      <selection pane="bottomRight" activeCell="AJ55" sqref="AJ55"/>
    </sheetView>
  </sheetViews>
  <sheetFormatPr defaultColWidth="9.140625" defaultRowHeight="11.25" customHeight="1" x14ac:dyDescent="0.15"/>
  <cols>
    <col min="1" max="1" width="3.5703125" style="173" hidden="1" customWidth="1"/>
    <col min="2" max="2" width="8.5703125" style="151" hidden="1" customWidth="1"/>
    <col min="3" max="4" width="3.5703125" style="173" hidden="1" customWidth="1"/>
    <col min="5" max="5" width="8.42578125" style="630" hidden="1" customWidth="1"/>
    <col min="6" max="6" width="6.42578125" style="173" hidden="1" customWidth="1"/>
    <col min="7" max="16" width="3.5703125" style="175" hidden="1" customWidth="1"/>
    <col min="17" max="18" width="3.5703125" style="141" hidden="1" customWidth="1"/>
    <col min="19" max="19" width="3.5703125" style="175" hidden="1" customWidth="1"/>
    <col min="20" max="20" width="7.8554687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1" width="12.5703125" style="175" hidden="1" customWidth="1"/>
    <col min="32" max="32" width="12.5703125" style="175" customWidth="1"/>
    <col min="33" max="33" width="12.5703125" style="175" hidden="1" customWidth="1"/>
    <col min="34" max="34" width="19.140625" style="175" hidden="1" customWidth="1"/>
    <col min="35" max="36" width="12.5703125" style="175" customWidth="1"/>
    <col min="37" max="37" width="12.5703125" style="175" hidden="1" customWidth="1"/>
    <col min="38" max="38" width="38.140625" style="175" hidden="1" customWidth="1"/>
    <col min="39" max="39" width="19" style="175" customWidth="1"/>
    <col min="40" max="40" width="17.28515625" style="175" customWidth="1"/>
    <col min="41" max="41" width="31.28515625" style="175" customWidth="1"/>
    <col min="42" max="42" width="3" style="175" customWidth="1"/>
    <col min="43" max="43" width="9.140625" style="175" hidden="1"/>
    <col min="44" max="46" width="9.140625" style="939" hidden="1"/>
    <col min="47" max="48" width="9.140625" style="940" hidden="1"/>
  </cols>
  <sheetData>
    <row r="1" spans="1:48" s="173" customFormat="1" ht="12" hidden="1" customHeight="1" x14ac:dyDescent="0.15">
      <c r="B1" s="151"/>
      <c r="E1" s="151"/>
      <c r="F1" s="651" t="s">
        <v>83</v>
      </c>
      <c r="G1" s="175"/>
      <c r="H1" s="175"/>
      <c r="I1" s="175"/>
      <c r="J1" s="175"/>
      <c r="K1" s="175"/>
      <c r="L1" s="175"/>
      <c r="M1" s="175"/>
      <c r="N1" s="175"/>
      <c r="O1" s="175"/>
      <c r="P1" s="175"/>
      <c r="Q1" s="141"/>
      <c r="R1" s="141"/>
      <c r="S1" s="175"/>
      <c r="T1" s="640" t="s">
        <v>86</v>
      </c>
      <c r="U1" s="640" t="s">
        <v>91</v>
      </c>
      <c r="V1" s="640" t="s">
        <v>87</v>
      </c>
      <c r="W1" s="640" t="s">
        <v>88</v>
      </c>
      <c r="X1" s="640" t="s">
        <v>89</v>
      </c>
      <c r="Y1" s="651" t="s">
        <v>363</v>
      </c>
      <c r="Z1" s="640" t="s">
        <v>93</v>
      </c>
      <c r="AA1" s="651" t="s">
        <v>90</v>
      </c>
      <c r="AB1" s="651" t="s">
        <v>92</v>
      </c>
      <c r="AC1" s="651" t="s">
        <v>92</v>
      </c>
      <c r="AR1" s="939" t="s">
        <v>364</v>
      </c>
      <c r="AS1" s="939" t="s">
        <v>365</v>
      </c>
      <c r="AT1" s="939" t="s">
        <v>366</v>
      </c>
      <c r="AU1" s="940" t="s">
        <v>369</v>
      </c>
      <c r="AV1" s="940" t="s">
        <v>370</v>
      </c>
    </row>
    <row r="2" spans="1:48" s="151" customFormat="1" ht="12" hidden="1" customHeight="1" x14ac:dyDescent="0.15">
      <c r="B2" s="715" t="s">
        <v>15</v>
      </c>
      <c r="G2" s="728"/>
      <c r="H2" s="728"/>
      <c r="I2" s="728"/>
      <c r="J2" s="728"/>
      <c r="K2" s="728"/>
      <c r="L2" s="728"/>
      <c r="M2" s="728"/>
      <c r="N2" s="728"/>
      <c r="O2" s="728"/>
      <c r="P2" s="728"/>
      <c r="Q2" s="728"/>
      <c r="R2" s="728"/>
      <c r="S2" s="728"/>
      <c r="AC2" s="626"/>
      <c r="AF2" s="715" t="b" cm="1">
        <f t="array" ref="AF2">isOrgDeclare</f>
        <v>1</v>
      </c>
      <c r="AH2" s="715" t="b" cm="1">
        <f t="array" ref="AH2">isOrgDeclare</f>
        <v>1</v>
      </c>
      <c r="AJ2" s="641" t="b" cm="1">
        <f t="array" ref="AJ2">isOrgDeclare</f>
        <v>1</v>
      </c>
      <c r="AK2" s="127"/>
      <c r="AL2" s="127"/>
      <c r="AR2" s="895"/>
      <c r="AS2" s="895"/>
      <c r="AT2" s="895"/>
      <c r="AU2" s="904"/>
      <c r="AV2" s="904"/>
    </row>
    <row r="3" spans="1:48" s="173" customFormat="1" ht="12" hidden="1" customHeight="1" x14ac:dyDescent="0.15">
      <c r="B3" s="151"/>
      <c r="E3" s="151"/>
      <c r="G3" s="175"/>
      <c r="H3" s="175"/>
      <c r="I3" s="175"/>
      <c r="J3" s="175"/>
      <c r="K3" s="175"/>
      <c r="L3" s="175"/>
      <c r="M3" s="175"/>
      <c r="N3" s="175"/>
      <c r="O3" s="175"/>
      <c r="P3" s="175"/>
      <c r="Q3" s="141"/>
      <c r="R3" s="141"/>
      <c r="S3" s="175"/>
      <c r="T3" s="127"/>
      <c r="U3" s="127"/>
      <c r="V3" s="127"/>
      <c r="W3" s="127"/>
      <c r="X3" s="127"/>
      <c r="Y3" s="127"/>
      <c r="Z3" s="127"/>
      <c r="AC3" s="177"/>
      <c r="AR3" s="939"/>
      <c r="AS3" s="939"/>
      <c r="AT3" s="939"/>
      <c r="AU3" s="940"/>
      <c r="AV3" s="940"/>
    </row>
    <row r="4" spans="1:48" s="173" customFormat="1" ht="12" hidden="1" customHeight="1" x14ac:dyDescent="0.15">
      <c r="B4" s="151"/>
      <c r="E4" s="151"/>
      <c r="G4" s="175"/>
      <c r="H4" s="175"/>
      <c r="I4" s="175"/>
      <c r="J4" s="175"/>
      <c r="K4" s="175"/>
      <c r="L4" s="175"/>
      <c r="M4" s="175"/>
      <c r="N4" s="175"/>
      <c r="O4" s="175"/>
      <c r="P4" s="175"/>
      <c r="Q4" s="141"/>
      <c r="R4" s="141"/>
      <c r="S4" s="175"/>
      <c r="T4" s="127"/>
      <c r="U4" s="127"/>
      <c r="V4" s="127"/>
      <c r="W4" s="127"/>
      <c r="X4" s="127"/>
      <c r="Y4" s="127"/>
      <c r="Z4" s="127"/>
      <c r="AC4" s="177"/>
      <c r="AR4" s="939"/>
      <c r="AS4" s="939"/>
      <c r="AT4" s="939"/>
      <c r="AU4" s="940"/>
      <c r="AV4" s="940"/>
    </row>
    <row r="5" spans="1:48"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8.1300000000000008</v>
      </c>
      <c r="AC5" s="635">
        <v>70.13</v>
      </c>
      <c r="AD5" s="630">
        <v>14.38</v>
      </c>
      <c r="AE5" s="630">
        <v>12.63</v>
      </c>
      <c r="AF5" s="630">
        <v>12.63</v>
      </c>
      <c r="AG5" s="630">
        <v>12.63</v>
      </c>
      <c r="AH5" s="630">
        <v>19.13</v>
      </c>
      <c r="AI5" s="630">
        <v>12.63</v>
      </c>
      <c r="AJ5" s="630">
        <v>12.63</v>
      </c>
      <c r="AK5" s="630">
        <v>12.63</v>
      </c>
      <c r="AL5" s="630">
        <v>38.130000000000003</v>
      </c>
      <c r="AM5" s="630">
        <v>19</v>
      </c>
      <c r="AN5" s="630">
        <v>17.25</v>
      </c>
      <c r="AO5" s="630">
        <v>31.25</v>
      </c>
      <c r="AP5" s="630">
        <v>3</v>
      </c>
      <c r="AR5" s="895"/>
      <c r="AS5" s="895"/>
      <c r="AT5" s="895"/>
      <c r="AU5" s="904"/>
      <c r="AV5" s="904"/>
    </row>
    <row r="6" spans="1:48" s="173" customFormat="1" ht="12" hidden="1" customHeight="1" x14ac:dyDescent="0.15">
      <c r="B6" s="151"/>
      <c r="E6" s="630"/>
      <c r="G6" s="175"/>
      <c r="H6" s="175"/>
      <c r="I6" s="175"/>
      <c r="J6" s="175"/>
      <c r="K6" s="175"/>
      <c r="L6" s="175"/>
      <c r="M6" s="175"/>
      <c r="N6" s="175"/>
      <c r="O6" s="175"/>
      <c r="P6" s="175"/>
      <c r="Q6" s="141"/>
      <c r="R6" s="141"/>
      <c r="S6" s="175"/>
      <c r="T6" s="127"/>
      <c r="U6" s="127"/>
      <c r="V6" s="127"/>
      <c r="W6" s="127"/>
      <c r="X6" s="127"/>
      <c r="Y6" s="127"/>
      <c r="Z6" s="127"/>
      <c r="AC6" s="177"/>
      <c r="AE6" s="173">
        <f>god-2</f>
        <v>2025</v>
      </c>
      <c r="AF6" s="173">
        <f>god-2</f>
        <v>2025</v>
      </c>
      <c r="AG6" s="173">
        <f>god-2</f>
        <v>2025</v>
      </c>
      <c r="AH6" s="173">
        <f>god-2</f>
        <v>2025</v>
      </c>
      <c r="AI6" s="127">
        <f>god-1</f>
        <v>2026</v>
      </c>
      <c r="AJ6" s="127" t="str" cm="1">
        <f t="array" ref="AJ6">god</f>
        <v>2027</v>
      </c>
      <c r="AK6" s="127" t="str" cm="1">
        <f t="array" ref="AK6">god</f>
        <v>2027</v>
      </c>
      <c r="AL6" s="127" t="str" cm="1">
        <f t="array" ref="AL6">god</f>
        <v>2027</v>
      </c>
      <c r="AR6" s="939"/>
      <c r="AS6" s="939"/>
      <c r="AT6" s="939"/>
      <c r="AU6" s="940"/>
      <c r="AV6" s="940"/>
    </row>
    <row r="7" spans="1:48" ht="12" hidden="1" customHeight="1" x14ac:dyDescent="0.15">
      <c r="F7" s="175"/>
      <c r="T7" s="160"/>
      <c r="U7" s="160"/>
      <c r="V7" s="160"/>
      <c r="W7" s="160"/>
      <c r="X7" s="160"/>
      <c r="Y7" s="160"/>
      <c r="Z7" s="160"/>
      <c r="AB7" s="175"/>
      <c r="AD7" s="175"/>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отклонение факта по данным организации к факту принятому органом регулирования</v>
      </c>
      <c r="AI7" s="160" t="str" cm="1">
        <f t="array" ref="AI7">AI25</f>
        <v>Принято органом регулирования</v>
      </c>
      <c r="AJ7" s="160" t="str" cm="1">
        <f t="array" ref="AJ7">$AJ$25</f>
        <v>Предложение организации</v>
      </c>
      <c r="AK7" s="160" t="str" cm="1">
        <f t="array" ref="AK7">$AK$25</f>
        <v>Принято органом регулирования</v>
      </c>
      <c r="AL7" s="160"/>
    </row>
    <row r="8" spans="1:48" ht="12" hidden="1" customHeight="1" x14ac:dyDescent="0.15">
      <c r="F8" s="175"/>
      <c r="T8" s="160"/>
      <c r="U8" s="160"/>
      <c r="V8" s="160"/>
      <c r="W8" s="160"/>
      <c r="X8" s="160"/>
      <c r="Y8" s="160"/>
      <c r="Z8" s="160"/>
      <c r="AB8" s="175"/>
      <c r="AD8" s="175"/>
      <c r="AE8" s="160" t="str">
        <f t="shared" ref="AE8:AK8" si="0">AE6&amp;AE7</f>
        <v>2025Принято органом регулирования</v>
      </c>
      <c r="AF8" s="160" t="str">
        <f t="shared" si="0"/>
        <v>2025Факт по данным организации</v>
      </c>
      <c r="AG8" s="160" t="str">
        <f t="shared" si="0"/>
        <v>2025Факт, принятый органом регулирования</v>
      </c>
      <c r="AH8" s="160" t="str">
        <f t="shared" si="0"/>
        <v>2025отклонение факта по данным организации к факту принятому органом регулирования</v>
      </c>
      <c r="AI8" s="160" t="str">
        <f t="shared" si="0"/>
        <v>2026Принято органом регулирования</v>
      </c>
      <c r="AJ8" s="160" t="str">
        <f t="shared" si="0"/>
        <v>2027Предложение организации</v>
      </c>
      <c r="AK8" s="160" t="str">
        <f t="shared" si="0"/>
        <v>2027Принято органом регулирования</v>
      </c>
      <c r="AL8" s="160"/>
    </row>
    <row r="9" spans="1:48" s="938" customFormat="1" ht="12" hidden="1" customHeight="1" x14ac:dyDescent="0.15">
      <c r="A9" s="884" t="s">
        <v>430</v>
      </c>
      <c r="B9" s="877"/>
      <c r="E9" s="877"/>
      <c r="Q9" s="926"/>
      <c r="R9" s="926"/>
      <c r="T9" s="885"/>
      <c r="U9" s="885"/>
      <c r="V9" s="885"/>
      <c r="W9" s="885"/>
      <c r="X9" s="885"/>
      <c r="Y9" s="885"/>
      <c r="Z9" s="885"/>
      <c r="AE9" s="938">
        <f>god-2</f>
        <v>2025</v>
      </c>
      <c r="AF9" s="938">
        <f>god-2</f>
        <v>2025</v>
      </c>
      <c r="AG9" s="938">
        <f>god-2</f>
        <v>2025</v>
      </c>
      <c r="AH9" s="938">
        <f>god-2</f>
        <v>2025</v>
      </c>
      <c r="AI9" s="938">
        <f>god-1</f>
        <v>2026</v>
      </c>
      <c r="AJ9" s="938" t="str" cm="1">
        <f t="array" ref="AJ9">god</f>
        <v>2027</v>
      </c>
      <c r="AK9" s="938" t="str" cm="1">
        <f t="array" ref="AK9">god</f>
        <v>2027</v>
      </c>
      <c r="AL9" s="938" t="str" cm="1">
        <f t="array" ref="AL9">god</f>
        <v>2027</v>
      </c>
      <c r="AR9" s="939"/>
      <c r="AS9" s="939"/>
      <c r="AT9" s="939"/>
      <c r="AU9" s="940"/>
      <c r="AV9" s="940"/>
    </row>
    <row r="10" spans="1:48" s="938" customFormat="1" ht="12" hidden="1" customHeight="1" x14ac:dyDescent="0.15">
      <c r="A10" s="884" t="s">
        <v>431</v>
      </c>
      <c r="B10" s="877"/>
      <c r="E10" s="877"/>
      <c r="Q10" s="926"/>
      <c r="R10" s="926"/>
      <c r="T10" s="885"/>
      <c r="U10" s="885"/>
      <c r="V10" s="885"/>
      <c r="W10" s="885"/>
      <c r="X10" s="885"/>
      <c r="Y10" s="885"/>
      <c r="Z10" s="885"/>
      <c r="AE10" s="938" t="str" cm="1">
        <f t="array" ref="AE10">AE25</f>
        <v>Принято органом регулирования</v>
      </c>
      <c r="AF10" s="938" t="str" cm="1">
        <f t="array" ref="AF10">AF25</f>
        <v>Факт по данным организации</v>
      </c>
      <c r="AG10" s="938" t="str" cm="1">
        <f t="array" ref="AG10">AG25</f>
        <v>Факт, принятый органом регулирования</v>
      </c>
      <c r="AH10" s="938" t="str" cm="1">
        <f t="array" ref="AH10">AH25</f>
        <v>отклонение факта по данным организации к факту принятому органом регулирования</v>
      </c>
      <c r="AI10" s="938" t="str" cm="1">
        <f t="array" ref="AI10">AI25</f>
        <v>Принято органом регулирования</v>
      </c>
      <c r="AJ10" s="938" t="str" cm="1">
        <f t="array" ref="AJ10">AJ25</f>
        <v>Предложение организации</v>
      </c>
      <c r="AK10" s="938" t="str" cm="1">
        <f t="array" ref="AK10">AK25</f>
        <v>Принято органом регулирования</v>
      </c>
      <c r="AL10" s="938" t="str" cm="1">
        <f t="array" ref="AL10">AL25</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AR10" s="939"/>
      <c r="AS10" s="939"/>
      <c r="AT10" s="939"/>
      <c r="AU10" s="940"/>
      <c r="AV10" s="940"/>
    </row>
    <row r="11" spans="1:48" s="938" customFormat="1" ht="12" hidden="1" customHeight="1" x14ac:dyDescent="0.15">
      <c r="A11" s="884" t="s">
        <v>432</v>
      </c>
      <c r="B11" s="877"/>
      <c r="E11" s="877"/>
      <c r="G11" s="941"/>
      <c r="H11" s="941"/>
      <c r="I11" s="941"/>
      <c r="J11" s="941"/>
      <c r="K11" s="941"/>
      <c r="L11" s="941"/>
      <c r="M11" s="941"/>
      <c r="N11" s="941"/>
      <c r="O11" s="941"/>
      <c r="P11" s="941"/>
      <c r="Q11" s="928"/>
      <c r="R11" s="928"/>
      <c r="S11" s="941"/>
      <c r="T11" s="885"/>
      <c r="U11" s="885"/>
      <c r="V11" s="885"/>
      <c r="W11" s="885"/>
      <c r="X11" s="885"/>
      <c r="Y11" s="885"/>
      <c r="Z11" s="885"/>
      <c r="AC11" s="942"/>
      <c r="AM11" s="938" t="str" cm="1">
        <f t="array" ref="AM11">AM24</f>
        <v>Указание на подтверждающие документы / URL-ссылка на копии подтверждающих документов</v>
      </c>
      <c r="AN11" s="938" t="str" cm="1">
        <f t="array" ref="AN11">AN24</f>
        <v>Ссылка на правовую норму (основание для принятия показателя в расчет тарифа)</v>
      </c>
      <c r="AO11" s="938" t="str" cm="1">
        <f t="array" ref="AO11">AO24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AR11" s="939"/>
      <c r="AS11" s="939"/>
      <c r="AT11" s="939"/>
      <c r="AU11" s="940"/>
      <c r="AV11" s="940"/>
    </row>
    <row r="12" spans="1:48" s="938" customFormat="1" ht="12" hidden="1" customHeight="1" x14ac:dyDescent="0.15">
      <c r="A12" s="884" t="s">
        <v>375</v>
      </c>
      <c r="B12" s="877"/>
      <c r="E12" s="877"/>
      <c r="G12" s="941"/>
      <c r="H12" s="941"/>
      <c r="I12" s="941"/>
      <c r="J12" s="941"/>
      <c r="K12" s="941"/>
      <c r="L12" s="941"/>
      <c r="M12" s="941"/>
      <c r="N12" s="941"/>
      <c r="O12" s="941"/>
      <c r="P12" s="941"/>
      <c r="Q12" s="928"/>
      <c r="R12" s="928"/>
      <c r="S12" s="941"/>
      <c r="T12" s="885"/>
      <c r="U12" s="885"/>
      <c r="V12" s="885"/>
      <c r="W12" s="885"/>
      <c r="X12" s="885"/>
      <c r="Y12" s="885"/>
      <c r="Z12" s="885"/>
      <c r="AC12" s="942" t="s">
        <v>366</v>
      </c>
      <c r="AR12" s="939"/>
      <c r="AS12" s="939"/>
      <c r="AT12" s="939"/>
      <c r="AU12" s="940"/>
      <c r="AV12" s="940"/>
    </row>
    <row r="13" spans="1:48" s="173" customFormat="1" ht="12" hidden="1" customHeight="1" x14ac:dyDescent="0.15">
      <c r="B13" s="151"/>
      <c r="E13" s="630"/>
      <c r="G13" s="175"/>
      <c r="H13" s="175"/>
      <c r="I13" s="175"/>
      <c r="J13" s="175"/>
      <c r="K13" s="175"/>
      <c r="L13" s="175"/>
      <c r="M13" s="175"/>
      <c r="N13" s="175"/>
      <c r="O13" s="175"/>
      <c r="P13" s="175"/>
      <c r="Q13" s="141"/>
      <c r="R13" s="141"/>
      <c r="S13" s="175"/>
      <c r="T13" s="127"/>
      <c r="U13" s="127"/>
      <c r="V13" s="127"/>
      <c r="W13" s="127"/>
      <c r="X13" s="127"/>
      <c r="Y13" s="127"/>
      <c r="Z13" s="127"/>
      <c r="AC13" s="177"/>
      <c r="AR13" s="939"/>
      <c r="AS13" s="939"/>
      <c r="AT13" s="939"/>
      <c r="AU13" s="940"/>
      <c r="AV13" s="940"/>
    </row>
    <row r="14" spans="1:48" s="173" customFormat="1" ht="12" hidden="1" customHeight="1" x14ac:dyDescent="0.15">
      <c r="B14" s="151"/>
      <c r="E14" s="630"/>
      <c r="G14" s="175"/>
      <c r="H14" s="175"/>
      <c r="I14" s="175"/>
      <c r="J14" s="175"/>
      <c r="K14" s="175"/>
      <c r="L14" s="175"/>
      <c r="M14" s="175"/>
      <c r="N14" s="175"/>
      <c r="O14" s="175"/>
      <c r="P14" s="175"/>
      <c r="Q14" s="141"/>
      <c r="R14" s="141"/>
      <c r="S14" s="175"/>
      <c r="T14" s="127"/>
      <c r="U14" s="127"/>
      <c r="V14" s="127"/>
      <c r="W14" s="127"/>
      <c r="X14" s="127"/>
      <c r="Y14" s="127"/>
      <c r="Z14" s="127"/>
      <c r="AC14" s="177"/>
      <c r="AR14" s="939"/>
      <c r="AS14" s="939"/>
      <c r="AT14" s="939"/>
      <c r="AU14" s="940"/>
      <c r="AV14" s="940"/>
    </row>
    <row r="15" spans="1:48" s="173" customFormat="1" ht="12" hidden="1" customHeight="1" x14ac:dyDescent="0.15">
      <c r="B15" s="151"/>
      <c r="E15" s="630"/>
      <c r="G15" s="175"/>
      <c r="H15" s="175"/>
      <c r="I15" s="175"/>
      <c r="J15" s="175"/>
      <c r="K15" s="175"/>
      <c r="L15" s="175"/>
      <c r="M15" s="175"/>
      <c r="N15" s="175"/>
      <c r="O15" s="175"/>
      <c r="P15" s="175"/>
      <c r="Q15" s="141"/>
      <c r="R15" s="141"/>
      <c r="S15" s="175"/>
      <c r="T15" s="127"/>
      <c r="U15" s="127"/>
      <c r="V15" s="127"/>
      <c r="W15" s="127"/>
      <c r="X15" s="127"/>
      <c r="Y15" s="127"/>
      <c r="Z15" s="127"/>
      <c r="AC15" s="177"/>
      <c r="AJ15" s="127"/>
      <c r="AK15" s="127"/>
      <c r="AL15" s="127"/>
      <c r="AR15" s="939"/>
      <c r="AS15" s="939"/>
      <c r="AT15" s="939"/>
      <c r="AU15" s="940"/>
      <c r="AV15" s="940"/>
    </row>
    <row r="16" spans="1:48" s="173" customFormat="1" ht="12" hidden="1" customHeight="1" x14ac:dyDescent="0.15">
      <c r="B16" s="151"/>
      <c r="E16" s="630"/>
      <c r="G16" s="175"/>
      <c r="H16" s="175"/>
      <c r="I16" s="175"/>
      <c r="J16" s="175"/>
      <c r="K16" s="175"/>
      <c r="L16" s="175"/>
      <c r="M16" s="175"/>
      <c r="N16" s="175"/>
      <c r="O16" s="175"/>
      <c r="P16" s="175"/>
      <c r="Q16" s="141"/>
      <c r="R16" s="141"/>
      <c r="S16" s="175"/>
      <c r="T16" s="127"/>
      <c r="U16" s="127"/>
      <c r="V16" s="127"/>
      <c r="W16" s="127"/>
      <c r="X16" s="127"/>
      <c r="Y16" s="127"/>
      <c r="Z16" s="127"/>
      <c r="AC16" s="177"/>
      <c r="AJ16" s="127"/>
      <c r="AK16" s="127"/>
      <c r="AL16" s="127"/>
      <c r="AR16" s="939"/>
      <c r="AS16" s="939"/>
      <c r="AT16" s="939"/>
      <c r="AU16" s="940"/>
      <c r="AV16" s="940"/>
    </row>
    <row r="17" spans="1:48" s="173" customFormat="1" ht="12" hidden="1" customHeight="1" x14ac:dyDescent="0.15">
      <c r="B17" s="151"/>
      <c r="E17" s="630"/>
      <c r="G17" s="175"/>
      <c r="H17" s="175"/>
      <c r="I17" s="175"/>
      <c r="J17" s="175"/>
      <c r="K17" s="175"/>
      <c r="L17" s="175"/>
      <c r="M17" s="175"/>
      <c r="N17" s="175"/>
      <c r="O17" s="175"/>
      <c r="P17" s="175"/>
      <c r="Q17" s="141"/>
      <c r="R17" s="141"/>
      <c r="S17" s="175"/>
      <c r="T17" s="127"/>
      <c r="U17" s="127"/>
      <c r="V17" s="127"/>
      <c r="W17" s="127"/>
      <c r="X17" s="127"/>
      <c r="Y17" s="127"/>
      <c r="Z17" s="127"/>
      <c r="AC17" s="177"/>
      <c r="AJ17" s="127"/>
      <c r="AK17" s="127"/>
      <c r="AL17" s="127"/>
      <c r="AR17" s="939"/>
      <c r="AS17" s="939"/>
      <c r="AT17" s="939"/>
      <c r="AU17" s="940"/>
      <c r="AV17" s="940"/>
    </row>
    <row r="18" spans="1:48" s="173" customFormat="1" ht="12" hidden="1" customHeight="1" x14ac:dyDescent="0.15">
      <c r="A18" s="173" t="s">
        <v>488</v>
      </c>
      <c r="B18" s="151"/>
      <c r="E18" s="630"/>
      <c r="G18" s="175"/>
      <c r="H18" s="175"/>
      <c r="I18" s="175"/>
      <c r="J18" s="175"/>
      <c r="K18" s="175"/>
      <c r="L18" s="175"/>
      <c r="M18" s="175"/>
      <c r="N18" s="175"/>
      <c r="O18" s="175"/>
      <c r="P18" s="175"/>
      <c r="Q18" s="141"/>
      <c r="R18" s="141"/>
      <c r="S18" s="175"/>
      <c r="T18" s="127"/>
      <c r="U18" s="127"/>
      <c r="V18" s="127"/>
      <c r="W18" s="127"/>
      <c r="X18" s="127"/>
      <c r="Y18" s="127"/>
      <c r="Z18" s="127"/>
      <c r="AC18" s="177" t="s">
        <v>433</v>
      </c>
      <c r="AR18" s="939"/>
      <c r="AS18" s="939"/>
      <c r="AT18" s="939"/>
      <c r="AU18" s="940"/>
      <c r="AV18" s="940"/>
    </row>
    <row r="19" spans="1:48" s="173" customFormat="1" ht="12" hidden="1" customHeight="1" x14ac:dyDescent="0.15">
      <c r="B19" s="151"/>
      <c r="E19" s="630"/>
      <c r="G19" s="175"/>
      <c r="H19" s="175"/>
      <c r="I19" s="175"/>
      <c r="J19" s="175"/>
      <c r="K19" s="175"/>
      <c r="L19" s="175"/>
      <c r="M19" s="175"/>
      <c r="N19" s="175"/>
      <c r="O19" s="175"/>
      <c r="P19" s="175"/>
      <c r="Q19" s="141"/>
      <c r="R19" s="141"/>
      <c r="S19" s="175"/>
      <c r="T19" s="127"/>
      <c r="U19" s="127"/>
      <c r="V19" s="127"/>
      <c r="W19" s="127"/>
      <c r="X19" s="127"/>
      <c r="Y19" s="127"/>
      <c r="Z19" s="127"/>
      <c r="AC19" s="177"/>
      <c r="AR19" s="939"/>
      <c r="AS19" s="939"/>
      <c r="AT19" s="939"/>
      <c r="AU19" s="940"/>
      <c r="AV19" s="940"/>
    </row>
    <row r="20" spans="1:48" s="173" customFormat="1" ht="11.1" hidden="1" customHeight="1" x14ac:dyDescent="0.15">
      <c r="B20" s="151"/>
      <c r="E20" s="630">
        <v>11.4</v>
      </c>
      <c r="G20" s="175"/>
      <c r="H20" s="175"/>
      <c r="I20" s="175"/>
      <c r="J20" s="175"/>
      <c r="K20" s="175"/>
      <c r="L20" s="175"/>
      <c r="M20" s="175"/>
      <c r="N20" s="175"/>
      <c r="O20" s="175"/>
      <c r="P20" s="175"/>
      <c r="Q20" s="141"/>
      <c r="R20" s="141"/>
      <c r="S20" s="175"/>
      <c r="T20" s="127"/>
      <c r="U20" s="127"/>
      <c r="V20" s="127"/>
      <c r="W20" s="127"/>
      <c r="X20" s="127"/>
      <c r="Y20" s="127"/>
      <c r="Z20" s="127"/>
      <c r="AC20" s="177"/>
      <c r="AR20" s="939"/>
      <c r="AS20" s="939"/>
      <c r="AT20" s="939"/>
      <c r="AU20" s="940"/>
      <c r="AV20" s="940"/>
    </row>
    <row r="21" spans="1:48"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48" s="107" customFormat="1" ht="19.5" customHeight="1" x14ac:dyDescent="0.15">
      <c r="A22" s="132"/>
      <c r="B22" s="151"/>
      <c r="C22" s="132"/>
      <c r="D22" s="132"/>
      <c r="E22" s="630">
        <v>20.100000000000001</v>
      </c>
      <c r="F22" s="132"/>
      <c r="Q22" s="141"/>
      <c r="R22" s="141"/>
      <c r="T22" s="111"/>
      <c r="U22" s="111"/>
      <c r="V22" s="111"/>
      <c r="W22" s="111"/>
      <c r="X22" s="111"/>
      <c r="Y22" s="111"/>
      <c r="Z22" s="111"/>
      <c r="AB22" s="312" t="s">
        <v>55</v>
      </c>
      <c r="AC22" s="263"/>
      <c r="AD22" s="263"/>
      <c r="AE22" s="263"/>
      <c r="AF22" s="263"/>
      <c r="AG22" s="263"/>
      <c r="AH22" s="263"/>
      <c r="AI22" s="263"/>
      <c r="AJ22" s="263"/>
      <c r="AK22" s="263"/>
      <c r="AL22" s="263"/>
      <c r="AM22" s="263"/>
      <c r="AN22" s="263"/>
      <c r="AO22" s="263"/>
      <c r="AR22" s="908"/>
      <c r="AS22" s="908"/>
      <c r="AT22" s="908"/>
      <c r="AU22" s="909"/>
      <c r="AV22" s="909"/>
    </row>
    <row r="23" spans="1:48" s="107" customFormat="1" ht="9.9499999999999993" customHeight="1" x14ac:dyDescent="0.15">
      <c r="A23" s="132"/>
      <c r="B23" s="151"/>
      <c r="C23" s="132"/>
      <c r="D23" s="132"/>
      <c r="E23" s="630">
        <v>10.199999999999999</v>
      </c>
      <c r="F23" s="132"/>
      <c r="Q23" s="141"/>
      <c r="R23" s="141"/>
      <c r="T23" s="111"/>
      <c r="U23" s="111"/>
      <c r="V23" s="111"/>
      <c r="W23" s="111"/>
      <c r="X23" s="111"/>
      <c r="Y23" s="111"/>
      <c r="Z23" s="111"/>
      <c r="AB23" s="176"/>
      <c r="AC23" s="176"/>
      <c r="AD23" s="176"/>
      <c r="AE23" s="176"/>
      <c r="AF23" s="176"/>
      <c r="AG23" s="176"/>
      <c r="AH23" s="176"/>
      <c r="AI23" s="176"/>
      <c r="AJ23" s="176"/>
      <c r="AK23" s="176"/>
      <c r="AL23" s="176"/>
      <c r="AM23" s="176"/>
      <c r="AN23" s="176"/>
      <c r="AO23" s="176"/>
      <c r="AR23" s="908"/>
      <c r="AS23" s="908"/>
      <c r="AT23" s="908"/>
      <c r="AU23" s="909"/>
      <c r="AV23" s="909"/>
    </row>
    <row r="24" spans="1:48" s="174" customFormat="1" ht="24.2" customHeight="1" x14ac:dyDescent="0.15">
      <c r="A24" s="177"/>
      <c r="B24" s="626"/>
      <c r="C24" s="177"/>
      <c r="D24" s="177"/>
      <c r="E24" s="635">
        <v>24.8</v>
      </c>
      <c r="F24" s="177"/>
      <c r="Q24" s="730"/>
      <c r="R24" s="730"/>
      <c r="T24" s="123"/>
      <c r="U24" s="123"/>
      <c r="V24" s="123"/>
      <c r="W24" s="123"/>
      <c r="X24" s="123"/>
      <c r="Y24" s="123"/>
      <c r="Z24" s="123"/>
      <c r="AB24" s="1414" t="s">
        <v>377</v>
      </c>
      <c r="AC24" s="1414" t="s">
        <v>433</v>
      </c>
      <c r="AD24" s="1414" t="s">
        <v>434</v>
      </c>
      <c r="AE24" s="201" t="str">
        <f>god-2&amp;" год"</f>
        <v>2025 год</v>
      </c>
      <c r="AF24" s="1034" t="str">
        <f>god-2&amp;" год"</f>
        <v>2025 год</v>
      </c>
      <c r="AG24" s="201" t="str">
        <f>god-2&amp;" год"</f>
        <v>2025 год</v>
      </c>
      <c r="AH24" s="201" t="str">
        <f>god-2&amp;" год"</f>
        <v>2025 год</v>
      </c>
      <c r="AI24" s="121" t="str">
        <f>god-1&amp;" год"</f>
        <v>2026 год</v>
      </c>
      <c r="AJ24" s="1028" t="str">
        <f>god&amp;" год"</f>
        <v>2027 год</v>
      </c>
      <c r="AK24" s="122" t="str">
        <f>god&amp;" год"</f>
        <v>2027 год</v>
      </c>
      <c r="AL24" s="122" t="str">
        <f>god&amp;" год"</f>
        <v>2027 год</v>
      </c>
      <c r="AM24" s="1413" t="s">
        <v>1319</v>
      </c>
      <c r="AN24" s="1413" t="s">
        <v>588</v>
      </c>
      <c r="AO24" s="1413" t="s">
        <v>1320</v>
      </c>
      <c r="AR24" s="939"/>
      <c r="AS24" s="943"/>
      <c r="AT24" s="943"/>
      <c r="AU24" s="944"/>
      <c r="AV24" s="944"/>
    </row>
    <row r="25" spans="1:48" s="174" customFormat="1" ht="44.65" customHeight="1" x14ac:dyDescent="0.15">
      <c r="A25" s="177"/>
      <c r="B25" s="626"/>
      <c r="C25" s="177"/>
      <c r="D25" s="177"/>
      <c r="E25" s="635">
        <v>45.8</v>
      </c>
      <c r="F25" s="177"/>
      <c r="Q25" s="730"/>
      <c r="R25" s="730"/>
      <c r="T25" s="123"/>
      <c r="U25" s="123"/>
      <c r="V25" s="123"/>
      <c r="W25" s="123"/>
      <c r="X25" s="123"/>
      <c r="Y25" s="123"/>
      <c r="Z25" s="123"/>
      <c r="AB25" s="1414"/>
      <c r="AC25" s="1414"/>
      <c r="AD25" s="1414"/>
      <c r="AE25" s="121" t="s">
        <v>394</v>
      </c>
      <c r="AF25" s="1030" t="s">
        <v>589</v>
      </c>
      <c r="AG25" s="121" t="s">
        <v>590</v>
      </c>
      <c r="AH25" s="201" t="s">
        <v>1321</v>
      </c>
      <c r="AI25" s="121" t="s">
        <v>394</v>
      </c>
      <c r="AJ25" s="1029" t="s">
        <v>395</v>
      </c>
      <c r="AK25" s="331" t="s">
        <v>394</v>
      </c>
      <c r="AL25" s="201" t="s">
        <v>1322</v>
      </c>
      <c r="AM25" s="1413"/>
      <c r="AN25" s="1413"/>
      <c r="AO25" s="1413"/>
      <c r="AR25" s="939"/>
      <c r="AS25" s="943"/>
      <c r="AT25" s="943"/>
      <c r="AU25" s="944"/>
      <c r="AV25" s="944"/>
    </row>
    <row r="26" spans="1:48" s="174" customFormat="1" ht="45.75" hidden="1" customHeight="1" x14ac:dyDescent="0.15">
      <c r="A26" s="177"/>
      <c r="B26" s="626"/>
      <c r="C26" s="177"/>
      <c r="D26" s="177"/>
      <c r="E26" s="635">
        <v>0</v>
      </c>
      <c r="F26" s="177"/>
      <c r="Q26" s="730"/>
      <c r="R26" s="730"/>
      <c r="T26" s="123"/>
      <c r="U26" s="123"/>
      <c r="V26" s="123"/>
      <c r="W26" s="123"/>
      <c r="X26" s="123"/>
      <c r="Y26" s="123"/>
      <c r="Z26" s="123"/>
      <c r="AB26" s="555"/>
      <c r="AC26" s="556"/>
      <c r="AD26" s="556"/>
      <c r="AE26" s="123"/>
      <c r="AF26" s="123"/>
      <c r="AG26" s="123"/>
      <c r="AH26" s="177"/>
      <c r="AI26" s="123"/>
      <c r="AJ26" s="123"/>
      <c r="AK26" s="123"/>
      <c r="AL26" s="177"/>
      <c r="AM26" s="177"/>
      <c r="AN26" s="177"/>
      <c r="AO26" s="177"/>
      <c r="AR26" s="939"/>
      <c r="AS26" s="943"/>
      <c r="AT26" s="943"/>
      <c r="AU26" s="944"/>
      <c r="AV26" s="944"/>
    </row>
    <row r="27" spans="1:48" s="148" customFormat="1" ht="13.7" hidden="1" customHeight="1" x14ac:dyDescent="0.15">
      <c r="E27" s="630">
        <v>14.1</v>
      </c>
      <c r="F27" s="725" cm="1">
        <f t="array" ref="F27">X27</f>
        <v>0</v>
      </c>
      <c r="G27" s="141" cm="1">
        <f t="array" ref="G27">INDEX('Общие сведения'!$AK$169:$AK$234,MATCH($F27,'Общие сведения'!$Z$169:$Z$234,0))</f>
        <v>0</v>
      </c>
      <c r="I27" s="160" t="str" cm="1">
        <f t="array" ref="I27">INDEX('Общие сведения'!$AE$169:$AE$234,MATCH($F27,'Общие сведения'!$Z$169:$Z$234,0))</f>
        <v>Теплоснабжение</v>
      </c>
      <c r="T27" s="651" t="b">
        <f>X27&gt;0</f>
        <v>0</v>
      </c>
      <c r="V27" s="127" t="s">
        <v>298</v>
      </c>
      <c r="X27" s="1311">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R27" s="900"/>
      <c r="AS27" s="900"/>
      <c r="AT27" s="900"/>
      <c r="AU27" s="903"/>
      <c r="AV27" s="903"/>
    </row>
    <row r="28" spans="1:48" s="179" customFormat="1" ht="13.7" hidden="1" customHeight="1" x14ac:dyDescent="0.15">
      <c r="E28" s="635">
        <v>14.1</v>
      </c>
      <c r="F28" s="725" cm="1">
        <f t="array" aca="1" ref="F28" ca="1">OFFSET(G28,-1,-1)</f>
        <v>0</v>
      </c>
      <c r="G28" s="730" t="s">
        <v>1323</v>
      </c>
      <c r="T28" s="640" t="b" cm="1">
        <f t="array" ref="T28">T27</f>
        <v>0</v>
      </c>
      <c r="X28" s="1408"/>
      <c r="Z28" s="1408"/>
      <c r="AB28" s="1411" t="s">
        <v>1324</v>
      </c>
      <c r="AC28" s="1412"/>
      <c r="AD28" s="242" t="s">
        <v>805</v>
      </c>
      <c r="AE28" s="64">
        <f ca="1">SUM(AE29:AE33)+SUM(AE39:AE43)+AE47</f>
        <v>0</v>
      </c>
      <c r="AF28" s="64">
        <f ca="1">SUM(AF29:AF33)+SUM(AF39:AF43)+AF47</f>
        <v>0</v>
      </c>
      <c r="AG28" s="64">
        <f ca="1">SUM(AG29:AG33)+SUM(AG39:AG43)+AG47</f>
        <v>0</v>
      </c>
      <c r="AH28" s="64">
        <f t="shared" ref="AH28:AH43" ca="1" si="1">AG28-AF28</f>
        <v>0</v>
      </c>
      <c r="AI28" s="64">
        <f ca="1">SUM(AI29:AI33)+SUM(AI39:AI43)+AI47</f>
        <v>0</v>
      </c>
      <c r="AJ28" s="64">
        <f ca="1">SUM(AJ29:AJ33)+SUM(AJ39:AJ43)+AJ47</f>
        <v>0</v>
      </c>
      <c r="AK28" s="64">
        <f ca="1">SUM(AK29:AK33)+SUM(AK39:AK43)+AK47</f>
        <v>0</v>
      </c>
      <c r="AL28" s="245">
        <f t="shared" ref="AL28:AL43" ca="1" si="2">IF(AI28=0,0,(AK28-AI28)/AI28*100)</f>
        <v>0</v>
      </c>
      <c r="AM28" s="25"/>
      <c r="AN28" s="25"/>
      <c r="AO28" s="25"/>
      <c r="AR28" s="939" t="s">
        <v>1325</v>
      </c>
      <c r="AS28" s="945"/>
      <c r="AT28" s="945"/>
      <c r="AU28" s="946"/>
      <c r="AV28" s="946"/>
    </row>
    <row r="29" spans="1:48" ht="29.25" hidden="1" customHeight="1" x14ac:dyDescent="0.15">
      <c r="E29" s="630">
        <v>30</v>
      </c>
      <c r="F29" s="725" cm="1">
        <f t="array" aca="1" ref="F29" ca="1">OFFSET(G29,-1,-1)</f>
        <v>0</v>
      </c>
      <c r="T29" s="640" t="b" cm="1">
        <f t="array" ref="T29">T28</f>
        <v>0</v>
      </c>
      <c r="X29" s="1311"/>
      <c r="Z29" s="1311"/>
      <c r="AB29" s="112">
        <v>1</v>
      </c>
      <c r="AC29" s="120" t="s">
        <v>1326</v>
      </c>
      <c r="AD29" s="438" t="s">
        <v>1044</v>
      </c>
      <c r="AE29" s="65"/>
      <c r="AF29" s="65"/>
      <c r="AG29" s="65"/>
      <c r="AH29" s="303">
        <f t="shared" si="1"/>
        <v>0</v>
      </c>
      <c r="AI29" s="65"/>
      <c r="AJ29" s="65"/>
      <c r="AK29" s="65"/>
      <c r="AL29" s="246">
        <f t="shared" si="2"/>
        <v>0</v>
      </c>
      <c r="AM29" s="25"/>
      <c r="AN29" s="25"/>
      <c r="AO29" s="25"/>
      <c r="AR29" s="939" t="s">
        <v>1327</v>
      </c>
    </row>
    <row r="30" spans="1:48" s="178" customFormat="1" ht="14.65" hidden="1" customHeight="1" x14ac:dyDescent="0.15">
      <c r="E30" s="635">
        <v>15</v>
      </c>
      <c r="F30" s="725" cm="1">
        <f t="array" aca="1" ref="F30" ca="1">OFFSET(G30,-1,-1)</f>
        <v>0</v>
      </c>
      <c r="T30" s="640" t="b" cm="1">
        <f t="array" ref="T30">T29</f>
        <v>0</v>
      </c>
      <c r="X30" s="1409"/>
      <c r="Z30" s="1409"/>
      <c r="AB30" s="112">
        <v>2</v>
      </c>
      <c r="AC30" s="120" t="s">
        <v>1328</v>
      </c>
      <c r="AD30" s="438" t="s">
        <v>1044</v>
      </c>
      <c r="AE30" s="65"/>
      <c r="AF30" s="65"/>
      <c r="AG30" s="65"/>
      <c r="AH30" s="246">
        <f t="shared" si="1"/>
        <v>0</v>
      </c>
      <c r="AI30" s="65"/>
      <c r="AJ30" s="65"/>
      <c r="AK30" s="65"/>
      <c r="AL30" s="246">
        <f t="shared" si="2"/>
        <v>0</v>
      </c>
      <c r="AM30" s="25"/>
      <c r="AN30" s="25"/>
      <c r="AO30" s="25"/>
      <c r="AR30" s="939" t="s">
        <v>1329</v>
      </c>
      <c r="AS30" s="945"/>
      <c r="AT30" s="945"/>
      <c r="AU30" s="946"/>
      <c r="AV30" s="946"/>
    </row>
    <row r="31" spans="1:48" ht="14.65" hidden="1" customHeight="1" x14ac:dyDescent="0.15">
      <c r="E31" s="630">
        <v>15</v>
      </c>
      <c r="F31" s="725" cm="1">
        <f t="array" aca="1" ref="F31" ca="1">OFFSET(G31,-1,-1)</f>
        <v>0</v>
      </c>
      <c r="G31" s="141" t="s">
        <v>48</v>
      </c>
      <c r="T31" s="640" t="b" cm="1">
        <f t="array" ref="T31">T30</f>
        <v>0</v>
      </c>
      <c r="X31" s="1311"/>
      <c r="Z31" s="1311"/>
      <c r="AB31" s="112">
        <v>3</v>
      </c>
      <c r="AC31" s="119" t="s">
        <v>49</v>
      </c>
      <c r="AD31" s="393" t="s">
        <v>1044</v>
      </c>
      <c r="AE31" s="50">
        <f ca="1">SUMIFS(ФОТ!AE$26:AE$163,ФОТ!$F$26:$F$163,$F31,ФОТ!$G$26:$G$163,$G31)</f>
        <v>0</v>
      </c>
      <c r="AF31" s="50">
        <f ca="1">SUMIFS(ФОТ!AF$26:AF$163,ФОТ!$F$26:$F$163,$F31,ФОТ!$G$26:$G$163,$G31)</f>
        <v>0</v>
      </c>
      <c r="AG31" s="50">
        <f ca="1">SUMIFS(ФОТ!AG$26:AG$163,ФОТ!$F$26:$F$163,$F31,ФОТ!$G$26:$G$163,$G31)</f>
        <v>0</v>
      </c>
      <c r="AH31" s="246">
        <f t="shared" ca="1" si="1"/>
        <v>0</v>
      </c>
      <c r="AI31" s="50">
        <f ca="1">SUMIFS(ФОТ!AH$26:AH$163,ФОТ!$F$26:$F$163,$F31,ФОТ!$G$26:$G$163,$G31)</f>
        <v>0</v>
      </c>
      <c r="AJ31" s="246">
        <f ca="1">SUMIFS(ФОТ!AI$26:AI$163,ФОТ!$F$26:$F$163,$F31,ФОТ!$G$26:$G$163,$G31)</f>
        <v>0</v>
      </c>
      <c r="AK31" s="246">
        <f ca="1">SUMIFS(ФОТ!AJ$26:AJ$163,ФОТ!$F$26:$F$163,$F31,ФОТ!$G$26:$G$163,$G31)</f>
        <v>0</v>
      </c>
      <c r="AL31" s="246">
        <f t="shared" ca="1" si="2"/>
        <v>0</v>
      </c>
      <c r="AM31" s="25"/>
      <c r="AN31" s="25"/>
      <c r="AO31" s="25"/>
      <c r="AR31" s="939" t="s">
        <v>1330</v>
      </c>
    </row>
    <row r="32" spans="1:48" ht="52.7" hidden="1" customHeight="1" x14ac:dyDescent="0.15">
      <c r="E32" s="630">
        <v>54</v>
      </c>
      <c r="F32" s="725" cm="1">
        <f t="array" aca="1" ref="F32" ca="1">OFFSET(G32,-1,-1)</f>
        <v>0</v>
      </c>
      <c r="T32" s="640" t="b" cm="1">
        <f t="array" ref="T32">T31</f>
        <v>0</v>
      </c>
      <c r="X32" s="1311"/>
      <c r="Z32" s="1311"/>
      <c r="AB32" s="112">
        <v>4</v>
      </c>
      <c r="AC32" s="120" t="s">
        <v>1331</v>
      </c>
      <c r="AD32" s="393" t="s">
        <v>1044</v>
      </c>
      <c r="AE32" s="50"/>
      <c r="AF32" s="50"/>
      <c r="AG32" s="50"/>
      <c r="AH32" s="246">
        <f t="shared" si="1"/>
        <v>0</v>
      </c>
      <c r="AI32" s="50"/>
      <c r="AJ32" s="50"/>
      <c r="AK32" s="50"/>
      <c r="AL32" s="246">
        <f t="shared" si="2"/>
        <v>0</v>
      </c>
      <c r="AM32" s="25"/>
      <c r="AN32" s="25"/>
      <c r="AO32" s="25"/>
      <c r="AR32" s="939" t="s">
        <v>1332</v>
      </c>
    </row>
    <row r="33" spans="5:48" ht="30.75" hidden="1" customHeight="1" x14ac:dyDescent="0.15">
      <c r="E33" s="630">
        <v>31.5</v>
      </c>
      <c r="F33" s="725" cm="1">
        <f t="array" aca="1" ref="F33" ca="1">OFFSET(G33,-1,-1)</f>
        <v>0</v>
      </c>
      <c r="T33" s="640" t="b" cm="1">
        <f t="array" ref="T33">T32</f>
        <v>0</v>
      </c>
      <c r="X33" s="1311"/>
      <c r="Z33" s="1311"/>
      <c r="AB33" s="112">
        <v>5</v>
      </c>
      <c r="AC33" s="120" t="s">
        <v>1333</v>
      </c>
      <c r="AD33" s="393" t="s">
        <v>1044</v>
      </c>
      <c r="AE33" s="246">
        <f>SUM(AE34:AE38)</f>
        <v>0</v>
      </c>
      <c r="AF33" s="246">
        <f>SUM(AF34:AF38)</f>
        <v>0</v>
      </c>
      <c r="AG33" s="50">
        <f>SUM(AG34:AG38)</f>
        <v>0</v>
      </c>
      <c r="AH33" s="246">
        <f t="shared" si="1"/>
        <v>0</v>
      </c>
      <c r="AI33" s="246">
        <f>SUM(AI34:AI38)</f>
        <v>0</v>
      </c>
      <c r="AJ33" s="246">
        <f>SUM(AJ34:AJ38)</f>
        <v>0</v>
      </c>
      <c r="AK33" s="246">
        <f>SUM(AK34:AK38)</f>
        <v>0</v>
      </c>
      <c r="AL33" s="246">
        <f t="shared" si="2"/>
        <v>0</v>
      </c>
      <c r="AM33" s="25"/>
      <c r="AN33" s="25"/>
      <c r="AO33" s="25"/>
      <c r="AR33" s="939" t="s">
        <v>1334</v>
      </c>
    </row>
    <row r="34" spans="5:48" ht="14.65" hidden="1" customHeight="1" x14ac:dyDescent="0.15">
      <c r="E34" s="630">
        <v>15</v>
      </c>
      <c r="F34" s="725" cm="1">
        <f t="array" aca="1" ref="F34" ca="1">OFFSET(G34,-1,-1)</f>
        <v>0</v>
      </c>
      <c r="T34" s="640" t="b" cm="1">
        <f t="array" ref="T34">T33</f>
        <v>0</v>
      </c>
      <c r="X34" s="1311"/>
      <c r="Z34" s="1311"/>
      <c r="AB34" s="112" t="s">
        <v>751</v>
      </c>
      <c r="AC34" s="120" t="s">
        <v>1335</v>
      </c>
      <c r="AD34" s="393" t="s">
        <v>1044</v>
      </c>
      <c r="AE34" s="50"/>
      <c r="AF34" s="50"/>
      <c r="AG34" s="50"/>
      <c r="AH34" s="246">
        <f t="shared" si="1"/>
        <v>0</v>
      </c>
      <c r="AI34" s="50"/>
      <c r="AJ34" s="50"/>
      <c r="AK34" s="50"/>
      <c r="AL34" s="246">
        <f t="shared" si="2"/>
        <v>0</v>
      </c>
      <c r="AM34" s="25"/>
      <c r="AN34" s="25"/>
      <c r="AO34" s="25"/>
      <c r="AR34" s="939" t="s">
        <v>1336</v>
      </c>
    </row>
    <row r="35" spans="5:48" ht="14.65" hidden="1" customHeight="1" x14ac:dyDescent="0.15">
      <c r="E35" s="630">
        <v>15</v>
      </c>
      <c r="F35" s="725" cm="1">
        <f t="array" aca="1" ref="F35" ca="1">OFFSET(G35,-1,-1)</f>
        <v>0</v>
      </c>
      <c r="T35" s="640" t="b" cm="1">
        <f t="array" ref="T35">T34</f>
        <v>0</v>
      </c>
      <c r="X35" s="1311"/>
      <c r="Z35" s="1311"/>
      <c r="AB35" s="112" t="s">
        <v>1337</v>
      </c>
      <c r="AC35" s="120" t="s">
        <v>1338</v>
      </c>
      <c r="AD35" s="393" t="s">
        <v>1044</v>
      </c>
      <c r="AE35" s="50"/>
      <c r="AF35" s="50"/>
      <c r="AG35" s="50"/>
      <c r="AH35" s="246">
        <f t="shared" si="1"/>
        <v>0</v>
      </c>
      <c r="AI35" s="50"/>
      <c r="AJ35" s="50"/>
      <c r="AK35" s="50"/>
      <c r="AL35" s="246">
        <f t="shared" si="2"/>
        <v>0</v>
      </c>
      <c r="AM35" s="25"/>
      <c r="AN35" s="25"/>
      <c r="AO35" s="25"/>
      <c r="AR35" s="939" t="s">
        <v>1339</v>
      </c>
    </row>
    <row r="36" spans="5:48" ht="14.65" hidden="1" customHeight="1" x14ac:dyDescent="0.15">
      <c r="E36" s="630">
        <v>15</v>
      </c>
      <c r="F36" s="725" cm="1">
        <f t="array" aca="1" ref="F36" ca="1">OFFSET(G36,-1,-1)</f>
        <v>0</v>
      </c>
      <c r="T36" s="640" t="b" cm="1">
        <f t="array" ref="T36">T35</f>
        <v>0</v>
      </c>
      <c r="X36" s="1311"/>
      <c r="Z36" s="1311"/>
      <c r="AB36" s="112" t="s">
        <v>1340</v>
      </c>
      <c r="AC36" s="120" t="s">
        <v>1341</v>
      </c>
      <c r="AD36" s="393" t="s">
        <v>1044</v>
      </c>
      <c r="AE36" s="50"/>
      <c r="AF36" s="50"/>
      <c r="AG36" s="50"/>
      <c r="AH36" s="246">
        <f t="shared" si="1"/>
        <v>0</v>
      </c>
      <c r="AI36" s="50"/>
      <c r="AJ36" s="50"/>
      <c r="AK36" s="50"/>
      <c r="AL36" s="246">
        <f t="shared" si="2"/>
        <v>0</v>
      </c>
      <c r="AM36" s="25"/>
      <c r="AN36" s="25"/>
      <c r="AO36" s="25"/>
      <c r="AR36" s="939" t="s">
        <v>1342</v>
      </c>
    </row>
    <row r="37" spans="5:48" ht="23.45" hidden="1" customHeight="1" x14ac:dyDescent="0.15">
      <c r="E37" s="630">
        <v>24</v>
      </c>
      <c r="F37" s="725" cm="1">
        <f t="array" aca="1" ref="F37" ca="1">OFFSET(G37,-1,-1)</f>
        <v>0</v>
      </c>
      <c r="T37" s="640" t="b" cm="1">
        <f t="array" ref="T37">T36</f>
        <v>0</v>
      </c>
      <c r="X37" s="1311"/>
      <c r="Z37" s="1311"/>
      <c r="AB37" s="112" t="s">
        <v>1343</v>
      </c>
      <c r="AC37" s="120" t="s">
        <v>1344</v>
      </c>
      <c r="AD37" s="393" t="s">
        <v>1044</v>
      </c>
      <c r="AE37" s="50"/>
      <c r="AF37" s="50"/>
      <c r="AG37" s="50"/>
      <c r="AH37" s="246">
        <f t="shared" si="1"/>
        <v>0</v>
      </c>
      <c r="AI37" s="50"/>
      <c r="AJ37" s="50"/>
      <c r="AK37" s="50"/>
      <c r="AL37" s="246">
        <f t="shared" si="2"/>
        <v>0</v>
      </c>
      <c r="AM37" s="25"/>
      <c r="AN37" s="25"/>
      <c r="AO37" s="25"/>
      <c r="AR37" s="939" t="s">
        <v>1345</v>
      </c>
    </row>
    <row r="38" spans="5:48" ht="14.65" hidden="1" customHeight="1" x14ac:dyDescent="0.15">
      <c r="E38" s="630">
        <v>15</v>
      </c>
      <c r="F38" s="725" cm="1">
        <f t="array" aca="1" ref="F38" ca="1">OFFSET(G38,-1,-1)</f>
        <v>0</v>
      </c>
      <c r="T38" s="640" t="b" cm="1">
        <f t="array" ref="T38">T37</f>
        <v>0</v>
      </c>
      <c r="X38" s="1311"/>
      <c r="Z38" s="1311"/>
      <c r="AB38" s="112" t="s">
        <v>1346</v>
      </c>
      <c r="AC38" s="120" t="s">
        <v>1347</v>
      </c>
      <c r="AD38" s="393" t="s">
        <v>1044</v>
      </c>
      <c r="AE38" s="50"/>
      <c r="AF38" s="50"/>
      <c r="AG38" s="50"/>
      <c r="AH38" s="246">
        <f t="shared" si="1"/>
        <v>0</v>
      </c>
      <c r="AI38" s="50"/>
      <c r="AJ38" s="50"/>
      <c r="AK38" s="50"/>
      <c r="AL38" s="246">
        <f t="shared" si="2"/>
        <v>0</v>
      </c>
      <c r="AM38" s="25"/>
      <c r="AN38" s="25"/>
      <c r="AO38" s="25"/>
      <c r="AR38" s="939" t="s">
        <v>1348</v>
      </c>
    </row>
    <row r="39" spans="5:48" s="180" customFormat="1" ht="14.65" hidden="1" customHeight="1" x14ac:dyDescent="0.15">
      <c r="E39" s="630">
        <v>15</v>
      </c>
      <c r="F39" s="725" cm="1">
        <f t="array" aca="1" ref="F39" ca="1">OFFSET(G39,-1,-1)</f>
        <v>0</v>
      </c>
      <c r="T39" s="640" t="b" cm="1">
        <f t="array" ref="T39">T38</f>
        <v>0</v>
      </c>
      <c r="X39" s="1410"/>
      <c r="Z39" s="1410"/>
      <c r="AB39" s="112" t="s">
        <v>632</v>
      </c>
      <c r="AC39" s="120" t="s">
        <v>1349</v>
      </c>
      <c r="AD39" s="393" t="s">
        <v>1044</v>
      </c>
      <c r="AE39" s="50"/>
      <c r="AF39" s="50"/>
      <c r="AG39" s="50"/>
      <c r="AH39" s="246">
        <f t="shared" si="1"/>
        <v>0</v>
      </c>
      <c r="AI39" s="50"/>
      <c r="AJ39" s="50"/>
      <c r="AK39" s="50"/>
      <c r="AL39" s="246">
        <f t="shared" si="2"/>
        <v>0</v>
      </c>
      <c r="AM39" s="25"/>
      <c r="AN39" s="25"/>
      <c r="AO39" s="25"/>
      <c r="AR39" s="939" t="s">
        <v>1350</v>
      </c>
      <c r="AS39" s="947"/>
      <c r="AT39" s="947"/>
      <c r="AU39" s="948"/>
      <c r="AV39" s="948"/>
    </row>
    <row r="40" spans="5:48" ht="14.65" hidden="1" customHeight="1" x14ac:dyDescent="0.15">
      <c r="E40" s="630">
        <v>15</v>
      </c>
      <c r="F40" s="725" cm="1">
        <f t="array" aca="1" ref="F40" ca="1">OFFSET(G40,-1,-1)</f>
        <v>0</v>
      </c>
      <c r="T40" s="640" t="b" cm="1">
        <f t="array" ref="T40">T39</f>
        <v>0</v>
      </c>
      <c r="X40" s="1311"/>
      <c r="Z40" s="1311"/>
      <c r="AB40" s="112" t="s">
        <v>651</v>
      </c>
      <c r="AC40" s="120" t="s">
        <v>1351</v>
      </c>
      <c r="AD40" s="393" t="s">
        <v>1044</v>
      </c>
      <c r="AE40" s="50"/>
      <c r="AF40" s="50"/>
      <c r="AG40" s="50"/>
      <c r="AH40" s="246">
        <f t="shared" si="1"/>
        <v>0</v>
      </c>
      <c r="AI40" s="50"/>
      <c r="AJ40" s="50"/>
      <c r="AK40" s="50"/>
      <c r="AL40" s="246">
        <f t="shared" si="2"/>
        <v>0</v>
      </c>
      <c r="AM40" s="25"/>
      <c r="AN40" s="25"/>
      <c r="AO40" s="25"/>
      <c r="AR40" s="939" t="s">
        <v>1352</v>
      </c>
    </row>
    <row r="41" spans="5:48" ht="14.65" hidden="1" customHeight="1" x14ac:dyDescent="0.15">
      <c r="E41" s="630">
        <v>15</v>
      </c>
      <c r="F41" s="725" cm="1">
        <f t="array" aca="1" ref="F41" ca="1">OFFSET(G41,-1,-1)</f>
        <v>0</v>
      </c>
      <c r="G41" s="141" t="s">
        <v>1189</v>
      </c>
      <c r="T41" s="640" t="b" cm="1">
        <f t="array" ref="T41">T40</f>
        <v>0</v>
      </c>
      <c r="X41" s="1311"/>
      <c r="Z41" s="1311"/>
      <c r="AB41" s="112" t="s">
        <v>656</v>
      </c>
      <c r="AC41" s="119" t="s">
        <v>1353</v>
      </c>
      <c r="AD41" s="393" t="s">
        <v>1044</v>
      </c>
      <c r="AE41" s="246">
        <f ca="1">SUMIFS(Аренда!AE$26:AE$75,Аренда!$F$26:$F$75,$F41,Аренда!$G$26:$G$75,$G41)</f>
        <v>0</v>
      </c>
      <c r="AF41" s="246">
        <f ca="1">SUMIFS(Аренда!AF$26:AF$75,Аренда!$F$26:$F$75,$F41,Аренда!$G$26:$G$75,$G41)</f>
        <v>0</v>
      </c>
      <c r="AG41" s="50">
        <f ca="1">SUMIFS(Аренда!AG$26:AG$75,Аренда!$F$26:$F$75,$F41,Аренда!$G$26:$G$75,$G41)</f>
        <v>0</v>
      </c>
      <c r="AH41" s="246">
        <f t="shared" ca="1" si="1"/>
        <v>0</v>
      </c>
      <c r="AI41" s="246">
        <f ca="1">SUMIFS(Аренда!AH$26:AH$75,Аренда!$F$26:$F$75,$F41,Аренда!$G$26:$G$75,$G41)</f>
        <v>0</v>
      </c>
      <c r="AJ41" s="246">
        <f ca="1">SUMIFS(Аренда!AI$26:AI$75,Аренда!$F$26:$F$75,$F41,Аренда!$G$26:$G$75,$G41)</f>
        <v>0</v>
      </c>
      <c r="AK41" s="246">
        <f ca="1">SUMIFS(Аренда!AS$26:AS$75,Аренда!$F$26:$F$75,$F41,Аренда!$G$26:$G$75,$G41)</f>
        <v>0</v>
      </c>
      <c r="AL41" s="246">
        <f t="shared" ca="1" si="2"/>
        <v>0</v>
      </c>
      <c r="AM41" s="25"/>
      <c r="AN41" s="25"/>
      <c r="AO41" s="25"/>
      <c r="AR41" s="939" t="s">
        <v>1354</v>
      </c>
    </row>
    <row r="42" spans="5:48" s="180" customFormat="1" ht="14.65" hidden="1" customHeight="1" x14ac:dyDescent="0.15">
      <c r="E42" s="630">
        <v>15</v>
      </c>
      <c r="F42" s="725" cm="1">
        <f t="array" aca="1" ref="F42" ca="1">OFFSET(G42,-1,-1)</f>
        <v>0</v>
      </c>
      <c r="G42" s="141" t="s">
        <v>1176</v>
      </c>
      <c r="T42" s="640" t="b" cm="1">
        <f t="array" ref="T42">T41</f>
        <v>0</v>
      </c>
      <c r="X42" s="1410"/>
      <c r="Z42" s="1410"/>
      <c r="AB42" s="112" t="s">
        <v>664</v>
      </c>
      <c r="AC42" s="119" t="s">
        <v>1355</v>
      </c>
      <c r="AD42" s="393" t="s">
        <v>1044</v>
      </c>
      <c r="AE42" s="246">
        <f ca="1">SUMIFS(Аренда!AE$26:AE$75,Аренда!$F$26:$F$75,$F42,Аренда!$G$26:$G$75,$G42)</f>
        <v>0</v>
      </c>
      <c r="AF42" s="246">
        <f ca="1">SUMIFS(Аренда!AF$26:AF$75,Аренда!$F$26:$F$75,$F42,Аренда!$G$26:$G$75,$G42)</f>
        <v>0</v>
      </c>
      <c r="AG42" s="50">
        <f ca="1">SUMIFS(Аренда!AG$26:AG$75,Аренда!$F$26:$F$75,$F42,Аренда!$G$26:$G$75,$G42)</f>
        <v>0</v>
      </c>
      <c r="AH42" s="246">
        <f t="shared" ca="1" si="1"/>
        <v>0</v>
      </c>
      <c r="AI42" s="246">
        <f ca="1">SUMIFS(Аренда!AH$26:AH$75,Аренда!$F$26:$F$75,$F42,Аренда!$G$26:$G$75,$G42)</f>
        <v>0</v>
      </c>
      <c r="AJ42" s="246">
        <f ca="1">SUMIFS(Аренда!AI$26:AI$75,Аренда!$F$26:$F$75,$F42,Аренда!$G$26:$G$75,$G42)</f>
        <v>0</v>
      </c>
      <c r="AK42" s="246">
        <f ca="1">SUMIFS(Аренда!AS$26:AS$75,Аренда!$F$26:$F$75,$F42,Аренда!$G$26:$G$75,$G42)</f>
        <v>0</v>
      </c>
      <c r="AL42" s="246">
        <f t="shared" ca="1" si="2"/>
        <v>0</v>
      </c>
      <c r="AM42" s="25"/>
      <c r="AN42" s="25"/>
      <c r="AO42" s="25"/>
      <c r="AR42" s="939" t="s">
        <v>1179</v>
      </c>
      <c r="AS42" s="947"/>
      <c r="AT42" s="947"/>
      <c r="AU42" s="948"/>
      <c r="AV42" s="948"/>
    </row>
    <row r="43" spans="5:48" ht="29.25" hidden="1" customHeight="1" x14ac:dyDescent="0.15">
      <c r="E43" s="630">
        <v>30</v>
      </c>
      <c r="F43" s="725" cm="1">
        <f t="array" aca="1" ref="F43" ca="1">OFFSET(G43,-1,-1)</f>
        <v>0</v>
      </c>
      <c r="T43" s="640" t="b" cm="1">
        <f t="array" ref="T43">T42</f>
        <v>0</v>
      </c>
      <c r="X43" s="1311"/>
      <c r="Z43" s="1311"/>
      <c r="AB43" s="112" t="s">
        <v>688</v>
      </c>
      <c r="AC43" s="120" t="s">
        <v>1356</v>
      </c>
      <c r="AD43" s="393" t="s">
        <v>1044</v>
      </c>
      <c r="AE43" s="246">
        <f>SUM(AE44:AE46)</f>
        <v>0</v>
      </c>
      <c r="AF43" s="246">
        <f>SUM(AF44:AF46)</f>
        <v>0</v>
      </c>
      <c r="AG43" s="50">
        <f>SUM(AG44:AG46)</f>
        <v>0</v>
      </c>
      <c r="AH43" s="246">
        <f t="shared" si="1"/>
        <v>0</v>
      </c>
      <c r="AI43" s="246">
        <f>SUM(AI44:AI46)</f>
        <v>0</v>
      </c>
      <c r="AJ43" s="246">
        <f>SUM(AJ44:AJ46)</f>
        <v>0</v>
      </c>
      <c r="AK43" s="246">
        <f>SUM(AK44:AK46)</f>
        <v>0</v>
      </c>
      <c r="AL43" s="246">
        <f t="shared" si="2"/>
        <v>0</v>
      </c>
      <c r="AM43" s="25"/>
      <c r="AN43" s="25"/>
      <c r="AO43" s="25"/>
      <c r="AR43" s="939" t="s">
        <v>1299</v>
      </c>
    </row>
    <row r="44" spans="5:48" ht="11.25" hidden="1" customHeight="1" x14ac:dyDescent="0.15">
      <c r="E44" s="630">
        <v>0</v>
      </c>
      <c r="F44" s="725" cm="1">
        <f t="array" aca="1" ref="F44" ca="1">OFFSET(G44,-1,-1)</f>
        <v>0</v>
      </c>
      <c r="T44" s="640" t="b" cm="1">
        <f t="array" ref="T44">T43</f>
        <v>0</v>
      </c>
      <c r="X44" s="1311"/>
      <c r="Z44" s="1311"/>
      <c r="AB44" s="112"/>
      <c r="AC44" s="117"/>
      <c r="AD44" s="393"/>
      <c r="AE44" s="393"/>
      <c r="AF44" s="393"/>
      <c r="AG44" s="393"/>
      <c r="AH44" s="393"/>
      <c r="AI44" s="393"/>
      <c r="AJ44" s="393"/>
      <c r="AK44" s="393"/>
      <c r="AL44" s="393"/>
      <c r="AM44" s="124"/>
      <c r="AN44" s="124"/>
      <c r="AO44" s="124"/>
      <c r="AR44" s="939" t="str">
        <f>IF(AND(ISNUMBER(VALUE(TRIM(SUBSTITUTE(AB44,".","")))),TRIM(SUBSTITUTE(AB44,".",""))&lt;&gt;""),"P"&amp;SUBSTITUTE(AB44,".",""),"")</f>
        <v/>
      </c>
    </row>
    <row r="45" spans="5:48" ht="14.65" hidden="1" customHeight="1" x14ac:dyDescent="0.15">
      <c r="E45" s="630">
        <v>15</v>
      </c>
      <c r="F45" s="725" cm="1">
        <f t="array" aca="1" ref="F45" ca="1">OFFSET(G45,-1,-1)</f>
        <v>0</v>
      </c>
      <c r="T45" s="640" t="b">
        <f ca="1">AND(F45&gt;0,Y45&gt;0)</f>
        <v>0</v>
      </c>
      <c r="W45" s="127" t="s">
        <v>227</v>
      </c>
      <c r="X45" s="1311"/>
      <c r="Y45" s="127">
        <v>0</v>
      </c>
      <c r="Z45" s="1311"/>
      <c r="AA45" s="853" t="s">
        <v>211</v>
      </c>
      <c r="AB45" s="507" t="str">
        <f>"10."&amp;Y45</f>
        <v>10.0</v>
      </c>
      <c r="AC45" s="66"/>
      <c r="AD45" s="397" t="s">
        <v>1044</v>
      </c>
      <c r="AE45" s="67"/>
      <c r="AF45" s="67"/>
      <c r="AG45" s="67"/>
      <c r="AH45" s="434">
        <f>AG45-AF45</f>
        <v>0</v>
      </c>
      <c r="AI45" s="67"/>
      <c r="AJ45" s="67"/>
      <c r="AK45" s="67"/>
      <c r="AL45" s="434">
        <f>IF(AI45=0,0,(AK45-AI45)/AI45*100)</f>
        <v>0</v>
      </c>
      <c r="AM45" s="20"/>
      <c r="AN45" s="20"/>
      <c r="AO45" s="20"/>
      <c r="AR45" s="939" t="s">
        <v>1299</v>
      </c>
      <c r="AS45" s="939" t="s">
        <v>1222</v>
      </c>
      <c r="AT45" s="949" cm="1">
        <f t="array" ref="AT45">AC45</f>
        <v>0</v>
      </c>
      <c r="AV45" s="940" t="b">
        <v>1</v>
      </c>
    </row>
    <row r="46" spans="5:48" ht="13.7" hidden="1" customHeight="1" x14ac:dyDescent="0.15">
      <c r="E46" s="630">
        <v>14.1</v>
      </c>
      <c r="F46" s="725" cm="1">
        <f t="array" aca="1" ref="F46" ca="1">OFFSET(G46,-1,-1)</f>
        <v>0</v>
      </c>
      <c r="T46" s="640" t="b">
        <f ca="1">F46&gt;0</f>
        <v>0</v>
      </c>
      <c r="W46" s="299" t="s">
        <v>502</v>
      </c>
      <c r="X46" s="1311"/>
      <c r="Z46" s="1311"/>
      <c r="AB46" s="569"/>
      <c r="AC46" s="573" t="s">
        <v>229</v>
      </c>
      <c r="AD46" s="570"/>
      <c r="AE46" s="571"/>
      <c r="AF46" s="571"/>
      <c r="AG46" s="571"/>
      <c r="AH46" s="571"/>
      <c r="AI46" s="571"/>
      <c r="AJ46" s="571"/>
      <c r="AK46" s="571"/>
      <c r="AL46" s="571"/>
      <c r="AM46" s="839"/>
      <c r="AN46" s="839"/>
      <c r="AO46" s="840"/>
      <c r="AR46" s="939" t="str">
        <f>IF(AND(ISNUMBER(VALUE(TRIM(SUBSTITUTE(AB46,".","")))),TRIM(SUBSTITUTE(AB46,".",""))&lt;&gt;""),"P"&amp;SUBSTITUTE(AB46,".",""),"")</f>
        <v/>
      </c>
      <c r="AU46" s="940" t="s">
        <v>1222</v>
      </c>
    </row>
    <row r="47" spans="5:48" ht="13.7" hidden="1" customHeight="1" x14ac:dyDescent="0.15">
      <c r="E47" s="630">
        <v>14.1</v>
      </c>
      <c r="F47" s="725" cm="1">
        <f t="array" aca="1" ref="F47" ca="1">OFFSET(G47,-1,-1)</f>
        <v>0</v>
      </c>
      <c r="T47" s="640" t="b">
        <f ca="1">F47&gt;0</f>
        <v>0</v>
      </c>
      <c r="X47" s="1311"/>
      <c r="Z47" s="1311"/>
      <c r="AB47" s="508" t="s">
        <v>696</v>
      </c>
      <c r="AC47" s="568" t="s">
        <v>1357</v>
      </c>
      <c r="AD47" s="438" t="s">
        <v>1044</v>
      </c>
      <c r="AE47" s="510">
        <f>SUM(AE48:AE50)</f>
        <v>0</v>
      </c>
      <c r="AF47" s="510">
        <f>SUM(AF48:AF50)</f>
        <v>0</v>
      </c>
      <c r="AG47" s="68">
        <f>SUM(AG48:AG50)</f>
        <v>0</v>
      </c>
      <c r="AH47" s="510">
        <f>AG47-AF47</f>
        <v>0</v>
      </c>
      <c r="AI47" s="510">
        <f>SUM(AI48:AI50)</f>
        <v>0</v>
      </c>
      <c r="AJ47" s="510">
        <f>SUM(AJ48:AJ50)</f>
        <v>0</v>
      </c>
      <c r="AK47" s="510">
        <f>SUM(AK48:AK50)</f>
        <v>0</v>
      </c>
      <c r="AL47" s="510">
        <f>IF(AI47=0,0,(AK47-AI47)/AI47*100)</f>
        <v>0</v>
      </c>
      <c r="AM47" s="32"/>
      <c r="AN47" s="32"/>
      <c r="AO47" s="32"/>
      <c r="AR47" s="939" t="s">
        <v>1358</v>
      </c>
    </row>
    <row r="48" spans="5:48" ht="11.25" hidden="1" customHeight="1" x14ac:dyDescent="0.15">
      <c r="E48" s="630">
        <v>0</v>
      </c>
      <c r="F48" s="725" cm="1">
        <f t="array" aca="1" ref="F48" ca="1">OFFSET(G48,-1,-1)</f>
        <v>0</v>
      </c>
      <c r="T48" s="640" t="b">
        <f ca="1">F48&gt;0</f>
        <v>0</v>
      </c>
      <c r="X48" s="1311"/>
      <c r="Z48" s="1311"/>
      <c r="AB48" s="507"/>
      <c r="AC48" s="529"/>
      <c r="AD48" s="530"/>
      <c r="AE48" s="393"/>
      <c r="AF48" s="393"/>
      <c r="AG48" s="393"/>
      <c r="AI48" s="393"/>
      <c r="AJ48" s="393"/>
      <c r="AK48" s="393"/>
      <c r="AR48" s="939" t="str">
        <f>IF(AND(ISNUMBER(VALUE(TRIM(SUBSTITUTE(AB48,".","")))),TRIM(SUBSTITUTE(AB48,".",""))&lt;&gt;""),"P"&amp;SUBSTITUTE(AB48,".",""),"")</f>
        <v/>
      </c>
    </row>
    <row r="49" spans="1:48" ht="13.7" hidden="1" customHeight="1" x14ac:dyDescent="0.15">
      <c r="E49" s="630">
        <v>14.1</v>
      </c>
      <c r="F49" s="725" cm="1">
        <f t="array" aca="1" ref="F49" ca="1">OFFSET(G49,-1,-1)</f>
        <v>0</v>
      </c>
      <c r="T49" s="640" t="b">
        <f ca="1">AND(F49&gt;0,Y49&gt;0)</f>
        <v>0</v>
      </c>
      <c r="W49" s="127" t="s">
        <v>227</v>
      </c>
      <c r="X49" s="1311"/>
      <c r="Y49" s="127">
        <v>0</v>
      </c>
      <c r="Z49" s="1311"/>
      <c r="AA49" s="853" t="s">
        <v>211</v>
      </c>
      <c r="AB49" s="507" t="str">
        <f>"11."&amp;Y49</f>
        <v>11.0</v>
      </c>
      <c r="AC49" s="61"/>
      <c r="AD49" s="125" t="s">
        <v>1044</v>
      </c>
      <c r="AE49" s="50"/>
      <c r="AF49" s="50"/>
      <c r="AG49" s="50"/>
      <c r="AH49" s="246">
        <f>AG49-AF49</f>
        <v>0</v>
      </c>
      <c r="AI49" s="50"/>
      <c r="AJ49" s="50"/>
      <c r="AK49" s="50"/>
      <c r="AL49" s="246">
        <f>IF(AI49=0,0,(AK49-AI49)/AI49*100)</f>
        <v>0</v>
      </c>
      <c r="AM49" s="25"/>
      <c r="AN49" s="25"/>
      <c r="AO49" s="25"/>
      <c r="AR49" s="939" t="s">
        <v>1358</v>
      </c>
      <c r="AS49" s="939" t="s">
        <v>1359</v>
      </c>
      <c r="AT49" s="949" cm="1">
        <f t="array" ref="AT49">AC49</f>
        <v>0</v>
      </c>
      <c r="AV49" s="940" t="b">
        <v>1</v>
      </c>
    </row>
    <row r="50" spans="1:48" ht="13.7" hidden="1" customHeight="1" x14ac:dyDescent="0.15">
      <c r="E50" s="630">
        <v>14.1</v>
      </c>
      <c r="F50" s="725" cm="1">
        <f t="array" aca="1" ref="F50" ca="1">OFFSET(G50,-1,-1)</f>
        <v>0</v>
      </c>
      <c r="T50" s="640" t="b">
        <f ca="1">F50&gt;0</f>
        <v>0</v>
      </c>
      <c r="W50" s="299" t="s">
        <v>1360</v>
      </c>
      <c r="X50" s="1311"/>
      <c r="Z50" s="1311"/>
      <c r="AB50" s="569"/>
      <c r="AC50" s="573" t="s">
        <v>229</v>
      </c>
      <c r="AD50" s="570"/>
      <c r="AE50" s="572"/>
      <c r="AF50" s="572"/>
      <c r="AG50" s="572"/>
      <c r="AH50" s="572"/>
      <c r="AI50" s="572"/>
      <c r="AJ50" s="572"/>
      <c r="AK50" s="572"/>
      <c r="AL50" s="572"/>
      <c r="AM50" s="572"/>
      <c r="AN50" s="572"/>
      <c r="AO50" s="572"/>
      <c r="AU50" s="940" t="s">
        <v>1359</v>
      </c>
    </row>
    <row r="51" spans="1:48" s="1058" customFormat="1" ht="13.5" customHeight="1" x14ac:dyDescent="0.15">
      <c r="A51" s="148"/>
      <c r="B51" s="148"/>
      <c r="C51" s="148"/>
      <c r="D51" s="148"/>
      <c r="E51" s="630">
        <v>14.1</v>
      </c>
      <c r="F51" s="725" t="str" cm="1">
        <f t="array" ref="F51">X51</f>
        <v>1</v>
      </c>
      <c r="G51" s="141" t="str" cm="1">
        <f t="array" ref="G51">INDEX('Общие сведения'!$AK$169:$AK$234,MATCH($F51,'Общие сведения'!$Z$169:$Z$234,0))</f>
        <v>одноставочный</v>
      </c>
      <c r="H51" s="148"/>
      <c r="I51" s="160" t="str" cm="1">
        <f t="array" ref="I51">INDEX('Общие сведения'!$AE$169:$AE$234,MATCH($F51,'Общие сведения'!$Z$169:$Z$234,0))</f>
        <v>Теплоснабжение</v>
      </c>
      <c r="J51" s="148"/>
      <c r="K51" s="148"/>
      <c r="L51" s="148"/>
      <c r="M51" s="148"/>
      <c r="N51" s="148"/>
      <c r="O51" s="148"/>
      <c r="P51" s="148"/>
      <c r="Q51" s="148"/>
      <c r="R51" s="148"/>
      <c r="S51" s="148"/>
      <c r="T51" s="651" t="b">
        <f>X51&gt;0</f>
        <v>1</v>
      </c>
      <c r="U51" s="148"/>
      <c r="V51" s="127" t="str" cm="1">
        <f t="array" ref="V51">Экономия_корр!$AB$35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51" s="148"/>
      <c r="X51" s="1311" t="s">
        <v>324</v>
      </c>
      <c r="Y51" s="148"/>
      <c r="Z51" s="1308"/>
      <c r="AA51" s="148"/>
      <c r="AB51" s="264" t="str" cm="1">
        <f t="array" ref="AB51">IF(ISBLANK(Экономия_корр!$AB$35),"",Экономия_корр!$AB$35)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51" s="265"/>
      <c r="AD51" s="265"/>
      <c r="AE51" s="265"/>
      <c r="AF51" s="265"/>
      <c r="AG51" s="265"/>
      <c r="AH51" s="265"/>
      <c r="AI51" s="265"/>
      <c r="AJ51" s="265"/>
      <c r="AK51" s="265"/>
      <c r="AL51" s="265"/>
      <c r="AM51" s="265"/>
      <c r="AN51" s="265"/>
      <c r="AO51" s="265"/>
      <c r="AP51" s="148"/>
      <c r="AQ51" s="148"/>
      <c r="AR51" s="900"/>
      <c r="AS51" s="900"/>
      <c r="AT51" s="900"/>
      <c r="AU51" s="903"/>
      <c r="AV51" s="903"/>
    </row>
    <row r="52" spans="1:48" s="1137" customFormat="1" ht="13.5" customHeight="1" x14ac:dyDescent="0.15">
      <c r="A52" s="179"/>
      <c r="B52" s="179"/>
      <c r="C52" s="179"/>
      <c r="D52" s="179"/>
      <c r="E52" s="635">
        <v>14.1</v>
      </c>
      <c r="F52" s="725" t="str" cm="1">
        <f t="array" aca="1" ref="F52" ca="1">OFFSET(G52,-1,-1)</f>
        <v>1</v>
      </c>
      <c r="G52" s="730" t="s">
        <v>1323</v>
      </c>
      <c r="H52" s="179"/>
      <c r="I52" s="179"/>
      <c r="J52" s="179"/>
      <c r="K52" s="179"/>
      <c r="L52" s="179"/>
      <c r="M52" s="179"/>
      <c r="N52" s="179"/>
      <c r="O52" s="179"/>
      <c r="P52" s="179"/>
      <c r="Q52" s="179"/>
      <c r="R52" s="179"/>
      <c r="S52" s="179"/>
      <c r="T52" s="640" t="b" cm="1">
        <f t="array" ref="T52">T51</f>
        <v>1</v>
      </c>
      <c r="U52" s="179"/>
      <c r="V52" s="179"/>
      <c r="W52" s="179"/>
      <c r="X52" s="1408"/>
      <c r="Y52" s="179"/>
      <c r="Z52" s="1408"/>
      <c r="AA52" s="179"/>
      <c r="AB52" s="1411" t="s">
        <v>1324</v>
      </c>
      <c r="AC52" s="1412"/>
      <c r="AD52" s="242" t="s">
        <v>805</v>
      </c>
      <c r="AE52" s="1138">
        <f ca="1">SUM(AE53:AE57)+SUM(AE63:AE67)+AE71</f>
        <v>0</v>
      </c>
      <c r="AF52" s="1138">
        <f ca="1">SUM(AF53:AF57)+SUM(AF63:AF67)+AF71</f>
        <v>25294.39357866667</v>
      </c>
      <c r="AG52" s="1138">
        <f ca="1">SUM(AG53:AG57)+SUM(AG63:AG67)+AG71</f>
        <v>25433.529556999998</v>
      </c>
      <c r="AH52" s="1138">
        <f ca="1">AG52-AF52</f>
        <v>139.13597833332824</v>
      </c>
      <c r="AI52" s="1138">
        <f ca="1">SUM(AI53:AI57)+SUM(AI63:AI67)+AI71</f>
        <v>11150.069289326615</v>
      </c>
      <c r="AJ52" s="1138">
        <f ca="1">SUM(AJ53:AJ57)+SUM(AJ63:AJ67)+AJ71</f>
        <v>25841.628400535559</v>
      </c>
      <c r="AK52" s="1138">
        <f ca="1">SUM(AK53:AK57)+SUM(AK63:AK67)+AK71</f>
        <v>0</v>
      </c>
      <c r="AL52" s="245">
        <f t="shared" ref="AL52:AL67" ca="1" si="3">IF(AI52=0,0,(AK52-AI52)/AI52*100)</f>
        <v>-100</v>
      </c>
      <c r="AM52" s="1083"/>
      <c r="AN52" s="1083"/>
      <c r="AO52" s="1083"/>
      <c r="AP52" s="179"/>
      <c r="AQ52" s="179"/>
      <c r="AR52" s="939" t="s">
        <v>1325</v>
      </c>
      <c r="AS52" s="945"/>
      <c r="AT52" s="945"/>
      <c r="AU52" s="946"/>
      <c r="AV52" s="946"/>
    </row>
    <row r="53" spans="1:48" ht="29.25" customHeight="1" x14ac:dyDescent="0.15">
      <c r="E53" s="630">
        <v>30</v>
      </c>
      <c r="F53" s="725" t="str" cm="1">
        <f t="array" aca="1" ref="F53" ca="1">OFFSET(G53,-1,-1)</f>
        <v>1</v>
      </c>
      <c r="T53" s="640" t="b" cm="1">
        <f t="array" ref="T53">T52</f>
        <v>1</v>
      </c>
      <c r="X53" s="1311"/>
      <c r="Z53" s="1311"/>
      <c r="AB53" s="112">
        <v>1</v>
      </c>
      <c r="AC53" s="120" t="s">
        <v>1326</v>
      </c>
      <c r="AD53" s="438" t="s">
        <v>1044</v>
      </c>
      <c r="AE53" s="1139"/>
      <c r="AF53" s="1139">
        <f>463.35239+88.80726+50.91479</f>
        <v>603.0744400000001</v>
      </c>
      <c r="AG53" s="1139"/>
      <c r="AH53" s="303">
        <f>AG53-AF53</f>
        <v>-603.0744400000001</v>
      </c>
      <c r="AI53" s="1139">
        <v>592.79943563455049</v>
      </c>
      <c r="AJ53" s="1139">
        <f>AI53*1.04</f>
        <v>616.51141305993258</v>
      </c>
      <c r="AK53" s="1139"/>
      <c r="AL53" s="246">
        <f t="shared" si="3"/>
        <v>-100</v>
      </c>
      <c r="AM53" s="1083"/>
      <c r="AN53" s="1083"/>
      <c r="AO53" s="1083"/>
      <c r="AR53" s="939" t="s">
        <v>1327</v>
      </c>
    </row>
    <row r="54" spans="1:48" s="1140" customFormat="1" ht="14.25" customHeight="1" x14ac:dyDescent="0.15">
      <c r="A54" s="178"/>
      <c r="B54" s="178"/>
      <c r="C54" s="178"/>
      <c r="D54" s="178"/>
      <c r="E54" s="635">
        <v>15</v>
      </c>
      <c r="F54" s="725" t="str" cm="1">
        <f t="array" aca="1" ref="F54" ca="1">OFFSET(G54,-1,-1)</f>
        <v>1</v>
      </c>
      <c r="G54" s="178"/>
      <c r="H54" s="178"/>
      <c r="I54" s="178"/>
      <c r="J54" s="178"/>
      <c r="K54" s="178"/>
      <c r="L54" s="178"/>
      <c r="M54" s="178"/>
      <c r="N54" s="178"/>
      <c r="O54" s="178"/>
      <c r="P54" s="178"/>
      <c r="Q54" s="178"/>
      <c r="R54" s="178"/>
      <c r="S54" s="178"/>
      <c r="T54" s="640" t="b" cm="1">
        <f t="array" ref="T54">T53</f>
        <v>1</v>
      </c>
      <c r="U54" s="178"/>
      <c r="V54" s="178"/>
      <c r="W54" s="178"/>
      <c r="X54" s="1409"/>
      <c r="Y54" s="178"/>
      <c r="Z54" s="1409"/>
      <c r="AA54" s="178"/>
      <c r="AB54" s="112">
        <v>2</v>
      </c>
      <c r="AC54" s="120" t="s">
        <v>1328</v>
      </c>
      <c r="AD54" s="438" t="s">
        <v>1044</v>
      </c>
      <c r="AE54" s="1139"/>
      <c r="AF54" s="1139"/>
      <c r="AG54" s="1139"/>
      <c r="AH54" s="246">
        <f t="shared" ref="AH54:AH67" si="4">AG54-AF54</f>
        <v>0</v>
      </c>
      <c r="AI54" s="1139">
        <v>1956.0898190601224</v>
      </c>
      <c r="AJ54" s="1139">
        <f>AI54*1.04</f>
        <v>2034.3334118225273</v>
      </c>
      <c r="AK54" s="1139"/>
      <c r="AL54" s="246">
        <f t="shared" si="3"/>
        <v>-100</v>
      </c>
      <c r="AM54" s="1083"/>
      <c r="AN54" s="1083"/>
      <c r="AO54" s="1083"/>
      <c r="AP54" s="178"/>
      <c r="AQ54" s="178"/>
      <c r="AR54" s="939" t="s">
        <v>1329</v>
      </c>
      <c r="AS54" s="945"/>
      <c r="AT54" s="945"/>
      <c r="AU54" s="946"/>
      <c r="AV54" s="946"/>
    </row>
    <row r="55" spans="1:48" ht="14.25" customHeight="1" x14ac:dyDescent="0.15">
      <c r="E55" s="630">
        <v>15</v>
      </c>
      <c r="F55" s="725" t="str" cm="1">
        <f t="array" aca="1" ref="F55" ca="1">OFFSET(G55,-1,-1)</f>
        <v>1</v>
      </c>
      <c r="G55" s="141" t="s">
        <v>48</v>
      </c>
      <c r="T55" s="640" t="b" cm="1">
        <f t="array" ref="T55">T54</f>
        <v>1</v>
      </c>
      <c r="X55" s="1311"/>
      <c r="Z55" s="1311"/>
      <c r="AB55" s="112">
        <v>3</v>
      </c>
      <c r="AC55" s="119" t="s">
        <v>49</v>
      </c>
      <c r="AD55" s="393" t="s">
        <v>1044</v>
      </c>
      <c r="AE55" s="1116">
        <f ca="1">SUMIFS(ФОТ!AE$26:AE$163,ФОТ!$F$26:$F$163,$F55,ФОТ!$G$26:$G$163,$G55)</f>
        <v>0</v>
      </c>
      <c r="AF55" s="1116">
        <f ca="1">SUMIFS(ФОТ!AF$26:AF$163,ФОТ!$F$26:$F$163,$F55,ФОТ!$G$26:$G$163,$G55)</f>
        <v>11252.307586999999</v>
      </c>
      <c r="AG55" s="1116">
        <v>11252.307586999999</v>
      </c>
      <c r="AH55" s="246">
        <f t="shared" ca="1" si="4"/>
        <v>0</v>
      </c>
      <c r="AI55" s="1116">
        <v>4834.1102283582513</v>
      </c>
      <c r="AJ55" s="246">
        <f ca="1">SUMIFS(ФОТ!AI$26:AI$163,ФОТ!$F$26:$F$163,$F55,ФОТ!$G$26:$G$163,$G55)</f>
        <v>18046.013977128459</v>
      </c>
      <c r="AK55" s="246">
        <f ca="1">SUMIFS(ФОТ!AJ$26:AJ$163,ФОТ!$F$26:$F$163,$F55,ФОТ!$G$26:$G$163,$G55)</f>
        <v>0</v>
      </c>
      <c r="AL55" s="246">
        <f t="shared" ca="1" si="3"/>
        <v>-100</v>
      </c>
      <c r="AM55" s="1083"/>
      <c r="AN55" s="1083"/>
      <c r="AO55" s="1083"/>
      <c r="AR55" s="939" t="s">
        <v>1330</v>
      </c>
    </row>
    <row r="56" spans="1:48" ht="52.5" customHeight="1" x14ac:dyDescent="0.15">
      <c r="E56" s="630">
        <v>54</v>
      </c>
      <c r="F56" s="725" t="str" cm="1">
        <f t="array" aca="1" ref="F56" ca="1">OFFSET(G56,-1,-1)</f>
        <v>1</v>
      </c>
      <c r="T56" s="640" t="b" cm="1">
        <f t="array" ref="T56">T55</f>
        <v>1</v>
      </c>
      <c r="X56" s="1311"/>
      <c r="Z56" s="1311"/>
      <c r="AB56" s="112">
        <v>4</v>
      </c>
      <c r="AC56" s="120" t="s">
        <v>1331</v>
      </c>
      <c r="AD56" s="393" t="s">
        <v>1044</v>
      </c>
      <c r="AE56" s="1116"/>
      <c r="AF56" s="1116">
        <f>4642.60926666667-12.1</f>
        <v>4630.5092666666696</v>
      </c>
      <c r="AG56" s="1116">
        <v>5507.0516900000002</v>
      </c>
      <c r="AH56" s="246">
        <f t="shared" si="4"/>
        <v>876.54242333333059</v>
      </c>
      <c r="AI56" s="1116">
        <v>2664.9873328933058</v>
      </c>
      <c r="AJ56" s="1116">
        <f>AI56*1.04</f>
        <v>2771.586826209038</v>
      </c>
      <c r="AK56" s="1116"/>
      <c r="AL56" s="246">
        <f t="shared" si="3"/>
        <v>-100</v>
      </c>
      <c r="AM56" s="1083"/>
      <c r="AN56" s="1083"/>
      <c r="AO56" s="1083"/>
      <c r="AR56" s="939" t="s">
        <v>1332</v>
      </c>
    </row>
    <row r="57" spans="1:48" ht="30" customHeight="1" x14ac:dyDescent="0.15">
      <c r="E57" s="630">
        <v>31.5</v>
      </c>
      <c r="F57" s="725" t="str" cm="1">
        <f t="array" aca="1" ref="F57" ca="1">OFFSET(G57,-1,-1)</f>
        <v>1</v>
      </c>
      <c r="T57" s="640" t="b" cm="1">
        <f t="array" ref="T57">T56</f>
        <v>1</v>
      </c>
      <c r="X57" s="1311"/>
      <c r="Z57" s="1311"/>
      <c r="AB57" s="112">
        <v>5</v>
      </c>
      <c r="AC57" s="120" t="s">
        <v>1333</v>
      </c>
      <c r="AD57" s="393" t="s">
        <v>1044</v>
      </c>
      <c r="AE57" s="246">
        <f>SUM(AE58:AE62)</f>
        <v>0</v>
      </c>
      <c r="AF57" s="246">
        <f>SUM(AF58:AF62)</f>
        <v>836.68140000000005</v>
      </c>
      <c r="AG57" s="1116">
        <f>SUM(AG58:AG62)</f>
        <v>7319.1739799999996</v>
      </c>
      <c r="AH57" s="246">
        <f t="shared" si="4"/>
        <v>6482.4925799999992</v>
      </c>
      <c r="AI57" s="246">
        <f>SUM(AI58:AI62)</f>
        <v>418.35178246584371</v>
      </c>
      <c r="AJ57" s="246">
        <f>SUM(AJ58:AJ62)</f>
        <v>435.08585376447746</v>
      </c>
      <c r="AK57" s="246">
        <f>SUM(AK58:AK62)</f>
        <v>0</v>
      </c>
      <c r="AL57" s="246">
        <f t="shared" si="3"/>
        <v>-100</v>
      </c>
      <c r="AM57" s="1083"/>
      <c r="AN57" s="1083"/>
      <c r="AO57" s="1083"/>
      <c r="AR57" s="939" t="s">
        <v>1334</v>
      </c>
    </row>
    <row r="58" spans="1:48" ht="14.25" customHeight="1" x14ac:dyDescent="0.15">
      <c r="E58" s="630">
        <v>15</v>
      </c>
      <c r="F58" s="725" t="str" cm="1">
        <f t="array" aca="1" ref="F58" ca="1">OFFSET(G58,-1,-1)</f>
        <v>1</v>
      </c>
      <c r="T58" s="640" t="b" cm="1">
        <f t="array" ref="T58">T57</f>
        <v>1</v>
      </c>
      <c r="X58" s="1311"/>
      <c r="Z58" s="1311"/>
      <c r="AB58" s="112" t="s">
        <v>751</v>
      </c>
      <c r="AC58" s="120" t="s">
        <v>1335</v>
      </c>
      <c r="AD58" s="393" t="s">
        <v>1044</v>
      </c>
      <c r="AE58" s="1116"/>
      <c r="AF58" s="1116">
        <f>30.764+143.45+31.62905+39.4966</f>
        <v>245.33965000000001</v>
      </c>
      <c r="AG58" s="1116">
        <v>39.496600000000001</v>
      </c>
      <c r="AH58" s="246">
        <f t="shared" si="4"/>
        <v>-205.84305000000001</v>
      </c>
      <c r="AI58" s="1116"/>
      <c r="AJ58" s="1116"/>
      <c r="AK58" s="1116"/>
      <c r="AL58" s="246">
        <f t="shared" si="3"/>
        <v>0</v>
      </c>
      <c r="AM58" s="1083"/>
      <c r="AN58" s="1083"/>
      <c r="AO58" s="1083"/>
      <c r="AR58" s="939" t="s">
        <v>1336</v>
      </c>
    </row>
    <row r="59" spans="1:48" ht="14.25" customHeight="1" x14ac:dyDescent="0.15">
      <c r="E59" s="630">
        <v>15</v>
      </c>
      <c r="F59" s="725" t="str" cm="1">
        <f t="array" aca="1" ref="F59" ca="1">OFFSET(G59,-1,-1)</f>
        <v>1</v>
      </c>
      <c r="T59" s="640" t="b" cm="1">
        <f t="array" ref="T59">T58</f>
        <v>1</v>
      </c>
      <c r="X59" s="1311"/>
      <c r="Z59" s="1311"/>
      <c r="AB59" s="112" t="s">
        <v>1337</v>
      </c>
      <c r="AC59" s="120" t="s">
        <v>1338</v>
      </c>
      <c r="AD59" s="393" t="s">
        <v>1044</v>
      </c>
      <c r="AE59" s="1116"/>
      <c r="AF59" s="1116"/>
      <c r="AG59" s="1116"/>
      <c r="AH59" s="246">
        <f t="shared" si="4"/>
        <v>0</v>
      </c>
      <c r="AI59" s="1116"/>
      <c r="AJ59" s="1116"/>
      <c r="AK59" s="1116"/>
      <c r="AL59" s="246">
        <f t="shared" si="3"/>
        <v>0</v>
      </c>
      <c r="AM59" s="1083"/>
      <c r="AN59" s="1083"/>
      <c r="AO59" s="1083"/>
      <c r="AR59" s="939" t="s">
        <v>1339</v>
      </c>
    </row>
    <row r="60" spans="1:48" ht="14.25" customHeight="1" x14ac:dyDescent="0.15">
      <c r="E60" s="630">
        <v>15</v>
      </c>
      <c r="F60" s="725" t="str" cm="1">
        <f t="array" aca="1" ref="F60" ca="1">OFFSET(G60,-1,-1)</f>
        <v>1</v>
      </c>
      <c r="T60" s="640" t="b" cm="1">
        <f t="array" ref="T60">T59</f>
        <v>1</v>
      </c>
      <c r="X60" s="1311"/>
      <c r="Z60" s="1311"/>
      <c r="AB60" s="112" t="s">
        <v>1340</v>
      </c>
      <c r="AC60" s="120" t="s">
        <v>1341</v>
      </c>
      <c r="AD60" s="393" t="s">
        <v>1044</v>
      </c>
      <c r="AE60" s="1116"/>
      <c r="AF60" s="1116"/>
      <c r="AG60" s="1116"/>
      <c r="AH60" s="246">
        <f t="shared" si="4"/>
        <v>0</v>
      </c>
      <c r="AI60" s="1116"/>
      <c r="AJ60" s="1116"/>
      <c r="AK60" s="1116"/>
      <c r="AL60" s="246">
        <f t="shared" si="3"/>
        <v>0</v>
      </c>
      <c r="AM60" s="1083"/>
      <c r="AN60" s="1083"/>
      <c r="AO60" s="1083"/>
      <c r="AR60" s="939" t="s">
        <v>1342</v>
      </c>
    </row>
    <row r="61" spans="1:48" ht="23.25" customHeight="1" x14ac:dyDescent="0.15">
      <c r="E61" s="630">
        <v>24</v>
      </c>
      <c r="F61" s="725" t="str" cm="1">
        <f t="array" aca="1" ref="F61" ca="1">OFFSET(G61,-1,-1)</f>
        <v>1</v>
      </c>
      <c r="T61" s="640" t="b" cm="1">
        <f t="array" ref="T61">T60</f>
        <v>1</v>
      </c>
      <c r="X61" s="1311"/>
      <c r="Z61" s="1311"/>
      <c r="AB61" s="112" t="s">
        <v>1343</v>
      </c>
      <c r="AC61" s="120" t="s">
        <v>1344</v>
      </c>
      <c r="AD61" s="393" t="s">
        <v>1044</v>
      </c>
      <c r="AE61" s="1116"/>
      <c r="AF61" s="1116">
        <f>91.24847+500.09328</f>
        <v>591.34175000000005</v>
      </c>
      <c r="AG61" s="1116">
        <v>91.248469999999998</v>
      </c>
      <c r="AH61" s="246">
        <f t="shared" si="4"/>
        <v>-500.09328000000005</v>
      </c>
      <c r="AI61" s="1116"/>
      <c r="AJ61" s="1116"/>
      <c r="AK61" s="1116"/>
      <c r="AL61" s="246">
        <f t="shared" si="3"/>
        <v>0</v>
      </c>
      <c r="AM61" s="1083"/>
      <c r="AN61" s="1083"/>
      <c r="AO61" s="1083"/>
      <c r="AR61" s="939" t="s">
        <v>1345</v>
      </c>
    </row>
    <row r="62" spans="1:48" ht="14.25" customHeight="1" x14ac:dyDescent="0.15">
      <c r="E62" s="630">
        <v>15</v>
      </c>
      <c r="F62" s="725" t="str" cm="1">
        <f t="array" aca="1" ref="F62" ca="1">OFFSET(G62,-1,-1)</f>
        <v>1</v>
      </c>
      <c r="T62" s="640" t="b" cm="1">
        <f t="array" ref="T62">T61</f>
        <v>1</v>
      </c>
      <c r="X62" s="1311"/>
      <c r="Z62" s="1311"/>
      <c r="AB62" s="112" t="s">
        <v>1346</v>
      </c>
      <c r="AC62" s="120" t="s">
        <v>1347</v>
      </c>
      <c r="AD62" s="393" t="s">
        <v>1044</v>
      </c>
      <c r="AE62" s="1116"/>
      <c r="AF62" s="1116"/>
      <c r="AG62" s="1116">
        <f>500.09328+6688.33563</f>
        <v>7188.4289099999996</v>
      </c>
      <c r="AH62" s="246">
        <f t="shared" si="4"/>
        <v>7188.4289099999996</v>
      </c>
      <c r="AI62" s="1116">
        <v>418.35178246584371</v>
      </c>
      <c r="AJ62" s="1116">
        <f>AI62*1.04</f>
        <v>435.08585376447746</v>
      </c>
      <c r="AK62" s="1116"/>
      <c r="AL62" s="246">
        <f t="shared" si="3"/>
        <v>-100</v>
      </c>
      <c r="AM62" s="1083"/>
      <c r="AN62" s="1083"/>
      <c r="AO62" s="1083"/>
      <c r="AR62" s="939" t="s">
        <v>1348</v>
      </c>
    </row>
    <row r="63" spans="1:48" s="1141" customFormat="1" ht="14.25" customHeight="1" x14ac:dyDescent="0.15">
      <c r="A63" s="180"/>
      <c r="B63" s="180"/>
      <c r="C63" s="180"/>
      <c r="D63" s="180"/>
      <c r="E63" s="630">
        <v>15</v>
      </c>
      <c r="F63" s="725" t="str" cm="1">
        <f t="array" aca="1" ref="F63" ca="1">OFFSET(G63,-1,-1)</f>
        <v>1</v>
      </c>
      <c r="G63" s="180"/>
      <c r="H63" s="180"/>
      <c r="I63" s="180"/>
      <c r="J63" s="180"/>
      <c r="K63" s="180"/>
      <c r="L63" s="180"/>
      <c r="M63" s="180"/>
      <c r="N63" s="180"/>
      <c r="O63" s="180"/>
      <c r="P63" s="180"/>
      <c r="Q63" s="180"/>
      <c r="R63" s="180"/>
      <c r="S63" s="180"/>
      <c r="T63" s="640" t="b" cm="1">
        <f t="array" ref="T63">T62</f>
        <v>1</v>
      </c>
      <c r="U63" s="180"/>
      <c r="V63" s="180"/>
      <c r="W63" s="180"/>
      <c r="X63" s="1410"/>
      <c r="Y63" s="180"/>
      <c r="Z63" s="1410"/>
      <c r="AA63" s="180"/>
      <c r="AB63" s="112" t="s">
        <v>632</v>
      </c>
      <c r="AC63" s="120" t="s">
        <v>1349</v>
      </c>
      <c r="AD63" s="393" t="s">
        <v>1044</v>
      </c>
      <c r="AE63" s="1116"/>
      <c r="AF63" s="1116">
        <v>0</v>
      </c>
      <c r="AG63" s="1116">
        <v>0</v>
      </c>
      <c r="AH63" s="246">
        <f t="shared" si="4"/>
        <v>0</v>
      </c>
      <c r="AI63" s="1116"/>
      <c r="AJ63" s="1116"/>
      <c r="AK63" s="1116"/>
      <c r="AL63" s="246">
        <f t="shared" si="3"/>
        <v>0</v>
      </c>
      <c r="AM63" s="1083"/>
      <c r="AN63" s="1083"/>
      <c r="AO63" s="1083"/>
      <c r="AP63" s="180"/>
      <c r="AQ63" s="180"/>
      <c r="AR63" s="939" t="s">
        <v>1350</v>
      </c>
      <c r="AS63" s="947"/>
      <c r="AT63" s="947"/>
      <c r="AU63" s="948"/>
      <c r="AV63" s="948"/>
    </row>
    <row r="64" spans="1:48" ht="14.25" customHeight="1" x14ac:dyDescent="0.15">
      <c r="E64" s="630">
        <v>15</v>
      </c>
      <c r="F64" s="725" t="str" cm="1">
        <f t="array" aca="1" ref="F64" ca="1">OFFSET(G64,-1,-1)</f>
        <v>1</v>
      </c>
      <c r="T64" s="640" t="b" cm="1">
        <f t="array" ref="T64">T63</f>
        <v>1</v>
      </c>
      <c r="X64" s="1311"/>
      <c r="Z64" s="1311"/>
      <c r="AB64" s="112" t="s">
        <v>651</v>
      </c>
      <c r="AC64" s="120" t="s">
        <v>1351</v>
      </c>
      <c r="AD64" s="393" t="s">
        <v>1044</v>
      </c>
      <c r="AE64" s="1116"/>
      <c r="AF64" s="1116">
        <v>12.1</v>
      </c>
      <c r="AG64" s="1116">
        <v>146.74510000000001</v>
      </c>
      <c r="AH64" s="246">
        <f t="shared" si="4"/>
        <v>134.64510000000001</v>
      </c>
      <c r="AI64" s="1116">
        <v>22.886430751800084</v>
      </c>
      <c r="AJ64" s="1116">
        <f>AI64*1.04</f>
        <v>23.801887981872088</v>
      </c>
      <c r="AK64" s="1116"/>
      <c r="AL64" s="246">
        <f t="shared" si="3"/>
        <v>-100</v>
      </c>
      <c r="AM64" s="1083"/>
      <c r="AN64" s="1083"/>
      <c r="AO64" s="1083"/>
      <c r="AR64" s="939" t="s">
        <v>1352</v>
      </c>
    </row>
    <row r="65" spans="1:48" ht="14.25" customHeight="1" x14ac:dyDescent="0.15">
      <c r="E65" s="630">
        <v>15</v>
      </c>
      <c r="F65" s="725" t="str" cm="1">
        <f t="array" aca="1" ref="F65" ca="1">OFFSET(G65,-1,-1)</f>
        <v>1</v>
      </c>
      <c r="G65" s="141" t="s">
        <v>1189</v>
      </c>
      <c r="T65" s="640" t="b" cm="1">
        <f t="array" ref="T65">T64</f>
        <v>1</v>
      </c>
      <c r="X65" s="1311"/>
      <c r="Z65" s="1311"/>
      <c r="AB65" s="112" t="s">
        <v>656</v>
      </c>
      <c r="AC65" s="119" t="s">
        <v>1353</v>
      </c>
      <c r="AD65" s="393" t="s">
        <v>1044</v>
      </c>
      <c r="AE65" s="246">
        <f ca="1">SUMIFS(Аренда!AE$26:AE$75,Аренда!$F$26:$F$75,$F65,Аренда!$G$26:$G$75,$G65)</f>
        <v>0</v>
      </c>
      <c r="AF65" s="246">
        <f ca="1">SUMIFS(Аренда!AF$26:AF$75,Аренда!$F$26:$F$75,$F65,Аренда!$G$26:$G$75,$G65)</f>
        <v>0</v>
      </c>
      <c r="AG65" s="1116">
        <f ca="1">SUMIFS(Аренда!AG$26:AG$75,Аренда!$F$26:$F$75,$F65,Аренда!$G$26:$G$75,$G65)</f>
        <v>0</v>
      </c>
      <c r="AH65" s="246">
        <f t="shared" ca="1" si="4"/>
        <v>0</v>
      </c>
      <c r="AI65" s="246">
        <f ca="1">SUMIFS(Аренда!AH$26:AH$75,Аренда!$F$26:$F$75,$F65,Аренда!$G$26:$G$75,$G65)</f>
        <v>0</v>
      </c>
      <c r="AJ65" s="246">
        <f ca="1">SUMIFS(Аренда!AI$26:AI$75,Аренда!$F$26:$F$75,$F65,Аренда!$G$26:$G$75,$G65)</f>
        <v>0</v>
      </c>
      <c r="AK65" s="246">
        <f ca="1">SUMIFS(Аренда!AS$26:AS$75,Аренда!$F$26:$F$75,$F65,Аренда!$G$26:$G$75,$G65)</f>
        <v>0</v>
      </c>
      <c r="AL65" s="246">
        <f t="shared" ca="1" si="3"/>
        <v>0</v>
      </c>
      <c r="AM65" s="1083"/>
      <c r="AN65" s="1083"/>
      <c r="AO65" s="1083"/>
      <c r="AR65" s="939" t="s">
        <v>1354</v>
      </c>
    </row>
    <row r="66" spans="1:48" s="1141" customFormat="1" ht="14.25" customHeight="1" x14ac:dyDescent="0.15">
      <c r="A66" s="180"/>
      <c r="B66" s="180"/>
      <c r="C66" s="180"/>
      <c r="D66" s="180"/>
      <c r="E66" s="630">
        <v>15</v>
      </c>
      <c r="F66" s="725" t="str" cm="1">
        <f t="array" aca="1" ref="F66" ca="1">OFFSET(G66,-1,-1)</f>
        <v>1</v>
      </c>
      <c r="G66" s="141" t="s">
        <v>1176</v>
      </c>
      <c r="H66" s="180"/>
      <c r="I66" s="180"/>
      <c r="J66" s="180"/>
      <c r="K66" s="180"/>
      <c r="L66" s="180"/>
      <c r="M66" s="180"/>
      <c r="N66" s="180"/>
      <c r="O66" s="180"/>
      <c r="P66" s="180"/>
      <c r="Q66" s="180"/>
      <c r="R66" s="180"/>
      <c r="S66" s="180"/>
      <c r="T66" s="640" t="b" cm="1">
        <f t="array" ref="T66">T65</f>
        <v>1</v>
      </c>
      <c r="U66" s="180"/>
      <c r="V66" s="180"/>
      <c r="W66" s="180"/>
      <c r="X66" s="1410"/>
      <c r="Y66" s="180"/>
      <c r="Z66" s="1410"/>
      <c r="AA66" s="180"/>
      <c r="AB66" s="112" t="s">
        <v>664</v>
      </c>
      <c r="AC66" s="119" t="s">
        <v>1355</v>
      </c>
      <c r="AD66" s="393" t="s">
        <v>1044</v>
      </c>
      <c r="AE66" s="246">
        <f ca="1">SUMIFS(Аренда!AE$26:AE$75,Аренда!$F$26:$F$75,$F66,Аренда!$G$26:$G$75,$G66)</f>
        <v>0</v>
      </c>
      <c r="AF66" s="246">
        <f ca="1">SUMIFS(Аренда!AF$26:AF$75,Аренда!$F$26:$F$75,$F66,Аренда!$G$26:$G$75,$G66)</f>
        <v>934.894496</v>
      </c>
      <c r="AG66" s="1116">
        <v>934.89</v>
      </c>
      <c r="AH66" s="246">
        <f t="shared" ca="1" si="4"/>
        <v>-4.496000000017375E-3</v>
      </c>
      <c r="AI66" s="246">
        <f ca="1">SUMIFS(Аренда!AH$26:AH$75,Аренда!$F$26:$F$75,$F66,Аренда!$G$26:$G$75,$G66)</f>
        <v>0</v>
      </c>
      <c r="AJ66" s="246">
        <f ca="1">SUMIFS(Аренда!AI$26:AI$75,Аренда!$F$26:$F$75,$F66,Аренда!$G$26:$G$75,$G66)</f>
        <v>1227.0170000000001</v>
      </c>
      <c r="AK66" s="246">
        <f ca="1">SUMIFS(Аренда!AS$26:AS$75,Аренда!$F$26:$F$75,$F66,Аренда!$G$26:$G$75,$G66)</f>
        <v>0</v>
      </c>
      <c r="AL66" s="246">
        <f t="shared" ca="1" si="3"/>
        <v>0</v>
      </c>
      <c r="AM66" s="1083"/>
      <c r="AN66" s="1083"/>
      <c r="AO66" s="1083"/>
      <c r="AP66" s="180"/>
      <c r="AQ66" s="180"/>
      <c r="AR66" s="939" t="s">
        <v>1179</v>
      </c>
      <c r="AS66" s="947"/>
      <c r="AT66" s="947"/>
      <c r="AU66" s="948"/>
      <c r="AV66" s="948"/>
    </row>
    <row r="67" spans="1:48" ht="29.25" customHeight="1" x14ac:dyDescent="0.15">
      <c r="E67" s="630">
        <v>30</v>
      </c>
      <c r="F67" s="725" t="str" cm="1">
        <f t="array" aca="1" ref="F67" ca="1">OFFSET(G67,-1,-1)</f>
        <v>1</v>
      </c>
      <c r="T67" s="640" t="b" cm="1">
        <f t="array" ref="T67">T66</f>
        <v>1</v>
      </c>
      <c r="X67" s="1311"/>
      <c r="Z67" s="1311"/>
      <c r="AB67" s="112" t="s">
        <v>688</v>
      </c>
      <c r="AC67" s="120" t="s">
        <v>1356</v>
      </c>
      <c r="AD67" s="393" t="s">
        <v>1044</v>
      </c>
      <c r="AE67" s="246">
        <f>SUM(AE68:AE70)</f>
        <v>0</v>
      </c>
      <c r="AF67" s="246">
        <f>SUM(AF68:AF70)</f>
        <v>7024.8263889999998</v>
      </c>
      <c r="AG67" s="1116">
        <f>SUM(AG68:AG70)</f>
        <v>273.3612</v>
      </c>
      <c r="AH67" s="246">
        <f t="shared" si="4"/>
        <v>-6751.4651889999996</v>
      </c>
      <c r="AI67" s="246">
        <f>SUM(AI68:AI70)</f>
        <v>660.84426016274301</v>
      </c>
      <c r="AJ67" s="246">
        <f>SUM(AJ68:AJ70)</f>
        <v>687.27803056925279</v>
      </c>
      <c r="AK67" s="246">
        <f>SUM(AK68:AK70)</f>
        <v>0</v>
      </c>
      <c r="AL67" s="246">
        <f t="shared" si="3"/>
        <v>-100</v>
      </c>
      <c r="AM67" s="1083"/>
      <c r="AN67" s="1083"/>
      <c r="AO67" s="1083"/>
      <c r="AR67" s="939" t="s">
        <v>1299</v>
      </c>
    </row>
    <row r="68" spans="1:48" ht="11.25" customHeight="1" x14ac:dyDescent="0.15">
      <c r="E68" s="630">
        <v>0</v>
      </c>
      <c r="F68" s="725" t="str" cm="1">
        <f t="array" aca="1" ref="F68" ca="1">OFFSET(G68,-1,-1)</f>
        <v>1</v>
      </c>
      <c r="T68" s="640" t="b" cm="1">
        <f t="array" ref="T68">T67</f>
        <v>1</v>
      </c>
      <c r="X68" s="1311"/>
      <c r="Z68" s="1311"/>
      <c r="AB68" s="112"/>
      <c r="AC68" s="117"/>
      <c r="AD68" s="393"/>
      <c r="AE68" s="393"/>
      <c r="AF68" s="393"/>
      <c r="AG68" s="393"/>
      <c r="AH68" s="393"/>
      <c r="AI68" s="393"/>
      <c r="AJ68" s="393"/>
      <c r="AK68" s="393"/>
      <c r="AL68" s="393"/>
      <c r="AM68" s="124"/>
      <c r="AN68" s="124"/>
      <c r="AO68" s="124"/>
      <c r="AR68" s="939" t="str">
        <f>IF(AND(ISNUMBER(VALUE(TRIM(SUBSTITUTE(AB68,".","")))),TRIM(SUBSTITUTE(AB68,".",""))&lt;&gt;""),"P"&amp;SUBSTITUTE(AB68,".",""),"")</f>
        <v/>
      </c>
    </row>
    <row r="69" spans="1:48" ht="27.75" customHeight="1" x14ac:dyDescent="0.15">
      <c r="E69" s="630">
        <v>15</v>
      </c>
      <c r="F69" s="725" t="str" cm="1">
        <f t="array" aca="1" ref="F69" ca="1">OFFSET(G69,-1,-1)</f>
        <v>1</v>
      </c>
      <c r="T69" s="640" t="b">
        <f ca="1">AND(F69&gt;0,Y69&gt;0)</f>
        <v>0</v>
      </c>
      <c r="W69" s="127" t="s">
        <v>227</v>
      </c>
      <c r="X69" s="1311"/>
      <c r="Y69" s="127">
        <v>0</v>
      </c>
      <c r="Z69" s="1311"/>
      <c r="AA69" s="853" t="s">
        <v>211</v>
      </c>
      <c r="AB69" s="507" t="str">
        <f>"10."&amp;Y69</f>
        <v>10.0</v>
      </c>
      <c r="AC69" s="66" t="s">
        <v>5793</v>
      </c>
      <c r="AD69" s="397" t="s">
        <v>1044</v>
      </c>
      <c r="AE69" s="67"/>
      <c r="AF69" s="67">
        <f>7050.815949-25.48583-0.50373</f>
        <v>7024.8263889999998</v>
      </c>
      <c r="AG69" s="67">
        <f>82.23678+25.51037+58.20165+2.22023+0.05291+25.48583+79.65343</f>
        <v>273.3612</v>
      </c>
      <c r="AH69" s="434">
        <f>AG69-AF69</f>
        <v>-6751.4651889999996</v>
      </c>
      <c r="AI69" s="67">
        <v>660.84426016274301</v>
      </c>
      <c r="AJ69" s="1116">
        <f>AI69*1.04</f>
        <v>687.27803056925279</v>
      </c>
      <c r="AK69" s="67"/>
      <c r="AL69" s="434">
        <f>IF(AI69=0,0,(AK69-AI69)/AI69*100)</f>
        <v>-100</v>
      </c>
      <c r="AM69" s="20"/>
      <c r="AN69" s="20"/>
      <c r="AO69" s="20"/>
      <c r="AR69" s="939" t="s">
        <v>1299</v>
      </c>
      <c r="AS69" s="939" t="s">
        <v>1222</v>
      </c>
      <c r="AT69" s="949" t="str" cm="1">
        <f t="array" ref="AT69">AC69</f>
        <v>Канц. И хоз.расходы, трансп.расходы, представ.расходы, налоги и сборы, расходы на развитие, прочие расходы</v>
      </c>
      <c r="AV69" s="940" t="b">
        <v>1</v>
      </c>
    </row>
    <row r="70" spans="1:48" ht="13.5" customHeight="1" x14ac:dyDescent="0.15">
      <c r="E70" s="630">
        <v>14.1</v>
      </c>
      <c r="F70" s="725" t="str" cm="1">
        <f t="array" aca="1" ref="F70" ca="1">OFFSET(G70,-1,-1)</f>
        <v>1</v>
      </c>
      <c r="T70" s="640" t="b">
        <f ca="1">F70&gt;0</f>
        <v>1</v>
      </c>
      <c r="W70" s="299" t="s">
        <v>502</v>
      </c>
      <c r="X70" s="1311"/>
      <c r="Z70" s="1311"/>
      <c r="AB70" s="569"/>
      <c r="AC70" s="573" t="s">
        <v>229</v>
      </c>
      <c r="AD70" s="570"/>
      <c r="AE70" s="571"/>
      <c r="AF70" s="571"/>
      <c r="AG70" s="571"/>
      <c r="AH70" s="571"/>
      <c r="AI70" s="571"/>
      <c r="AJ70" s="571"/>
      <c r="AK70" s="571"/>
      <c r="AL70" s="571"/>
      <c r="AM70" s="839"/>
      <c r="AN70" s="839"/>
      <c r="AO70" s="840"/>
      <c r="AR70" s="939" t="str">
        <f>IF(AND(ISNUMBER(VALUE(TRIM(SUBSTITUTE(AB70,".","")))),TRIM(SUBSTITUTE(AB70,".",""))&lt;&gt;""),"P"&amp;SUBSTITUTE(AB70,".",""),"")</f>
        <v/>
      </c>
      <c r="AU70" s="940" t="s">
        <v>1222</v>
      </c>
    </row>
    <row r="71" spans="1:48" ht="13.5" customHeight="1" x14ac:dyDescent="0.15">
      <c r="E71" s="630">
        <v>14.1</v>
      </c>
      <c r="F71" s="725" t="str" cm="1">
        <f t="array" aca="1" ref="F71" ca="1">OFFSET(G71,-1,-1)</f>
        <v>1</v>
      </c>
      <c r="T71" s="640" t="b">
        <f ca="1">F71&gt;0</f>
        <v>1</v>
      </c>
      <c r="X71" s="1311"/>
      <c r="Z71" s="1311"/>
      <c r="AB71" s="508" t="s">
        <v>696</v>
      </c>
      <c r="AC71" s="568" t="s">
        <v>1357</v>
      </c>
      <c r="AD71" s="438" t="s">
        <v>1044</v>
      </c>
      <c r="AE71" s="510">
        <f>SUM(AE72:AE74)</f>
        <v>0</v>
      </c>
      <c r="AF71" s="510">
        <f>SUM(AF72:AF74)</f>
        <v>0</v>
      </c>
      <c r="AG71" s="1142">
        <f>SUM(AG72:AG74)</f>
        <v>0</v>
      </c>
      <c r="AH71" s="510">
        <f>AG71-AF71</f>
        <v>0</v>
      </c>
      <c r="AI71" s="510">
        <f>SUM(AI72:AI74)</f>
        <v>0</v>
      </c>
      <c r="AJ71" s="510">
        <f>SUM(AJ72:AJ74)</f>
        <v>0</v>
      </c>
      <c r="AK71" s="510">
        <f>SUM(AK72:AK74)</f>
        <v>0</v>
      </c>
      <c r="AL71" s="510">
        <f>IF(AI71=0,0,(AK71-AI71)/AI71*100)</f>
        <v>0</v>
      </c>
      <c r="AM71" s="1096"/>
      <c r="AN71" s="1096"/>
      <c r="AO71" s="1096"/>
      <c r="AR71" s="939" t="s">
        <v>1358</v>
      </c>
    </row>
    <row r="72" spans="1:48" ht="11.25" hidden="1" customHeight="1" x14ac:dyDescent="0.15">
      <c r="E72" s="630">
        <v>0</v>
      </c>
      <c r="F72" s="725" t="str" cm="1">
        <f t="array" aca="1" ref="F72" ca="1">OFFSET(G72,-1,-1)</f>
        <v>1</v>
      </c>
      <c r="T72" s="640" t="b">
        <f ca="1">F72&gt;0</f>
        <v>1</v>
      </c>
      <c r="X72" s="1311"/>
      <c r="Z72" s="1311"/>
      <c r="AB72" s="507"/>
      <c r="AC72" s="529"/>
      <c r="AD72" s="530"/>
      <c r="AE72" s="393"/>
      <c r="AF72" s="393"/>
      <c r="AG72" s="393"/>
      <c r="AI72" s="393"/>
      <c r="AJ72" s="393"/>
      <c r="AK72" s="393"/>
      <c r="AR72" s="939" t="str">
        <f>IF(AND(ISNUMBER(VALUE(TRIM(SUBSTITUTE(AB72,".","")))),TRIM(SUBSTITUTE(AB72,".",""))&lt;&gt;""),"P"&amp;SUBSTITUTE(AB72,".",""),"")</f>
        <v/>
      </c>
    </row>
    <row r="73" spans="1:48" ht="13.5" hidden="1" customHeight="1" x14ac:dyDescent="0.15">
      <c r="E73" s="630">
        <v>14.1</v>
      </c>
      <c r="F73" s="725" t="str" cm="1">
        <f t="array" aca="1" ref="F73" ca="1">OFFSET(G73,-1,-1)</f>
        <v>1</v>
      </c>
      <c r="T73" s="640" t="b">
        <f ca="1">AND(F73&gt;0,Y73&gt;0)</f>
        <v>0</v>
      </c>
      <c r="W73" s="127" t="s">
        <v>227</v>
      </c>
      <c r="X73" s="1311"/>
      <c r="Y73" s="127">
        <v>0</v>
      </c>
      <c r="Z73" s="1311"/>
      <c r="AA73" s="853" t="s">
        <v>211</v>
      </c>
      <c r="AB73" s="507" t="str">
        <f>"11."&amp;Y73</f>
        <v>11.0</v>
      </c>
      <c r="AC73" s="61"/>
      <c r="AD73" s="125" t="s">
        <v>1044</v>
      </c>
      <c r="AE73" s="50"/>
      <c r="AF73" s="50"/>
      <c r="AG73" s="50"/>
      <c r="AH73" s="246">
        <f>AG73-AF73</f>
        <v>0</v>
      </c>
      <c r="AI73" s="50"/>
      <c r="AJ73" s="50"/>
      <c r="AK73" s="50"/>
      <c r="AL73" s="246">
        <f>IF(AI73=0,0,(AK73-AI73)/AI73*100)</f>
        <v>0</v>
      </c>
      <c r="AM73" s="25"/>
      <c r="AN73" s="25"/>
      <c r="AO73" s="25"/>
      <c r="AR73" s="939" t="s">
        <v>1358</v>
      </c>
      <c r="AS73" s="939" t="s">
        <v>1359</v>
      </c>
      <c r="AT73" s="949" cm="1">
        <f t="array" ref="AT73">AC73</f>
        <v>0</v>
      </c>
      <c r="AV73" s="940" t="b">
        <v>1</v>
      </c>
    </row>
    <row r="74" spans="1:48" ht="13.5" customHeight="1" x14ac:dyDescent="0.15">
      <c r="E74" s="630">
        <v>14.1</v>
      </c>
      <c r="F74" s="725" t="str" cm="1">
        <f t="array" aca="1" ref="F74" ca="1">OFFSET(G74,-1,-1)</f>
        <v>1</v>
      </c>
      <c r="T74" s="640" t="b">
        <f ca="1">F74&gt;0</f>
        <v>1</v>
      </c>
      <c r="W74" s="299" t="s">
        <v>1360</v>
      </c>
      <c r="X74" s="1311"/>
      <c r="Z74" s="1311"/>
      <c r="AB74" s="569"/>
      <c r="AC74" s="573" t="s">
        <v>229</v>
      </c>
      <c r="AD74" s="570"/>
      <c r="AE74" s="572"/>
      <c r="AF74" s="572"/>
      <c r="AG74" s="572"/>
      <c r="AH74" s="572"/>
      <c r="AI74" s="572"/>
      <c r="AJ74" s="572"/>
      <c r="AK74" s="572"/>
      <c r="AL74" s="572"/>
      <c r="AM74" s="572"/>
      <c r="AN74" s="572"/>
      <c r="AO74" s="572"/>
      <c r="AU74" s="940" t="s">
        <v>1359</v>
      </c>
    </row>
    <row r="75" spans="1:48" s="1058" customFormat="1" ht="13.5" customHeight="1" x14ac:dyDescent="0.15">
      <c r="A75" s="148"/>
      <c r="B75" s="148"/>
      <c r="C75" s="148"/>
      <c r="D75" s="148"/>
      <c r="E75" s="630">
        <v>14.1</v>
      </c>
      <c r="F75" s="725" t="str" cm="1">
        <f t="array" ref="F75">X75</f>
        <v>2</v>
      </c>
      <c r="G75" s="141" t="str" cm="1">
        <f t="array" ref="G75">INDEX('Общие сведения'!$AK$169:$AK$234,MATCH($F75,'Общие сведения'!$Z$169:$Z$234,0))</f>
        <v>одноставочный</v>
      </c>
      <c r="H75" s="148"/>
      <c r="I75" s="160" t="str" cm="1">
        <f t="array" ref="I75">INDEX('Общие сведения'!$AE$169:$AE$234,MATCH($F75,'Общие сведения'!$Z$169:$Z$234,0))</f>
        <v>Теплоснабжение</v>
      </c>
      <c r="J75" s="148"/>
      <c r="K75" s="148"/>
      <c r="L75" s="148"/>
      <c r="M75" s="148"/>
      <c r="N75" s="148"/>
      <c r="O75" s="148"/>
      <c r="P75" s="148"/>
      <c r="Q75" s="148"/>
      <c r="R75" s="148"/>
      <c r="S75" s="148"/>
      <c r="T75" s="651" t="b">
        <f>X75&gt;0</f>
        <v>1</v>
      </c>
      <c r="U75" s="148"/>
      <c r="V75" s="127" t="str" cm="1">
        <f t="array" ref="V75">Экономия_корр!$AB$43</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75" s="148"/>
      <c r="X75" s="1311" t="s">
        <v>331</v>
      </c>
      <c r="Y75" s="148"/>
      <c r="Z75" s="1308"/>
      <c r="AA75" s="148"/>
      <c r="AB75" s="264" t="str" cm="1">
        <f t="array" ref="AB75">IF(ISBLANK(Экономия_корр!$AB$43),"",Экономия_корр!$AB$43)</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75" s="265"/>
      <c r="AD75" s="265"/>
      <c r="AE75" s="265"/>
      <c r="AF75" s="265"/>
      <c r="AG75" s="265"/>
      <c r="AH75" s="265"/>
      <c r="AI75" s="265"/>
      <c r="AJ75" s="265"/>
      <c r="AK75" s="265"/>
      <c r="AL75" s="265"/>
      <c r="AM75" s="265"/>
      <c r="AN75" s="265"/>
      <c r="AO75" s="265"/>
      <c r="AP75" s="148"/>
      <c r="AQ75" s="148"/>
      <c r="AR75" s="900"/>
      <c r="AS75" s="900"/>
      <c r="AT75" s="900"/>
      <c r="AU75" s="903"/>
      <c r="AV75" s="903"/>
    </row>
    <row r="76" spans="1:48" s="1137" customFormat="1" ht="13.5" customHeight="1" x14ac:dyDescent="0.15">
      <c r="A76" s="179"/>
      <c r="B76" s="179"/>
      <c r="C76" s="179"/>
      <c r="D76" s="179"/>
      <c r="E76" s="635">
        <v>14.1</v>
      </c>
      <c r="F76" s="725" t="str" cm="1">
        <f t="array" aca="1" ref="F76" ca="1">OFFSET(G76,-1,-1)</f>
        <v>2</v>
      </c>
      <c r="G76" s="730" t="s">
        <v>1323</v>
      </c>
      <c r="H76" s="179"/>
      <c r="I76" s="179"/>
      <c r="J76" s="179"/>
      <c r="K76" s="179"/>
      <c r="L76" s="179"/>
      <c r="M76" s="179"/>
      <c r="N76" s="179"/>
      <c r="O76" s="179"/>
      <c r="P76" s="179"/>
      <c r="Q76" s="179"/>
      <c r="R76" s="179"/>
      <c r="S76" s="179"/>
      <c r="T76" s="640" t="b" cm="1">
        <f t="array" ref="T76">T75</f>
        <v>1</v>
      </c>
      <c r="U76" s="179"/>
      <c r="V76" s="179"/>
      <c r="W76" s="179"/>
      <c r="X76" s="1408"/>
      <c r="Y76" s="179"/>
      <c r="Z76" s="1408"/>
      <c r="AA76" s="179"/>
      <c r="AB76" s="1411" t="s">
        <v>1324</v>
      </c>
      <c r="AC76" s="1412"/>
      <c r="AD76" s="242" t="s">
        <v>805</v>
      </c>
      <c r="AE76" s="1138">
        <f ca="1">SUM(AE77:AE81)+SUM(AE87:AE91)+AE95</f>
        <v>0</v>
      </c>
      <c r="AF76" s="1138">
        <f ca="1">SUM(AF77:AF81)+SUM(AF87:AF91)+AF95</f>
        <v>42255.046525999998</v>
      </c>
      <c r="AG76" s="1138">
        <f ca="1">SUM(AG77:AG81)+SUM(AG87:AG91)+AG95</f>
        <v>0</v>
      </c>
      <c r="AH76" s="1138">
        <f t="shared" ref="AH76:AH91" ca="1" si="5">AG76-AF76</f>
        <v>-42255.046525999998</v>
      </c>
      <c r="AI76" s="1138">
        <f ca="1">SUM(AI77:AI81)+SUM(AI87:AI91)+AI95</f>
        <v>27359.925615926684</v>
      </c>
      <c r="AJ76" s="1138">
        <f ca="1">SUM(AJ77:AJ81)+SUM(AJ87:AJ91)+AJ95</f>
        <v>55817.762053805869</v>
      </c>
      <c r="AK76" s="1138">
        <f ca="1">SUM(AK77:AK81)+SUM(AK87:AK91)+AK95</f>
        <v>0</v>
      </c>
      <c r="AL76" s="245">
        <f t="shared" ref="AL76:AL91" ca="1" si="6">IF(AI76=0,0,(AK76-AI76)/AI76*100)</f>
        <v>-100</v>
      </c>
      <c r="AM76" s="1083"/>
      <c r="AN76" s="1083"/>
      <c r="AO76" s="1083"/>
      <c r="AP76" s="179"/>
      <c r="AQ76" s="179"/>
      <c r="AR76" s="939" t="s">
        <v>1325</v>
      </c>
      <c r="AS76" s="945"/>
      <c r="AT76" s="945"/>
      <c r="AU76" s="946"/>
      <c r="AV76" s="946"/>
    </row>
    <row r="77" spans="1:48" ht="29.25" customHeight="1" x14ac:dyDescent="0.15">
      <c r="E77" s="630">
        <v>30</v>
      </c>
      <c r="F77" s="725" t="str" cm="1">
        <f t="array" aca="1" ref="F77" ca="1">OFFSET(G77,-1,-1)</f>
        <v>2</v>
      </c>
      <c r="T77" s="640" t="b" cm="1">
        <f t="array" ref="T77">T76</f>
        <v>1</v>
      </c>
      <c r="X77" s="1311"/>
      <c r="Z77" s="1311"/>
      <c r="AB77" s="112">
        <v>1</v>
      </c>
      <c r="AC77" s="120" t="s">
        <v>1326</v>
      </c>
      <c r="AD77" s="438" t="s">
        <v>1044</v>
      </c>
      <c r="AE77" s="1139"/>
      <c r="AF77" s="1139">
        <v>721.37959999999998</v>
      </c>
      <c r="AG77" s="1139"/>
      <c r="AH77" s="303">
        <f t="shared" si="5"/>
        <v>-721.37959999999998</v>
      </c>
      <c r="AI77" s="1139">
        <v>533.39489473682488</v>
      </c>
      <c r="AJ77" s="1139">
        <f>AI77*1.04</f>
        <v>554.73069052629785</v>
      </c>
      <c r="AK77" s="1139"/>
      <c r="AL77" s="246">
        <f t="shared" si="6"/>
        <v>-100</v>
      </c>
      <c r="AM77" s="1083"/>
      <c r="AN77" s="1083"/>
      <c r="AO77" s="1083"/>
      <c r="AR77" s="939" t="s">
        <v>1327</v>
      </c>
    </row>
    <row r="78" spans="1:48" s="1140" customFormat="1" ht="14.25" customHeight="1" x14ac:dyDescent="0.15">
      <c r="A78" s="178"/>
      <c r="B78" s="178"/>
      <c r="C78" s="178"/>
      <c r="D78" s="178"/>
      <c r="E78" s="635">
        <v>15</v>
      </c>
      <c r="F78" s="725" t="str" cm="1">
        <f t="array" aca="1" ref="F78" ca="1">OFFSET(G78,-1,-1)</f>
        <v>2</v>
      </c>
      <c r="G78" s="178"/>
      <c r="H78" s="178"/>
      <c r="I78" s="178"/>
      <c r="J78" s="178"/>
      <c r="K78" s="178"/>
      <c r="L78" s="178"/>
      <c r="M78" s="178"/>
      <c r="N78" s="178"/>
      <c r="O78" s="178"/>
      <c r="P78" s="178"/>
      <c r="Q78" s="178"/>
      <c r="R78" s="178"/>
      <c r="S78" s="178"/>
      <c r="T78" s="640" t="b" cm="1">
        <f t="array" ref="T78">T77</f>
        <v>1</v>
      </c>
      <c r="U78" s="178"/>
      <c r="V78" s="178"/>
      <c r="W78" s="178"/>
      <c r="X78" s="1409"/>
      <c r="Y78" s="178"/>
      <c r="Z78" s="1409"/>
      <c r="AA78" s="178"/>
      <c r="AB78" s="112">
        <v>2</v>
      </c>
      <c r="AC78" s="120" t="s">
        <v>1328</v>
      </c>
      <c r="AD78" s="438" t="s">
        <v>1044</v>
      </c>
      <c r="AE78" s="1139"/>
      <c r="AF78" s="1139"/>
      <c r="AG78" s="1139"/>
      <c r="AH78" s="246">
        <f t="shared" si="5"/>
        <v>0</v>
      </c>
      <c r="AI78" s="1139">
        <v>925.55147804800777</v>
      </c>
      <c r="AJ78" s="1139">
        <f>AI78*1.04</f>
        <v>962.57353716992816</v>
      </c>
      <c r="AK78" s="1139"/>
      <c r="AL78" s="246">
        <f t="shared" si="6"/>
        <v>-100</v>
      </c>
      <c r="AM78" s="1083"/>
      <c r="AN78" s="1083"/>
      <c r="AO78" s="1083"/>
      <c r="AP78" s="178"/>
      <c r="AQ78" s="178"/>
      <c r="AR78" s="939" t="s">
        <v>1329</v>
      </c>
      <c r="AS78" s="945"/>
      <c r="AT78" s="945"/>
      <c r="AU78" s="946"/>
      <c r="AV78" s="946"/>
    </row>
    <row r="79" spans="1:48" ht="14.25" customHeight="1" x14ac:dyDescent="0.15">
      <c r="E79" s="630">
        <v>15</v>
      </c>
      <c r="F79" s="725" t="str" cm="1">
        <f t="array" aca="1" ref="F79" ca="1">OFFSET(G79,-1,-1)</f>
        <v>2</v>
      </c>
      <c r="G79" s="141" t="s">
        <v>48</v>
      </c>
      <c r="T79" s="640" t="b" cm="1">
        <f t="array" ref="T79">T78</f>
        <v>1</v>
      </c>
      <c r="X79" s="1311"/>
      <c r="Z79" s="1311"/>
      <c r="AB79" s="112">
        <v>3</v>
      </c>
      <c r="AC79" s="119" t="s">
        <v>49</v>
      </c>
      <c r="AD79" s="393" t="s">
        <v>1044</v>
      </c>
      <c r="AE79" s="1116">
        <f ca="1">SUMIFS(ФОТ!AE$26:AE$163,ФОТ!$F$26:$F$163,$F79,ФОТ!$G$26:$G$163,$G79)</f>
        <v>0</v>
      </c>
      <c r="AF79" s="1116">
        <f ca="1">SUMIFS(ФОТ!AF$26:AF$163,ФОТ!$F$26:$F$163,$F79,ФОТ!$G$26:$G$163,$G79)</f>
        <v>23213.490613999998</v>
      </c>
      <c r="AG79" s="1116">
        <f ca="1">SUMIFS(ФОТ!AG$26:AG$163,ФОТ!$F$26:$F$163,$F79,ФОТ!$G$26:$G$163,$G79)</f>
        <v>0</v>
      </c>
      <c r="AH79" s="246">
        <f t="shared" ca="1" si="5"/>
        <v>-23213.490613999998</v>
      </c>
      <c r="AI79" s="1116">
        <v>14222.465708174717</v>
      </c>
      <c r="AJ79" s="246">
        <f ca="1">SUMIFS(ФОТ!AI$26:AI$163,ФОТ!$F$26:$F$163,$F79,ФОТ!$G$26:$G$163,$G79)</f>
        <v>41235.109760485255</v>
      </c>
      <c r="AK79" s="246">
        <f ca="1">SUMIFS(ФОТ!AJ$26:AJ$163,ФОТ!$F$26:$F$163,$F79,ФОТ!$G$26:$G$163,$G79)</f>
        <v>0</v>
      </c>
      <c r="AL79" s="246">
        <f t="shared" ca="1" si="6"/>
        <v>-100</v>
      </c>
      <c r="AM79" s="1083"/>
      <c r="AN79" s="1083"/>
      <c r="AO79" s="1083"/>
      <c r="AR79" s="939" t="s">
        <v>1330</v>
      </c>
    </row>
    <row r="80" spans="1:48" ht="52.5" customHeight="1" x14ac:dyDescent="0.15">
      <c r="E80" s="630">
        <v>54</v>
      </c>
      <c r="F80" s="725" t="str" cm="1">
        <f t="array" aca="1" ref="F80" ca="1">OFFSET(G80,-1,-1)</f>
        <v>2</v>
      </c>
      <c r="T80" s="640" t="b" cm="1">
        <f t="array" ref="T80">T79</f>
        <v>1</v>
      </c>
      <c r="X80" s="1311"/>
      <c r="Z80" s="1311"/>
      <c r="AB80" s="112">
        <v>4</v>
      </c>
      <c r="AC80" s="120" t="s">
        <v>1331</v>
      </c>
      <c r="AD80" s="393" t="s">
        <v>1044</v>
      </c>
      <c r="AE80" s="1116"/>
      <c r="AF80" s="1116">
        <v>5953.2101000000002</v>
      </c>
      <c r="AG80" s="1116"/>
      <c r="AH80" s="246">
        <f t="shared" si="5"/>
        <v>-5953.2101000000002</v>
      </c>
      <c r="AI80" s="1116">
        <v>7024.4751315766262</v>
      </c>
      <c r="AJ80" s="1139">
        <f>AI80*1.04</f>
        <v>7305.4541368396913</v>
      </c>
      <c r="AK80" s="1116"/>
      <c r="AL80" s="246">
        <f t="shared" si="6"/>
        <v>-100</v>
      </c>
      <c r="AM80" s="1083"/>
      <c r="AN80" s="1083"/>
      <c r="AO80" s="1083"/>
      <c r="AR80" s="939" t="s">
        <v>1332</v>
      </c>
    </row>
    <row r="81" spans="1:48" ht="30" customHeight="1" x14ac:dyDescent="0.15">
      <c r="E81" s="630">
        <v>31.5</v>
      </c>
      <c r="F81" s="725" t="str" cm="1">
        <f t="array" aca="1" ref="F81" ca="1">OFFSET(G81,-1,-1)</f>
        <v>2</v>
      </c>
      <c r="T81" s="640" t="b" cm="1">
        <f t="array" ref="T81">T80</f>
        <v>1</v>
      </c>
      <c r="X81" s="1311"/>
      <c r="Z81" s="1311"/>
      <c r="AB81" s="112">
        <v>5</v>
      </c>
      <c r="AC81" s="120" t="s">
        <v>1333</v>
      </c>
      <c r="AD81" s="393" t="s">
        <v>1044</v>
      </c>
      <c r="AE81" s="246">
        <f>SUM(AE82:AE86)</f>
        <v>0</v>
      </c>
      <c r="AF81" s="246">
        <f>SUM(AF82:AF86)</f>
        <v>1228.0075059999999</v>
      </c>
      <c r="AG81" s="1116">
        <f>SUM(AG82:AG86)</f>
        <v>0</v>
      </c>
      <c r="AH81" s="246">
        <f t="shared" si="5"/>
        <v>-1228.0075059999999</v>
      </c>
      <c r="AI81" s="246">
        <f>SUM(AI82:AI86)</f>
        <v>1054.4473453036526</v>
      </c>
      <c r="AJ81" s="246">
        <f>SUM(AJ82:AJ86)</f>
        <v>1096.6252391157986</v>
      </c>
      <c r="AK81" s="246">
        <f>SUM(AK82:AK86)</f>
        <v>0</v>
      </c>
      <c r="AL81" s="246">
        <f t="shared" si="6"/>
        <v>-100</v>
      </c>
      <c r="AM81" s="1083"/>
      <c r="AN81" s="1083"/>
      <c r="AO81" s="1083"/>
      <c r="AR81" s="939" t="s">
        <v>1334</v>
      </c>
    </row>
    <row r="82" spans="1:48" ht="14.25" customHeight="1" x14ac:dyDescent="0.15">
      <c r="E82" s="630">
        <v>15</v>
      </c>
      <c r="F82" s="725" t="str" cm="1">
        <f t="array" aca="1" ref="F82" ca="1">OFFSET(G82,-1,-1)</f>
        <v>2</v>
      </c>
      <c r="T82" s="640" t="b" cm="1">
        <f t="array" ref="T82">T81</f>
        <v>1</v>
      </c>
      <c r="X82" s="1311"/>
      <c r="Z82" s="1311"/>
      <c r="AB82" s="112" t="s">
        <v>751</v>
      </c>
      <c r="AC82" s="120" t="s">
        <v>1335</v>
      </c>
      <c r="AD82" s="393" t="s">
        <v>1044</v>
      </c>
      <c r="AE82" s="1116"/>
      <c r="AF82" s="1116">
        <f>106.985+31.7896+75.56101</f>
        <v>214.33560999999997</v>
      </c>
      <c r="AG82" s="1116"/>
      <c r="AH82" s="246">
        <f t="shared" si="5"/>
        <v>-214.33560999999997</v>
      </c>
      <c r="AI82" s="1116"/>
      <c r="AJ82" s="1116"/>
      <c r="AK82" s="1116"/>
      <c r="AL82" s="246">
        <f t="shared" si="6"/>
        <v>0</v>
      </c>
      <c r="AM82" s="1083"/>
      <c r="AN82" s="1083"/>
      <c r="AO82" s="1083"/>
      <c r="AR82" s="939" t="s">
        <v>1336</v>
      </c>
    </row>
    <row r="83" spans="1:48" ht="14.25" customHeight="1" x14ac:dyDescent="0.15">
      <c r="E83" s="630">
        <v>15</v>
      </c>
      <c r="F83" s="725" t="str" cm="1">
        <f t="array" aca="1" ref="F83" ca="1">OFFSET(G83,-1,-1)</f>
        <v>2</v>
      </c>
      <c r="T83" s="640" t="b" cm="1">
        <f t="array" ref="T83">T82</f>
        <v>1</v>
      </c>
      <c r="X83" s="1311"/>
      <c r="Z83" s="1311"/>
      <c r="AB83" s="112" t="s">
        <v>1337</v>
      </c>
      <c r="AC83" s="120" t="s">
        <v>1338</v>
      </c>
      <c r="AD83" s="393" t="s">
        <v>1044</v>
      </c>
      <c r="AE83" s="1116"/>
      <c r="AF83" s="1116"/>
      <c r="AG83" s="1116"/>
      <c r="AH83" s="246">
        <f t="shared" si="5"/>
        <v>0</v>
      </c>
      <c r="AI83" s="1116"/>
      <c r="AJ83" s="1116"/>
      <c r="AK83" s="1116"/>
      <c r="AL83" s="246">
        <f t="shared" si="6"/>
        <v>0</v>
      </c>
      <c r="AM83" s="1083"/>
      <c r="AN83" s="1083"/>
      <c r="AO83" s="1083"/>
      <c r="AR83" s="939" t="s">
        <v>1339</v>
      </c>
    </row>
    <row r="84" spans="1:48" ht="14.25" customHeight="1" x14ac:dyDescent="0.15">
      <c r="E84" s="630">
        <v>15</v>
      </c>
      <c r="F84" s="725" t="str" cm="1">
        <f t="array" aca="1" ref="F84" ca="1">OFFSET(G84,-1,-1)</f>
        <v>2</v>
      </c>
      <c r="T84" s="640" t="b" cm="1">
        <f t="array" ref="T84">T83</f>
        <v>1</v>
      </c>
      <c r="X84" s="1311"/>
      <c r="Z84" s="1311"/>
      <c r="AB84" s="112" t="s">
        <v>1340</v>
      </c>
      <c r="AC84" s="120" t="s">
        <v>1341</v>
      </c>
      <c r="AD84" s="393" t="s">
        <v>1044</v>
      </c>
      <c r="AE84" s="1116"/>
      <c r="AF84" s="1116"/>
      <c r="AG84" s="1116"/>
      <c r="AH84" s="246">
        <f t="shared" si="5"/>
        <v>0</v>
      </c>
      <c r="AI84" s="1116"/>
      <c r="AJ84" s="1116"/>
      <c r="AK84" s="1116"/>
      <c r="AL84" s="246">
        <f t="shared" si="6"/>
        <v>0</v>
      </c>
      <c r="AM84" s="1083"/>
      <c r="AN84" s="1083"/>
      <c r="AO84" s="1083"/>
      <c r="AR84" s="939" t="s">
        <v>1342</v>
      </c>
    </row>
    <row r="85" spans="1:48" ht="23.25" customHeight="1" x14ac:dyDescent="0.15">
      <c r="E85" s="630">
        <v>24</v>
      </c>
      <c r="F85" s="725" t="str" cm="1">
        <f t="array" aca="1" ref="F85" ca="1">OFFSET(G85,-1,-1)</f>
        <v>2</v>
      </c>
      <c r="T85" s="640" t="b" cm="1">
        <f t="array" ref="T85">T84</f>
        <v>1</v>
      </c>
      <c r="X85" s="1311"/>
      <c r="Z85" s="1311"/>
      <c r="AB85" s="112" t="s">
        <v>1343</v>
      </c>
      <c r="AC85" s="120" t="s">
        <v>1344</v>
      </c>
      <c r="AD85" s="393" t="s">
        <v>1044</v>
      </c>
      <c r="AE85" s="1116"/>
      <c r="AF85" s="1116">
        <f>908.41083+105.261066</f>
        <v>1013.6718960000001</v>
      </c>
      <c r="AG85" s="1116"/>
      <c r="AH85" s="246">
        <f t="shared" si="5"/>
        <v>-1013.6718960000001</v>
      </c>
      <c r="AI85" s="1116"/>
      <c r="AJ85" s="1116"/>
      <c r="AK85" s="1116"/>
      <c r="AL85" s="246">
        <f t="shared" si="6"/>
        <v>0</v>
      </c>
      <c r="AM85" s="1083"/>
      <c r="AN85" s="1083"/>
      <c r="AO85" s="1083"/>
      <c r="AR85" s="939" t="s">
        <v>1345</v>
      </c>
    </row>
    <row r="86" spans="1:48" ht="14.25" customHeight="1" x14ac:dyDescent="0.15">
      <c r="E86" s="630">
        <v>15</v>
      </c>
      <c r="F86" s="725" t="str" cm="1">
        <f t="array" aca="1" ref="F86" ca="1">OFFSET(G86,-1,-1)</f>
        <v>2</v>
      </c>
      <c r="T86" s="640" t="b" cm="1">
        <f t="array" ref="T86">T85</f>
        <v>1</v>
      </c>
      <c r="X86" s="1311"/>
      <c r="Z86" s="1311"/>
      <c r="AB86" s="112" t="s">
        <v>1346</v>
      </c>
      <c r="AC86" s="120" t="s">
        <v>1347</v>
      </c>
      <c r="AD86" s="393" t="s">
        <v>1044</v>
      </c>
      <c r="AE86" s="1116"/>
      <c r="AF86" s="1116"/>
      <c r="AG86" s="1116"/>
      <c r="AH86" s="246">
        <f t="shared" si="5"/>
        <v>0</v>
      </c>
      <c r="AI86" s="1116">
        <v>1054.4473453036526</v>
      </c>
      <c r="AJ86" s="1139">
        <f>AI86*1.04</f>
        <v>1096.6252391157986</v>
      </c>
      <c r="AK86" s="1116"/>
      <c r="AL86" s="246">
        <f t="shared" si="6"/>
        <v>-100</v>
      </c>
      <c r="AM86" s="1083"/>
      <c r="AN86" s="1083"/>
      <c r="AO86" s="1083"/>
      <c r="AR86" s="939" t="s">
        <v>1348</v>
      </c>
    </row>
    <row r="87" spans="1:48" s="1141" customFormat="1" ht="14.25" customHeight="1" x14ac:dyDescent="0.15">
      <c r="A87" s="180"/>
      <c r="B87" s="180"/>
      <c r="C87" s="180"/>
      <c r="D87" s="180"/>
      <c r="E87" s="630">
        <v>15</v>
      </c>
      <c r="F87" s="725" t="str" cm="1">
        <f t="array" aca="1" ref="F87" ca="1">OFFSET(G87,-1,-1)</f>
        <v>2</v>
      </c>
      <c r="G87" s="180"/>
      <c r="H87" s="180"/>
      <c r="I87" s="180"/>
      <c r="J87" s="180"/>
      <c r="K87" s="180"/>
      <c r="L87" s="180"/>
      <c r="M87" s="180"/>
      <c r="N87" s="180"/>
      <c r="O87" s="180"/>
      <c r="P87" s="180"/>
      <c r="Q87" s="180"/>
      <c r="R87" s="180"/>
      <c r="S87" s="180"/>
      <c r="T87" s="640" t="b" cm="1">
        <f t="array" ref="T87">T86</f>
        <v>1</v>
      </c>
      <c r="U87" s="180"/>
      <c r="V87" s="180"/>
      <c r="W87" s="180"/>
      <c r="X87" s="1410"/>
      <c r="Y87" s="180"/>
      <c r="Z87" s="1410"/>
      <c r="AA87" s="180"/>
      <c r="AB87" s="112" t="s">
        <v>632</v>
      </c>
      <c r="AC87" s="120" t="s">
        <v>1349</v>
      </c>
      <c r="AD87" s="393" t="s">
        <v>1044</v>
      </c>
      <c r="AE87" s="1116"/>
      <c r="AF87" s="1116"/>
      <c r="AG87" s="1116"/>
      <c r="AH87" s="246">
        <f t="shared" si="5"/>
        <v>0</v>
      </c>
      <c r="AI87" s="1116"/>
      <c r="AJ87" s="1116"/>
      <c r="AK87" s="1116"/>
      <c r="AL87" s="246">
        <f t="shared" si="6"/>
        <v>0</v>
      </c>
      <c r="AM87" s="1083"/>
      <c r="AN87" s="1083"/>
      <c r="AO87" s="1083"/>
      <c r="AP87" s="180"/>
      <c r="AQ87" s="180"/>
      <c r="AR87" s="939" t="s">
        <v>1350</v>
      </c>
      <c r="AS87" s="947"/>
      <c r="AT87" s="947"/>
      <c r="AU87" s="948"/>
      <c r="AV87" s="948"/>
    </row>
    <row r="88" spans="1:48" ht="14.25" customHeight="1" x14ac:dyDescent="0.15">
      <c r="E88" s="630">
        <v>15</v>
      </c>
      <c r="F88" s="725" t="str" cm="1">
        <f t="array" aca="1" ref="F88" ca="1">OFFSET(G88,-1,-1)</f>
        <v>2</v>
      </c>
      <c r="T88" s="640" t="b" cm="1">
        <f t="array" ref="T88">T87</f>
        <v>1</v>
      </c>
      <c r="X88" s="1311"/>
      <c r="Z88" s="1311"/>
      <c r="AB88" s="112" t="s">
        <v>651</v>
      </c>
      <c r="AC88" s="120" t="s">
        <v>1351</v>
      </c>
      <c r="AD88" s="393" t="s">
        <v>1044</v>
      </c>
      <c r="AE88" s="1116"/>
      <c r="AF88" s="1116">
        <v>50.18</v>
      </c>
      <c r="AG88" s="1116"/>
      <c r="AH88" s="246">
        <f t="shared" si="5"/>
        <v>-50.18</v>
      </c>
      <c r="AI88" s="1116">
        <v>230.18925771469685</v>
      </c>
      <c r="AJ88" s="1139">
        <f>AI88*1.04</f>
        <v>239.39682802328474</v>
      </c>
      <c r="AK88" s="1116"/>
      <c r="AL88" s="246">
        <f t="shared" si="6"/>
        <v>-100</v>
      </c>
      <c r="AM88" s="1083"/>
      <c r="AN88" s="1083"/>
      <c r="AO88" s="1083"/>
      <c r="AR88" s="939" t="s">
        <v>1352</v>
      </c>
    </row>
    <row r="89" spans="1:48" ht="14.25" customHeight="1" x14ac:dyDescent="0.15">
      <c r="E89" s="630">
        <v>15</v>
      </c>
      <c r="F89" s="725" t="str" cm="1">
        <f t="array" aca="1" ref="F89" ca="1">OFFSET(G89,-1,-1)</f>
        <v>2</v>
      </c>
      <c r="G89" s="141" t="s">
        <v>1189</v>
      </c>
      <c r="T89" s="640" t="b" cm="1">
        <f t="array" ref="T89">T88</f>
        <v>1</v>
      </c>
      <c r="X89" s="1311"/>
      <c r="Z89" s="1311"/>
      <c r="AB89" s="112" t="s">
        <v>656</v>
      </c>
      <c r="AC89" s="119" t="s">
        <v>1353</v>
      </c>
      <c r="AD89" s="393" t="s">
        <v>1044</v>
      </c>
      <c r="AE89" s="246">
        <f ca="1">SUMIFS(Аренда!AE$26:AE$75,Аренда!$F$26:$F$75,$F89,Аренда!$G$26:$G$75,$G89)</f>
        <v>0</v>
      </c>
      <c r="AF89" s="246">
        <f ca="1">SUMIFS(Аренда!AF$26:AF$75,Аренда!$F$26:$F$75,$F89,Аренда!$G$26:$G$75,$G89)</f>
        <v>0</v>
      </c>
      <c r="AG89" s="1116">
        <f ca="1">SUMIFS(Аренда!AG$26:AG$75,Аренда!$F$26:$F$75,$F89,Аренда!$G$26:$G$75,$G89)</f>
        <v>0</v>
      </c>
      <c r="AH89" s="246">
        <f t="shared" ca="1" si="5"/>
        <v>0</v>
      </c>
      <c r="AI89" s="246">
        <f ca="1">SUMIFS(Аренда!AH$26:AH$75,Аренда!$F$26:$F$75,$F89,Аренда!$G$26:$G$75,$G89)</f>
        <v>0</v>
      </c>
      <c r="AJ89" s="246">
        <f ca="1">SUMIFS(Аренда!AI$26:AI$75,Аренда!$F$26:$F$75,$F89,Аренда!$G$26:$G$75,$G89)</f>
        <v>0</v>
      </c>
      <c r="AK89" s="246">
        <f ca="1">SUMIFS(Аренда!AS$26:AS$75,Аренда!$F$26:$F$75,$F89,Аренда!$G$26:$G$75,$G89)</f>
        <v>0</v>
      </c>
      <c r="AL89" s="246">
        <f t="shared" ca="1" si="6"/>
        <v>0</v>
      </c>
      <c r="AM89" s="1083"/>
      <c r="AN89" s="1083"/>
      <c r="AO89" s="1083"/>
      <c r="AR89" s="939" t="s">
        <v>1354</v>
      </c>
    </row>
    <row r="90" spans="1:48" s="1141" customFormat="1" ht="14.25" customHeight="1" x14ac:dyDescent="0.15">
      <c r="A90" s="180"/>
      <c r="B90" s="180"/>
      <c r="C90" s="180"/>
      <c r="D90" s="180"/>
      <c r="E90" s="630">
        <v>15</v>
      </c>
      <c r="F90" s="725" t="str" cm="1">
        <f t="array" aca="1" ref="F90" ca="1">OFFSET(G90,-1,-1)</f>
        <v>2</v>
      </c>
      <c r="G90" s="141" t="s">
        <v>1176</v>
      </c>
      <c r="H90" s="180"/>
      <c r="I90" s="180"/>
      <c r="J90" s="180"/>
      <c r="K90" s="180"/>
      <c r="L90" s="180"/>
      <c r="M90" s="180"/>
      <c r="N90" s="180"/>
      <c r="O90" s="180"/>
      <c r="P90" s="180"/>
      <c r="Q90" s="180"/>
      <c r="R90" s="180"/>
      <c r="S90" s="180"/>
      <c r="T90" s="640" t="b" cm="1">
        <f t="array" ref="T90">T89</f>
        <v>1</v>
      </c>
      <c r="U90" s="180"/>
      <c r="V90" s="180"/>
      <c r="W90" s="180"/>
      <c r="X90" s="1410"/>
      <c r="Y90" s="180"/>
      <c r="Z90" s="1410"/>
      <c r="AA90" s="180"/>
      <c r="AB90" s="112" t="s">
        <v>664</v>
      </c>
      <c r="AC90" s="119" t="s">
        <v>1355</v>
      </c>
      <c r="AD90" s="393" t="s">
        <v>1044</v>
      </c>
      <c r="AE90" s="246">
        <f ca="1">SUMIFS(Аренда!AE$26:AE$75,Аренда!$F$26:$F$75,$F90,Аренда!$G$26:$G$75,$G90)</f>
        <v>0</v>
      </c>
      <c r="AF90" s="246">
        <f ca="1">SUMIFS(Аренда!AF$26:AF$75,Аренда!$F$26:$F$75,$F90,Аренда!$G$26:$G$75,$G90)</f>
        <v>2118.619432</v>
      </c>
      <c r="AG90" s="1116">
        <f ca="1">SUMIFS(Аренда!AG$26:AG$75,Аренда!$F$26:$F$75,$F90,Аренда!$G$26:$G$75,$G90)</f>
        <v>0</v>
      </c>
      <c r="AH90" s="246">
        <f t="shared" ca="1" si="5"/>
        <v>-2118.619432</v>
      </c>
      <c r="AI90" s="246">
        <v>1811.5746545590639</v>
      </c>
      <c r="AJ90" s="246">
        <f ca="1">SUMIFS(Аренда!AI$26:AI$75,Аренда!$F$26:$F$75,$F90,Аренда!$G$26:$G$75,$G90)</f>
        <v>2803.7316300000002</v>
      </c>
      <c r="AK90" s="246">
        <f ca="1">SUMIFS(Аренда!AS$26:AS$75,Аренда!$F$26:$F$75,$F90,Аренда!$G$26:$G$75,$G90)</f>
        <v>0</v>
      </c>
      <c r="AL90" s="246">
        <f t="shared" ca="1" si="6"/>
        <v>-100</v>
      </c>
      <c r="AM90" s="1083"/>
      <c r="AN90" s="1083"/>
      <c r="AO90" s="1083"/>
      <c r="AP90" s="180"/>
      <c r="AQ90" s="180"/>
      <c r="AR90" s="939" t="s">
        <v>1179</v>
      </c>
      <c r="AS90" s="947"/>
      <c r="AT90" s="947"/>
      <c r="AU90" s="948"/>
      <c r="AV90" s="948"/>
    </row>
    <row r="91" spans="1:48" ht="29.25" customHeight="1" x14ac:dyDescent="0.15">
      <c r="E91" s="630">
        <v>30</v>
      </c>
      <c r="F91" s="725" t="str" cm="1">
        <f t="array" aca="1" ref="F91" ca="1">OFFSET(G91,-1,-1)</f>
        <v>2</v>
      </c>
      <c r="T91" s="640" t="b" cm="1">
        <f t="array" ref="T91">T90</f>
        <v>1</v>
      </c>
      <c r="X91" s="1311"/>
      <c r="Z91" s="1311"/>
      <c r="AB91" s="112" t="s">
        <v>688</v>
      </c>
      <c r="AC91" s="120" t="s">
        <v>1356</v>
      </c>
      <c r="AD91" s="393" t="s">
        <v>1044</v>
      </c>
      <c r="AE91" s="246">
        <f>SUM(AE92:AE94)</f>
        <v>0</v>
      </c>
      <c r="AF91" s="246">
        <f>SUM(AF92:AF94)</f>
        <v>8970.1592739999996</v>
      </c>
      <c r="AG91" s="1116">
        <f>SUM(AG92:AG94)</f>
        <v>0</v>
      </c>
      <c r="AH91" s="246">
        <f t="shared" si="5"/>
        <v>-8970.1592739999996</v>
      </c>
      <c r="AI91" s="246">
        <f>SUM(AI92:AI94)</f>
        <v>1557.8271458130966</v>
      </c>
      <c r="AJ91" s="246">
        <f>SUM(AJ92:AJ94)</f>
        <v>1620.1402316456206</v>
      </c>
      <c r="AK91" s="246">
        <f>SUM(AK92:AK94)</f>
        <v>0</v>
      </c>
      <c r="AL91" s="246">
        <f t="shared" si="6"/>
        <v>-100</v>
      </c>
      <c r="AM91" s="1083"/>
      <c r="AN91" s="1083"/>
      <c r="AO91" s="1083"/>
      <c r="AR91" s="939" t="s">
        <v>1299</v>
      </c>
    </row>
    <row r="92" spans="1:48" ht="11.25" customHeight="1" x14ac:dyDescent="0.15">
      <c r="E92" s="630">
        <v>0</v>
      </c>
      <c r="F92" s="725" t="str" cm="1">
        <f t="array" aca="1" ref="F92" ca="1">OFFSET(G92,-1,-1)</f>
        <v>2</v>
      </c>
      <c r="T92" s="640" t="b" cm="1">
        <f t="array" ref="T92">T91</f>
        <v>1</v>
      </c>
      <c r="X92" s="1311"/>
      <c r="Z92" s="1311"/>
      <c r="AB92" s="112"/>
      <c r="AC92" s="117"/>
      <c r="AD92" s="393"/>
      <c r="AE92" s="393"/>
      <c r="AF92" s="393"/>
      <c r="AG92" s="393"/>
      <c r="AH92" s="393"/>
      <c r="AI92" s="393"/>
      <c r="AJ92" s="393"/>
      <c r="AK92" s="393"/>
      <c r="AL92" s="393"/>
      <c r="AM92" s="124"/>
      <c r="AN92" s="124"/>
      <c r="AO92" s="124"/>
      <c r="AR92" s="939" t="str">
        <f>IF(AND(ISNUMBER(VALUE(TRIM(SUBSTITUTE(AB92,".","")))),TRIM(SUBSTITUTE(AB92,".",""))&lt;&gt;""),"P"&amp;SUBSTITUTE(AB92,".",""),"")</f>
        <v/>
      </c>
    </row>
    <row r="93" spans="1:48" ht="24.75" customHeight="1" x14ac:dyDescent="0.15">
      <c r="E93" s="630">
        <v>15</v>
      </c>
      <c r="F93" s="725" t="str" cm="1">
        <f t="array" aca="1" ref="F93" ca="1">OFFSET(G93,-1,-1)</f>
        <v>2</v>
      </c>
      <c r="T93" s="640" t="b">
        <f ca="1">AND(F93&gt;0,Y93&gt;0)</f>
        <v>0</v>
      </c>
      <c r="W93" s="127" t="s">
        <v>227</v>
      </c>
      <c r="X93" s="1311"/>
      <c r="Y93" s="127">
        <v>0</v>
      </c>
      <c r="Z93" s="1311"/>
      <c r="AA93" s="853" t="s">
        <v>211</v>
      </c>
      <c r="AB93" s="507" t="str">
        <f>"10."&amp;Y93</f>
        <v>10.0</v>
      </c>
      <c r="AC93" s="66" t="s">
        <v>5793</v>
      </c>
      <c r="AD93" s="397" t="s">
        <v>1044</v>
      </c>
      <c r="AE93" s="67"/>
      <c r="AF93" s="67">
        <f>8970.149274+0.01</f>
        <v>8970.1592739999996</v>
      </c>
      <c r="AG93" s="67"/>
      <c r="AH93" s="434">
        <f>AG93-AF93</f>
        <v>-8970.1592739999996</v>
      </c>
      <c r="AI93" s="67">
        <v>1557.8271458130966</v>
      </c>
      <c r="AJ93" s="1139">
        <f>AI93*1.04</f>
        <v>1620.1402316456206</v>
      </c>
      <c r="AK93" s="67"/>
      <c r="AL93" s="434">
        <f>IF(AI93=0,0,(AK93-AI93)/AI93*100)</f>
        <v>-100</v>
      </c>
      <c r="AM93" s="20"/>
      <c r="AN93" s="20"/>
      <c r="AO93" s="20"/>
      <c r="AR93" s="939" t="s">
        <v>1299</v>
      </c>
      <c r="AS93" s="939" t="s">
        <v>1222</v>
      </c>
      <c r="AT93" s="949" t="str" cm="1">
        <f t="array" ref="AT93">AC93</f>
        <v>Канц. И хоз.расходы, трансп.расходы, представ.расходы, налоги и сборы, расходы на развитие, прочие расходы</v>
      </c>
      <c r="AV93" s="940" t="b">
        <v>1</v>
      </c>
    </row>
    <row r="94" spans="1:48" ht="13.5" customHeight="1" x14ac:dyDescent="0.15">
      <c r="E94" s="630">
        <v>14.1</v>
      </c>
      <c r="F94" s="725" t="str" cm="1">
        <f t="array" aca="1" ref="F94" ca="1">OFFSET(G94,-1,-1)</f>
        <v>2</v>
      </c>
      <c r="T94" s="640" t="b">
        <f ca="1">F94&gt;0</f>
        <v>1</v>
      </c>
      <c r="W94" s="299" t="s">
        <v>502</v>
      </c>
      <c r="X94" s="1311"/>
      <c r="Z94" s="1311"/>
      <c r="AB94" s="569"/>
      <c r="AC94" s="573" t="s">
        <v>229</v>
      </c>
      <c r="AD94" s="570"/>
      <c r="AE94" s="571"/>
      <c r="AF94" s="571"/>
      <c r="AG94" s="571"/>
      <c r="AH94" s="571"/>
      <c r="AI94" s="571"/>
      <c r="AJ94" s="571"/>
      <c r="AK94" s="571"/>
      <c r="AL94" s="571"/>
      <c r="AM94" s="839"/>
      <c r="AN94" s="839"/>
      <c r="AO94" s="840"/>
      <c r="AR94" s="939" t="str">
        <f>IF(AND(ISNUMBER(VALUE(TRIM(SUBSTITUTE(AB94,".","")))),TRIM(SUBSTITUTE(AB94,".",""))&lt;&gt;""),"P"&amp;SUBSTITUTE(AB94,".",""),"")</f>
        <v/>
      </c>
      <c r="AU94" s="940" t="s">
        <v>1222</v>
      </c>
    </row>
    <row r="95" spans="1:48" ht="13.5" customHeight="1" x14ac:dyDescent="0.15">
      <c r="E95" s="630">
        <v>14.1</v>
      </c>
      <c r="F95" s="725" t="str" cm="1">
        <f t="array" aca="1" ref="F95" ca="1">OFFSET(G95,-1,-1)</f>
        <v>2</v>
      </c>
      <c r="T95" s="640" t="b">
        <f ca="1">F95&gt;0</f>
        <v>1</v>
      </c>
      <c r="X95" s="1311"/>
      <c r="Z95" s="1311"/>
      <c r="AB95" s="508" t="s">
        <v>696</v>
      </c>
      <c r="AC95" s="568" t="s">
        <v>1357</v>
      </c>
      <c r="AD95" s="438" t="s">
        <v>1044</v>
      </c>
      <c r="AE95" s="510">
        <f>SUM(AE96:AE98)</f>
        <v>0</v>
      </c>
      <c r="AF95" s="510">
        <f>SUM(AF96:AF98)</f>
        <v>0</v>
      </c>
      <c r="AG95" s="1142">
        <f>SUM(AG96:AG98)</f>
        <v>0</v>
      </c>
      <c r="AH95" s="510">
        <f>AG95-AF95</f>
        <v>0</v>
      </c>
      <c r="AI95" s="510">
        <f>SUM(AI96:AI98)</f>
        <v>0</v>
      </c>
      <c r="AJ95" s="510">
        <f>SUM(AJ96:AJ98)</f>
        <v>0</v>
      </c>
      <c r="AK95" s="510">
        <f>SUM(AK96:AK98)</f>
        <v>0</v>
      </c>
      <c r="AL95" s="510">
        <f>IF(AI95=0,0,(AK95-AI95)/AI95*100)</f>
        <v>0</v>
      </c>
      <c r="AM95" s="1096"/>
      <c r="AN95" s="1096"/>
      <c r="AO95" s="1096"/>
      <c r="AR95" s="939" t="s">
        <v>1358</v>
      </c>
    </row>
    <row r="96" spans="1:48" ht="11.25" hidden="1" customHeight="1" x14ac:dyDescent="0.15">
      <c r="E96" s="630">
        <v>0</v>
      </c>
      <c r="F96" s="725" t="str" cm="1">
        <f t="array" aca="1" ref="F96" ca="1">OFFSET(G96,-1,-1)</f>
        <v>2</v>
      </c>
      <c r="T96" s="640" t="b">
        <f ca="1">F96&gt;0</f>
        <v>1</v>
      </c>
      <c r="X96" s="1311"/>
      <c r="Z96" s="1311"/>
      <c r="AB96" s="507"/>
      <c r="AC96" s="529"/>
      <c r="AD96" s="530"/>
      <c r="AE96" s="393"/>
      <c r="AF96" s="393"/>
      <c r="AG96" s="393"/>
      <c r="AI96" s="393"/>
      <c r="AJ96" s="393"/>
      <c r="AK96" s="393"/>
      <c r="AR96" s="939" t="str">
        <f>IF(AND(ISNUMBER(VALUE(TRIM(SUBSTITUTE(AB96,".","")))),TRIM(SUBSTITUTE(AB96,".",""))&lt;&gt;""),"P"&amp;SUBSTITUTE(AB96,".",""),"")</f>
        <v/>
      </c>
    </row>
    <row r="97" spans="1:48" ht="13.5" hidden="1" customHeight="1" x14ac:dyDescent="0.15">
      <c r="E97" s="630">
        <v>14.1</v>
      </c>
      <c r="F97" s="725" t="str" cm="1">
        <f t="array" aca="1" ref="F97" ca="1">OFFSET(G97,-1,-1)</f>
        <v>2</v>
      </c>
      <c r="T97" s="640" t="b">
        <f ca="1">AND(F97&gt;0,Y97&gt;0)</f>
        <v>0</v>
      </c>
      <c r="W97" s="127" t="s">
        <v>227</v>
      </c>
      <c r="X97" s="1311"/>
      <c r="Y97" s="127">
        <v>0</v>
      </c>
      <c r="Z97" s="1311"/>
      <c r="AA97" s="853" t="s">
        <v>211</v>
      </c>
      <c r="AB97" s="507" t="str">
        <f>"11."&amp;Y97</f>
        <v>11.0</v>
      </c>
      <c r="AC97" s="61"/>
      <c r="AD97" s="125" t="s">
        <v>1044</v>
      </c>
      <c r="AE97" s="50"/>
      <c r="AF97" s="50"/>
      <c r="AG97" s="50"/>
      <c r="AH97" s="246">
        <f>AG97-AF97</f>
        <v>0</v>
      </c>
      <c r="AI97" s="50"/>
      <c r="AJ97" s="50"/>
      <c r="AK97" s="50"/>
      <c r="AL97" s="246">
        <f>IF(AI97=0,0,(AK97-AI97)/AI97*100)</f>
        <v>0</v>
      </c>
      <c r="AM97" s="25"/>
      <c r="AN97" s="25"/>
      <c r="AO97" s="25"/>
      <c r="AR97" s="939" t="s">
        <v>1358</v>
      </c>
      <c r="AS97" s="939" t="s">
        <v>1359</v>
      </c>
      <c r="AT97" s="949" cm="1">
        <f t="array" ref="AT97">AC97</f>
        <v>0</v>
      </c>
      <c r="AV97" s="940" t="b">
        <v>1</v>
      </c>
    </row>
    <row r="98" spans="1:48" ht="13.5" customHeight="1" x14ac:dyDescent="0.15">
      <c r="E98" s="630">
        <v>14.1</v>
      </c>
      <c r="F98" s="725" t="str" cm="1">
        <f t="array" aca="1" ref="F98" ca="1">OFFSET(G98,-1,-1)</f>
        <v>2</v>
      </c>
      <c r="T98" s="640" t="b">
        <f ca="1">F98&gt;0</f>
        <v>1</v>
      </c>
      <c r="W98" s="299" t="s">
        <v>1360</v>
      </c>
      <c r="X98" s="1311"/>
      <c r="Z98" s="1311"/>
      <c r="AB98" s="569"/>
      <c r="AC98" s="573" t="s">
        <v>229</v>
      </c>
      <c r="AD98" s="570"/>
      <c r="AE98" s="572"/>
      <c r="AF98" s="572"/>
      <c r="AG98" s="572"/>
      <c r="AH98" s="572"/>
      <c r="AI98" s="572"/>
      <c r="AJ98" s="572"/>
      <c r="AK98" s="572"/>
      <c r="AL98" s="572"/>
      <c r="AM98" s="572"/>
      <c r="AN98" s="572"/>
      <c r="AO98" s="572"/>
      <c r="AU98" s="940" t="s">
        <v>1359</v>
      </c>
    </row>
    <row r="99" spans="1:48" s="1058" customFormat="1" ht="13.5" customHeight="1" x14ac:dyDescent="0.15">
      <c r="A99" s="148"/>
      <c r="B99" s="148"/>
      <c r="C99" s="148"/>
      <c r="D99" s="148"/>
      <c r="E99" s="630">
        <v>14.1</v>
      </c>
      <c r="F99" s="725" t="str" cm="1">
        <f t="array" ref="F99">X99</f>
        <v>3</v>
      </c>
      <c r="G99" s="141" t="str" cm="1">
        <f t="array" ref="G99">INDEX('Общие сведения'!$AK$169:$AK$234,MATCH($F99,'Общие сведения'!$Z$169:$Z$234,0))</f>
        <v>одноставочный</v>
      </c>
      <c r="H99" s="148"/>
      <c r="I99" s="160" t="str" cm="1">
        <f t="array" ref="I99">INDEX('Общие сведения'!$AE$169:$AE$234,MATCH($F99,'Общие сведения'!$Z$169:$Z$234,0))</f>
        <v>Теплоснабжение</v>
      </c>
      <c r="J99" s="148"/>
      <c r="K99" s="148"/>
      <c r="L99" s="148"/>
      <c r="M99" s="148"/>
      <c r="N99" s="148"/>
      <c r="O99" s="148"/>
      <c r="P99" s="148"/>
      <c r="Q99" s="148"/>
      <c r="R99" s="148"/>
      <c r="S99" s="148"/>
      <c r="T99" s="651" t="b">
        <f>X99&gt;0</f>
        <v>1</v>
      </c>
      <c r="U99" s="148"/>
      <c r="V99" s="127" t="str" cm="1">
        <f t="array" ref="V99">Экономия_корр!$AB$51</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99" s="148"/>
      <c r="X99" s="1311" t="s">
        <v>334</v>
      </c>
      <c r="Y99" s="148"/>
      <c r="Z99" s="1308"/>
      <c r="AA99" s="148"/>
      <c r="AB99" s="264" t="str" cm="1">
        <f t="array" ref="AB99">IF(ISBLANK(Экономия_корр!$AB$51),"",Экономия_корр!$AB$51)</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99" s="265"/>
      <c r="AD99" s="265"/>
      <c r="AE99" s="265"/>
      <c r="AF99" s="265"/>
      <c r="AG99" s="265"/>
      <c r="AH99" s="265"/>
      <c r="AI99" s="265"/>
      <c r="AJ99" s="265"/>
      <c r="AK99" s="265"/>
      <c r="AL99" s="265"/>
      <c r="AM99" s="265"/>
      <c r="AN99" s="265"/>
      <c r="AO99" s="265"/>
      <c r="AP99" s="148"/>
      <c r="AQ99" s="148"/>
      <c r="AR99" s="900"/>
      <c r="AS99" s="900"/>
      <c r="AT99" s="900"/>
      <c r="AU99" s="903"/>
      <c r="AV99" s="903"/>
    </row>
    <row r="100" spans="1:48" s="1137" customFormat="1" ht="13.5" customHeight="1" x14ac:dyDescent="0.15">
      <c r="A100" s="179"/>
      <c r="B100" s="179"/>
      <c r="C100" s="179"/>
      <c r="D100" s="179"/>
      <c r="E100" s="635">
        <v>14.1</v>
      </c>
      <c r="F100" s="725" t="str" cm="1">
        <f t="array" aca="1" ref="F100" ca="1">OFFSET(G100,-1,-1)</f>
        <v>3</v>
      </c>
      <c r="G100" s="730" t="s">
        <v>1323</v>
      </c>
      <c r="H100" s="179"/>
      <c r="I100" s="179"/>
      <c r="J100" s="179"/>
      <c r="K100" s="179"/>
      <c r="L100" s="179"/>
      <c r="M100" s="179"/>
      <c r="N100" s="179"/>
      <c r="O100" s="179"/>
      <c r="P100" s="179"/>
      <c r="Q100" s="179"/>
      <c r="R100" s="179"/>
      <c r="S100" s="179"/>
      <c r="T100" s="640" t="b" cm="1">
        <f t="array" ref="T100">T99</f>
        <v>1</v>
      </c>
      <c r="U100" s="179"/>
      <c r="V100" s="179"/>
      <c r="W100" s="179"/>
      <c r="X100" s="1408"/>
      <c r="Y100" s="179"/>
      <c r="Z100" s="1408"/>
      <c r="AA100" s="179"/>
      <c r="AB100" s="1411" t="s">
        <v>1324</v>
      </c>
      <c r="AC100" s="1412"/>
      <c r="AD100" s="242" t="s">
        <v>805</v>
      </c>
      <c r="AE100" s="1138">
        <f ca="1">SUM(AE101:AE105)+SUM(AE111:AE115)+AE119</f>
        <v>0</v>
      </c>
      <c r="AF100" s="1138">
        <f ca="1">SUM(AF101:AF105)+SUM(AF111:AF115)+AF119</f>
        <v>96049.049733499996</v>
      </c>
      <c r="AG100" s="1138">
        <f ca="1">SUM(AG101:AG105)+SUM(AG111:AG115)+AG119</f>
        <v>0</v>
      </c>
      <c r="AH100" s="1138">
        <f t="shared" ref="AH100:AH115" ca="1" si="7">AG100-AF100</f>
        <v>-96049.049733499996</v>
      </c>
      <c r="AI100" s="1138">
        <f ca="1">SUM(AI101:AI105)+SUM(AI111:AI115)+AI119</f>
        <v>51706.100951774039</v>
      </c>
      <c r="AJ100" s="1138">
        <f ca="1">SUM(AJ101:AJ105)+SUM(AJ111:AJ115)+AJ119</f>
        <v>87219.808827303292</v>
      </c>
      <c r="AK100" s="1138">
        <f ca="1">SUM(AK101:AK105)+SUM(AK111:AK115)+AK119</f>
        <v>0</v>
      </c>
      <c r="AL100" s="245">
        <f t="shared" ref="AL100:AL115" ca="1" si="8">IF(AI100=0,0,(AK100-AI100)/AI100*100)</f>
        <v>-100</v>
      </c>
      <c r="AM100" s="1083">
        <v>51706.100951773929</v>
      </c>
      <c r="AN100" s="1083"/>
      <c r="AO100" s="1083"/>
      <c r="AP100" s="179"/>
      <c r="AQ100" s="179"/>
      <c r="AR100" s="939" t="s">
        <v>1325</v>
      </c>
      <c r="AS100" s="945"/>
      <c r="AT100" s="945"/>
      <c r="AU100" s="946"/>
      <c r="AV100" s="946"/>
    </row>
    <row r="101" spans="1:48" ht="29.25" customHeight="1" x14ac:dyDescent="0.15">
      <c r="E101" s="630">
        <v>30</v>
      </c>
      <c r="F101" s="725" t="str" cm="1">
        <f t="array" aca="1" ref="F101" ca="1">OFFSET(G101,-1,-1)</f>
        <v>3</v>
      </c>
      <c r="T101" s="640" t="b" cm="1">
        <f t="array" ref="T101">T100</f>
        <v>1</v>
      </c>
      <c r="X101" s="1311"/>
      <c r="Z101" s="1311"/>
      <c r="AB101" s="112">
        <v>1</v>
      </c>
      <c r="AC101" s="120" t="s">
        <v>1326</v>
      </c>
      <c r="AD101" s="438" t="s">
        <v>1044</v>
      </c>
      <c r="AE101" s="1139"/>
      <c r="AF101" s="1139">
        <v>2026.8425500000001</v>
      </c>
      <c r="AG101" s="1139"/>
      <c r="AH101" s="303">
        <f t="shared" si="7"/>
        <v>-2026.8425500000001</v>
      </c>
      <c r="AI101" s="1139">
        <v>2603.7302611587015</v>
      </c>
      <c r="AJ101" s="1139">
        <f>AI101*1.04</f>
        <v>2707.8794716050497</v>
      </c>
      <c r="AK101" s="1139"/>
      <c r="AL101" s="246">
        <f t="shared" si="8"/>
        <v>-100</v>
      </c>
      <c r="AM101" s="1083"/>
      <c r="AN101" s="1083"/>
      <c r="AO101" s="1083"/>
      <c r="AR101" s="939" t="s">
        <v>1327</v>
      </c>
    </row>
    <row r="102" spans="1:48" s="1140" customFormat="1" ht="14.25" customHeight="1" x14ac:dyDescent="0.15">
      <c r="A102" s="178"/>
      <c r="B102" s="178"/>
      <c r="C102" s="178"/>
      <c r="D102" s="178"/>
      <c r="E102" s="635">
        <v>15</v>
      </c>
      <c r="F102" s="725" t="str" cm="1">
        <f t="array" aca="1" ref="F102" ca="1">OFFSET(G102,-1,-1)</f>
        <v>3</v>
      </c>
      <c r="G102" s="178"/>
      <c r="H102" s="178"/>
      <c r="I102" s="178"/>
      <c r="J102" s="178"/>
      <c r="K102" s="178"/>
      <c r="L102" s="178"/>
      <c r="M102" s="178"/>
      <c r="N102" s="178"/>
      <c r="O102" s="178"/>
      <c r="P102" s="178"/>
      <c r="Q102" s="178"/>
      <c r="R102" s="178"/>
      <c r="S102" s="178"/>
      <c r="T102" s="640" t="b" cm="1">
        <f t="array" ref="T102">T101</f>
        <v>1</v>
      </c>
      <c r="U102" s="178"/>
      <c r="V102" s="178"/>
      <c r="W102" s="178"/>
      <c r="X102" s="1409"/>
      <c r="Y102" s="178"/>
      <c r="Z102" s="1409"/>
      <c r="AA102" s="178"/>
      <c r="AB102" s="112">
        <v>2</v>
      </c>
      <c r="AC102" s="120" t="s">
        <v>1328</v>
      </c>
      <c r="AD102" s="438" t="s">
        <v>1044</v>
      </c>
      <c r="AE102" s="1139"/>
      <c r="AF102" s="1139"/>
      <c r="AG102" s="1139"/>
      <c r="AH102" s="246">
        <f t="shared" si="7"/>
        <v>0</v>
      </c>
      <c r="AI102" s="1139">
        <v>4157.0559902725936</v>
      </c>
      <c r="AJ102" s="1139">
        <f>AI102*1.04</f>
        <v>4323.3382298834977</v>
      </c>
      <c r="AK102" s="1139"/>
      <c r="AL102" s="246">
        <f t="shared" si="8"/>
        <v>-100</v>
      </c>
      <c r="AM102" s="1083"/>
      <c r="AN102" s="1083"/>
      <c r="AO102" s="1083"/>
      <c r="AP102" s="178"/>
      <c r="AQ102" s="178"/>
      <c r="AR102" s="939" t="s">
        <v>1329</v>
      </c>
      <c r="AS102" s="945"/>
      <c r="AT102" s="945"/>
      <c r="AU102" s="946"/>
      <c r="AV102" s="946"/>
    </row>
    <row r="103" spans="1:48" ht="14.25" customHeight="1" x14ac:dyDescent="0.15">
      <c r="E103" s="630">
        <v>15</v>
      </c>
      <c r="F103" s="725" t="str" cm="1">
        <f t="array" aca="1" ref="F103" ca="1">OFFSET(G103,-1,-1)</f>
        <v>3</v>
      </c>
      <c r="G103" s="141" t="s">
        <v>48</v>
      </c>
      <c r="T103" s="640" t="b" cm="1">
        <f t="array" ref="T103">T102</f>
        <v>1</v>
      </c>
      <c r="X103" s="1311"/>
      <c r="Z103" s="1311"/>
      <c r="AB103" s="112">
        <v>3</v>
      </c>
      <c r="AC103" s="119" t="s">
        <v>49</v>
      </c>
      <c r="AD103" s="393" t="s">
        <v>1044</v>
      </c>
      <c r="AE103" s="1116">
        <f ca="1">SUMIFS(ФОТ!AE$26:AE$163,ФОТ!$F$26:$F$163,$F103,ФОТ!$G$26:$G$163,$G103)</f>
        <v>0</v>
      </c>
      <c r="AF103" s="1116">
        <f ca="1">SUMIFS(ФОТ!AF$26:AF$163,ФОТ!$F$26:$F$163,$F103,ФОТ!$G$26:$G$163,$G103)</f>
        <v>49795.590404000002</v>
      </c>
      <c r="AG103" s="1116">
        <f ca="1">SUMIFS(ФОТ!AG$26:AG$163,ФОТ!$F$26:$F$163,$F103,ФОТ!$G$26:$G$163,$G103)</f>
        <v>0</v>
      </c>
      <c r="AH103" s="246">
        <f t="shared" ca="1" si="7"/>
        <v>-49795.590404000002</v>
      </c>
      <c r="AI103" s="1116">
        <v>25218.819438241</v>
      </c>
      <c r="AJ103" s="246">
        <f ca="1">SUMIFS(ФОТ!AI$26:AI$163,ФОТ!$F$26:$F$163,$F103,ФОТ!$G$26:$G$163,$G103)</f>
        <v>55873.95385322893</v>
      </c>
      <c r="AK103" s="246">
        <f ca="1">SUMIFS(ФОТ!AJ$26:AJ$163,ФОТ!$F$26:$F$163,$F103,ФОТ!$G$26:$G$163,$G103)</f>
        <v>0</v>
      </c>
      <c r="AL103" s="246">
        <f t="shared" ca="1" si="8"/>
        <v>-100</v>
      </c>
      <c r="AM103" s="1083"/>
      <c r="AN103" s="1083"/>
      <c r="AO103" s="1083"/>
      <c r="AR103" s="939" t="s">
        <v>1330</v>
      </c>
    </row>
    <row r="104" spans="1:48" ht="52.5" customHeight="1" x14ac:dyDescent="0.15">
      <c r="E104" s="630">
        <v>54</v>
      </c>
      <c r="F104" s="725" t="str" cm="1">
        <f t="array" aca="1" ref="F104" ca="1">OFFSET(G104,-1,-1)</f>
        <v>3</v>
      </c>
      <c r="T104" s="640" t="b" cm="1">
        <f t="array" ref="T104">T103</f>
        <v>1</v>
      </c>
      <c r="X104" s="1311"/>
      <c r="Z104" s="1311"/>
      <c r="AB104" s="112">
        <v>4</v>
      </c>
      <c r="AC104" s="120" t="s">
        <v>1331</v>
      </c>
      <c r="AD104" s="393" t="s">
        <v>1044</v>
      </c>
      <c r="AE104" s="1116"/>
      <c r="AF104" s="1116">
        <v>11293.89977</v>
      </c>
      <c r="AG104" s="1116"/>
      <c r="AH104" s="246">
        <f t="shared" si="7"/>
        <v>-11293.89977</v>
      </c>
      <c r="AI104" s="1116">
        <v>13962.386868460548</v>
      </c>
      <c r="AJ104" s="1139">
        <f>AI104*1.04</f>
        <v>14520.882343198969</v>
      </c>
      <c r="AK104" s="1116"/>
      <c r="AL104" s="246">
        <f t="shared" si="8"/>
        <v>-100</v>
      </c>
      <c r="AM104" s="1083"/>
      <c r="AN104" s="1083"/>
      <c r="AO104" s="1083"/>
      <c r="AR104" s="939" t="s">
        <v>1332</v>
      </c>
    </row>
    <row r="105" spans="1:48" ht="30" customHeight="1" x14ac:dyDescent="0.15">
      <c r="E105" s="630">
        <v>31.5</v>
      </c>
      <c r="F105" s="725" t="str" cm="1">
        <f t="array" aca="1" ref="F105" ca="1">OFFSET(G105,-1,-1)</f>
        <v>3</v>
      </c>
      <c r="T105" s="640" t="b" cm="1">
        <f t="array" ref="T105">T104</f>
        <v>1</v>
      </c>
      <c r="X105" s="1311"/>
      <c r="Z105" s="1311"/>
      <c r="AB105" s="112">
        <v>5</v>
      </c>
      <c r="AC105" s="120" t="s">
        <v>1333</v>
      </c>
      <c r="AD105" s="393" t="s">
        <v>1044</v>
      </c>
      <c r="AE105" s="246">
        <f>SUM(AE106:AE110)</f>
        <v>0</v>
      </c>
      <c r="AF105" s="246">
        <f>SUM(AF106:AF110)</f>
        <v>4739.8658090000008</v>
      </c>
      <c r="AG105" s="1116">
        <f>SUM(AG106:AG110)</f>
        <v>0</v>
      </c>
      <c r="AH105" s="246">
        <f t="shared" si="7"/>
        <v>-4739.8658090000008</v>
      </c>
      <c r="AI105" s="246">
        <f>SUM(AI106:AI110)</f>
        <v>2682.3542555557801</v>
      </c>
      <c r="AJ105" s="246">
        <f>SUM(AJ106:AJ110)</f>
        <v>2789.6484257780116</v>
      </c>
      <c r="AK105" s="246">
        <f>SUM(AK106:AK110)</f>
        <v>0</v>
      </c>
      <c r="AL105" s="246">
        <f t="shared" si="8"/>
        <v>-100</v>
      </c>
      <c r="AM105" s="1083"/>
      <c r="AN105" s="1083"/>
      <c r="AO105" s="1083"/>
      <c r="AR105" s="939" t="s">
        <v>1334</v>
      </c>
    </row>
    <row r="106" spans="1:48" ht="14.25" customHeight="1" x14ac:dyDescent="0.15">
      <c r="E106" s="630">
        <v>15</v>
      </c>
      <c r="F106" s="725" t="str" cm="1">
        <f t="array" aca="1" ref="F106" ca="1">OFFSET(G106,-1,-1)</f>
        <v>3</v>
      </c>
      <c r="T106" s="640" t="b" cm="1">
        <f t="array" ref="T106">T105</f>
        <v>1</v>
      </c>
      <c r="X106" s="1311"/>
      <c r="Z106" s="1311"/>
      <c r="AB106" s="112" t="s">
        <v>751</v>
      </c>
      <c r="AC106" s="120" t="s">
        <v>1335</v>
      </c>
      <c r="AD106" s="393" t="s">
        <v>1044</v>
      </c>
      <c r="AE106" s="1116"/>
      <c r="AF106" s="1116">
        <f>380.5882+162.840748</f>
        <v>543.42894799999999</v>
      </c>
      <c r="AG106" s="1116"/>
      <c r="AH106" s="246">
        <f t="shared" si="7"/>
        <v>-543.42894799999999</v>
      </c>
      <c r="AI106" s="1116"/>
      <c r="AJ106" s="1116"/>
      <c r="AK106" s="1116"/>
      <c r="AL106" s="246">
        <f t="shared" si="8"/>
        <v>0</v>
      </c>
      <c r="AM106" s="1083"/>
      <c r="AN106" s="1083"/>
      <c r="AO106" s="1083"/>
      <c r="AR106" s="939" t="s">
        <v>1336</v>
      </c>
    </row>
    <row r="107" spans="1:48" ht="14.25" customHeight="1" x14ac:dyDescent="0.15">
      <c r="E107" s="630">
        <v>15</v>
      </c>
      <c r="F107" s="725" t="str" cm="1">
        <f t="array" aca="1" ref="F107" ca="1">OFFSET(G107,-1,-1)</f>
        <v>3</v>
      </c>
      <c r="T107" s="640" t="b" cm="1">
        <f t="array" ref="T107">T106</f>
        <v>1</v>
      </c>
      <c r="X107" s="1311"/>
      <c r="Z107" s="1311"/>
      <c r="AB107" s="112" t="s">
        <v>1337</v>
      </c>
      <c r="AC107" s="120" t="s">
        <v>1338</v>
      </c>
      <c r="AD107" s="393" t="s">
        <v>1044</v>
      </c>
      <c r="AE107" s="1116"/>
      <c r="AF107" s="1116">
        <f>1786.5808+54.3996</f>
        <v>1840.9803999999999</v>
      </c>
      <c r="AG107" s="1116"/>
      <c r="AH107" s="246">
        <f t="shared" si="7"/>
        <v>-1840.9803999999999</v>
      </c>
      <c r="AI107" s="1116"/>
      <c r="AJ107" s="1116"/>
      <c r="AK107" s="1116"/>
      <c r="AL107" s="246">
        <f t="shared" si="8"/>
        <v>0</v>
      </c>
      <c r="AM107" s="1083"/>
      <c r="AN107" s="1083"/>
      <c r="AO107" s="1083"/>
      <c r="AR107" s="939" t="s">
        <v>1339</v>
      </c>
    </row>
    <row r="108" spans="1:48" ht="14.25" customHeight="1" x14ac:dyDescent="0.15">
      <c r="E108" s="630">
        <v>15</v>
      </c>
      <c r="F108" s="725" t="str" cm="1">
        <f t="array" aca="1" ref="F108" ca="1">OFFSET(G108,-1,-1)</f>
        <v>3</v>
      </c>
      <c r="T108" s="640" t="b" cm="1">
        <f t="array" ref="T108">T107</f>
        <v>1</v>
      </c>
      <c r="X108" s="1311"/>
      <c r="Z108" s="1311"/>
      <c r="AB108" s="112" t="s">
        <v>1340</v>
      </c>
      <c r="AC108" s="120" t="s">
        <v>1341</v>
      </c>
      <c r="AD108" s="393" t="s">
        <v>1044</v>
      </c>
      <c r="AE108" s="1116"/>
      <c r="AF108" s="1116"/>
      <c r="AG108" s="1116"/>
      <c r="AH108" s="246">
        <f t="shared" si="7"/>
        <v>0</v>
      </c>
      <c r="AI108" s="1116"/>
      <c r="AJ108" s="1116"/>
      <c r="AK108" s="1116"/>
      <c r="AL108" s="246">
        <f t="shared" si="8"/>
        <v>0</v>
      </c>
      <c r="AM108" s="1083"/>
      <c r="AN108" s="1083"/>
      <c r="AO108" s="1083"/>
      <c r="AR108" s="939" t="s">
        <v>1342</v>
      </c>
    </row>
    <row r="109" spans="1:48" ht="23.25" customHeight="1" x14ac:dyDescent="0.15">
      <c r="E109" s="630">
        <v>24</v>
      </c>
      <c r="F109" s="725" t="str" cm="1">
        <f t="array" aca="1" ref="F109" ca="1">OFFSET(G109,-1,-1)</f>
        <v>3</v>
      </c>
      <c r="T109" s="640" t="b" cm="1">
        <f t="array" ref="T109">T108</f>
        <v>1</v>
      </c>
      <c r="X109" s="1311"/>
      <c r="Z109" s="1311"/>
      <c r="AB109" s="112" t="s">
        <v>1343</v>
      </c>
      <c r="AC109" s="120" t="s">
        <v>1344</v>
      </c>
      <c r="AD109" s="393" t="s">
        <v>1044</v>
      </c>
      <c r="AE109" s="1116"/>
      <c r="AF109" s="1116">
        <v>2355.4564610000002</v>
      </c>
      <c r="AG109" s="1116"/>
      <c r="AH109" s="246">
        <f t="shared" si="7"/>
        <v>-2355.4564610000002</v>
      </c>
      <c r="AI109" s="1116"/>
      <c r="AJ109" s="1116"/>
      <c r="AK109" s="1116"/>
      <c r="AL109" s="246">
        <f t="shared" si="8"/>
        <v>0</v>
      </c>
      <c r="AM109" s="1083"/>
      <c r="AN109" s="1083"/>
      <c r="AO109" s="1083"/>
      <c r="AR109" s="939" t="s">
        <v>1345</v>
      </c>
    </row>
    <row r="110" spans="1:48" ht="14.25" customHeight="1" x14ac:dyDescent="0.15">
      <c r="E110" s="630">
        <v>15</v>
      </c>
      <c r="F110" s="725" t="str" cm="1">
        <f t="array" aca="1" ref="F110" ca="1">OFFSET(G110,-1,-1)</f>
        <v>3</v>
      </c>
      <c r="T110" s="640" t="b" cm="1">
        <f t="array" ref="T110">T109</f>
        <v>1</v>
      </c>
      <c r="X110" s="1311"/>
      <c r="Z110" s="1311"/>
      <c r="AB110" s="112" t="s">
        <v>1346</v>
      </c>
      <c r="AC110" s="120" t="s">
        <v>1347</v>
      </c>
      <c r="AD110" s="393" t="s">
        <v>1044</v>
      </c>
      <c r="AE110" s="1116"/>
      <c r="AF110" s="1116"/>
      <c r="AG110" s="1116"/>
      <c r="AH110" s="246">
        <f t="shared" si="7"/>
        <v>0</v>
      </c>
      <c r="AI110" s="1116">
        <v>2682.3542555557801</v>
      </c>
      <c r="AJ110" s="1139">
        <f>AI110*1.04</f>
        <v>2789.6484257780116</v>
      </c>
      <c r="AK110" s="1116"/>
      <c r="AL110" s="246">
        <f t="shared" si="8"/>
        <v>-100</v>
      </c>
      <c r="AM110" s="1083"/>
      <c r="AN110" s="1083"/>
      <c r="AO110" s="1083"/>
      <c r="AR110" s="939" t="s">
        <v>1348</v>
      </c>
    </row>
    <row r="111" spans="1:48" s="1141" customFormat="1" ht="14.25" customHeight="1" x14ac:dyDescent="0.15">
      <c r="A111" s="180"/>
      <c r="B111" s="180"/>
      <c r="C111" s="180"/>
      <c r="D111" s="180"/>
      <c r="E111" s="630">
        <v>15</v>
      </c>
      <c r="F111" s="725" t="str" cm="1">
        <f t="array" aca="1" ref="F111" ca="1">OFFSET(G111,-1,-1)</f>
        <v>3</v>
      </c>
      <c r="G111" s="180"/>
      <c r="H111" s="180"/>
      <c r="I111" s="180"/>
      <c r="J111" s="180"/>
      <c r="K111" s="180"/>
      <c r="L111" s="180"/>
      <c r="M111" s="180"/>
      <c r="N111" s="180"/>
      <c r="O111" s="180"/>
      <c r="P111" s="180"/>
      <c r="Q111" s="180"/>
      <c r="R111" s="180"/>
      <c r="S111" s="180"/>
      <c r="T111" s="640" t="b" cm="1">
        <f t="array" ref="T111">T110</f>
        <v>1</v>
      </c>
      <c r="U111" s="180"/>
      <c r="V111" s="180"/>
      <c r="W111" s="180"/>
      <c r="X111" s="1410"/>
      <c r="Y111" s="180"/>
      <c r="Z111" s="1410"/>
      <c r="AA111" s="180"/>
      <c r="AB111" s="112" t="s">
        <v>632</v>
      </c>
      <c r="AC111" s="120" t="s">
        <v>1349</v>
      </c>
      <c r="AD111" s="393" t="s">
        <v>1044</v>
      </c>
      <c r="AE111" s="1116"/>
      <c r="AF111" s="1116"/>
      <c r="AG111" s="1116"/>
      <c r="AH111" s="246">
        <f t="shared" si="7"/>
        <v>0</v>
      </c>
      <c r="AI111" s="1116"/>
      <c r="AJ111" s="1116"/>
      <c r="AK111" s="1116"/>
      <c r="AL111" s="246">
        <f t="shared" si="8"/>
        <v>0</v>
      </c>
      <c r="AM111" s="1083"/>
      <c r="AN111" s="1083"/>
      <c r="AO111" s="1083"/>
      <c r="AP111" s="180"/>
      <c r="AQ111" s="180"/>
      <c r="AR111" s="939" t="s">
        <v>1350</v>
      </c>
      <c r="AS111" s="947"/>
      <c r="AT111" s="947"/>
      <c r="AU111" s="948"/>
      <c r="AV111" s="948"/>
    </row>
    <row r="112" spans="1:48" ht="14.25" customHeight="1" x14ac:dyDescent="0.15">
      <c r="E112" s="630">
        <v>15</v>
      </c>
      <c r="F112" s="725" t="str" cm="1">
        <f t="array" aca="1" ref="F112" ca="1">OFFSET(G112,-1,-1)</f>
        <v>3</v>
      </c>
      <c r="T112" s="640" t="b" cm="1">
        <f t="array" ref="T112">T111</f>
        <v>1</v>
      </c>
      <c r="X112" s="1311"/>
      <c r="Z112" s="1311"/>
      <c r="AB112" s="112" t="s">
        <v>651</v>
      </c>
      <c r="AC112" s="120" t="s">
        <v>1351</v>
      </c>
      <c r="AD112" s="393" t="s">
        <v>1044</v>
      </c>
      <c r="AE112" s="1116"/>
      <c r="AF112" s="1116">
        <v>104.66</v>
      </c>
      <c r="AG112" s="1116"/>
      <c r="AH112" s="246">
        <f t="shared" si="7"/>
        <v>-104.66</v>
      </c>
      <c r="AI112" s="1116">
        <v>208.95743585625405</v>
      </c>
      <c r="AJ112" s="1139">
        <f>AI112*1.04</f>
        <v>217.31573329050423</v>
      </c>
      <c r="AK112" s="1116"/>
      <c r="AL112" s="246">
        <f t="shared" si="8"/>
        <v>-100</v>
      </c>
      <c r="AM112" s="1083"/>
      <c r="AN112" s="1083"/>
      <c r="AO112" s="1083"/>
      <c r="AR112" s="939" t="s">
        <v>1352</v>
      </c>
    </row>
    <row r="113" spans="1:48" ht="14.25" customHeight="1" x14ac:dyDescent="0.15">
      <c r="E113" s="630">
        <v>15</v>
      </c>
      <c r="F113" s="725" t="str" cm="1">
        <f t="array" aca="1" ref="F113" ca="1">OFFSET(G113,-1,-1)</f>
        <v>3</v>
      </c>
      <c r="G113" s="141" t="s">
        <v>1189</v>
      </c>
      <c r="T113" s="640" t="b" cm="1">
        <f t="array" ref="T113">T112</f>
        <v>1</v>
      </c>
      <c r="X113" s="1311"/>
      <c r="Z113" s="1311"/>
      <c r="AB113" s="112" t="s">
        <v>656</v>
      </c>
      <c r="AC113" s="119" t="s">
        <v>1353</v>
      </c>
      <c r="AD113" s="393" t="s">
        <v>1044</v>
      </c>
      <c r="AE113" s="246">
        <f ca="1">SUMIFS(Аренда!AE$26:AE$75,Аренда!$F$26:$F$75,$F113,Аренда!$G$26:$G$75,$G113)</f>
        <v>0</v>
      </c>
      <c r="AF113" s="246">
        <f ca="1">SUMIFS(Аренда!AF$26:AF$75,Аренда!$F$26:$F$75,$F113,Аренда!$G$26:$G$75,$G113)</f>
        <v>0</v>
      </c>
      <c r="AG113" s="1116">
        <f ca="1">SUMIFS(Аренда!AG$26:AG$75,Аренда!$F$26:$F$75,$F113,Аренда!$G$26:$G$75,$G113)</f>
        <v>0</v>
      </c>
      <c r="AH113" s="246">
        <f t="shared" ca="1" si="7"/>
        <v>0</v>
      </c>
      <c r="AI113" s="246">
        <f ca="1">SUMIFS(Аренда!AH$26:AH$75,Аренда!$F$26:$F$75,$F113,Аренда!$G$26:$G$75,$G113)</f>
        <v>0</v>
      </c>
      <c r="AJ113" s="246">
        <f ca="1">SUMIFS(Аренда!AI$26:AI$75,Аренда!$F$26:$F$75,$F113,Аренда!$G$26:$G$75,$G113)</f>
        <v>0</v>
      </c>
      <c r="AK113" s="246">
        <f ca="1">SUMIFS(Аренда!AS$26:AS$75,Аренда!$F$26:$F$75,$F113,Аренда!$G$26:$G$75,$G113)</f>
        <v>0</v>
      </c>
      <c r="AL113" s="246">
        <f t="shared" ca="1" si="8"/>
        <v>0</v>
      </c>
      <c r="AM113" s="1083"/>
      <c r="AN113" s="1083"/>
      <c r="AO113" s="1083"/>
      <c r="AR113" s="939" t="s">
        <v>1354</v>
      </c>
    </row>
    <row r="114" spans="1:48" s="1141" customFormat="1" ht="14.25" customHeight="1" x14ac:dyDescent="0.15">
      <c r="A114" s="180"/>
      <c r="B114" s="180"/>
      <c r="C114" s="180"/>
      <c r="D114" s="180"/>
      <c r="E114" s="630">
        <v>15</v>
      </c>
      <c r="F114" s="725" t="str" cm="1">
        <f t="array" aca="1" ref="F114" ca="1">OFFSET(G114,-1,-1)</f>
        <v>3</v>
      </c>
      <c r="G114" s="141" t="s">
        <v>1176</v>
      </c>
      <c r="H114" s="180"/>
      <c r="I114" s="180"/>
      <c r="J114" s="180"/>
      <c r="K114" s="180"/>
      <c r="L114" s="180"/>
      <c r="M114" s="180"/>
      <c r="N114" s="180"/>
      <c r="O114" s="180"/>
      <c r="P114" s="180"/>
      <c r="Q114" s="180"/>
      <c r="R114" s="180"/>
      <c r="S114" s="180"/>
      <c r="T114" s="640" t="b" cm="1">
        <f t="array" ref="T114">T113</f>
        <v>1</v>
      </c>
      <c r="U114" s="180"/>
      <c r="V114" s="180"/>
      <c r="W114" s="180"/>
      <c r="X114" s="1410"/>
      <c r="Y114" s="180"/>
      <c r="Z114" s="1410"/>
      <c r="AA114" s="180"/>
      <c r="AB114" s="112" t="s">
        <v>664</v>
      </c>
      <c r="AC114" s="119" t="s">
        <v>1355</v>
      </c>
      <c r="AD114" s="393" t="s">
        <v>1044</v>
      </c>
      <c r="AE114" s="246">
        <f ca="1">SUMIFS(Аренда!AE$26:AE$75,Аренда!$F$26:$F$75,$F114,Аренда!$G$26:$G$75,$G114)</f>
        <v>0</v>
      </c>
      <c r="AF114" s="246">
        <f ca="1">SUMIFS(Аренда!AF$26:AF$75,Аренда!$F$26:$F$75,$F114,Аренда!$G$26:$G$75,$G114)</f>
        <v>4455.4661079999996</v>
      </c>
      <c r="AG114" s="1116">
        <f ca="1">SUMIFS(Аренда!AG$26:AG$75,Аренда!$F$26:$F$75,$F114,Аренда!$G$26:$G$75,$G114)</f>
        <v>0</v>
      </c>
      <c r="AH114" s="246">
        <f t="shared" ca="1" si="7"/>
        <v>-4455.4661079999996</v>
      </c>
      <c r="AI114" s="246">
        <f ca="1">SUMIFS(Аренда!AH$26:AH$75,Аренда!$F$26:$F$75,$F114,Аренда!$G$26:$G$75,$G114)</f>
        <v>0</v>
      </c>
      <c r="AJ114" s="246">
        <f ca="1">SUMIFS(Аренда!AI$26:AI$75,Аренда!$F$26:$F$75,$F114,Аренда!$G$26:$G$75,$G114)</f>
        <v>3799.0821999999998</v>
      </c>
      <c r="AK114" s="246">
        <f ca="1">SUMIFS(Аренда!AS$26:AS$75,Аренда!$F$26:$F$75,$F114,Аренда!$G$26:$G$75,$G114)</f>
        <v>0</v>
      </c>
      <c r="AL114" s="246">
        <f t="shared" ca="1" si="8"/>
        <v>0</v>
      </c>
      <c r="AM114" s="1083"/>
      <c r="AN114" s="1083"/>
      <c r="AO114" s="1083"/>
      <c r="AP114" s="180"/>
      <c r="AQ114" s="180"/>
      <c r="AR114" s="939" t="s">
        <v>1179</v>
      </c>
      <c r="AS114" s="947"/>
      <c r="AT114" s="947"/>
      <c r="AU114" s="948"/>
      <c r="AV114" s="948"/>
    </row>
    <row r="115" spans="1:48" ht="29.25" customHeight="1" x14ac:dyDescent="0.15">
      <c r="E115" s="630">
        <v>30</v>
      </c>
      <c r="F115" s="725" t="str" cm="1">
        <f t="array" aca="1" ref="F115" ca="1">OFFSET(G115,-1,-1)</f>
        <v>3</v>
      </c>
      <c r="T115" s="640" t="b" cm="1">
        <f t="array" ref="T115">T114</f>
        <v>1</v>
      </c>
      <c r="X115" s="1311"/>
      <c r="Z115" s="1311"/>
      <c r="AB115" s="112" t="s">
        <v>688</v>
      </c>
      <c r="AC115" s="120" t="s">
        <v>1356</v>
      </c>
      <c r="AD115" s="393" t="s">
        <v>1044</v>
      </c>
      <c r="AE115" s="246">
        <f>SUM(AE116:AE118)</f>
        <v>0</v>
      </c>
      <c r="AF115" s="246">
        <f>SUM(AF116:AF118)</f>
        <v>23632.725092499997</v>
      </c>
      <c r="AG115" s="1116">
        <f>SUM(AG116:AG118)</f>
        <v>0</v>
      </c>
      <c r="AH115" s="246">
        <f t="shared" si="7"/>
        <v>-23632.725092499997</v>
      </c>
      <c r="AI115" s="246">
        <f>SUM(AI116:AI118)</f>
        <v>2872.7967022291655</v>
      </c>
      <c r="AJ115" s="246">
        <f>SUM(AJ116:AJ118)</f>
        <v>2987.708570318332</v>
      </c>
      <c r="AK115" s="246">
        <f>SUM(AK116:AK118)</f>
        <v>0</v>
      </c>
      <c r="AL115" s="246">
        <f t="shared" si="8"/>
        <v>-100</v>
      </c>
      <c r="AM115" s="1083"/>
      <c r="AN115" s="1083"/>
      <c r="AO115" s="1083"/>
      <c r="AR115" s="939" t="s">
        <v>1299</v>
      </c>
    </row>
    <row r="116" spans="1:48" ht="11.25" customHeight="1" x14ac:dyDescent="0.15">
      <c r="E116" s="630">
        <v>0</v>
      </c>
      <c r="F116" s="725" t="str" cm="1">
        <f t="array" aca="1" ref="F116" ca="1">OFFSET(G116,-1,-1)</f>
        <v>3</v>
      </c>
      <c r="T116" s="640" t="b" cm="1">
        <f t="array" ref="T116">T115</f>
        <v>1</v>
      </c>
      <c r="X116" s="1311"/>
      <c r="Z116" s="1311"/>
      <c r="AB116" s="112"/>
      <c r="AC116" s="117"/>
      <c r="AD116" s="393"/>
      <c r="AE116" s="393"/>
      <c r="AF116" s="393"/>
      <c r="AG116" s="393"/>
      <c r="AH116" s="393"/>
      <c r="AI116" s="393"/>
      <c r="AJ116" s="393"/>
      <c r="AK116" s="393"/>
      <c r="AL116" s="393"/>
      <c r="AM116" s="124"/>
      <c r="AN116" s="124"/>
      <c r="AO116" s="124"/>
      <c r="AR116" s="939" t="str">
        <f>IF(AND(ISNUMBER(VALUE(TRIM(SUBSTITUTE(AB116,".","")))),TRIM(SUBSTITUTE(AB116,".",""))&lt;&gt;""),"P"&amp;SUBSTITUTE(AB116,".",""),"")</f>
        <v/>
      </c>
    </row>
    <row r="117" spans="1:48" ht="27.75" customHeight="1" x14ac:dyDescent="0.15">
      <c r="E117" s="630">
        <v>15</v>
      </c>
      <c r="F117" s="725" t="str" cm="1">
        <f t="array" aca="1" ref="F117" ca="1">OFFSET(G117,-1,-1)</f>
        <v>3</v>
      </c>
      <c r="T117" s="640" t="b">
        <f ca="1">AND(F117&gt;0,Y117&gt;0)</f>
        <v>0</v>
      </c>
      <c r="W117" s="127" t="s">
        <v>227</v>
      </c>
      <c r="X117" s="1311"/>
      <c r="Y117" s="127">
        <v>0</v>
      </c>
      <c r="Z117" s="1311"/>
      <c r="AA117" s="853" t="s">
        <v>211</v>
      </c>
      <c r="AB117" s="507" t="str">
        <f>"10."&amp;Y117</f>
        <v>10.0</v>
      </c>
      <c r="AC117" s="66" t="s">
        <v>5793</v>
      </c>
      <c r="AD117" s="397" t="s">
        <v>1044</v>
      </c>
      <c r="AE117" s="67"/>
      <c r="AF117" s="67">
        <f>23683.6845606-50.9594681</f>
        <v>23632.725092499997</v>
      </c>
      <c r="AG117" s="67"/>
      <c r="AH117" s="434">
        <f>AG117-AF117</f>
        <v>-23632.725092499997</v>
      </c>
      <c r="AI117" s="67">
        <v>2872.7967022291655</v>
      </c>
      <c r="AJ117" s="1139">
        <f>AI117*1.04</f>
        <v>2987.708570318332</v>
      </c>
      <c r="AK117" s="67"/>
      <c r="AL117" s="434">
        <f>IF(AI117=0,0,(AK117-AI117)/AI117*100)</f>
        <v>-100</v>
      </c>
      <c r="AM117" s="20"/>
      <c r="AN117" s="20"/>
      <c r="AO117" s="20"/>
      <c r="AR117" s="939" t="s">
        <v>1299</v>
      </c>
      <c r="AS117" s="939" t="s">
        <v>1222</v>
      </c>
      <c r="AT117" s="949" t="str" cm="1">
        <f t="array" ref="AT117">AC117</f>
        <v>Канц. И хоз.расходы, трансп.расходы, представ.расходы, налоги и сборы, расходы на развитие, прочие расходы</v>
      </c>
      <c r="AV117" s="940" t="b">
        <v>1</v>
      </c>
    </row>
    <row r="118" spans="1:48" ht="13.5" customHeight="1" x14ac:dyDescent="0.15">
      <c r="E118" s="630">
        <v>14.1</v>
      </c>
      <c r="F118" s="725" t="str" cm="1">
        <f t="array" aca="1" ref="F118" ca="1">OFFSET(G118,-1,-1)</f>
        <v>3</v>
      </c>
      <c r="T118" s="640" t="b">
        <f ca="1">F118&gt;0</f>
        <v>1</v>
      </c>
      <c r="W118" s="299" t="s">
        <v>502</v>
      </c>
      <c r="X118" s="1311"/>
      <c r="Z118" s="1311"/>
      <c r="AB118" s="569"/>
      <c r="AC118" s="573" t="s">
        <v>229</v>
      </c>
      <c r="AD118" s="570"/>
      <c r="AE118" s="571"/>
      <c r="AF118" s="571"/>
      <c r="AG118" s="571"/>
      <c r="AH118" s="571"/>
      <c r="AI118" s="571"/>
      <c r="AJ118" s="571"/>
      <c r="AK118" s="571"/>
      <c r="AL118" s="571"/>
      <c r="AM118" s="839"/>
      <c r="AN118" s="839"/>
      <c r="AO118" s="840"/>
      <c r="AR118" s="939" t="str">
        <f>IF(AND(ISNUMBER(VALUE(TRIM(SUBSTITUTE(AB118,".","")))),TRIM(SUBSTITUTE(AB118,".",""))&lt;&gt;""),"P"&amp;SUBSTITUTE(AB118,".",""),"")</f>
        <v/>
      </c>
      <c r="AU118" s="940" t="s">
        <v>1222</v>
      </c>
    </row>
    <row r="119" spans="1:48" ht="13.5" customHeight="1" x14ac:dyDescent="0.15">
      <c r="E119" s="630">
        <v>14.1</v>
      </c>
      <c r="F119" s="725" t="str" cm="1">
        <f t="array" aca="1" ref="F119" ca="1">OFFSET(G119,-1,-1)</f>
        <v>3</v>
      </c>
      <c r="T119" s="640" t="b">
        <f ca="1">F119&gt;0</f>
        <v>1</v>
      </c>
      <c r="X119" s="1311"/>
      <c r="Z119" s="1311"/>
      <c r="AB119" s="508" t="s">
        <v>696</v>
      </c>
      <c r="AC119" s="568" t="s">
        <v>1357</v>
      </c>
      <c r="AD119" s="438" t="s">
        <v>1044</v>
      </c>
      <c r="AE119" s="510">
        <f>SUM(AE120:AE122)</f>
        <v>0</v>
      </c>
      <c r="AF119" s="510">
        <f>SUM(AF120:AF122)</f>
        <v>0</v>
      </c>
      <c r="AG119" s="1142">
        <f>SUM(AG120:AG122)</f>
        <v>0</v>
      </c>
      <c r="AH119" s="510">
        <f>AG119-AF119</f>
        <v>0</v>
      </c>
      <c r="AI119" s="510">
        <f>SUM(AI120:AI122)</f>
        <v>0</v>
      </c>
      <c r="AJ119" s="510">
        <f>SUM(AJ120:AJ122)</f>
        <v>0</v>
      </c>
      <c r="AK119" s="510">
        <f>SUM(AK120:AK122)</f>
        <v>0</v>
      </c>
      <c r="AL119" s="510">
        <f>IF(AI119=0,0,(AK119-AI119)/AI119*100)</f>
        <v>0</v>
      </c>
      <c r="AM119" s="1096"/>
      <c r="AN119" s="1096"/>
      <c r="AO119" s="1096"/>
      <c r="AR119" s="939" t="s">
        <v>1358</v>
      </c>
    </row>
    <row r="120" spans="1:48" ht="11.25" hidden="1" customHeight="1" x14ac:dyDescent="0.15">
      <c r="E120" s="630">
        <v>0</v>
      </c>
      <c r="F120" s="725" t="str" cm="1">
        <f t="array" aca="1" ref="F120" ca="1">OFFSET(G120,-1,-1)</f>
        <v>3</v>
      </c>
      <c r="T120" s="640" t="b">
        <f ca="1">F120&gt;0</f>
        <v>1</v>
      </c>
      <c r="X120" s="1311"/>
      <c r="Z120" s="1311"/>
      <c r="AB120" s="507"/>
      <c r="AC120" s="529"/>
      <c r="AD120" s="530"/>
      <c r="AE120" s="393"/>
      <c r="AF120" s="393"/>
      <c r="AG120" s="393"/>
      <c r="AI120" s="393"/>
      <c r="AJ120" s="393"/>
      <c r="AK120" s="393"/>
      <c r="AR120" s="939" t="str">
        <f>IF(AND(ISNUMBER(VALUE(TRIM(SUBSTITUTE(AB120,".","")))),TRIM(SUBSTITUTE(AB120,".",""))&lt;&gt;""),"P"&amp;SUBSTITUTE(AB120,".",""),"")</f>
        <v/>
      </c>
    </row>
    <row r="121" spans="1:48" ht="13.5" hidden="1" customHeight="1" x14ac:dyDescent="0.15">
      <c r="E121" s="630">
        <v>14.1</v>
      </c>
      <c r="F121" s="725" t="str" cm="1">
        <f t="array" aca="1" ref="F121" ca="1">OFFSET(G121,-1,-1)</f>
        <v>3</v>
      </c>
      <c r="T121" s="640" t="b">
        <f ca="1">AND(F121&gt;0,Y121&gt;0)</f>
        <v>0</v>
      </c>
      <c r="W121" s="127" t="s">
        <v>227</v>
      </c>
      <c r="X121" s="1311"/>
      <c r="Y121" s="127">
        <v>0</v>
      </c>
      <c r="Z121" s="1311"/>
      <c r="AA121" s="853" t="s">
        <v>211</v>
      </c>
      <c r="AB121" s="507" t="str">
        <f>"11."&amp;Y121</f>
        <v>11.0</v>
      </c>
      <c r="AC121" s="61"/>
      <c r="AD121" s="125" t="s">
        <v>1044</v>
      </c>
      <c r="AE121" s="50"/>
      <c r="AF121" s="50"/>
      <c r="AG121" s="50"/>
      <c r="AH121" s="246">
        <f>AG121-AF121</f>
        <v>0</v>
      </c>
      <c r="AI121" s="50"/>
      <c r="AJ121" s="50"/>
      <c r="AK121" s="50"/>
      <c r="AL121" s="246">
        <f>IF(AI121=0,0,(AK121-AI121)/AI121*100)</f>
        <v>0</v>
      </c>
      <c r="AM121" s="25"/>
      <c r="AN121" s="25"/>
      <c r="AO121" s="25"/>
      <c r="AR121" s="939" t="s">
        <v>1358</v>
      </c>
      <c r="AS121" s="939" t="s">
        <v>1359</v>
      </c>
      <c r="AT121" s="949" cm="1">
        <f t="array" ref="AT121">AC121</f>
        <v>0</v>
      </c>
      <c r="AV121" s="940" t="b">
        <v>1</v>
      </c>
    </row>
    <row r="122" spans="1:48" ht="13.5" customHeight="1" x14ac:dyDescent="0.15">
      <c r="E122" s="630">
        <v>14.1</v>
      </c>
      <c r="F122" s="725" t="str" cm="1">
        <f t="array" aca="1" ref="F122" ca="1">OFFSET(G122,-1,-1)</f>
        <v>3</v>
      </c>
      <c r="T122" s="640" t="b">
        <f ca="1">F122&gt;0</f>
        <v>1</v>
      </c>
      <c r="W122" s="299" t="s">
        <v>1360</v>
      </c>
      <c r="X122" s="1311"/>
      <c r="Z122" s="1311"/>
      <c r="AB122" s="569"/>
      <c r="AC122" s="573" t="s">
        <v>229</v>
      </c>
      <c r="AD122" s="570"/>
      <c r="AE122" s="572"/>
      <c r="AF122" s="572"/>
      <c r="AG122" s="572"/>
      <c r="AH122" s="572"/>
      <c r="AI122" s="572"/>
      <c r="AJ122" s="572"/>
      <c r="AK122" s="572"/>
      <c r="AL122" s="572"/>
      <c r="AM122" s="572"/>
      <c r="AN122" s="572"/>
      <c r="AO122" s="572"/>
      <c r="AU122" s="940" t="s">
        <v>1359</v>
      </c>
    </row>
    <row r="123" spans="1:48" ht="9.9499999999999993" customHeight="1" x14ac:dyDescent="0.15">
      <c r="E123" s="630">
        <v>10.199999999999999</v>
      </c>
      <c r="U123" s="111" t="s">
        <v>229</v>
      </c>
      <c r="V123" s="123" t="s">
        <v>1361</v>
      </c>
    </row>
    <row r="124" spans="1:48" ht="11.25" hidden="1" customHeight="1" x14ac:dyDescent="0.15">
      <c r="E124" s="630">
        <v>0</v>
      </c>
    </row>
    <row r="125" spans="1:48" ht="14.65" customHeight="1" x14ac:dyDescent="0.15">
      <c r="E125" s="630">
        <v>15</v>
      </c>
      <c r="AB125" s="1387" t="s">
        <v>700</v>
      </c>
      <c r="AC125" s="1387"/>
      <c r="AD125" s="1387"/>
      <c r="AE125" s="1387"/>
      <c r="AF125" s="1387"/>
      <c r="AG125" s="1387"/>
      <c r="AH125" s="1387"/>
      <c r="AI125" s="1387"/>
      <c r="AJ125" s="1387"/>
      <c r="AK125" s="1387"/>
      <c r="AL125" s="1387"/>
      <c r="AM125" s="1387"/>
      <c r="AN125" s="1387"/>
      <c r="AO125" s="1387"/>
    </row>
    <row r="126" spans="1:48" ht="14.65" customHeight="1" x14ac:dyDescent="0.15">
      <c r="E126" s="630">
        <v>15</v>
      </c>
      <c r="AA126" s="724"/>
      <c r="AB126" s="1404"/>
      <c r="AC126" s="1405"/>
      <c r="AD126" s="1405"/>
      <c r="AE126" s="1405"/>
      <c r="AF126" s="1405"/>
      <c r="AG126" s="1405"/>
      <c r="AH126" s="1405"/>
      <c r="AI126" s="1405"/>
      <c r="AJ126" s="1405"/>
      <c r="AK126" s="1405"/>
      <c r="AL126" s="1405"/>
      <c r="AM126" s="1405"/>
      <c r="AN126" s="1405"/>
      <c r="AO126" s="1405"/>
    </row>
    <row r="127" spans="1:48" ht="14.65" hidden="1" customHeight="1" x14ac:dyDescent="0.15">
      <c r="E127" s="630">
        <v>15</v>
      </c>
      <c r="T127" s="640" t="b">
        <f>ROW(W127)&gt;ROW(W$127)</f>
        <v>0</v>
      </c>
      <c r="W127" s="127" t="s">
        <v>227</v>
      </c>
      <c r="AA127" s="721" t="s">
        <v>211</v>
      </c>
      <c r="AB127" s="1407"/>
      <c r="AC127" s="1405"/>
      <c r="AD127" s="1405"/>
      <c r="AE127" s="1405"/>
      <c r="AF127" s="1405"/>
      <c r="AG127" s="1405"/>
      <c r="AH127" s="1405"/>
      <c r="AI127" s="1405"/>
      <c r="AJ127" s="1405"/>
      <c r="AK127" s="1405"/>
      <c r="AL127" s="1405"/>
      <c r="AM127" s="1405"/>
      <c r="AN127" s="1405"/>
      <c r="AO127" s="1405"/>
    </row>
    <row r="128" spans="1:48" ht="14.65" customHeight="1" x14ac:dyDescent="0.15">
      <c r="E128" s="630">
        <v>15</v>
      </c>
      <c r="W128" s="123" t="s">
        <v>228</v>
      </c>
      <c r="AA128" s="160"/>
      <c r="AB128" s="1321" t="s">
        <v>701</v>
      </c>
      <c r="AC128" s="1322"/>
      <c r="AD128" s="304"/>
      <c r="AE128" s="304"/>
      <c r="AF128" s="304"/>
      <c r="AG128" s="304"/>
      <c r="AH128" s="304"/>
      <c r="AI128" s="304"/>
      <c r="AJ128" s="304"/>
      <c r="AK128" s="304"/>
      <c r="AL128" s="304"/>
      <c r="AM128" s="304"/>
      <c r="AN128" s="304"/>
      <c r="AO128" s="282"/>
    </row>
  </sheetData>
  <sheetProtection formatColumns="0" formatRows="0" insertRows="0" deleteColumns="0" deleteRows="0" sort="0" autoFilter="0"/>
  <mergeCells count="22">
    <mergeCell ref="AO24:AO25"/>
    <mergeCell ref="AB127:AO127"/>
    <mergeCell ref="AB24:AB25"/>
    <mergeCell ref="AC24:AC25"/>
    <mergeCell ref="AD24:AD25"/>
    <mergeCell ref="AM24:AM25"/>
    <mergeCell ref="AN24:AN25"/>
    <mergeCell ref="AB52:AC52"/>
    <mergeCell ref="AB76:AC76"/>
    <mergeCell ref="AB100:AC100"/>
    <mergeCell ref="X27:X50"/>
    <mergeCell ref="Z27:Z50"/>
    <mergeCell ref="AB125:AO125"/>
    <mergeCell ref="AB126:AO126"/>
    <mergeCell ref="AB128:AC128"/>
    <mergeCell ref="AB28:AC28"/>
    <mergeCell ref="X51:X74"/>
    <mergeCell ref="Z51:Z74"/>
    <mergeCell ref="X75:X98"/>
    <mergeCell ref="Z75:Z98"/>
    <mergeCell ref="X99:X122"/>
    <mergeCell ref="Z99:Z122"/>
  </mergeCells>
  <printOptions horizontalCentered="1"/>
  <pageMargins left="0.35" right="0.35" top="0.4" bottom="0.4" header="0.08" footer="0.08"/>
  <pageSetup paperSize="9" scale="80" firstPageNumber="13" fitToHeight="0" orientation="landscape" useFirstPageNumber="1" r:id="rId1"/>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29378-A27F-6F3E-8AA8-1957DA2403E8}">
  <sheetPr>
    <tabColor rgb="FF92D050"/>
    <outlinePr summaryBelow="0" summaryRight="0"/>
    <pageSetUpPr fitToPage="1"/>
  </sheetPr>
  <dimension ref="A1:BS68"/>
  <sheetViews>
    <sheetView showGridLines="0" workbookViewId="0">
      <pane xSplit="34" ySplit="25" topLeftCell="AI42" activePane="bottomRight" state="frozen"/>
      <selection pane="topRight" activeCell="AI1" sqref="AI1"/>
      <selection pane="bottomLeft" activeCell="A26" sqref="A26"/>
      <selection pane="bottomRight" activeCell="AJ62" sqref="AJ62"/>
    </sheetView>
  </sheetViews>
  <sheetFormatPr defaultColWidth="9.140625" defaultRowHeight="11.25" customHeight="1" x14ac:dyDescent="0.15"/>
  <cols>
    <col min="1" max="1" width="3.5703125" style="173" hidden="1" customWidth="1"/>
    <col min="2" max="2" width="8.5703125" style="151" hidden="1" customWidth="1"/>
    <col min="3" max="4" width="3.5703125" style="173" hidden="1" customWidth="1"/>
    <col min="5" max="5" width="8.42578125" style="630" hidden="1" customWidth="1"/>
    <col min="6" max="6" width="6.42578125" style="173" hidden="1" customWidth="1"/>
    <col min="7" max="16" width="3.5703125" style="175" hidden="1" customWidth="1"/>
    <col min="17" max="18" width="3.5703125" style="141" hidden="1" customWidth="1"/>
    <col min="19" max="19" width="3.5703125" style="175"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1" width="8.85546875" style="175" customWidth="1"/>
    <col min="32" max="32" width="10.7109375" style="175" customWidth="1"/>
    <col min="33" max="33" width="11.28515625" style="175" customWidth="1"/>
    <col min="34" max="34" width="8.85546875" style="175" customWidth="1"/>
    <col min="35" max="36" width="12.5703125" style="175" customWidth="1"/>
    <col min="37" max="65" width="12.5703125" style="175" hidden="1" customWidth="1"/>
    <col min="66" max="66" width="19" style="175" customWidth="1"/>
    <col min="67" max="67" width="17.28515625" style="175" customWidth="1"/>
    <col min="68" max="68" width="31.28515625" style="175" hidden="1" customWidth="1"/>
    <col min="69" max="69" width="3" style="175" customWidth="1"/>
    <col min="70" max="70" width="9.140625" style="175" hidden="1"/>
    <col min="71" max="71" width="9.140625" style="937" hidden="1"/>
  </cols>
  <sheetData>
    <row r="1" spans="1:71" s="173" customFormat="1" ht="12" hidden="1" customHeight="1" x14ac:dyDescent="0.15">
      <c r="B1" s="151"/>
      <c r="E1" s="151"/>
      <c r="F1" s="651" t="s">
        <v>83</v>
      </c>
      <c r="G1" s="175"/>
      <c r="H1" s="175"/>
      <c r="I1" s="175"/>
      <c r="J1" s="175"/>
      <c r="K1" s="175"/>
      <c r="L1" s="175"/>
      <c r="M1" s="175"/>
      <c r="N1" s="175"/>
      <c r="O1" s="175"/>
      <c r="P1" s="175"/>
      <c r="Q1" s="141"/>
      <c r="R1" s="141"/>
      <c r="S1" s="175"/>
      <c r="T1" s="640" t="s">
        <v>86</v>
      </c>
      <c r="U1" s="640" t="s">
        <v>91</v>
      </c>
      <c r="V1" s="640" t="s">
        <v>87</v>
      </c>
      <c r="W1" s="640" t="s">
        <v>88</v>
      </c>
      <c r="X1" s="640" t="s">
        <v>89</v>
      </c>
      <c r="Y1" s="651" t="s">
        <v>363</v>
      </c>
      <c r="Z1" s="640" t="s">
        <v>93</v>
      </c>
      <c r="AA1" s="651" t="s">
        <v>90</v>
      </c>
      <c r="AB1" s="651" t="s">
        <v>92</v>
      </c>
      <c r="AC1" s="177"/>
      <c r="BS1" s="937" t="s">
        <v>364</v>
      </c>
    </row>
    <row r="2" spans="1:71" s="151" customFormat="1" ht="12" hidden="1" customHeight="1" x14ac:dyDescent="0.15">
      <c r="B2" s="715" t="s">
        <v>15</v>
      </c>
      <c r="G2" s="728"/>
      <c r="H2" s="728"/>
      <c r="I2" s="728"/>
      <c r="J2" s="728"/>
      <c r="K2" s="728"/>
      <c r="L2" s="728"/>
      <c r="M2" s="728"/>
      <c r="N2" s="728"/>
      <c r="O2" s="728"/>
      <c r="P2" s="728"/>
      <c r="Q2" s="728"/>
      <c r="R2" s="728"/>
      <c r="S2" s="728"/>
      <c r="AC2" s="626"/>
      <c r="AJ2" s="641" t="b">
        <f t="shared" ref="AJ2:AS2" si="0">AND(AJ6&lt;=last_year_vis,isOrgDeclare)</f>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si="0"/>
        <v>1</v>
      </c>
      <c r="AT2" s="641" t="b">
        <f t="shared" ref="AT2:BM2" si="1">AT6&lt;=last_year_vis</f>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C2" s="641" t="b">
        <f t="shared" si="1"/>
        <v>1</v>
      </c>
      <c r="BD2" s="641" t="b">
        <f t="shared" si="1"/>
        <v>1</v>
      </c>
      <c r="BE2" s="641" t="b">
        <f t="shared" si="1"/>
        <v>1</v>
      </c>
      <c r="BF2" s="641" t="b">
        <f t="shared" si="1"/>
        <v>1</v>
      </c>
      <c r="BG2" s="641" t="b">
        <f t="shared" si="1"/>
        <v>1</v>
      </c>
      <c r="BH2" s="641" t="b">
        <f t="shared" si="1"/>
        <v>1</v>
      </c>
      <c r="BI2" s="641" t="b">
        <f t="shared" si="1"/>
        <v>1</v>
      </c>
      <c r="BJ2" s="641" t="b">
        <f t="shared" si="1"/>
        <v>1</v>
      </c>
      <c r="BK2" s="641" t="b">
        <f t="shared" si="1"/>
        <v>1</v>
      </c>
      <c r="BL2" s="641" t="b">
        <f t="shared" si="1"/>
        <v>1</v>
      </c>
      <c r="BM2" s="641" t="b">
        <f t="shared" si="1"/>
        <v>1</v>
      </c>
      <c r="BS2" s="883"/>
    </row>
    <row r="3" spans="1:71" s="173" customFormat="1" ht="12" hidden="1" customHeight="1" x14ac:dyDescent="0.15">
      <c r="B3" s="151"/>
      <c r="E3" s="151"/>
      <c r="G3" s="175"/>
      <c r="H3" s="175"/>
      <c r="I3" s="175"/>
      <c r="J3" s="175"/>
      <c r="K3" s="175"/>
      <c r="L3" s="175"/>
      <c r="M3" s="175"/>
      <c r="N3" s="175"/>
      <c r="O3" s="175"/>
      <c r="P3" s="175"/>
      <c r="Q3" s="141"/>
      <c r="R3" s="141"/>
      <c r="S3" s="175"/>
      <c r="T3" s="127"/>
      <c r="U3" s="127"/>
      <c r="V3" s="127"/>
      <c r="W3" s="127"/>
      <c r="X3" s="127"/>
      <c r="Y3" s="127"/>
      <c r="Z3" s="127"/>
      <c r="AC3" s="177"/>
      <c r="BS3" s="937"/>
    </row>
    <row r="4" spans="1:71" s="173" customFormat="1" ht="12" hidden="1" customHeight="1" x14ac:dyDescent="0.15">
      <c r="B4" s="151"/>
      <c r="E4" s="151"/>
      <c r="G4" s="175"/>
      <c r="H4" s="175"/>
      <c r="I4" s="175"/>
      <c r="J4" s="175"/>
      <c r="K4" s="175"/>
      <c r="L4" s="175"/>
      <c r="M4" s="175"/>
      <c r="N4" s="175"/>
      <c r="O4" s="175"/>
      <c r="P4" s="175"/>
      <c r="Q4" s="141"/>
      <c r="R4" s="141"/>
      <c r="S4" s="175"/>
      <c r="T4" s="127"/>
      <c r="U4" s="127"/>
      <c r="V4" s="127"/>
      <c r="W4" s="127"/>
      <c r="X4" s="127"/>
      <c r="Y4" s="127"/>
      <c r="Z4" s="127"/>
      <c r="AC4" s="177"/>
      <c r="BS4" s="937"/>
    </row>
    <row r="5" spans="1:71"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8.1300000000000008</v>
      </c>
      <c r="AC5" s="635">
        <v>70.13</v>
      </c>
      <c r="AD5" s="630">
        <v>14.38</v>
      </c>
      <c r="AE5" s="630">
        <v>0</v>
      </c>
      <c r="AF5" s="630">
        <v>0</v>
      </c>
      <c r="AG5" s="630">
        <v>0</v>
      </c>
      <c r="AH5" s="630">
        <v>0</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12.63</v>
      </c>
      <c r="BD5" s="630">
        <v>12.63</v>
      </c>
      <c r="BE5" s="630">
        <v>12.63</v>
      </c>
      <c r="BF5" s="630">
        <v>12.63</v>
      </c>
      <c r="BG5" s="630">
        <v>12.63</v>
      </c>
      <c r="BH5" s="630">
        <v>12.63</v>
      </c>
      <c r="BI5" s="630">
        <v>12.63</v>
      </c>
      <c r="BJ5" s="630">
        <v>12.63</v>
      </c>
      <c r="BK5" s="630">
        <v>12.63</v>
      </c>
      <c r="BL5" s="630">
        <v>12.63</v>
      </c>
      <c r="BM5" s="630">
        <v>12.63</v>
      </c>
      <c r="BN5" s="630">
        <v>19</v>
      </c>
      <c r="BO5" s="630">
        <v>17.25</v>
      </c>
      <c r="BP5" s="630">
        <v>31.25</v>
      </c>
      <c r="BQ5" s="630">
        <v>3</v>
      </c>
      <c r="BS5" s="883"/>
    </row>
    <row r="6" spans="1:71" s="173" customFormat="1" ht="12" hidden="1" customHeight="1" x14ac:dyDescent="0.15">
      <c r="B6" s="151"/>
      <c r="E6" s="630"/>
      <c r="G6" s="175"/>
      <c r="H6" s="175"/>
      <c r="I6" s="175"/>
      <c r="J6" s="175"/>
      <c r="K6" s="175"/>
      <c r="L6" s="175"/>
      <c r="M6" s="175"/>
      <c r="N6" s="175"/>
      <c r="O6" s="175"/>
      <c r="P6" s="175"/>
      <c r="Q6" s="141"/>
      <c r="R6" s="141"/>
      <c r="S6" s="175"/>
      <c r="T6" s="127"/>
      <c r="U6" s="127"/>
      <c r="V6" s="127"/>
      <c r="W6" s="127"/>
      <c r="X6" s="127"/>
      <c r="Y6" s="127"/>
      <c r="Z6" s="127"/>
      <c r="AC6" s="177"/>
      <c r="AI6" s="127">
        <f>god-1</f>
        <v>2026</v>
      </c>
      <c r="AJ6" s="127" t="str" cm="1">
        <f t="array" ref="AJ6">god</f>
        <v>2027</v>
      </c>
      <c r="AK6" s="127">
        <f>god+1</f>
        <v>2028</v>
      </c>
      <c r="AL6" s="127">
        <f>god+2</f>
        <v>2029</v>
      </c>
      <c r="AM6" s="127">
        <f>god+3</f>
        <v>2030</v>
      </c>
      <c r="AN6" s="127">
        <f>god+4</f>
        <v>2031</v>
      </c>
      <c r="AO6" s="127">
        <f>god+5</f>
        <v>2032</v>
      </c>
      <c r="AP6" s="127">
        <f>god+6</f>
        <v>2033</v>
      </c>
      <c r="AQ6" s="127">
        <f>god+7</f>
        <v>2034</v>
      </c>
      <c r="AR6" s="127">
        <f>god+8</f>
        <v>2035</v>
      </c>
      <c r="AS6" s="127">
        <f>god+9</f>
        <v>2036</v>
      </c>
      <c r="AT6" s="127" t="str" cm="1">
        <f t="array" ref="AT6">god</f>
        <v>2027</v>
      </c>
      <c r="AU6" s="127">
        <f>god+1</f>
        <v>2028</v>
      </c>
      <c r="AV6" s="127">
        <f>god+2</f>
        <v>2029</v>
      </c>
      <c r="AW6" s="127">
        <f>god+3</f>
        <v>2030</v>
      </c>
      <c r="AX6" s="127">
        <f>god+4</f>
        <v>2031</v>
      </c>
      <c r="AY6" s="127">
        <f>god+5</f>
        <v>2032</v>
      </c>
      <c r="AZ6" s="127">
        <f>god+6</f>
        <v>2033</v>
      </c>
      <c r="BA6" s="127">
        <f>god+7</f>
        <v>2034</v>
      </c>
      <c r="BB6" s="127">
        <f>god+8</f>
        <v>2035</v>
      </c>
      <c r="BC6" s="127">
        <f>god+9</f>
        <v>2036</v>
      </c>
      <c r="BD6" s="127" t="str" cm="1">
        <f t="array" ref="BD6">god</f>
        <v>2027</v>
      </c>
      <c r="BE6" s="127">
        <f>god+1</f>
        <v>2028</v>
      </c>
      <c r="BF6" s="127">
        <f>god+2</f>
        <v>2029</v>
      </c>
      <c r="BG6" s="127">
        <f>god+3</f>
        <v>2030</v>
      </c>
      <c r="BH6" s="127">
        <f>god+4</f>
        <v>2031</v>
      </c>
      <c r="BI6" s="127">
        <f>god+5</f>
        <v>2032</v>
      </c>
      <c r="BJ6" s="127">
        <f>god+6</f>
        <v>2033</v>
      </c>
      <c r="BK6" s="127">
        <f>god+7</f>
        <v>2034</v>
      </c>
      <c r="BL6" s="127">
        <f>god+8</f>
        <v>2035</v>
      </c>
      <c r="BM6" s="127">
        <f>god+9</f>
        <v>2036</v>
      </c>
      <c r="BS6" s="937"/>
    </row>
    <row r="7" spans="1:71" ht="12" hidden="1" customHeight="1" x14ac:dyDescent="0.15">
      <c r="F7" s="175"/>
      <c r="T7" s="160"/>
      <c r="U7" s="160"/>
      <c r="V7" s="160"/>
      <c r="W7" s="160"/>
      <c r="X7" s="160"/>
      <c r="Y7" s="160"/>
      <c r="Z7" s="160"/>
      <c r="AB7" s="175"/>
      <c r="AD7" s="175"/>
      <c r="AI7" s="160" t="str" cm="1">
        <f t="array" ref="AI7">AI25</f>
        <v>Принято органом регулирования</v>
      </c>
      <c r="AJ7" s="160" t="str" cm="1">
        <f t="array" ref="AJ7">$AJ$25</f>
        <v>Предложение организации</v>
      </c>
      <c r="AK7" s="160" t="str" cm="1">
        <f t="array" ref="AK7">$AJ$25</f>
        <v>Предложение организации</v>
      </c>
      <c r="AL7" s="160" t="str" cm="1">
        <f t="array" ref="AL7">$AJ$25</f>
        <v>Предложение организации</v>
      </c>
      <c r="AM7" s="160" t="str" cm="1">
        <f t="array" ref="AM7">$AJ$25</f>
        <v>Предложение организации</v>
      </c>
      <c r="AN7" s="160" t="str" cm="1">
        <f t="array" ref="AN7">$AJ$25</f>
        <v>Предложение организации</v>
      </c>
      <c r="AO7" s="160" t="str" cm="1">
        <f t="array" ref="AO7">$AJ$25</f>
        <v>Предложение организации</v>
      </c>
      <c r="AP7" s="160" t="str" cm="1">
        <f t="array" ref="AP7">$AJ$25</f>
        <v>Предложение организации</v>
      </c>
      <c r="AQ7" s="160" t="str" cm="1">
        <f t="array" ref="AQ7">$AJ$25</f>
        <v>Предложение организации</v>
      </c>
      <c r="AR7" s="160" t="str" cm="1">
        <f t="array" ref="AR7">$AJ$25</f>
        <v>Предложение организации</v>
      </c>
      <c r="AS7" s="160" t="str" cm="1">
        <f t="array" ref="AS7">$AJ$25</f>
        <v>Предложение организации</v>
      </c>
      <c r="AT7" s="160" t="str" cm="1">
        <f t="array" ref="AT7">$AT$25</f>
        <v>Принято органом регулирования</v>
      </c>
      <c r="AU7" s="160" t="str" cm="1">
        <f t="array" ref="AU7">$AT$25</f>
        <v>Принято органом регулирования</v>
      </c>
      <c r="AV7" s="160" t="str" cm="1">
        <f t="array" ref="AV7">$AT$25</f>
        <v>Принято органом регулирования</v>
      </c>
      <c r="AW7" s="160" t="str" cm="1">
        <f t="array" ref="AW7">$AT$25</f>
        <v>Принято органом регулирования</v>
      </c>
      <c r="AX7" s="160" t="str" cm="1">
        <f t="array" ref="AX7">$AT$25</f>
        <v>Принято органом регулирования</v>
      </c>
      <c r="AY7" s="160" t="str" cm="1">
        <f t="array" ref="AY7">$AT$25</f>
        <v>Принято органом регулирования</v>
      </c>
      <c r="AZ7" s="160" t="str" cm="1">
        <f t="array" ref="AZ7">$AT$25</f>
        <v>Принято органом регулирования</v>
      </c>
      <c r="BA7" s="160" t="str" cm="1">
        <f t="array" ref="BA7">$AT$25</f>
        <v>Принято органом регулирования</v>
      </c>
      <c r="BB7" s="160" t="str" cm="1">
        <f t="array" ref="BB7">$AT$25</f>
        <v>Принято органом регулирования</v>
      </c>
      <c r="BC7" s="160" t="str" cm="1">
        <f t="array" ref="BC7">$AT$25</f>
        <v>Принято органом регулирования</v>
      </c>
      <c r="BD7" s="160"/>
      <c r="BE7" s="160"/>
      <c r="BF7" s="160"/>
      <c r="BG7" s="160"/>
      <c r="BH7" s="160"/>
    </row>
    <row r="8" spans="1:71" ht="12" hidden="1" customHeight="1" x14ac:dyDescent="0.15">
      <c r="F8" s="175"/>
      <c r="T8" s="160"/>
      <c r="U8" s="160"/>
      <c r="V8" s="160"/>
      <c r="W8" s="160"/>
      <c r="X8" s="160"/>
      <c r="Y8" s="160"/>
      <c r="Z8" s="160"/>
      <c r="AB8" s="175"/>
      <c r="AD8" s="175"/>
      <c r="AI8" s="160" t="str">
        <f t="shared" ref="AI8:BC8" si="2">AI6&amp;AI7</f>
        <v>2026Принято органом регулирования</v>
      </c>
      <c r="AJ8" s="160" t="str">
        <f t="shared" si="2"/>
        <v>2027Предложение организации</v>
      </c>
      <c r="AK8" s="160" t="str">
        <f t="shared" si="2"/>
        <v>2028Предложение организации</v>
      </c>
      <c r="AL8" s="160" t="str">
        <f t="shared" si="2"/>
        <v>2029Предложение организации</v>
      </c>
      <c r="AM8" s="160" t="str">
        <f t="shared" si="2"/>
        <v>2030Предложение организации</v>
      </c>
      <c r="AN8" s="160" t="str">
        <f t="shared" si="2"/>
        <v>2031Предложение организации</v>
      </c>
      <c r="AO8" s="160" t="str">
        <f t="shared" si="2"/>
        <v>2032Предложение организации</v>
      </c>
      <c r="AP8" s="160" t="str">
        <f t="shared" si="2"/>
        <v>2033Предложение организации</v>
      </c>
      <c r="AQ8" s="160" t="str">
        <f t="shared" si="2"/>
        <v>2034Предложение организации</v>
      </c>
      <c r="AR8" s="160" t="str">
        <f t="shared" si="2"/>
        <v>2035Предложение организации</v>
      </c>
      <c r="AS8" s="160" t="str">
        <f t="shared" si="2"/>
        <v>2036Предложение организации</v>
      </c>
      <c r="AT8" s="160" t="str">
        <f t="shared" si="2"/>
        <v>2027Принято органом регулирования</v>
      </c>
      <c r="AU8" s="160" t="str">
        <f t="shared" si="2"/>
        <v>2028Принято органом регулирования</v>
      </c>
      <c r="AV8" s="160" t="str">
        <f t="shared" si="2"/>
        <v>2029Принято органом регулирования</v>
      </c>
      <c r="AW8" s="160" t="str">
        <f t="shared" si="2"/>
        <v>2030Принято органом регулирования</v>
      </c>
      <c r="AX8" s="160" t="str">
        <f t="shared" si="2"/>
        <v>2031Принято органом регулирования</v>
      </c>
      <c r="AY8" s="160" t="str">
        <f t="shared" si="2"/>
        <v>2032Принято органом регулирования</v>
      </c>
      <c r="AZ8" s="160" t="str">
        <f t="shared" si="2"/>
        <v>2033Принято органом регулирования</v>
      </c>
      <c r="BA8" s="160" t="str">
        <f t="shared" si="2"/>
        <v>2034Принято органом регулирования</v>
      </c>
      <c r="BB8" s="160" t="str">
        <f t="shared" si="2"/>
        <v>2035Принято органом регулирования</v>
      </c>
      <c r="BC8" s="160" t="str">
        <f t="shared" si="2"/>
        <v>2036Принято органом регулирования</v>
      </c>
      <c r="BD8" s="160"/>
      <c r="BE8" s="160"/>
      <c r="BF8" s="160"/>
      <c r="BG8" s="160"/>
      <c r="BH8" s="160"/>
    </row>
    <row r="9" spans="1:71" s="938" customFormat="1" ht="12" hidden="1" customHeight="1" x14ac:dyDescent="0.15">
      <c r="A9" s="884" t="s">
        <v>430</v>
      </c>
      <c r="B9" s="877"/>
      <c r="E9" s="877"/>
      <c r="Q9" s="926"/>
      <c r="R9" s="926"/>
      <c r="T9" s="885"/>
      <c r="U9" s="885"/>
      <c r="V9" s="885"/>
      <c r="W9" s="885"/>
      <c r="X9" s="885"/>
      <c r="Y9" s="885"/>
      <c r="Z9" s="885"/>
      <c r="AI9" s="938">
        <f>god-1</f>
        <v>2026</v>
      </c>
      <c r="AJ9" s="938" t="str" cm="1">
        <f t="array" ref="AJ9">god</f>
        <v>2027</v>
      </c>
      <c r="AK9" s="938">
        <f>god+1</f>
        <v>2028</v>
      </c>
      <c r="AL9" s="938">
        <f>god+2</f>
        <v>2029</v>
      </c>
      <c r="AM9" s="938">
        <f>god+3</f>
        <v>2030</v>
      </c>
      <c r="AN9" s="938">
        <f>god+4</f>
        <v>2031</v>
      </c>
      <c r="AO9" s="938">
        <f>god+5</f>
        <v>2032</v>
      </c>
      <c r="AP9" s="938">
        <f>god+6</f>
        <v>2033</v>
      </c>
      <c r="AQ9" s="938">
        <f>god+7</f>
        <v>2034</v>
      </c>
      <c r="AR9" s="938">
        <f>god+8</f>
        <v>2035</v>
      </c>
      <c r="AS9" s="938">
        <f>god+9</f>
        <v>2036</v>
      </c>
      <c r="AT9" s="938" t="str" cm="1">
        <f t="array" ref="AT9">god</f>
        <v>2027</v>
      </c>
      <c r="AU9" s="938">
        <f>god+1</f>
        <v>2028</v>
      </c>
      <c r="AV9" s="938">
        <f>god+2</f>
        <v>2029</v>
      </c>
      <c r="AW9" s="938">
        <f>god+3</f>
        <v>2030</v>
      </c>
      <c r="AX9" s="938">
        <f>god+4</f>
        <v>2031</v>
      </c>
      <c r="AY9" s="938">
        <f>god+5</f>
        <v>2032</v>
      </c>
      <c r="AZ9" s="938">
        <f>god+6</f>
        <v>2033</v>
      </c>
      <c r="BA9" s="938">
        <f>god+7</f>
        <v>2034</v>
      </c>
      <c r="BB9" s="938">
        <f>god+8</f>
        <v>2035</v>
      </c>
      <c r="BC9" s="938">
        <f>god+9</f>
        <v>2036</v>
      </c>
      <c r="BD9" s="938" t="str" cm="1">
        <f t="array" ref="BD9">god</f>
        <v>2027</v>
      </c>
      <c r="BE9" s="938">
        <f>god+1</f>
        <v>2028</v>
      </c>
      <c r="BF9" s="938">
        <f>god+2</f>
        <v>2029</v>
      </c>
      <c r="BG9" s="938">
        <f>god+3</f>
        <v>2030</v>
      </c>
      <c r="BH9" s="938">
        <f>god+4</f>
        <v>2031</v>
      </c>
      <c r="BI9" s="938">
        <f>god+5</f>
        <v>2032</v>
      </c>
      <c r="BJ9" s="938">
        <f>god+6</f>
        <v>2033</v>
      </c>
      <c r="BK9" s="938">
        <f>god+7</f>
        <v>2034</v>
      </c>
      <c r="BL9" s="938">
        <f>god+8</f>
        <v>2035</v>
      </c>
      <c r="BM9" s="938">
        <f>god+9</f>
        <v>2036</v>
      </c>
      <c r="BS9" s="937"/>
    </row>
    <row r="10" spans="1:71" s="938" customFormat="1" ht="12" hidden="1" customHeight="1" x14ac:dyDescent="0.15">
      <c r="A10" s="884" t="s">
        <v>431</v>
      </c>
      <c r="B10" s="877"/>
      <c r="E10" s="877"/>
      <c r="Q10" s="926"/>
      <c r="R10" s="926"/>
      <c r="T10" s="885"/>
      <c r="U10" s="885"/>
      <c r="V10" s="885"/>
      <c r="W10" s="885"/>
      <c r="X10" s="885"/>
      <c r="Y10" s="885"/>
      <c r="Z10" s="885"/>
      <c r="AI10" s="938" t="str" cm="1">
        <f t="array" ref="AI10">AI25</f>
        <v>Принято органом регулирования</v>
      </c>
      <c r="AJ10" s="938" t="str" cm="1">
        <f t="array" ref="AJ10">AJ25</f>
        <v>Предложение организации</v>
      </c>
      <c r="AK10" s="938" t="str" cm="1">
        <f t="array" ref="AK10">AK25</f>
        <v>Предложение организации</v>
      </c>
      <c r="AL10" s="938" t="str" cm="1">
        <f t="array" ref="AL10">AL25</f>
        <v>Предложение организации</v>
      </c>
      <c r="AM10" s="938" t="str" cm="1">
        <f t="array" ref="AM10">AM25</f>
        <v>Предложение организации</v>
      </c>
      <c r="AN10" s="938" t="str" cm="1">
        <f t="array" ref="AN10">AN25</f>
        <v>Предложение организации</v>
      </c>
      <c r="AO10" s="938" t="str" cm="1">
        <f t="array" ref="AO10">AO25</f>
        <v>Предложение организации</v>
      </c>
      <c r="AP10" s="938" t="str" cm="1">
        <f t="array" ref="AP10">AP25</f>
        <v>Предложение организации</v>
      </c>
      <c r="AQ10" s="938" t="str" cm="1">
        <f t="array" ref="AQ10">AQ25</f>
        <v>Предложение организации</v>
      </c>
      <c r="AR10" s="938" t="str" cm="1">
        <f t="array" ref="AR10">AR25</f>
        <v>Предложение организации</v>
      </c>
      <c r="AS10" s="938" t="str" cm="1">
        <f t="array" ref="AS10">AS25</f>
        <v>Предложение организации</v>
      </c>
      <c r="AT10" s="938" t="str" cm="1">
        <f t="array" ref="AT10">AT25</f>
        <v>Принято органом регулирования</v>
      </c>
      <c r="AU10" s="938" t="str" cm="1">
        <f t="array" ref="AU10">AU25</f>
        <v>Принято органом регулирования</v>
      </c>
      <c r="AV10" s="938" t="str" cm="1">
        <f t="array" ref="AV10">AV25</f>
        <v>Принято органом регулирования</v>
      </c>
      <c r="AW10" s="938" t="str" cm="1">
        <f t="array" ref="AW10">AW25</f>
        <v>Принято органом регулирования</v>
      </c>
      <c r="AX10" s="938" t="str" cm="1">
        <f t="array" ref="AX10">AX25</f>
        <v>Принято органом регулирования</v>
      </c>
      <c r="AY10" s="938" t="str" cm="1">
        <f t="array" ref="AY10">AY25</f>
        <v>Принято органом регулирования</v>
      </c>
      <c r="AZ10" s="938" t="str" cm="1">
        <f t="array" ref="AZ10">AZ25</f>
        <v>Принято органом регулирования</v>
      </c>
      <c r="BA10" s="938" t="str" cm="1">
        <f t="array" ref="BA10">BA25</f>
        <v>Принято органом регулирования</v>
      </c>
      <c r="BB10" s="938" t="str" cm="1">
        <f t="array" ref="BB10">BB25</f>
        <v>Принято органом регулирования</v>
      </c>
      <c r="BC10" s="938" t="str" cm="1">
        <f t="array" ref="BC10">BC25</f>
        <v>Принято органом регулирования</v>
      </c>
      <c r="BS10" s="937"/>
    </row>
    <row r="11" spans="1:71" s="938" customFormat="1" ht="12" hidden="1" customHeight="1" x14ac:dyDescent="0.15">
      <c r="A11" s="884" t="s">
        <v>432</v>
      </c>
      <c r="B11" s="877"/>
      <c r="E11" s="877"/>
      <c r="G11" s="941"/>
      <c r="H11" s="941"/>
      <c r="I11" s="941"/>
      <c r="J11" s="941"/>
      <c r="K11" s="941"/>
      <c r="L11" s="941"/>
      <c r="M11" s="941"/>
      <c r="N11" s="941"/>
      <c r="O11" s="941"/>
      <c r="P11" s="941"/>
      <c r="Q11" s="928"/>
      <c r="R11" s="928"/>
      <c r="S11" s="941"/>
      <c r="T11" s="885"/>
      <c r="U11" s="885"/>
      <c r="V11" s="885"/>
      <c r="W11" s="885"/>
      <c r="X11" s="885"/>
      <c r="Y11" s="885"/>
      <c r="Z11" s="885"/>
      <c r="AC11" s="942"/>
      <c r="BN11" s="938" t="str" cm="1">
        <f t="array" ref="BN11">BN24</f>
        <v>Указание на подтверждающие документы / URL-ссылка на копии подтверждающих документов</v>
      </c>
      <c r="BO11" s="938" t="str" cm="1">
        <f t="array" ref="BO11">BO24</f>
        <v>Ссылка на правовую норму (основание для принятия показателя в расчет тарифа)</v>
      </c>
      <c r="BP11" s="938" t="str" cm="1">
        <f t="array" ref="BP11">BP24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BS11" s="937"/>
    </row>
    <row r="12" spans="1:71" s="173" customFormat="1" ht="12" hidden="1" customHeight="1" x14ac:dyDescent="0.15">
      <c r="B12" s="151"/>
      <c r="E12" s="630"/>
      <c r="G12" s="175"/>
      <c r="H12" s="175"/>
      <c r="I12" s="175"/>
      <c r="J12" s="175"/>
      <c r="K12" s="175"/>
      <c r="L12" s="175"/>
      <c r="M12" s="175"/>
      <c r="N12" s="175"/>
      <c r="O12" s="175"/>
      <c r="P12" s="175"/>
      <c r="Q12" s="141"/>
      <c r="R12" s="141"/>
      <c r="S12" s="175"/>
      <c r="T12" s="127"/>
      <c r="U12" s="127"/>
      <c r="V12" s="127"/>
      <c r="W12" s="127"/>
      <c r="X12" s="127"/>
      <c r="Y12" s="127"/>
      <c r="Z12" s="127"/>
      <c r="AC12" s="177"/>
      <c r="AE12" s="173">
        <f>god-2</f>
        <v>2025</v>
      </c>
      <c r="AF12" s="173">
        <f>god-2</f>
        <v>2025</v>
      </c>
      <c r="AG12" s="173">
        <f>god-2</f>
        <v>2025</v>
      </c>
      <c r="AH12" s="173">
        <f>god-2</f>
        <v>2025</v>
      </c>
      <c r="BS12" s="937"/>
    </row>
    <row r="13" spans="1:71" s="173" customFormat="1" ht="12" hidden="1" customHeight="1" x14ac:dyDescent="0.15">
      <c r="B13" s="151"/>
      <c r="E13" s="630"/>
      <c r="G13" s="175"/>
      <c r="H13" s="175"/>
      <c r="I13" s="175"/>
      <c r="J13" s="175"/>
      <c r="K13" s="175"/>
      <c r="L13" s="175"/>
      <c r="M13" s="175"/>
      <c r="N13" s="175"/>
      <c r="O13" s="175"/>
      <c r="P13" s="175"/>
      <c r="Q13" s="141"/>
      <c r="R13" s="141"/>
      <c r="S13" s="175"/>
      <c r="T13" s="127"/>
      <c r="U13" s="127"/>
      <c r="V13" s="127"/>
      <c r="W13" s="127"/>
      <c r="X13" s="127"/>
      <c r="Y13" s="127"/>
      <c r="Z13" s="127"/>
      <c r="AC13" s="177"/>
      <c r="AE13" s="127" t="str" cm="1">
        <f t="array" ref="AE13">AE25</f>
        <v>Принято органом регулирования</v>
      </c>
      <c r="AF13" s="127" t="str" cm="1">
        <f t="array" ref="AF13">AF25</f>
        <v>Факт по данным организации</v>
      </c>
      <c r="AG13" s="127" t="str" cm="1">
        <f t="array" ref="AG13">AG25</f>
        <v>Факт, принятый органом регулирования</v>
      </c>
      <c r="AH13" s="127" t="str" cm="1">
        <f t="array" ref="AH13">AH25</f>
        <v>отклонение факта по данным организации к факту принятому органом регулирования</v>
      </c>
      <c r="BI13" s="127"/>
      <c r="BJ13" s="127"/>
      <c r="BK13" s="127"/>
      <c r="BL13" s="127"/>
      <c r="BM13" s="127"/>
      <c r="BS13" s="937"/>
    </row>
    <row r="14" spans="1:71" s="173" customFormat="1" ht="12" hidden="1" customHeight="1" x14ac:dyDescent="0.15">
      <c r="B14" s="151"/>
      <c r="E14" s="630"/>
      <c r="G14" s="175"/>
      <c r="H14" s="175"/>
      <c r="I14" s="175"/>
      <c r="J14" s="175"/>
      <c r="K14" s="175"/>
      <c r="L14" s="175"/>
      <c r="M14" s="175"/>
      <c r="N14" s="175"/>
      <c r="O14" s="175"/>
      <c r="P14" s="175"/>
      <c r="Q14" s="141"/>
      <c r="R14" s="141"/>
      <c r="S14" s="175"/>
      <c r="T14" s="127"/>
      <c r="U14" s="127"/>
      <c r="V14" s="127"/>
      <c r="W14" s="127"/>
      <c r="X14" s="127"/>
      <c r="Y14" s="127"/>
      <c r="Z14" s="127"/>
      <c r="AC14" s="177"/>
      <c r="AE14" s="127" t="str">
        <f>AE12&amp;AE13</f>
        <v>2025Принято органом регулирования</v>
      </c>
      <c r="AF14" s="127" t="str">
        <f>AF12&amp;AF13</f>
        <v>2025Факт по данным организации</v>
      </c>
      <c r="AG14" s="127" t="str">
        <f>AG12&amp;AG13</f>
        <v>2025Факт, принятый органом регулирования</v>
      </c>
      <c r="AH14" s="127" t="str">
        <f>AH12&amp;AH13</f>
        <v>2025отклонение факта по данным организации к факту принятому органом регулирования</v>
      </c>
      <c r="BI14" s="127"/>
      <c r="BJ14" s="127"/>
      <c r="BK14" s="127"/>
      <c r="BL14" s="127"/>
      <c r="BM14" s="127"/>
      <c r="BS14" s="937"/>
    </row>
    <row r="15" spans="1:71" s="173" customFormat="1" ht="12" hidden="1" customHeight="1" x14ac:dyDescent="0.15">
      <c r="B15" s="151"/>
      <c r="E15" s="630"/>
      <c r="G15" s="175"/>
      <c r="H15" s="175"/>
      <c r="I15" s="175"/>
      <c r="J15" s="175"/>
      <c r="K15" s="175"/>
      <c r="L15" s="175"/>
      <c r="M15" s="175"/>
      <c r="N15" s="175"/>
      <c r="O15" s="175"/>
      <c r="P15" s="175"/>
      <c r="Q15" s="141"/>
      <c r="R15" s="141"/>
      <c r="S15" s="175"/>
      <c r="T15" s="127"/>
      <c r="U15" s="127"/>
      <c r="V15" s="127"/>
      <c r="W15" s="127"/>
      <c r="X15" s="127"/>
      <c r="Y15" s="127"/>
      <c r="Z15" s="127"/>
      <c r="AC15" s="17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S15" s="937"/>
    </row>
    <row r="16" spans="1:71" s="173" customFormat="1" ht="12" hidden="1" customHeight="1" x14ac:dyDescent="0.15">
      <c r="B16" s="151"/>
      <c r="E16" s="630"/>
      <c r="G16" s="175"/>
      <c r="H16" s="175"/>
      <c r="I16" s="175"/>
      <c r="J16" s="175"/>
      <c r="K16" s="175"/>
      <c r="L16" s="175"/>
      <c r="M16" s="175"/>
      <c r="N16" s="175"/>
      <c r="O16" s="175"/>
      <c r="P16" s="175"/>
      <c r="Q16" s="141"/>
      <c r="R16" s="141"/>
      <c r="S16" s="175"/>
      <c r="T16" s="127"/>
      <c r="U16" s="127"/>
      <c r="V16" s="127"/>
      <c r="W16" s="127"/>
      <c r="X16" s="127"/>
      <c r="Y16" s="127"/>
      <c r="Z16" s="127"/>
      <c r="AC16" s="17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S16" s="937"/>
    </row>
    <row r="17" spans="1:71" s="173" customFormat="1" ht="12" hidden="1" customHeight="1" x14ac:dyDescent="0.15">
      <c r="B17" s="151"/>
      <c r="E17" s="630"/>
      <c r="G17" s="175"/>
      <c r="H17" s="175"/>
      <c r="I17" s="175"/>
      <c r="J17" s="175"/>
      <c r="K17" s="175"/>
      <c r="L17" s="175"/>
      <c r="M17" s="175"/>
      <c r="N17" s="175"/>
      <c r="O17" s="175"/>
      <c r="P17" s="175"/>
      <c r="Q17" s="141"/>
      <c r="R17" s="141"/>
      <c r="S17" s="175"/>
      <c r="T17" s="127"/>
      <c r="U17" s="127"/>
      <c r="V17" s="127"/>
      <c r="W17" s="127"/>
      <c r="X17" s="127"/>
      <c r="Y17" s="127"/>
      <c r="Z17" s="127"/>
      <c r="AC17" s="17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S17" s="937"/>
    </row>
    <row r="18" spans="1:71" s="173" customFormat="1" ht="12" hidden="1" customHeight="1" x14ac:dyDescent="0.15">
      <c r="B18" s="151"/>
      <c r="E18" s="630"/>
      <c r="G18" s="175"/>
      <c r="H18" s="175"/>
      <c r="I18" s="175"/>
      <c r="J18" s="175"/>
      <c r="K18" s="175"/>
      <c r="L18" s="175"/>
      <c r="M18" s="175"/>
      <c r="N18" s="175"/>
      <c r="O18" s="175"/>
      <c r="P18" s="175"/>
      <c r="Q18" s="141"/>
      <c r="R18" s="141"/>
      <c r="S18" s="175"/>
      <c r="T18" s="127"/>
      <c r="U18" s="127"/>
      <c r="V18" s="127"/>
      <c r="W18" s="127"/>
      <c r="X18" s="127"/>
      <c r="Y18" s="127"/>
      <c r="Z18" s="127"/>
      <c r="AC18" s="177"/>
      <c r="BI18" s="127"/>
      <c r="BJ18" s="127"/>
      <c r="BK18" s="127"/>
      <c r="BL18" s="127"/>
      <c r="BM18" s="127"/>
      <c r="BS18" s="937"/>
    </row>
    <row r="19" spans="1:71" s="173" customFormat="1" ht="12" hidden="1" customHeight="1" x14ac:dyDescent="0.15">
      <c r="B19" s="151"/>
      <c r="E19" s="630"/>
      <c r="G19" s="175"/>
      <c r="H19" s="175"/>
      <c r="I19" s="175"/>
      <c r="J19" s="175"/>
      <c r="K19" s="175"/>
      <c r="L19" s="175"/>
      <c r="M19" s="175"/>
      <c r="N19" s="175"/>
      <c r="O19" s="175"/>
      <c r="P19" s="175"/>
      <c r="Q19" s="141"/>
      <c r="R19" s="141"/>
      <c r="S19" s="175"/>
      <c r="T19" s="127"/>
      <c r="U19" s="127"/>
      <c r="V19" s="127"/>
      <c r="W19" s="127"/>
      <c r="X19" s="127"/>
      <c r="Y19" s="127"/>
      <c r="Z19" s="127"/>
      <c r="AC19" s="177"/>
      <c r="BS19" s="937"/>
    </row>
    <row r="20" spans="1:71" s="173" customFormat="1" ht="11.1" hidden="1" customHeight="1" x14ac:dyDescent="0.15">
      <c r="B20" s="151"/>
      <c r="E20" s="630">
        <v>11.4</v>
      </c>
      <c r="G20" s="175"/>
      <c r="H20" s="175"/>
      <c r="I20" s="175"/>
      <c r="J20" s="175"/>
      <c r="K20" s="175"/>
      <c r="L20" s="175"/>
      <c r="M20" s="175"/>
      <c r="N20" s="175"/>
      <c r="O20" s="175"/>
      <c r="P20" s="175"/>
      <c r="Q20" s="141"/>
      <c r="R20" s="141"/>
      <c r="S20" s="175"/>
      <c r="T20" s="127"/>
      <c r="U20" s="127"/>
      <c r="V20" s="127"/>
      <c r="W20" s="127"/>
      <c r="X20" s="127"/>
      <c r="Y20" s="127"/>
      <c r="Z20" s="127"/>
      <c r="AC20" s="177"/>
      <c r="BS20" s="937"/>
    </row>
    <row r="21" spans="1:71"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71" s="107" customFormat="1" ht="19.5" customHeight="1" x14ac:dyDescent="0.15">
      <c r="A22" s="132"/>
      <c r="B22" s="151"/>
      <c r="C22" s="132"/>
      <c r="D22" s="132"/>
      <c r="E22" s="630">
        <v>20.100000000000001</v>
      </c>
      <c r="F22" s="132"/>
      <c r="Q22" s="141"/>
      <c r="R22" s="141"/>
      <c r="T22" s="111"/>
      <c r="U22" s="111"/>
      <c r="V22" s="111"/>
      <c r="W22" s="111"/>
      <c r="X22" s="111"/>
      <c r="Y22" s="111"/>
      <c r="Z22" s="111"/>
      <c r="AB22" s="312" t="s">
        <v>57</v>
      </c>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S22" s="929"/>
    </row>
    <row r="23" spans="1:71" s="107" customFormat="1" ht="9.9499999999999993" customHeight="1" x14ac:dyDescent="0.15">
      <c r="A23" s="132"/>
      <c r="B23" s="151"/>
      <c r="C23" s="132"/>
      <c r="D23" s="132"/>
      <c r="E23" s="630">
        <v>10.199999999999999</v>
      </c>
      <c r="F23" s="132"/>
      <c r="Q23" s="141"/>
      <c r="R23" s="141"/>
      <c r="T23" s="111"/>
      <c r="U23" s="111"/>
      <c r="V23" s="111"/>
      <c r="W23" s="111"/>
      <c r="X23" s="111"/>
      <c r="Y23" s="111"/>
      <c r="Z23" s="111"/>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c r="BM23" s="176"/>
      <c r="BN23" s="176"/>
      <c r="BO23" s="176"/>
      <c r="BP23" s="176"/>
      <c r="BS23" s="929"/>
    </row>
    <row r="24" spans="1:71" s="174" customFormat="1" ht="24.2" customHeight="1" x14ac:dyDescent="0.15">
      <c r="A24" s="177"/>
      <c r="B24" s="626"/>
      <c r="C24" s="177"/>
      <c r="D24" s="177"/>
      <c r="E24" s="635">
        <v>24.8</v>
      </c>
      <c r="F24" s="177"/>
      <c r="Q24" s="730"/>
      <c r="R24" s="730"/>
      <c r="T24" s="123"/>
      <c r="U24" s="123"/>
      <c r="V24" s="123"/>
      <c r="W24" s="123"/>
      <c r="X24" s="123"/>
      <c r="Y24" s="123"/>
      <c r="Z24" s="123"/>
      <c r="AB24" s="1416" t="s">
        <v>377</v>
      </c>
      <c r="AC24" s="1416" t="s">
        <v>433</v>
      </c>
      <c r="AD24" s="1416" t="s">
        <v>434</v>
      </c>
      <c r="AE24" s="121" t="str">
        <f>god-2&amp;" год"</f>
        <v>2025 год</v>
      </c>
      <c r="AF24" s="121" t="str">
        <f>god-2&amp;" год"</f>
        <v>2025 год</v>
      </c>
      <c r="AG24" s="121" t="str">
        <f>god-2&amp;" год"</f>
        <v>2025 год</v>
      </c>
      <c r="AH24" s="121" t="str">
        <f>god-2&amp;" год"</f>
        <v>2025 год</v>
      </c>
      <c r="AI24" s="121" t="str">
        <f>god-1&amp;" год"</f>
        <v>2026 год</v>
      </c>
      <c r="AJ24" s="1028" t="str">
        <f>god&amp;" год"</f>
        <v>2027 год</v>
      </c>
      <c r="AK24" s="1028" t="str">
        <f>god+1&amp;" год"</f>
        <v>2028 год</v>
      </c>
      <c r="AL24" s="1028" t="str">
        <f>god+2&amp;" год"</f>
        <v>2029 год</v>
      </c>
      <c r="AM24" s="1028" t="str">
        <f>god+3&amp;" год"</f>
        <v>2030 год</v>
      </c>
      <c r="AN24" s="1028" t="str">
        <f>god+4&amp;" год"</f>
        <v>2031 год</v>
      </c>
      <c r="AO24" s="1028" t="str">
        <f>god+5&amp;" год"</f>
        <v>2032 год</v>
      </c>
      <c r="AP24" s="1028" t="str">
        <f>god+6&amp;" год"</f>
        <v>2033 год</v>
      </c>
      <c r="AQ24" s="1028" t="str">
        <f>god+7&amp;" год"</f>
        <v>2034 год</v>
      </c>
      <c r="AR24" s="1028" t="str">
        <f>god+8&amp;" год"</f>
        <v>2035 год</v>
      </c>
      <c r="AS24" s="1028" t="str">
        <f>god+9&amp;" год"</f>
        <v>2036 год</v>
      </c>
      <c r="AT24" s="122" t="str">
        <f>god&amp;" год"</f>
        <v>2027 год</v>
      </c>
      <c r="AU24" s="122" t="str">
        <f>god+1&amp;" год"</f>
        <v>2028 год</v>
      </c>
      <c r="AV24" s="122" t="str">
        <f>god+2&amp;" год"</f>
        <v>2029 год</v>
      </c>
      <c r="AW24" s="122" t="str">
        <f>god+3&amp;" год"</f>
        <v>2030 год</v>
      </c>
      <c r="AX24" s="122" t="str">
        <f>god+4&amp;" год"</f>
        <v>2031 год</v>
      </c>
      <c r="AY24" s="122" t="str">
        <f>god+5&amp;" год"</f>
        <v>2032 год</v>
      </c>
      <c r="AZ24" s="122" t="str">
        <f>god+6&amp;" год"</f>
        <v>2033 год</v>
      </c>
      <c r="BA24" s="122" t="str">
        <f>god+7&amp;" год"</f>
        <v>2034 год</v>
      </c>
      <c r="BB24" s="122" t="str">
        <f>god+8&amp;" год"</f>
        <v>2035 год</v>
      </c>
      <c r="BC24" s="122" t="str">
        <f>god+9&amp;" год"</f>
        <v>2036 год</v>
      </c>
      <c r="BD24" s="122" t="str">
        <f>god&amp;" год"</f>
        <v>2027 год</v>
      </c>
      <c r="BE24" s="122" t="str">
        <f>god+1&amp;" год"</f>
        <v>2028 год</v>
      </c>
      <c r="BF24" s="122" t="str">
        <f>god+2&amp;" год"</f>
        <v>2029 год</v>
      </c>
      <c r="BG24" s="122" t="str">
        <f>god+3&amp;" год"</f>
        <v>2030 год</v>
      </c>
      <c r="BH24" s="122" t="str">
        <f>god+4&amp;" год"</f>
        <v>2031 год</v>
      </c>
      <c r="BI24" s="122" t="str">
        <f>god+5&amp;" год"</f>
        <v>2032 год</v>
      </c>
      <c r="BJ24" s="122" t="str">
        <f>god+6&amp;" год"</f>
        <v>2033 год</v>
      </c>
      <c r="BK24" s="122" t="str">
        <f>god+7&amp;" год"</f>
        <v>2034 год</v>
      </c>
      <c r="BL24" s="122" t="str">
        <f>god+8&amp;" год"</f>
        <v>2035 год</v>
      </c>
      <c r="BM24" s="122" t="str">
        <f>god+9&amp;" год"</f>
        <v>2036 год</v>
      </c>
      <c r="BN24" s="1413" t="s">
        <v>1319</v>
      </c>
      <c r="BO24" s="1413" t="s">
        <v>588</v>
      </c>
      <c r="BP24" s="1413" t="s">
        <v>1320</v>
      </c>
      <c r="BQ24" s="177"/>
      <c r="BS24" s="937"/>
    </row>
    <row r="25" spans="1:71" s="174" customFormat="1" ht="52.5" customHeight="1" x14ac:dyDescent="0.15">
      <c r="A25" s="177"/>
      <c r="B25" s="626"/>
      <c r="C25" s="177"/>
      <c r="D25" s="177"/>
      <c r="E25" s="635">
        <v>45.8</v>
      </c>
      <c r="F25" s="177"/>
      <c r="Q25" s="730"/>
      <c r="R25" s="730"/>
      <c r="T25" s="123"/>
      <c r="U25" s="123"/>
      <c r="V25" s="123"/>
      <c r="W25" s="123"/>
      <c r="X25" s="123"/>
      <c r="Y25" s="123"/>
      <c r="Z25" s="123"/>
      <c r="AB25" s="1416"/>
      <c r="AC25" s="1416"/>
      <c r="AD25" s="1416"/>
      <c r="AE25" s="121" t="s">
        <v>394</v>
      </c>
      <c r="AF25" s="121" t="s">
        <v>589</v>
      </c>
      <c r="AG25" s="121" t="s">
        <v>590</v>
      </c>
      <c r="AH25" s="121" t="s">
        <v>1321</v>
      </c>
      <c r="AI25" s="121" t="s">
        <v>394</v>
      </c>
      <c r="AJ25" s="1029" t="s">
        <v>395</v>
      </c>
      <c r="AK25" s="1029" t="s">
        <v>395</v>
      </c>
      <c r="AL25" s="1029" t="s">
        <v>395</v>
      </c>
      <c r="AM25" s="1029" t="s">
        <v>395</v>
      </c>
      <c r="AN25" s="1029" t="s">
        <v>395</v>
      </c>
      <c r="AO25" s="1029" t="s">
        <v>395</v>
      </c>
      <c r="AP25" s="1029" t="s">
        <v>395</v>
      </c>
      <c r="AQ25" s="1029" t="s">
        <v>395</v>
      </c>
      <c r="AR25" s="1029" t="s">
        <v>395</v>
      </c>
      <c r="AS25" s="1029" t="s">
        <v>395</v>
      </c>
      <c r="AT25" s="331" t="s">
        <v>394</v>
      </c>
      <c r="AU25" s="331" t="s">
        <v>394</v>
      </c>
      <c r="AV25" s="331" t="s">
        <v>394</v>
      </c>
      <c r="AW25" s="331" t="s">
        <v>394</v>
      </c>
      <c r="AX25" s="331" t="s">
        <v>394</v>
      </c>
      <c r="AY25" s="331" t="s">
        <v>394</v>
      </c>
      <c r="AZ25" s="331" t="s">
        <v>394</v>
      </c>
      <c r="BA25" s="331" t="s">
        <v>394</v>
      </c>
      <c r="BB25" s="331" t="s">
        <v>394</v>
      </c>
      <c r="BC25" s="331" t="s">
        <v>394</v>
      </c>
      <c r="BD25" s="1413" t="s">
        <v>1322</v>
      </c>
      <c r="BE25" s="1413"/>
      <c r="BF25" s="1413"/>
      <c r="BG25" s="1413"/>
      <c r="BH25" s="1413"/>
      <c r="BI25" s="1413"/>
      <c r="BJ25" s="1413"/>
      <c r="BK25" s="1413"/>
      <c r="BL25" s="1413"/>
      <c r="BM25" s="1413"/>
      <c r="BN25" s="1413"/>
      <c r="BO25" s="1413"/>
      <c r="BP25" s="1413"/>
      <c r="BQ25" s="177"/>
      <c r="BS25" s="937"/>
    </row>
    <row r="26" spans="1:71" s="174" customFormat="1" ht="16.5" hidden="1" customHeight="1" x14ac:dyDescent="0.15">
      <c r="A26" s="177"/>
      <c r="B26" s="626"/>
      <c r="C26" s="177"/>
      <c r="D26" s="177"/>
      <c r="E26" s="635">
        <v>0</v>
      </c>
      <c r="F26" s="177"/>
      <c r="Q26" s="730"/>
      <c r="R26" s="730"/>
      <c r="T26" s="123"/>
      <c r="U26" s="123"/>
      <c r="V26" s="123"/>
      <c r="W26" s="123"/>
      <c r="X26" s="123"/>
      <c r="Y26" s="123"/>
      <c r="Z26" s="123"/>
      <c r="AB26" s="418"/>
      <c r="AC26" s="418"/>
      <c r="AD26" s="418"/>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77"/>
      <c r="BE26" s="177"/>
      <c r="BF26" s="177"/>
      <c r="BG26" s="177"/>
      <c r="BH26" s="177"/>
      <c r="BI26" s="177"/>
      <c r="BJ26" s="177"/>
      <c r="BK26" s="177"/>
      <c r="BL26" s="177"/>
      <c r="BM26" s="177"/>
      <c r="BN26" s="177"/>
      <c r="BO26" s="177"/>
      <c r="BP26" s="177"/>
      <c r="BQ26" s="177"/>
      <c r="BS26" s="937"/>
    </row>
    <row r="27" spans="1:71" s="148" customFormat="1" ht="16.7" hidden="1" customHeight="1" x14ac:dyDescent="0.15">
      <c r="E27" s="630">
        <v>17.100000000000001</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T27" s="640" t="b">
        <f>X27&gt;0</f>
        <v>0</v>
      </c>
      <c r="V27" s="127" t="s">
        <v>298</v>
      </c>
      <c r="X27" s="1311">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S27" s="920"/>
    </row>
    <row r="28" spans="1:71" ht="16.7" hidden="1" customHeight="1" x14ac:dyDescent="0.15">
      <c r="E28" s="630">
        <v>17.100000000000001</v>
      </c>
      <c r="F28" s="725" cm="1">
        <f t="array" aca="1" ref="F28" ca="1">OFFSET(G28,-1,-1)</f>
        <v>0</v>
      </c>
      <c r="G28" s="141" t="s">
        <v>503</v>
      </c>
      <c r="T28" s="640" t="b" cm="1">
        <f t="array" ref="T28">T27</f>
        <v>0</v>
      </c>
      <c r="X28" s="1311"/>
      <c r="Z28" s="1311"/>
      <c r="AB28" s="112" t="s">
        <v>324</v>
      </c>
      <c r="AC28" s="579" t="s">
        <v>1362</v>
      </c>
      <c r="AD28" s="112" t="s">
        <v>491</v>
      </c>
      <c r="AE28" s="485"/>
      <c r="AF28" s="483"/>
      <c r="AG28" s="483"/>
      <c r="AH28" s="483"/>
      <c r="AI28" s="69"/>
      <c r="AJ28" s="702">
        <f ca="1">SUMIFS(Сценарии!AE$27:AE$136,Сценарии!$F$27:$F$136,$F28,Сценарии!$G$27:$G$136,$G28)</f>
        <v>0</v>
      </c>
      <c r="AK28" s="702">
        <f ca="1">SUMIFS(Сценарии!AF$27:AF$136,Сценарии!$F$27:$F$136,$F28,Сценарии!$G$27:$G$136,$G28)</f>
        <v>0</v>
      </c>
      <c r="AL28" s="702">
        <f ca="1">SUMIFS(Сценарии!AG$27:AG$136,Сценарии!$F$27:$F$136,$F28,Сценарии!$G$27:$G$136,$G28)</f>
        <v>0</v>
      </c>
      <c r="AM28" s="702">
        <f ca="1">SUMIFS(Сценарии!AH$27:AH$136,Сценарии!$F$27:$F$136,$F28,Сценарии!$G$27:$G$136,$G28)</f>
        <v>0</v>
      </c>
      <c r="AN28" s="702">
        <f ca="1">SUMIFS(Сценарии!AI$27:AI$136,Сценарии!$F$27:$F$136,$F28,Сценарии!$G$27:$G$136,$G28)</f>
        <v>0</v>
      </c>
      <c r="AO28" s="702">
        <f ca="1">SUMIFS(Сценарии!AJ$27:AJ$136,Сценарии!$F$27:$F$136,$F28,Сценарии!$G$27:$G$136,$G28)</f>
        <v>0</v>
      </c>
      <c r="AP28" s="702">
        <f ca="1">SUMIFS(Сценарии!AK$27:AK$136,Сценарии!$F$27:$F$136,$F28,Сценарии!$G$27:$G$136,$G28)</f>
        <v>0</v>
      </c>
      <c r="AQ28" s="702">
        <f ca="1">SUMIFS(Сценарии!AL$27:AL$136,Сценарии!$F$27:$F$136,$F28,Сценарии!$G$27:$G$136,$G28)</f>
        <v>0</v>
      </c>
      <c r="AR28" s="702">
        <f ca="1">SUMIFS(Сценарии!AM$27:AM$136,Сценарии!$F$27:$F$136,$F28,Сценарии!$G$27:$G$136,$G28)</f>
        <v>0</v>
      </c>
      <c r="AS28" s="702">
        <f ca="1">SUMIFS(Сценарии!AN$27:AN$136,Сценарии!$F$27:$F$136,$F28,Сценарии!$G$27:$G$136,$G28)</f>
        <v>0</v>
      </c>
      <c r="AT28" s="702">
        <f ca="1">SUMIFS(Сценарии!AO$27:AO$136,Сценарии!$F$27:$F$136,$F28,Сценарии!$G$27:$G$136,$G28)</f>
        <v>0</v>
      </c>
      <c r="AU28" s="702">
        <f ca="1">SUMIFS(Сценарии!AP$27:AP$136,Сценарии!$F$27:$F$136,$F28,Сценарии!$G$27:$G$136,$G28)</f>
        <v>0</v>
      </c>
      <c r="AV28" s="702">
        <f ca="1">SUMIFS(Сценарии!AQ$27:AQ$136,Сценарии!$F$27:$F$136,$F28,Сценарии!$G$27:$G$136,$G28)</f>
        <v>0</v>
      </c>
      <c r="AW28" s="702">
        <f ca="1">SUMIFS(Сценарии!AR$27:AR$136,Сценарии!$F$27:$F$136,$F28,Сценарии!$G$27:$G$136,$G28)</f>
        <v>0</v>
      </c>
      <c r="AX28" s="702">
        <f ca="1">SUMIFS(Сценарии!AS$27:AS$136,Сценарии!$F$27:$F$136,$F28,Сценарии!$G$27:$G$136,$G28)</f>
        <v>0</v>
      </c>
      <c r="AY28" s="702">
        <f ca="1">SUMIFS(Сценарии!AT$27:AT$136,Сценарии!$F$27:$F$136,$F28,Сценарии!$G$27:$G$136,$G28)</f>
        <v>0</v>
      </c>
      <c r="AZ28" s="702">
        <f ca="1">SUMIFS(Сценарии!AU$27:AU$136,Сценарии!$F$27:$F$136,$F28,Сценарии!$G$27:$G$136,$G28)</f>
        <v>0</v>
      </c>
      <c r="BA28" s="702">
        <f ca="1">SUMIFS(Сценарии!AV$27:AV$136,Сценарии!$F$27:$F$136,$F28,Сценарии!$G$27:$G$136,$G28)</f>
        <v>0</v>
      </c>
      <c r="BB28" s="702">
        <f ca="1">SUMIFS(Сценарии!AW$27:AW$136,Сценарии!$F$27:$F$136,$F28,Сценарии!$G$27:$G$136,$G28)</f>
        <v>0</v>
      </c>
      <c r="BC28" s="702">
        <f ca="1">SUMIFS(Сценарии!AX$27:AX$136,Сценарии!$F$27:$F$136,$F28,Сценарии!$G$27:$G$136,$G28)</f>
        <v>0</v>
      </c>
      <c r="BD28" s="862"/>
      <c r="BE28" s="862"/>
      <c r="BF28" s="862"/>
      <c r="BG28" s="862"/>
      <c r="BH28" s="862"/>
      <c r="BI28" s="862"/>
      <c r="BJ28" s="862"/>
      <c r="BK28" s="862"/>
      <c r="BL28" s="862"/>
      <c r="BM28" s="862"/>
      <c r="BN28" s="25"/>
      <c r="BO28" s="25"/>
      <c r="BP28" s="25"/>
      <c r="BS28" s="937" t="s">
        <v>1363</v>
      </c>
    </row>
    <row r="29" spans="1:71" s="178" customFormat="1" ht="16.7" hidden="1" customHeight="1" x14ac:dyDescent="0.15">
      <c r="E29" s="630">
        <v>17.100000000000001</v>
      </c>
      <c r="F29" s="725" cm="1">
        <f t="array" aca="1" ref="F29" ca="1">OFFSET(G29,-1,-1)</f>
        <v>0</v>
      </c>
      <c r="G29" s="730" t="s">
        <v>493</v>
      </c>
      <c r="T29" s="640" t="b" cm="1">
        <f t="array" ref="T29">T28</f>
        <v>0</v>
      </c>
      <c r="X29" s="1409"/>
      <c r="Z29" s="1409"/>
      <c r="AB29" s="112" t="s">
        <v>331</v>
      </c>
      <c r="AC29" s="120" t="s">
        <v>1364</v>
      </c>
      <c r="AD29" s="112" t="s">
        <v>491</v>
      </c>
      <c r="AE29" s="485"/>
      <c r="AF29" s="483"/>
      <c r="AG29" s="483"/>
      <c r="AH29" s="483"/>
      <c r="AI29" s="69"/>
      <c r="AJ29" s="702">
        <f ca="1">SUMIFS(Сценарии!AE$27:AE$136,Сценарии!$F$27:$F$136,$F29,Сценарии!$G$27:$G$136,$G29)</f>
        <v>1</v>
      </c>
      <c r="AK29" s="702">
        <f ca="1">SUMIFS(Сценарии!AF$27:AF$136,Сценарии!$F$27:$F$136,$F29,Сценарии!$G$27:$G$136,$G29)</f>
        <v>1</v>
      </c>
      <c r="AL29" s="702">
        <f ca="1">SUMIFS(Сценарии!AG$27:AG$136,Сценарии!$F$27:$F$136,$F29,Сценарии!$G$27:$G$136,$G29)</f>
        <v>1</v>
      </c>
      <c r="AM29" s="702">
        <f ca="1">SUMIFS(Сценарии!AH$27:AH$136,Сценарии!$F$27:$F$136,$F29,Сценарии!$G$27:$G$136,$G29)</f>
        <v>1</v>
      </c>
      <c r="AN29" s="702">
        <f ca="1">SUMIFS(Сценарии!AI$27:AI$136,Сценарии!$F$27:$F$136,$F29,Сценарии!$G$27:$G$136,$G29)</f>
        <v>1</v>
      </c>
      <c r="AO29" s="702">
        <f ca="1">SUMIFS(Сценарии!AJ$27:AJ$136,Сценарии!$F$27:$F$136,$F29,Сценарии!$G$27:$G$136,$G29)</f>
        <v>1</v>
      </c>
      <c r="AP29" s="702">
        <f ca="1">SUMIFS(Сценарии!AK$27:AK$136,Сценарии!$F$27:$F$136,$F29,Сценарии!$G$27:$G$136,$G29)</f>
        <v>1</v>
      </c>
      <c r="AQ29" s="702">
        <f ca="1">SUMIFS(Сценарии!AL$27:AL$136,Сценарии!$F$27:$F$136,$F29,Сценарии!$G$27:$G$136,$G29)</f>
        <v>1</v>
      </c>
      <c r="AR29" s="702">
        <f ca="1">SUMIFS(Сценарии!AM$27:AM$136,Сценарии!$F$27:$F$136,$F29,Сценарии!$G$27:$G$136,$G29)</f>
        <v>1</v>
      </c>
      <c r="AS29" s="702">
        <f ca="1">SUMIFS(Сценарии!AN$27:AN$136,Сценарии!$F$27:$F$136,$F29,Сценарии!$G$27:$G$136,$G29)</f>
        <v>1</v>
      </c>
      <c r="AT29" s="861">
        <v>1</v>
      </c>
      <c r="AU29" s="69">
        <v>1</v>
      </c>
      <c r="AV29" s="69">
        <v>1</v>
      </c>
      <c r="AW29" s="69">
        <v>1</v>
      </c>
      <c r="AX29" s="69">
        <v>1</v>
      </c>
      <c r="AY29" s="69">
        <v>1</v>
      </c>
      <c r="AZ29" s="69">
        <v>1</v>
      </c>
      <c r="BA29" s="69">
        <v>1</v>
      </c>
      <c r="BB29" s="69">
        <v>1</v>
      </c>
      <c r="BC29" s="69">
        <v>1</v>
      </c>
      <c r="BD29" s="862"/>
      <c r="BE29" s="862"/>
      <c r="BF29" s="862"/>
      <c r="BG29" s="862"/>
      <c r="BH29" s="862"/>
      <c r="BI29" s="862"/>
      <c r="BJ29" s="862"/>
      <c r="BK29" s="862"/>
      <c r="BL29" s="862"/>
      <c r="BM29" s="862"/>
      <c r="BN29" s="25"/>
      <c r="BO29" s="25"/>
      <c r="BP29" s="25"/>
      <c r="BS29" s="937" t="s">
        <v>1365</v>
      </c>
    </row>
    <row r="30" spans="1:71" ht="16.7" hidden="1" customHeight="1" x14ac:dyDescent="0.15">
      <c r="E30" s="630">
        <v>17.100000000000001</v>
      </c>
      <c r="F30" s="725" cm="1">
        <f t="array" aca="1" ref="F30" ca="1">OFFSET(G30,-1,-1)</f>
        <v>0</v>
      </c>
      <c r="G30" s="141" t="s">
        <v>546</v>
      </c>
      <c r="T30" s="640" t="b" cm="1">
        <f t="array" ref="T30">T29</f>
        <v>0</v>
      </c>
      <c r="X30" s="1311"/>
      <c r="Z30" s="1311"/>
      <c r="AB30" s="112" t="s">
        <v>334</v>
      </c>
      <c r="AC30" s="120" t="s">
        <v>1366</v>
      </c>
      <c r="AD30" s="112"/>
      <c r="AE30" s="485"/>
      <c r="AF30" s="483"/>
      <c r="AG30" s="483"/>
      <c r="AH30" s="483"/>
      <c r="AI30" s="69"/>
      <c r="AJ30" s="702">
        <f ca="1">SUMIFS(Сценарии!AE$27:AE$136,Сценарии!$F$27:$F$136,$F30,Сценарии!$G$27:$G$136,$G30)</f>
        <v>0</v>
      </c>
      <c r="AK30" s="702">
        <f ca="1">SUMIFS(Сценарии!AF$27:AF$136,Сценарии!$F$27:$F$136,$F30,Сценарии!$G$27:$G$136,$G30)</f>
        <v>0</v>
      </c>
      <c r="AL30" s="702">
        <f ca="1">SUMIFS(Сценарии!AG$27:AG$136,Сценарии!$F$27:$F$136,$F30,Сценарии!$G$27:$G$136,$G30)</f>
        <v>0</v>
      </c>
      <c r="AM30" s="702">
        <f ca="1">SUMIFS(Сценарии!AH$27:AH$136,Сценарии!$F$27:$F$136,$F30,Сценарии!$G$27:$G$136,$G30)</f>
        <v>0</v>
      </c>
      <c r="AN30" s="702">
        <f ca="1">SUMIFS(Сценарии!AI$27:AI$136,Сценарии!$F$27:$F$136,$F30,Сценарии!$G$27:$G$136,$G30)</f>
        <v>0</v>
      </c>
      <c r="AO30" s="702">
        <f ca="1">SUMIFS(Сценарии!AJ$27:AJ$136,Сценарии!$F$27:$F$136,$F30,Сценарии!$G$27:$G$136,$G30)</f>
        <v>0</v>
      </c>
      <c r="AP30" s="702">
        <f ca="1">SUMIFS(Сценарии!AK$27:AK$136,Сценарии!$F$27:$F$136,$F30,Сценарии!$G$27:$G$136,$G30)</f>
        <v>0</v>
      </c>
      <c r="AQ30" s="702">
        <f ca="1">SUMIFS(Сценарии!AL$27:AL$136,Сценарии!$F$27:$F$136,$F30,Сценарии!$G$27:$G$136,$G30)</f>
        <v>0</v>
      </c>
      <c r="AR30" s="702">
        <f ca="1">SUMIFS(Сценарии!AM$27:AM$136,Сценарии!$F$27:$F$136,$F30,Сценарии!$G$27:$G$136,$G30)</f>
        <v>0</v>
      </c>
      <c r="AS30" s="702">
        <f ca="1">SUMIFS(Сценарии!AN$27:AN$136,Сценарии!$F$27:$F$136,$F30,Сценарии!$G$27:$G$136,$G30)</f>
        <v>0</v>
      </c>
      <c r="AT30" s="702">
        <f ca="1">SUMIFS(Сценарии!AO$27:AO$136,Сценарии!$F$27:$F$136,$F30,Сценарии!$G$27:$G$136,$G30)</f>
        <v>0</v>
      </c>
      <c r="AU30" s="702">
        <f ca="1">SUMIFS(Сценарии!AP$27:AP$136,Сценарии!$F$27:$F$136,$F30,Сценарии!$G$27:$G$136,$G30)</f>
        <v>0</v>
      </c>
      <c r="AV30" s="702">
        <f ca="1">SUMIFS(Сценарии!AQ$27:AQ$136,Сценарии!$F$27:$F$136,$F30,Сценарии!$G$27:$G$136,$G30)</f>
        <v>0</v>
      </c>
      <c r="AW30" s="702">
        <f ca="1">SUMIFS(Сценарии!AR$27:AR$136,Сценарии!$F$27:$F$136,$F30,Сценарии!$G$27:$G$136,$G30)</f>
        <v>0</v>
      </c>
      <c r="AX30" s="702">
        <f ca="1">SUMIFS(Сценарии!AS$27:AS$136,Сценарии!$F$27:$F$136,$F30,Сценарии!$G$27:$G$136,$G30)</f>
        <v>0</v>
      </c>
      <c r="AY30" s="702">
        <f ca="1">SUMIFS(Сценарии!AT$27:AT$136,Сценарии!$F$27:$F$136,$F30,Сценарии!$G$27:$G$136,$G30)</f>
        <v>0</v>
      </c>
      <c r="AZ30" s="702">
        <f ca="1">SUMIFS(Сценарии!AU$27:AU$136,Сценарии!$F$27:$F$136,$F30,Сценарии!$G$27:$G$136,$G30)</f>
        <v>0</v>
      </c>
      <c r="BA30" s="702">
        <f ca="1">SUMIFS(Сценарии!AV$27:AV$136,Сценарии!$F$27:$F$136,$F30,Сценарии!$G$27:$G$136,$G30)</f>
        <v>0</v>
      </c>
      <c r="BB30" s="702">
        <f ca="1">SUMIFS(Сценарии!AW$27:AW$136,Сценарии!$F$27:$F$136,$F30,Сценарии!$G$27:$G$136,$G30)</f>
        <v>0</v>
      </c>
      <c r="BC30" s="702">
        <f ca="1">SUMIFS(Сценарии!AX$27:AX$136,Сценарии!$F$27:$F$136,$F30,Сценарии!$G$27:$G$136,$G30)</f>
        <v>0</v>
      </c>
      <c r="BD30" s="862"/>
      <c r="BE30" s="862"/>
      <c r="BF30" s="862"/>
      <c r="BG30" s="862"/>
      <c r="BH30" s="862"/>
      <c r="BI30" s="862"/>
      <c r="BJ30" s="862"/>
      <c r="BK30" s="862"/>
      <c r="BL30" s="862"/>
      <c r="BM30" s="862"/>
      <c r="BN30" s="25"/>
      <c r="BO30" s="25"/>
      <c r="BP30" s="25"/>
      <c r="BS30" s="937" t="s">
        <v>1367</v>
      </c>
    </row>
    <row r="31" spans="1:71" ht="29.25" hidden="1" customHeight="1" x14ac:dyDescent="0.15">
      <c r="E31" s="630">
        <v>30</v>
      </c>
      <c r="F31" s="725" cm="1">
        <f t="array" aca="1" ref="F31" ca="1">OFFSET(G31,-1,-1)</f>
        <v>0</v>
      </c>
      <c r="G31" s="141" t="s">
        <v>446</v>
      </c>
      <c r="T31" s="640" t="b" cm="1">
        <f t="array" ref="T31">T30</f>
        <v>0</v>
      </c>
      <c r="X31" s="1311"/>
      <c r="Z31" s="1311"/>
      <c r="AB31" s="112" t="s">
        <v>710</v>
      </c>
      <c r="AC31" s="117" t="s">
        <v>1368</v>
      </c>
      <c r="AD31" s="112" t="s">
        <v>1369</v>
      </c>
      <c r="AE31" s="485"/>
      <c r="AF31" s="483"/>
      <c r="AG31" s="483"/>
      <c r="AH31" s="483"/>
      <c r="AI31" s="70">
        <f ca="1">SUMIFS('Расчет УЕ'!AE$26:AE$108,'Расчет УЕ'!$F$26:$F$108,$F31,'Расчет УЕ'!$G$26:$G$108,$G31)</f>
        <v>0</v>
      </c>
      <c r="AJ31" s="860">
        <f ca="1">SUMIFS('Расчет УЕ'!AF$26:AF$108,'Расчет УЕ'!$F$26:$F$108,$F31,'Расчет УЕ'!$G$26:$G$108,$G31)</f>
        <v>0</v>
      </c>
      <c r="AK31" s="70">
        <f ca="1">SUMIFS('Расчет УЕ'!AG$26:AG$108,'Расчет УЕ'!$F$26:$F$108,$F31,'Расчет УЕ'!$G$26:$G$108,$G31)</f>
        <v>0</v>
      </c>
      <c r="AL31" s="69">
        <f ca="1">SUMIFS('Расчет УЕ'!AH$26:AH$108,'Расчет УЕ'!$F$26:$F$108,$F31,'Расчет УЕ'!$G$26:$G$108,$G31)</f>
        <v>0</v>
      </c>
      <c r="AM31" s="69">
        <f ca="1">SUMIFS('Расчет УЕ'!AI$26:AI$108,'Расчет УЕ'!$F$26:$F$108,$F31,'Расчет УЕ'!$G$26:$G$108,$G31)</f>
        <v>0</v>
      </c>
      <c r="AN31" s="69">
        <f ca="1">SUMIFS('Расчет УЕ'!AJ$26:AJ$108,'Расчет УЕ'!$F$26:$F$108,$F31,'Расчет УЕ'!$G$26:$G$108,$G31)</f>
        <v>0</v>
      </c>
      <c r="AO31" s="69">
        <f ca="1">SUMIFS('Расчет УЕ'!AK$26:AK$108,'Расчет УЕ'!$F$26:$F$108,$F31,'Расчет УЕ'!$G$26:$G$108,$G31)</f>
        <v>0</v>
      </c>
      <c r="AP31" s="69">
        <f ca="1">SUMIFS('Расчет УЕ'!AL$26:AL$108,'Расчет УЕ'!$F$26:$F$108,$F31,'Расчет УЕ'!$G$26:$G$108,$G31)</f>
        <v>0</v>
      </c>
      <c r="AQ31" s="69">
        <f ca="1">SUMIFS('Расчет УЕ'!AM$26:AM$108,'Расчет УЕ'!$F$26:$F$108,$F31,'Расчет УЕ'!$G$26:$G$108,$G31)</f>
        <v>0</v>
      </c>
      <c r="AR31" s="69">
        <f ca="1">SUMIFS('Расчет УЕ'!AN$26:AN$108,'Расчет УЕ'!$F$26:$F$108,$F31,'Расчет УЕ'!$G$26:$G$108,$G31)</f>
        <v>0</v>
      </c>
      <c r="AS31" s="69">
        <f ca="1">SUMIFS('Расчет УЕ'!AO$26:AO$108,'Расчет УЕ'!$F$26:$F$108,$F31,'Расчет УЕ'!$G$26:$G$108,$G31)</f>
        <v>0</v>
      </c>
      <c r="AT31" s="861">
        <f ca="1">SUMIFS('Расчет УЕ'!AP$26:AP$108,'Расчет УЕ'!$F$26:$F$108,$F31,'Расчет УЕ'!$G$26:$G$108,$G31)</f>
        <v>0</v>
      </c>
      <c r="AU31" s="69">
        <f ca="1">SUMIFS('Расчет УЕ'!AQ$26:AQ$108,'Расчет УЕ'!$F$26:$F$108,$F31,'Расчет УЕ'!$G$26:$G$108,$G31)</f>
        <v>0</v>
      </c>
      <c r="AV31" s="69">
        <f ca="1">SUMIFS('Расчет УЕ'!AR$26:AR$108,'Расчет УЕ'!$F$26:$F$108,$F31,'Расчет УЕ'!$G$26:$G$108,$G31)</f>
        <v>0</v>
      </c>
      <c r="AW31" s="69">
        <f ca="1">SUMIFS('Расчет УЕ'!AS$26:AS$108,'Расчет УЕ'!$F$26:$F$108,$F31,'Расчет УЕ'!$G$26:$G$108,$G31)</f>
        <v>0</v>
      </c>
      <c r="AX31" s="69">
        <f ca="1">SUMIFS('Расчет УЕ'!AT$26:AT$108,'Расчет УЕ'!$F$26:$F$108,$F31,'Расчет УЕ'!$G$26:$G$108,$G31)</f>
        <v>0</v>
      </c>
      <c r="AY31" s="69">
        <f ca="1">SUMIFS('Расчет УЕ'!AU$26:AU$108,'Расчет УЕ'!$F$26:$F$108,$F31,'Расчет УЕ'!$G$26:$G$108,$G31)</f>
        <v>0</v>
      </c>
      <c r="AZ31" s="69">
        <f ca="1">SUMIFS('Расчет УЕ'!AV$26:AV$108,'Расчет УЕ'!$F$26:$F$108,$F31,'Расчет УЕ'!$G$26:$G$108,$G31)</f>
        <v>0</v>
      </c>
      <c r="BA31" s="69">
        <f ca="1">SUMIFS('Расчет УЕ'!AW$26:AW$108,'Расчет УЕ'!$F$26:$F$108,$F31,'Расчет УЕ'!$G$26:$G$108,$G31)</f>
        <v>0</v>
      </c>
      <c r="BB31" s="69">
        <f ca="1">SUMIFS('Расчет УЕ'!AX$26:AX$108,'Расчет УЕ'!$F$26:$F$108,$F31,'Расчет УЕ'!$G$26:$G$108,$G31)</f>
        <v>0</v>
      </c>
      <c r="BC31" s="69">
        <f ca="1">SUMIFS('Расчет УЕ'!AY$26:AY$108,'Расчет УЕ'!$F$26:$F$108,$F31,'Расчет УЕ'!$G$26:$G$108,$G31)</f>
        <v>0</v>
      </c>
      <c r="BD31" s="862"/>
      <c r="BE31" s="862"/>
      <c r="BF31" s="862"/>
      <c r="BG31" s="862"/>
      <c r="BH31" s="862"/>
      <c r="BI31" s="862"/>
      <c r="BJ31" s="862"/>
      <c r="BK31" s="862"/>
      <c r="BL31" s="862"/>
      <c r="BM31" s="862"/>
      <c r="BN31" s="25"/>
      <c r="BO31" s="25"/>
      <c r="BP31" s="25"/>
      <c r="BS31" s="937" t="s">
        <v>1370</v>
      </c>
    </row>
    <row r="32" spans="1:71" ht="16.7" hidden="1" customHeight="1" x14ac:dyDescent="0.15">
      <c r="E32" s="630">
        <v>17.100000000000001</v>
      </c>
      <c r="F32" s="725" cm="1">
        <f t="array" aca="1" ref="F32" ca="1">OFFSET(G32,-1,-1)</f>
        <v>0</v>
      </c>
      <c r="G32" s="141" t="s">
        <v>441</v>
      </c>
      <c r="T32" s="640" t="b" cm="1">
        <f t="array" ref="T32">T31</f>
        <v>0</v>
      </c>
      <c r="X32" s="1311"/>
      <c r="Z32" s="1311"/>
      <c r="AB32" s="112" t="s">
        <v>713</v>
      </c>
      <c r="AC32" s="117" t="s">
        <v>1371</v>
      </c>
      <c r="AD32" s="112" t="s">
        <v>690</v>
      </c>
      <c r="AE32" s="485"/>
      <c r="AF32" s="483"/>
      <c r="AG32" s="483"/>
      <c r="AH32" s="826"/>
      <c r="AI32" s="862"/>
      <c r="AJ32" s="702">
        <f ca="1">SUMIFS('Расчет УЕ'!AF$26:AF$108,'Расчет УЕ'!$F$26:$F$108,$F32,'Расчет УЕ'!$G$26:$G$108,$G32)</f>
        <v>0</v>
      </c>
      <c r="AK32" s="702">
        <f ca="1">SUMIFS('Расчет УЕ'!AG$26:AG$108,'Расчет УЕ'!$F$26:$F$108,$F32,'Расчет УЕ'!$G$26:$G$108,$G32)</f>
        <v>0</v>
      </c>
      <c r="AL32" s="828">
        <f ca="1">SUMIFS('Расчет УЕ'!AH$26:AH$108,'Расчет УЕ'!$F$26:$F$108,$F32,'Расчет УЕ'!$G$26:$G$108,$G32)</f>
        <v>0</v>
      </c>
      <c r="AM32" s="702">
        <f ca="1">SUMIFS('Расчет УЕ'!AI$26:AI$108,'Расчет УЕ'!$F$26:$F$108,$F32,'Расчет УЕ'!$G$26:$G$108,$G32)</f>
        <v>0</v>
      </c>
      <c r="AN32" s="702">
        <f ca="1">SUMIFS('Расчет УЕ'!AJ$26:AJ$108,'Расчет УЕ'!$F$26:$F$108,$F32,'Расчет УЕ'!$G$26:$G$108,$G32)</f>
        <v>0</v>
      </c>
      <c r="AO32" s="702">
        <f ca="1">SUMIFS('Расчет УЕ'!AK$26:AK$108,'Расчет УЕ'!$F$26:$F$108,$F32,'Расчет УЕ'!$G$26:$G$108,$G32)</f>
        <v>0</v>
      </c>
      <c r="AP32" s="702">
        <f ca="1">SUMIFS('Расчет УЕ'!AL$26:AL$108,'Расчет УЕ'!$F$26:$F$108,$F32,'Расчет УЕ'!$G$26:$G$108,$G32)</f>
        <v>0</v>
      </c>
      <c r="AQ32" s="702">
        <f ca="1">SUMIFS('Расчет УЕ'!AM$26:AM$108,'Расчет УЕ'!$F$26:$F$108,$F32,'Расчет УЕ'!$G$26:$G$108,$G32)</f>
        <v>0</v>
      </c>
      <c r="AR32" s="702">
        <f ca="1">SUMIFS('Расчет УЕ'!AN$26:AN$108,'Расчет УЕ'!$F$26:$F$108,$F32,'Расчет УЕ'!$G$26:$G$108,$G32)</f>
        <v>0</v>
      </c>
      <c r="AS32" s="702">
        <f ca="1">SUMIFS('Расчет УЕ'!AO$26:AO$108,'Расчет УЕ'!$F$26:$F$108,$F32,'Расчет УЕ'!$G$26:$G$108,$G32)</f>
        <v>0</v>
      </c>
      <c r="AT32" s="702">
        <f ca="1">SUMIFS('Расчет УЕ'!AP$26:AP$108,'Расчет УЕ'!$F$26:$F$108,$F32,'Расчет УЕ'!$G$26:$G$108,$G32)</f>
        <v>0</v>
      </c>
      <c r="AU32" s="702">
        <f ca="1">SUMIFS('Расчет УЕ'!AQ$26:AQ$108,'Расчет УЕ'!$F$26:$F$108,$F32,'Расчет УЕ'!$G$26:$G$108,$G32)</f>
        <v>0</v>
      </c>
      <c r="AV32" s="702">
        <f ca="1">SUMIFS('Расчет УЕ'!AR$26:AR$108,'Расчет УЕ'!$F$26:$F$108,$F32,'Расчет УЕ'!$G$26:$G$108,$G32)</f>
        <v>0</v>
      </c>
      <c r="AW32" s="702">
        <f ca="1">SUMIFS('Расчет УЕ'!AS$26:AS$108,'Расчет УЕ'!$F$26:$F$108,$F32,'Расчет УЕ'!$G$26:$G$108,$G32)</f>
        <v>0</v>
      </c>
      <c r="AX32" s="702">
        <f ca="1">SUMIFS('Расчет УЕ'!AT$26:AT$108,'Расчет УЕ'!$F$26:$F$108,$F32,'Расчет УЕ'!$G$26:$G$108,$G32)</f>
        <v>0</v>
      </c>
      <c r="AY32" s="702">
        <f ca="1">SUMIFS('Расчет УЕ'!AU$26:AU$108,'Расчет УЕ'!$F$26:$F$108,$F32,'Расчет УЕ'!$G$26:$G$108,$G32)</f>
        <v>0</v>
      </c>
      <c r="AZ32" s="702">
        <f ca="1">SUMIFS('Расчет УЕ'!AV$26:AV$108,'Расчет УЕ'!$F$26:$F$108,$F32,'Расчет УЕ'!$G$26:$G$108,$G32)</f>
        <v>0</v>
      </c>
      <c r="BA32" s="702">
        <f ca="1">SUMIFS('Расчет УЕ'!AW$26:AW$108,'Расчет УЕ'!$F$26:$F$108,$F32,'Расчет УЕ'!$G$26:$G$108,$G32)</f>
        <v>0</v>
      </c>
      <c r="BB32" s="702">
        <f ca="1">SUMIFS('Расчет УЕ'!AX$26:AX$108,'Расчет УЕ'!$F$26:$F$108,$F32,'Расчет УЕ'!$G$26:$G$108,$G32)</f>
        <v>0</v>
      </c>
      <c r="BC32" s="702">
        <f ca="1">SUMIFS('Расчет УЕ'!AY$26:AY$108,'Расчет УЕ'!$F$26:$F$108,$F32,'Расчет УЕ'!$G$26:$G$108,$G32)</f>
        <v>0</v>
      </c>
      <c r="BD32" s="862"/>
      <c r="BE32" s="862"/>
      <c r="BF32" s="862"/>
      <c r="BG32" s="862"/>
      <c r="BH32" s="862"/>
      <c r="BI32" s="862"/>
      <c r="BJ32" s="862"/>
      <c r="BK32" s="862"/>
      <c r="BL32" s="862"/>
      <c r="BM32" s="862"/>
      <c r="BN32" s="25"/>
      <c r="BO32" s="25"/>
      <c r="BP32" s="25"/>
      <c r="BS32" s="937" t="s">
        <v>1372</v>
      </c>
    </row>
    <row r="33" spans="1:71" ht="16.7" hidden="1" customHeight="1" x14ac:dyDescent="0.15">
      <c r="E33" s="630">
        <v>17.100000000000001</v>
      </c>
      <c r="F33" s="725" cm="1">
        <f t="array" aca="1" ref="F33" ca="1">OFFSET(G33,-1,-1)</f>
        <v>0</v>
      </c>
      <c r="G33" s="576" t="s">
        <v>550</v>
      </c>
      <c r="T33" s="640" t="b" cm="1">
        <f t="array" ref="T33">T32</f>
        <v>0</v>
      </c>
      <c r="X33" s="1311"/>
      <c r="Z33" s="1311"/>
      <c r="AB33" s="112" t="s">
        <v>624</v>
      </c>
      <c r="AC33" s="120" t="s">
        <v>1373</v>
      </c>
      <c r="AD33" s="112"/>
      <c r="AE33" s="575"/>
      <c r="AF33" s="504"/>
      <c r="AG33" s="504"/>
      <c r="AH33" s="505"/>
      <c r="AI33" s="862"/>
      <c r="AJ33" s="702">
        <f ca="1">SUMIFS(Сценарии!AE$27:AE$136,Сценарии!$F$27:$F$136,$F33,Сценарии!$G$27:$G$136,$G33)</f>
        <v>0.75</v>
      </c>
      <c r="AK33" s="702">
        <f ca="1">SUMIFS(Сценарии!AF$27:AF$136,Сценарии!$F$27:$F$136,$F33,Сценарии!$G$27:$G$136,$G33)</f>
        <v>0.75</v>
      </c>
      <c r="AL33" s="702">
        <f ca="1">SUMIFS(Сценарии!AG$27:AG$136,Сценарии!$F$27:$F$136,$F33,Сценарии!$G$27:$G$136,$G33)</f>
        <v>0.75</v>
      </c>
      <c r="AM33" s="702">
        <f ca="1">SUMIFS(Сценарии!AH$27:AH$136,Сценарии!$F$27:$F$136,$F33,Сценарии!$G$27:$G$136,$G33)</f>
        <v>0.75</v>
      </c>
      <c r="AN33" s="702">
        <f ca="1">SUMIFS(Сценарии!AI$27:AI$136,Сценарии!$F$27:$F$136,$F33,Сценарии!$G$27:$G$136,$G33)</f>
        <v>0.75</v>
      </c>
      <c r="AO33" s="702">
        <f ca="1">SUMIFS(Сценарии!AJ$27:AJ$136,Сценарии!$F$27:$F$136,$F33,Сценарии!$G$27:$G$136,$G33)</f>
        <v>0.75</v>
      </c>
      <c r="AP33" s="702">
        <f ca="1">SUMIFS(Сценарии!AK$27:AK$136,Сценарии!$F$27:$F$136,$F33,Сценарии!$G$27:$G$136,$G33)</f>
        <v>0.75</v>
      </c>
      <c r="AQ33" s="702">
        <f ca="1">SUMIFS(Сценарии!AL$27:AL$136,Сценарии!$F$27:$F$136,$F33,Сценарии!$G$27:$G$136,$G33)</f>
        <v>0.75</v>
      </c>
      <c r="AR33" s="702">
        <f ca="1">SUMIFS(Сценарии!AM$27:AM$136,Сценарии!$F$27:$F$136,$F33,Сценарии!$G$27:$G$136,$G33)</f>
        <v>0.75</v>
      </c>
      <c r="AS33" s="702">
        <f ca="1">SUMIFS(Сценарии!AN$27:AN$136,Сценарии!$F$27:$F$136,$F33,Сценарии!$G$27:$G$136,$G33)</f>
        <v>0.75</v>
      </c>
      <c r="AT33" s="702">
        <f ca="1">SUMIFS(Сценарии!AO$27:AO$136,Сценарии!$F$27:$F$136,$F33,Сценарии!$G$27:$G$136,$G33)</f>
        <v>0.75</v>
      </c>
      <c r="AU33" s="702">
        <f ca="1">SUMIFS(Сценарии!AP$27:AP$136,Сценарии!$F$27:$F$136,$F33,Сценарии!$G$27:$G$136,$G33)</f>
        <v>0.75</v>
      </c>
      <c r="AV33" s="702">
        <f ca="1">SUMIFS(Сценарии!AQ$27:AQ$136,Сценарии!$F$27:$F$136,$F33,Сценарии!$G$27:$G$136,$G33)</f>
        <v>0.75</v>
      </c>
      <c r="AW33" s="702">
        <f ca="1">SUMIFS(Сценарии!AR$27:AR$136,Сценарии!$F$27:$F$136,$F33,Сценарии!$G$27:$G$136,$G33)</f>
        <v>0.75</v>
      </c>
      <c r="AX33" s="702">
        <f ca="1">SUMIFS(Сценарии!AS$27:AS$136,Сценарии!$F$27:$F$136,$F33,Сценарии!$G$27:$G$136,$G33)</f>
        <v>0.75</v>
      </c>
      <c r="AY33" s="702">
        <f ca="1">SUMIFS(Сценарии!AT$27:AT$136,Сценарии!$F$27:$F$136,$F33,Сценарии!$G$27:$G$136,$G33)</f>
        <v>0.75</v>
      </c>
      <c r="AZ33" s="702">
        <f ca="1">SUMIFS(Сценарии!AU$27:AU$136,Сценарии!$F$27:$F$136,$F33,Сценарии!$G$27:$G$136,$G33)</f>
        <v>0.75</v>
      </c>
      <c r="BA33" s="702">
        <f ca="1">SUMIFS(Сценарии!AV$27:AV$136,Сценарии!$F$27:$F$136,$F33,Сценарии!$G$27:$G$136,$G33)</f>
        <v>0.75</v>
      </c>
      <c r="BB33" s="702">
        <f ca="1">SUMIFS(Сценарии!AW$27:AW$136,Сценарии!$F$27:$F$136,$F33,Сценарии!$G$27:$G$136,$G33)</f>
        <v>0.75</v>
      </c>
      <c r="BC33" s="702">
        <f ca="1">SUMIFS(Сценарии!AX$27:AX$136,Сценарии!$F$27:$F$136,$F33,Сценарии!$G$27:$G$136,$G33)</f>
        <v>0.75</v>
      </c>
      <c r="BD33" s="863"/>
      <c r="BE33" s="863"/>
      <c r="BF33" s="863"/>
      <c r="BG33" s="863"/>
      <c r="BH33" s="863"/>
      <c r="BI33" s="862"/>
      <c r="BJ33" s="862"/>
      <c r="BK33" s="862"/>
      <c r="BL33" s="862"/>
      <c r="BM33" s="862"/>
      <c r="BN33" s="25"/>
      <c r="BO33" s="25"/>
      <c r="BP33" s="25"/>
      <c r="BS33" s="937" t="s">
        <v>1374</v>
      </c>
    </row>
    <row r="34" spans="1:71" ht="16.7" hidden="1" customHeight="1" x14ac:dyDescent="0.15">
      <c r="E34" s="630">
        <v>17.100000000000001</v>
      </c>
      <c r="F34" s="725" cm="1">
        <f t="array" aca="1" ref="F34" ca="1">OFFSET(G34,-1,-1)</f>
        <v>0</v>
      </c>
      <c r="G34" s="576" t="s">
        <v>1323</v>
      </c>
      <c r="K34" s="175" t="str">
        <f ca="1">F34&amp;"komm"</f>
        <v>0komm</v>
      </c>
      <c r="L34" s="174" cm="1">
        <f t="array" ref="L34">BO34</f>
        <v>0</v>
      </c>
      <c r="T34" s="640" t="b" cm="1">
        <f t="array" ref="T34">T33</f>
        <v>0</v>
      </c>
      <c r="X34" s="1311"/>
      <c r="Z34" s="1311"/>
      <c r="AB34" s="503" t="s">
        <v>629</v>
      </c>
      <c r="AC34" s="580" t="s">
        <v>1375</v>
      </c>
      <c r="AD34" s="532" t="s">
        <v>805</v>
      </c>
      <c r="AE34" s="487" cm="1">
        <f t="array" aca="1" ref="AE34" ca="1">'Операционные (5.1)'!AE28</f>
        <v>0</v>
      </c>
      <c r="AF34" s="487" cm="1">
        <f t="array" aca="1" ref="AF34" ca="1">'Операционные (5.1)'!AF28</f>
        <v>0</v>
      </c>
      <c r="AG34" s="487" cm="1">
        <f t="array" aca="1" ref="AG34" ca="1">'Операционные (5.1)'!AG28</f>
        <v>0</v>
      </c>
      <c r="AH34" s="699" cm="1">
        <f t="array" aca="1" ref="AH34" ca="1">'Операционные (5.1)'!AH28</f>
        <v>0</v>
      </c>
      <c r="AI34" s="71">
        <f ca="1">SUMIFS('Операционные (5.1)'!AI$26:AI$123,'Операционные (5.1)'!$F$26:$F$123,$F34,'Операционные (5.1)'!$G$26:$G$123,$G34)</f>
        <v>0</v>
      </c>
      <c r="AJ34" s="581">
        <f ca="1">IF(god=first_year,SUMIFS('Операционные (5.1)'!AJ$26:AJ$123,'Операционные (5.1)'!$F$26:$F$123,$F34,'Операционные (5.1)'!$G$26:$G$123,$G34),AI34*AJ35)</f>
        <v>0</v>
      </c>
      <c r="AK34" s="64">
        <f t="shared" ref="AK34:AS34" ca="1" si="3">AJ34*AK35</f>
        <v>0</v>
      </c>
      <c r="AL34" s="104">
        <f t="shared" ca="1" si="3"/>
        <v>0</v>
      </c>
      <c r="AM34" s="64">
        <f t="shared" ca="1" si="3"/>
        <v>0</v>
      </c>
      <c r="AN34" s="64">
        <f t="shared" ca="1" si="3"/>
        <v>0</v>
      </c>
      <c r="AO34" s="64">
        <f t="shared" ca="1" si="3"/>
        <v>0</v>
      </c>
      <c r="AP34" s="64">
        <f t="shared" ca="1" si="3"/>
        <v>0</v>
      </c>
      <c r="AQ34" s="64">
        <f t="shared" ca="1" si="3"/>
        <v>0</v>
      </c>
      <c r="AR34" s="64">
        <f t="shared" ca="1" si="3"/>
        <v>0</v>
      </c>
      <c r="AS34" s="64">
        <f t="shared" ca="1" si="3"/>
        <v>0</v>
      </c>
      <c r="AT34" s="1017">
        <f ca="1">IF(god=first_year,SUMIFS('Операционные (5.1)'!AK$26:AK$123,'Операционные (5.1)'!$F$26:$F$123,$F34,'Операционные (5.1)'!$G$26:$G$123,$G34),AI34*AT35)</f>
        <v>0</v>
      </c>
      <c r="AU34" s="64">
        <f t="shared" ref="AU34:BC34" ca="1" si="4">AT34*AU35</f>
        <v>0</v>
      </c>
      <c r="AV34" s="64">
        <f t="shared" ca="1" si="4"/>
        <v>0</v>
      </c>
      <c r="AW34" s="64">
        <f t="shared" ca="1" si="4"/>
        <v>0</v>
      </c>
      <c r="AX34" s="64">
        <f t="shared" ca="1" si="4"/>
        <v>0</v>
      </c>
      <c r="AY34" s="64">
        <f t="shared" ca="1" si="4"/>
        <v>0</v>
      </c>
      <c r="AZ34" s="64">
        <f t="shared" ca="1" si="4"/>
        <v>0</v>
      </c>
      <c r="BA34" s="64">
        <f t="shared" ca="1" si="4"/>
        <v>0</v>
      </c>
      <c r="BB34" s="64">
        <f t="shared" ca="1" si="4"/>
        <v>0</v>
      </c>
      <c r="BC34" s="72">
        <f t="shared" ca="1" si="4"/>
        <v>0</v>
      </c>
      <c r="BD34" s="864"/>
      <c r="BE34" s="73">
        <f t="shared" ref="BE34:BM34" ca="1" si="5">IF(AT34=0,0,(AU34-AT34)/AT34*100)</f>
        <v>0</v>
      </c>
      <c r="BF34" s="73">
        <f t="shared" ca="1" si="5"/>
        <v>0</v>
      </c>
      <c r="BG34" s="73">
        <f t="shared" ca="1" si="5"/>
        <v>0</v>
      </c>
      <c r="BH34" s="73">
        <f t="shared" ca="1" si="5"/>
        <v>0</v>
      </c>
      <c r="BI34" s="73">
        <f t="shared" ca="1" si="5"/>
        <v>0</v>
      </c>
      <c r="BJ34" s="73">
        <f t="shared" ca="1" si="5"/>
        <v>0</v>
      </c>
      <c r="BK34" s="73">
        <f t="shared" ca="1" si="5"/>
        <v>0</v>
      </c>
      <c r="BL34" s="73">
        <f t="shared" ca="1" si="5"/>
        <v>0</v>
      </c>
      <c r="BM34" s="73">
        <f t="shared" ca="1" si="5"/>
        <v>0</v>
      </c>
      <c r="BN34" s="25"/>
      <c r="BO34" s="25"/>
      <c r="BP34" s="25"/>
      <c r="BS34" s="937" t="s">
        <v>1376</v>
      </c>
    </row>
    <row r="35" spans="1:71" s="435" customFormat="1" ht="16.7" hidden="1" customHeight="1" x14ac:dyDescent="0.15">
      <c r="A35" s="747"/>
      <c r="B35" s="731"/>
      <c r="C35" s="747"/>
      <c r="D35" s="747"/>
      <c r="E35" s="630">
        <v>17.100000000000001</v>
      </c>
      <c r="F35" s="725" cm="1">
        <f t="array" aca="1" ref="F35" ca="1">OFFSET(G35,-1,-1)</f>
        <v>0</v>
      </c>
      <c r="G35" s="732"/>
      <c r="T35" s="640" t="b" cm="1">
        <f t="array" ref="T35">T34</f>
        <v>0</v>
      </c>
      <c r="U35" s="747"/>
      <c r="V35" s="747"/>
      <c r="W35" s="748"/>
      <c r="X35" s="1415"/>
      <c r="Y35" s="748"/>
      <c r="Z35" s="1415"/>
      <c r="AB35" s="700" t="s">
        <v>751</v>
      </c>
      <c r="AC35" s="815" t="s">
        <v>1377</v>
      </c>
      <c r="AD35" s="574"/>
      <c r="AE35" s="74"/>
      <c r="AF35" s="74"/>
      <c r="AG35" s="74"/>
      <c r="AH35" s="827"/>
      <c r="AI35" s="866"/>
      <c r="AJ35" s="865">
        <f t="shared" ref="AJ35:BC35" ca="1" si="6">(1+AJ28%)*(1-AJ29%)*(1+AJ30*AJ33)</f>
        <v>0.99</v>
      </c>
      <c r="AK35" s="75">
        <f t="shared" ca="1" si="6"/>
        <v>0.99</v>
      </c>
      <c r="AL35" s="75">
        <f t="shared" ca="1" si="6"/>
        <v>0.99</v>
      </c>
      <c r="AM35" s="75">
        <f t="shared" ca="1" si="6"/>
        <v>0.99</v>
      </c>
      <c r="AN35" s="75">
        <f t="shared" ca="1" si="6"/>
        <v>0.99</v>
      </c>
      <c r="AO35" s="75">
        <f t="shared" ca="1" si="6"/>
        <v>0.99</v>
      </c>
      <c r="AP35" s="75">
        <f t="shared" ca="1" si="6"/>
        <v>0.99</v>
      </c>
      <c r="AQ35" s="75">
        <f t="shared" ca="1" si="6"/>
        <v>0.99</v>
      </c>
      <c r="AR35" s="75">
        <f t="shared" ca="1" si="6"/>
        <v>0.99</v>
      </c>
      <c r="AS35" s="75">
        <f t="shared" ca="1" si="6"/>
        <v>0.99</v>
      </c>
      <c r="AT35" s="865">
        <f t="shared" ca="1" si="6"/>
        <v>0.99</v>
      </c>
      <c r="AU35" s="75">
        <f t="shared" ca="1" si="6"/>
        <v>0.99</v>
      </c>
      <c r="AV35" s="75">
        <f t="shared" ca="1" si="6"/>
        <v>0.99</v>
      </c>
      <c r="AW35" s="75">
        <f t="shared" ca="1" si="6"/>
        <v>0.99</v>
      </c>
      <c r="AX35" s="75">
        <f t="shared" ca="1" si="6"/>
        <v>0.99</v>
      </c>
      <c r="AY35" s="75">
        <f t="shared" ca="1" si="6"/>
        <v>0.99</v>
      </c>
      <c r="AZ35" s="75">
        <f t="shared" ca="1" si="6"/>
        <v>0.99</v>
      </c>
      <c r="BA35" s="75">
        <f t="shared" ca="1" si="6"/>
        <v>0.99</v>
      </c>
      <c r="BB35" s="75">
        <f t="shared" ca="1" si="6"/>
        <v>0.99</v>
      </c>
      <c r="BC35" s="75">
        <f t="shared" ca="1" si="6"/>
        <v>0.99</v>
      </c>
      <c r="BD35" s="866"/>
      <c r="BE35" s="866"/>
      <c r="BF35" s="866"/>
      <c r="BG35" s="866"/>
      <c r="BH35" s="866"/>
      <c r="BI35" s="866"/>
      <c r="BJ35" s="866"/>
      <c r="BK35" s="866"/>
      <c r="BL35" s="866"/>
      <c r="BM35" s="866"/>
      <c r="BN35" s="25"/>
      <c r="BO35" s="25"/>
      <c r="BP35" s="25"/>
      <c r="BS35" s="937" t="s">
        <v>1378</v>
      </c>
    </row>
    <row r="36" spans="1:71" s="1058" customFormat="1" ht="16.5" customHeight="1" x14ac:dyDescent="0.15">
      <c r="A36" s="148"/>
      <c r="B36" s="148"/>
      <c r="C36" s="148"/>
      <c r="D36" s="148"/>
      <c r="E36" s="630">
        <v>17.100000000000001</v>
      </c>
      <c r="F36" s="725" t="str" cm="1">
        <f t="array" ref="F36">X36</f>
        <v>1</v>
      </c>
      <c r="G36" s="576" t="str" cm="1">
        <f t="array" ref="G36">INDEX('Общие сведения'!$AK$169:$AK$234,MATCH($F36,'Общие сведения'!$Z$169:$Z$234,0))</f>
        <v>одноставочный</v>
      </c>
      <c r="H36" s="148"/>
      <c r="I36" s="160" t="str" cm="1">
        <f t="array" ref="I36">INDEX('Общие сведения'!$AE$169:$AE$234,MATCH($F36,'Общие сведения'!$Z$169:$Z$234,0))</f>
        <v>Теплоснабжение</v>
      </c>
      <c r="J36" s="148"/>
      <c r="K36" s="148"/>
      <c r="L36" s="148"/>
      <c r="M36" s="148"/>
      <c r="N36" s="148"/>
      <c r="O36" s="148"/>
      <c r="P36" s="148"/>
      <c r="Q36" s="148"/>
      <c r="R36" s="148"/>
      <c r="S36" s="148"/>
      <c r="T36" s="640" t="b">
        <f>X36&gt;0</f>
        <v>1</v>
      </c>
      <c r="U36" s="148"/>
      <c r="V36" s="127" t="str" cm="1">
        <f t="array" ref="V36">'Операционные (5.1)'!$AB$51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36" s="148"/>
      <c r="X36" s="1311" t="s">
        <v>324</v>
      </c>
      <c r="Y36" s="148"/>
      <c r="Z36" s="1308"/>
      <c r="AA36" s="148"/>
      <c r="AB36" s="264" t="str" cm="1">
        <f t="array" ref="AB36">IF(ISBLANK('Операционные (5.1)'!$AB$51),"",'Операционные (5.1)'!$AB$51)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c r="BA36" s="265"/>
      <c r="BB36" s="265"/>
      <c r="BC36" s="265"/>
      <c r="BD36" s="265"/>
      <c r="BE36" s="265"/>
      <c r="BF36" s="265"/>
      <c r="BG36" s="265"/>
      <c r="BH36" s="265"/>
      <c r="BI36" s="265"/>
      <c r="BJ36" s="265"/>
      <c r="BK36" s="265"/>
      <c r="BL36" s="265"/>
      <c r="BM36" s="265"/>
      <c r="BN36" s="265"/>
      <c r="BO36" s="265"/>
      <c r="BP36" s="265"/>
      <c r="BQ36" s="148"/>
      <c r="BR36" s="148"/>
      <c r="BS36" s="920"/>
    </row>
    <row r="37" spans="1:71" ht="16.5" customHeight="1" x14ac:dyDescent="0.15">
      <c r="E37" s="630">
        <v>17.100000000000001</v>
      </c>
      <c r="F37" s="725" t="str" cm="1">
        <f t="array" aca="1" ref="F37" ca="1">OFFSET(G37,-1,-1)</f>
        <v>1</v>
      </c>
      <c r="G37" s="141" t="s">
        <v>503</v>
      </c>
      <c r="T37" s="640" t="b" cm="1">
        <f t="array" ref="T37">T36</f>
        <v>1</v>
      </c>
      <c r="X37" s="1311"/>
      <c r="Z37" s="1311"/>
      <c r="AB37" s="112" t="s">
        <v>324</v>
      </c>
      <c r="AC37" s="579" t="s">
        <v>1362</v>
      </c>
      <c r="AD37" s="112" t="s">
        <v>491</v>
      </c>
      <c r="AE37" s="485"/>
      <c r="AF37" s="483"/>
      <c r="AG37" s="483"/>
      <c r="AH37" s="483"/>
      <c r="AI37" s="1143"/>
      <c r="AJ37" s="702">
        <f ca="1">SUMIFS(Сценарии!AE$27:AE$136,Сценарии!$F$27:$F$136,$F37,Сценарии!$G$27:$G$136,$G37)</f>
        <v>4</v>
      </c>
      <c r="AK37" s="702">
        <f ca="1">SUMIFS(Сценарии!AF$27:AF$136,Сценарии!$F$27:$F$136,$F37,Сценарии!$G$27:$G$136,$G37)</f>
        <v>0</v>
      </c>
      <c r="AL37" s="702">
        <f ca="1">SUMIFS(Сценарии!AG$27:AG$136,Сценарии!$F$27:$F$136,$F37,Сценарии!$G$27:$G$136,$G37)</f>
        <v>0</v>
      </c>
      <c r="AM37" s="702">
        <f ca="1">SUMIFS(Сценарии!AH$27:AH$136,Сценарии!$F$27:$F$136,$F37,Сценарии!$G$27:$G$136,$G37)</f>
        <v>0</v>
      </c>
      <c r="AN37" s="702">
        <f ca="1">SUMIFS(Сценарии!AI$27:AI$136,Сценарии!$F$27:$F$136,$F37,Сценарии!$G$27:$G$136,$G37)</f>
        <v>0</v>
      </c>
      <c r="AO37" s="702">
        <f ca="1">SUMIFS(Сценарии!AJ$27:AJ$136,Сценарии!$F$27:$F$136,$F37,Сценарии!$G$27:$G$136,$G37)</f>
        <v>0</v>
      </c>
      <c r="AP37" s="702">
        <f ca="1">SUMIFS(Сценарии!AK$27:AK$136,Сценарии!$F$27:$F$136,$F37,Сценарии!$G$27:$G$136,$G37)</f>
        <v>0</v>
      </c>
      <c r="AQ37" s="702">
        <f ca="1">SUMIFS(Сценарии!AL$27:AL$136,Сценарии!$F$27:$F$136,$F37,Сценарии!$G$27:$G$136,$G37)</f>
        <v>0</v>
      </c>
      <c r="AR37" s="702">
        <f ca="1">SUMIFS(Сценарии!AM$27:AM$136,Сценарии!$F$27:$F$136,$F37,Сценарии!$G$27:$G$136,$G37)</f>
        <v>0</v>
      </c>
      <c r="AS37" s="702">
        <f ca="1">SUMIFS(Сценарии!AN$27:AN$136,Сценарии!$F$27:$F$136,$F37,Сценарии!$G$27:$G$136,$G37)</f>
        <v>0</v>
      </c>
      <c r="AT37" s="702">
        <f ca="1">SUMIFS(Сценарии!AO$27:AO$136,Сценарии!$F$27:$F$136,$F37,Сценарии!$G$27:$G$136,$G37)</f>
        <v>0</v>
      </c>
      <c r="AU37" s="702">
        <f ca="1">SUMIFS(Сценарии!AP$27:AP$136,Сценарии!$F$27:$F$136,$F37,Сценарии!$G$27:$G$136,$G37)</f>
        <v>0</v>
      </c>
      <c r="AV37" s="702">
        <f ca="1">SUMIFS(Сценарии!AQ$27:AQ$136,Сценарии!$F$27:$F$136,$F37,Сценарии!$G$27:$G$136,$G37)</f>
        <v>0</v>
      </c>
      <c r="AW37" s="702">
        <f ca="1">SUMIFS(Сценарии!AR$27:AR$136,Сценарии!$F$27:$F$136,$F37,Сценарии!$G$27:$G$136,$G37)</f>
        <v>0</v>
      </c>
      <c r="AX37" s="702">
        <f ca="1">SUMIFS(Сценарии!AS$27:AS$136,Сценарии!$F$27:$F$136,$F37,Сценарии!$G$27:$G$136,$G37)</f>
        <v>0</v>
      </c>
      <c r="AY37" s="702">
        <f ca="1">SUMIFS(Сценарии!AT$27:AT$136,Сценарии!$F$27:$F$136,$F37,Сценарии!$G$27:$G$136,$G37)</f>
        <v>0</v>
      </c>
      <c r="AZ37" s="702">
        <f ca="1">SUMIFS(Сценарии!AU$27:AU$136,Сценарии!$F$27:$F$136,$F37,Сценарии!$G$27:$G$136,$G37)</f>
        <v>0</v>
      </c>
      <c r="BA37" s="702">
        <f ca="1">SUMIFS(Сценарии!AV$27:AV$136,Сценарии!$F$27:$F$136,$F37,Сценарии!$G$27:$G$136,$G37)</f>
        <v>0</v>
      </c>
      <c r="BB37" s="702">
        <f ca="1">SUMIFS(Сценарии!AW$27:AW$136,Сценарии!$F$27:$F$136,$F37,Сценарии!$G$27:$G$136,$G37)</f>
        <v>0</v>
      </c>
      <c r="BC37" s="702">
        <f ca="1">SUMIFS(Сценарии!AX$27:AX$136,Сценарии!$F$27:$F$136,$F37,Сценарии!$G$27:$G$136,$G37)</f>
        <v>0</v>
      </c>
      <c r="BD37" s="862"/>
      <c r="BE37" s="862"/>
      <c r="BF37" s="862"/>
      <c r="BG37" s="862"/>
      <c r="BH37" s="862"/>
      <c r="BI37" s="862"/>
      <c r="BJ37" s="862"/>
      <c r="BK37" s="862"/>
      <c r="BL37" s="862"/>
      <c r="BM37" s="862"/>
      <c r="BN37" s="1083"/>
      <c r="BO37" s="1083"/>
      <c r="BP37" s="1083"/>
      <c r="BS37" s="937" t="s">
        <v>1363</v>
      </c>
    </row>
    <row r="38" spans="1:71" s="1140" customFormat="1" ht="16.5" customHeight="1" x14ac:dyDescent="0.15">
      <c r="A38" s="178"/>
      <c r="B38" s="178"/>
      <c r="C38" s="178"/>
      <c r="D38" s="178"/>
      <c r="E38" s="630">
        <v>17.100000000000001</v>
      </c>
      <c r="F38" s="725" t="str" cm="1">
        <f t="array" aca="1" ref="F38" ca="1">OFFSET(G38,-1,-1)</f>
        <v>1</v>
      </c>
      <c r="G38" s="730" t="s">
        <v>493</v>
      </c>
      <c r="H38" s="178"/>
      <c r="I38" s="178"/>
      <c r="J38" s="178"/>
      <c r="K38" s="178"/>
      <c r="L38" s="178"/>
      <c r="M38" s="178"/>
      <c r="N38" s="178"/>
      <c r="O38" s="178"/>
      <c r="P38" s="178"/>
      <c r="Q38" s="178"/>
      <c r="R38" s="178"/>
      <c r="S38" s="178"/>
      <c r="T38" s="640" t="b" cm="1">
        <f t="array" ref="T38">T37</f>
        <v>1</v>
      </c>
      <c r="U38" s="178"/>
      <c r="V38" s="178"/>
      <c r="W38" s="178"/>
      <c r="X38" s="1409"/>
      <c r="Y38" s="178"/>
      <c r="Z38" s="1409"/>
      <c r="AA38" s="178"/>
      <c r="AB38" s="112" t="s">
        <v>331</v>
      </c>
      <c r="AC38" s="120" t="s">
        <v>1364</v>
      </c>
      <c r="AD38" s="112" t="s">
        <v>491</v>
      </c>
      <c r="AE38" s="485"/>
      <c r="AF38" s="483"/>
      <c r="AG38" s="483"/>
      <c r="AH38" s="483"/>
      <c r="AI38" s="1143"/>
      <c r="AJ38" s="702">
        <f ca="1">SUMIFS(Сценарии!AE$27:AE$136,Сценарии!$F$27:$F$136,$F38,Сценарии!$G$27:$G$136,$G38)</f>
        <v>1</v>
      </c>
      <c r="AK38" s="702">
        <f ca="1">SUMIFS(Сценарии!AF$27:AF$136,Сценарии!$F$27:$F$136,$F38,Сценарии!$G$27:$G$136,$G38)</f>
        <v>1</v>
      </c>
      <c r="AL38" s="702">
        <f ca="1">SUMIFS(Сценарии!AG$27:AG$136,Сценарии!$F$27:$F$136,$F38,Сценарии!$G$27:$G$136,$G38)</f>
        <v>1</v>
      </c>
      <c r="AM38" s="702">
        <f ca="1">SUMIFS(Сценарии!AH$27:AH$136,Сценарии!$F$27:$F$136,$F38,Сценарии!$G$27:$G$136,$G38)</f>
        <v>1</v>
      </c>
      <c r="AN38" s="702">
        <f ca="1">SUMIFS(Сценарии!AI$27:AI$136,Сценарии!$F$27:$F$136,$F38,Сценарии!$G$27:$G$136,$G38)</f>
        <v>1</v>
      </c>
      <c r="AO38" s="702">
        <f ca="1">SUMIFS(Сценарии!AJ$27:AJ$136,Сценарии!$F$27:$F$136,$F38,Сценарии!$G$27:$G$136,$G38)</f>
        <v>1</v>
      </c>
      <c r="AP38" s="702">
        <f ca="1">SUMIFS(Сценарии!AK$27:AK$136,Сценарии!$F$27:$F$136,$F38,Сценарии!$G$27:$G$136,$G38)</f>
        <v>1</v>
      </c>
      <c r="AQ38" s="702">
        <f ca="1">SUMIFS(Сценарии!AL$27:AL$136,Сценарии!$F$27:$F$136,$F38,Сценарии!$G$27:$G$136,$G38)</f>
        <v>1</v>
      </c>
      <c r="AR38" s="702">
        <f ca="1">SUMIFS(Сценарии!AM$27:AM$136,Сценарии!$F$27:$F$136,$F38,Сценарии!$G$27:$G$136,$G38)</f>
        <v>1</v>
      </c>
      <c r="AS38" s="702">
        <f ca="1">SUMIFS(Сценарии!AN$27:AN$136,Сценарии!$F$27:$F$136,$F38,Сценарии!$G$27:$G$136,$G38)</f>
        <v>1</v>
      </c>
      <c r="AT38" s="861">
        <v>1</v>
      </c>
      <c r="AU38" s="1144">
        <v>1</v>
      </c>
      <c r="AV38" s="1144">
        <v>1</v>
      </c>
      <c r="AW38" s="1143">
        <v>1</v>
      </c>
      <c r="AX38" s="1143">
        <v>1</v>
      </c>
      <c r="AY38" s="1143">
        <v>1</v>
      </c>
      <c r="AZ38" s="1143">
        <v>1</v>
      </c>
      <c r="BA38" s="1143">
        <v>1</v>
      </c>
      <c r="BB38" s="1143">
        <v>1</v>
      </c>
      <c r="BC38" s="1143">
        <v>1</v>
      </c>
      <c r="BD38" s="862"/>
      <c r="BE38" s="862"/>
      <c r="BF38" s="862"/>
      <c r="BG38" s="862"/>
      <c r="BH38" s="862"/>
      <c r="BI38" s="862"/>
      <c r="BJ38" s="862"/>
      <c r="BK38" s="862"/>
      <c r="BL38" s="862"/>
      <c r="BM38" s="862"/>
      <c r="BN38" s="1083"/>
      <c r="BO38" s="1083"/>
      <c r="BP38" s="1083"/>
      <c r="BQ38" s="178"/>
      <c r="BR38" s="178"/>
      <c r="BS38" s="937" t="s">
        <v>1365</v>
      </c>
    </row>
    <row r="39" spans="1:71" ht="16.5" customHeight="1" x14ac:dyDescent="0.15">
      <c r="E39" s="630">
        <v>17.100000000000001</v>
      </c>
      <c r="F39" s="725" t="str" cm="1">
        <f t="array" aca="1" ref="F39" ca="1">OFFSET(G39,-1,-1)</f>
        <v>1</v>
      </c>
      <c r="G39" s="141" t="s">
        <v>546</v>
      </c>
      <c r="T39" s="640" t="b" cm="1">
        <f t="array" ref="T39">T38</f>
        <v>1</v>
      </c>
      <c r="X39" s="1311"/>
      <c r="Z39" s="1311"/>
      <c r="AB39" s="112" t="s">
        <v>334</v>
      </c>
      <c r="AC39" s="120" t="s">
        <v>1366</v>
      </c>
      <c r="AD39" s="112"/>
      <c r="AE39" s="485"/>
      <c r="AF39" s="483"/>
      <c r="AG39" s="483"/>
      <c r="AH39" s="483"/>
      <c r="AI39" s="1143"/>
      <c r="AJ39" s="702">
        <f ca="1">SUMIFS(Сценарии!AE$27:AE$136,Сценарии!$F$27:$F$136,$F39,Сценарии!$G$27:$G$136,$G39)</f>
        <v>2.0880444161676718E-3</v>
      </c>
      <c r="AK39" s="702">
        <f ca="1">SUMIFS(Сценарии!AF$27:AF$136,Сценарии!$F$27:$F$136,$F39,Сценарии!$G$27:$G$136,$G39)</f>
        <v>0</v>
      </c>
      <c r="AL39" s="702">
        <f ca="1">SUMIFS(Сценарии!AG$27:AG$136,Сценарии!$F$27:$F$136,$F39,Сценарии!$G$27:$G$136,$G39)</f>
        <v>0</v>
      </c>
      <c r="AM39" s="702">
        <f ca="1">SUMIFS(Сценарии!AH$27:AH$136,Сценарии!$F$27:$F$136,$F39,Сценарии!$G$27:$G$136,$G39)</f>
        <v>0</v>
      </c>
      <c r="AN39" s="702">
        <f ca="1">SUMIFS(Сценарии!AI$27:AI$136,Сценарии!$F$27:$F$136,$F39,Сценарии!$G$27:$G$136,$G39)</f>
        <v>0</v>
      </c>
      <c r="AO39" s="702">
        <f ca="1">SUMIFS(Сценарии!AJ$27:AJ$136,Сценарии!$F$27:$F$136,$F39,Сценарии!$G$27:$G$136,$G39)</f>
        <v>0</v>
      </c>
      <c r="AP39" s="702">
        <f ca="1">SUMIFS(Сценарии!AK$27:AK$136,Сценарии!$F$27:$F$136,$F39,Сценарии!$G$27:$G$136,$G39)</f>
        <v>0</v>
      </c>
      <c r="AQ39" s="702">
        <f ca="1">SUMIFS(Сценарии!AL$27:AL$136,Сценарии!$F$27:$F$136,$F39,Сценарии!$G$27:$G$136,$G39)</f>
        <v>0</v>
      </c>
      <c r="AR39" s="702">
        <f ca="1">SUMIFS(Сценарии!AM$27:AM$136,Сценарии!$F$27:$F$136,$F39,Сценарии!$G$27:$G$136,$G39)</f>
        <v>0</v>
      </c>
      <c r="AS39" s="702">
        <f ca="1">SUMIFS(Сценарии!AN$27:AN$136,Сценарии!$F$27:$F$136,$F39,Сценарии!$G$27:$G$136,$G39)</f>
        <v>0</v>
      </c>
      <c r="AT39" s="702">
        <f ca="1">SUMIFS(Сценарии!AO$27:AO$136,Сценарии!$F$27:$F$136,$F39,Сценарии!$G$27:$G$136,$G39)</f>
        <v>0</v>
      </c>
      <c r="AU39" s="702">
        <f ca="1">SUMIFS(Сценарии!AP$27:AP$136,Сценарии!$F$27:$F$136,$F39,Сценарии!$G$27:$G$136,$G39)</f>
        <v>0</v>
      </c>
      <c r="AV39" s="702">
        <f ca="1">SUMIFS(Сценарии!AQ$27:AQ$136,Сценарии!$F$27:$F$136,$F39,Сценарии!$G$27:$G$136,$G39)</f>
        <v>0</v>
      </c>
      <c r="AW39" s="702">
        <f ca="1">SUMIFS(Сценарии!AR$27:AR$136,Сценарии!$F$27:$F$136,$F39,Сценарии!$G$27:$G$136,$G39)</f>
        <v>0</v>
      </c>
      <c r="AX39" s="702">
        <f ca="1">SUMIFS(Сценарии!AS$27:AS$136,Сценарии!$F$27:$F$136,$F39,Сценарии!$G$27:$G$136,$G39)</f>
        <v>0</v>
      </c>
      <c r="AY39" s="702">
        <f ca="1">SUMIFS(Сценарии!AT$27:AT$136,Сценарии!$F$27:$F$136,$F39,Сценарии!$G$27:$G$136,$G39)</f>
        <v>0</v>
      </c>
      <c r="AZ39" s="702">
        <f ca="1">SUMIFS(Сценарии!AU$27:AU$136,Сценарии!$F$27:$F$136,$F39,Сценарии!$G$27:$G$136,$G39)</f>
        <v>0</v>
      </c>
      <c r="BA39" s="702">
        <f ca="1">SUMIFS(Сценарии!AV$27:AV$136,Сценарии!$F$27:$F$136,$F39,Сценарии!$G$27:$G$136,$G39)</f>
        <v>0</v>
      </c>
      <c r="BB39" s="702">
        <f ca="1">SUMIFS(Сценарии!AW$27:AW$136,Сценарии!$F$27:$F$136,$F39,Сценарии!$G$27:$G$136,$G39)</f>
        <v>0</v>
      </c>
      <c r="BC39" s="702">
        <f ca="1">SUMIFS(Сценарии!AX$27:AX$136,Сценарии!$F$27:$F$136,$F39,Сценарии!$G$27:$G$136,$G39)</f>
        <v>0</v>
      </c>
      <c r="BD39" s="862"/>
      <c r="BE39" s="862"/>
      <c r="BF39" s="862"/>
      <c r="BG39" s="862"/>
      <c r="BH39" s="862"/>
      <c r="BI39" s="862"/>
      <c r="BJ39" s="862"/>
      <c r="BK39" s="862"/>
      <c r="BL39" s="862"/>
      <c r="BM39" s="862"/>
      <c r="BN39" s="1083"/>
      <c r="BO39" s="1083"/>
      <c r="BP39" s="1083"/>
      <c r="BS39" s="937" t="s">
        <v>1367</v>
      </c>
    </row>
    <row r="40" spans="1:71" ht="29.25" customHeight="1" x14ac:dyDescent="0.15">
      <c r="E40" s="630">
        <v>30</v>
      </c>
      <c r="F40" s="725" t="str" cm="1">
        <f t="array" aca="1" ref="F40" ca="1">OFFSET(G40,-1,-1)</f>
        <v>1</v>
      </c>
      <c r="G40" s="141" t="s">
        <v>446</v>
      </c>
      <c r="T40" s="640" t="b" cm="1">
        <f t="array" ref="T40">T39</f>
        <v>1</v>
      </c>
      <c r="X40" s="1311"/>
      <c r="Z40" s="1311"/>
      <c r="AB40" s="112" t="s">
        <v>710</v>
      </c>
      <c r="AC40" s="117" t="s">
        <v>1368</v>
      </c>
      <c r="AD40" s="112" t="s">
        <v>1369</v>
      </c>
      <c r="AE40" s="485"/>
      <c r="AF40" s="483"/>
      <c r="AG40" s="483"/>
      <c r="AH40" s="483"/>
      <c r="AI40" s="1145">
        <f ca="1">SUMIFS('Расчет УЕ'!AE$26:AE$108,'Расчет УЕ'!$F$26:$F$108,$F40,'Расчет УЕ'!$G$26:$G$108,$G40)</f>
        <v>67.993840000000006</v>
      </c>
      <c r="AJ40" s="860">
        <f ca="1">SUMIFS('Расчет УЕ'!AF$26:AF$108,'Расчет УЕ'!$F$26:$F$108,$F40,'Расчет УЕ'!$G$26:$G$108,$G40)</f>
        <v>68.181041199999996</v>
      </c>
      <c r="AK40" s="1146">
        <f ca="1">SUMIFS('Расчет УЕ'!AG$26:AG$108,'Расчет УЕ'!$F$26:$F$108,$F40,'Расчет УЕ'!$G$26:$G$108,$G40)</f>
        <v>0</v>
      </c>
      <c r="AL40" s="1144">
        <f ca="1">SUMIFS('Расчет УЕ'!AH$26:AH$108,'Расчет УЕ'!$F$26:$F$108,$F40,'Расчет УЕ'!$G$26:$G$108,$G40)</f>
        <v>0</v>
      </c>
      <c r="AM40" s="1143">
        <f ca="1">SUMIFS('Расчет УЕ'!AI$26:AI$108,'Расчет УЕ'!$F$26:$F$108,$F40,'Расчет УЕ'!$G$26:$G$108,$G40)</f>
        <v>0</v>
      </c>
      <c r="AN40" s="1143">
        <f ca="1">SUMIFS('Расчет УЕ'!AJ$26:AJ$108,'Расчет УЕ'!$F$26:$F$108,$F40,'Расчет УЕ'!$G$26:$G$108,$G40)</f>
        <v>0</v>
      </c>
      <c r="AO40" s="1143">
        <f ca="1">SUMIFS('Расчет УЕ'!AK$26:AK$108,'Расчет УЕ'!$F$26:$F$108,$F40,'Расчет УЕ'!$G$26:$G$108,$G40)</f>
        <v>0</v>
      </c>
      <c r="AP40" s="1143">
        <f ca="1">SUMIFS('Расчет УЕ'!AL$26:AL$108,'Расчет УЕ'!$F$26:$F$108,$F40,'Расчет УЕ'!$G$26:$G$108,$G40)</f>
        <v>0</v>
      </c>
      <c r="AQ40" s="1143">
        <f ca="1">SUMIFS('Расчет УЕ'!AM$26:AM$108,'Расчет УЕ'!$F$26:$F$108,$F40,'Расчет УЕ'!$G$26:$G$108,$G40)</f>
        <v>0</v>
      </c>
      <c r="AR40" s="1143">
        <f ca="1">SUMIFS('Расчет УЕ'!AN$26:AN$108,'Расчет УЕ'!$F$26:$F$108,$F40,'Расчет УЕ'!$G$26:$G$108,$G40)</f>
        <v>0</v>
      </c>
      <c r="AS40" s="1143">
        <f ca="1">SUMIFS('Расчет УЕ'!AO$26:AO$108,'Расчет УЕ'!$F$26:$F$108,$F40,'Расчет УЕ'!$G$26:$G$108,$G40)</f>
        <v>0</v>
      </c>
      <c r="AT40" s="861">
        <f ca="1">SUMIFS('Расчет УЕ'!AP$26:AP$108,'Расчет УЕ'!$F$26:$F$108,$F40,'Расчет УЕ'!$G$26:$G$108,$G40)</f>
        <v>0</v>
      </c>
      <c r="AU40" s="1144">
        <f ca="1">SUMIFS('Расчет УЕ'!AQ$26:AQ$108,'Расчет УЕ'!$F$26:$F$108,$F40,'Расчет УЕ'!$G$26:$G$108,$G40)</f>
        <v>0</v>
      </c>
      <c r="AV40" s="1144">
        <f ca="1">SUMIFS('Расчет УЕ'!AR$26:AR$108,'Расчет УЕ'!$F$26:$F$108,$F40,'Расчет УЕ'!$G$26:$G$108,$G40)</f>
        <v>0</v>
      </c>
      <c r="AW40" s="1143">
        <f ca="1">SUMIFS('Расчет УЕ'!AS$26:AS$108,'Расчет УЕ'!$F$26:$F$108,$F40,'Расчет УЕ'!$G$26:$G$108,$G40)</f>
        <v>0</v>
      </c>
      <c r="AX40" s="1143">
        <f ca="1">SUMIFS('Расчет УЕ'!AT$26:AT$108,'Расчет УЕ'!$F$26:$F$108,$F40,'Расчет УЕ'!$G$26:$G$108,$G40)</f>
        <v>0</v>
      </c>
      <c r="AY40" s="1143">
        <f ca="1">SUMIFS('Расчет УЕ'!AU$26:AU$108,'Расчет УЕ'!$F$26:$F$108,$F40,'Расчет УЕ'!$G$26:$G$108,$G40)</f>
        <v>0</v>
      </c>
      <c r="AZ40" s="1143">
        <f ca="1">SUMIFS('Расчет УЕ'!AV$26:AV$108,'Расчет УЕ'!$F$26:$F$108,$F40,'Расчет УЕ'!$G$26:$G$108,$G40)</f>
        <v>0</v>
      </c>
      <c r="BA40" s="1143">
        <f ca="1">SUMIFS('Расчет УЕ'!AW$26:AW$108,'Расчет УЕ'!$F$26:$F$108,$F40,'Расчет УЕ'!$G$26:$G$108,$G40)</f>
        <v>0</v>
      </c>
      <c r="BB40" s="1143">
        <f ca="1">SUMIFS('Расчет УЕ'!AX$26:AX$108,'Расчет УЕ'!$F$26:$F$108,$F40,'Расчет УЕ'!$G$26:$G$108,$G40)</f>
        <v>0</v>
      </c>
      <c r="BC40" s="1143">
        <f ca="1">SUMIFS('Расчет УЕ'!AY$26:AY$108,'Расчет УЕ'!$F$26:$F$108,$F40,'Расчет УЕ'!$G$26:$G$108,$G40)</f>
        <v>0</v>
      </c>
      <c r="BD40" s="862"/>
      <c r="BE40" s="862"/>
      <c r="BF40" s="862"/>
      <c r="BG40" s="862"/>
      <c r="BH40" s="862"/>
      <c r="BI40" s="862"/>
      <c r="BJ40" s="862"/>
      <c r="BK40" s="862"/>
      <c r="BL40" s="862"/>
      <c r="BM40" s="862"/>
      <c r="BN40" s="1083"/>
      <c r="BO40" s="1083"/>
      <c r="BP40" s="1083"/>
      <c r="BS40" s="937" t="s">
        <v>1370</v>
      </c>
    </row>
    <row r="41" spans="1:71" ht="16.5" customHeight="1" x14ac:dyDescent="0.15">
      <c r="E41" s="630">
        <v>17.100000000000001</v>
      </c>
      <c r="F41" s="725" t="str" cm="1">
        <f t="array" aca="1" ref="F41" ca="1">OFFSET(G41,-1,-1)</f>
        <v>1</v>
      </c>
      <c r="G41" s="141" t="s">
        <v>441</v>
      </c>
      <c r="T41" s="640" t="b" cm="1">
        <f t="array" ref="T41">T40</f>
        <v>1</v>
      </c>
      <c r="X41" s="1311"/>
      <c r="Z41" s="1311"/>
      <c r="AB41" s="112" t="s">
        <v>713</v>
      </c>
      <c r="AC41" s="117" t="s">
        <v>1371</v>
      </c>
      <c r="AD41" s="112" t="s">
        <v>690</v>
      </c>
      <c r="AE41" s="485"/>
      <c r="AF41" s="483"/>
      <c r="AG41" s="483"/>
      <c r="AH41" s="826"/>
      <c r="AI41" s="862"/>
      <c r="AJ41" s="702">
        <f ca="1">SUMIFS('Расчет УЕ'!AF$26:AF$108,'Расчет УЕ'!$F$26:$F$108,$F41,'Расчет УЕ'!$G$26:$G$108,$G41)</f>
        <v>21.66</v>
      </c>
      <c r="AK41" s="702">
        <f ca="1">SUMIFS('Расчет УЕ'!AG$26:AG$108,'Расчет УЕ'!$F$26:$F$108,$F41,'Расчет УЕ'!$G$26:$G$108,$G41)</f>
        <v>0</v>
      </c>
      <c r="AL41" s="828">
        <f ca="1">SUMIFS('Расчет УЕ'!AH$26:AH$108,'Расчет УЕ'!$F$26:$F$108,$F41,'Расчет УЕ'!$G$26:$G$108,$G41)</f>
        <v>0</v>
      </c>
      <c r="AM41" s="702">
        <f ca="1">SUMIFS('Расчет УЕ'!AI$26:AI$108,'Расчет УЕ'!$F$26:$F$108,$F41,'Расчет УЕ'!$G$26:$G$108,$G41)</f>
        <v>0</v>
      </c>
      <c r="AN41" s="702">
        <f ca="1">SUMIFS('Расчет УЕ'!AJ$26:AJ$108,'Расчет УЕ'!$F$26:$F$108,$F41,'Расчет УЕ'!$G$26:$G$108,$G41)</f>
        <v>0</v>
      </c>
      <c r="AO41" s="702">
        <f ca="1">SUMIFS('Расчет УЕ'!AK$26:AK$108,'Расчет УЕ'!$F$26:$F$108,$F41,'Расчет УЕ'!$G$26:$G$108,$G41)</f>
        <v>0</v>
      </c>
      <c r="AP41" s="702">
        <f ca="1">SUMIFS('Расчет УЕ'!AL$26:AL$108,'Расчет УЕ'!$F$26:$F$108,$F41,'Расчет УЕ'!$G$26:$G$108,$G41)</f>
        <v>0</v>
      </c>
      <c r="AQ41" s="702">
        <f ca="1">SUMIFS('Расчет УЕ'!AM$26:AM$108,'Расчет УЕ'!$F$26:$F$108,$F41,'Расчет УЕ'!$G$26:$G$108,$G41)</f>
        <v>0</v>
      </c>
      <c r="AR41" s="702">
        <f ca="1">SUMIFS('Расчет УЕ'!AN$26:AN$108,'Расчет УЕ'!$F$26:$F$108,$F41,'Расчет УЕ'!$G$26:$G$108,$G41)</f>
        <v>0</v>
      </c>
      <c r="AS41" s="702">
        <f ca="1">SUMIFS('Расчет УЕ'!AO$26:AO$108,'Расчет УЕ'!$F$26:$F$108,$F41,'Расчет УЕ'!$G$26:$G$108,$G41)</f>
        <v>0</v>
      </c>
      <c r="AT41" s="702">
        <f ca="1">SUMIFS('Расчет УЕ'!AP$26:AP$108,'Расчет УЕ'!$F$26:$F$108,$F41,'Расчет УЕ'!$G$26:$G$108,$G41)</f>
        <v>0</v>
      </c>
      <c r="AU41" s="702">
        <f ca="1">SUMIFS('Расчет УЕ'!AQ$26:AQ$108,'Расчет УЕ'!$F$26:$F$108,$F41,'Расчет УЕ'!$G$26:$G$108,$G41)</f>
        <v>0</v>
      </c>
      <c r="AV41" s="702">
        <f ca="1">SUMIFS('Расчет УЕ'!AR$26:AR$108,'Расчет УЕ'!$F$26:$F$108,$F41,'Расчет УЕ'!$G$26:$G$108,$G41)</f>
        <v>0</v>
      </c>
      <c r="AW41" s="702">
        <f ca="1">SUMIFS('Расчет УЕ'!AS$26:AS$108,'Расчет УЕ'!$F$26:$F$108,$F41,'Расчет УЕ'!$G$26:$G$108,$G41)</f>
        <v>0</v>
      </c>
      <c r="AX41" s="702">
        <f ca="1">SUMIFS('Расчет УЕ'!AT$26:AT$108,'Расчет УЕ'!$F$26:$F$108,$F41,'Расчет УЕ'!$G$26:$G$108,$G41)</f>
        <v>0</v>
      </c>
      <c r="AY41" s="702">
        <f ca="1">SUMIFS('Расчет УЕ'!AU$26:AU$108,'Расчет УЕ'!$F$26:$F$108,$F41,'Расчет УЕ'!$G$26:$G$108,$G41)</f>
        <v>0</v>
      </c>
      <c r="AZ41" s="702">
        <f ca="1">SUMIFS('Расчет УЕ'!AV$26:AV$108,'Расчет УЕ'!$F$26:$F$108,$F41,'Расчет УЕ'!$G$26:$G$108,$G41)</f>
        <v>0</v>
      </c>
      <c r="BA41" s="702">
        <f ca="1">SUMIFS('Расчет УЕ'!AW$26:AW$108,'Расчет УЕ'!$F$26:$F$108,$F41,'Расчет УЕ'!$G$26:$G$108,$G41)</f>
        <v>0</v>
      </c>
      <c r="BB41" s="702">
        <f ca="1">SUMIFS('Расчет УЕ'!AX$26:AX$108,'Расчет УЕ'!$F$26:$F$108,$F41,'Расчет УЕ'!$G$26:$G$108,$G41)</f>
        <v>0</v>
      </c>
      <c r="BC41" s="702">
        <f ca="1">SUMIFS('Расчет УЕ'!AY$26:AY$108,'Расчет УЕ'!$F$26:$F$108,$F41,'Расчет УЕ'!$G$26:$G$108,$G41)</f>
        <v>0</v>
      </c>
      <c r="BD41" s="862"/>
      <c r="BE41" s="862"/>
      <c r="BF41" s="862"/>
      <c r="BG41" s="862"/>
      <c r="BH41" s="862"/>
      <c r="BI41" s="862"/>
      <c r="BJ41" s="862"/>
      <c r="BK41" s="862"/>
      <c r="BL41" s="862"/>
      <c r="BM41" s="862"/>
      <c r="BN41" s="1083"/>
      <c r="BO41" s="1083"/>
      <c r="BP41" s="1083"/>
      <c r="BS41" s="937" t="s">
        <v>1372</v>
      </c>
    </row>
    <row r="42" spans="1:71" ht="16.5" customHeight="1" x14ac:dyDescent="0.15">
      <c r="E42" s="630">
        <v>17.100000000000001</v>
      </c>
      <c r="F42" s="725" t="str" cm="1">
        <f t="array" aca="1" ref="F42" ca="1">OFFSET(G42,-1,-1)</f>
        <v>1</v>
      </c>
      <c r="G42" s="576" t="s">
        <v>550</v>
      </c>
      <c r="T42" s="640" t="b" cm="1">
        <f t="array" ref="T42">T41</f>
        <v>1</v>
      </c>
      <c r="X42" s="1311"/>
      <c r="Z42" s="1311"/>
      <c r="AB42" s="112" t="s">
        <v>624</v>
      </c>
      <c r="AC42" s="120" t="s">
        <v>1379</v>
      </c>
      <c r="AD42" s="112"/>
      <c r="AE42" s="575"/>
      <c r="AF42" s="504"/>
      <c r="AG42" s="504"/>
      <c r="AH42" s="505"/>
      <c r="AI42" s="862"/>
      <c r="AJ42" s="702">
        <f ca="1">SUMIFS(Сценарии!AE$27:AE$136,Сценарии!$F$27:$F$136,$F42,Сценарии!$G$27:$G$136,$G42)</f>
        <v>0.75</v>
      </c>
      <c r="AK42" s="702">
        <f ca="1">SUMIFS(Сценарии!AF$27:AF$136,Сценарии!$F$27:$F$136,$F42,Сценарии!$G$27:$G$136,$G42)</f>
        <v>0.75</v>
      </c>
      <c r="AL42" s="702">
        <f ca="1">SUMIFS(Сценарии!AG$27:AG$136,Сценарии!$F$27:$F$136,$F42,Сценарии!$G$27:$G$136,$G42)</f>
        <v>0.75</v>
      </c>
      <c r="AM42" s="702">
        <f ca="1">SUMIFS(Сценарии!AH$27:AH$136,Сценарии!$F$27:$F$136,$F42,Сценарии!$G$27:$G$136,$G42)</f>
        <v>0.75</v>
      </c>
      <c r="AN42" s="702">
        <f ca="1">SUMIFS(Сценарии!AI$27:AI$136,Сценарии!$F$27:$F$136,$F42,Сценарии!$G$27:$G$136,$G42)</f>
        <v>0.75</v>
      </c>
      <c r="AO42" s="702">
        <f ca="1">SUMIFS(Сценарии!AJ$27:AJ$136,Сценарии!$F$27:$F$136,$F42,Сценарии!$G$27:$G$136,$G42)</f>
        <v>0.75</v>
      </c>
      <c r="AP42" s="702">
        <f ca="1">SUMIFS(Сценарии!AK$27:AK$136,Сценарии!$F$27:$F$136,$F42,Сценарии!$G$27:$G$136,$G42)</f>
        <v>0.75</v>
      </c>
      <c r="AQ42" s="702">
        <f ca="1">SUMIFS(Сценарии!AL$27:AL$136,Сценарии!$F$27:$F$136,$F42,Сценарии!$G$27:$G$136,$G42)</f>
        <v>0.75</v>
      </c>
      <c r="AR42" s="702">
        <f ca="1">SUMIFS(Сценарии!AM$27:AM$136,Сценарии!$F$27:$F$136,$F42,Сценарии!$G$27:$G$136,$G42)</f>
        <v>0.75</v>
      </c>
      <c r="AS42" s="702">
        <f ca="1">SUMIFS(Сценарии!AN$27:AN$136,Сценарии!$F$27:$F$136,$F42,Сценарии!$G$27:$G$136,$G42)</f>
        <v>0.75</v>
      </c>
      <c r="AT42" s="702">
        <f ca="1">SUMIFS(Сценарии!AO$27:AO$136,Сценарии!$F$27:$F$136,$F42,Сценарии!$G$27:$G$136,$G42)</f>
        <v>0.75</v>
      </c>
      <c r="AU42" s="702">
        <f ca="1">SUMIFS(Сценарии!AP$27:AP$136,Сценарии!$F$27:$F$136,$F42,Сценарии!$G$27:$G$136,$G42)</f>
        <v>0.75</v>
      </c>
      <c r="AV42" s="702">
        <f ca="1">SUMIFS(Сценарии!AQ$27:AQ$136,Сценарии!$F$27:$F$136,$F42,Сценарии!$G$27:$G$136,$G42)</f>
        <v>0.75</v>
      </c>
      <c r="AW42" s="702">
        <f ca="1">SUMIFS(Сценарии!AR$27:AR$136,Сценарии!$F$27:$F$136,$F42,Сценарии!$G$27:$G$136,$G42)</f>
        <v>0.75</v>
      </c>
      <c r="AX42" s="702">
        <f ca="1">SUMIFS(Сценарии!AS$27:AS$136,Сценарии!$F$27:$F$136,$F42,Сценарии!$G$27:$G$136,$G42)</f>
        <v>0.75</v>
      </c>
      <c r="AY42" s="702">
        <f ca="1">SUMIFS(Сценарии!AT$27:AT$136,Сценарии!$F$27:$F$136,$F42,Сценарии!$G$27:$G$136,$G42)</f>
        <v>0.75</v>
      </c>
      <c r="AZ42" s="702">
        <f ca="1">SUMIFS(Сценарии!AU$27:AU$136,Сценарии!$F$27:$F$136,$F42,Сценарии!$G$27:$G$136,$G42)</f>
        <v>0.75</v>
      </c>
      <c r="BA42" s="702">
        <f ca="1">SUMIFS(Сценарии!AV$27:AV$136,Сценарии!$F$27:$F$136,$F42,Сценарии!$G$27:$G$136,$G42)</f>
        <v>0.75</v>
      </c>
      <c r="BB42" s="702">
        <f ca="1">SUMIFS(Сценарии!AW$27:AW$136,Сценарии!$F$27:$F$136,$F42,Сценарии!$G$27:$G$136,$G42)</f>
        <v>0.75</v>
      </c>
      <c r="BC42" s="702">
        <f ca="1">SUMIFS(Сценарии!AX$27:AX$136,Сценарии!$F$27:$F$136,$F42,Сценарии!$G$27:$G$136,$G42)</f>
        <v>0.75</v>
      </c>
      <c r="BD42" s="863"/>
      <c r="BE42" s="863"/>
      <c r="BF42" s="863"/>
      <c r="BG42" s="863"/>
      <c r="BH42" s="863"/>
      <c r="BI42" s="862"/>
      <c r="BJ42" s="862"/>
      <c r="BK42" s="862"/>
      <c r="BL42" s="862"/>
      <c r="BM42" s="862"/>
      <c r="BN42" s="1083"/>
      <c r="BO42" s="1083"/>
      <c r="BP42" s="1083"/>
      <c r="BS42" s="937" t="s">
        <v>1374</v>
      </c>
    </row>
    <row r="43" spans="1:71" ht="16.5" customHeight="1" x14ac:dyDescent="0.15">
      <c r="E43" s="630">
        <v>17.100000000000001</v>
      </c>
      <c r="F43" s="725" t="str" cm="1">
        <f t="array" aca="1" ref="F43" ca="1">OFFSET(G43,-1,-1)</f>
        <v>1</v>
      </c>
      <c r="G43" s="576" t="s">
        <v>1323</v>
      </c>
      <c r="K43" s="175" t="str">
        <f ca="1">F43&amp;"komm"</f>
        <v>1komm</v>
      </c>
      <c r="L43" s="174" cm="1">
        <f t="array" ref="L43">BO43</f>
        <v>0</v>
      </c>
      <c r="T43" s="640" t="b" cm="1">
        <f t="array" ref="T43">T42</f>
        <v>1</v>
      </c>
      <c r="X43" s="1311"/>
      <c r="Z43" s="1311"/>
      <c r="AB43" s="503" t="s">
        <v>629</v>
      </c>
      <c r="AC43" s="580" t="s">
        <v>1375</v>
      </c>
      <c r="AD43" s="532" t="s">
        <v>805</v>
      </c>
      <c r="AE43" s="487" cm="1">
        <f t="array" ref="AE43">'Операционные (5.1)'!AE37</f>
        <v>0</v>
      </c>
      <c r="AF43" s="487" cm="1">
        <f t="array" ref="AF43">'Операционные (5.1)'!AF37</f>
        <v>0</v>
      </c>
      <c r="AG43" s="487" cm="1">
        <f t="array" ref="AG43">'Операционные (5.1)'!AG37</f>
        <v>0</v>
      </c>
      <c r="AH43" s="699" cm="1">
        <f t="array" ref="AH43">'Операционные (5.1)'!AH37</f>
        <v>0</v>
      </c>
      <c r="AI43" s="1147">
        <f ca="1">SUMIFS('Операционные (5.1)'!AI$26:AI$123,'Операционные (5.1)'!$F$26:$F$123,$F43,'Операционные (5.1)'!$G$26:$G$123,$G43)</f>
        <v>11150.069289326615</v>
      </c>
      <c r="AJ43" s="581">
        <f ca="1">'Операционные (5.1)'!AJ52</f>
        <v>25841.628400535559</v>
      </c>
      <c r="AK43" s="1148">
        <f t="shared" ref="AK43:AS43" ca="1" si="7">AJ43*AK44</f>
        <v>25583.212116530205</v>
      </c>
      <c r="AL43" s="1149">
        <f t="shared" ca="1" si="7"/>
        <v>25327.379995364903</v>
      </c>
      <c r="AM43" s="1138">
        <f t="shared" ca="1" si="7"/>
        <v>25074.106195411256</v>
      </c>
      <c r="AN43" s="1138">
        <f t="shared" ca="1" si="7"/>
        <v>24823.365133457144</v>
      </c>
      <c r="AO43" s="1138">
        <f t="shared" ca="1" si="7"/>
        <v>24575.131482122571</v>
      </c>
      <c r="AP43" s="1138">
        <f t="shared" ca="1" si="7"/>
        <v>24329.380167301344</v>
      </c>
      <c r="AQ43" s="1138">
        <f t="shared" ca="1" si="7"/>
        <v>24086.086365628329</v>
      </c>
      <c r="AR43" s="1138">
        <f t="shared" ca="1" si="7"/>
        <v>23845.225501972047</v>
      </c>
      <c r="AS43" s="1138">
        <f t="shared" ca="1" si="7"/>
        <v>23606.773246952325</v>
      </c>
      <c r="AT43" s="1017">
        <f ca="1">IF(god=first_year,SUMIFS('Операционные (5.1)'!AK$26:AK$123,'Операционные (5.1)'!$F$26:$F$123,$F43,'Операционные (5.1)'!$G$26:$G$123,$G43),AI43*AT44)</f>
        <v>11038.568596433348</v>
      </c>
      <c r="AU43" s="1148">
        <f t="shared" ref="AU43:BC43" ca="1" si="8">AT43*AU44</f>
        <v>10928.182910469015</v>
      </c>
      <c r="AV43" s="1148">
        <f t="shared" ca="1" si="8"/>
        <v>10818.901081364325</v>
      </c>
      <c r="AW43" s="1138">
        <f t="shared" ca="1" si="8"/>
        <v>10710.712070550682</v>
      </c>
      <c r="AX43" s="1138">
        <f t="shared" ca="1" si="8"/>
        <v>10603.604949845176</v>
      </c>
      <c r="AY43" s="1138">
        <f t="shared" ca="1" si="8"/>
        <v>10497.568900346723</v>
      </c>
      <c r="AZ43" s="1138">
        <f t="shared" ca="1" si="8"/>
        <v>10392.593211343255</v>
      </c>
      <c r="BA43" s="1138">
        <f t="shared" ca="1" si="8"/>
        <v>10288.667279229823</v>
      </c>
      <c r="BB43" s="1138">
        <f t="shared" ca="1" si="8"/>
        <v>10185.780606437525</v>
      </c>
      <c r="BC43" s="1150">
        <f t="shared" ca="1" si="8"/>
        <v>10083.92280037315</v>
      </c>
      <c r="BD43" s="864"/>
      <c r="BE43" s="1151">
        <f t="shared" ref="BE43:BM43" ca="1" si="9">IF(AT43=0,0,(AU43-AT43)/AT43*100)</f>
        <v>-0.99999999999999467</v>
      </c>
      <c r="BF43" s="1151">
        <f t="shared" ca="1" si="9"/>
        <v>-0.99999999999999567</v>
      </c>
      <c r="BG43" s="1152">
        <f t="shared" ca="1" si="9"/>
        <v>-0.99999999999999867</v>
      </c>
      <c r="BH43" s="1152">
        <f t="shared" ca="1" si="9"/>
        <v>-0.99999999999999722</v>
      </c>
      <c r="BI43" s="1152">
        <f t="shared" ca="1" si="9"/>
        <v>-1.0000000000000069</v>
      </c>
      <c r="BJ43" s="1152">
        <f t="shared" ca="1" si="9"/>
        <v>-1.0000000000000053</v>
      </c>
      <c r="BK43" s="1152">
        <f t="shared" ca="1" si="9"/>
        <v>-0.99999999999999745</v>
      </c>
      <c r="BL43" s="1152">
        <f t="shared" ca="1" si="9"/>
        <v>-0.99999999999999534</v>
      </c>
      <c r="BM43" s="1152">
        <f t="shared" ca="1" si="9"/>
        <v>-1.0000000000000058</v>
      </c>
      <c r="BN43" s="1083"/>
      <c r="BO43" s="1083"/>
      <c r="BP43" s="1083"/>
      <c r="BS43" s="937" t="s">
        <v>1376</v>
      </c>
    </row>
    <row r="44" spans="1:71" s="1153" customFormat="1" ht="16.5" customHeight="1" x14ac:dyDescent="0.15">
      <c r="A44" s="747"/>
      <c r="B44" s="731"/>
      <c r="C44" s="747"/>
      <c r="D44" s="747"/>
      <c r="E44" s="630">
        <v>17.100000000000001</v>
      </c>
      <c r="F44" s="725" t="str" cm="1">
        <f t="array" aca="1" ref="F44" ca="1">OFFSET(G44,-1,-1)</f>
        <v>1</v>
      </c>
      <c r="G44" s="732"/>
      <c r="H44" s="435"/>
      <c r="I44" s="435"/>
      <c r="J44" s="435"/>
      <c r="K44" s="435"/>
      <c r="L44" s="435"/>
      <c r="M44" s="435"/>
      <c r="N44" s="435"/>
      <c r="O44" s="435"/>
      <c r="P44" s="435"/>
      <c r="Q44" s="435"/>
      <c r="R44" s="435"/>
      <c r="S44" s="435"/>
      <c r="T44" s="640" t="b" cm="1">
        <f t="array" ref="T44">T43</f>
        <v>1</v>
      </c>
      <c r="U44" s="747"/>
      <c r="V44" s="747"/>
      <c r="W44" s="748"/>
      <c r="X44" s="1415"/>
      <c r="Y44" s="748"/>
      <c r="Z44" s="1415"/>
      <c r="AA44" s="435"/>
      <c r="AB44" s="700" t="s">
        <v>751</v>
      </c>
      <c r="AC44" s="815" t="s">
        <v>1377</v>
      </c>
      <c r="AD44" s="574"/>
      <c r="AE44" s="74"/>
      <c r="AF44" s="74"/>
      <c r="AG44" s="74"/>
      <c r="AH44" s="827"/>
      <c r="AI44" s="866"/>
      <c r="AJ44" s="1201">
        <f t="shared" ref="AJ44:BC44" ca="1" si="10">(1+AJ37%)*(1-AJ38%)*(1+AJ39*AJ42)</f>
        <v>1.0312123878981647</v>
      </c>
      <c r="AK44" s="1154">
        <f t="shared" ca="1" si="10"/>
        <v>0.99</v>
      </c>
      <c r="AL44" s="1154">
        <f t="shared" ca="1" si="10"/>
        <v>0.99</v>
      </c>
      <c r="AM44" s="1155">
        <f t="shared" ca="1" si="10"/>
        <v>0.99</v>
      </c>
      <c r="AN44" s="1155">
        <f t="shared" ca="1" si="10"/>
        <v>0.99</v>
      </c>
      <c r="AO44" s="1155">
        <f t="shared" ca="1" si="10"/>
        <v>0.99</v>
      </c>
      <c r="AP44" s="1155">
        <f t="shared" ca="1" si="10"/>
        <v>0.99</v>
      </c>
      <c r="AQ44" s="1155">
        <f t="shared" ca="1" si="10"/>
        <v>0.99</v>
      </c>
      <c r="AR44" s="1155">
        <f t="shared" ca="1" si="10"/>
        <v>0.99</v>
      </c>
      <c r="AS44" s="1155">
        <f t="shared" ca="1" si="10"/>
        <v>0.99</v>
      </c>
      <c r="AT44" s="865">
        <f t="shared" ca="1" si="10"/>
        <v>0.99</v>
      </c>
      <c r="AU44" s="1154">
        <f t="shared" ca="1" si="10"/>
        <v>0.99</v>
      </c>
      <c r="AV44" s="1154">
        <f t="shared" ca="1" si="10"/>
        <v>0.99</v>
      </c>
      <c r="AW44" s="1155">
        <f t="shared" ca="1" si="10"/>
        <v>0.99</v>
      </c>
      <c r="AX44" s="1155">
        <f t="shared" ca="1" si="10"/>
        <v>0.99</v>
      </c>
      <c r="AY44" s="1155">
        <f t="shared" ca="1" si="10"/>
        <v>0.99</v>
      </c>
      <c r="AZ44" s="1155">
        <f t="shared" ca="1" si="10"/>
        <v>0.99</v>
      </c>
      <c r="BA44" s="1155">
        <f t="shared" ca="1" si="10"/>
        <v>0.99</v>
      </c>
      <c r="BB44" s="1155">
        <f t="shared" ca="1" si="10"/>
        <v>0.99</v>
      </c>
      <c r="BC44" s="1155">
        <f t="shared" ca="1" si="10"/>
        <v>0.99</v>
      </c>
      <c r="BD44" s="866"/>
      <c r="BE44" s="866"/>
      <c r="BF44" s="866"/>
      <c r="BG44" s="866"/>
      <c r="BH44" s="866"/>
      <c r="BI44" s="866"/>
      <c r="BJ44" s="866"/>
      <c r="BK44" s="866"/>
      <c r="BL44" s="866"/>
      <c r="BM44" s="866"/>
      <c r="BN44" s="1083"/>
      <c r="BO44" s="1083"/>
      <c r="BP44" s="1083"/>
      <c r="BQ44" s="435"/>
      <c r="BR44" s="435"/>
      <c r="BS44" s="937" t="s">
        <v>1378</v>
      </c>
    </row>
    <row r="45" spans="1:71" s="1058" customFormat="1" ht="16.5" customHeight="1" x14ac:dyDescent="0.15">
      <c r="A45" s="148"/>
      <c r="B45" s="148"/>
      <c r="C45" s="148"/>
      <c r="D45" s="148"/>
      <c r="E45" s="630">
        <v>17.100000000000001</v>
      </c>
      <c r="F45" s="725" t="str" cm="1">
        <f t="array" ref="F45">X45</f>
        <v>2</v>
      </c>
      <c r="G45" s="576" t="str" cm="1">
        <f t="array" ref="G45">INDEX('Общие сведения'!$AK$169:$AK$234,MATCH($F45,'Общие сведения'!$Z$169:$Z$234,0))</f>
        <v>одноставочный</v>
      </c>
      <c r="H45" s="148"/>
      <c r="I45" s="160" t="str" cm="1">
        <f t="array" ref="I45">INDEX('Общие сведения'!$AE$169:$AE$234,MATCH($F45,'Общие сведения'!$Z$169:$Z$234,0))</f>
        <v>Теплоснабжение</v>
      </c>
      <c r="J45" s="148"/>
      <c r="K45" s="148"/>
      <c r="L45" s="148"/>
      <c r="M45" s="148"/>
      <c r="N45" s="148"/>
      <c r="O45" s="148"/>
      <c r="P45" s="148"/>
      <c r="Q45" s="148"/>
      <c r="R45" s="148"/>
      <c r="S45" s="148"/>
      <c r="T45" s="640" t="b">
        <f>X45&gt;0</f>
        <v>1</v>
      </c>
      <c r="U45" s="148"/>
      <c r="V45" s="127" t="str" cm="1">
        <f t="array" ref="V45">'Операционные (5.1)'!$AB$75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45" s="148"/>
      <c r="X45" s="1311" t="s">
        <v>331</v>
      </c>
      <c r="Y45" s="148"/>
      <c r="Z45" s="1308"/>
      <c r="AA45" s="148"/>
      <c r="AB45" s="264" t="str" cm="1">
        <f t="array" ref="AB45">IF(ISBLANK('Операционные (5.1)'!$AB$75),"",'Операционные (5.1)'!$AB$75)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c r="BA45" s="265"/>
      <c r="BB45" s="265"/>
      <c r="BC45" s="265"/>
      <c r="BD45" s="265"/>
      <c r="BE45" s="265"/>
      <c r="BF45" s="265"/>
      <c r="BG45" s="265"/>
      <c r="BH45" s="265"/>
      <c r="BI45" s="265"/>
      <c r="BJ45" s="265"/>
      <c r="BK45" s="265"/>
      <c r="BL45" s="265"/>
      <c r="BM45" s="265"/>
      <c r="BN45" s="265"/>
      <c r="BO45" s="265"/>
      <c r="BP45" s="265"/>
      <c r="BQ45" s="148"/>
      <c r="BR45" s="148"/>
      <c r="BS45" s="920"/>
    </row>
    <row r="46" spans="1:71" ht="16.5" customHeight="1" x14ac:dyDescent="0.15">
      <c r="E46" s="630">
        <v>17.100000000000001</v>
      </c>
      <c r="F46" s="725" t="str" cm="1">
        <f t="array" aca="1" ref="F46" ca="1">OFFSET(G46,-1,-1)</f>
        <v>2</v>
      </c>
      <c r="G46" s="141" t="s">
        <v>503</v>
      </c>
      <c r="T46" s="640" t="b" cm="1">
        <f t="array" ref="T46">T45</f>
        <v>1</v>
      </c>
      <c r="X46" s="1311"/>
      <c r="Z46" s="1311"/>
      <c r="AB46" s="112" t="s">
        <v>324</v>
      </c>
      <c r="AC46" s="579" t="s">
        <v>1362</v>
      </c>
      <c r="AD46" s="112" t="s">
        <v>491</v>
      </c>
      <c r="AE46" s="485"/>
      <c r="AF46" s="483"/>
      <c r="AG46" s="483"/>
      <c r="AH46" s="483"/>
      <c r="AI46" s="1143"/>
      <c r="AJ46" s="702">
        <f ca="1">SUMIFS(Сценарии!AE$27:AE$136,Сценарии!$F$27:$F$136,$F46,Сценарии!$G$27:$G$136,$G46)</f>
        <v>4</v>
      </c>
      <c r="AK46" s="702">
        <f ca="1">SUMIFS(Сценарии!AF$27:AF$136,Сценарии!$F$27:$F$136,$F46,Сценарии!$G$27:$G$136,$G46)</f>
        <v>0</v>
      </c>
      <c r="AL46" s="702">
        <f ca="1">SUMIFS(Сценарии!AG$27:AG$136,Сценарии!$F$27:$F$136,$F46,Сценарии!$G$27:$G$136,$G46)</f>
        <v>0</v>
      </c>
      <c r="AM46" s="702">
        <f ca="1">SUMIFS(Сценарии!AH$27:AH$136,Сценарии!$F$27:$F$136,$F46,Сценарии!$G$27:$G$136,$G46)</f>
        <v>0</v>
      </c>
      <c r="AN46" s="702">
        <f ca="1">SUMIFS(Сценарии!AI$27:AI$136,Сценарии!$F$27:$F$136,$F46,Сценарии!$G$27:$G$136,$G46)</f>
        <v>0</v>
      </c>
      <c r="AO46" s="702">
        <f ca="1">SUMIFS(Сценарии!AJ$27:AJ$136,Сценарии!$F$27:$F$136,$F46,Сценарии!$G$27:$G$136,$G46)</f>
        <v>0</v>
      </c>
      <c r="AP46" s="702">
        <f ca="1">SUMIFS(Сценарии!AK$27:AK$136,Сценарии!$F$27:$F$136,$F46,Сценарии!$G$27:$G$136,$G46)</f>
        <v>0</v>
      </c>
      <c r="AQ46" s="702">
        <f ca="1">SUMIFS(Сценарии!AL$27:AL$136,Сценарии!$F$27:$F$136,$F46,Сценарии!$G$27:$G$136,$G46)</f>
        <v>0</v>
      </c>
      <c r="AR46" s="702">
        <f ca="1">SUMIFS(Сценарии!AM$27:AM$136,Сценарии!$F$27:$F$136,$F46,Сценарии!$G$27:$G$136,$G46)</f>
        <v>0</v>
      </c>
      <c r="AS46" s="702">
        <f ca="1">SUMIFS(Сценарии!AN$27:AN$136,Сценарии!$F$27:$F$136,$F46,Сценарии!$G$27:$G$136,$G46)</f>
        <v>0</v>
      </c>
      <c r="AT46" s="702">
        <f ca="1">SUMIFS(Сценарии!AO$27:AO$136,Сценарии!$F$27:$F$136,$F46,Сценарии!$G$27:$G$136,$G46)</f>
        <v>0</v>
      </c>
      <c r="AU46" s="702">
        <f ca="1">SUMIFS(Сценарии!AP$27:AP$136,Сценарии!$F$27:$F$136,$F46,Сценарии!$G$27:$G$136,$G46)</f>
        <v>0</v>
      </c>
      <c r="AV46" s="702">
        <f ca="1">SUMIFS(Сценарии!AQ$27:AQ$136,Сценарии!$F$27:$F$136,$F46,Сценарии!$G$27:$G$136,$G46)</f>
        <v>0</v>
      </c>
      <c r="AW46" s="702">
        <f ca="1">SUMIFS(Сценарии!AR$27:AR$136,Сценарии!$F$27:$F$136,$F46,Сценарии!$G$27:$G$136,$G46)</f>
        <v>0</v>
      </c>
      <c r="AX46" s="702">
        <f ca="1">SUMIFS(Сценарии!AS$27:AS$136,Сценарии!$F$27:$F$136,$F46,Сценарии!$G$27:$G$136,$G46)</f>
        <v>0</v>
      </c>
      <c r="AY46" s="702">
        <f ca="1">SUMIFS(Сценарии!AT$27:AT$136,Сценарии!$F$27:$F$136,$F46,Сценарии!$G$27:$G$136,$G46)</f>
        <v>0</v>
      </c>
      <c r="AZ46" s="702">
        <f ca="1">SUMIFS(Сценарии!AU$27:AU$136,Сценарии!$F$27:$F$136,$F46,Сценарии!$G$27:$G$136,$G46)</f>
        <v>0</v>
      </c>
      <c r="BA46" s="702">
        <f ca="1">SUMIFS(Сценарии!AV$27:AV$136,Сценарии!$F$27:$F$136,$F46,Сценарии!$G$27:$G$136,$G46)</f>
        <v>0</v>
      </c>
      <c r="BB46" s="702">
        <f ca="1">SUMIFS(Сценарии!AW$27:AW$136,Сценарии!$F$27:$F$136,$F46,Сценарии!$G$27:$G$136,$G46)</f>
        <v>0</v>
      </c>
      <c r="BC46" s="702">
        <f ca="1">SUMIFS(Сценарии!AX$27:AX$136,Сценарии!$F$27:$F$136,$F46,Сценарии!$G$27:$G$136,$G46)</f>
        <v>0</v>
      </c>
      <c r="BD46" s="862"/>
      <c r="BE46" s="862"/>
      <c r="BF46" s="862"/>
      <c r="BG46" s="862"/>
      <c r="BH46" s="862"/>
      <c r="BI46" s="862"/>
      <c r="BJ46" s="862"/>
      <c r="BK46" s="862"/>
      <c r="BL46" s="862"/>
      <c r="BM46" s="862"/>
      <c r="BN46" s="1083"/>
      <c r="BO46" s="1083"/>
      <c r="BP46" s="1083"/>
      <c r="BS46" s="937" t="s">
        <v>1363</v>
      </c>
    </row>
    <row r="47" spans="1:71" s="1140" customFormat="1" ht="16.5" customHeight="1" x14ac:dyDescent="0.15">
      <c r="A47" s="178"/>
      <c r="B47" s="178"/>
      <c r="C47" s="178"/>
      <c r="D47" s="178"/>
      <c r="E47" s="630">
        <v>17.100000000000001</v>
      </c>
      <c r="F47" s="725" t="str" cm="1">
        <f t="array" aca="1" ref="F47" ca="1">OFFSET(G47,-1,-1)</f>
        <v>2</v>
      </c>
      <c r="G47" s="730" t="s">
        <v>493</v>
      </c>
      <c r="H47" s="178"/>
      <c r="I47" s="178"/>
      <c r="J47" s="178"/>
      <c r="K47" s="178"/>
      <c r="L47" s="178"/>
      <c r="M47" s="178"/>
      <c r="N47" s="178"/>
      <c r="O47" s="178"/>
      <c r="P47" s="178"/>
      <c r="Q47" s="178"/>
      <c r="R47" s="178"/>
      <c r="S47" s="178"/>
      <c r="T47" s="640" t="b" cm="1">
        <f t="array" ref="T47">T46</f>
        <v>1</v>
      </c>
      <c r="U47" s="178"/>
      <c r="V47" s="178"/>
      <c r="W47" s="178"/>
      <c r="X47" s="1409"/>
      <c r="Y47" s="178"/>
      <c r="Z47" s="1409"/>
      <c r="AA47" s="178"/>
      <c r="AB47" s="112" t="s">
        <v>331</v>
      </c>
      <c r="AC47" s="120" t="s">
        <v>1364</v>
      </c>
      <c r="AD47" s="112" t="s">
        <v>491</v>
      </c>
      <c r="AE47" s="485"/>
      <c r="AF47" s="483"/>
      <c r="AG47" s="483"/>
      <c r="AH47" s="483"/>
      <c r="AI47" s="1143"/>
      <c r="AJ47" s="702">
        <f ca="1">SUMIFS(Сценарии!AE$27:AE$136,Сценарии!$F$27:$F$136,$F47,Сценарии!$G$27:$G$136,$G47)</f>
        <v>1</v>
      </c>
      <c r="AK47" s="702">
        <f ca="1">SUMIFS(Сценарии!AF$27:AF$136,Сценарии!$F$27:$F$136,$F47,Сценарии!$G$27:$G$136,$G47)</f>
        <v>1</v>
      </c>
      <c r="AL47" s="702">
        <f ca="1">SUMIFS(Сценарии!AG$27:AG$136,Сценарии!$F$27:$F$136,$F47,Сценарии!$G$27:$G$136,$G47)</f>
        <v>1</v>
      </c>
      <c r="AM47" s="702">
        <f ca="1">SUMIFS(Сценарии!AH$27:AH$136,Сценарии!$F$27:$F$136,$F47,Сценарии!$G$27:$G$136,$G47)</f>
        <v>1</v>
      </c>
      <c r="AN47" s="702">
        <f ca="1">SUMIFS(Сценарии!AI$27:AI$136,Сценарии!$F$27:$F$136,$F47,Сценарии!$G$27:$G$136,$G47)</f>
        <v>1</v>
      </c>
      <c r="AO47" s="702">
        <f ca="1">SUMIFS(Сценарии!AJ$27:AJ$136,Сценарии!$F$27:$F$136,$F47,Сценарии!$G$27:$G$136,$G47)</f>
        <v>1</v>
      </c>
      <c r="AP47" s="702">
        <f ca="1">SUMIFS(Сценарии!AK$27:AK$136,Сценарии!$F$27:$F$136,$F47,Сценарии!$G$27:$G$136,$G47)</f>
        <v>1</v>
      </c>
      <c r="AQ47" s="702">
        <f ca="1">SUMIFS(Сценарии!AL$27:AL$136,Сценарии!$F$27:$F$136,$F47,Сценарии!$G$27:$G$136,$G47)</f>
        <v>1</v>
      </c>
      <c r="AR47" s="702">
        <f ca="1">SUMIFS(Сценарии!AM$27:AM$136,Сценарии!$F$27:$F$136,$F47,Сценарии!$G$27:$G$136,$G47)</f>
        <v>1</v>
      </c>
      <c r="AS47" s="702">
        <f ca="1">SUMIFS(Сценарии!AN$27:AN$136,Сценарии!$F$27:$F$136,$F47,Сценарии!$G$27:$G$136,$G47)</f>
        <v>1</v>
      </c>
      <c r="AT47" s="861">
        <v>1</v>
      </c>
      <c r="AU47" s="1143">
        <v>1</v>
      </c>
      <c r="AV47" s="1143">
        <v>1</v>
      </c>
      <c r="AW47" s="1143">
        <v>1</v>
      </c>
      <c r="AX47" s="1143">
        <v>1</v>
      </c>
      <c r="AY47" s="1143">
        <v>1</v>
      </c>
      <c r="AZ47" s="1143">
        <v>1</v>
      </c>
      <c r="BA47" s="1143">
        <v>1</v>
      </c>
      <c r="BB47" s="1143">
        <v>1</v>
      </c>
      <c r="BC47" s="1143">
        <v>1</v>
      </c>
      <c r="BD47" s="862"/>
      <c r="BE47" s="862"/>
      <c r="BF47" s="862"/>
      <c r="BG47" s="862"/>
      <c r="BH47" s="862"/>
      <c r="BI47" s="862"/>
      <c r="BJ47" s="862"/>
      <c r="BK47" s="862"/>
      <c r="BL47" s="862"/>
      <c r="BM47" s="862"/>
      <c r="BN47" s="1083"/>
      <c r="BO47" s="1083"/>
      <c r="BP47" s="1083"/>
      <c r="BQ47" s="178"/>
      <c r="BR47" s="178"/>
      <c r="BS47" s="937" t="s">
        <v>1365</v>
      </c>
    </row>
    <row r="48" spans="1:71" ht="16.5" customHeight="1" x14ac:dyDescent="0.15">
      <c r="E48" s="630">
        <v>17.100000000000001</v>
      </c>
      <c r="F48" s="725" t="str" cm="1">
        <f t="array" aca="1" ref="F48" ca="1">OFFSET(G48,-1,-1)</f>
        <v>2</v>
      </c>
      <c r="G48" s="141" t="s">
        <v>546</v>
      </c>
      <c r="T48" s="640" t="b" cm="1">
        <f t="array" ref="T48">T47</f>
        <v>1</v>
      </c>
      <c r="X48" s="1311"/>
      <c r="Z48" s="1311"/>
      <c r="AB48" s="112" t="s">
        <v>334</v>
      </c>
      <c r="AC48" s="120" t="s">
        <v>1366</v>
      </c>
      <c r="AD48" s="112"/>
      <c r="AE48" s="485"/>
      <c r="AF48" s="483"/>
      <c r="AG48" s="483"/>
      <c r="AH48" s="483"/>
      <c r="AI48" s="1143"/>
      <c r="AJ48" s="702">
        <f ca="1">SUMIFS(Сценарии!AE$27:AE$136,Сценарии!$F$27:$F$136,$F48,Сценарии!$G$27:$G$136,$G48)</f>
        <v>0.26446565985772374</v>
      </c>
      <c r="AK48" s="702">
        <f ca="1">SUMIFS(Сценарии!AF$27:AF$136,Сценарии!$F$27:$F$136,$F48,Сценарии!$G$27:$G$136,$G48)</f>
        <v>0</v>
      </c>
      <c r="AL48" s="702">
        <f ca="1">SUMIFS(Сценарии!AG$27:AG$136,Сценарии!$F$27:$F$136,$F48,Сценарии!$G$27:$G$136,$G48)</f>
        <v>0</v>
      </c>
      <c r="AM48" s="702">
        <f ca="1">SUMIFS(Сценарии!AH$27:AH$136,Сценарии!$F$27:$F$136,$F48,Сценарии!$G$27:$G$136,$G48)</f>
        <v>0</v>
      </c>
      <c r="AN48" s="702">
        <f ca="1">SUMIFS(Сценарии!AI$27:AI$136,Сценарии!$F$27:$F$136,$F48,Сценарии!$G$27:$G$136,$G48)</f>
        <v>0</v>
      </c>
      <c r="AO48" s="702">
        <f ca="1">SUMIFS(Сценарии!AJ$27:AJ$136,Сценарии!$F$27:$F$136,$F48,Сценарии!$G$27:$G$136,$G48)</f>
        <v>0</v>
      </c>
      <c r="AP48" s="702">
        <f ca="1">SUMIFS(Сценарии!AK$27:AK$136,Сценарии!$F$27:$F$136,$F48,Сценарии!$G$27:$G$136,$G48)</f>
        <v>0</v>
      </c>
      <c r="AQ48" s="702">
        <f ca="1">SUMIFS(Сценарии!AL$27:AL$136,Сценарии!$F$27:$F$136,$F48,Сценарии!$G$27:$G$136,$G48)</f>
        <v>0</v>
      </c>
      <c r="AR48" s="702">
        <f ca="1">SUMIFS(Сценарии!AM$27:AM$136,Сценарии!$F$27:$F$136,$F48,Сценарии!$G$27:$G$136,$G48)</f>
        <v>0</v>
      </c>
      <c r="AS48" s="702">
        <f ca="1">SUMIFS(Сценарии!AN$27:AN$136,Сценарии!$F$27:$F$136,$F48,Сценарии!$G$27:$G$136,$G48)</f>
        <v>0</v>
      </c>
      <c r="AT48" s="702">
        <f ca="1">SUMIFS(Сценарии!AO$27:AO$136,Сценарии!$F$27:$F$136,$F48,Сценарии!$G$27:$G$136,$G48)</f>
        <v>0</v>
      </c>
      <c r="AU48" s="702">
        <f ca="1">SUMIFS(Сценарии!AP$27:AP$136,Сценарии!$F$27:$F$136,$F48,Сценарии!$G$27:$G$136,$G48)</f>
        <v>0</v>
      </c>
      <c r="AV48" s="702">
        <f ca="1">SUMIFS(Сценарии!AQ$27:AQ$136,Сценарии!$F$27:$F$136,$F48,Сценарии!$G$27:$G$136,$G48)</f>
        <v>0</v>
      </c>
      <c r="AW48" s="702">
        <f ca="1">SUMIFS(Сценарии!AR$27:AR$136,Сценарии!$F$27:$F$136,$F48,Сценарии!$G$27:$G$136,$G48)</f>
        <v>0</v>
      </c>
      <c r="AX48" s="702">
        <f ca="1">SUMIFS(Сценарии!AS$27:AS$136,Сценарии!$F$27:$F$136,$F48,Сценарии!$G$27:$G$136,$G48)</f>
        <v>0</v>
      </c>
      <c r="AY48" s="702">
        <f ca="1">SUMIFS(Сценарии!AT$27:AT$136,Сценарии!$F$27:$F$136,$F48,Сценарии!$G$27:$G$136,$G48)</f>
        <v>0</v>
      </c>
      <c r="AZ48" s="702">
        <f ca="1">SUMIFS(Сценарии!AU$27:AU$136,Сценарии!$F$27:$F$136,$F48,Сценарии!$G$27:$G$136,$G48)</f>
        <v>0</v>
      </c>
      <c r="BA48" s="702">
        <f ca="1">SUMIFS(Сценарии!AV$27:AV$136,Сценарии!$F$27:$F$136,$F48,Сценарии!$G$27:$G$136,$G48)</f>
        <v>0</v>
      </c>
      <c r="BB48" s="702">
        <f ca="1">SUMIFS(Сценарии!AW$27:AW$136,Сценарии!$F$27:$F$136,$F48,Сценарии!$G$27:$G$136,$G48)</f>
        <v>0</v>
      </c>
      <c r="BC48" s="702">
        <f ca="1">SUMIFS(Сценарии!AX$27:AX$136,Сценарии!$F$27:$F$136,$F48,Сценарии!$G$27:$G$136,$G48)</f>
        <v>0</v>
      </c>
      <c r="BD48" s="862"/>
      <c r="BE48" s="862"/>
      <c r="BF48" s="862"/>
      <c r="BG48" s="862"/>
      <c r="BH48" s="862"/>
      <c r="BI48" s="862"/>
      <c r="BJ48" s="862"/>
      <c r="BK48" s="862"/>
      <c r="BL48" s="862"/>
      <c r="BM48" s="862"/>
      <c r="BN48" s="1083"/>
      <c r="BO48" s="1083"/>
      <c r="BP48" s="1083"/>
      <c r="BS48" s="937" t="s">
        <v>1367</v>
      </c>
    </row>
    <row r="49" spans="1:71" ht="29.25" customHeight="1" x14ac:dyDescent="0.15">
      <c r="E49" s="630">
        <v>30</v>
      </c>
      <c r="F49" s="725" t="str" cm="1">
        <f t="array" aca="1" ref="F49" ca="1">OFFSET(G49,-1,-1)</f>
        <v>2</v>
      </c>
      <c r="G49" s="141" t="s">
        <v>446</v>
      </c>
      <c r="T49" s="640" t="b" cm="1">
        <f t="array" ref="T49">T48</f>
        <v>1</v>
      </c>
      <c r="X49" s="1311"/>
      <c r="Z49" s="1311"/>
      <c r="AB49" s="112" t="s">
        <v>710</v>
      </c>
      <c r="AC49" s="117" t="s">
        <v>1368</v>
      </c>
      <c r="AD49" s="112" t="s">
        <v>1369</v>
      </c>
      <c r="AE49" s="485"/>
      <c r="AF49" s="483"/>
      <c r="AG49" s="483"/>
      <c r="AH49" s="483"/>
      <c r="AI49" s="1145">
        <f ca="1">SUMIFS('Расчет УЕ'!AE$26:AE$108,'Расчет УЕ'!$F$26:$F$108,$F49,'Расчет УЕ'!$G$26:$G$108,$G49)</f>
        <v>80.146535999999998</v>
      </c>
      <c r="AJ49" s="860">
        <f ca="1">SUMIFS('Расчет УЕ'!AF$26:AF$108,'Расчет УЕ'!$F$26:$F$108,$F49,'Расчет УЕ'!$G$26:$G$108,$G49)</f>
        <v>101.2422445</v>
      </c>
      <c r="AK49" s="1145">
        <f ca="1">SUMIFS('Расчет УЕ'!AG$26:AG$108,'Расчет УЕ'!$F$26:$F$108,$F49,'Расчет УЕ'!$G$26:$G$108,$G49)</f>
        <v>0</v>
      </c>
      <c r="AL49" s="1143">
        <f ca="1">SUMIFS('Расчет УЕ'!AH$26:AH$108,'Расчет УЕ'!$F$26:$F$108,$F49,'Расчет УЕ'!$G$26:$G$108,$G49)</f>
        <v>0</v>
      </c>
      <c r="AM49" s="1143">
        <f ca="1">SUMIFS('Расчет УЕ'!AI$26:AI$108,'Расчет УЕ'!$F$26:$F$108,$F49,'Расчет УЕ'!$G$26:$G$108,$G49)</f>
        <v>0</v>
      </c>
      <c r="AN49" s="1143">
        <f ca="1">SUMIFS('Расчет УЕ'!AJ$26:AJ$108,'Расчет УЕ'!$F$26:$F$108,$F49,'Расчет УЕ'!$G$26:$G$108,$G49)</f>
        <v>0</v>
      </c>
      <c r="AO49" s="1143">
        <f ca="1">SUMIFS('Расчет УЕ'!AK$26:AK$108,'Расчет УЕ'!$F$26:$F$108,$F49,'Расчет УЕ'!$G$26:$G$108,$G49)</f>
        <v>0</v>
      </c>
      <c r="AP49" s="1143">
        <f ca="1">SUMIFS('Расчет УЕ'!AL$26:AL$108,'Расчет УЕ'!$F$26:$F$108,$F49,'Расчет УЕ'!$G$26:$G$108,$G49)</f>
        <v>0</v>
      </c>
      <c r="AQ49" s="1143">
        <f ca="1">SUMIFS('Расчет УЕ'!AM$26:AM$108,'Расчет УЕ'!$F$26:$F$108,$F49,'Расчет УЕ'!$G$26:$G$108,$G49)</f>
        <v>0</v>
      </c>
      <c r="AR49" s="1143">
        <f ca="1">SUMIFS('Расчет УЕ'!AN$26:AN$108,'Расчет УЕ'!$F$26:$F$108,$F49,'Расчет УЕ'!$G$26:$G$108,$G49)</f>
        <v>0</v>
      </c>
      <c r="AS49" s="1143">
        <f ca="1">SUMIFS('Расчет УЕ'!AO$26:AO$108,'Расчет УЕ'!$F$26:$F$108,$F49,'Расчет УЕ'!$G$26:$G$108,$G49)</f>
        <v>0</v>
      </c>
      <c r="AT49" s="861">
        <f ca="1">SUMIFS('Расчет УЕ'!AP$26:AP$108,'Расчет УЕ'!$F$26:$F$108,$F49,'Расчет УЕ'!$G$26:$G$108,$G49)</f>
        <v>0</v>
      </c>
      <c r="AU49" s="1143">
        <f ca="1">SUMIFS('Расчет УЕ'!AQ$26:AQ$108,'Расчет УЕ'!$F$26:$F$108,$F49,'Расчет УЕ'!$G$26:$G$108,$G49)</f>
        <v>0</v>
      </c>
      <c r="AV49" s="1143">
        <f ca="1">SUMIFS('Расчет УЕ'!AR$26:AR$108,'Расчет УЕ'!$F$26:$F$108,$F49,'Расчет УЕ'!$G$26:$G$108,$G49)</f>
        <v>0</v>
      </c>
      <c r="AW49" s="1143">
        <f ca="1">SUMIFS('Расчет УЕ'!AS$26:AS$108,'Расчет УЕ'!$F$26:$F$108,$F49,'Расчет УЕ'!$G$26:$G$108,$G49)</f>
        <v>0</v>
      </c>
      <c r="AX49" s="1143">
        <f ca="1">SUMIFS('Расчет УЕ'!AT$26:AT$108,'Расчет УЕ'!$F$26:$F$108,$F49,'Расчет УЕ'!$G$26:$G$108,$G49)</f>
        <v>0</v>
      </c>
      <c r="AY49" s="1143">
        <f ca="1">SUMIFS('Расчет УЕ'!AU$26:AU$108,'Расчет УЕ'!$F$26:$F$108,$F49,'Расчет УЕ'!$G$26:$G$108,$G49)</f>
        <v>0</v>
      </c>
      <c r="AZ49" s="1143">
        <f ca="1">SUMIFS('Расчет УЕ'!AV$26:AV$108,'Расчет УЕ'!$F$26:$F$108,$F49,'Расчет УЕ'!$G$26:$G$108,$G49)</f>
        <v>0</v>
      </c>
      <c r="BA49" s="1143">
        <f ca="1">SUMIFS('Расчет УЕ'!AW$26:AW$108,'Расчет УЕ'!$F$26:$F$108,$F49,'Расчет УЕ'!$G$26:$G$108,$G49)</f>
        <v>0</v>
      </c>
      <c r="BB49" s="1143">
        <f ca="1">SUMIFS('Расчет УЕ'!AX$26:AX$108,'Расчет УЕ'!$F$26:$F$108,$F49,'Расчет УЕ'!$G$26:$G$108,$G49)</f>
        <v>0</v>
      </c>
      <c r="BC49" s="1143">
        <f ca="1">SUMIFS('Расчет УЕ'!AY$26:AY$108,'Расчет УЕ'!$F$26:$F$108,$F49,'Расчет УЕ'!$G$26:$G$108,$G49)</f>
        <v>0</v>
      </c>
      <c r="BD49" s="862"/>
      <c r="BE49" s="862"/>
      <c r="BF49" s="862"/>
      <c r="BG49" s="862"/>
      <c r="BH49" s="862"/>
      <c r="BI49" s="862"/>
      <c r="BJ49" s="862"/>
      <c r="BK49" s="862"/>
      <c r="BL49" s="862"/>
      <c r="BM49" s="862"/>
      <c r="BN49" s="1083"/>
      <c r="BO49" s="1083"/>
      <c r="BP49" s="1083"/>
      <c r="BS49" s="937" t="s">
        <v>1370</v>
      </c>
    </row>
    <row r="50" spans="1:71" ht="16.5" customHeight="1" x14ac:dyDescent="0.15">
      <c r="E50" s="630">
        <v>17.100000000000001</v>
      </c>
      <c r="F50" s="725" t="str" cm="1">
        <f t="array" aca="1" ref="F50" ca="1">OFFSET(G50,-1,-1)</f>
        <v>2</v>
      </c>
      <c r="G50" s="141" t="s">
        <v>441</v>
      </c>
      <c r="T50" s="640" t="b" cm="1">
        <f t="array" ref="T50">T49</f>
        <v>1</v>
      </c>
      <c r="X50" s="1311"/>
      <c r="Z50" s="1311"/>
      <c r="AB50" s="112" t="s">
        <v>713</v>
      </c>
      <c r="AC50" s="117" t="s">
        <v>1371</v>
      </c>
      <c r="AD50" s="112" t="s">
        <v>690</v>
      </c>
      <c r="AE50" s="485"/>
      <c r="AF50" s="483"/>
      <c r="AG50" s="483"/>
      <c r="AH50" s="826"/>
      <c r="AI50" s="862"/>
      <c r="AJ50" s="702">
        <f ca="1">SUMIFS('Расчет УЕ'!AF$26:AF$108,'Расчет УЕ'!$F$26:$F$108,$F50,'Расчет УЕ'!$G$26:$G$108,$G50)</f>
        <v>51.209999999999994</v>
      </c>
      <c r="AK50" s="702">
        <f ca="1">SUMIFS('Расчет УЕ'!AG$26:AG$108,'Расчет УЕ'!$F$26:$F$108,$F50,'Расчет УЕ'!$G$26:$G$108,$G50)</f>
        <v>0</v>
      </c>
      <c r="AL50" s="828">
        <f ca="1">SUMIFS('Расчет УЕ'!AH$26:AH$108,'Расчет УЕ'!$F$26:$F$108,$F50,'Расчет УЕ'!$G$26:$G$108,$G50)</f>
        <v>0</v>
      </c>
      <c r="AM50" s="702">
        <f ca="1">SUMIFS('Расчет УЕ'!AI$26:AI$108,'Расчет УЕ'!$F$26:$F$108,$F50,'Расчет УЕ'!$G$26:$G$108,$G50)</f>
        <v>0</v>
      </c>
      <c r="AN50" s="702">
        <f ca="1">SUMIFS('Расчет УЕ'!AJ$26:AJ$108,'Расчет УЕ'!$F$26:$F$108,$F50,'Расчет УЕ'!$G$26:$G$108,$G50)</f>
        <v>0</v>
      </c>
      <c r="AO50" s="702">
        <f ca="1">SUMIFS('Расчет УЕ'!AK$26:AK$108,'Расчет УЕ'!$F$26:$F$108,$F50,'Расчет УЕ'!$G$26:$G$108,$G50)</f>
        <v>0</v>
      </c>
      <c r="AP50" s="702">
        <f ca="1">SUMIFS('Расчет УЕ'!AL$26:AL$108,'Расчет УЕ'!$F$26:$F$108,$F50,'Расчет УЕ'!$G$26:$G$108,$G50)</f>
        <v>0</v>
      </c>
      <c r="AQ50" s="702">
        <f ca="1">SUMIFS('Расчет УЕ'!AM$26:AM$108,'Расчет УЕ'!$F$26:$F$108,$F50,'Расчет УЕ'!$G$26:$G$108,$G50)</f>
        <v>0</v>
      </c>
      <c r="AR50" s="702">
        <f ca="1">SUMIFS('Расчет УЕ'!AN$26:AN$108,'Расчет УЕ'!$F$26:$F$108,$F50,'Расчет УЕ'!$G$26:$G$108,$G50)</f>
        <v>0</v>
      </c>
      <c r="AS50" s="702">
        <f ca="1">SUMIFS('Расчет УЕ'!AO$26:AO$108,'Расчет УЕ'!$F$26:$F$108,$F50,'Расчет УЕ'!$G$26:$G$108,$G50)</f>
        <v>0</v>
      </c>
      <c r="AT50" s="702">
        <f ca="1">SUMIFS('Расчет УЕ'!AP$26:AP$108,'Расчет УЕ'!$F$26:$F$108,$F50,'Расчет УЕ'!$G$26:$G$108,$G50)</f>
        <v>0</v>
      </c>
      <c r="AU50" s="702">
        <f ca="1">SUMIFS('Расчет УЕ'!AQ$26:AQ$108,'Расчет УЕ'!$F$26:$F$108,$F50,'Расчет УЕ'!$G$26:$G$108,$G50)</f>
        <v>0</v>
      </c>
      <c r="AV50" s="702">
        <f ca="1">SUMIFS('Расчет УЕ'!AR$26:AR$108,'Расчет УЕ'!$F$26:$F$108,$F50,'Расчет УЕ'!$G$26:$G$108,$G50)</f>
        <v>0</v>
      </c>
      <c r="AW50" s="702">
        <f ca="1">SUMIFS('Расчет УЕ'!AS$26:AS$108,'Расчет УЕ'!$F$26:$F$108,$F50,'Расчет УЕ'!$G$26:$G$108,$G50)</f>
        <v>0</v>
      </c>
      <c r="AX50" s="702">
        <f ca="1">SUMIFS('Расчет УЕ'!AT$26:AT$108,'Расчет УЕ'!$F$26:$F$108,$F50,'Расчет УЕ'!$G$26:$G$108,$G50)</f>
        <v>0</v>
      </c>
      <c r="AY50" s="702">
        <f ca="1">SUMIFS('Расчет УЕ'!AU$26:AU$108,'Расчет УЕ'!$F$26:$F$108,$F50,'Расчет УЕ'!$G$26:$G$108,$G50)</f>
        <v>0</v>
      </c>
      <c r="AZ50" s="702">
        <f ca="1">SUMIFS('Расчет УЕ'!AV$26:AV$108,'Расчет УЕ'!$F$26:$F$108,$F50,'Расчет УЕ'!$G$26:$G$108,$G50)</f>
        <v>0</v>
      </c>
      <c r="BA50" s="702">
        <f ca="1">SUMIFS('Расчет УЕ'!AW$26:AW$108,'Расчет УЕ'!$F$26:$F$108,$F50,'Расчет УЕ'!$G$26:$G$108,$G50)</f>
        <v>0</v>
      </c>
      <c r="BB50" s="702">
        <f ca="1">SUMIFS('Расчет УЕ'!AX$26:AX$108,'Расчет УЕ'!$F$26:$F$108,$F50,'Расчет УЕ'!$G$26:$G$108,$G50)</f>
        <v>0</v>
      </c>
      <c r="BC50" s="702">
        <f ca="1">SUMIFS('Расчет УЕ'!AY$26:AY$108,'Расчет УЕ'!$F$26:$F$108,$F50,'Расчет УЕ'!$G$26:$G$108,$G50)</f>
        <v>0</v>
      </c>
      <c r="BD50" s="862"/>
      <c r="BE50" s="862"/>
      <c r="BF50" s="862"/>
      <c r="BG50" s="862"/>
      <c r="BH50" s="862"/>
      <c r="BI50" s="862"/>
      <c r="BJ50" s="862"/>
      <c r="BK50" s="862"/>
      <c r="BL50" s="862"/>
      <c r="BM50" s="862"/>
      <c r="BN50" s="1083"/>
      <c r="BO50" s="1083"/>
      <c r="BP50" s="1083"/>
      <c r="BS50" s="937" t="s">
        <v>1372</v>
      </c>
    </row>
    <row r="51" spans="1:71" ht="16.5" customHeight="1" x14ac:dyDescent="0.15">
      <c r="E51" s="630">
        <v>17.100000000000001</v>
      </c>
      <c r="F51" s="725" t="str" cm="1">
        <f t="array" aca="1" ref="F51" ca="1">OFFSET(G51,-1,-1)</f>
        <v>2</v>
      </c>
      <c r="G51" s="576" t="s">
        <v>550</v>
      </c>
      <c r="T51" s="640" t="b" cm="1">
        <f t="array" ref="T51">T50</f>
        <v>1</v>
      </c>
      <c r="X51" s="1311"/>
      <c r="Z51" s="1311"/>
      <c r="AB51" s="112" t="s">
        <v>624</v>
      </c>
      <c r="AC51" s="120" t="s">
        <v>1379</v>
      </c>
      <c r="AD51" s="112"/>
      <c r="AE51" s="575"/>
      <c r="AF51" s="504"/>
      <c r="AG51" s="504"/>
      <c r="AH51" s="505"/>
      <c r="AI51" s="862"/>
      <c r="AJ51" s="702">
        <f ca="1">SUMIFS(Сценарии!AE$27:AE$136,Сценарии!$F$27:$F$136,$F51,Сценарии!$G$27:$G$136,$G51)</f>
        <v>0.75</v>
      </c>
      <c r="AK51" s="702">
        <f ca="1">SUMIFS(Сценарии!AF$27:AF$136,Сценарии!$F$27:$F$136,$F51,Сценарии!$G$27:$G$136,$G51)</f>
        <v>0.75</v>
      </c>
      <c r="AL51" s="702">
        <f ca="1">SUMIFS(Сценарии!AG$27:AG$136,Сценарии!$F$27:$F$136,$F51,Сценарии!$G$27:$G$136,$G51)</f>
        <v>0.75</v>
      </c>
      <c r="AM51" s="702">
        <f ca="1">SUMIFS(Сценарии!AH$27:AH$136,Сценарии!$F$27:$F$136,$F51,Сценарии!$G$27:$G$136,$G51)</f>
        <v>0.75</v>
      </c>
      <c r="AN51" s="702">
        <f ca="1">SUMIFS(Сценарии!AI$27:AI$136,Сценарии!$F$27:$F$136,$F51,Сценарии!$G$27:$G$136,$G51)</f>
        <v>0.75</v>
      </c>
      <c r="AO51" s="702">
        <f ca="1">SUMIFS(Сценарии!AJ$27:AJ$136,Сценарии!$F$27:$F$136,$F51,Сценарии!$G$27:$G$136,$G51)</f>
        <v>0.75</v>
      </c>
      <c r="AP51" s="702">
        <f ca="1">SUMIFS(Сценарии!AK$27:AK$136,Сценарии!$F$27:$F$136,$F51,Сценарии!$G$27:$G$136,$G51)</f>
        <v>0.75</v>
      </c>
      <c r="AQ51" s="702">
        <f ca="1">SUMIFS(Сценарии!AL$27:AL$136,Сценарии!$F$27:$F$136,$F51,Сценарии!$G$27:$G$136,$G51)</f>
        <v>0.75</v>
      </c>
      <c r="AR51" s="702">
        <f ca="1">SUMIFS(Сценарии!AM$27:AM$136,Сценарии!$F$27:$F$136,$F51,Сценарии!$G$27:$G$136,$G51)</f>
        <v>0.75</v>
      </c>
      <c r="AS51" s="702">
        <f ca="1">SUMIFS(Сценарии!AN$27:AN$136,Сценарии!$F$27:$F$136,$F51,Сценарии!$G$27:$G$136,$G51)</f>
        <v>0.75</v>
      </c>
      <c r="AT51" s="702">
        <f ca="1">SUMIFS(Сценарии!AO$27:AO$136,Сценарии!$F$27:$F$136,$F51,Сценарии!$G$27:$G$136,$G51)</f>
        <v>0.75</v>
      </c>
      <c r="AU51" s="702">
        <f ca="1">SUMIFS(Сценарии!AP$27:AP$136,Сценарии!$F$27:$F$136,$F51,Сценарии!$G$27:$G$136,$G51)</f>
        <v>0.75</v>
      </c>
      <c r="AV51" s="702">
        <f ca="1">SUMIFS(Сценарии!AQ$27:AQ$136,Сценарии!$F$27:$F$136,$F51,Сценарии!$G$27:$G$136,$G51)</f>
        <v>0.75</v>
      </c>
      <c r="AW51" s="702">
        <f ca="1">SUMIFS(Сценарии!AR$27:AR$136,Сценарии!$F$27:$F$136,$F51,Сценарии!$G$27:$G$136,$G51)</f>
        <v>0.75</v>
      </c>
      <c r="AX51" s="702">
        <f ca="1">SUMIFS(Сценарии!AS$27:AS$136,Сценарии!$F$27:$F$136,$F51,Сценарии!$G$27:$G$136,$G51)</f>
        <v>0.75</v>
      </c>
      <c r="AY51" s="702">
        <f ca="1">SUMIFS(Сценарии!AT$27:AT$136,Сценарии!$F$27:$F$136,$F51,Сценарии!$G$27:$G$136,$G51)</f>
        <v>0.75</v>
      </c>
      <c r="AZ51" s="702">
        <f ca="1">SUMIFS(Сценарии!AU$27:AU$136,Сценарии!$F$27:$F$136,$F51,Сценарии!$G$27:$G$136,$G51)</f>
        <v>0.75</v>
      </c>
      <c r="BA51" s="702">
        <f ca="1">SUMIFS(Сценарии!AV$27:AV$136,Сценарии!$F$27:$F$136,$F51,Сценарии!$G$27:$G$136,$G51)</f>
        <v>0.75</v>
      </c>
      <c r="BB51" s="702">
        <f ca="1">SUMIFS(Сценарии!AW$27:AW$136,Сценарии!$F$27:$F$136,$F51,Сценарии!$G$27:$G$136,$G51)</f>
        <v>0.75</v>
      </c>
      <c r="BC51" s="702">
        <f ca="1">SUMIFS(Сценарии!AX$27:AX$136,Сценарии!$F$27:$F$136,$F51,Сценарии!$G$27:$G$136,$G51)</f>
        <v>0.75</v>
      </c>
      <c r="BD51" s="863"/>
      <c r="BE51" s="863"/>
      <c r="BF51" s="863"/>
      <c r="BG51" s="863"/>
      <c r="BH51" s="863"/>
      <c r="BI51" s="862"/>
      <c r="BJ51" s="862"/>
      <c r="BK51" s="862"/>
      <c r="BL51" s="862"/>
      <c r="BM51" s="862"/>
      <c r="BN51" s="1083"/>
      <c r="BO51" s="1083"/>
      <c r="BP51" s="1083"/>
      <c r="BS51" s="937" t="s">
        <v>1374</v>
      </c>
    </row>
    <row r="52" spans="1:71" ht="16.5" customHeight="1" x14ac:dyDescent="0.15">
      <c r="E52" s="630">
        <v>17.100000000000001</v>
      </c>
      <c r="F52" s="725" t="str" cm="1">
        <f t="array" aca="1" ref="F52" ca="1">OFFSET(G52,-1,-1)</f>
        <v>2</v>
      </c>
      <c r="G52" s="576" t="s">
        <v>1323</v>
      </c>
      <c r="K52" s="175" t="str">
        <f ca="1">F52&amp;"komm"</f>
        <v>2komm</v>
      </c>
      <c r="L52" s="174" cm="1">
        <f t="array" ref="L52">BO52</f>
        <v>0</v>
      </c>
      <c r="T52" s="640" t="b" cm="1">
        <f t="array" ref="T52">T51</f>
        <v>1</v>
      </c>
      <c r="X52" s="1311"/>
      <c r="Z52" s="1311"/>
      <c r="AB52" s="503" t="s">
        <v>629</v>
      </c>
      <c r="AC52" s="580" t="s">
        <v>1375</v>
      </c>
      <c r="AD52" s="532" t="s">
        <v>805</v>
      </c>
      <c r="AE52" s="487" cm="1">
        <f t="array" ref="AE52">'Операционные (5.1)'!AE46</f>
        <v>0</v>
      </c>
      <c r="AF52" s="487" cm="1">
        <f t="array" ref="AF52">'Операционные (5.1)'!AF46</f>
        <v>0</v>
      </c>
      <c r="AG52" s="487" cm="1">
        <f t="array" ref="AG52">'Операционные (5.1)'!AG46</f>
        <v>0</v>
      </c>
      <c r="AH52" s="699" cm="1">
        <f t="array" ref="AH52">'Операционные (5.1)'!AH46</f>
        <v>0</v>
      </c>
      <c r="AI52" s="1147">
        <f ca="1">SUMIFS('Операционные (5.1)'!AI$26:AI$123,'Операционные (5.1)'!$F$26:$F$123,$F52,'Операционные (5.1)'!$G$26:$G$123,$G52)</f>
        <v>27359.925615926684</v>
      </c>
      <c r="AJ52" s="581">
        <f ca="1">'Операционные (5.1)'!AJ76</f>
        <v>55817.762053805869</v>
      </c>
      <c r="AK52" s="1138">
        <f t="shared" ref="AK52:AS52" ca="1" si="11">AJ52*AK53</f>
        <v>55259.58443326781</v>
      </c>
      <c r="AL52" s="1156">
        <f t="shared" ca="1" si="11"/>
        <v>54706.988588935128</v>
      </c>
      <c r="AM52" s="1138">
        <f t="shared" ca="1" si="11"/>
        <v>54159.918703045776</v>
      </c>
      <c r="AN52" s="1138">
        <f t="shared" ca="1" si="11"/>
        <v>53618.319516015319</v>
      </c>
      <c r="AO52" s="1138">
        <f t="shared" ca="1" si="11"/>
        <v>53082.136320855163</v>
      </c>
      <c r="AP52" s="1138">
        <f t="shared" ca="1" si="11"/>
        <v>52551.314957646609</v>
      </c>
      <c r="AQ52" s="1138">
        <f t="shared" ca="1" si="11"/>
        <v>52025.801808070144</v>
      </c>
      <c r="AR52" s="1138">
        <f t="shared" ca="1" si="11"/>
        <v>51505.543789989439</v>
      </c>
      <c r="AS52" s="1138">
        <f t="shared" ca="1" si="11"/>
        <v>50990.488352089546</v>
      </c>
      <c r="AT52" s="1017">
        <f ca="1">IF(god=first_year,SUMIFS('Операционные (5.1)'!AK$26:AK$123,'Операционные (5.1)'!$F$26:$F$123,$F52,'Операционные (5.1)'!$G$26:$G$123,$G52),AI52*AT53)</f>
        <v>27086.326359767416</v>
      </c>
      <c r="AU52" s="1138">
        <f t="shared" ref="AU52:BC52" ca="1" si="12">AT52*AU53</f>
        <v>26815.46309616974</v>
      </c>
      <c r="AV52" s="1138">
        <f t="shared" ca="1" si="12"/>
        <v>26547.308465208043</v>
      </c>
      <c r="AW52" s="1138">
        <f t="shared" ca="1" si="12"/>
        <v>26281.835380555964</v>
      </c>
      <c r="AX52" s="1138">
        <f t="shared" ca="1" si="12"/>
        <v>26019.017026750404</v>
      </c>
      <c r="AY52" s="1138">
        <f t="shared" ca="1" si="12"/>
        <v>25758.826856482898</v>
      </c>
      <c r="AZ52" s="1138">
        <f t="shared" ca="1" si="12"/>
        <v>25501.238587918069</v>
      </c>
      <c r="BA52" s="1138">
        <f t="shared" ca="1" si="12"/>
        <v>25246.226202038888</v>
      </c>
      <c r="BB52" s="1138">
        <f t="shared" ca="1" si="12"/>
        <v>24993.7639400185</v>
      </c>
      <c r="BC52" s="1150">
        <f t="shared" ca="1" si="12"/>
        <v>24743.826300618315</v>
      </c>
      <c r="BD52" s="864"/>
      <c r="BE52" s="1152">
        <f t="shared" ref="BE52:BM52" ca="1" si="13">IF(AT52=0,0,(AU52-AT52)/AT52*100)</f>
        <v>-1.0000000000000051</v>
      </c>
      <c r="BF52" s="1152">
        <f t="shared" ca="1" si="13"/>
        <v>-0.99999999999999833</v>
      </c>
      <c r="BG52" s="1152">
        <f t="shared" ca="1" si="13"/>
        <v>-0.99999999999999722</v>
      </c>
      <c r="BH52" s="1152">
        <f t="shared" ca="1" si="13"/>
        <v>-1.0000000000000016</v>
      </c>
      <c r="BI52" s="1152">
        <f t="shared" ca="1" si="13"/>
        <v>-1.0000000000000071</v>
      </c>
      <c r="BJ52" s="1152">
        <f t="shared" ca="1" si="13"/>
        <v>-0.99999999999999789</v>
      </c>
      <c r="BK52" s="1152">
        <f t="shared" ca="1" si="13"/>
        <v>-1.000000000000002</v>
      </c>
      <c r="BL52" s="1152">
        <f t="shared" ca="1" si="13"/>
        <v>-0.99999999999999711</v>
      </c>
      <c r="BM52" s="1152">
        <f t="shared" ca="1" si="13"/>
        <v>-0.99999999999999878</v>
      </c>
      <c r="BN52" s="1083"/>
      <c r="BO52" s="1083"/>
      <c r="BP52" s="1083"/>
      <c r="BS52" s="937" t="s">
        <v>1376</v>
      </c>
    </row>
    <row r="53" spans="1:71" s="1153" customFormat="1" ht="16.5" customHeight="1" x14ac:dyDescent="0.15">
      <c r="A53" s="747"/>
      <c r="B53" s="731"/>
      <c r="C53" s="747"/>
      <c r="D53" s="747"/>
      <c r="E53" s="630">
        <v>17.100000000000001</v>
      </c>
      <c r="F53" s="725" t="str" cm="1">
        <f t="array" aca="1" ref="F53" ca="1">OFFSET(G53,-1,-1)</f>
        <v>2</v>
      </c>
      <c r="G53" s="732"/>
      <c r="H53" s="435"/>
      <c r="I53" s="435"/>
      <c r="J53" s="435"/>
      <c r="K53" s="435"/>
      <c r="L53" s="435"/>
      <c r="M53" s="435"/>
      <c r="N53" s="435"/>
      <c r="O53" s="435"/>
      <c r="P53" s="435"/>
      <c r="Q53" s="435"/>
      <c r="R53" s="435"/>
      <c r="S53" s="435"/>
      <c r="T53" s="640" t="b" cm="1">
        <f t="array" ref="T53">T52</f>
        <v>1</v>
      </c>
      <c r="U53" s="747"/>
      <c r="V53" s="747"/>
      <c r="W53" s="748"/>
      <c r="X53" s="1415"/>
      <c r="Y53" s="748"/>
      <c r="Z53" s="1415"/>
      <c r="AA53" s="435"/>
      <c r="AB53" s="700" t="s">
        <v>751</v>
      </c>
      <c r="AC53" s="815" t="s">
        <v>1377</v>
      </c>
      <c r="AD53" s="574"/>
      <c r="AE53" s="74"/>
      <c r="AF53" s="74"/>
      <c r="AG53" s="74"/>
      <c r="AH53" s="827"/>
      <c r="AI53" s="866"/>
      <c r="AJ53" s="1201">
        <f ca="1">(1+AJ46%)*(1-AJ47%)*(1+AJ48*AJ51)</f>
        <v>1.2338203825421343</v>
      </c>
      <c r="AK53" s="1155">
        <f t="shared" ref="AK53:BC53" ca="1" si="14">(1+AK46%)*(1-AK47%)*(1+AK48*AK51)</f>
        <v>0.99</v>
      </c>
      <c r="AL53" s="1155">
        <f t="shared" ca="1" si="14"/>
        <v>0.99</v>
      </c>
      <c r="AM53" s="1155">
        <f t="shared" ca="1" si="14"/>
        <v>0.99</v>
      </c>
      <c r="AN53" s="1155">
        <f t="shared" ca="1" si="14"/>
        <v>0.99</v>
      </c>
      <c r="AO53" s="1155">
        <f t="shared" ca="1" si="14"/>
        <v>0.99</v>
      </c>
      <c r="AP53" s="1155">
        <f t="shared" ca="1" si="14"/>
        <v>0.99</v>
      </c>
      <c r="AQ53" s="1155">
        <f t="shared" ca="1" si="14"/>
        <v>0.99</v>
      </c>
      <c r="AR53" s="1155">
        <f t="shared" ca="1" si="14"/>
        <v>0.99</v>
      </c>
      <c r="AS53" s="1155">
        <f t="shared" ca="1" si="14"/>
        <v>0.99</v>
      </c>
      <c r="AT53" s="865">
        <f t="shared" ca="1" si="14"/>
        <v>0.99</v>
      </c>
      <c r="AU53" s="1155">
        <f t="shared" ca="1" si="14"/>
        <v>0.99</v>
      </c>
      <c r="AV53" s="1155">
        <f t="shared" ca="1" si="14"/>
        <v>0.99</v>
      </c>
      <c r="AW53" s="1155">
        <f t="shared" ca="1" si="14"/>
        <v>0.99</v>
      </c>
      <c r="AX53" s="1155">
        <f t="shared" ca="1" si="14"/>
        <v>0.99</v>
      </c>
      <c r="AY53" s="1155">
        <f t="shared" ca="1" si="14"/>
        <v>0.99</v>
      </c>
      <c r="AZ53" s="1155">
        <f t="shared" ca="1" si="14"/>
        <v>0.99</v>
      </c>
      <c r="BA53" s="1155">
        <f t="shared" ca="1" si="14"/>
        <v>0.99</v>
      </c>
      <c r="BB53" s="1155">
        <f t="shared" ca="1" si="14"/>
        <v>0.99</v>
      </c>
      <c r="BC53" s="1155">
        <f t="shared" ca="1" si="14"/>
        <v>0.99</v>
      </c>
      <c r="BD53" s="866"/>
      <c r="BE53" s="866"/>
      <c r="BF53" s="866"/>
      <c r="BG53" s="866"/>
      <c r="BH53" s="866"/>
      <c r="BI53" s="866"/>
      <c r="BJ53" s="866"/>
      <c r="BK53" s="866"/>
      <c r="BL53" s="866"/>
      <c r="BM53" s="866"/>
      <c r="BN53" s="1083"/>
      <c r="BO53" s="1083"/>
      <c r="BP53" s="1083"/>
      <c r="BQ53" s="435"/>
      <c r="BR53" s="435"/>
      <c r="BS53" s="937" t="s">
        <v>1378</v>
      </c>
    </row>
    <row r="54" spans="1:71" s="1058" customFormat="1" ht="16.5" customHeight="1" x14ac:dyDescent="0.15">
      <c r="A54" s="148"/>
      <c r="B54" s="148"/>
      <c r="C54" s="148"/>
      <c r="D54" s="148"/>
      <c r="E54" s="630">
        <v>17.100000000000001</v>
      </c>
      <c r="F54" s="725" t="str" cm="1">
        <f t="array" ref="F54">X54</f>
        <v>3</v>
      </c>
      <c r="G54" s="576" t="str" cm="1">
        <f t="array" ref="G54">INDEX('Общие сведения'!$AK$169:$AK$234,MATCH($F54,'Общие сведения'!$Z$169:$Z$234,0))</f>
        <v>одноставочный</v>
      </c>
      <c r="H54" s="148"/>
      <c r="I54" s="160" t="str" cm="1">
        <f t="array" ref="I54">INDEX('Общие сведения'!$AE$169:$AE$234,MATCH($F54,'Общие сведения'!$Z$169:$Z$234,0))</f>
        <v>Теплоснабжение</v>
      </c>
      <c r="J54" s="148"/>
      <c r="K54" s="148"/>
      <c r="L54" s="148"/>
      <c r="M54" s="148"/>
      <c r="N54" s="148"/>
      <c r="O54" s="148"/>
      <c r="P54" s="148"/>
      <c r="Q54" s="148"/>
      <c r="R54" s="148"/>
      <c r="S54" s="148"/>
      <c r="T54" s="640" t="b">
        <f>X54&gt;0</f>
        <v>1</v>
      </c>
      <c r="U54" s="148"/>
      <c r="V54" s="127" t="str" cm="1">
        <f t="array" ref="V54">'Операционные (5.1)'!$AB$99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54" s="148"/>
      <c r="X54" s="1311" t="s">
        <v>334</v>
      </c>
      <c r="Y54" s="148"/>
      <c r="Z54" s="1308"/>
      <c r="AA54" s="148"/>
      <c r="AB54" s="264" t="str" cm="1">
        <f t="array" ref="AB54">IF(ISBLANK('Операционные (5.1)'!$AB$99),"",'Операционные (5.1)'!$AB$99)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265"/>
      <c r="BC54" s="265"/>
      <c r="BD54" s="265"/>
      <c r="BE54" s="265"/>
      <c r="BF54" s="265"/>
      <c r="BG54" s="265"/>
      <c r="BH54" s="265"/>
      <c r="BI54" s="265"/>
      <c r="BJ54" s="265"/>
      <c r="BK54" s="265"/>
      <c r="BL54" s="265"/>
      <c r="BM54" s="265"/>
      <c r="BN54" s="265"/>
      <c r="BO54" s="265"/>
      <c r="BP54" s="265"/>
      <c r="BQ54" s="148"/>
      <c r="BR54" s="148"/>
      <c r="BS54" s="920"/>
    </row>
    <row r="55" spans="1:71" ht="16.5" customHeight="1" x14ac:dyDescent="0.15">
      <c r="E55" s="630">
        <v>17.100000000000001</v>
      </c>
      <c r="F55" s="725" t="str" cm="1">
        <f t="array" aca="1" ref="F55" ca="1">OFFSET(G55,-1,-1)</f>
        <v>3</v>
      </c>
      <c r="G55" s="141" t="s">
        <v>503</v>
      </c>
      <c r="T55" s="640" t="b" cm="1">
        <f t="array" ref="T55">T54</f>
        <v>1</v>
      </c>
      <c r="X55" s="1311"/>
      <c r="Z55" s="1311"/>
      <c r="AB55" s="112" t="s">
        <v>324</v>
      </c>
      <c r="AC55" s="579" t="s">
        <v>1362</v>
      </c>
      <c r="AD55" s="112" t="s">
        <v>491</v>
      </c>
      <c r="AE55" s="485"/>
      <c r="AF55" s="483"/>
      <c r="AG55" s="483"/>
      <c r="AH55" s="483"/>
      <c r="AI55" s="1143"/>
      <c r="AJ55" s="702">
        <f ca="1">SUMIFS(Сценарии!AE$27:AE$136,Сценарии!$F$27:$F$136,$F55,Сценарии!$G$27:$G$136,$G55)</f>
        <v>4</v>
      </c>
      <c r="AK55" s="702">
        <f ca="1">SUMIFS(Сценарии!AF$27:AF$136,Сценарии!$F$27:$F$136,$F55,Сценарии!$G$27:$G$136,$G55)</f>
        <v>0</v>
      </c>
      <c r="AL55" s="702">
        <f ca="1">SUMIFS(Сценарии!AG$27:AG$136,Сценарии!$F$27:$F$136,$F55,Сценарии!$G$27:$G$136,$G55)</f>
        <v>0</v>
      </c>
      <c r="AM55" s="702">
        <f ca="1">SUMIFS(Сценарии!AH$27:AH$136,Сценарии!$F$27:$F$136,$F55,Сценарии!$G$27:$G$136,$G55)</f>
        <v>0</v>
      </c>
      <c r="AN55" s="702">
        <f ca="1">SUMIFS(Сценарии!AI$27:AI$136,Сценарии!$F$27:$F$136,$F55,Сценарии!$G$27:$G$136,$G55)</f>
        <v>0</v>
      </c>
      <c r="AO55" s="702">
        <f ca="1">SUMIFS(Сценарии!AJ$27:AJ$136,Сценарии!$F$27:$F$136,$F55,Сценарии!$G$27:$G$136,$G55)</f>
        <v>0</v>
      </c>
      <c r="AP55" s="702">
        <f ca="1">SUMIFS(Сценарии!AK$27:AK$136,Сценарии!$F$27:$F$136,$F55,Сценарии!$G$27:$G$136,$G55)</f>
        <v>0</v>
      </c>
      <c r="AQ55" s="702">
        <f ca="1">SUMIFS(Сценарии!AL$27:AL$136,Сценарии!$F$27:$F$136,$F55,Сценарии!$G$27:$G$136,$G55)</f>
        <v>0</v>
      </c>
      <c r="AR55" s="702">
        <f ca="1">SUMIFS(Сценарии!AM$27:AM$136,Сценарии!$F$27:$F$136,$F55,Сценарии!$G$27:$G$136,$G55)</f>
        <v>0</v>
      </c>
      <c r="AS55" s="702">
        <f ca="1">SUMIFS(Сценарии!AN$27:AN$136,Сценарии!$F$27:$F$136,$F55,Сценарии!$G$27:$G$136,$G55)</f>
        <v>0</v>
      </c>
      <c r="AT55" s="702">
        <f ca="1">SUMIFS(Сценарии!AO$27:AO$136,Сценарии!$F$27:$F$136,$F55,Сценарии!$G$27:$G$136,$G55)</f>
        <v>0</v>
      </c>
      <c r="AU55" s="702">
        <f ca="1">SUMIFS(Сценарии!AP$27:AP$136,Сценарии!$F$27:$F$136,$F55,Сценарии!$G$27:$G$136,$G55)</f>
        <v>0</v>
      </c>
      <c r="AV55" s="702">
        <f ca="1">SUMIFS(Сценарии!AQ$27:AQ$136,Сценарии!$F$27:$F$136,$F55,Сценарии!$G$27:$G$136,$G55)</f>
        <v>0</v>
      </c>
      <c r="AW55" s="702">
        <f ca="1">SUMIFS(Сценарии!AR$27:AR$136,Сценарии!$F$27:$F$136,$F55,Сценарии!$G$27:$G$136,$G55)</f>
        <v>0</v>
      </c>
      <c r="AX55" s="702">
        <f ca="1">SUMIFS(Сценарии!AS$27:AS$136,Сценарии!$F$27:$F$136,$F55,Сценарии!$G$27:$G$136,$G55)</f>
        <v>0</v>
      </c>
      <c r="AY55" s="702">
        <f ca="1">SUMIFS(Сценарии!AT$27:AT$136,Сценарии!$F$27:$F$136,$F55,Сценарии!$G$27:$G$136,$G55)</f>
        <v>0</v>
      </c>
      <c r="AZ55" s="702">
        <f ca="1">SUMIFS(Сценарии!AU$27:AU$136,Сценарии!$F$27:$F$136,$F55,Сценарии!$G$27:$G$136,$G55)</f>
        <v>0</v>
      </c>
      <c r="BA55" s="702">
        <f ca="1">SUMIFS(Сценарии!AV$27:AV$136,Сценарии!$F$27:$F$136,$F55,Сценарии!$G$27:$G$136,$G55)</f>
        <v>0</v>
      </c>
      <c r="BB55" s="702">
        <f ca="1">SUMIFS(Сценарии!AW$27:AW$136,Сценарии!$F$27:$F$136,$F55,Сценарии!$G$27:$G$136,$G55)</f>
        <v>0</v>
      </c>
      <c r="BC55" s="702">
        <f ca="1">SUMIFS(Сценарии!AX$27:AX$136,Сценарии!$F$27:$F$136,$F55,Сценарии!$G$27:$G$136,$G55)</f>
        <v>0</v>
      </c>
      <c r="BD55" s="862"/>
      <c r="BE55" s="862"/>
      <c r="BF55" s="862"/>
      <c r="BG55" s="862"/>
      <c r="BH55" s="862"/>
      <c r="BI55" s="862"/>
      <c r="BJ55" s="862"/>
      <c r="BK55" s="862"/>
      <c r="BL55" s="862"/>
      <c r="BM55" s="862"/>
      <c r="BN55" s="1083"/>
      <c r="BO55" s="1083"/>
      <c r="BP55" s="1083"/>
      <c r="BS55" s="937" t="s">
        <v>1363</v>
      </c>
    </row>
    <row r="56" spans="1:71" s="1140" customFormat="1" ht="16.5" customHeight="1" x14ac:dyDescent="0.15">
      <c r="A56" s="178"/>
      <c r="B56" s="178"/>
      <c r="C56" s="178"/>
      <c r="D56" s="178"/>
      <c r="E56" s="630">
        <v>17.100000000000001</v>
      </c>
      <c r="F56" s="725" t="str" cm="1">
        <f t="array" aca="1" ref="F56" ca="1">OFFSET(G56,-1,-1)</f>
        <v>3</v>
      </c>
      <c r="G56" s="730" t="s">
        <v>493</v>
      </c>
      <c r="H56" s="178"/>
      <c r="I56" s="178"/>
      <c r="J56" s="178"/>
      <c r="K56" s="178"/>
      <c r="L56" s="178"/>
      <c r="M56" s="178"/>
      <c r="N56" s="178"/>
      <c r="O56" s="178"/>
      <c r="P56" s="178"/>
      <c r="Q56" s="178"/>
      <c r="R56" s="178"/>
      <c r="S56" s="178"/>
      <c r="T56" s="640" t="b" cm="1">
        <f t="array" ref="T56">T55</f>
        <v>1</v>
      </c>
      <c r="U56" s="178"/>
      <c r="V56" s="178"/>
      <c r="W56" s="178"/>
      <c r="X56" s="1409"/>
      <c r="Y56" s="178"/>
      <c r="Z56" s="1409"/>
      <c r="AA56" s="178"/>
      <c r="AB56" s="112" t="s">
        <v>331</v>
      </c>
      <c r="AC56" s="120" t="s">
        <v>1364</v>
      </c>
      <c r="AD56" s="112" t="s">
        <v>491</v>
      </c>
      <c r="AE56" s="485"/>
      <c r="AF56" s="483"/>
      <c r="AG56" s="483"/>
      <c r="AH56" s="483"/>
      <c r="AI56" s="1143"/>
      <c r="AJ56" s="702">
        <f ca="1">SUMIFS(Сценарии!AE$27:AE$136,Сценарии!$F$27:$F$136,$F56,Сценарии!$G$27:$G$136,$G56)</f>
        <v>1</v>
      </c>
      <c r="AK56" s="702">
        <f ca="1">SUMIFS(Сценарии!AF$27:AF$136,Сценарии!$F$27:$F$136,$F56,Сценарии!$G$27:$G$136,$G56)</f>
        <v>1</v>
      </c>
      <c r="AL56" s="702">
        <f ca="1">SUMIFS(Сценарии!AG$27:AG$136,Сценарии!$F$27:$F$136,$F56,Сценарии!$G$27:$G$136,$G56)</f>
        <v>1</v>
      </c>
      <c r="AM56" s="702">
        <f ca="1">SUMIFS(Сценарии!AH$27:AH$136,Сценарии!$F$27:$F$136,$F56,Сценарии!$G$27:$G$136,$G56)</f>
        <v>1</v>
      </c>
      <c r="AN56" s="702">
        <f ca="1">SUMIFS(Сценарии!AI$27:AI$136,Сценарии!$F$27:$F$136,$F56,Сценарии!$G$27:$G$136,$G56)</f>
        <v>1</v>
      </c>
      <c r="AO56" s="702">
        <f ca="1">SUMIFS(Сценарии!AJ$27:AJ$136,Сценарии!$F$27:$F$136,$F56,Сценарии!$G$27:$G$136,$G56)</f>
        <v>1</v>
      </c>
      <c r="AP56" s="702">
        <f ca="1">SUMIFS(Сценарии!AK$27:AK$136,Сценарии!$F$27:$F$136,$F56,Сценарии!$G$27:$G$136,$G56)</f>
        <v>1</v>
      </c>
      <c r="AQ56" s="702">
        <f ca="1">SUMIFS(Сценарии!AL$27:AL$136,Сценарии!$F$27:$F$136,$F56,Сценарии!$G$27:$G$136,$G56)</f>
        <v>1</v>
      </c>
      <c r="AR56" s="702">
        <f ca="1">SUMIFS(Сценарии!AM$27:AM$136,Сценарии!$F$27:$F$136,$F56,Сценарии!$G$27:$G$136,$G56)</f>
        <v>1</v>
      </c>
      <c r="AS56" s="702">
        <f ca="1">SUMIFS(Сценарии!AN$27:AN$136,Сценарии!$F$27:$F$136,$F56,Сценарии!$G$27:$G$136,$G56)</f>
        <v>1</v>
      </c>
      <c r="AT56" s="861">
        <v>1</v>
      </c>
      <c r="AU56" s="1143">
        <v>1</v>
      </c>
      <c r="AV56" s="1143">
        <v>1</v>
      </c>
      <c r="AW56" s="1143">
        <v>1</v>
      </c>
      <c r="AX56" s="1143">
        <v>1</v>
      </c>
      <c r="AY56" s="1143">
        <v>1</v>
      </c>
      <c r="AZ56" s="1143">
        <v>1</v>
      </c>
      <c r="BA56" s="1143">
        <v>1</v>
      </c>
      <c r="BB56" s="1143">
        <v>1</v>
      </c>
      <c r="BC56" s="1143">
        <v>1</v>
      </c>
      <c r="BD56" s="862"/>
      <c r="BE56" s="862"/>
      <c r="BF56" s="862"/>
      <c r="BG56" s="862"/>
      <c r="BH56" s="862"/>
      <c r="BI56" s="862"/>
      <c r="BJ56" s="862"/>
      <c r="BK56" s="862"/>
      <c r="BL56" s="862"/>
      <c r="BM56" s="862"/>
      <c r="BN56" s="1083"/>
      <c r="BO56" s="1083"/>
      <c r="BP56" s="1083"/>
      <c r="BQ56" s="178"/>
      <c r="BR56" s="178"/>
      <c r="BS56" s="937" t="s">
        <v>1365</v>
      </c>
    </row>
    <row r="57" spans="1:71" ht="16.5" customHeight="1" x14ac:dyDescent="0.15">
      <c r="E57" s="630">
        <v>17.100000000000001</v>
      </c>
      <c r="F57" s="725" t="str" cm="1">
        <f t="array" aca="1" ref="F57" ca="1">OFFSET(G57,-1,-1)</f>
        <v>3</v>
      </c>
      <c r="G57" s="141" t="s">
        <v>546</v>
      </c>
      <c r="T57" s="640" t="b" cm="1">
        <f t="array" ref="T57">T56</f>
        <v>1</v>
      </c>
      <c r="X57" s="1311"/>
      <c r="Z57" s="1311"/>
      <c r="AB57" s="112" t="s">
        <v>334</v>
      </c>
      <c r="AC57" s="120" t="s">
        <v>1366</v>
      </c>
      <c r="AD57" s="112"/>
      <c r="AE57" s="485"/>
      <c r="AF57" s="483"/>
      <c r="AG57" s="483"/>
      <c r="AH57" s="483"/>
      <c r="AI57" s="1143"/>
      <c r="AJ57" s="702">
        <f ca="1">SUMIFS(Сценарии!AE$27:AE$136,Сценарии!$F$27:$F$136,$F57,Сценарии!$G$27:$G$136,$G57)</f>
        <v>0.17617208984570271</v>
      </c>
      <c r="AK57" s="702">
        <f ca="1">SUMIFS(Сценарии!AF$27:AF$136,Сценарии!$F$27:$F$136,$F57,Сценарии!$G$27:$G$136,$G57)</f>
        <v>0</v>
      </c>
      <c r="AL57" s="702">
        <f ca="1">SUMIFS(Сценарии!AG$27:AG$136,Сценарии!$F$27:$F$136,$F57,Сценарии!$G$27:$G$136,$G57)</f>
        <v>0</v>
      </c>
      <c r="AM57" s="702">
        <f ca="1">SUMIFS(Сценарии!AH$27:AH$136,Сценарии!$F$27:$F$136,$F57,Сценарии!$G$27:$G$136,$G57)</f>
        <v>0</v>
      </c>
      <c r="AN57" s="702">
        <f ca="1">SUMIFS(Сценарии!AI$27:AI$136,Сценарии!$F$27:$F$136,$F57,Сценарии!$G$27:$G$136,$G57)</f>
        <v>0</v>
      </c>
      <c r="AO57" s="702">
        <f ca="1">SUMIFS(Сценарии!AJ$27:AJ$136,Сценарии!$F$27:$F$136,$F57,Сценарии!$G$27:$G$136,$G57)</f>
        <v>0</v>
      </c>
      <c r="AP57" s="702">
        <f ca="1">SUMIFS(Сценарии!AK$27:AK$136,Сценарии!$F$27:$F$136,$F57,Сценарии!$G$27:$G$136,$G57)</f>
        <v>0</v>
      </c>
      <c r="AQ57" s="702">
        <f ca="1">SUMIFS(Сценарии!AL$27:AL$136,Сценарии!$F$27:$F$136,$F57,Сценарии!$G$27:$G$136,$G57)</f>
        <v>0</v>
      </c>
      <c r="AR57" s="702">
        <f ca="1">SUMIFS(Сценарии!AM$27:AM$136,Сценарии!$F$27:$F$136,$F57,Сценарии!$G$27:$G$136,$G57)</f>
        <v>0</v>
      </c>
      <c r="AS57" s="702">
        <f ca="1">SUMIFS(Сценарии!AN$27:AN$136,Сценарии!$F$27:$F$136,$F57,Сценарии!$G$27:$G$136,$G57)</f>
        <v>0</v>
      </c>
      <c r="AT57" s="702">
        <f ca="1">SUMIFS(Сценарии!AO$27:AO$136,Сценарии!$F$27:$F$136,$F57,Сценарии!$G$27:$G$136,$G57)</f>
        <v>0</v>
      </c>
      <c r="AU57" s="702">
        <f ca="1">SUMIFS(Сценарии!AP$27:AP$136,Сценарии!$F$27:$F$136,$F57,Сценарии!$G$27:$G$136,$G57)</f>
        <v>0</v>
      </c>
      <c r="AV57" s="702">
        <f ca="1">SUMIFS(Сценарии!AQ$27:AQ$136,Сценарии!$F$27:$F$136,$F57,Сценарии!$G$27:$G$136,$G57)</f>
        <v>0</v>
      </c>
      <c r="AW57" s="702">
        <f ca="1">SUMIFS(Сценарии!AR$27:AR$136,Сценарии!$F$27:$F$136,$F57,Сценарии!$G$27:$G$136,$G57)</f>
        <v>0</v>
      </c>
      <c r="AX57" s="702">
        <f ca="1">SUMIFS(Сценарии!AS$27:AS$136,Сценарии!$F$27:$F$136,$F57,Сценарии!$G$27:$G$136,$G57)</f>
        <v>0</v>
      </c>
      <c r="AY57" s="702">
        <f ca="1">SUMIFS(Сценарии!AT$27:AT$136,Сценарии!$F$27:$F$136,$F57,Сценарии!$G$27:$G$136,$G57)</f>
        <v>0</v>
      </c>
      <c r="AZ57" s="702">
        <f ca="1">SUMIFS(Сценарии!AU$27:AU$136,Сценарии!$F$27:$F$136,$F57,Сценарии!$G$27:$G$136,$G57)</f>
        <v>0</v>
      </c>
      <c r="BA57" s="702">
        <f ca="1">SUMIFS(Сценарии!AV$27:AV$136,Сценарии!$F$27:$F$136,$F57,Сценарии!$G$27:$G$136,$G57)</f>
        <v>0</v>
      </c>
      <c r="BB57" s="702">
        <f ca="1">SUMIFS(Сценарии!AW$27:AW$136,Сценарии!$F$27:$F$136,$F57,Сценарии!$G$27:$G$136,$G57)</f>
        <v>0</v>
      </c>
      <c r="BC57" s="702">
        <f ca="1">SUMIFS(Сценарии!AX$27:AX$136,Сценарии!$F$27:$F$136,$F57,Сценарии!$G$27:$G$136,$G57)</f>
        <v>0</v>
      </c>
      <c r="BD57" s="862"/>
      <c r="BE57" s="862"/>
      <c r="BF57" s="862"/>
      <c r="BG57" s="862"/>
      <c r="BH57" s="862"/>
      <c r="BI57" s="862"/>
      <c r="BJ57" s="862"/>
      <c r="BK57" s="862"/>
      <c r="BL57" s="862"/>
      <c r="BM57" s="862"/>
      <c r="BN57" s="1083"/>
      <c r="BO57" s="1083"/>
      <c r="BP57" s="1083"/>
      <c r="BS57" s="937" t="s">
        <v>1367</v>
      </c>
    </row>
    <row r="58" spans="1:71" ht="29.25" customHeight="1" x14ac:dyDescent="0.15">
      <c r="E58" s="630">
        <v>30</v>
      </c>
      <c r="F58" s="725" t="str" cm="1">
        <f t="array" aca="1" ref="F58" ca="1">OFFSET(G58,-1,-1)</f>
        <v>3</v>
      </c>
      <c r="G58" s="141" t="s">
        <v>446</v>
      </c>
      <c r="T58" s="640" t="b" cm="1">
        <f t="array" ref="T58">T57</f>
        <v>1</v>
      </c>
      <c r="X58" s="1311"/>
      <c r="Z58" s="1311"/>
      <c r="AB58" s="112" t="s">
        <v>710</v>
      </c>
      <c r="AC58" s="117" t="s">
        <v>1368</v>
      </c>
      <c r="AD58" s="112" t="s">
        <v>1369</v>
      </c>
      <c r="AE58" s="485"/>
      <c r="AF58" s="483"/>
      <c r="AG58" s="483"/>
      <c r="AH58" s="483"/>
      <c r="AI58" s="1145">
        <f ca="1">SUMIFS('Расчет УЕ'!AE$26:AE$108,'Расчет УЕ'!$F$26:$F$108,$F58,'Расчет УЕ'!$G$26:$G$108,$G58)</f>
        <v>276.17259999999999</v>
      </c>
      <c r="AJ58" s="860">
        <f ca="1">SUMIFS('Расчет УЕ'!AF$26:AF$108,'Расчет УЕ'!$F$26:$F$108,$F58,'Расчет УЕ'!$G$26:$G$108,$G58)</f>
        <v>286.95207161999997</v>
      </c>
      <c r="AK58" s="1145">
        <f ca="1">SUMIFS('Расчет УЕ'!AG$26:AG$108,'Расчет УЕ'!$F$26:$F$108,$F58,'Расчет УЕ'!$G$26:$G$108,$G58)</f>
        <v>0</v>
      </c>
      <c r="AL58" s="1143">
        <f ca="1">SUMIFS('Расчет УЕ'!AH$26:AH$108,'Расчет УЕ'!$F$26:$F$108,$F58,'Расчет УЕ'!$G$26:$G$108,$G58)</f>
        <v>0</v>
      </c>
      <c r="AM58" s="1143">
        <f ca="1">SUMIFS('Расчет УЕ'!AI$26:AI$108,'Расчет УЕ'!$F$26:$F$108,$F58,'Расчет УЕ'!$G$26:$G$108,$G58)</f>
        <v>0</v>
      </c>
      <c r="AN58" s="1143">
        <f ca="1">SUMIFS('Расчет УЕ'!AJ$26:AJ$108,'Расчет УЕ'!$F$26:$F$108,$F58,'Расчет УЕ'!$G$26:$G$108,$G58)</f>
        <v>0</v>
      </c>
      <c r="AO58" s="1143">
        <f ca="1">SUMIFS('Расчет УЕ'!AK$26:AK$108,'Расчет УЕ'!$F$26:$F$108,$F58,'Расчет УЕ'!$G$26:$G$108,$G58)</f>
        <v>0</v>
      </c>
      <c r="AP58" s="1143">
        <f ca="1">SUMIFS('Расчет УЕ'!AL$26:AL$108,'Расчет УЕ'!$F$26:$F$108,$F58,'Расчет УЕ'!$G$26:$G$108,$G58)</f>
        <v>0</v>
      </c>
      <c r="AQ58" s="1143">
        <f ca="1">SUMIFS('Расчет УЕ'!AM$26:AM$108,'Расчет УЕ'!$F$26:$F$108,$F58,'Расчет УЕ'!$G$26:$G$108,$G58)</f>
        <v>0</v>
      </c>
      <c r="AR58" s="1143">
        <f ca="1">SUMIFS('Расчет УЕ'!AN$26:AN$108,'Расчет УЕ'!$F$26:$F$108,$F58,'Расчет УЕ'!$G$26:$G$108,$G58)</f>
        <v>0</v>
      </c>
      <c r="AS58" s="1143">
        <f ca="1">SUMIFS('Расчет УЕ'!AO$26:AO$108,'Расчет УЕ'!$F$26:$F$108,$F58,'Расчет УЕ'!$G$26:$G$108,$G58)</f>
        <v>0</v>
      </c>
      <c r="AT58" s="861">
        <f ca="1">SUMIFS('Расчет УЕ'!AP$26:AP$108,'Расчет УЕ'!$F$26:$F$108,$F58,'Расчет УЕ'!$G$26:$G$108,$G58)</f>
        <v>0</v>
      </c>
      <c r="AU58" s="1143">
        <f ca="1">SUMIFS('Расчет УЕ'!AQ$26:AQ$108,'Расчет УЕ'!$F$26:$F$108,$F58,'Расчет УЕ'!$G$26:$G$108,$G58)</f>
        <v>0</v>
      </c>
      <c r="AV58" s="1143">
        <f ca="1">SUMIFS('Расчет УЕ'!AR$26:AR$108,'Расчет УЕ'!$F$26:$F$108,$F58,'Расчет УЕ'!$G$26:$G$108,$G58)</f>
        <v>0</v>
      </c>
      <c r="AW58" s="1143">
        <f ca="1">SUMIFS('Расчет УЕ'!AS$26:AS$108,'Расчет УЕ'!$F$26:$F$108,$F58,'Расчет УЕ'!$G$26:$G$108,$G58)</f>
        <v>0</v>
      </c>
      <c r="AX58" s="1143">
        <f ca="1">SUMIFS('Расчет УЕ'!AT$26:AT$108,'Расчет УЕ'!$F$26:$F$108,$F58,'Расчет УЕ'!$G$26:$G$108,$G58)</f>
        <v>0</v>
      </c>
      <c r="AY58" s="1143">
        <f ca="1">SUMIFS('Расчет УЕ'!AU$26:AU$108,'Расчет УЕ'!$F$26:$F$108,$F58,'Расчет УЕ'!$G$26:$G$108,$G58)</f>
        <v>0</v>
      </c>
      <c r="AZ58" s="1143">
        <f ca="1">SUMIFS('Расчет УЕ'!AV$26:AV$108,'Расчет УЕ'!$F$26:$F$108,$F58,'Расчет УЕ'!$G$26:$G$108,$G58)</f>
        <v>0</v>
      </c>
      <c r="BA58" s="1143">
        <f ca="1">SUMIFS('Расчет УЕ'!AW$26:AW$108,'Расчет УЕ'!$F$26:$F$108,$F58,'Расчет УЕ'!$G$26:$G$108,$G58)</f>
        <v>0</v>
      </c>
      <c r="BB58" s="1143">
        <f ca="1">SUMIFS('Расчет УЕ'!AX$26:AX$108,'Расчет УЕ'!$F$26:$F$108,$F58,'Расчет УЕ'!$G$26:$G$108,$G58)</f>
        <v>0</v>
      </c>
      <c r="BC58" s="1143">
        <f ca="1">SUMIFS('Расчет УЕ'!AY$26:AY$108,'Расчет УЕ'!$F$26:$F$108,$F58,'Расчет УЕ'!$G$26:$G$108,$G58)</f>
        <v>0</v>
      </c>
      <c r="BD58" s="862"/>
      <c r="BE58" s="862"/>
      <c r="BF58" s="862"/>
      <c r="BG58" s="862"/>
      <c r="BH58" s="862"/>
      <c r="BI58" s="862"/>
      <c r="BJ58" s="862"/>
      <c r="BK58" s="862"/>
      <c r="BL58" s="862"/>
      <c r="BM58" s="862"/>
      <c r="BN58" s="1083"/>
      <c r="BO58" s="1083"/>
      <c r="BP58" s="1083"/>
      <c r="BS58" s="937" t="s">
        <v>1370</v>
      </c>
    </row>
    <row r="59" spans="1:71" ht="16.5" customHeight="1" x14ac:dyDescent="0.15">
      <c r="E59" s="630">
        <v>17.100000000000001</v>
      </c>
      <c r="F59" s="725" t="str" cm="1">
        <f t="array" aca="1" ref="F59" ca="1">OFFSET(G59,-1,-1)</f>
        <v>3</v>
      </c>
      <c r="G59" s="141" t="s">
        <v>441</v>
      </c>
      <c r="T59" s="640" t="b" cm="1">
        <f t="array" ref="T59">T58</f>
        <v>1</v>
      </c>
      <c r="X59" s="1311"/>
      <c r="Z59" s="1311"/>
      <c r="AB59" s="112" t="s">
        <v>713</v>
      </c>
      <c r="AC59" s="117" t="s">
        <v>1371</v>
      </c>
      <c r="AD59" s="112" t="s">
        <v>690</v>
      </c>
      <c r="AE59" s="485"/>
      <c r="AF59" s="483"/>
      <c r="AG59" s="483"/>
      <c r="AH59" s="826"/>
      <c r="AI59" s="862"/>
      <c r="AJ59" s="702">
        <f ca="1">SUMIFS('Расчет УЕ'!AF$26:AF$108,'Расчет УЕ'!$F$26:$F$108,$F59,'Расчет УЕ'!$G$26:$G$108,$G59)</f>
        <v>129.51</v>
      </c>
      <c r="AK59" s="702">
        <f ca="1">SUMIFS('Расчет УЕ'!AG$26:AG$108,'Расчет УЕ'!$F$26:$F$108,$F59,'Расчет УЕ'!$G$26:$G$108,$G59)</f>
        <v>0</v>
      </c>
      <c r="AL59" s="828">
        <f ca="1">SUMIFS('Расчет УЕ'!AH$26:AH$108,'Расчет УЕ'!$F$26:$F$108,$F59,'Расчет УЕ'!$G$26:$G$108,$G59)</f>
        <v>0</v>
      </c>
      <c r="AM59" s="702">
        <f ca="1">SUMIFS('Расчет УЕ'!AI$26:AI$108,'Расчет УЕ'!$F$26:$F$108,$F59,'Расчет УЕ'!$G$26:$G$108,$G59)</f>
        <v>0</v>
      </c>
      <c r="AN59" s="702">
        <f ca="1">SUMIFS('Расчет УЕ'!AJ$26:AJ$108,'Расчет УЕ'!$F$26:$F$108,$F59,'Расчет УЕ'!$G$26:$G$108,$G59)</f>
        <v>0</v>
      </c>
      <c r="AO59" s="702">
        <f ca="1">SUMIFS('Расчет УЕ'!AK$26:AK$108,'Расчет УЕ'!$F$26:$F$108,$F59,'Расчет УЕ'!$G$26:$G$108,$G59)</f>
        <v>0</v>
      </c>
      <c r="AP59" s="702">
        <f ca="1">SUMIFS('Расчет УЕ'!AL$26:AL$108,'Расчет УЕ'!$F$26:$F$108,$F59,'Расчет УЕ'!$G$26:$G$108,$G59)</f>
        <v>0</v>
      </c>
      <c r="AQ59" s="702">
        <f ca="1">SUMIFS('Расчет УЕ'!AM$26:AM$108,'Расчет УЕ'!$F$26:$F$108,$F59,'Расчет УЕ'!$G$26:$G$108,$G59)</f>
        <v>0</v>
      </c>
      <c r="AR59" s="702">
        <f ca="1">SUMIFS('Расчет УЕ'!AN$26:AN$108,'Расчет УЕ'!$F$26:$F$108,$F59,'Расчет УЕ'!$G$26:$G$108,$G59)</f>
        <v>0</v>
      </c>
      <c r="AS59" s="702">
        <f ca="1">SUMIFS('Расчет УЕ'!AO$26:AO$108,'Расчет УЕ'!$F$26:$F$108,$F59,'Расчет УЕ'!$G$26:$G$108,$G59)</f>
        <v>0</v>
      </c>
      <c r="AT59" s="702">
        <f ca="1">SUMIFS('Расчет УЕ'!AP$26:AP$108,'Расчет УЕ'!$F$26:$F$108,$F59,'Расчет УЕ'!$G$26:$G$108,$G59)</f>
        <v>0</v>
      </c>
      <c r="AU59" s="702">
        <f ca="1">SUMIFS('Расчет УЕ'!AQ$26:AQ$108,'Расчет УЕ'!$F$26:$F$108,$F59,'Расчет УЕ'!$G$26:$G$108,$G59)</f>
        <v>0</v>
      </c>
      <c r="AV59" s="702">
        <f ca="1">SUMIFS('Расчет УЕ'!AR$26:AR$108,'Расчет УЕ'!$F$26:$F$108,$F59,'Расчет УЕ'!$G$26:$G$108,$G59)</f>
        <v>0</v>
      </c>
      <c r="AW59" s="702">
        <f ca="1">SUMIFS('Расчет УЕ'!AS$26:AS$108,'Расчет УЕ'!$F$26:$F$108,$F59,'Расчет УЕ'!$G$26:$G$108,$G59)</f>
        <v>0</v>
      </c>
      <c r="AX59" s="702">
        <f ca="1">SUMIFS('Расчет УЕ'!AT$26:AT$108,'Расчет УЕ'!$F$26:$F$108,$F59,'Расчет УЕ'!$G$26:$G$108,$G59)</f>
        <v>0</v>
      </c>
      <c r="AY59" s="702">
        <f ca="1">SUMIFS('Расчет УЕ'!AU$26:AU$108,'Расчет УЕ'!$F$26:$F$108,$F59,'Расчет УЕ'!$G$26:$G$108,$G59)</f>
        <v>0</v>
      </c>
      <c r="AZ59" s="702">
        <f ca="1">SUMIFS('Расчет УЕ'!AV$26:AV$108,'Расчет УЕ'!$F$26:$F$108,$F59,'Расчет УЕ'!$G$26:$G$108,$G59)</f>
        <v>0</v>
      </c>
      <c r="BA59" s="702">
        <f ca="1">SUMIFS('Расчет УЕ'!AW$26:AW$108,'Расчет УЕ'!$F$26:$F$108,$F59,'Расчет УЕ'!$G$26:$G$108,$G59)</f>
        <v>0</v>
      </c>
      <c r="BB59" s="702">
        <f ca="1">SUMIFS('Расчет УЕ'!AX$26:AX$108,'Расчет УЕ'!$F$26:$F$108,$F59,'Расчет УЕ'!$G$26:$G$108,$G59)</f>
        <v>0</v>
      </c>
      <c r="BC59" s="702">
        <f ca="1">SUMIFS('Расчет УЕ'!AY$26:AY$108,'Расчет УЕ'!$F$26:$F$108,$F59,'Расчет УЕ'!$G$26:$G$108,$G59)</f>
        <v>0</v>
      </c>
      <c r="BD59" s="862"/>
      <c r="BE59" s="862"/>
      <c r="BF59" s="862"/>
      <c r="BG59" s="862"/>
      <c r="BH59" s="862"/>
      <c r="BI59" s="862"/>
      <c r="BJ59" s="862"/>
      <c r="BK59" s="862"/>
      <c r="BL59" s="862"/>
      <c r="BM59" s="862"/>
      <c r="BN59" s="1083"/>
      <c r="BO59" s="1083"/>
      <c r="BP59" s="1083"/>
      <c r="BS59" s="937" t="s">
        <v>1372</v>
      </c>
    </row>
    <row r="60" spans="1:71" ht="16.5" customHeight="1" x14ac:dyDescent="0.15">
      <c r="E60" s="630">
        <v>17.100000000000001</v>
      </c>
      <c r="F60" s="725" t="str" cm="1">
        <f t="array" aca="1" ref="F60" ca="1">OFFSET(G60,-1,-1)</f>
        <v>3</v>
      </c>
      <c r="G60" s="576" t="s">
        <v>550</v>
      </c>
      <c r="T60" s="640" t="b" cm="1">
        <f t="array" ref="T60">T59</f>
        <v>1</v>
      </c>
      <c r="X60" s="1311"/>
      <c r="Z60" s="1311"/>
      <c r="AB60" s="112" t="s">
        <v>624</v>
      </c>
      <c r="AC60" s="120" t="s">
        <v>1379</v>
      </c>
      <c r="AD60" s="112"/>
      <c r="AE60" s="575"/>
      <c r="AF60" s="504"/>
      <c r="AG60" s="504"/>
      <c r="AH60" s="505"/>
      <c r="AI60" s="862"/>
      <c r="AJ60" s="702">
        <f ca="1">SUMIFS(Сценарии!AE$27:AE$136,Сценарии!$F$27:$F$136,$F60,Сценарии!$G$27:$G$136,$G60)</f>
        <v>0.75</v>
      </c>
      <c r="AK60" s="702">
        <f ca="1">SUMIFS(Сценарии!AF$27:AF$136,Сценарии!$F$27:$F$136,$F60,Сценарии!$G$27:$G$136,$G60)</f>
        <v>0.75</v>
      </c>
      <c r="AL60" s="702">
        <f ca="1">SUMIFS(Сценарии!AG$27:AG$136,Сценарии!$F$27:$F$136,$F60,Сценарии!$G$27:$G$136,$G60)</f>
        <v>0.75</v>
      </c>
      <c r="AM60" s="702">
        <f ca="1">SUMIFS(Сценарии!AH$27:AH$136,Сценарии!$F$27:$F$136,$F60,Сценарии!$G$27:$G$136,$G60)</f>
        <v>0.75</v>
      </c>
      <c r="AN60" s="702">
        <f ca="1">SUMIFS(Сценарии!AI$27:AI$136,Сценарии!$F$27:$F$136,$F60,Сценарии!$G$27:$G$136,$G60)</f>
        <v>0.75</v>
      </c>
      <c r="AO60" s="702">
        <f ca="1">SUMIFS(Сценарии!AJ$27:AJ$136,Сценарии!$F$27:$F$136,$F60,Сценарии!$G$27:$G$136,$G60)</f>
        <v>0.75</v>
      </c>
      <c r="AP60" s="702">
        <f ca="1">SUMIFS(Сценарии!AK$27:AK$136,Сценарии!$F$27:$F$136,$F60,Сценарии!$G$27:$G$136,$G60)</f>
        <v>0.75</v>
      </c>
      <c r="AQ60" s="702">
        <f ca="1">SUMIFS(Сценарии!AL$27:AL$136,Сценарии!$F$27:$F$136,$F60,Сценарии!$G$27:$G$136,$G60)</f>
        <v>0.75</v>
      </c>
      <c r="AR60" s="702">
        <f ca="1">SUMIFS(Сценарии!AM$27:AM$136,Сценарии!$F$27:$F$136,$F60,Сценарии!$G$27:$G$136,$G60)</f>
        <v>0.75</v>
      </c>
      <c r="AS60" s="702">
        <f ca="1">SUMIFS(Сценарии!AN$27:AN$136,Сценарии!$F$27:$F$136,$F60,Сценарии!$G$27:$G$136,$G60)</f>
        <v>0.75</v>
      </c>
      <c r="AT60" s="702">
        <f ca="1">SUMIFS(Сценарии!AO$27:AO$136,Сценарии!$F$27:$F$136,$F60,Сценарии!$G$27:$G$136,$G60)</f>
        <v>0.75</v>
      </c>
      <c r="AU60" s="702">
        <f ca="1">SUMIFS(Сценарии!AP$27:AP$136,Сценарии!$F$27:$F$136,$F60,Сценарии!$G$27:$G$136,$G60)</f>
        <v>0.75</v>
      </c>
      <c r="AV60" s="702">
        <f ca="1">SUMIFS(Сценарии!AQ$27:AQ$136,Сценарии!$F$27:$F$136,$F60,Сценарии!$G$27:$G$136,$G60)</f>
        <v>0.75</v>
      </c>
      <c r="AW60" s="702">
        <f ca="1">SUMIFS(Сценарии!AR$27:AR$136,Сценарии!$F$27:$F$136,$F60,Сценарии!$G$27:$G$136,$G60)</f>
        <v>0.75</v>
      </c>
      <c r="AX60" s="702">
        <f ca="1">SUMIFS(Сценарии!AS$27:AS$136,Сценарии!$F$27:$F$136,$F60,Сценарии!$G$27:$G$136,$G60)</f>
        <v>0.75</v>
      </c>
      <c r="AY60" s="702">
        <f ca="1">SUMIFS(Сценарии!AT$27:AT$136,Сценарии!$F$27:$F$136,$F60,Сценарии!$G$27:$G$136,$G60)</f>
        <v>0.75</v>
      </c>
      <c r="AZ60" s="702">
        <f ca="1">SUMIFS(Сценарии!AU$27:AU$136,Сценарии!$F$27:$F$136,$F60,Сценарии!$G$27:$G$136,$G60)</f>
        <v>0.75</v>
      </c>
      <c r="BA60" s="702">
        <f ca="1">SUMIFS(Сценарии!AV$27:AV$136,Сценарии!$F$27:$F$136,$F60,Сценарии!$G$27:$G$136,$G60)</f>
        <v>0.75</v>
      </c>
      <c r="BB60" s="702">
        <f ca="1">SUMIFS(Сценарии!AW$27:AW$136,Сценарии!$F$27:$F$136,$F60,Сценарии!$G$27:$G$136,$G60)</f>
        <v>0.75</v>
      </c>
      <c r="BC60" s="702">
        <f ca="1">SUMIFS(Сценарии!AX$27:AX$136,Сценарии!$F$27:$F$136,$F60,Сценарии!$G$27:$G$136,$G60)</f>
        <v>0.75</v>
      </c>
      <c r="BD60" s="863"/>
      <c r="BE60" s="863"/>
      <c r="BF60" s="863"/>
      <c r="BG60" s="863"/>
      <c r="BH60" s="863"/>
      <c r="BI60" s="862"/>
      <c r="BJ60" s="862"/>
      <c r="BK60" s="862"/>
      <c r="BL60" s="862"/>
      <c r="BM60" s="862"/>
      <c r="BN60" s="1083"/>
      <c r="BO60" s="1083"/>
      <c r="BP60" s="1083"/>
      <c r="BS60" s="937" t="s">
        <v>1374</v>
      </c>
    </row>
    <row r="61" spans="1:71" ht="16.5" customHeight="1" x14ac:dyDescent="0.15">
      <c r="E61" s="630">
        <v>17.100000000000001</v>
      </c>
      <c r="F61" s="725" t="str" cm="1">
        <f t="array" aca="1" ref="F61" ca="1">OFFSET(G61,-1,-1)</f>
        <v>3</v>
      </c>
      <c r="G61" s="576" t="s">
        <v>1323</v>
      </c>
      <c r="K61" s="175" t="str">
        <f ca="1">F61&amp;"komm"</f>
        <v>3komm</v>
      </c>
      <c r="L61" s="174" cm="1">
        <f t="array" ref="L61">BO61</f>
        <v>0</v>
      </c>
      <c r="T61" s="640" t="b" cm="1">
        <f t="array" ref="T61">T60</f>
        <v>1</v>
      </c>
      <c r="X61" s="1311"/>
      <c r="Z61" s="1311"/>
      <c r="AB61" s="503" t="s">
        <v>629</v>
      </c>
      <c r="AC61" s="580" t="s">
        <v>1375</v>
      </c>
      <c r="AD61" s="532" t="s">
        <v>805</v>
      </c>
      <c r="AE61" s="487" cm="1">
        <f t="array" aca="1" ref="AE61" ca="1">'Операционные (5.1)'!AE55</f>
        <v>0</v>
      </c>
      <c r="AF61" s="487" cm="1">
        <f t="array" aca="1" ref="AF61" ca="1">'Операционные (5.1)'!AF55</f>
        <v>11252.307586999999</v>
      </c>
      <c r="AG61" s="487" cm="1">
        <f t="array" ref="AG61">'Операционные (5.1)'!AG55</f>
        <v>11252.307586999999</v>
      </c>
      <c r="AH61" s="699" cm="1">
        <f t="array" aca="1" ref="AH61" ca="1">'Операционные (5.1)'!AH55</f>
        <v>0</v>
      </c>
      <c r="AI61" s="1147">
        <f ca="1">SUMIFS('Операционные (5.1)'!AI$26:AI$123,'Операционные (5.1)'!$F$26:$F$123,$F61,'Операционные (5.1)'!$G$26:$G$123,$G61)</f>
        <v>51706.100951774039</v>
      </c>
      <c r="AJ61" s="581">
        <f ca="1">'Операционные (5.1)'!AJ100</f>
        <v>87219.808827303292</v>
      </c>
      <c r="AK61" s="1138">
        <f t="shared" ref="AK61:AS61" ca="1" si="15">AJ61*AK62</f>
        <v>86347.610739030264</v>
      </c>
      <c r="AL61" s="1156">
        <f t="shared" ca="1" si="15"/>
        <v>85484.134631639958</v>
      </c>
      <c r="AM61" s="1138">
        <f t="shared" ca="1" si="15"/>
        <v>84629.293285323554</v>
      </c>
      <c r="AN61" s="1138">
        <f t="shared" ca="1" si="15"/>
        <v>83783.000352470321</v>
      </c>
      <c r="AO61" s="1138">
        <f t="shared" ca="1" si="15"/>
        <v>82945.170348945612</v>
      </c>
      <c r="AP61" s="1138">
        <f t="shared" ca="1" si="15"/>
        <v>82115.71864545616</v>
      </c>
      <c r="AQ61" s="1138">
        <f t="shared" ca="1" si="15"/>
        <v>81294.56145900159</v>
      </c>
      <c r="AR61" s="1138">
        <f t="shared" ca="1" si="15"/>
        <v>80481.615844411572</v>
      </c>
      <c r="AS61" s="1138">
        <f t="shared" ca="1" si="15"/>
        <v>79676.79968596746</v>
      </c>
      <c r="AT61" s="1017">
        <f ca="1">IF(god=first_year,SUMIFS('Операционные (5.1)'!AK$26:AK$123,'Операционные (5.1)'!$F$26:$F$123,$F61,'Операционные (5.1)'!$G$26:$G$123,$G61),AI61*AT62)</f>
        <v>51189.039942256299</v>
      </c>
      <c r="AU61" s="1138">
        <f t="shared" ref="AU61:BC61" ca="1" si="16">AT61*AU62</f>
        <v>50677.149542833737</v>
      </c>
      <c r="AV61" s="1138">
        <f t="shared" ca="1" si="16"/>
        <v>50170.3780474054</v>
      </c>
      <c r="AW61" s="1138">
        <f t="shared" ca="1" si="16"/>
        <v>49668.674266931346</v>
      </c>
      <c r="AX61" s="1138">
        <f t="shared" ca="1" si="16"/>
        <v>49171.987524262033</v>
      </c>
      <c r="AY61" s="1138">
        <f t="shared" ca="1" si="16"/>
        <v>48680.267649019414</v>
      </c>
      <c r="AZ61" s="1138">
        <f t="shared" ca="1" si="16"/>
        <v>48193.464972529218</v>
      </c>
      <c r="BA61" s="1138">
        <f t="shared" ca="1" si="16"/>
        <v>47711.530322803927</v>
      </c>
      <c r="BB61" s="1138">
        <f t="shared" ca="1" si="16"/>
        <v>47234.415019575885</v>
      </c>
      <c r="BC61" s="1150">
        <f t="shared" ca="1" si="16"/>
        <v>46762.070869380128</v>
      </c>
      <c r="BD61" s="864"/>
      <c r="BE61" s="1152">
        <f t="shared" ref="BE61:BM61" ca="1" si="17">IF(AT61=0,0,(AU61-AT61)/AT61*100)</f>
        <v>-0.99999999999999811</v>
      </c>
      <c r="BF61" s="1152">
        <f t="shared" ca="1" si="17"/>
        <v>-0.99999999999999833</v>
      </c>
      <c r="BG61" s="1152">
        <f t="shared" ca="1" si="17"/>
        <v>-0.99999999999999989</v>
      </c>
      <c r="BH61" s="1152">
        <f t="shared" ca="1" si="17"/>
        <v>-0.99999999999999989</v>
      </c>
      <c r="BI61" s="1152">
        <f t="shared" ca="1" si="17"/>
        <v>-0.99999999999999789</v>
      </c>
      <c r="BJ61" s="1152">
        <f t="shared" ca="1" si="17"/>
        <v>-1.000000000000002</v>
      </c>
      <c r="BK61" s="1152">
        <f t="shared" ca="1" si="17"/>
        <v>-0.99999999999999933</v>
      </c>
      <c r="BL61" s="1152">
        <f t="shared" ca="1" si="17"/>
        <v>-1.0000000000000053</v>
      </c>
      <c r="BM61" s="1152">
        <f t="shared" ca="1" si="17"/>
        <v>-0.99999999999999567</v>
      </c>
      <c r="BN61" s="1083"/>
      <c r="BO61" s="1083"/>
      <c r="BP61" s="1083"/>
      <c r="BS61" s="937" t="s">
        <v>1376</v>
      </c>
    </row>
    <row r="62" spans="1:71" s="1153" customFormat="1" ht="16.5" customHeight="1" x14ac:dyDescent="0.15">
      <c r="A62" s="747"/>
      <c r="B62" s="731"/>
      <c r="C62" s="747"/>
      <c r="D62" s="747"/>
      <c r="E62" s="630">
        <v>17.100000000000001</v>
      </c>
      <c r="F62" s="725" t="str" cm="1">
        <f t="array" aca="1" ref="F62" ca="1">OFFSET(G62,-1,-1)</f>
        <v>3</v>
      </c>
      <c r="G62" s="732"/>
      <c r="H62" s="435"/>
      <c r="I62" s="435"/>
      <c r="J62" s="435"/>
      <c r="K62" s="435"/>
      <c r="L62" s="435"/>
      <c r="M62" s="435"/>
      <c r="N62" s="435"/>
      <c r="O62" s="435"/>
      <c r="P62" s="435"/>
      <c r="Q62" s="435"/>
      <c r="R62" s="435"/>
      <c r="S62" s="435"/>
      <c r="T62" s="640" t="b" cm="1">
        <f t="array" ref="T62">T61</f>
        <v>1</v>
      </c>
      <c r="U62" s="747"/>
      <c r="V62" s="747"/>
      <c r="W62" s="748"/>
      <c r="X62" s="1415"/>
      <c r="Y62" s="748"/>
      <c r="Z62" s="1415"/>
      <c r="AA62" s="435"/>
      <c r="AB62" s="700" t="s">
        <v>751</v>
      </c>
      <c r="AC62" s="815" t="s">
        <v>1377</v>
      </c>
      <c r="AD62" s="574"/>
      <c r="AE62" s="74"/>
      <c r="AF62" s="74"/>
      <c r="AG62" s="74"/>
      <c r="AH62" s="827"/>
      <c r="AI62" s="866"/>
      <c r="AJ62" s="1201">
        <f t="shared" ref="AJ62:BC62" ca="1" si="18">(1+AJ55%)*(1-AJ56%)*(1+AJ57*AJ60)</f>
        <v>1.1656400877788518</v>
      </c>
      <c r="AK62" s="1155">
        <f t="shared" ca="1" si="18"/>
        <v>0.99</v>
      </c>
      <c r="AL62" s="1155">
        <f t="shared" ca="1" si="18"/>
        <v>0.99</v>
      </c>
      <c r="AM62" s="1155">
        <f t="shared" ca="1" si="18"/>
        <v>0.99</v>
      </c>
      <c r="AN62" s="1155">
        <f t="shared" ca="1" si="18"/>
        <v>0.99</v>
      </c>
      <c r="AO62" s="1155">
        <f t="shared" ca="1" si="18"/>
        <v>0.99</v>
      </c>
      <c r="AP62" s="1155">
        <f t="shared" ca="1" si="18"/>
        <v>0.99</v>
      </c>
      <c r="AQ62" s="1155">
        <f t="shared" ca="1" si="18"/>
        <v>0.99</v>
      </c>
      <c r="AR62" s="1155">
        <f t="shared" ca="1" si="18"/>
        <v>0.99</v>
      </c>
      <c r="AS62" s="1155">
        <f t="shared" ca="1" si="18"/>
        <v>0.99</v>
      </c>
      <c r="AT62" s="865">
        <f t="shared" ca="1" si="18"/>
        <v>0.99</v>
      </c>
      <c r="AU62" s="1155">
        <f t="shared" ca="1" si="18"/>
        <v>0.99</v>
      </c>
      <c r="AV62" s="1155">
        <f t="shared" ca="1" si="18"/>
        <v>0.99</v>
      </c>
      <c r="AW62" s="1155">
        <f t="shared" ca="1" si="18"/>
        <v>0.99</v>
      </c>
      <c r="AX62" s="1155">
        <f t="shared" ca="1" si="18"/>
        <v>0.99</v>
      </c>
      <c r="AY62" s="1155">
        <f t="shared" ca="1" si="18"/>
        <v>0.99</v>
      </c>
      <c r="AZ62" s="1155">
        <f t="shared" ca="1" si="18"/>
        <v>0.99</v>
      </c>
      <c r="BA62" s="1155">
        <f t="shared" ca="1" si="18"/>
        <v>0.99</v>
      </c>
      <c r="BB62" s="1155">
        <f t="shared" ca="1" si="18"/>
        <v>0.99</v>
      </c>
      <c r="BC62" s="1155">
        <f t="shared" ca="1" si="18"/>
        <v>0.99</v>
      </c>
      <c r="BD62" s="866"/>
      <c r="BE62" s="866"/>
      <c r="BF62" s="866"/>
      <c r="BG62" s="866"/>
      <c r="BH62" s="866"/>
      <c r="BI62" s="866"/>
      <c r="BJ62" s="866"/>
      <c r="BK62" s="866"/>
      <c r="BL62" s="866"/>
      <c r="BM62" s="866"/>
      <c r="BN62" s="1083"/>
      <c r="BO62" s="1083"/>
      <c r="BP62" s="1083"/>
      <c r="BQ62" s="435"/>
      <c r="BR62" s="435"/>
      <c r="BS62" s="937" t="s">
        <v>1378</v>
      </c>
    </row>
    <row r="63" spans="1:71" ht="9.9499999999999993" customHeight="1" x14ac:dyDescent="0.15">
      <c r="E63" s="630">
        <v>10.199999999999999</v>
      </c>
      <c r="U63" s="111" t="s">
        <v>229</v>
      </c>
      <c r="V63" s="123" t="s">
        <v>1380</v>
      </c>
    </row>
    <row r="64" spans="1:71" ht="11.25" hidden="1" customHeight="1" x14ac:dyDescent="0.15">
      <c r="E64" s="630">
        <v>0</v>
      </c>
    </row>
    <row r="65" spans="5:68" ht="14.65" customHeight="1" x14ac:dyDescent="0.15">
      <c r="E65" s="630">
        <v>15</v>
      </c>
      <c r="AB65" s="1387" t="s">
        <v>700</v>
      </c>
      <c r="AC65" s="1387"/>
      <c r="AD65" s="1387"/>
      <c r="AE65" s="1387"/>
      <c r="AF65" s="1387"/>
      <c r="AG65" s="1387"/>
      <c r="AH65" s="1387"/>
      <c r="AI65" s="1387"/>
      <c r="AJ65" s="1387"/>
      <c r="AK65" s="1387"/>
      <c r="AL65" s="1387"/>
      <c r="AM65" s="1387"/>
      <c r="AN65" s="1387"/>
      <c r="AO65" s="1387"/>
      <c r="AP65" s="1387"/>
      <c r="AQ65" s="1387"/>
      <c r="AR65" s="1387"/>
      <c r="AS65" s="1387"/>
      <c r="AT65" s="1387"/>
      <c r="AU65" s="1387"/>
      <c r="AV65" s="1387"/>
      <c r="AW65" s="1387"/>
      <c r="AX65" s="1387"/>
      <c r="AY65" s="1387"/>
      <c r="AZ65" s="1387"/>
      <c r="BA65" s="1387"/>
      <c r="BB65" s="1387"/>
      <c r="BC65" s="1387"/>
      <c r="BD65" s="1387"/>
      <c r="BE65" s="1387"/>
      <c r="BF65" s="1387"/>
      <c r="BG65" s="1387"/>
      <c r="BH65" s="1387"/>
      <c r="BI65" s="1387"/>
      <c r="BJ65" s="1387"/>
      <c r="BK65" s="1387"/>
      <c r="BL65" s="1387"/>
      <c r="BM65" s="1387"/>
      <c r="BN65" s="1387"/>
      <c r="BO65" s="1387"/>
      <c r="BP65" s="1387"/>
    </row>
    <row r="66" spans="5:68" ht="14.65" customHeight="1" x14ac:dyDescent="0.15">
      <c r="E66" s="630">
        <v>15</v>
      </c>
      <c r="AA66" s="724"/>
      <c r="AB66" s="1404"/>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D66" s="1405"/>
      <c r="BE66" s="1405"/>
      <c r="BF66" s="1405"/>
      <c r="BG66" s="1405"/>
      <c r="BH66" s="1405"/>
      <c r="BI66" s="1405"/>
      <c r="BJ66" s="1405"/>
      <c r="BK66" s="1405"/>
      <c r="BL66" s="1405"/>
      <c r="BM66" s="1405"/>
      <c r="BN66" s="1405"/>
      <c r="BO66" s="1405"/>
      <c r="BP66" s="1405"/>
    </row>
    <row r="67" spans="5:68" ht="14.65" hidden="1" customHeight="1" x14ac:dyDescent="0.15">
      <c r="E67" s="630">
        <v>15</v>
      </c>
      <c r="T67" s="640" t="b">
        <f>ROW(W67)&gt;ROW(W$67)</f>
        <v>0</v>
      </c>
      <c r="W67" s="127" t="s">
        <v>227</v>
      </c>
      <c r="AA67" s="721" t="s">
        <v>211</v>
      </c>
      <c r="AB67" s="1407"/>
      <c r="AC67" s="1405"/>
      <c r="AD67" s="1405"/>
      <c r="AE67" s="1405"/>
      <c r="AF67" s="1405"/>
      <c r="AG67" s="1405"/>
      <c r="AH67" s="1405"/>
      <c r="AI67" s="1405"/>
      <c r="AJ67" s="1405"/>
      <c r="AK67" s="1405"/>
      <c r="AL67" s="1405"/>
      <c r="AM67" s="1405"/>
      <c r="AN67" s="1405"/>
      <c r="AO67" s="1405"/>
      <c r="AP67" s="1405"/>
      <c r="AQ67" s="1405"/>
      <c r="AR67" s="1405"/>
      <c r="AS67" s="1405"/>
      <c r="AT67" s="1405"/>
      <c r="AU67" s="1405"/>
      <c r="AV67" s="1405"/>
      <c r="AW67" s="1405"/>
      <c r="AX67" s="1405"/>
      <c r="AY67" s="1405"/>
      <c r="AZ67" s="1405"/>
      <c r="BA67" s="1405"/>
      <c r="BB67" s="1405"/>
      <c r="BC67" s="1405"/>
      <c r="BD67" s="1405"/>
      <c r="BE67" s="1405"/>
      <c r="BF67" s="1405"/>
      <c r="BG67" s="1405"/>
      <c r="BH67" s="1405"/>
      <c r="BI67" s="1405"/>
      <c r="BJ67" s="1405"/>
      <c r="BK67" s="1405"/>
      <c r="BL67" s="1405"/>
      <c r="BM67" s="1405"/>
      <c r="BN67" s="1405"/>
      <c r="BO67" s="1405"/>
      <c r="BP67" s="1405"/>
    </row>
    <row r="68" spans="5:68" ht="14.65" customHeight="1" x14ac:dyDescent="0.15">
      <c r="E68" s="630">
        <v>15</v>
      </c>
      <c r="W68" s="123" t="s">
        <v>228</v>
      </c>
      <c r="AA68" s="160"/>
      <c r="AB68" s="1321" t="s">
        <v>701</v>
      </c>
      <c r="AC68" s="1322"/>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282"/>
    </row>
  </sheetData>
  <sheetProtection formatColumns="0" formatRows="0" insertRows="0" deleteColumns="0" deleteRows="0" sort="0" autoFilter="0"/>
  <mergeCells count="19">
    <mergeCell ref="BP24:BP25"/>
    <mergeCell ref="BD25:BM25"/>
    <mergeCell ref="AB67:BP67"/>
    <mergeCell ref="AB24:AB25"/>
    <mergeCell ref="AC24:AC25"/>
    <mergeCell ref="AD24:AD25"/>
    <mergeCell ref="BN24:BN25"/>
    <mergeCell ref="BO24:BO25"/>
    <mergeCell ref="X27:X35"/>
    <mergeCell ref="Z27:Z35"/>
    <mergeCell ref="AB65:BP65"/>
    <mergeCell ref="AB66:BP66"/>
    <mergeCell ref="AB68:AC68"/>
    <mergeCell ref="X36:X44"/>
    <mergeCell ref="Z36:Z44"/>
    <mergeCell ref="X45:X53"/>
    <mergeCell ref="Z45:Z53"/>
    <mergeCell ref="X54:X62"/>
    <mergeCell ref="Z54:Z62"/>
  </mergeCells>
  <printOptions horizontalCentered="1"/>
  <pageMargins left="0.35" right="0.35" top="0.4" bottom="0.4" header="0.08" footer="0.08"/>
  <pageSetup paperSize="9" scale="79" firstPageNumber="13" fitToHeight="0" orientation="landscape" useFirstPageNumber="1" r:id="rId1"/>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588-76D1-A6C8-3A0F-8586781C1388}">
  <sheetPr>
    <tabColor rgb="FF92D050"/>
    <outlinePr summaryBelow="0" summaryRight="0"/>
    <pageSetUpPr fitToPage="1"/>
  </sheetPr>
  <dimension ref="A1:BS112"/>
  <sheetViews>
    <sheetView showGridLines="0" workbookViewId="0">
      <pane xSplit="30" ySplit="25" topLeftCell="AE65" activePane="bottomRight" state="frozen"/>
      <selection pane="topRight" activeCell="AE1" sqref="AE1"/>
      <selection pane="bottomLeft" activeCell="A26" sqref="A26"/>
      <selection pane="bottomRight" activeCell="AJ98" sqref="AJ98"/>
    </sheetView>
  </sheetViews>
  <sheetFormatPr defaultColWidth="9.140625" defaultRowHeight="11.25" customHeight="1" x14ac:dyDescent="0.15"/>
  <cols>
    <col min="1" max="1" width="3.5703125" style="173" hidden="1" customWidth="1"/>
    <col min="2" max="2" width="8.5703125" style="151" hidden="1" customWidth="1"/>
    <col min="3" max="4" width="3.5703125" style="173" hidden="1" customWidth="1"/>
    <col min="5" max="5" width="8.42578125" style="630" hidden="1" customWidth="1"/>
    <col min="6" max="6" width="6.42578125" style="173" hidden="1" customWidth="1"/>
    <col min="7" max="16" width="3.5703125" style="175" hidden="1" customWidth="1"/>
    <col min="17" max="18" width="3.5703125" style="141" hidden="1" customWidth="1"/>
    <col min="19" max="19" width="3.5703125" style="175" hidden="1" customWidth="1"/>
    <col min="20" max="20" width="8"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2" width="12.5703125" style="175" customWidth="1"/>
    <col min="33" max="33" width="12.5703125" style="175" hidden="1" customWidth="1"/>
    <col min="34" max="34" width="19.140625" style="175" hidden="1" customWidth="1"/>
    <col min="35" max="35" width="12.5703125" style="175" hidden="1" customWidth="1"/>
    <col min="36" max="36" width="12.5703125" style="175" customWidth="1"/>
    <col min="37" max="65" width="12.5703125" style="175" hidden="1" customWidth="1"/>
    <col min="66" max="66" width="19" style="175" customWidth="1"/>
    <col min="67" max="67" width="17.28515625" style="175" customWidth="1"/>
    <col min="68" max="68" width="31.28515625" style="175" hidden="1" customWidth="1"/>
    <col min="69" max="69" width="3" style="175" customWidth="1"/>
    <col min="70" max="70" width="9.140625" style="175" hidden="1"/>
    <col min="71" max="71" width="9.140625" style="939" hidden="1"/>
  </cols>
  <sheetData>
    <row r="1" spans="1:71" s="173" customFormat="1" ht="12" hidden="1" customHeight="1" x14ac:dyDescent="0.15">
      <c r="B1" s="151"/>
      <c r="E1" s="151"/>
      <c r="F1" s="651" t="s">
        <v>83</v>
      </c>
      <c r="G1" s="175"/>
      <c r="H1" s="175"/>
      <c r="I1" s="175"/>
      <c r="J1" s="175"/>
      <c r="K1" s="175"/>
      <c r="L1" s="175"/>
      <c r="M1" s="175"/>
      <c r="N1" s="175"/>
      <c r="O1" s="175"/>
      <c r="P1" s="175"/>
      <c r="Q1" s="141"/>
      <c r="R1" s="141"/>
      <c r="S1" s="175"/>
      <c r="T1" s="640" t="s">
        <v>86</v>
      </c>
      <c r="U1" s="640" t="s">
        <v>91</v>
      </c>
      <c r="V1" s="640" t="s">
        <v>87</v>
      </c>
      <c r="W1" s="640" t="s">
        <v>88</v>
      </c>
      <c r="X1" s="640" t="s">
        <v>89</v>
      </c>
      <c r="Y1" s="651" t="s">
        <v>363</v>
      </c>
      <c r="Z1" s="640" t="s">
        <v>93</v>
      </c>
      <c r="AA1" s="651" t="s">
        <v>90</v>
      </c>
      <c r="AB1" s="651" t="s">
        <v>92</v>
      </c>
      <c r="AC1" s="177"/>
      <c r="BS1" s="900" t="s">
        <v>364</v>
      </c>
    </row>
    <row r="2" spans="1:71" s="151" customFormat="1" ht="12" hidden="1" customHeight="1" x14ac:dyDescent="0.15">
      <c r="B2" s="715" t="s">
        <v>15</v>
      </c>
      <c r="G2" s="728"/>
      <c r="H2" s="728"/>
      <c r="I2" s="728"/>
      <c r="J2" s="728"/>
      <c r="K2" s="728"/>
      <c r="L2" s="728"/>
      <c r="M2" s="728"/>
      <c r="N2" s="728"/>
      <c r="O2" s="728"/>
      <c r="P2" s="728"/>
      <c r="Q2" s="728"/>
      <c r="R2" s="728"/>
      <c r="S2" s="728"/>
      <c r="AC2" s="626"/>
      <c r="AF2" s="715" t="b" cm="1">
        <f t="array" ref="AF2">isOrgDeclare</f>
        <v>1</v>
      </c>
      <c r="AH2" s="715" t="b" cm="1">
        <f t="array" ref="AH2">isOrgDeclare</f>
        <v>1</v>
      </c>
      <c r="AJ2" s="641" t="b">
        <f t="shared" ref="AJ2:AS2" si="0">AND(AJ6&lt;=last_year_vis,isOrgDeclare)</f>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si="0"/>
        <v>1</v>
      </c>
      <c r="AT2" s="641" t="b">
        <f t="shared" ref="AT2:BM2" si="1">AT6&lt;=last_year_vis</f>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C2" s="641" t="b">
        <f t="shared" si="1"/>
        <v>1</v>
      </c>
      <c r="BD2" s="641" t="b">
        <f t="shared" si="1"/>
        <v>1</v>
      </c>
      <c r="BE2" s="641" t="b">
        <f t="shared" si="1"/>
        <v>1</v>
      </c>
      <c r="BF2" s="641" t="b">
        <f t="shared" si="1"/>
        <v>1</v>
      </c>
      <c r="BG2" s="641" t="b">
        <f t="shared" si="1"/>
        <v>1</v>
      </c>
      <c r="BH2" s="641" t="b">
        <f t="shared" si="1"/>
        <v>1</v>
      </c>
      <c r="BI2" s="641" t="b">
        <f t="shared" si="1"/>
        <v>1</v>
      </c>
      <c r="BJ2" s="641" t="b">
        <f t="shared" si="1"/>
        <v>1</v>
      </c>
      <c r="BK2" s="641" t="b">
        <f t="shared" si="1"/>
        <v>1</v>
      </c>
      <c r="BL2" s="641" t="b">
        <f t="shared" si="1"/>
        <v>1</v>
      </c>
      <c r="BM2" s="641" t="b">
        <f t="shared" si="1"/>
        <v>1</v>
      </c>
      <c r="BS2" s="895"/>
    </row>
    <row r="3" spans="1:71" s="173" customFormat="1" ht="12" hidden="1" customHeight="1" x14ac:dyDescent="0.15">
      <c r="B3" s="151"/>
      <c r="E3" s="151"/>
      <c r="G3" s="175"/>
      <c r="H3" s="175"/>
      <c r="I3" s="175"/>
      <c r="J3" s="175"/>
      <c r="K3" s="175"/>
      <c r="L3" s="175"/>
      <c r="M3" s="175"/>
      <c r="N3" s="175"/>
      <c r="O3" s="175"/>
      <c r="P3" s="175"/>
      <c r="Q3" s="141"/>
      <c r="R3" s="141"/>
      <c r="S3" s="175"/>
      <c r="T3" s="127"/>
      <c r="U3" s="127"/>
      <c r="V3" s="127"/>
      <c r="W3" s="127"/>
      <c r="X3" s="127"/>
      <c r="Y3" s="127"/>
      <c r="Z3" s="127"/>
      <c r="AC3" s="177"/>
      <c r="BS3" s="939"/>
    </row>
    <row r="4" spans="1:71" s="173" customFormat="1" ht="12" hidden="1" customHeight="1" x14ac:dyDescent="0.15">
      <c r="B4" s="151"/>
      <c r="E4" s="151"/>
      <c r="G4" s="175"/>
      <c r="H4" s="175"/>
      <c r="I4" s="175"/>
      <c r="J4" s="175"/>
      <c r="K4" s="175"/>
      <c r="L4" s="175"/>
      <c r="M4" s="175"/>
      <c r="N4" s="175"/>
      <c r="O4" s="175"/>
      <c r="P4" s="175"/>
      <c r="Q4" s="141"/>
      <c r="R4" s="141"/>
      <c r="S4" s="175"/>
      <c r="T4" s="127"/>
      <c r="U4" s="127"/>
      <c r="V4" s="127"/>
      <c r="W4" s="127"/>
      <c r="X4" s="127"/>
      <c r="Y4" s="127"/>
      <c r="Z4" s="127"/>
      <c r="AC4" s="177"/>
      <c r="BS4" s="939"/>
    </row>
    <row r="5" spans="1:71"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8.1300000000000008</v>
      </c>
      <c r="AC5" s="635">
        <v>70.13</v>
      </c>
      <c r="AD5" s="630">
        <v>14.38</v>
      </c>
      <c r="AE5" s="630">
        <v>12.63</v>
      </c>
      <c r="AF5" s="630">
        <v>12.63</v>
      </c>
      <c r="AG5" s="630">
        <v>12.63</v>
      </c>
      <c r="AH5" s="630">
        <v>19.13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12.63</v>
      </c>
      <c r="BD5" s="630">
        <v>12.63</v>
      </c>
      <c r="BE5" s="630">
        <v>12.63</v>
      </c>
      <c r="BF5" s="630">
        <v>12.63</v>
      </c>
      <c r="BG5" s="630">
        <v>12.63</v>
      </c>
      <c r="BH5" s="630">
        <v>12.63</v>
      </c>
      <c r="BI5" s="630">
        <v>12.63</v>
      </c>
      <c r="BJ5" s="630">
        <v>12.63</v>
      </c>
      <c r="BK5" s="630">
        <v>12.63</v>
      </c>
      <c r="BL5" s="630">
        <v>12.63</v>
      </c>
      <c r="BM5" s="630">
        <v>12.63</v>
      </c>
      <c r="BN5" s="630">
        <v>19</v>
      </c>
      <c r="BO5" s="630">
        <v>17.25</v>
      </c>
      <c r="BP5" s="630">
        <v>31.25</v>
      </c>
      <c r="BQ5" s="630">
        <v>3</v>
      </c>
      <c r="BS5" s="895"/>
    </row>
    <row r="6" spans="1:71" s="173" customFormat="1" ht="12" hidden="1" customHeight="1" x14ac:dyDescent="0.15">
      <c r="B6" s="151"/>
      <c r="E6" s="630"/>
      <c r="G6" s="175"/>
      <c r="H6" s="175"/>
      <c r="I6" s="175"/>
      <c r="J6" s="175"/>
      <c r="K6" s="175"/>
      <c r="L6" s="175"/>
      <c r="M6" s="175"/>
      <c r="N6" s="175"/>
      <c r="O6" s="175"/>
      <c r="P6" s="175"/>
      <c r="Q6" s="141"/>
      <c r="R6" s="141"/>
      <c r="S6" s="175"/>
      <c r="T6" s="127"/>
      <c r="U6" s="127"/>
      <c r="V6" s="127"/>
      <c r="W6" s="127"/>
      <c r="X6" s="127"/>
      <c r="Y6" s="127"/>
      <c r="Z6" s="127"/>
      <c r="AC6" s="177"/>
      <c r="AE6" s="173">
        <f>god-2</f>
        <v>2025</v>
      </c>
      <c r="AF6" s="173">
        <f>god-2</f>
        <v>2025</v>
      </c>
      <c r="AG6" s="173">
        <f>god-2</f>
        <v>2025</v>
      </c>
      <c r="AH6" s="173">
        <f>god-2</f>
        <v>2025</v>
      </c>
      <c r="AI6" s="127">
        <f>god-1</f>
        <v>2026</v>
      </c>
      <c r="AJ6" s="127" t="str" cm="1">
        <f t="array" ref="AJ6">god</f>
        <v>2027</v>
      </c>
      <c r="AK6" s="127">
        <f>god+1</f>
        <v>2028</v>
      </c>
      <c r="AL6" s="127">
        <f>god+2</f>
        <v>2029</v>
      </c>
      <c r="AM6" s="127">
        <f>god+3</f>
        <v>2030</v>
      </c>
      <c r="AN6" s="127">
        <f>god+4</f>
        <v>2031</v>
      </c>
      <c r="AO6" s="127">
        <f>god+5</f>
        <v>2032</v>
      </c>
      <c r="AP6" s="127">
        <f>god+6</f>
        <v>2033</v>
      </c>
      <c r="AQ6" s="127">
        <f>god+7</f>
        <v>2034</v>
      </c>
      <c r="AR6" s="127">
        <f>god+8</f>
        <v>2035</v>
      </c>
      <c r="AS6" s="127">
        <f>god+9</f>
        <v>2036</v>
      </c>
      <c r="AT6" s="127" t="str" cm="1">
        <f t="array" ref="AT6">god</f>
        <v>2027</v>
      </c>
      <c r="AU6" s="127">
        <f>god+1</f>
        <v>2028</v>
      </c>
      <c r="AV6" s="127">
        <f>god+2</f>
        <v>2029</v>
      </c>
      <c r="AW6" s="127">
        <f>god+3</f>
        <v>2030</v>
      </c>
      <c r="AX6" s="127">
        <f>god+4</f>
        <v>2031</v>
      </c>
      <c r="AY6" s="127">
        <f>god+5</f>
        <v>2032</v>
      </c>
      <c r="AZ6" s="127">
        <f>god+6</f>
        <v>2033</v>
      </c>
      <c r="BA6" s="127">
        <f>god+7</f>
        <v>2034</v>
      </c>
      <c r="BB6" s="127">
        <f>god+8</f>
        <v>2035</v>
      </c>
      <c r="BC6" s="127">
        <f>god+9</f>
        <v>2036</v>
      </c>
      <c r="BD6" s="127" t="str" cm="1">
        <f t="array" ref="BD6">god</f>
        <v>2027</v>
      </c>
      <c r="BE6" s="127">
        <f>god+1</f>
        <v>2028</v>
      </c>
      <c r="BF6" s="127">
        <f>god+2</f>
        <v>2029</v>
      </c>
      <c r="BG6" s="127">
        <f>god+3</f>
        <v>2030</v>
      </c>
      <c r="BH6" s="127">
        <f>god+4</f>
        <v>2031</v>
      </c>
      <c r="BI6" s="127">
        <f>god+5</f>
        <v>2032</v>
      </c>
      <c r="BJ6" s="127">
        <f>god+6</f>
        <v>2033</v>
      </c>
      <c r="BK6" s="127">
        <f>god+7</f>
        <v>2034</v>
      </c>
      <c r="BL6" s="127">
        <f>god+8</f>
        <v>2035</v>
      </c>
      <c r="BM6" s="127">
        <f>god+9</f>
        <v>2036</v>
      </c>
      <c r="BS6" s="939"/>
    </row>
    <row r="7" spans="1:71" ht="12" hidden="1" customHeight="1" x14ac:dyDescent="0.15">
      <c r="F7" s="175"/>
      <c r="T7" s="160"/>
      <c r="U7" s="160"/>
      <c r="V7" s="160"/>
      <c r="W7" s="160"/>
      <c r="X7" s="160"/>
      <c r="Y7" s="160"/>
      <c r="Z7" s="160"/>
      <c r="AB7" s="175"/>
      <c r="AD7" s="175"/>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отклонение факта по данным организации к факту принятому органом регулирования</v>
      </c>
      <c r="AI7" s="160" t="str" cm="1">
        <f t="array" ref="AI7">AI25</f>
        <v>Принято органом регулирования</v>
      </c>
      <c r="AJ7" s="160" t="str" cm="1">
        <f t="array" ref="AJ7">$AJ$25</f>
        <v>Предложение организации</v>
      </c>
      <c r="AK7" s="160" t="str" cm="1">
        <f t="array" ref="AK7">$AJ$25</f>
        <v>Предложение организации</v>
      </c>
      <c r="AL7" s="160" t="str" cm="1">
        <f t="array" ref="AL7">$AJ$25</f>
        <v>Предложение организации</v>
      </c>
      <c r="AM7" s="160" t="str" cm="1">
        <f t="array" ref="AM7">$AJ$25</f>
        <v>Предложение организации</v>
      </c>
      <c r="AN7" s="160" t="str" cm="1">
        <f t="array" ref="AN7">$AJ$25</f>
        <v>Предложение организации</v>
      </c>
      <c r="AO7" s="160" t="str" cm="1">
        <f t="array" ref="AO7">$AJ$25</f>
        <v>Предложение организации</v>
      </c>
      <c r="AP7" s="160" t="str" cm="1">
        <f t="array" ref="AP7">$AJ$25</f>
        <v>Предложение организации</v>
      </c>
      <c r="AQ7" s="160" t="str" cm="1">
        <f t="array" ref="AQ7">$AJ$25</f>
        <v>Предложение организации</v>
      </c>
      <c r="AR7" s="160" t="str" cm="1">
        <f t="array" ref="AR7">$AJ$25</f>
        <v>Предложение организации</v>
      </c>
      <c r="AS7" s="160" t="str" cm="1">
        <f t="array" ref="AS7">$AJ$25</f>
        <v>Предложение организации</v>
      </c>
      <c r="AT7" s="160" t="str" cm="1">
        <f t="array" ref="AT7">$AT$25</f>
        <v>Принято органом регулирования</v>
      </c>
      <c r="AU7" s="160" t="str" cm="1">
        <f t="array" ref="AU7">$AT$25</f>
        <v>Принято органом регулирования</v>
      </c>
      <c r="AV7" s="160" t="str" cm="1">
        <f t="array" ref="AV7">$AT$25</f>
        <v>Принято органом регулирования</v>
      </c>
      <c r="AW7" s="160" t="str" cm="1">
        <f t="array" ref="AW7">$AT$25</f>
        <v>Принято органом регулирования</v>
      </c>
      <c r="AX7" s="160" t="str" cm="1">
        <f t="array" ref="AX7">$AT$25</f>
        <v>Принято органом регулирования</v>
      </c>
      <c r="AY7" s="160" t="str" cm="1">
        <f t="array" ref="AY7">$AT$25</f>
        <v>Принято органом регулирования</v>
      </c>
      <c r="AZ7" s="160" t="str" cm="1">
        <f t="array" ref="AZ7">$AT$25</f>
        <v>Принято органом регулирования</v>
      </c>
      <c r="BA7" s="160" t="str" cm="1">
        <f t="array" ref="BA7">$AT$25</f>
        <v>Принято органом регулирования</v>
      </c>
      <c r="BB7" s="160" t="str" cm="1">
        <f t="array" ref="BB7">$AT$25</f>
        <v>Принято органом регулирования</v>
      </c>
      <c r="BC7" s="160" t="str" cm="1">
        <f t="array" ref="BC7">$AT$25</f>
        <v>Принято органом регулирования</v>
      </c>
      <c r="BD7" s="160"/>
      <c r="BE7" s="160"/>
      <c r="BF7" s="160"/>
      <c r="BG7" s="160"/>
      <c r="BH7" s="160"/>
      <c r="BI7" s="160"/>
      <c r="BJ7" s="160"/>
      <c r="BK7" s="160"/>
      <c r="BL7" s="160"/>
      <c r="BM7" s="160"/>
    </row>
    <row r="8" spans="1:71" ht="12" hidden="1" customHeight="1" x14ac:dyDescent="0.15">
      <c r="F8" s="175"/>
      <c r="T8" s="160"/>
      <c r="U8" s="160"/>
      <c r="V8" s="160"/>
      <c r="W8" s="160"/>
      <c r="X8" s="160"/>
      <c r="Y8" s="160"/>
      <c r="Z8" s="160"/>
      <c r="AB8" s="175"/>
      <c r="AD8" s="175"/>
      <c r="AE8" s="160" t="str">
        <f t="shared" ref="AE8:BC8" si="2">AE6&amp;AE7</f>
        <v>2025Принято органом регулирования</v>
      </c>
      <c r="AF8" s="160" t="str">
        <f t="shared" si="2"/>
        <v>2025Факт по данным организации</v>
      </c>
      <c r="AG8" s="160" t="str">
        <f t="shared" si="2"/>
        <v>2025Факт, принятый органом регулирования</v>
      </c>
      <c r="AH8" s="160" t="str">
        <f t="shared" si="2"/>
        <v>2025отклонение факта по данным организации к факту принятому органом регулирования</v>
      </c>
      <c r="AI8" s="160" t="str">
        <f t="shared" si="2"/>
        <v>2026Принято органом регулирования</v>
      </c>
      <c r="AJ8" s="160" t="str">
        <f t="shared" si="2"/>
        <v>2027Предложение организации</v>
      </c>
      <c r="AK8" s="160" t="str">
        <f t="shared" si="2"/>
        <v>2028Предложение организации</v>
      </c>
      <c r="AL8" s="160" t="str">
        <f t="shared" si="2"/>
        <v>2029Предложение организации</v>
      </c>
      <c r="AM8" s="160" t="str">
        <f t="shared" si="2"/>
        <v>2030Предложение организации</v>
      </c>
      <c r="AN8" s="160" t="str">
        <f t="shared" si="2"/>
        <v>2031Предложение организации</v>
      </c>
      <c r="AO8" s="160" t="str">
        <f t="shared" si="2"/>
        <v>2032Предложение организации</v>
      </c>
      <c r="AP8" s="160" t="str">
        <f t="shared" si="2"/>
        <v>2033Предложение организации</v>
      </c>
      <c r="AQ8" s="160" t="str">
        <f t="shared" si="2"/>
        <v>2034Предложение организации</v>
      </c>
      <c r="AR8" s="160" t="str">
        <f t="shared" si="2"/>
        <v>2035Предложение организации</v>
      </c>
      <c r="AS8" s="160" t="str">
        <f t="shared" si="2"/>
        <v>2036Предложение организации</v>
      </c>
      <c r="AT8" s="160" t="str">
        <f t="shared" si="2"/>
        <v>2027Принято органом регулирования</v>
      </c>
      <c r="AU8" s="160" t="str">
        <f t="shared" si="2"/>
        <v>2028Принято органом регулирования</v>
      </c>
      <c r="AV8" s="160" t="str">
        <f t="shared" si="2"/>
        <v>2029Принято органом регулирования</v>
      </c>
      <c r="AW8" s="160" t="str">
        <f t="shared" si="2"/>
        <v>2030Принято органом регулирования</v>
      </c>
      <c r="AX8" s="160" t="str">
        <f t="shared" si="2"/>
        <v>2031Принято органом регулирования</v>
      </c>
      <c r="AY8" s="160" t="str">
        <f t="shared" si="2"/>
        <v>2032Принято органом регулирования</v>
      </c>
      <c r="AZ8" s="160" t="str">
        <f t="shared" si="2"/>
        <v>2033Принято органом регулирования</v>
      </c>
      <c r="BA8" s="160" t="str">
        <f t="shared" si="2"/>
        <v>2034Принято органом регулирования</v>
      </c>
      <c r="BB8" s="160" t="str">
        <f t="shared" si="2"/>
        <v>2035Принято органом регулирования</v>
      </c>
      <c r="BC8" s="160" t="str">
        <f t="shared" si="2"/>
        <v>2036Принято органом регулирования</v>
      </c>
      <c r="BD8" s="160"/>
      <c r="BE8" s="160"/>
      <c r="BF8" s="160"/>
      <c r="BG8" s="160"/>
      <c r="BH8" s="160"/>
      <c r="BI8" s="160"/>
      <c r="BJ8" s="160"/>
      <c r="BK8" s="160"/>
      <c r="BL8" s="160"/>
      <c r="BM8" s="160"/>
    </row>
    <row r="9" spans="1:71" s="938" customFormat="1" ht="12" hidden="1" customHeight="1" x14ac:dyDescent="0.15">
      <c r="A9" s="884" t="s">
        <v>430</v>
      </c>
      <c r="B9" s="877"/>
      <c r="E9" s="877"/>
      <c r="Q9" s="926"/>
      <c r="R9" s="926"/>
      <c r="T9" s="885"/>
      <c r="U9" s="885"/>
      <c r="V9" s="885"/>
      <c r="W9" s="885"/>
      <c r="X9" s="885"/>
      <c r="Y9" s="885"/>
      <c r="Z9" s="885"/>
      <c r="AE9" s="938">
        <f>god-2</f>
        <v>2025</v>
      </c>
      <c r="AF9" s="938">
        <f>god-2</f>
        <v>2025</v>
      </c>
      <c r="AG9" s="938">
        <f>god-2</f>
        <v>2025</v>
      </c>
      <c r="AH9" s="938">
        <f>god-2</f>
        <v>2025</v>
      </c>
      <c r="AI9" s="938">
        <f>god-1</f>
        <v>2026</v>
      </c>
      <c r="AJ9" s="938" t="str" cm="1">
        <f t="array" ref="AJ9">god</f>
        <v>2027</v>
      </c>
      <c r="AK9" s="938">
        <f>god+1</f>
        <v>2028</v>
      </c>
      <c r="AL9" s="938">
        <f>god+2</f>
        <v>2029</v>
      </c>
      <c r="AM9" s="938">
        <f>god+3</f>
        <v>2030</v>
      </c>
      <c r="AN9" s="938">
        <f>god+4</f>
        <v>2031</v>
      </c>
      <c r="AO9" s="938">
        <f>god+5</f>
        <v>2032</v>
      </c>
      <c r="AP9" s="938">
        <f>god+6</f>
        <v>2033</v>
      </c>
      <c r="AQ9" s="938">
        <f>god+7</f>
        <v>2034</v>
      </c>
      <c r="AR9" s="938">
        <f>god+8</f>
        <v>2035</v>
      </c>
      <c r="AS9" s="938">
        <f>god+9</f>
        <v>2036</v>
      </c>
      <c r="AT9" s="938" t="str" cm="1">
        <f t="array" ref="AT9">god</f>
        <v>2027</v>
      </c>
      <c r="AU9" s="938">
        <f>god+1</f>
        <v>2028</v>
      </c>
      <c r="AV9" s="938">
        <f>god+2</f>
        <v>2029</v>
      </c>
      <c r="AW9" s="938">
        <f>god+3</f>
        <v>2030</v>
      </c>
      <c r="AX9" s="938">
        <f>god+4</f>
        <v>2031</v>
      </c>
      <c r="AY9" s="938">
        <f>god+5</f>
        <v>2032</v>
      </c>
      <c r="AZ9" s="938">
        <f>god+6</f>
        <v>2033</v>
      </c>
      <c r="BA9" s="938">
        <f>god+7</f>
        <v>2034</v>
      </c>
      <c r="BB9" s="938">
        <f>god+8</f>
        <v>2035</v>
      </c>
      <c r="BC9" s="938">
        <f>god+9</f>
        <v>2036</v>
      </c>
      <c r="BD9" s="938" t="str" cm="1">
        <f t="array" ref="BD9">god</f>
        <v>2027</v>
      </c>
      <c r="BE9" s="938">
        <f>god+1</f>
        <v>2028</v>
      </c>
      <c r="BF9" s="938">
        <f>god+2</f>
        <v>2029</v>
      </c>
      <c r="BG9" s="938">
        <f>god+3</f>
        <v>2030</v>
      </c>
      <c r="BH9" s="938">
        <f>god+4</f>
        <v>2031</v>
      </c>
      <c r="BI9" s="938">
        <f>god+5</f>
        <v>2032</v>
      </c>
      <c r="BJ9" s="938">
        <f>god+6</f>
        <v>2033</v>
      </c>
      <c r="BK9" s="938">
        <f>god+7</f>
        <v>2034</v>
      </c>
      <c r="BL9" s="938">
        <f>god+8</f>
        <v>2035</v>
      </c>
      <c r="BM9" s="938">
        <f>god+9</f>
        <v>2036</v>
      </c>
      <c r="BS9" s="939"/>
    </row>
    <row r="10" spans="1:71" s="938" customFormat="1" ht="12" hidden="1" customHeight="1" x14ac:dyDescent="0.15">
      <c r="A10" s="884" t="s">
        <v>431</v>
      </c>
      <c r="B10" s="877"/>
      <c r="E10" s="877"/>
      <c r="Q10" s="926"/>
      <c r="R10" s="926"/>
      <c r="T10" s="885"/>
      <c r="U10" s="885"/>
      <c r="V10" s="885"/>
      <c r="W10" s="885"/>
      <c r="X10" s="885"/>
      <c r="Y10" s="885"/>
      <c r="Z10" s="885"/>
      <c r="AE10" s="938" t="str" cm="1">
        <f t="array" ref="AE10">AE25</f>
        <v>Принято органом регулирования</v>
      </c>
      <c r="AF10" s="938" t="str" cm="1">
        <f t="array" ref="AF10">AF25</f>
        <v>Факт по данным организации</v>
      </c>
      <c r="AG10" s="938" t="str" cm="1">
        <f t="array" ref="AG10">AG25</f>
        <v>Факт, принятый органом регулирования</v>
      </c>
      <c r="AH10" s="938" t="str" cm="1">
        <f t="array" ref="AH10">AH25</f>
        <v>отклонение факта по данным организации к факту принятому органом регулирования</v>
      </c>
      <c r="AI10" s="938" t="str" cm="1">
        <f t="array" ref="AI10">AI25</f>
        <v>Принято органом регулирования</v>
      </c>
      <c r="AJ10" s="938" t="str" cm="1">
        <f t="array" ref="AJ10">AJ25</f>
        <v>Предложение организации</v>
      </c>
      <c r="AK10" s="938" t="str" cm="1">
        <f t="array" ref="AK10">AK25</f>
        <v>Предложение организации</v>
      </c>
      <c r="AL10" s="938" t="str" cm="1">
        <f t="array" ref="AL10">AL25</f>
        <v>Предложение организации</v>
      </c>
      <c r="AM10" s="938" t="str" cm="1">
        <f t="array" ref="AM10">AM25</f>
        <v>Предложение организации</v>
      </c>
      <c r="AN10" s="938" t="str" cm="1">
        <f t="array" ref="AN10">AN25</f>
        <v>Предложение организации</v>
      </c>
      <c r="AO10" s="938" t="str" cm="1">
        <f t="array" ref="AO10">AO25</f>
        <v>Предложение организации</v>
      </c>
      <c r="AP10" s="938" t="str" cm="1">
        <f t="array" ref="AP10">AP25</f>
        <v>Предложение организации</v>
      </c>
      <c r="AQ10" s="938" t="str" cm="1">
        <f t="array" ref="AQ10">AQ25</f>
        <v>Предложение организации</v>
      </c>
      <c r="AR10" s="938" t="str" cm="1">
        <f t="array" ref="AR10">AR25</f>
        <v>Предложение организации</v>
      </c>
      <c r="AS10" s="938" t="str" cm="1">
        <f t="array" ref="AS10">AS25</f>
        <v>Предложение организации</v>
      </c>
      <c r="AT10" s="938" t="str" cm="1">
        <f t="array" ref="AT10">AT25</f>
        <v>Принято органом регулирования</v>
      </c>
      <c r="AU10" s="938" t="str" cm="1">
        <f t="array" ref="AU10">AU25</f>
        <v>Принято органом регулирования</v>
      </c>
      <c r="AV10" s="938" t="str" cm="1">
        <f t="array" ref="AV10">AV25</f>
        <v>Принято органом регулирования</v>
      </c>
      <c r="AW10" s="938" t="str" cm="1">
        <f t="array" ref="AW10">AW25</f>
        <v>Принято органом регулирования</v>
      </c>
      <c r="AX10" s="938" t="str" cm="1">
        <f t="array" ref="AX10">AX25</f>
        <v>Принято органом регулирования</v>
      </c>
      <c r="AY10" s="938" t="str" cm="1">
        <f t="array" ref="AY10">AY25</f>
        <v>Принято органом регулирования</v>
      </c>
      <c r="AZ10" s="938" t="str" cm="1">
        <f t="array" ref="AZ10">AZ25</f>
        <v>Принято органом регулирования</v>
      </c>
      <c r="BA10" s="938" t="str" cm="1">
        <f t="array" ref="BA10">BA25</f>
        <v>Принято органом регулирования</v>
      </c>
      <c r="BB10" s="938" t="str" cm="1">
        <f t="array" ref="BB10">BB25</f>
        <v>Принято органом регулирования</v>
      </c>
      <c r="BC10" s="938" t="str" cm="1">
        <f t="array" ref="BC10">BC25</f>
        <v>Принято органом регулирования</v>
      </c>
      <c r="BD10" s="938" t="str" cm="1">
        <f t="array" ref="BD10">BD25</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E10" s="938" t="str" cm="1">
        <f t="array" ref="BE10">BD10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F10" s="938" t="str" cm="1">
        <f t="array" ref="BF10">BE10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G10" s="938" t="str" cm="1">
        <f t="array" ref="BG10">BF10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H10" s="938" t="str" cm="1">
        <f t="array" ref="BH10">BG10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I10" s="938" t="str" cm="1">
        <f t="array" ref="BI10">BH10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J10" s="938" t="str" cm="1">
        <f t="array" ref="BJ10">BI10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K10" s="938" t="str" cm="1">
        <f t="array" ref="BK10">BJ10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L10" s="938" t="str" cm="1">
        <f t="array" ref="BL10">BK10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M10" s="938" t="str" cm="1">
        <f t="array" ref="BM10">BL10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S10" s="939"/>
    </row>
    <row r="11" spans="1:71" s="938" customFormat="1" ht="12" hidden="1" customHeight="1" x14ac:dyDescent="0.15">
      <c r="A11" s="884" t="s">
        <v>432</v>
      </c>
      <c r="B11" s="877"/>
      <c r="E11" s="877"/>
      <c r="G11" s="941"/>
      <c r="H11" s="941"/>
      <c r="I11" s="941"/>
      <c r="J11" s="941"/>
      <c r="K11" s="941"/>
      <c r="L11" s="941"/>
      <c r="M11" s="941"/>
      <c r="N11" s="941"/>
      <c r="O11" s="941"/>
      <c r="P11" s="941"/>
      <c r="Q11" s="928"/>
      <c r="R11" s="928"/>
      <c r="S11" s="941"/>
      <c r="T11" s="885"/>
      <c r="U11" s="885"/>
      <c r="V11" s="885"/>
      <c r="W11" s="885"/>
      <c r="X11" s="885"/>
      <c r="Y11" s="885"/>
      <c r="Z11" s="885"/>
      <c r="AC11" s="942"/>
      <c r="BN11" s="938" t="str" cm="1">
        <f t="array" ref="BN11">BN24</f>
        <v>Указание на подтверждающие документы / URL-ссылка на копии подтверждающих документов</v>
      </c>
      <c r="BO11" s="938" t="str" cm="1">
        <f t="array" ref="BO11">BO24</f>
        <v>Ссылка на правовую норму (основание для принятия показателя в расчет тарифа)</v>
      </c>
      <c r="BP11" s="938" t="str" cm="1">
        <f t="array" ref="BP11">BP24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BS11" s="939"/>
    </row>
    <row r="12" spans="1:71" s="173" customFormat="1" ht="12" hidden="1" customHeight="1" x14ac:dyDescent="0.15">
      <c r="B12" s="151"/>
      <c r="E12" s="630"/>
      <c r="G12" s="175"/>
      <c r="H12" s="175"/>
      <c r="I12" s="175"/>
      <c r="J12" s="175"/>
      <c r="K12" s="175"/>
      <c r="L12" s="175"/>
      <c r="M12" s="175"/>
      <c r="N12" s="175"/>
      <c r="O12" s="175"/>
      <c r="P12" s="175"/>
      <c r="Q12" s="141"/>
      <c r="R12" s="141"/>
      <c r="S12" s="175"/>
      <c r="T12" s="127"/>
      <c r="U12" s="127"/>
      <c r="V12" s="127"/>
      <c r="W12" s="127"/>
      <c r="X12" s="127"/>
      <c r="Y12" s="127"/>
      <c r="Z12" s="127"/>
      <c r="AC12" s="177"/>
      <c r="BS12" s="939"/>
    </row>
    <row r="13" spans="1:71" s="173" customFormat="1" ht="12" hidden="1" customHeight="1" x14ac:dyDescent="0.15">
      <c r="B13" s="151"/>
      <c r="E13" s="630"/>
      <c r="G13" s="175"/>
      <c r="H13" s="175"/>
      <c r="I13" s="175"/>
      <c r="J13" s="175"/>
      <c r="K13" s="175"/>
      <c r="L13" s="175"/>
      <c r="M13" s="175"/>
      <c r="N13" s="175"/>
      <c r="O13" s="175"/>
      <c r="P13" s="175"/>
      <c r="Q13" s="141"/>
      <c r="R13" s="141"/>
      <c r="S13" s="175"/>
      <c r="T13" s="127"/>
      <c r="U13" s="127"/>
      <c r="V13" s="127"/>
      <c r="W13" s="127"/>
      <c r="X13" s="127"/>
      <c r="Y13" s="127"/>
      <c r="Z13" s="127"/>
      <c r="AC13" s="177"/>
      <c r="BS13" s="939"/>
    </row>
    <row r="14" spans="1:71" s="173" customFormat="1" ht="12" hidden="1" customHeight="1" x14ac:dyDescent="0.15">
      <c r="B14" s="151"/>
      <c r="E14" s="630"/>
      <c r="G14" s="175"/>
      <c r="H14" s="175"/>
      <c r="I14" s="175"/>
      <c r="J14" s="175"/>
      <c r="K14" s="175"/>
      <c r="L14" s="175"/>
      <c r="M14" s="175"/>
      <c r="N14" s="175"/>
      <c r="O14" s="175"/>
      <c r="P14" s="175"/>
      <c r="Q14" s="141"/>
      <c r="R14" s="141"/>
      <c r="S14" s="175"/>
      <c r="T14" s="127"/>
      <c r="U14" s="127"/>
      <c r="V14" s="127"/>
      <c r="W14" s="127"/>
      <c r="X14" s="127"/>
      <c r="Y14" s="127"/>
      <c r="Z14" s="127"/>
      <c r="AC14" s="17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S14" s="939"/>
    </row>
    <row r="15" spans="1:71" s="173" customFormat="1" ht="12" hidden="1" customHeight="1" x14ac:dyDescent="0.15">
      <c r="B15" s="151"/>
      <c r="E15" s="630"/>
      <c r="G15" s="175"/>
      <c r="H15" s="175"/>
      <c r="I15" s="175"/>
      <c r="J15" s="175"/>
      <c r="K15" s="175"/>
      <c r="L15" s="175"/>
      <c r="M15" s="175"/>
      <c r="N15" s="175"/>
      <c r="O15" s="175"/>
      <c r="P15" s="175"/>
      <c r="Q15" s="141"/>
      <c r="R15" s="141"/>
      <c r="S15" s="175"/>
      <c r="T15" s="127"/>
      <c r="U15" s="127"/>
      <c r="V15" s="127"/>
      <c r="W15" s="127"/>
      <c r="X15" s="127"/>
      <c r="Y15" s="127"/>
      <c r="Z15" s="127"/>
      <c r="AC15" s="17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S15" s="939"/>
    </row>
    <row r="16" spans="1:71" s="173" customFormat="1" ht="12" hidden="1" customHeight="1" x14ac:dyDescent="0.15">
      <c r="B16" s="151"/>
      <c r="E16" s="630"/>
      <c r="G16" s="175"/>
      <c r="H16" s="175"/>
      <c r="I16" s="175"/>
      <c r="J16" s="175"/>
      <c r="K16" s="175"/>
      <c r="L16" s="175"/>
      <c r="M16" s="175"/>
      <c r="N16" s="175"/>
      <c r="O16" s="175"/>
      <c r="P16" s="175"/>
      <c r="Q16" s="141"/>
      <c r="R16" s="141"/>
      <c r="S16" s="175"/>
      <c r="T16" s="127"/>
      <c r="U16" s="127"/>
      <c r="V16" s="127"/>
      <c r="W16" s="127"/>
      <c r="X16" s="127"/>
      <c r="Y16" s="127"/>
      <c r="Z16" s="127"/>
      <c r="AC16" s="17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S16" s="939"/>
    </row>
    <row r="17" spans="1:71" s="173" customFormat="1" ht="12" hidden="1" customHeight="1" x14ac:dyDescent="0.15">
      <c r="B17" s="151"/>
      <c r="E17" s="630"/>
      <c r="G17" s="175"/>
      <c r="H17" s="175"/>
      <c r="I17" s="175"/>
      <c r="J17" s="175"/>
      <c r="K17" s="175"/>
      <c r="L17" s="175"/>
      <c r="M17" s="175"/>
      <c r="N17" s="175"/>
      <c r="O17" s="175"/>
      <c r="P17" s="175"/>
      <c r="Q17" s="141"/>
      <c r="R17" s="141"/>
      <c r="S17" s="175"/>
      <c r="T17" s="127"/>
      <c r="U17" s="127"/>
      <c r="V17" s="127"/>
      <c r="W17" s="127"/>
      <c r="X17" s="127"/>
      <c r="Y17" s="127"/>
      <c r="Z17" s="127"/>
      <c r="AC17" s="177"/>
      <c r="BS17" s="939"/>
    </row>
    <row r="18" spans="1:71" s="173" customFormat="1" ht="12" hidden="1" customHeight="1" x14ac:dyDescent="0.15">
      <c r="B18" s="151"/>
      <c r="E18" s="630"/>
      <c r="G18" s="175"/>
      <c r="H18" s="175"/>
      <c r="I18" s="175"/>
      <c r="J18" s="175"/>
      <c r="K18" s="175"/>
      <c r="L18" s="175"/>
      <c r="M18" s="175"/>
      <c r="N18" s="175"/>
      <c r="O18" s="175"/>
      <c r="P18" s="175"/>
      <c r="Q18" s="141"/>
      <c r="R18" s="141"/>
      <c r="S18" s="175"/>
      <c r="T18" s="127"/>
      <c r="U18" s="127"/>
      <c r="V18" s="127"/>
      <c r="W18" s="127"/>
      <c r="X18" s="127"/>
      <c r="Y18" s="127"/>
      <c r="Z18" s="127"/>
      <c r="AC18" s="177"/>
      <c r="BS18" s="939"/>
    </row>
    <row r="19" spans="1:71" s="173" customFormat="1" ht="12" hidden="1" customHeight="1" x14ac:dyDescent="0.15">
      <c r="B19" s="151"/>
      <c r="E19" s="630"/>
      <c r="G19" s="175"/>
      <c r="H19" s="175"/>
      <c r="I19" s="175"/>
      <c r="J19" s="175"/>
      <c r="K19" s="175"/>
      <c r="L19" s="175"/>
      <c r="M19" s="175"/>
      <c r="N19" s="175"/>
      <c r="O19" s="175"/>
      <c r="P19" s="175"/>
      <c r="Q19" s="141"/>
      <c r="R19" s="141"/>
      <c r="S19" s="175"/>
      <c r="T19" s="127"/>
      <c r="U19" s="127"/>
      <c r="V19" s="127"/>
      <c r="W19" s="127"/>
      <c r="X19" s="127"/>
      <c r="Y19" s="127"/>
      <c r="Z19" s="127"/>
      <c r="AC19" s="177"/>
      <c r="BS19" s="939"/>
    </row>
    <row r="20" spans="1:71" s="173" customFormat="1" ht="12" hidden="1" customHeight="1" x14ac:dyDescent="0.15">
      <c r="B20" s="151"/>
      <c r="E20" s="630"/>
      <c r="G20" s="175"/>
      <c r="H20" s="175"/>
      <c r="I20" s="175"/>
      <c r="J20" s="175"/>
      <c r="K20" s="175"/>
      <c r="L20" s="175"/>
      <c r="M20" s="175"/>
      <c r="N20" s="175"/>
      <c r="O20" s="175"/>
      <c r="P20" s="175"/>
      <c r="Q20" s="141"/>
      <c r="R20" s="141"/>
      <c r="S20" s="175"/>
      <c r="T20" s="127"/>
      <c r="U20" s="127"/>
      <c r="V20" s="127"/>
      <c r="W20" s="127"/>
      <c r="X20" s="127"/>
      <c r="Y20" s="127"/>
      <c r="Z20" s="127"/>
      <c r="AC20" s="177"/>
      <c r="BS20" s="939"/>
    </row>
    <row r="21" spans="1:71"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71" s="107" customFormat="1" ht="19.5" customHeight="1" x14ac:dyDescent="0.15">
      <c r="A22" s="132"/>
      <c r="B22" s="151"/>
      <c r="C22" s="132"/>
      <c r="D22" s="132"/>
      <c r="E22" s="630">
        <v>20.100000000000001</v>
      </c>
      <c r="F22" s="132"/>
      <c r="Q22" s="141"/>
      <c r="R22" s="141"/>
      <c r="T22" s="111"/>
      <c r="U22" s="111"/>
      <c r="V22" s="111"/>
      <c r="W22" s="111"/>
      <c r="X22" s="111"/>
      <c r="Y22" s="111"/>
      <c r="Z22" s="111"/>
      <c r="AB22" s="312" t="s">
        <v>59</v>
      </c>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S22" s="908"/>
    </row>
    <row r="23" spans="1:71" s="107" customFormat="1" ht="9.9499999999999993" customHeight="1" x14ac:dyDescent="0.15">
      <c r="A23" s="132"/>
      <c r="B23" s="151"/>
      <c r="C23" s="132"/>
      <c r="D23" s="132"/>
      <c r="E23" s="630">
        <v>10.199999999999999</v>
      </c>
      <c r="F23" s="132"/>
      <c r="Q23" s="141"/>
      <c r="R23" s="141"/>
      <c r="T23" s="111"/>
      <c r="U23" s="111"/>
      <c r="V23" s="111"/>
      <c r="W23" s="111"/>
      <c r="X23" s="111"/>
      <c r="Y23" s="111"/>
      <c r="Z23" s="111"/>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c r="BM23" s="176"/>
      <c r="BN23" s="176"/>
      <c r="BO23" s="176"/>
      <c r="BP23" s="176"/>
      <c r="BS23" s="908"/>
    </row>
    <row r="24" spans="1:71" s="174" customFormat="1" ht="24.2" customHeight="1" x14ac:dyDescent="0.15">
      <c r="A24" s="177"/>
      <c r="B24" s="626"/>
      <c r="C24" s="177"/>
      <c r="D24" s="177"/>
      <c r="E24" s="635">
        <v>24.8</v>
      </c>
      <c r="F24" s="177"/>
      <c r="Q24" s="730"/>
      <c r="R24" s="730"/>
      <c r="T24" s="123"/>
      <c r="U24" s="123"/>
      <c r="V24" s="123"/>
      <c r="W24" s="123"/>
      <c r="X24" s="123"/>
      <c r="Y24" s="123"/>
      <c r="Z24" s="123"/>
      <c r="AB24" s="1414" t="s">
        <v>377</v>
      </c>
      <c r="AC24" s="1414" t="s">
        <v>433</v>
      </c>
      <c r="AD24" s="1414" t="s">
        <v>434</v>
      </c>
      <c r="AE24" s="201" t="str">
        <f>god-2&amp;" год"</f>
        <v>2025 год</v>
      </c>
      <c r="AF24" s="1034" t="str">
        <f>god-2&amp;" год"</f>
        <v>2025 год</v>
      </c>
      <c r="AG24" s="201" t="str">
        <f>god-2&amp;" год"</f>
        <v>2025 год</v>
      </c>
      <c r="AH24" s="201" t="str">
        <f>god-2&amp;" год"</f>
        <v>2025 год</v>
      </c>
      <c r="AI24" s="121" t="str">
        <f>god-1&amp;" год"</f>
        <v>2026 год</v>
      </c>
      <c r="AJ24" s="1028" t="str">
        <f>god&amp;" год"</f>
        <v>2027 год</v>
      </c>
      <c r="AK24" s="1028" t="str">
        <f>god+1&amp;" год"</f>
        <v>2028 год</v>
      </c>
      <c r="AL24" s="1028" t="str">
        <f>god+2&amp;" год"</f>
        <v>2029 год</v>
      </c>
      <c r="AM24" s="1028" t="str">
        <f>god+3&amp;" год"</f>
        <v>2030 год</v>
      </c>
      <c r="AN24" s="1028" t="str">
        <f>god+4&amp;" год"</f>
        <v>2031 год</v>
      </c>
      <c r="AO24" s="1028" t="str">
        <f>god+5&amp;" год"</f>
        <v>2032 год</v>
      </c>
      <c r="AP24" s="1028" t="str">
        <f>god+6&amp;" год"</f>
        <v>2033 год</v>
      </c>
      <c r="AQ24" s="1028" t="str">
        <f>god+7&amp;" год"</f>
        <v>2034 год</v>
      </c>
      <c r="AR24" s="1028" t="str">
        <f>god+8&amp;" год"</f>
        <v>2035 год</v>
      </c>
      <c r="AS24" s="1028" t="str">
        <f>god+9&amp;" год"</f>
        <v>2036 год</v>
      </c>
      <c r="AT24" s="122" t="str">
        <f>god&amp;" год"</f>
        <v>2027 год</v>
      </c>
      <c r="AU24" s="122" t="str">
        <f>god+1&amp;" год"</f>
        <v>2028 год</v>
      </c>
      <c r="AV24" s="122" t="str">
        <f>god+2&amp;" год"</f>
        <v>2029 год</v>
      </c>
      <c r="AW24" s="122" t="str">
        <f>god+3&amp;" год"</f>
        <v>2030 год</v>
      </c>
      <c r="AX24" s="122" t="str">
        <f>god+4&amp;" год"</f>
        <v>2031 год</v>
      </c>
      <c r="AY24" s="122" t="str">
        <f>god+5&amp;" год"</f>
        <v>2032 год</v>
      </c>
      <c r="AZ24" s="122" t="str">
        <f>god+6&amp;" год"</f>
        <v>2033 год</v>
      </c>
      <c r="BA24" s="122" t="str">
        <f>god+7&amp;" год"</f>
        <v>2034 год</v>
      </c>
      <c r="BB24" s="122" t="str">
        <f>god+8&amp;" год"</f>
        <v>2035 год</v>
      </c>
      <c r="BC24" s="122" t="str">
        <f>god+9&amp;" год"</f>
        <v>2036 год</v>
      </c>
      <c r="BD24" s="122" t="str">
        <f>god&amp;" год"</f>
        <v>2027 год</v>
      </c>
      <c r="BE24" s="122" t="str">
        <f>god+1&amp;" год"</f>
        <v>2028 год</v>
      </c>
      <c r="BF24" s="122" t="str">
        <f>god+2&amp;" год"</f>
        <v>2029 год</v>
      </c>
      <c r="BG24" s="122" t="str">
        <f>god+3&amp;" год"</f>
        <v>2030 год</v>
      </c>
      <c r="BH24" s="122" t="str">
        <f>god+4&amp;" год"</f>
        <v>2031 год</v>
      </c>
      <c r="BI24" s="122" t="str">
        <f>god+5&amp;" год"</f>
        <v>2032 год</v>
      </c>
      <c r="BJ24" s="122" t="str">
        <f>god+6&amp;" год"</f>
        <v>2033 год</v>
      </c>
      <c r="BK24" s="122" t="str">
        <f>god+7&amp;" год"</f>
        <v>2034 год</v>
      </c>
      <c r="BL24" s="122" t="str">
        <f>god+8&amp;" год"</f>
        <v>2035 год</v>
      </c>
      <c r="BM24" s="122" t="str">
        <f>god+9&amp;" год"</f>
        <v>2036 год</v>
      </c>
      <c r="BN24" s="1413" t="s">
        <v>1319</v>
      </c>
      <c r="BO24" s="1413" t="s">
        <v>588</v>
      </c>
      <c r="BP24" s="1413" t="s">
        <v>1320</v>
      </c>
      <c r="BS24" s="939"/>
    </row>
    <row r="25" spans="1:71" s="174" customFormat="1" ht="46.15" customHeight="1" x14ac:dyDescent="0.15">
      <c r="A25" s="177"/>
      <c r="B25" s="626"/>
      <c r="C25" s="177"/>
      <c r="D25" s="177"/>
      <c r="E25" s="635">
        <v>47.3</v>
      </c>
      <c r="F25" s="177"/>
      <c r="Q25" s="730"/>
      <c r="R25" s="730"/>
      <c r="T25" s="123"/>
      <c r="U25" s="123"/>
      <c r="V25" s="123"/>
      <c r="W25" s="123"/>
      <c r="X25" s="123"/>
      <c r="Y25" s="123"/>
      <c r="Z25" s="123"/>
      <c r="AB25" s="1414"/>
      <c r="AC25" s="1414"/>
      <c r="AD25" s="1414"/>
      <c r="AE25" s="121" t="s">
        <v>394</v>
      </c>
      <c r="AF25" s="1030" t="s">
        <v>589</v>
      </c>
      <c r="AG25" s="121" t="s">
        <v>590</v>
      </c>
      <c r="AH25" s="201" t="s">
        <v>1321</v>
      </c>
      <c r="AI25" s="121" t="s">
        <v>394</v>
      </c>
      <c r="AJ25" s="1029" t="s">
        <v>395</v>
      </c>
      <c r="AK25" s="1029" t="s">
        <v>395</v>
      </c>
      <c r="AL25" s="1029" t="s">
        <v>395</v>
      </c>
      <c r="AM25" s="1029" t="s">
        <v>395</v>
      </c>
      <c r="AN25" s="1029" t="s">
        <v>395</v>
      </c>
      <c r="AO25" s="1029" t="s">
        <v>395</v>
      </c>
      <c r="AP25" s="1029" t="s">
        <v>395</v>
      </c>
      <c r="AQ25" s="1029" t="s">
        <v>395</v>
      </c>
      <c r="AR25" s="1029" t="s">
        <v>395</v>
      </c>
      <c r="AS25" s="1029" t="s">
        <v>395</v>
      </c>
      <c r="AT25" s="331" t="s">
        <v>394</v>
      </c>
      <c r="AU25" s="331" t="s">
        <v>394</v>
      </c>
      <c r="AV25" s="331" t="s">
        <v>394</v>
      </c>
      <c r="AW25" s="331" t="s">
        <v>394</v>
      </c>
      <c r="AX25" s="331" t="s">
        <v>394</v>
      </c>
      <c r="AY25" s="331" t="s">
        <v>394</v>
      </c>
      <c r="AZ25" s="331" t="s">
        <v>394</v>
      </c>
      <c r="BA25" s="331" t="s">
        <v>394</v>
      </c>
      <c r="BB25" s="331" t="s">
        <v>394</v>
      </c>
      <c r="BC25" s="331" t="s">
        <v>394</v>
      </c>
      <c r="BD25" s="1413" t="s">
        <v>1322</v>
      </c>
      <c r="BE25" s="1413"/>
      <c r="BF25" s="1413"/>
      <c r="BG25" s="1413"/>
      <c r="BH25" s="1413"/>
      <c r="BI25" s="1413"/>
      <c r="BJ25" s="1413"/>
      <c r="BK25" s="1413"/>
      <c r="BL25" s="1413"/>
      <c r="BM25" s="1413"/>
      <c r="BN25" s="1413"/>
      <c r="BO25" s="1413"/>
      <c r="BP25" s="1413"/>
      <c r="BS25" s="939"/>
    </row>
    <row r="26" spans="1:71" s="174" customFormat="1" ht="18.75" hidden="1" customHeight="1" x14ac:dyDescent="0.15">
      <c r="A26" s="177"/>
      <c r="B26" s="626"/>
      <c r="C26" s="177"/>
      <c r="D26" s="177"/>
      <c r="E26" s="635">
        <v>0</v>
      </c>
      <c r="F26" s="177"/>
      <c r="Q26" s="730"/>
      <c r="R26" s="730"/>
      <c r="T26" s="123"/>
      <c r="U26" s="123"/>
      <c r="V26" s="123"/>
      <c r="W26" s="123"/>
      <c r="X26" s="123"/>
      <c r="Y26" s="123"/>
      <c r="Z26" s="123"/>
      <c r="AB26" s="556"/>
      <c r="AC26" s="556"/>
      <c r="AD26" s="556"/>
      <c r="AE26" s="123"/>
      <c r="AF26" s="123"/>
      <c r="AG26" s="123"/>
      <c r="AH26" s="177"/>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77"/>
      <c r="BE26" s="177"/>
      <c r="BF26" s="177"/>
      <c r="BG26" s="177"/>
      <c r="BH26" s="177"/>
      <c r="BI26" s="177"/>
      <c r="BJ26" s="177"/>
      <c r="BK26" s="177"/>
      <c r="BL26" s="177"/>
      <c r="BM26" s="177"/>
      <c r="BN26" s="177"/>
      <c r="BO26" s="177"/>
      <c r="BP26" s="177"/>
      <c r="BS26" s="939"/>
    </row>
    <row r="27" spans="1:71" s="148" customFormat="1" ht="18.399999999999999" hidden="1" customHeight="1" x14ac:dyDescent="0.15">
      <c r="E27" s="630">
        <v>18.8</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T27" s="640" t="b">
        <f>X27&gt;0</f>
        <v>0</v>
      </c>
      <c r="V27" s="127" t="s">
        <v>298</v>
      </c>
      <c r="X27" s="1311">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S27" s="900"/>
    </row>
    <row r="28" spans="1:71" s="148" customFormat="1" ht="13.7" hidden="1" customHeight="1" x14ac:dyDescent="0.15">
      <c r="E28" s="630">
        <v>14.1</v>
      </c>
      <c r="F28" s="725" cm="1">
        <f t="array" aca="1" ref="F28" ca="1">OFFSET(G28,-1,-1)</f>
        <v>0</v>
      </c>
      <c r="G28" s="576" t="s">
        <v>1381</v>
      </c>
      <c r="K28" s="175" t="str">
        <f ca="1">F28&amp;"komm"</f>
        <v>0komm</v>
      </c>
      <c r="L28" s="174" cm="1">
        <f t="array" ref="L28">BO28</f>
        <v>0</v>
      </c>
      <c r="T28" s="640" t="b" cm="1">
        <f t="array" ref="T28">T27</f>
        <v>0</v>
      </c>
      <c r="X28" s="1308"/>
      <c r="Z28" s="1308"/>
      <c r="AB28" s="1411" t="s">
        <v>1382</v>
      </c>
      <c r="AC28" s="1412"/>
      <c r="AD28" s="242" t="s">
        <v>805</v>
      </c>
      <c r="AE28" s="245" cm="1">
        <f t="array" aca="1" ref="AE28" ca="1">AE46</f>
        <v>0</v>
      </c>
      <c r="AF28" s="245" cm="1">
        <f t="array" aca="1" ref="AF28" ca="1">AF46</f>
        <v>0</v>
      </c>
      <c r="AG28" s="245" cm="1">
        <f t="array" aca="1" ref="AG28" ca="1">AG46</f>
        <v>0</v>
      </c>
      <c r="AH28" s="245" cm="1">
        <f t="array" aca="1" ref="AH28" ca="1">AH46</f>
        <v>0</v>
      </c>
      <c r="AI28" s="245" cm="1">
        <f t="array" aca="1" ref="AI28" ca="1">AI46</f>
        <v>0</v>
      </c>
      <c r="AJ28" s="245" cm="1">
        <f t="array" aca="1" ref="AJ28" ca="1">AJ46</f>
        <v>0</v>
      </c>
      <c r="AK28" s="245" cm="1">
        <f t="array" aca="1" ref="AK28" ca="1">AK46</f>
        <v>0</v>
      </c>
      <c r="AL28" s="245" cm="1">
        <f t="array" aca="1" ref="AL28" ca="1">AL46</f>
        <v>0</v>
      </c>
      <c r="AM28" s="245" cm="1">
        <f t="array" aca="1" ref="AM28" ca="1">AM46</f>
        <v>0</v>
      </c>
      <c r="AN28" s="245" cm="1">
        <f t="array" aca="1" ref="AN28" ca="1">AN46</f>
        <v>0</v>
      </c>
      <c r="AO28" s="245" cm="1">
        <f t="array" aca="1" ref="AO28" ca="1">AO46</f>
        <v>0</v>
      </c>
      <c r="AP28" s="245" cm="1">
        <f t="array" aca="1" ref="AP28" ca="1">AP46</f>
        <v>0</v>
      </c>
      <c r="AQ28" s="245" cm="1">
        <f t="array" aca="1" ref="AQ28" ca="1">AQ46</f>
        <v>0</v>
      </c>
      <c r="AR28" s="245" cm="1">
        <f t="array" aca="1" ref="AR28" ca="1">AR46</f>
        <v>0</v>
      </c>
      <c r="AS28" s="245" cm="1">
        <f t="array" aca="1" ref="AS28" ca="1">AS46</f>
        <v>0</v>
      </c>
      <c r="AT28" s="245" cm="1">
        <f t="array" aca="1" ref="AT28" ca="1">AT46</f>
        <v>0</v>
      </c>
      <c r="AU28" s="245" cm="1">
        <f t="array" aca="1" ref="AU28" ca="1">AU46</f>
        <v>0</v>
      </c>
      <c r="AV28" s="245" cm="1">
        <f t="array" aca="1" ref="AV28" ca="1">AV46</f>
        <v>0</v>
      </c>
      <c r="AW28" s="245" cm="1">
        <f t="array" aca="1" ref="AW28" ca="1">AW46</f>
        <v>0</v>
      </c>
      <c r="AX28" s="245" cm="1">
        <f t="array" aca="1" ref="AX28" ca="1">AX46</f>
        <v>0</v>
      </c>
      <c r="AY28" s="245" cm="1">
        <f t="array" aca="1" ref="AY28" ca="1">AY46</f>
        <v>0</v>
      </c>
      <c r="AZ28" s="245" cm="1">
        <f t="array" aca="1" ref="AZ28" ca="1">AZ46</f>
        <v>0</v>
      </c>
      <c r="BA28" s="245" cm="1">
        <f t="array" aca="1" ref="BA28" ca="1">BA46</f>
        <v>0</v>
      </c>
      <c r="BB28" s="245" cm="1">
        <f t="array" aca="1" ref="BB28" ca="1">BB46</f>
        <v>0</v>
      </c>
      <c r="BC28" s="245" cm="1">
        <f t="array" aca="1" ref="BC28" ca="1">BC46</f>
        <v>0</v>
      </c>
      <c r="BD28" s="245" cm="1">
        <f t="array" aca="1" ref="BD28" ca="1">BD46</f>
        <v>0</v>
      </c>
      <c r="BE28" s="245" cm="1">
        <f t="array" aca="1" ref="BE28" ca="1">BE46</f>
        <v>0</v>
      </c>
      <c r="BF28" s="245" cm="1">
        <f t="array" aca="1" ref="BF28" ca="1">BF46</f>
        <v>0</v>
      </c>
      <c r="BG28" s="245" cm="1">
        <f t="array" aca="1" ref="BG28" ca="1">BG46</f>
        <v>0</v>
      </c>
      <c r="BH28" s="245" cm="1">
        <f t="array" aca="1" ref="BH28" ca="1">BH46</f>
        <v>0</v>
      </c>
      <c r="BI28" s="245" cm="1">
        <f t="array" aca="1" ref="BI28" ca="1">BI46</f>
        <v>0</v>
      </c>
      <c r="BJ28" s="245" cm="1">
        <f t="array" aca="1" ref="BJ28" ca="1">BJ46</f>
        <v>0</v>
      </c>
      <c r="BK28" s="245" cm="1">
        <f t="array" aca="1" ref="BK28" ca="1">BK46</f>
        <v>0</v>
      </c>
      <c r="BL28" s="245" cm="1">
        <f t="array" aca="1" ref="BL28" ca="1">BL46</f>
        <v>0</v>
      </c>
      <c r="BM28" s="245" cm="1">
        <f t="array" aca="1" ref="BM28" ca="1">BM46</f>
        <v>0</v>
      </c>
      <c r="BN28" s="25"/>
      <c r="BO28" s="25"/>
      <c r="BP28" s="25"/>
      <c r="BS28" s="900" t="s">
        <v>1383</v>
      </c>
    </row>
    <row r="29" spans="1:71" ht="27.2" hidden="1" customHeight="1" x14ac:dyDescent="0.15">
      <c r="E29" s="630">
        <v>27.8</v>
      </c>
      <c r="F29" s="725" cm="1">
        <f t="array" aca="1" ref="F29" ca="1">OFFSET(G29,-1,-1)</f>
        <v>0</v>
      </c>
      <c r="G29" s="141" t="s">
        <v>1205</v>
      </c>
      <c r="T29" s="640" t="b" cm="1">
        <f t="array" ref="T29">T28</f>
        <v>0</v>
      </c>
      <c r="X29" s="1311"/>
      <c r="Z29" s="1311"/>
      <c r="AB29" s="112" t="s">
        <v>442</v>
      </c>
      <c r="AC29" s="119" t="s">
        <v>47</v>
      </c>
      <c r="AD29" s="112" t="s">
        <v>805</v>
      </c>
      <c r="AE29" s="484">
        <f ca="1">SUMIFS('Покупка услуг'!AE$26:AE$112,'Покупка услуг'!$F$26:$F$112,$F29,'Покупка услуг'!$G$26:$G$112,$G29)</f>
        <v>0</v>
      </c>
      <c r="AF29" s="484">
        <f ca="1">SUMIFS('Покупка услуг'!AF$26:AF$112,'Покупка услуг'!$F$26:$F$112,$F29,'Покупка услуг'!$G$26:$G$112,$G29)</f>
        <v>0</v>
      </c>
      <c r="AG29" s="76">
        <f ca="1">SUMIFS('Покупка услуг'!AG$26:AG$112,'Покупка услуг'!$F$26:$F$112,$F29,'Покупка услуг'!$G$26:$G$112,$G29)</f>
        <v>0</v>
      </c>
      <c r="AH29" s="246">
        <f t="shared" ref="AH29:AH46" ca="1" si="3">AG29-AF29</f>
        <v>0</v>
      </c>
      <c r="AI29" s="484">
        <f ca="1">SUMIFS('Покупка услуг'!AH$26:AH$112,'Покупка услуг'!$F$26:$F$112,$F29,'Покупка услуг'!$G$26:$G$112,$G29)</f>
        <v>0</v>
      </c>
      <c r="AJ29" s="484">
        <f ca="1">SUMIFS('Покупка услуг'!AI$26:AI$112,'Покупка услуг'!$F$26:$F$112,$F29,'Покупка услуг'!$G$26:$G$112,$G29)</f>
        <v>0</v>
      </c>
      <c r="AK29" s="484">
        <f ca="1">SUMIFS('Покупка услуг'!AJ$26:AJ$112,'Покупка услуг'!$F$26:$F$112,$F29,'Покупка услуг'!$G$26:$G$112,$G29)</f>
        <v>0</v>
      </c>
      <c r="AL29" s="484">
        <f ca="1">SUMIFS('Покупка услуг'!AK$26:AK$112,'Покупка услуг'!$F$26:$F$112,$F29,'Покупка услуг'!$G$26:$G$112,$G29)</f>
        <v>0</v>
      </c>
      <c r="AM29" s="484">
        <f ca="1">SUMIFS('Покупка услуг'!AL$26:AL$112,'Покупка услуг'!$F$26:$F$112,$F29,'Покупка услуг'!$G$26:$G$112,$G29)</f>
        <v>0</v>
      </c>
      <c r="AN29" s="484">
        <f ca="1">SUMIFS('Покупка услуг'!AM$26:AM$112,'Покупка услуг'!$F$26:$F$112,$F29,'Покупка услуг'!$G$26:$G$112,$G29)</f>
        <v>0</v>
      </c>
      <c r="AO29" s="484">
        <f ca="1">SUMIFS('Покупка услуг'!AN$26:AN$112,'Покупка услуг'!$F$26:$F$112,$F29,'Покупка услуг'!$G$26:$G$112,$G29)</f>
        <v>0</v>
      </c>
      <c r="AP29" s="484">
        <f ca="1">SUMIFS('Покупка услуг'!AO$26:AO$112,'Покупка услуг'!$F$26:$F$112,$F29,'Покупка услуг'!$G$26:$G$112,$G29)</f>
        <v>0</v>
      </c>
      <c r="AQ29" s="484">
        <f ca="1">SUMIFS('Покупка услуг'!AP$26:AP$112,'Покупка услуг'!$F$26:$F$112,$F29,'Покупка услуг'!$G$26:$G$112,$G29)</f>
        <v>0</v>
      </c>
      <c r="AR29" s="484">
        <f ca="1">SUMIFS('Покупка услуг'!AQ$26:AQ$112,'Покупка услуг'!$F$26:$F$112,$F29,'Покупка услуг'!$G$26:$G$112,$G29)</f>
        <v>0</v>
      </c>
      <c r="AS29" s="484">
        <f ca="1">SUMIFS('Покупка услуг'!AR$26:AR$112,'Покупка услуг'!$F$26:$F$112,$F29,'Покупка услуг'!$G$26:$G$112,$G29)</f>
        <v>0</v>
      </c>
      <c r="AT29" s="484">
        <f ca="1">SUMIFS('Покупка услуг'!AS$26:AS$112,'Покупка услуг'!$F$26:$F$112,$F29,'Покупка услуг'!$G$26:$G$112,$G29)</f>
        <v>0</v>
      </c>
      <c r="AU29" s="484">
        <f ca="1">SUMIFS('Покупка услуг'!AT$26:AT$112,'Покупка услуг'!$F$26:$F$112,$F29,'Покупка услуг'!$G$26:$G$112,$G29)</f>
        <v>0</v>
      </c>
      <c r="AV29" s="484">
        <f ca="1">SUMIFS('Покупка услуг'!AU$26:AU$112,'Покупка услуг'!$F$26:$F$112,$F29,'Покупка услуг'!$G$26:$G$112,$G29)</f>
        <v>0</v>
      </c>
      <c r="AW29" s="484">
        <f ca="1">SUMIFS('Покупка услуг'!AV$26:AV$112,'Покупка услуг'!$F$26:$F$112,$F29,'Покупка услуг'!$G$26:$G$112,$G29)</f>
        <v>0</v>
      </c>
      <c r="AX29" s="484">
        <f ca="1">SUMIFS('Покупка услуг'!AW$26:AW$112,'Покупка услуг'!$F$26:$F$112,$F29,'Покупка услуг'!$G$26:$G$112,$G29)</f>
        <v>0</v>
      </c>
      <c r="AY29" s="484">
        <f ca="1">SUMIFS('Покупка услуг'!AX$26:AX$112,'Покупка услуг'!$F$26:$F$112,$F29,'Покупка услуг'!$G$26:$G$112,$G29)</f>
        <v>0</v>
      </c>
      <c r="AZ29" s="484">
        <f ca="1">SUMIFS('Покупка услуг'!AY$26:AY$112,'Покупка услуг'!$F$26:$F$112,$F29,'Покупка услуг'!$G$26:$G$112,$G29)</f>
        <v>0</v>
      </c>
      <c r="BA29" s="484">
        <f ca="1">SUMIFS('Покупка услуг'!AZ$26:AZ$112,'Покупка услуг'!$F$26:$F$112,$F29,'Покупка услуг'!$G$26:$G$112,$G29)</f>
        <v>0</v>
      </c>
      <c r="BB29" s="484">
        <f ca="1">SUMIFS('Покупка услуг'!BA$26:BA$112,'Покупка услуг'!$F$26:$F$112,$F29,'Покупка услуг'!$G$26:$G$112,$G29)</f>
        <v>0</v>
      </c>
      <c r="BC29" s="484">
        <f ca="1">SUMIFS('Покупка услуг'!BB$26:BB$112,'Покупка услуг'!$F$26:$F$112,$F29,'Покупка услуг'!$G$26:$G$112,$G29)</f>
        <v>0</v>
      </c>
      <c r="BD29" s="246">
        <f t="shared" ref="BD29:BD46" ca="1" si="4">IF(AI29=0,0,(AT29-AI29)/AI29*100)</f>
        <v>0</v>
      </c>
      <c r="BE29" s="246">
        <f t="shared" ref="BE29:BE46" ca="1" si="5">IF(AT29=0,0,(AU29-AT29)/AT29*100)</f>
        <v>0</v>
      </c>
      <c r="BF29" s="246">
        <f t="shared" ref="BF29:BF46" ca="1" si="6">IF(AU29=0,0,(AV29-AU29)/AU29*100)</f>
        <v>0</v>
      </c>
      <c r="BG29" s="246">
        <f t="shared" ref="BG29:BG46" ca="1" si="7">IF(AV29=0,0,(AW29-AV29)/AV29*100)</f>
        <v>0</v>
      </c>
      <c r="BH29" s="246">
        <f t="shared" ref="BH29:BH46" ca="1" si="8">IF(AW29=0,0,(AX29-AW29)/AW29*100)</f>
        <v>0</v>
      </c>
      <c r="BI29" s="246">
        <f t="shared" ref="BI29:BI46" ca="1" si="9">IF(AX29=0,0,(AY29-AX29)/AX29*100)</f>
        <v>0</v>
      </c>
      <c r="BJ29" s="246">
        <f t="shared" ref="BJ29:BJ46" ca="1" si="10">IF(AY29=0,0,(AZ29-AY29)/AY29*100)</f>
        <v>0</v>
      </c>
      <c r="BK29" s="246">
        <f t="shared" ref="BK29:BK46" ca="1" si="11">IF(AZ29=0,0,(BA29-AZ29)/AZ29*100)</f>
        <v>0</v>
      </c>
      <c r="BL29" s="246">
        <f t="shared" ref="BL29:BL46" ca="1" si="12">IF(BA29=0,0,(BB29-BA29)/BA29*100)</f>
        <v>0</v>
      </c>
      <c r="BM29" s="246">
        <f t="shared" ref="BM29:BM46" ca="1" si="13">IF(BB29=0,0,(BC29-BB29)/BB29*100)</f>
        <v>0</v>
      </c>
      <c r="BN29" s="25"/>
      <c r="BO29" s="25"/>
      <c r="BP29" s="25"/>
      <c r="BS29" s="900" t="s">
        <v>1384</v>
      </c>
    </row>
    <row r="30" spans="1:71" ht="14.65" hidden="1" customHeight="1" x14ac:dyDescent="0.15">
      <c r="E30" s="630">
        <v>15</v>
      </c>
      <c r="F30" s="725" cm="1">
        <f t="array" aca="1" ref="F30" ca="1">OFFSET(G30,-1,-1)</f>
        <v>0</v>
      </c>
      <c r="G30" s="576" t="s">
        <v>1180</v>
      </c>
      <c r="T30" s="640" t="b" cm="1">
        <f t="array" ref="T30">T29</f>
        <v>0</v>
      </c>
      <c r="X30" s="1311"/>
      <c r="Z30" s="1311"/>
      <c r="AB30" s="112" t="s">
        <v>955</v>
      </c>
      <c r="AC30" s="119" t="s">
        <v>1385</v>
      </c>
      <c r="AD30" s="112" t="s">
        <v>805</v>
      </c>
      <c r="AE30" s="246">
        <f ca="1">SUMIFS(Аренда!AE$26:AE$75,Аренда!$F$26:$F$75,$F30,Аренда!$G$26:$G$75,$G30)</f>
        <v>0</v>
      </c>
      <c r="AF30" s="246">
        <f ca="1">SUMIFS(Аренда!AF$26:AF$75,Аренда!$F$26:$F$75,$F30,Аренда!$G$26:$G$75,$G30)</f>
        <v>0</v>
      </c>
      <c r="AG30" s="50">
        <f ca="1">SUMIFS(Аренда!AG$26:AG$75,Аренда!$F$26:$F$75,$F30,Аренда!$G$26:$G$75,$G30)</f>
        <v>0</v>
      </c>
      <c r="AH30" s="246">
        <f t="shared" ca="1" si="3"/>
        <v>0</v>
      </c>
      <c r="AI30" s="246">
        <f ca="1">SUMIFS(Аренда!AH$26:AH$75,Аренда!$F$26:$F$75,$F30,Аренда!$G$26:$G$75,$G30)</f>
        <v>0</v>
      </c>
      <c r="AJ30" s="246">
        <f ca="1">SUMIFS(Аренда!AI$26:AI$75,Аренда!$F$26:$F$75,$F30,Аренда!$G$26:$G$75,$G30)</f>
        <v>0</v>
      </c>
      <c r="AK30" s="246">
        <f ca="1">SUMIFS(Аренда!AJ$26:AJ$75,Аренда!$F$26:$F$75,$F30,Аренда!$G$26:$G$75,$G30)</f>
        <v>0</v>
      </c>
      <c r="AL30" s="246">
        <f ca="1">SUMIFS(Аренда!AK$26:AK$75,Аренда!$F$26:$F$75,$F30,Аренда!$G$26:$G$75,$G30)</f>
        <v>0</v>
      </c>
      <c r="AM30" s="246">
        <f ca="1">SUMIFS(Аренда!AL$26:AL$75,Аренда!$F$26:$F$75,$F30,Аренда!$G$26:$G$75,$G30)</f>
        <v>0</v>
      </c>
      <c r="AN30" s="246">
        <f ca="1">SUMIFS(Аренда!AM$26:AM$75,Аренда!$F$26:$F$75,$F30,Аренда!$G$26:$G$75,$G30)</f>
        <v>0</v>
      </c>
      <c r="AO30" s="246">
        <f ca="1">SUMIFS(Аренда!AN$26:AN$75,Аренда!$F$26:$F$75,$F30,Аренда!$G$26:$G$75,$G30)</f>
        <v>0</v>
      </c>
      <c r="AP30" s="246">
        <f ca="1">SUMIFS(Аренда!AO$26:AO$75,Аренда!$F$26:$F$75,$F30,Аренда!$G$26:$G$75,$G30)</f>
        <v>0</v>
      </c>
      <c r="AQ30" s="246">
        <f ca="1">SUMIFS(Аренда!AP$26:AP$75,Аренда!$F$26:$F$75,$F30,Аренда!$G$26:$G$75,$G30)</f>
        <v>0</v>
      </c>
      <c r="AR30" s="246">
        <f ca="1">SUMIFS(Аренда!AQ$26:AQ$75,Аренда!$F$26:$F$75,$F30,Аренда!$G$26:$G$75,$G30)</f>
        <v>0</v>
      </c>
      <c r="AS30" s="246">
        <f ca="1">SUMIFS(Аренда!AR$26:AR$75,Аренда!$F$26:$F$75,$F30,Аренда!$G$26:$G$75,$G30)</f>
        <v>0</v>
      </c>
      <c r="AT30" s="246">
        <f ca="1">SUMIFS(Аренда!AS$26:AS$75,Аренда!$F$26:$F$75,$F30,Аренда!$G$26:$G$75,$G30)</f>
        <v>0</v>
      </c>
      <c r="AU30" s="246">
        <f ca="1">SUMIFS(Аренда!AT$26:AT$75,Аренда!$F$26:$F$75,$F30,Аренда!$G$26:$G$75,$G30)</f>
        <v>0</v>
      </c>
      <c r="AV30" s="246">
        <f ca="1">SUMIFS(Аренда!AU$26:AU$75,Аренда!$F$26:$F$75,$F30,Аренда!$G$26:$G$75,$G30)</f>
        <v>0</v>
      </c>
      <c r="AW30" s="246">
        <f ca="1">SUMIFS(Аренда!AV$26:AV$75,Аренда!$F$26:$F$75,$F30,Аренда!$G$26:$G$75,$G30)</f>
        <v>0</v>
      </c>
      <c r="AX30" s="246">
        <f ca="1">SUMIFS(Аренда!AW$26:AW$75,Аренда!$F$26:$F$75,$F30,Аренда!$G$26:$G$75,$G30)</f>
        <v>0</v>
      </c>
      <c r="AY30" s="246">
        <f ca="1">SUMIFS(Аренда!AX$26:AX$75,Аренда!$F$26:$F$75,$F30,Аренда!$G$26:$G$75,$G30)</f>
        <v>0</v>
      </c>
      <c r="AZ30" s="246">
        <f ca="1">SUMIFS(Аренда!AY$26:AY$75,Аренда!$F$26:$F$75,$F30,Аренда!$G$26:$G$75,$G30)</f>
        <v>0</v>
      </c>
      <c r="BA30" s="246">
        <f ca="1">SUMIFS(Аренда!AZ$26:AZ$75,Аренда!$F$26:$F$75,$F30,Аренда!$G$26:$G$75,$G30)</f>
        <v>0</v>
      </c>
      <c r="BB30" s="246">
        <f ca="1">SUMIFS(Аренда!BA$26:BA$75,Аренда!$F$26:$F$75,$F30,Аренда!$G$26:$G$75,$G30)</f>
        <v>0</v>
      </c>
      <c r="BC30" s="246">
        <f ca="1">SUMIFS(Аренда!BB$26:BB$75,Аренда!$F$26:$F$75,$F30,Аренда!$G$26:$G$75,$G30)</f>
        <v>0</v>
      </c>
      <c r="BD30" s="246">
        <f t="shared" ca="1" si="4"/>
        <v>0</v>
      </c>
      <c r="BE30" s="246">
        <f t="shared" ca="1" si="5"/>
        <v>0</v>
      </c>
      <c r="BF30" s="246">
        <f t="shared" ca="1" si="6"/>
        <v>0</v>
      </c>
      <c r="BG30" s="246">
        <f t="shared" ca="1" si="7"/>
        <v>0</v>
      </c>
      <c r="BH30" s="246">
        <f t="shared" ca="1" si="8"/>
        <v>0</v>
      </c>
      <c r="BI30" s="246">
        <f t="shared" ca="1" si="9"/>
        <v>0</v>
      </c>
      <c r="BJ30" s="246">
        <f t="shared" ca="1" si="10"/>
        <v>0</v>
      </c>
      <c r="BK30" s="246">
        <f t="shared" ca="1" si="11"/>
        <v>0</v>
      </c>
      <c r="BL30" s="246">
        <f t="shared" ca="1" si="12"/>
        <v>0</v>
      </c>
      <c r="BM30" s="246">
        <f t="shared" ca="1" si="13"/>
        <v>0</v>
      </c>
      <c r="BN30" s="25"/>
      <c r="BO30" s="25"/>
      <c r="BP30" s="25"/>
      <c r="BS30" s="900" t="s">
        <v>1183</v>
      </c>
    </row>
    <row r="31" spans="1:71" ht="14.65" hidden="1" customHeight="1" x14ac:dyDescent="0.15">
      <c r="E31" s="630">
        <v>15</v>
      </c>
      <c r="F31" s="725" cm="1">
        <f t="array" aca="1" ref="F31" ca="1">OFFSET(G31,-1,-1)</f>
        <v>0</v>
      </c>
      <c r="G31" s="141" t="s">
        <v>1184</v>
      </c>
      <c r="T31" s="640" t="b" cm="1">
        <f t="array" ref="T31">T30</f>
        <v>0</v>
      </c>
      <c r="X31" s="1311"/>
      <c r="Z31" s="1311"/>
      <c r="AB31" s="112" t="s">
        <v>957</v>
      </c>
      <c r="AC31" s="119" t="s">
        <v>1185</v>
      </c>
      <c r="AD31" s="112" t="s">
        <v>805</v>
      </c>
      <c r="AE31" s="246">
        <f ca="1">SUMIFS(Аренда!AE$26:AE$75,Аренда!$F$26:$F$75,$F31,Аренда!$G$26:$G$75,$G31)</f>
        <v>0</v>
      </c>
      <c r="AF31" s="246">
        <f ca="1">SUMIFS(Аренда!AF$26:AF$75,Аренда!$F$26:$F$75,$F31,Аренда!$G$26:$G$75,$G31)</f>
        <v>0</v>
      </c>
      <c r="AG31" s="50">
        <f ca="1">SUMIFS(Аренда!AG$26:AG$75,Аренда!$F$26:$F$75,$F31,Аренда!$G$26:$G$75,$G31)</f>
        <v>0</v>
      </c>
      <c r="AH31" s="246">
        <f t="shared" ca="1" si="3"/>
        <v>0</v>
      </c>
      <c r="AI31" s="246">
        <f ca="1">SUMIFS(Аренда!AH$26:AH$75,Аренда!$F$26:$F$75,$F31,Аренда!$G$26:$G$75,$G31)</f>
        <v>0</v>
      </c>
      <c r="AJ31" s="246">
        <f ca="1">SUMIFS(Аренда!AI$26:AI$75,Аренда!$F$26:$F$75,$F31,Аренда!$G$26:$G$75,$G31)</f>
        <v>0</v>
      </c>
      <c r="AK31" s="246">
        <f ca="1">SUMIFS(Аренда!AJ$26:AJ$75,Аренда!$F$26:$F$75,$F31,Аренда!$G$26:$G$75,$G31)</f>
        <v>0</v>
      </c>
      <c r="AL31" s="246">
        <f ca="1">SUMIFS(Аренда!AK$26:AK$75,Аренда!$F$26:$F$75,$F31,Аренда!$G$26:$G$75,$G31)</f>
        <v>0</v>
      </c>
      <c r="AM31" s="246">
        <f ca="1">SUMIFS(Аренда!AL$26:AL$75,Аренда!$F$26:$F$75,$F31,Аренда!$G$26:$G$75,$G31)</f>
        <v>0</v>
      </c>
      <c r="AN31" s="246">
        <f ca="1">SUMIFS(Аренда!AM$26:AM$75,Аренда!$F$26:$F$75,$F31,Аренда!$G$26:$G$75,$G31)</f>
        <v>0</v>
      </c>
      <c r="AO31" s="246">
        <f ca="1">SUMIFS(Аренда!AN$26:AN$75,Аренда!$F$26:$F$75,$F31,Аренда!$G$26:$G$75,$G31)</f>
        <v>0</v>
      </c>
      <c r="AP31" s="246">
        <f ca="1">SUMIFS(Аренда!AO$26:AO$75,Аренда!$F$26:$F$75,$F31,Аренда!$G$26:$G$75,$G31)</f>
        <v>0</v>
      </c>
      <c r="AQ31" s="246">
        <f ca="1">SUMIFS(Аренда!AP$26:AP$75,Аренда!$F$26:$F$75,$F31,Аренда!$G$26:$G$75,$G31)</f>
        <v>0</v>
      </c>
      <c r="AR31" s="246">
        <f ca="1">SUMIFS(Аренда!AQ$26:AQ$75,Аренда!$F$26:$F$75,$F31,Аренда!$G$26:$G$75,$G31)</f>
        <v>0</v>
      </c>
      <c r="AS31" s="246">
        <f ca="1">SUMIFS(Аренда!AR$26:AR$75,Аренда!$F$26:$F$75,$F31,Аренда!$G$26:$G$75,$G31)</f>
        <v>0</v>
      </c>
      <c r="AT31" s="246">
        <f ca="1">SUMIFS(Аренда!AS$26:AS$75,Аренда!$F$26:$F$75,$F31,Аренда!$G$26:$G$75,$G31)</f>
        <v>0</v>
      </c>
      <c r="AU31" s="246">
        <f ca="1">SUMIFS(Аренда!AT$26:AT$75,Аренда!$F$26:$F$75,$F31,Аренда!$G$26:$G$75,$G31)</f>
        <v>0</v>
      </c>
      <c r="AV31" s="246">
        <f ca="1">SUMIFS(Аренда!AU$26:AU$75,Аренда!$F$26:$F$75,$F31,Аренда!$G$26:$G$75,$G31)</f>
        <v>0</v>
      </c>
      <c r="AW31" s="246">
        <f ca="1">SUMIFS(Аренда!AV$26:AV$75,Аренда!$F$26:$F$75,$F31,Аренда!$G$26:$G$75,$G31)</f>
        <v>0</v>
      </c>
      <c r="AX31" s="246">
        <f ca="1">SUMIFS(Аренда!AW$26:AW$75,Аренда!$F$26:$F$75,$F31,Аренда!$G$26:$G$75,$G31)</f>
        <v>0</v>
      </c>
      <c r="AY31" s="246">
        <f ca="1">SUMIFS(Аренда!AX$26:AX$75,Аренда!$F$26:$F$75,$F31,Аренда!$G$26:$G$75,$G31)</f>
        <v>0</v>
      </c>
      <c r="AZ31" s="246">
        <f ca="1">SUMIFS(Аренда!AY$26:AY$75,Аренда!$F$26:$F$75,$F31,Аренда!$G$26:$G$75,$G31)</f>
        <v>0</v>
      </c>
      <c r="BA31" s="246">
        <f ca="1">SUMIFS(Аренда!AZ$26:AZ$75,Аренда!$F$26:$F$75,$F31,Аренда!$G$26:$G$75,$G31)</f>
        <v>0</v>
      </c>
      <c r="BB31" s="246">
        <f ca="1">SUMIFS(Аренда!BA$26:BA$75,Аренда!$F$26:$F$75,$F31,Аренда!$G$26:$G$75,$G31)</f>
        <v>0</v>
      </c>
      <c r="BC31" s="246">
        <f ca="1">SUMIFS(Аренда!BB$26:BB$75,Аренда!$F$26:$F$75,$F31,Аренда!$G$26:$G$75,$G31)</f>
        <v>0</v>
      </c>
      <c r="BD31" s="246">
        <f t="shared" ca="1" si="4"/>
        <v>0</v>
      </c>
      <c r="BE31" s="246">
        <f t="shared" ca="1" si="5"/>
        <v>0</v>
      </c>
      <c r="BF31" s="246">
        <f t="shared" ca="1" si="6"/>
        <v>0</v>
      </c>
      <c r="BG31" s="246">
        <f t="shared" ca="1" si="7"/>
        <v>0</v>
      </c>
      <c r="BH31" s="246">
        <f t="shared" ca="1" si="8"/>
        <v>0</v>
      </c>
      <c r="BI31" s="246">
        <f t="shared" ca="1" si="9"/>
        <v>0</v>
      </c>
      <c r="BJ31" s="246">
        <f t="shared" ca="1" si="10"/>
        <v>0</v>
      </c>
      <c r="BK31" s="246">
        <f t="shared" ca="1" si="11"/>
        <v>0</v>
      </c>
      <c r="BL31" s="246">
        <f t="shared" ca="1" si="12"/>
        <v>0</v>
      </c>
      <c r="BM31" s="246">
        <f t="shared" ca="1" si="13"/>
        <v>0</v>
      </c>
      <c r="BN31" s="25"/>
      <c r="BO31" s="25"/>
      <c r="BP31" s="25"/>
      <c r="BS31" s="900" t="s">
        <v>1386</v>
      </c>
    </row>
    <row r="32" spans="1:71" ht="14.65" hidden="1" customHeight="1" x14ac:dyDescent="0.15">
      <c r="E32" s="630">
        <v>15</v>
      </c>
      <c r="F32" s="725" cm="1">
        <f t="array" aca="1" ref="F32" ca="1">OFFSET(G32,-1,-1)</f>
        <v>0</v>
      </c>
      <c r="T32" s="640" t="b" cm="1">
        <f t="array" ref="T32">T31</f>
        <v>0</v>
      </c>
      <c r="X32" s="1311"/>
      <c r="Z32" s="1311"/>
      <c r="AB32" s="112" t="s">
        <v>961</v>
      </c>
      <c r="AC32" s="119" t="s">
        <v>1387</v>
      </c>
      <c r="AD32" s="112" t="s">
        <v>805</v>
      </c>
      <c r="AE32" s="484">
        <f ca="1">SUM(AE33:AE35)</f>
        <v>0</v>
      </c>
      <c r="AF32" s="484">
        <f ca="1">SUM(AF33:AF35)</f>
        <v>0</v>
      </c>
      <c r="AG32" s="76">
        <f ca="1">SUM(AG33:AG35)</f>
        <v>0</v>
      </c>
      <c r="AH32" s="246">
        <f t="shared" ca="1" si="3"/>
        <v>0</v>
      </c>
      <c r="AI32" s="484">
        <f t="shared" ref="AI32:BC32" ca="1" si="14">SUM(AI33:AI35)</f>
        <v>0</v>
      </c>
      <c r="AJ32" s="484">
        <f t="shared" ca="1" si="14"/>
        <v>0</v>
      </c>
      <c r="AK32" s="484">
        <f t="shared" ca="1" si="14"/>
        <v>0</v>
      </c>
      <c r="AL32" s="484">
        <f t="shared" ca="1" si="14"/>
        <v>0</v>
      </c>
      <c r="AM32" s="484">
        <f t="shared" ca="1" si="14"/>
        <v>0</v>
      </c>
      <c r="AN32" s="484">
        <f t="shared" ca="1" si="14"/>
        <v>0</v>
      </c>
      <c r="AO32" s="484">
        <f t="shared" ca="1" si="14"/>
        <v>0</v>
      </c>
      <c r="AP32" s="484">
        <f t="shared" ca="1" si="14"/>
        <v>0</v>
      </c>
      <c r="AQ32" s="484">
        <f t="shared" ca="1" si="14"/>
        <v>0</v>
      </c>
      <c r="AR32" s="484">
        <f t="shared" ca="1" si="14"/>
        <v>0</v>
      </c>
      <c r="AS32" s="484">
        <f t="shared" ca="1" si="14"/>
        <v>0</v>
      </c>
      <c r="AT32" s="484">
        <f t="shared" ca="1" si="14"/>
        <v>0</v>
      </c>
      <c r="AU32" s="484">
        <f t="shared" ca="1" si="14"/>
        <v>0</v>
      </c>
      <c r="AV32" s="484">
        <f t="shared" ca="1" si="14"/>
        <v>0</v>
      </c>
      <c r="AW32" s="484">
        <f t="shared" ca="1" si="14"/>
        <v>0</v>
      </c>
      <c r="AX32" s="484">
        <f t="shared" ca="1" si="14"/>
        <v>0</v>
      </c>
      <c r="AY32" s="484">
        <f t="shared" ca="1" si="14"/>
        <v>0</v>
      </c>
      <c r="AZ32" s="484">
        <f t="shared" ca="1" si="14"/>
        <v>0</v>
      </c>
      <c r="BA32" s="484">
        <f t="shared" ca="1" si="14"/>
        <v>0</v>
      </c>
      <c r="BB32" s="484">
        <f t="shared" ca="1" si="14"/>
        <v>0</v>
      </c>
      <c r="BC32" s="484">
        <f t="shared" ca="1" si="14"/>
        <v>0</v>
      </c>
      <c r="BD32" s="246">
        <f t="shared" ca="1" si="4"/>
        <v>0</v>
      </c>
      <c r="BE32" s="246">
        <f t="shared" ca="1" si="5"/>
        <v>0</v>
      </c>
      <c r="BF32" s="246">
        <f t="shared" ca="1" si="6"/>
        <v>0</v>
      </c>
      <c r="BG32" s="246">
        <f t="shared" ca="1" si="7"/>
        <v>0</v>
      </c>
      <c r="BH32" s="246">
        <f t="shared" ca="1" si="8"/>
        <v>0</v>
      </c>
      <c r="BI32" s="246">
        <f t="shared" ca="1" si="9"/>
        <v>0</v>
      </c>
      <c r="BJ32" s="246">
        <f t="shared" ca="1" si="10"/>
        <v>0</v>
      </c>
      <c r="BK32" s="246">
        <f t="shared" ca="1" si="11"/>
        <v>0</v>
      </c>
      <c r="BL32" s="246">
        <f t="shared" ca="1" si="12"/>
        <v>0</v>
      </c>
      <c r="BM32" s="246">
        <f t="shared" ca="1" si="13"/>
        <v>0</v>
      </c>
      <c r="BN32" s="25"/>
      <c r="BO32" s="25"/>
      <c r="BP32" s="25"/>
      <c r="BS32" s="900" t="s">
        <v>1388</v>
      </c>
    </row>
    <row r="33" spans="1:71" ht="39.4" hidden="1" customHeight="1" x14ac:dyDescent="0.15">
      <c r="E33" s="630">
        <v>40.5</v>
      </c>
      <c r="F33" s="725" cm="1">
        <f t="array" aca="1" ref="F33" ca="1">OFFSET(G33,-1,-1)</f>
        <v>0</v>
      </c>
      <c r="G33" s="141" t="s">
        <v>1276</v>
      </c>
      <c r="T33" s="640" t="b" cm="1">
        <f t="array" ref="T33">T32</f>
        <v>0</v>
      </c>
      <c r="X33" s="1311"/>
      <c r="Z33" s="1311"/>
      <c r="AB33" s="112" t="s">
        <v>1052</v>
      </c>
      <c r="AC33" s="119" t="s">
        <v>1277</v>
      </c>
      <c r="AD33" s="112" t="s">
        <v>805</v>
      </c>
      <c r="AE33" s="484">
        <f ca="1">SUMIFS(Налоги!AE$26:AE$83,Налоги!$F$26:$F$83,$F33,Налоги!$G$26:$G$83,$G33)</f>
        <v>0</v>
      </c>
      <c r="AF33" s="484">
        <f ca="1">SUMIFS(Налоги!AF$26:AF$83,Налоги!$F$26:$F$83,$F33,Налоги!$G$26:$G$83,$G33)</f>
        <v>0</v>
      </c>
      <c r="AG33" s="76">
        <f ca="1">SUMIFS(Налоги!AG$26:AG$83,Налоги!$F$26:$F$83,$F33,Налоги!$G$26:$G$83,$G33)</f>
        <v>0</v>
      </c>
      <c r="AH33" s="246">
        <f t="shared" ca="1" si="3"/>
        <v>0</v>
      </c>
      <c r="AI33" s="484">
        <f ca="1">SUMIFS(Налоги!AH$26:AH$83,Налоги!$F$26:$F$83,$F33,Налоги!$G$26:$G$83,$G33)</f>
        <v>0</v>
      </c>
      <c r="AJ33" s="484">
        <f ca="1">SUMIFS(Налоги!AI$26:AI$83,Налоги!$F$26:$F$83,$F33,Налоги!$G$26:$G$83,$G33)</f>
        <v>0</v>
      </c>
      <c r="AK33" s="484">
        <f ca="1">SUMIFS(Налоги!AJ$26:AJ$83,Налоги!$F$26:$F$83,$F33,Налоги!$G$26:$G$83,$G33)</f>
        <v>0</v>
      </c>
      <c r="AL33" s="484">
        <f ca="1">SUMIFS(Налоги!AK$26:AK$83,Налоги!$F$26:$F$83,$F33,Налоги!$G$26:$G$83,$G33)</f>
        <v>0</v>
      </c>
      <c r="AM33" s="484">
        <f ca="1">SUMIFS(Налоги!AL$26:AL$83,Налоги!$F$26:$F$83,$F33,Налоги!$G$26:$G$83,$G33)</f>
        <v>0</v>
      </c>
      <c r="AN33" s="484">
        <f ca="1">SUMIFS(Налоги!AM$26:AM$83,Налоги!$F$26:$F$83,$F33,Налоги!$G$26:$G$83,$G33)</f>
        <v>0</v>
      </c>
      <c r="AO33" s="484">
        <f ca="1">SUMIFS(Налоги!AN$26:AN$83,Налоги!$F$26:$F$83,$F33,Налоги!$G$26:$G$83,$G33)</f>
        <v>0</v>
      </c>
      <c r="AP33" s="484">
        <f ca="1">SUMIFS(Налоги!AO$26:AO$83,Налоги!$F$26:$F$83,$F33,Налоги!$G$26:$G$83,$G33)</f>
        <v>0</v>
      </c>
      <c r="AQ33" s="484">
        <f ca="1">SUMIFS(Налоги!AP$26:AP$83,Налоги!$F$26:$F$83,$F33,Налоги!$G$26:$G$83,$G33)</f>
        <v>0</v>
      </c>
      <c r="AR33" s="484">
        <f ca="1">SUMIFS(Налоги!AQ$26:AQ$83,Налоги!$F$26:$F$83,$F33,Налоги!$G$26:$G$83,$G33)</f>
        <v>0</v>
      </c>
      <c r="AS33" s="484">
        <f ca="1">SUMIFS(Налоги!AR$26:AR$83,Налоги!$F$26:$F$83,$F33,Налоги!$G$26:$G$83,$G33)</f>
        <v>0</v>
      </c>
      <c r="AT33" s="484">
        <f ca="1">SUMIFS(Налоги!AS$26:AS$83,Налоги!$F$26:$F$83,$F33,Налоги!$G$26:$G$83,$G33)</f>
        <v>0</v>
      </c>
      <c r="AU33" s="484">
        <f ca="1">SUMIFS(Налоги!AT$26:AT$83,Налоги!$F$26:$F$83,$F33,Налоги!$G$26:$G$83,$G33)</f>
        <v>0</v>
      </c>
      <c r="AV33" s="484">
        <f ca="1">SUMIFS(Налоги!AU$26:AU$83,Налоги!$F$26:$F$83,$F33,Налоги!$G$26:$G$83,$G33)</f>
        <v>0</v>
      </c>
      <c r="AW33" s="484">
        <f ca="1">SUMIFS(Налоги!AV$26:AV$83,Налоги!$F$26:$F$83,$F33,Налоги!$G$26:$G$83,$G33)</f>
        <v>0</v>
      </c>
      <c r="AX33" s="484">
        <f ca="1">SUMIFS(Налоги!AW$26:AW$83,Налоги!$F$26:$F$83,$F33,Налоги!$G$26:$G$83,$G33)</f>
        <v>0</v>
      </c>
      <c r="AY33" s="484">
        <f ca="1">SUMIFS(Налоги!AX$26:AX$83,Налоги!$F$26:$F$83,$F33,Налоги!$G$26:$G$83,$G33)</f>
        <v>0</v>
      </c>
      <c r="AZ33" s="484">
        <f ca="1">SUMIFS(Налоги!AY$26:AY$83,Налоги!$F$26:$F$83,$F33,Налоги!$G$26:$G$83,$G33)</f>
        <v>0</v>
      </c>
      <c r="BA33" s="484">
        <f ca="1">SUMIFS(Налоги!AZ$26:AZ$83,Налоги!$F$26:$F$83,$F33,Налоги!$G$26:$G$83,$G33)</f>
        <v>0</v>
      </c>
      <c r="BB33" s="484">
        <f ca="1">SUMIFS(Налоги!BA$26:BA$83,Налоги!$F$26:$F$83,$F33,Налоги!$G$26:$G$83,$G33)</f>
        <v>0</v>
      </c>
      <c r="BC33" s="484">
        <f ca="1">SUMIFS(Налоги!BB$26:BB$83,Налоги!$F$26:$F$83,$F33,Налоги!$G$26:$G$83,$G33)</f>
        <v>0</v>
      </c>
      <c r="BD33" s="246">
        <f t="shared" ca="1" si="4"/>
        <v>0</v>
      </c>
      <c r="BE33" s="246">
        <f t="shared" ca="1" si="5"/>
        <v>0</v>
      </c>
      <c r="BF33" s="246">
        <f t="shared" ca="1" si="6"/>
        <v>0</v>
      </c>
      <c r="BG33" s="246">
        <f t="shared" ca="1" si="7"/>
        <v>0</v>
      </c>
      <c r="BH33" s="246">
        <f t="shared" ca="1" si="8"/>
        <v>0</v>
      </c>
      <c r="BI33" s="246">
        <f t="shared" ca="1" si="9"/>
        <v>0</v>
      </c>
      <c r="BJ33" s="246">
        <f t="shared" ca="1" si="10"/>
        <v>0</v>
      </c>
      <c r="BK33" s="246">
        <f t="shared" ca="1" si="11"/>
        <v>0</v>
      </c>
      <c r="BL33" s="246">
        <f t="shared" ca="1" si="12"/>
        <v>0</v>
      </c>
      <c r="BM33" s="246">
        <f t="shared" ca="1" si="13"/>
        <v>0</v>
      </c>
      <c r="BN33" s="25"/>
      <c r="BO33" s="25"/>
      <c r="BP33" s="25"/>
      <c r="BS33" s="900" t="s">
        <v>1389</v>
      </c>
    </row>
    <row r="34" spans="1:71" s="180" customFormat="1" ht="14.65" hidden="1" customHeight="1" x14ac:dyDescent="0.15">
      <c r="E34" s="630">
        <v>15</v>
      </c>
      <c r="F34" s="725" cm="1">
        <f t="array" aca="1" ref="F34" ca="1">OFFSET(G34,-1,-1)</f>
        <v>0</v>
      </c>
      <c r="G34" s="141" t="s">
        <v>1283</v>
      </c>
      <c r="T34" s="640" t="b" cm="1">
        <f t="array" ref="T34">T33</f>
        <v>0</v>
      </c>
      <c r="X34" s="1410"/>
      <c r="Z34" s="1410"/>
      <c r="AB34" s="112" t="s">
        <v>1055</v>
      </c>
      <c r="AC34" s="119" t="s">
        <v>1390</v>
      </c>
      <c r="AD34" s="112" t="s">
        <v>805</v>
      </c>
      <c r="AE34" s="484">
        <f ca="1">SUMIFS(Налоги!AE$26:AE$83,Налоги!$F$26:$F$83,$F34,Налоги!$G$26:$G$83,$G34)</f>
        <v>0</v>
      </c>
      <c r="AF34" s="484">
        <f ca="1">SUMIFS(Налоги!AF$26:AF$83,Налоги!$F$26:$F$83,$F34,Налоги!$G$26:$G$83,$G34)</f>
        <v>0</v>
      </c>
      <c r="AG34" s="76">
        <f ca="1">SUMIFS(Налоги!AG$26:AG$83,Налоги!$F$26:$F$83,$F34,Налоги!$G$26:$G$83,$G34)</f>
        <v>0</v>
      </c>
      <c r="AH34" s="246">
        <f t="shared" ca="1" si="3"/>
        <v>0</v>
      </c>
      <c r="AI34" s="484">
        <f ca="1">SUMIFS(Налоги!AH$26:AH$83,Налоги!$F$26:$F$83,$F34,Налоги!$G$26:$G$83,$G34)</f>
        <v>0</v>
      </c>
      <c r="AJ34" s="484">
        <f ca="1">SUMIFS(Налоги!AI$26:AI$83,Налоги!$F$26:$F$83,$F34,Налоги!$G$26:$G$83,$G34)</f>
        <v>0</v>
      </c>
      <c r="AK34" s="484">
        <f ca="1">SUMIFS(Налоги!AJ$26:AJ$83,Налоги!$F$26:$F$83,$F34,Налоги!$G$26:$G$83,$G34)</f>
        <v>0</v>
      </c>
      <c r="AL34" s="484">
        <f ca="1">SUMIFS(Налоги!AK$26:AK$83,Налоги!$F$26:$F$83,$F34,Налоги!$G$26:$G$83,$G34)</f>
        <v>0</v>
      </c>
      <c r="AM34" s="484">
        <f ca="1">SUMIFS(Налоги!AL$26:AL$83,Налоги!$F$26:$F$83,$F34,Налоги!$G$26:$G$83,$G34)</f>
        <v>0</v>
      </c>
      <c r="AN34" s="484">
        <f ca="1">SUMIFS(Налоги!AM$26:AM$83,Налоги!$F$26:$F$83,$F34,Налоги!$G$26:$G$83,$G34)</f>
        <v>0</v>
      </c>
      <c r="AO34" s="484">
        <f ca="1">SUMIFS(Налоги!AN$26:AN$83,Налоги!$F$26:$F$83,$F34,Налоги!$G$26:$G$83,$G34)</f>
        <v>0</v>
      </c>
      <c r="AP34" s="484">
        <f ca="1">SUMIFS(Налоги!AO$26:AO$83,Налоги!$F$26:$F$83,$F34,Налоги!$G$26:$G$83,$G34)</f>
        <v>0</v>
      </c>
      <c r="AQ34" s="484">
        <f ca="1">SUMIFS(Налоги!AP$26:AP$83,Налоги!$F$26:$F$83,$F34,Налоги!$G$26:$G$83,$G34)</f>
        <v>0</v>
      </c>
      <c r="AR34" s="484">
        <f ca="1">SUMIFS(Налоги!AQ$26:AQ$83,Налоги!$F$26:$F$83,$F34,Налоги!$G$26:$G$83,$G34)</f>
        <v>0</v>
      </c>
      <c r="AS34" s="484">
        <f ca="1">SUMIFS(Налоги!AR$26:AR$83,Налоги!$F$26:$F$83,$F34,Налоги!$G$26:$G$83,$G34)</f>
        <v>0</v>
      </c>
      <c r="AT34" s="484">
        <f ca="1">SUMIFS(Налоги!AS$26:AS$83,Налоги!$F$26:$F$83,$F34,Налоги!$G$26:$G$83,$G34)</f>
        <v>0</v>
      </c>
      <c r="AU34" s="484">
        <f ca="1">SUMIFS(Налоги!AT$26:AT$83,Налоги!$F$26:$F$83,$F34,Налоги!$G$26:$G$83,$G34)</f>
        <v>0</v>
      </c>
      <c r="AV34" s="484">
        <f ca="1">SUMIFS(Налоги!AU$26:AU$83,Налоги!$F$26:$F$83,$F34,Налоги!$G$26:$G$83,$G34)</f>
        <v>0</v>
      </c>
      <c r="AW34" s="484">
        <f ca="1">SUMIFS(Налоги!AV$26:AV$83,Налоги!$F$26:$F$83,$F34,Налоги!$G$26:$G$83,$G34)</f>
        <v>0</v>
      </c>
      <c r="AX34" s="484">
        <f ca="1">SUMIFS(Налоги!AW$26:AW$83,Налоги!$F$26:$F$83,$F34,Налоги!$G$26:$G$83,$G34)</f>
        <v>0</v>
      </c>
      <c r="AY34" s="484">
        <f ca="1">SUMIFS(Налоги!AX$26:AX$83,Налоги!$F$26:$F$83,$F34,Налоги!$G$26:$G$83,$G34)</f>
        <v>0</v>
      </c>
      <c r="AZ34" s="484">
        <f ca="1">SUMIFS(Налоги!AY$26:AY$83,Налоги!$F$26:$F$83,$F34,Налоги!$G$26:$G$83,$G34)</f>
        <v>0</v>
      </c>
      <c r="BA34" s="484">
        <f ca="1">SUMIFS(Налоги!AZ$26:AZ$83,Налоги!$F$26:$F$83,$F34,Налоги!$G$26:$G$83,$G34)</f>
        <v>0</v>
      </c>
      <c r="BB34" s="484">
        <f ca="1">SUMIFS(Налоги!BA$26:BA$83,Налоги!$F$26:$F$83,$F34,Налоги!$G$26:$G$83,$G34)</f>
        <v>0</v>
      </c>
      <c r="BC34" s="484">
        <f ca="1">SUMIFS(Налоги!BB$26:BB$83,Налоги!$F$26:$F$83,$F34,Налоги!$G$26:$G$83,$G34)</f>
        <v>0</v>
      </c>
      <c r="BD34" s="246">
        <f t="shared" ca="1" si="4"/>
        <v>0</v>
      </c>
      <c r="BE34" s="246">
        <f t="shared" ca="1" si="5"/>
        <v>0</v>
      </c>
      <c r="BF34" s="246">
        <f t="shared" ca="1" si="6"/>
        <v>0</v>
      </c>
      <c r="BG34" s="246">
        <f t="shared" ca="1" si="7"/>
        <v>0</v>
      </c>
      <c r="BH34" s="246">
        <f t="shared" ca="1" si="8"/>
        <v>0</v>
      </c>
      <c r="BI34" s="246">
        <f t="shared" ca="1" si="9"/>
        <v>0</v>
      </c>
      <c r="BJ34" s="246">
        <f t="shared" ca="1" si="10"/>
        <v>0</v>
      </c>
      <c r="BK34" s="246">
        <f t="shared" ca="1" si="11"/>
        <v>0</v>
      </c>
      <c r="BL34" s="246">
        <f t="shared" ca="1" si="12"/>
        <v>0</v>
      </c>
      <c r="BM34" s="246">
        <f t="shared" ca="1" si="13"/>
        <v>0</v>
      </c>
      <c r="BN34" s="25"/>
      <c r="BO34" s="25"/>
      <c r="BP34" s="25"/>
      <c r="BS34" s="900" t="s">
        <v>1391</v>
      </c>
    </row>
    <row r="35" spans="1:71" s="180" customFormat="1" ht="14.65" hidden="1" customHeight="1" x14ac:dyDescent="0.15">
      <c r="E35" s="630">
        <v>15</v>
      </c>
      <c r="F35" s="725" cm="1">
        <f t="array" aca="1" ref="F35" ca="1">OFFSET(G35,-1,-1)</f>
        <v>0</v>
      </c>
      <c r="G35" s="141" t="s">
        <v>1279</v>
      </c>
      <c r="T35" s="640" t="b" cm="1">
        <f t="array" ref="T35">T34</f>
        <v>0</v>
      </c>
      <c r="X35" s="1410"/>
      <c r="Z35" s="1410"/>
      <c r="AB35" s="112" t="s">
        <v>1058</v>
      </c>
      <c r="AC35" s="119" t="s">
        <v>1392</v>
      </c>
      <c r="AD35" s="112" t="s">
        <v>805</v>
      </c>
      <c r="AE35" s="76">
        <f ca="1">SUMIFS(Налоги!AE$26:AE$83,Налоги!$F$26:$F$83,$F35,Налоги!$G$26:$G$83,$G35)</f>
        <v>0</v>
      </c>
      <c r="AF35" s="76">
        <f ca="1">SUMIFS(Налоги!AF$26:AF$83,Налоги!$F$26:$F$83,$F35,Налоги!$G$26:$G$83,$G35)</f>
        <v>0</v>
      </c>
      <c r="AG35" s="76">
        <f ca="1">SUMIFS(Налоги!AG$26:AG$83,Налоги!$F$26:$F$83,$F35,Налоги!$G$26:$G$83,$G35)</f>
        <v>0</v>
      </c>
      <c r="AH35" s="246">
        <f t="shared" ca="1" si="3"/>
        <v>0</v>
      </c>
      <c r="AI35" s="76">
        <f ca="1">SUMIFS(Налоги!AH$26:AH$83,Налоги!$F$26:$F$83,$F35,Налоги!$G$26:$G$83,$G35)</f>
        <v>0</v>
      </c>
      <c r="AJ35" s="486">
        <f ca="1">SUMIFS(Налоги!AI$26:AI$83,Налоги!$F$26:$F$83,$F35,Налоги!$G$26:$G$83,$G35)</f>
        <v>0</v>
      </c>
      <c r="AK35" s="76">
        <f ca="1">SUMIFS(Налоги!AJ$26:AJ$83,Налоги!$F$26:$F$83,$F35,Налоги!$G$26:$G$83,$G35)</f>
        <v>0</v>
      </c>
      <c r="AL35" s="76">
        <f ca="1">SUMIFS(Налоги!AK$26:AK$83,Налоги!$F$26:$F$83,$F35,Налоги!$G$26:$G$83,$G35)</f>
        <v>0</v>
      </c>
      <c r="AM35" s="76">
        <f ca="1">SUMIFS(Налоги!AL$26:AL$83,Налоги!$F$26:$F$83,$F35,Налоги!$G$26:$G$83,$G35)</f>
        <v>0</v>
      </c>
      <c r="AN35" s="76">
        <f ca="1">SUMIFS(Налоги!AM$26:AM$83,Налоги!$F$26:$F$83,$F35,Налоги!$G$26:$G$83,$G35)</f>
        <v>0</v>
      </c>
      <c r="AO35" s="76">
        <f ca="1">SUMIFS(Налоги!AN$26:AN$83,Налоги!$F$26:$F$83,$F35,Налоги!$G$26:$G$83,$G35)</f>
        <v>0</v>
      </c>
      <c r="AP35" s="76">
        <f ca="1">SUMIFS(Налоги!AO$26:AO$83,Налоги!$F$26:$F$83,$F35,Налоги!$G$26:$G$83,$G35)</f>
        <v>0</v>
      </c>
      <c r="AQ35" s="76">
        <f ca="1">SUMIFS(Налоги!AP$26:AP$83,Налоги!$F$26:$F$83,$F35,Налоги!$G$26:$G$83,$G35)</f>
        <v>0</v>
      </c>
      <c r="AR35" s="76">
        <f ca="1">SUMIFS(Налоги!AQ$26:AQ$83,Налоги!$F$26:$F$83,$F35,Налоги!$G$26:$G$83,$G35)</f>
        <v>0</v>
      </c>
      <c r="AS35" s="76">
        <f ca="1">SUMIFS(Налоги!AR$26:AR$83,Налоги!$F$26:$F$83,$F35,Налоги!$G$26:$G$83,$G35)</f>
        <v>0</v>
      </c>
      <c r="AT35" s="486">
        <f ca="1">SUMIFS(Налоги!AS$26:AS$83,Налоги!$F$26:$F$83,$F35,Налоги!$G$26:$G$83,$G35)</f>
        <v>0</v>
      </c>
      <c r="AU35" s="76">
        <f ca="1">SUMIFS(Налоги!AT$26:AT$83,Налоги!$F$26:$F$83,$F35,Налоги!$G$26:$G$83,$G35)</f>
        <v>0</v>
      </c>
      <c r="AV35" s="76">
        <f ca="1">SUMIFS(Налоги!AU$26:AU$83,Налоги!$F$26:$F$83,$F35,Налоги!$G$26:$G$83,$G35)</f>
        <v>0</v>
      </c>
      <c r="AW35" s="76">
        <f ca="1">SUMIFS(Налоги!AV$26:AV$83,Налоги!$F$26:$F$83,$F35,Налоги!$G$26:$G$83,$G35)</f>
        <v>0</v>
      </c>
      <c r="AX35" s="76">
        <f ca="1">SUMIFS(Налоги!AW$26:AW$83,Налоги!$F$26:$F$83,$F35,Налоги!$G$26:$G$83,$G35)</f>
        <v>0</v>
      </c>
      <c r="AY35" s="76">
        <f ca="1">SUMIFS(Налоги!AX$26:AX$83,Налоги!$F$26:$F$83,$F35,Налоги!$G$26:$G$83,$G35)</f>
        <v>0</v>
      </c>
      <c r="AZ35" s="76">
        <f ca="1">SUMIFS(Налоги!AY$26:AY$83,Налоги!$F$26:$F$83,$F35,Налоги!$G$26:$G$83,$G35)</f>
        <v>0</v>
      </c>
      <c r="BA35" s="76">
        <f ca="1">SUMIFS(Налоги!AZ$26:AZ$83,Налоги!$F$26:$F$83,$F35,Налоги!$G$26:$G$83,$G35)</f>
        <v>0</v>
      </c>
      <c r="BB35" s="76">
        <f ca="1">SUMIFS(Налоги!BA$26:BA$83,Налоги!$F$26:$F$83,$F35,Налоги!$G$26:$G$83,$G35)</f>
        <v>0</v>
      </c>
      <c r="BC35" s="76">
        <f ca="1">SUMIFS(Налоги!BB$26:BB$83,Налоги!$F$26:$F$83,$F35,Налоги!$G$26:$G$83,$G35)</f>
        <v>0</v>
      </c>
      <c r="BD35" s="246">
        <f t="shared" ca="1" si="4"/>
        <v>0</v>
      </c>
      <c r="BE35" s="246">
        <f t="shared" ca="1" si="5"/>
        <v>0</v>
      </c>
      <c r="BF35" s="246">
        <f t="shared" ca="1" si="6"/>
        <v>0</v>
      </c>
      <c r="BG35" s="246">
        <f t="shared" ca="1" si="7"/>
        <v>0</v>
      </c>
      <c r="BH35" s="246">
        <f t="shared" ca="1" si="8"/>
        <v>0</v>
      </c>
      <c r="BI35" s="246">
        <f t="shared" ca="1" si="9"/>
        <v>0</v>
      </c>
      <c r="BJ35" s="246">
        <f t="shared" ca="1" si="10"/>
        <v>0</v>
      </c>
      <c r="BK35" s="246">
        <f t="shared" ca="1" si="11"/>
        <v>0</v>
      </c>
      <c r="BL35" s="246">
        <f t="shared" ca="1" si="12"/>
        <v>0</v>
      </c>
      <c r="BM35" s="246">
        <f t="shared" ca="1" si="13"/>
        <v>0</v>
      </c>
      <c r="BN35" s="25"/>
      <c r="BO35" s="25"/>
      <c r="BP35" s="25"/>
      <c r="BS35" s="900" t="s">
        <v>1299</v>
      </c>
    </row>
    <row r="36" spans="1:71" ht="14.65" hidden="1" customHeight="1" x14ac:dyDescent="0.15">
      <c r="E36" s="630">
        <v>15</v>
      </c>
      <c r="F36" s="725" cm="1">
        <f t="array" aca="1" ref="F36" ca="1">OFFSET(G36,-1,-1)</f>
        <v>0</v>
      </c>
      <c r="T36" s="640" t="b" cm="1">
        <f t="array" ref="T36">T35</f>
        <v>0</v>
      </c>
      <c r="X36" s="1311"/>
      <c r="Z36" s="1311"/>
      <c r="AB36" s="112" t="s">
        <v>1067</v>
      </c>
      <c r="AC36" s="119" t="s">
        <v>1393</v>
      </c>
      <c r="AD36" s="112" t="s">
        <v>805</v>
      </c>
      <c r="AE36" s="76"/>
      <c r="AF36" s="76"/>
      <c r="AG36" s="76"/>
      <c r="AH36" s="246">
        <f t="shared" si="3"/>
        <v>0</v>
      </c>
      <c r="AI36" s="76"/>
      <c r="AJ36" s="486"/>
      <c r="AK36" s="76"/>
      <c r="AL36" s="76"/>
      <c r="AM36" s="76"/>
      <c r="AN36" s="76"/>
      <c r="AO36" s="76"/>
      <c r="AP36" s="76"/>
      <c r="AQ36" s="76"/>
      <c r="AR36" s="76"/>
      <c r="AS36" s="76"/>
      <c r="AT36" s="486"/>
      <c r="AU36" s="76"/>
      <c r="AV36" s="76"/>
      <c r="AW36" s="76"/>
      <c r="AX36" s="76"/>
      <c r="AY36" s="76"/>
      <c r="AZ36" s="76"/>
      <c r="BA36" s="76"/>
      <c r="BB36" s="76"/>
      <c r="BC36" s="76"/>
      <c r="BD36" s="246">
        <f t="shared" si="4"/>
        <v>0</v>
      </c>
      <c r="BE36" s="246">
        <f t="shared" si="5"/>
        <v>0</v>
      </c>
      <c r="BF36" s="246">
        <f t="shared" si="6"/>
        <v>0</v>
      </c>
      <c r="BG36" s="246">
        <f t="shared" si="7"/>
        <v>0</v>
      </c>
      <c r="BH36" s="246">
        <f t="shared" si="8"/>
        <v>0</v>
      </c>
      <c r="BI36" s="246">
        <f t="shared" si="9"/>
        <v>0</v>
      </c>
      <c r="BJ36" s="246">
        <f t="shared" si="10"/>
        <v>0</v>
      </c>
      <c r="BK36" s="246">
        <f t="shared" si="11"/>
        <v>0</v>
      </c>
      <c r="BL36" s="246">
        <f t="shared" si="12"/>
        <v>0</v>
      </c>
      <c r="BM36" s="246">
        <f t="shared" si="13"/>
        <v>0</v>
      </c>
      <c r="BN36" s="25"/>
      <c r="BO36" s="25"/>
      <c r="BP36" s="25"/>
      <c r="BS36" s="900" t="s">
        <v>1394</v>
      </c>
    </row>
    <row r="37" spans="1:71" ht="14.65" hidden="1" customHeight="1" x14ac:dyDescent="0.15">
      <c r="E37" s="630">
        <v>15</v>
      </c>
      <c r="F37" s="725" cm="1">
        <f t="array" aca="1" ref="F37" ca="1">OFFSET(G37,-1,-1)</f>
        <v>0</v>
      </c>
      <c r="T37" s="640" t="b" cm="1">
        <f t="array" ref="T37">T36</f>
        <v>0</v>
      </c>
      <c r="X37" s="1311"/>
      <c r="Z37" s="1311"/>
      <c r="AB37" s="112" t="s">
        <v>1395</v>
      </c>
      <c r="AC37" s="695" t="s">
        <v>1396</v>
      </c>
      <c r="AD37" s="112" t="s">
        <v>491</v>
      </c>
      <c r="AE37" s="69"/>
      <c r="AF37" s="69"/>
      <c r="AG37" s="69"/>
      <c r="AH37" s="246">
        <f t="shared" si="3"/>
        <v>0</v>
      </c>
      <c r="AI37" s="69"/>
      <c r="AJ37" s="861"/>
      <c r="AK37" s="69"/>
      <c r="AL37" s="69"/>
      <c r="AM37" s="69"/>
      <c r="AN37" s="69"/>
      <c r="AO37" s="69"/>
      <c r="AP37" s="69"/>
      <c r="AQ37" s="69"/>
      <c r="AR37" s="69"/>
      <c r="AS37" s="69"/>
      <c r="AT37" s="861"/>
      <c r="AU37" s="69"/>
      <c r="AV37" s="69"/>
      <c r="AW37" s="69"/>
      <c r="AX37" s="69"/>
      <c r="AY37" s="69"/>
      <c r="AZ37" s="69"/>
      <c r="BA37" s="69"/>
      <c r="BB37" s="69"/>
      <c r="BC37" s="69"/>
      <c r="BD37" s="246">
        <f t="shared" si="4"/>
        <v>0</v>
      </c>
      <c r="BE37" s="246">
        <f t="shared" si="5"/>
        <v>0</v>
      </c>
      <c r="BF37" s="246">
        <f t="shared" si="6"/>
        <v>0</v>
      </c>
      <c r="BG37" s="246">
        <f t="shared" si="7"/>
        <v>0</v>
      </c>
      <c r="BH37" s="246">
        <f t="shared" si="8"/>
        <v>0</v>
      </c>
      <c r="BI37" s="246">
        <f t="shared" si="9"/>
        <v>0</v>
      </c>
      <c r="BJ37" s="246">
        <f t="shared" si="10"/>
        <v>0</v>
      </c>
      <c r="BK37" s="246">
        <f t="shared" si="11"/>
        <v>0</v>
      </c>
      <c r="BL37" s="246">
        <f t="shared" si="12"/>
        <v>0</v>
      </c>
      <c r="BM37" s="246">
        <f t="shared" si="13"/>
        <v>0</v>
      </c>
      <c r="BN37" s="25"/>
      <c r="BO37" s="25"/>
      <c r="BP37" s="25"/>
      <c r="BS37" s="900" t="s">
        <v>1397</v>
      </c>
    </row>
    <row r="38" spans="1:71" ht="14.65" hidden="1" customHeight="1" x14ac:dyDescent="0.15">
      <c r="E38" s="630">
        <v>15</v>
      </c>
      <c r="F38" s="725" cm="1">
        <f t="array" aca="1" ref="F38" ca="1">OFFSET(G38,-1,-1)</f>
        <v>0</v>
      </c>
      <c r="T38" s="640" t="b" cm="1">
        <f t="array" ref="T38">T36</f>
        <v>0</v>
      </c>
      <c r="X38" s="1311"/>
      <c r="Z38" s="1311"/>
      <c r="AB38" s="112" t="s">
        <v>1070</v>
      </c>
      <c r="AC38" s="119" t="s">
        <v>1398</v>
      </c>
      <c r="AD38" s="112" t="s">
        <v>805</v>
      </c>
      <c r="AE38" s="76"/>
      <c r="AF38" s="76"/>
      <c r="AG38" s="76"/>
      <c r="AH38" s="246">
        <f t="shared" si="3"/>
        <v>0</v>
      </c>
      <c r="AI38" s="76"/>
      <c r="AJ38" s="486"/>
      <c r="AK38" s="76"/>
      <c r="AL38" s="76"/>
      <c r="AM38" s="76"/>
      <c r="AN38" s="76"/>
      <c r="AO38" s="76"/>
      <c r="AP38" s="76"/>
      <c r="AQ38" s="76"/>
      <c r="AR38" s="76"/>
      <c r="AS38" s="76"/>
      <c r="AT38" s="486"/>
      <c r="AU38" s="76"/>
      <c r="AV38" s="76"/>
      <c r="AW38" s="76"/>
      <c r="AX38" s="76"/>
      <c r="AY38" s="76"/>
      <c r="AZ38" s="76"/>
      <c r="BA38" s="76"/>
      <c r="BB38" s="76"/>
      <c r="BC38" s="76"/>
      <c r="BD38" s="246">
        <f t="shared" si="4"/>
        <v>0</v>
      </c>
      <c r="BE38" s="246">
        <f t="shared" si="5"/>
        <v>0</v>
      </c>
      <c r="BF38" s="246">
        <f t="shared" si="6"/>
        <v>0</v>
      </c>
      <c r="BG38" s="246">
        <f t="shared" si="7"/>
        <v>0</v>
      </c>
      <c r="BH38" s="246">
        <f t="shared" si="8"/>
        <v>0</v>
      </c>
      <c r="BI38" s="246">
        <f t="shared" si="9"/>
        <v>0</v>
      </c>
      <c r="BJ38" s="246">
        <f t="shared" si="10"/>
        <v>0</v>
      </c>
      <c r="BK38" s="246">
        <f t="shared" si="11"/>
        <v>0</v>
      </c>
      <c r="BL38" s="246">
        <f t="shared" si="12"/>
        <v>0</v>
      </c>
      <c r="BM38" s="246">
        <f t="shared" si="13"/>
        <v>0</v>
      </c>
      <c r="BN38" s="25"/>
      <c r="BO38" s="25"/>
      <c r="BP38" s="25"/>
      <c r="BS38" s="900" t="s">
        <v>1399</v>
      </c>
    </row>
    <row r="39" spans="1:71" ht="14.65" hidden="1" customHeight="1" x14ac:dyDescent="0.15">
      <c r="E39" s="630">
        <v>15</v>
      </c>
      <c r="F39" s="725" cm="1">
        <f t="array" aca="1" ref="F39" ca="1">OFFSET(G39,-1,-1)</f>
        <v>0</v>
      </c>
      <c r="G39" s="141" t="s">
        <v>1154</v>
      </c>
      <c r="T39" s="640" t="b" cm="1">
        <f t="array" ref="T39">T38</f>
        <v>0</v>
      </c>
      <c r="X39" s="1311"/>
      <c r="Z39" s="1311"/>
      <c r="AB39" s="112" t="s">
        <v>1073</v>
      </c>
      <c r="AC39" s="119" t="s">
        <v>1400</v>
      </c>
      <c r="AD39" s="112" t="s">
        <v>805</v>
      </c>
      <c r="AE39" s="484">
        <f ca="1">SUMIFS(Амортизация!AE$26:AE$423,Амортизация!$F$26:$F$423,$F39,Амортизация!$G$26:$G$423,$G39)</f>
        <v>0</v>
      </c>
      <c r="AF39" s="484">
        <f ca="1">SUMIFS(Амортизация!AF$26:AF$423,Амортизация!$F$26:$F$423,$F39,Амортизация!$G$26:$G$423,$G39)</f>
        <v>0</v>
      </c>
      <c r="AG39" s="76">
        <f ca="1">SUMIFS(Амортизация!AG$26:AG$423,Амортизация!$F$26:$F$423,$F39,Амортизация!$G$26:$G$423,$G39)</f>
        <v>0</v>
      </c>
      <c r="AH39" s="246">
        <f t="shared" ca="1" si="3"/>
        <v>0</v>
      </c>
      <c r="AI39" s="484">
        <f ca="1">SUMIFS(Амортизация!AH$26:AH$423,Амортизация!$F$26:$F$423,$F39,Амортизация!$G$26:$G$423,$G39)</f>
        <v>0</v>
      </c>
      <c r="AJ39" s="484">
        <f ca="1">SUMIFS(Амортизация!AI$26:AI$423,Амортизация!$F$26:$F$423,$F39,Амортизация!$G$26:$G$423,$G39)</f>
        <v>0</v>
      </c>
      <c r="AK39" s="484">
        <f ca="1">SUMIFS(Амортизация!AJ$26:AJ$423,Амортизация!$F$26:$F$423,$F39,Амортизация!$G$26:$G$423,$G39)</f>
        <v>0</v>
      </c>
      <c r="AL39" s="484">
        <f ca="1">SUMIFS(Амортизация!AK$26:AK$423,Амортизация!$F$26:$F$423,$F39,Амортизация!$G$26:$G$423,$G39)</f>
        <v>0</v>
      </c>
      <c r="AM39" s="484">
        <f ca="1">SUMIFS(Амортизация!AL$26:AL$423,Амортизация!$F$26:$F$423,$F39,Амортизация!$G$26:$G$423,$G39)</f>
        <v>0</v>
      </c>
      <c r="AN39" s="484">
        <f ca="1">SUMIFS(Амортизация!AM$26:AM$423,Амортизация!$F$26:$F$423,$F39,Амортизация!$G$26:$G$423,$G39)</f>
        <v>0</v>
      </c>
      <c r="AO39" s="484">
        <f ca="1">SUMIFS(Амортизация!AN$26:AN$423,Амортизация!$F$26:$F$423,$F39,Амортизация!$G$26:$G$423,$G39)</f>
        <v>0</v>
      </c>
      <c r="AP39" s="484">
        <f ca="1">SUMIFS(Амортизация!AO$26:AO$423,Амортизация!$F$26:$F$423,$F39,Амортизация!$G$26:$G$423,$G39)</f>
        <v>0</v>
      </c>
      <c r="AQ39" s="484">
        <f ca="1">SUMIFS(Амортизация!AP$26:AP$423,Амортизация!$F$26:$F$423,$F39,Амортизация!$G$26:$G$423,$G39)</f>
        <v>0</v>
      </c>
      <c r="AR39" s="484">
        <f ca="1">SUMIFS(Амортизация!AQ$26:AQ$423,Амортизация!$F$26:$F$423,$F39,Амортизация!$G$26:$G$423,$G39)</f>
        <v>0</v>
      </c>
      <c r="AS39" s="484">
        <f ca="1">SUMIFS(Амортизация!AR$26:AR$423,Амортизация!$F$26:$F$423,$F39,Амортизация!$G$26:$G$423,$G39)</f>
        <v>0</v>
      </c>
      <c r="AT39" s="484">
        <f ca="1">SUMIFS(Амортизация!AS$26:AS$423,Амортизация!$F$26:$F$423,$F39,Амортизация!$G$26:$G$423,$G39)</f>
        <v>0</v>
      </c>
      <c r="AU39" s="484">
        <f ca="1">SUMIFS(Амортизация!AT$26:AT$423,Амортизация!$F$26:$F$423,$F39,Амортизация!$G$26:$G$423,$G39)</f>
        <v>0</v>
      </c>
      <c r="AV39" s="484">
        <f ca="1">SUMIFS(Амортизация!AU$26:AU$423,Амортизация!$F$26:$F$423,$F39,Амортизация!$G$26:$G$423,$G39)</f>
        <v>0</v>
      </c>
      <c r="AW39" s="484">
        <f ca="1">SUMIFS(Амортизация!AV$26:AV$423,Амортизация!$F$26:$F$423,$F39,Амортизация!$G$26:$G$423,$G39)</f>
        <v>0</v>
      </c>
      <c r="AX39" s="484">
        <f ca="1">SUMIFS(Амортизация!AW$26:AW$423,Амортизация!$F$26:$F$423,$F39,Амортизация!$G$26:$G$423,$G39)</f>
        <v>0</v>
      </c>
      <c r="AY39" s="484">
        <f ca="1">SUMIFS(Амортизация!AX$26:AX$423,Амортизация!$F$26:$F$423,$F39,Амортизация!$G$26:$G$423,$G39)</f>
        <v>0</v>
      </c>
      <c r="AZ39" s="484">
        <f ca="1">SUMIFS(Амортизация!AY$26:AY$423,Амортизация!$F$26:$F$423,$F39,Амортизация!$G$26:$G$423,$G39)</f>
        <v>0</v>
      </c>
      <c r="BA39" s="484">
        <f ca="1">SUMIFS(Амортизация!AZ$26:AZ$423,Амортизация!$F$26:$F$423,$F39,Амортизация!$G$26:$G$423,$G39)</f>
        <v>0</v>
      </c>
      <c r="BB39" s="484">
        <f ca="1">SUMIFS(Амортизация!BA$26:BA$423,Амортизация!$F$26:$F$423,$F39,Амортизация!$G$26:$G$423,$G39)</f>
        <v>0</v>
      </c>
      <c r="BC39" s="484">
        <f ca="1">SUMIFS(Амортизация!BB$26:BB$423,Амортизация!$F$26:$F$423,$F39,Амортизация!$G$26:$G$423,$G39)</f>
        <v>0</v>
      </c>
      <c r="BD39" s="246">
        <f t="shared" ca="1" si="4"/>
        <v>0</v>
      </c>
      <c r="BE39" s="246">
        <f t="shared" ca="1" si="5"/>
        <v>0</v>
      </c>
      <c r="BF39" s="246">
        <f t="shared" ca="1" si="6"/>
        <v>0</v>
      </c>
      <c r="BG39" s="246">
        <f t="shared" ca="1" si="7"/>
        <v>0</v>
      </c>
      <c r="BH39" s="246">
        <f t="shared" ca="1" si="8"/>
        <v>0</v>
      </c>
      <c r="BI39" s="246">
        <f t="shared" ca="1" si="9"/>
        <v>0</v>
      </c>
      <c r="BJ39" s="246">
        <f t="shared" ca="1" si="10"/>
        <v>0</v>
      </c>
      <c r="BK39" s="246">
        <f t="shared" ca="1" si="11"/>
        <v>0</v>
      </c>
      <c r="BL39" s="246">
        <f t="shared" ca="1" si="12"/>
        <v>0</v>
      </c>
      <c r="BM39" s="246">
        <f t="shared" ca="1" si="13"/>
        <v>0</v>
      </c>
      <c r="BN39" s="25"/>
      <c r="BO39" s="25"/>
      <c r="BP39" s="25"/>
      <c r="BS39" s="900" t="s">
        <v>1401</v>
      </c>
    </row>
    <row r="40" spans="1:71" ht="24.95" hidden="1" customHeight="1" x14ac:dyDescent="0.15">
      <c r="E40" s="630">
        <v>25.5</v>
      </c>
      <c r="F40" s="725" cm="1">
        <f t="array" aca="1" ref="F40" ca="1">OFFSET(G40,-1,-1)</f>
        <v>0</v>
      </c>
      <c r="T40" s="640" t="b" cm="1">
        <f t="array" ref="T40">T39</f>
        <v>0</v>
      </c>
      <c r="X40" s="1311"/>
      <c r="Z40" s="1311"/>
      <c r="AB40" s="112" t="s">
        <v>1076</v>
      </c>
      <c r="AC40" s="119" t="s">
        <v>1402</v>
      </c>
      <c r="AD40" s="112" t="s">
        <v>805</v>
      </c>
      <c r="AE40" s="76"/>
      <c r="AF40" s="76"/>
      <c r="AG40" s="76"/>
      <c r="AH40" s="246">
        <f t="shared" si="3"/>
        <v>0</v>
      </c>
      <c r="AI40" s="76"/>
      <c r="AJ40" s="486"/>
      <c r="AK40" s="76"/>
      <c r="AL40" s="76"/>
      <c r="AM40" s="76"/>
      <c r="AN40" s="76"/>
      <c r="AO40" s="76"/>
      <c r="AP40" s="76"/>
      <c r="AQ40" s="76"/>
      <c r="AR40" s="76"/>
      <c r="AS40" s="76"/>
      <c r="AT40" s="486"/>
      <c r="AU40" s="76"/>
      <c r="AV40" s="76"/>
      <c r="AW40" s="76"/>
      <c r="AX40" s="76"/>
      <c r="AY40" s="76"/>
      <c r="AZ40" s="76"/>
      <c r="BA40" s="76"/>
      <c r="BB40" s="76"/>
      <c r="BC40" s="76"/>
      <c r="BD40" s="246">
        <f t="shared" si="4"/>
        <v>0</v>
      </c>
      <c r="BE40" s="246">
        <f t="shared" si="5"/>
        <v>0</v>
      </c>
      <c r="BF40" s="246">
        <f t="shared" si="6"/>
        <v>0</v>
      </c>
      <c r="BG40" s="246">
        <f t="shared" si="7"/>
        <v>0</v>
      </c>
      <c r="BH40" s="246">
        <f t="shared" si="8"/>
        <v>0</v>
      </c>
      <c r="BI40" s="246">
        <f t="shared" si="9"/>
        <v>0</v>
      </c>
      <c r="BJ40" s="246">
        <f t="shared" si="10"/>
        <v>0</v>
      </c>
      <c r="BK40" s="246">
        <f t="shared" si="11"/>
        <v>0</v>
      </c>
      <c r="BL40" s="246">
        <f t="shared" si="12"/>
        <v>0</v>
      </c>
      <c r="BM40" s="246">
        <f t="shared" si="13"/>
        <v>0</v>
      </c>
      <c r="BN40" s="25"/>
      <c r="BO40" s="25"/>
      <c r="BP40" s="25"/>
      <c r="BS40" s="900" t="s">
        <v>1403</v>
      </c>
    </row>
    <row r="41" spans="1:71" ht="24.95" hidden="1" customHeight="1" x14ac:dyDescent="0.15">
      <c r="E41" s="630">
        <v>25.5</v>
      </c>
      <c r="F41" s="725" cm="1">
        <f t="array" aca="1" ref="F41" ca="1">OFFSET(G41,-1,-1)</f>
        <v>0</v>
      </c>
      <c r="T41" s="640" t="b" cm="1">
        <f t="array" ref="T41">T40</f>
        <v>0</v>
      </c>
      <c r="X41" s="1311"/>
      <c r="Z41" s="1311"/>
      <c r="AB41" s="112" t="s">
        <v>1297</v>
      </c>
      <c r="AC41" s="119" t="s">
        <v>1404</v>
      </c>
      <c r="AD41" s="112" t="s">
        <v>805</v>
      </c>
      <c r="AE41" s="76"/>
      <c r="AF41" s="76"/>
      <c r="AG41" s="76"/>
      <c r="AH41" s="246">
        <f t="shared" si="3"/>
        <v>0</v>
      </c>
      <c r="AI41" s="76"/>
      <c r="AJ41" s="486"/>
      <c r="AK41" s="76"/>
      <c r="AL41" s="76"/>
      <c r="AM41" s="76"/>
      <c r="AN41" s="76"/>
      <c r="AO41" s="76"/>
      <c r="AP41" s="76"/>
      <c r="AQ41" s="76"/>
      <c r="AR41" s="76"/>
      <c r="AS41" s="76"/>
      <c r="AT41" s="486"/>
      <c r="AU41" s="76"/>
      <c r="AV41" s="76"/>
      <c r="AW41" s="76"/>
      <c r="AX41" s="76"/>
      <c r="AY41" s="76"/>
      <c r="AZ41" s="76"/>
      <c r="BA41" s="76"/>
      <c r="BB41" s="76"/>
      <c r="BC41" s="76"/>
      <c r="BD41" s="246">
        <f t="shared" si="4"/>
        <v>0</v>
      </c>
      <c r="BE41" s="246">
        <f t="shared" si="5"/>
        <v>0</v>
      </c>
      <c r="BF41" s="246">
        <f t="shared" si="6"/>
        <v>0</v>
      </c>
      <c r="BG41" s="246">
        <f t="shared" si="7"/>
        <v>0</v>
      </c>
      <c r="BH41" s="246">
        <f t="shared" si="8"/>
        <v>0</v>
      </c>
      <c r="BI41" s="246">
        <f t="shared" si="9"/>
        <v>0</v>
      </c>
      <c r="BJ41" s="246">
        <f t="shared" si="10"/>
        <v>0</v>
      </c>
      <c r="BK41" s="246">
        <f t="shared" si="11"/>
        <v>0</v>
      </c>
      <c r="BL41" s="246">
        <f t="shared" si="12"/>
        <v>0</v>
      </c>
      <c r="BM41" s="246">
        <f t="shared" si="13"/>
        <v>0</v>
      </c>
      <c r="BN41" s="25"/>
      <c r="BO41" s="25"/>
      <c r="BP41" s="25"/>
      <c r="BS41" s="900" t="s">
        <v>1405</v>
      </c>
    </row>
    <row r="42" spans="1:71" ht="14.65" hidden="1" customHeight="1" x14ac:dyDescent="0.15">
      <c r="E42" s="630">
        <v>15</v>
      </c>
      <c r="F42" s="725" cm="1">
        <f t="array" aca="1" ref="F42" ca="1">OFFSET(G42,-1,-1)</f>
        <v>0</v>
      </c>
      <c r="T42" s="640" t="b" cm="1">
        <f t="array" ref="T42">T41</f>
        <v>0</v>
      </c>
      <c r="X42" s="1311"/>
      <c r="Z42" s="1311"/>
      <c r="AB42" s="112"/>
      <c r="AC42" s="119" t="s">
        <v>1406</v>
      </c>
      <c r="AD42" s="112" t="s">
        <v>805</v>
      </c>
      <c r="AE42" s="484">
        <f ca="1">AE29+AE30+AE31+AE32+AE36+AE38+AE39+AE40+AE41</f>
        <v>0</v>
      </c>
      <c r="AF42" s="484">
        <f ca="1">AF29+AF30+AF31+AF32+AF36+AF38+AF39+AF40+AF41</f>
        <v>0</v>
      </c>
      <c r="AG42" s="76">
        <f ca="1">AG29+AG30+AG31+AG32+AG36+AG38+AG39+AG40+AG41</f>
        <v>0</v>
      </c>
      <c r="AH42" s="246">
        <f t="shared" ca="1" si="3"/>
        <v>0</v>
      </c>
      <c r="AI42" s="484">
        <f t="shared" ref="AI42:BC42" ca="1" si="15">AI29+AI30+AI31+AI32+AI36+AI38+AI39+AI40+AI41</f>
        <v>0</v>
      </c>
      <c r="AJ42" s="484">
        <f t="shared" ca="1" si="15"/>
        <v>0</v>
      </c>
      <c r="AK42" s="484">
        <f t="shared" ca="1" si="15"/>
        <v>0</v>
      </c>
      <c r="AL42" s="484">
        <f t="shared" ca="1" si="15"/>
        <v>0</v>
      </c>
      <c r="AM42" s="484">
        <f t="shared" ca="1" si="15"/>
        <v>0</v>
      </c>
      <c r="AN42" s="484">
        <f t="shared" ca="1" si="15"/>
        <v>0</v>
      </c>
      <c r="AO42" s="484">
        <f t="shared" ca="1" si="15"/>
        <v>0</v>
      </c>
      <c r="AP42" s="484">
        <f t="shared" ca="1" si="15"/>
        <v>0</v>
      </c>
      <c r="AQ42" s="484">
        <f t="shared" ca="1" si="15"/>
        <v>0</v>
      </c>
      <c r="AR42" s="484">
        <f t="shared" ca="1" si="15"/>
        <v>0</v>
      </c>
      <c r="AS42" s="484">
        <f t="shared" ca="1" si="15"/>
        <v>0</v>
      </c>
      <c r="AT42" s="484">
        <f t="shared" ca="1" si="15"/>
        <v>0</v>
      </c>
      <c r="AU42" s="484">
        <f t="shared" ca="1" si="15"/>
        <v>0</v>
      </c>
      <c r="AV42" s="484">
        <f t="shared" ca="1" si="15"/>
        <v>0</v>
      </c>
      <c r="AW42" s="484">
        <f t="shared" ca="1" si="15"/>
        <v>0</v>
      </c>
      <c r="AX42" s="484">
        <f t="shared" ca="1" si="15"/>
        <v>0</v>
      </c>
      <c r="AY42" s="484">
        <f t="shared" ca="1" si="15"/>
        <v>0</v>
      </c>
      <c r="AZ42" s="484">
        <f t="shared" ca="1" si="15"/>
        <v>0</v>
      </c>
      <c r="BA42" s="484">
        <f t="shared" ca="1" si="15"/>
        <v>0</v>
      </c>
      <c r="BB42" s="484">
        <f t="shared" ca="1" si="15"/>
        <v>0</v>
      </c>
      <c r="BC42" s="484">
        <f t="shared" ca="1" si="15"/>
        <v>0</v>
      </c>
      <c r="BD42" s="246">
        <f t="shared" ca="1" si="4"/>
        <v>0</v>
      </c>
      <c r="BE42" s="246">
        <f t="shared" ca="1" si="5"/>
        <v>0</v>
      </c>
      <c r="BF42" s="246">
        <f t="shared" ca="1" si="6"/>
        <v>0</v>
      </c>
      <c r="BG42" s="246">
        <f t="shared" ca="1" si="7"/>
        <v>0</v>
      </c>
      <c r="BH42" s="246">
        <f t="shared" ca="1" si="8"/>
        <v>0</v>
      </c>
      <c r="BI42" s="246">
        <f t="shared" ca="1" si="9"/>
        <v>0</v>
      </c>
      <c r="BJ42" s="246">
        <f t="shared" ca="1" si="10"/>
        <v>0</v>
      </c>
      <c r="BK42" s="246">
        <f t="shared" ca="1" si="11"/>
        <v>0</v>
      </c>
      <c r="BL42" s="246">
        <f t="shared" ca="1" si="12"/>
        <v>0</v>
      </c>
      <c r="BM42" s="246">
        <f t="shared" ca="1" si="13"/>
        <v>0</v>
      </c>
      <c r="BN42" s="25"/>
      <c r="BO42" s="25"/>
      <c r="BP42" s="25"/>
      <c r="BS42" s="900" t="s">
        <v>593</v>
      </c>
    </row>
    <row r="43" spans="1:71" ht="14.65" hidden="1" customHeight="1" x14ac:dyDescent="0.15">
      <c r="E43" s="630">
        <v>15</v>
      </c>
      <c r="F43" s="725" cm="1">
        <f t="array" aca="1" ref="F43" ca="1">OFFSET(G43,-1,-1)</f>
        <v>0</v>
      </c>
      <c r="G43" s="141" t="s">
        <v>1292</v>
      </c>
      <c r="T43" s="640" t="b" cm="1">
        <f t="array" ref="T43">T42</f>
        <v>0</v>
      </c>
      <c r="X43" s="1311"/>
      <c r="Z43" s="1311"/>
      <c r="AB43" s="112" t="s">
        <v>331</v>
      </c>
      <c r="AC43" s="119" t="s">
        <v>1407</v>
      </c>
      <c r="AD43" s="112" t="s">
        <v>805</v>
      </c>
      <c r="AE43" s="484">
        <f ca="1">SUMIFS(Налоги!AE$26:AE$83,Налоги!$F$26:$F$83,$F43,Налоги!$G$26:$G$83,$G43)</f>
        <v>0</v>
      </c>
      <c r="AF43" s="484">
        <f ca="1">SUMIFS(Налоги!AF$26:AF$83,Налоги!$F$26:$F$83,$F43,Налоги!$G$26:$G$83,$G43)</f>
        <v>0</v>
      </c>
      <c r="AG43" s="76">
        <f ca="1">SUMIFS(Налоги!AG$26:AG$83,Налоги!$F$26:$F$83,$F43,Налоги!$G$26:$G$83,$G43)</f>
        <v>0</v>
      </c>
      <c r="AH43" s="246">
        <f t="shared" ca="1" si="3"/>
        <v>0</v>
      </c>
      <c r="AI43" s="484">
        <f ca="1">SUMIFS(Налоги!AH$26:AH$83,Налоги!$F$26:$F$83,$F43,Налоги!$G$26:$G$83,$G43)</f>
        <v>0</v>
      </c>
      <c r="AJ43" s="484">
        <f ca="1">SUMIFS(Налоги!AI$26:AI$83,Налоги!$F$26:$F$83,$F43,Налоги!$G$26:$G$83,$G43)</f>
        <v>0</v>
      </c>
      <c r="AK43" s="484">
        <f ca="1">SUMIFS(Налоги!AJ$26:AJ$83,Налоги!$F$26:$F$83,$F43,Налоги!$G$26:$G$83,$G43)</f>
        <v>0</v>
      </c>
      <c r="AL43" s="484">
        <f ca="1">SUMIFS(Налоги!AK$26:AK$83,Налоги!$F$26:$F$83,$F43,Налоги!$G$26:$G$83,$G43)</f>
        <v>0</v>
      </c>
      <c r="AM43" s="484">
        <f ca="1">SUMIFS(Налоги!AL$26:AL$83,Налоги!$F$26:$F$83,$F43,Налоги!$G$26:$G$83,$G43)</f>
        <v>0</v>
      </c>
      <c r="AN43" s="484">
        <f ca="1">SUMIFS(Налоги!AM$26:AM$83,Налоги!$F$26:$F$83,$F43,Налоги!$G$26:$G$83,$G43)</f>
        <v>0</v>
      </c>
      <c r="AO43" s="484">
        <f ca="1">SUMIFS(Налоги!AN$26:AN$83,Налоги!$F$26:$F$83,$F43,Налоги!$G$26:$G$83,$G43)</f>
        <v>0</v>
      </c>
      <c r="AP43" s="484">
        <f ca="1">SUMIFS(Налоги!AO$26:AO$83,Налоги!$F$26:$F$83,$F43,Налоги!$G$26:$G$83,$G43)</f>
        <v>0</v>
      </c>
      <c r="AQ43" s="484">
        <f ca="1">SUMIFS(Налоги!AP$26:AP$83,Налоги!$F$26:$F$83,$F43,Налоги!$G$26:$G$83,$G43)</f>
        <v>0</v>
      </c>
      <c r="AR43" s="484">
        <f ca="1">SUMIFS(Налоги!AQ$26:AQ$83,Налоги!$F$26:$F$83,$F43,Налоги!$G$26:$G$83,$G43)</f>
        <v>0</v>
      </c>
      <c r="AS43" s="484">
        <f ca="1">SUMIFS(Налоги!AR$26:AR$83,Налоги!$F$26:$F$83,$F43,Налоги!$G$26:$G$83,$G43)</f>
        <v>0</v>
      </c>
      <c r="AT43" s="484">
        <f ca="1">SUMIFS(Налоги!AS$26:AS$83,Налоги!$F$26:$F$83,$F43,Налоги!$G$26:$G$83,$G43)</f>
        <v>0</v>
      </c>
      <c r="AU43" s="484">
        <f ca="1">SUMIFS(Налоги!AT$26:AT$83,Налоги!$F$26:$F$83,$F43,Налоги!$G$26:$G$83,$G43)</f>
        <v>0</v>
      </c>
      <c r="AV43" s="484">
        <f ca="1">SUMIFS(Налоги!AU$26:AU$83,Налоги!$F$26:$F$83,$F43,Налоги!$G$26:$G$83,$G43)</f>
        <v>0</v>
      </c>
      <c r="AW43" s="484">
        <f ca="1">SUMIFS(Налоги!AV$26:AV$83,Налоги!$F$26:$F$83,$F43,Налоги!$G$26:$G$83,$G43)</f>
        <v>0</v>
      </c>
      <c r="AX43" s="484">
        <f ca="1">SUMIFS(Налоги!AW$26:AW$83,Налоги!$F$26:$F$83,$F43,Налоги!$G$26:$G$83,$G43)</f>
        <v>0</v>
      </c>
      <c r="AY43" s="484">
        <f ca="1">SUMIFS(Налоги!AX$26:AX$83,Налоги!$F$26:$F$83,$F43,Налоги!$G$26:$G$83,$G43)</f>
        <v>0</v>
      </c>
      <c r="AZ43" s="484">
        <f ca="1">SUMIFS(Налоги!AY$26:AY$83,Налоги!$F$26:$F$83,$F43,Налоги!$G$26:$G$83,$G43)</f>
        <v>0</v>
      </c>
      <c r="BA43" s="484">
        <f ca="1">SUMIFS(Налоги!AZ$26:AZ$83,Налоги!$F$26:$F$83,$F43,Налоги!$G$26:$G$83,$G43)</f>
        <v>0</v>
      </c>
      <c r="BB43" s="484">
        <f ca="1">SUMIFS(Налоги!BA$26:BA$83,Налоги!$F$26:$F$83,$F43,Налоги!$G$26:$G$83,$G43)</f>
        <v>0</v>
      </c>
      <c r="BC43" s="484">
        <f ca="1">SUMIFS(Налоги!BB$26:BB$83,Налоги!$F$26:$F$83,$F43,Налоги!$G$26:$G$83,$G43)</f>
        <v>0</v>
      </c>
      <c r="BD43" s="246">
        <f t="shared" ca="1" si="4"/>
        <v>0</v>
      </c>
      <c r="BE43" s="246">
        <f t="shared" ca="1" si="5"/>
        <v>0</v>
      </c>
      <c r="BF43" s="246">
        <f t="shared" ca="1" si="6"/>
        <v>0</v>
      </c>
      <c r="BG43" s="246">
        <f t="shared" ca="1" si="7"/>
        <v>0</v>
      </c>
      <c r="BH43" s="246">
        <f t="shared" ca="1" si="8"/>
        <v>0</v>
      </c>
      <c r="BI43" s="246">
        <f t="shared" ca="1" si="9"/>
        <v>0</v>
      </c>
      <c r="BJ43" s="246">
        <f t="shared" ca="1" si="10"/>
        <v>0</v>
      </c>
      <c r="BK43" s="246">
        <f t="shared" ca="1" si="11"/>
        <v>0</v>
      </c>
      <c r="BL43" s="246">
        <f t="shared" ca="1" si="12"/>
        <v>0</v>
      </c>
      <c r="BM43" s="246">
        <f t="shared" ca="1" si="13"/>
        <v>0</v>
      </c>
      <c r="BN43" s="25"/>
      <c r="BO43" s="25"/>
      <c r="BP43" s="25"/>
      <c r="BS43" s="900" t="s">
        <v>572</v>
      </c>
    </row>
    <row r="44" spans="1:71" ht="27.2" hidden="1" customHeight="1" x14ac:dyDescent="0.15">
      <c r="E44" s="630">
        <v>27.8</v>
      </c>
      <c r="F44" s="725" cm="1">
        <f t="array" aca="1" ref="F44" ca="1">OFFSET(G44,-1,-1)</f>
        <v>0</v>
      </c>
      <c r="G44" s="141" t="s">
        <v>1315</v>
      </c>
      <c r="T44" s="640" t="b" cm="1">
        <f t="array" ref="T44">T43</f>
        <v>0</v>
      </c>
      <c r="X44" s="1311"/>
      <c r="Z44" s="1311"/>
      <c r="AB44" s="112" t="s">
        <v>334</v>
      </c>
      <c r="AC44" s="119" t="s">
        <v>1408</v>
      </c>
      <c r="AD44" s="112" t="s">
        <v>805</v>
      </c>
      <c r="AE44" s="76"/>
      <c r="AF44" s="76"/>
      <c r="AG44" s="76"/>
      <c r="AH44" s="246">
        <f t="shared" si="3"/>
        <v>0</v>
      </c>
      <c r="AI44" s="76"/>
      <c r="AJ44" s="484">
        <f ca="1">SUMIFS(Экономия_корр!AE$26:AE$59,Экономия_корр!$F$26:$F$59,$F44,Экономия_корр!$G$26:$G$59,$G44)</f>
        <v>0</v>
      </c>
      <c r="AK44" s="484">
        <f ca="1">SUMIFS(Экономия_корр!AF$26:AF$59,Экономия_корр!$F$26:$F$59,$F44,Экономия_корр!$G$26:$G$59,$G44)</f>
        <v>0</v>
      </c>
      <c r="AL44" s="484">
        <f ca="1">SUMIFS(Экономия_корр!AG$26:AG$59,Экономия_корр!$F$26:$F$59,$F44,Экономия_корр!$G$26:$G$59,$G44)</f>
        <v>0</v>
      </c>
      <c r="AM44" s="484">
        <f ca="1">SUMIFS(Экономия_корр!AH$26:AH$59,Экономия_корр!$F$26:$F$59,$F44,Экономия_корр!$G$26:$G$59,$G44)</f>
        <v>0</v>
      </c>
      <c r="AN44" s="484">
        <f ca="1">SUMIFS(Экономия_корр!AI$26:AI$59,Экономия_корр!$F$26:$F$59,$F44,Экономия_корр!$G$26:$G$59,$G44)</f>
        <v>0</v>
      </c>
      <c r="AO44" s="484">
        <f ca="1">SUMIFS(Экономия_корр!AJ$26:AJ$59,Экономия_корр!$F$26:$F$59,$F44,Экономия_корр!$G$26:$G$59,$G44)</f>
        <v>0</v>
      </c>
      <c r="AP44" s="484">
        <f ca="1">SUMIFS(Экономия_корр!AK$26:AK$59,Экономия_корр!$F$26:$F$59,$F44,Экономия_корр!$G$26:$G$59,$G44)</f>
        <v>0</v>
      </c>
      <c r="AQ44" s="484">
        <f ca="1">SUMIFS(Экономия_корр!AL$26:AL$59,Экономия_корр!$F$26:$F$59,$F44,Экономия_корр!$G$26:$G$59,$G44)</f>
        <v>0</v>
      </c>
      <c r="AR44" s="484">
        <f ca="1">SUMIFS(Экономия_корр!AM$26:AM$59,Экономия_корр!$F$26:$F$59,$F44,Экономия_корр!$G$26:$G$59,$G44)</f>
        <v>0</v>
      </c>
      <c r="AS44" s="484">
        <f ca="1">SUMIFS(Экономия_корр!AN$26:AN$59,Экономия_корр!$F$26:$F$59,$F44,Экономия_корр!$G$26:$G$59,$G44)</f>
        <v>0</v>
      </c>
      <c r="AT44" s="484">
        <f ca="1">SUMIFS(Экономия_корр!AO$26:AO$59,Экономия_корр!$F$26:$F$59,$F44,Экономия_корр!$G$26:$G$59,$G44)</f>
        <v>0</v>
      </c>
      <c r="AU44" s="484">
        <f ca="1">SUMIFS(Экономия_корр!AP$26:AP$59,Экономия_корр!$F$26:$F$59,$F44,Экономия_корр!$G$26:$G$59,$G44)</f>
        <v>0</v>
      </c>
      <c r="AV44" s="484">
        <f ca="1">SUMIFS(Экономия_корр!AQ$26:AQ$59,Экономия_корр!$F$26:$F$59,$F44,Экономия_корр!$G$26:$G$59,$G44)</f>
        <v>0</v>
      </c>
      <c r="AW44" s="484">
        <f ca="1">SUMIFS(Экономия_корр!AR$26:AR$59,Экономия_корр!$F$26:$F$59,$F44,Экономия_корр!$G$26:$G$59,$G44)</f>
        <v>0</v>
      </c>
      <c r="AX44" s="484">
        <f ca="1">SUMIFS(Экономия_корр!AS$26:AS$59,Экономия_корр!$F$26:$F$59,$F44,Экономия_корр!$G$26:$G$59,$G44)</f>
        <v>0</v>
      </c>
      <c r="AY44" s="484">
        <f ca="1">SUMIFS(Экономия_корр!AT$26:AT$59,Экономия_корр!$F$26:$F$59,$F44,Экономия_корр!$G$26:$G$59,$G44)</f>
        <v>0</v>
      </c>
      <c r="AZ44" s="484">
        <f ca="1">SUMIFS(Экономия_корр!AU$26:AU$59,Экономия_корр!$F$26:$F$59,$F44,Экономия_корр!$G$26:$G$59,$G44)</f>
        <v>0</v>
      </c>
      <c r="BA44" s="484">
        <f ca="1">SUMIFS(Экономия_корр!AV$26:AV$59,Экономия_корр!$F$26:$F$59,$F44,Экономия_корр!$G$26:$G$59,$G44)</f>
        <v>0</v>
      </c>
      <c r="BB44" s="484">
        <f ca="1">SUMIFS(Экономия_корр!AW$26:AW$59,Экономия_корр!$F$26:$F$59,$F44,Экономия_корр!$G$26:$G$59,$G44)</f>
        <v>0</v>
      </c>
      <c r="BC44" s="484">
        <f ca="1">SUMIFS(Экономия_корр!AX$26:AX$59,Экономия_корр!$F$26:$F$59,$F44,Экономия_корр!$G$26:$G$59,$G44)</f>
        <v>0</v>
      </c>
      <c r="BD44" s="246">
        <f t="shared" si="4"/>
        <v>0</v>
      </c>
      <c r="BE44" s="246">
        <f t="shared" ca="1" si="5"/>
        <v>0</v>
      </c>
      <c r="BF44" s="246">
        <f t="shared" ca="1" si="6"/>
        <v>0</v>
      </c>
      <c r="BG44" s="246">
        <f t="shared" ca="1" si="7"/>
        <v>0</v>
      </c>
      <c r="BH44" s="246">
        <f t="shared" ca="1" si="8"/>
        <v>0</v>
      </c>
      <c r="BI44" s="246">
        <f t="shared" ca="1" si="9"/>
        <v>0</v>
      </c>
      <c r="BJ44" s="246">
        <f t="shared" ca="1" si="10"/>
        <v>0</v>
      </c>
      <c r="BK44" s="246">
        <f t="shared" ca="1" si="11"/>
        <v>0</v>
      </c>
      <c r="BL44" s="246">
        <f t="shared" ca="1" si="12"/>
        <v>0</v>
      </c>
      <c r="BM44" s="246">
        <f t="shared" ca="1" si="13"/>
        <v>0</v>
      </c>
      <c r="BN44" s="25"/>
      <c r="BO44" s="25"/>
      <c r="BP44" s="25"/>
      <c r="BS44" s="900" t="s">
        <v>1409</v>
      </c>
    </row>
    <row r="45" spans="1:71" ht="27.2" hidden="1" customHeight="1" x14ac:dyDescent="0.15">
      <c r="E45" s="630">
        <v>27.8</v>
      </c>
      <c r="F45" s="725" cm="1">
        <f t="array" aca="1" ref="F45" ca="1">OFFSET(G45,-1,-1)</f>
        <v>0</v>
      </c>
      <c r="T45" s="640" t="b" cm="1">
        <f t="array" ref="T45">T44</f>
        <v>0</v>
      </c>
      <c r="X45" s="1311"/>
      <c r="Z45" s="1311"/>
      <c r="AB45" s="112" t="s">
        <v>624</v>
      </c>
      <c r="AC45" s="119" t="s">
        <v>1410</v>
      </c>
      <c r="AD45" s="112" t="s">
        <v>805</v>
      </c>
      <c r="AE45" s="76"/>
      <c r="AF45" s="76"/>
      <c r="AG45" s="76"/>
      <c r="AH45" s="246">
        <f t="shared" si="3"/>
        <v>0</v>
      </c>
      <c r="AI45" s="76"/>
      <c r="AJ45" s="486"/>
      <c r="AK45" s="76"/>
      <c r="AL45" s="76"/>
      <c r="AM45" s="76"/>
      <c r="AN45" s="76"/>
      <c r="AO45" s="76"/>
      <c r="AP45" s="76"/>
      <c r="AQ45" s="76"/>
      <c r="AR45" s="76"/>
      <c r="AS45" s="76"/>
      <c r="AT45" s="486"/>
      <c r="AU45" s="76"/>
      <c r="AV45" s="76"/>
      <c r="AW45" s="76"/>
      <c r="AX45" s="76"/>
      <c r="AY45" s="76"/>
      <c r="AZ45" s="76"/>
      <c r="BA45" s="76"/>
      <c r="BB45" s="76"/>
      <c r="BC45" s="76"/>
      <c r="BD45" s="246">
        <f t="shared" si="4"/>
        <v>0</v>
      </c>
      <c r="BE45" s="246">
        <f t="shared" si="5"/>
        <v>0</v>
      </c>
      <c r="BF45" s="246">
        <f t="shared" si="6"/>
        <v>0</v>
      </c>
      <c r="BG45" s="246">
        <f t="shared" si="7"/>
        <v>0</v>
      </c>
      <c r="BH45" s="246">
        <f t="shared" si="8"/>
        <v>0</v>
      </c>
      <c r="BI45" s="246">
        <f t="shared" si="9"/>
        <v>0</v>
      </c>
      <c r="BJ45" s="246">
        <f t="shared" si="10"/>
        <v>0</v>
      </c>
      <c r="BK45" s="246">
        <f t="shared" si="11"/>
        <v>0</v>
      </c>
      <c r="BL45" s="246">
        <f t="shared" si="12"/>
        <v>0</v>
      </c>
      <c r="BM45" s="246">
        <f t="shared" si="13"/>
        <v>0</v>
      </c>
      <c r="BN45" s="25"/>
      <c r="BO45" s="25"/>
      <c r="BP45" s="25"/>
      <c r="BS45" s="900" t="s">
        <v>1411</v>
      </c>
    </row>
    <row r="46" spans="1:71" s="180" customFormat="1" ht="14.65" hidden="1" customHeight="1" x14ac:dyDescent="0.15">
      <c r="E46" s="630">
        <v>15</v>
      </c>
      <c r="F46" s="725" cm="1">
        <f t="array" aca="1" ref="F46" ca="1">OFFSET(G46,-1,-1)</f>
        <v>0</v>
      </c>
      <c r="T46" s="640" t="b" cm="1">
        <f t="array" ref="T46">T44</f>
        <v>0</v>
      </c>
      <c r="X46" s="1410"/>
      <c r="Z46" s="1410"/>
      <c r="AB46" s="113" t="s">
        <v>629</v>
      </c>
      <c r="AC46" s="114" t="s">
        <v>1382</v>
      </c>
      <c r="AD46" s="113" t="s">
        <v>805</v>
      </c>
      <c r="AE46" s="487">
        <f ca="1">AE42+AE43+AE44+AE45</f>
        <v>0</v>
      </c>
      <c r="AF46" s="487">
        <f ca="1">AF42+AF43+AF44+AF45</f>
        <v>0</v>
      </c>
      <c r="AG46" s="71">
        <f ca="1">AG42+AG43+AG44+AG45</f>
        <v>0</v>
      </c>
      <c r="AH46" s="246">
        <f t="shared" ca="1" si="3"/>
        <v>0</v>
      </c>
      <c r="AI46" s="487">
        <f t="shared" ref="AI46:BC46" ca="1" si="16">AI42+AI43+AI44+AI45</f>
        <v>0</v>
      </c>
      <c r="AJ46" s="487">
        <f t="shared" ca="1" si="16"/>
        <v>0</v>
      </c>
      <c r="AK46" s="487">
        <f t="shared" ca="1" si="16"/>
        <v>0</v>
      </c>
      <c r="AL46" s="487">
        <f t="shared" ca="1" si="16"/>
        <v>0</v>
      </c>
      <c r="AM46" s="487">
        <f t="shared" ca="1" si="16"/>
        <v>0</v>
      </c>
      <c r="AN46" s="487">
        <f t="shared" ca="1" si="16"/>
        <v>0</v>
      </c>
      <c r="AO46" s="487">
        <f t="shared" ca="1" si="16"/>
        <v>0</v>
      </c>
      <c r="AP46" s="487">
        <f t="shared" ca="1" si="16"/>
        <v>0</v>
      </c>
      <c r="AQ46" s="487">
        <f t="shared" ca="1" si="16"/>
        <v>0</v>
      </c>
      <c r="AR46" s="487">
        <f t="shared" ca="1" si="16"/>
        <v>0</v>
      </c>
      <c r="AS46" s="487">
        <f t="shared" ca="1" si="16"/>
        <v>0</v>
      </c>
      <c r="AT46" s="487">
        <f t="shared" ca="1" si="16"/>
        <v>0</v>
      </c>
      <c r="AU46" s="487">
        <f t="shared" ca="1" si="16"/>
        <v>0</v>
      </c>
      <c r="AV46" s="487">
        <f t="shared" ca="1" si="16"/>
        <v>0</v>
      </c>
      <c r="AW46" s="487">
        <f t="shared" ca="1" si="16"/>
        <v>0</v>
      </c>
      <c r="AX46" s="487">
        <f t="shared" ca="1" si="16"/>
        <v>0</v>
      </c>
      <c r="AY46" s="487">
        <f t="shared" ca="1" si="16"/>
        <v>0</v>
      </c>
      <c r="AZ46" s="487">
        <f t="shared" ca="1" si="16"/>
        <v>0</v>
      </c>
      <c r="BA46" s="487">
        <f t="shared" ca="1" si="16"/>
        <v>0</v>
      </c>
      <c r="BB46" s="487">
        <f t="shared" ca="1" si="16"/>
        <v>0</v>
      </c>
      <c r="BC46" s="487">
        <f t="shared" ca="1" si="16"/>
        <v>0</v>
      </c>
      <c r="BD46" s="245">
        <f t="shared" ca="1" si="4"/>
        <v>0</v>
      </c>
      <c r="BE46" s="245">
        <f t="shared" ca="1" si="5"/>
        <v>0</v>
      </c>
      <c r="BF46" s="245">
        <f t="shared" ca="1" si="6"/>
        <v>0</v>
      </c>
      <c r="BG46" s="245">
        <f t="shared" ca="1" si="7"/>
        <v>0</v>
      </c>
      <c r="BH46" s="245">
        <f t="shared" ca="1" si="8"/>
        <v>0</v>
      </c>
      <c r="BI46" s="245">
        <f t="shared" ca="1" si="9"/>
        <v>0</v>
      </c>
      <c r="BJ46" s="245">
        <f t="shared" ca="1" si="10"/>
        <v>0</v>
      </c>
      <c r="BK46" s="245">
        <f t="shared" ca="1" si="11"/>
        <v>0</v>
      </c>
      <c r="BL46" s="245">
        <f t="shared" ca="1" si="12"/>
        <v>0</v>
      </c>
      <c r="BM46" s="245">
        <f t="shared" ca="1" si="13"/>
        <v>0</v>
      </c>
      <c r="BN46" s="25"/>
      <c r="BO46" s="25"/>
      <c r="BP46" s="25"/>
      <c r="BS46" s="900" t="s">
        <v>1412</v>
      </c>
    </row>
    <row r="47" spans="1:71" s="1058" customFormat="1" ht="18" customHeight="1" x14ac:dyDescent="0.15">
      <c r="A47" s="148"/>
      <c r="B47" s="148"/>
      <c r="C47" s="148"/>
      <c r="D47" s="148"/>
      <c r="E47" s="630">
        <v>18.8</v>
      </c>
      <c r="F47" s="725" t="str" cm="1">
        <f t="array" ref="F47">X47</f>
        <v>1</v>
      </c>
      <c r="G47" s="576" t="str" cm="1">
        <f t="array" ref="G47">INDEX('Общие сведения'!$AK$169:$AK$234,MATCH($F47,'Общие сведения'!$Z$169:$Z$234,0))</f>
        <v>одноставочный</v>
      </c>
      <c r="H47" s="148"/>
      <c r="I47" s="160" t="str" cm="1">
        <f t="array" ref="I47">INDEX('Общие сведения'!$AE$169:$AE$234,MATCH($F47,'Общие сведения'!$Z$169:$Z$234,0))</f>
        <v>Теплоснабжение</v>
      </c>
      <c r="J47" s="148"/>
      <c r="K47" s="148"/>
      <c r="L47" s="148"/>
      <c r="M47" s="148"/>
      <c r="N47" s="148"/>
      <c r="O47" s="148"/>
      <c r="P47" s="148"/>
      <c r="Q47" s="148"/>
      <c r="R47" s="148"/>
      <c r="S47" s="148"/>
      <c r="T47" s="640" t="b">
        <f>X47&gt;0</f>
        <v>1</v>
      </c>
      <c r="U47" s="148"/>
      <c r="V47" s="127" t="str" cm="1">
        <f t="array" ref="V47">'Операционные (5.2)'!$AB$36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47" s="148"/>
      <c r="X47" s="1311" t="s">
        <v>324</v>
      </c>
      <c r="Y47" s="148"/>
      <c r="Z47" s="1308"/>
      <c r="AA47" s="148"/>
      <c r="AB47" s="264" t="str" cm="1">
        <f t="array" ref="AB47">IF(ISBLANK('Операционные (5.2)'!$AB$36),"",'Операционные (5.2)'!$AB$36)</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148"/>
      <c r="BR47" s="148"/>
      <c r="BS47" s="900"/>
    </row>
    <row r="48" spans="1:71" s="1058" customFormat="1" ht="13.5" customHeight="1" x14ac:dyDescent="0.15">
      <c r="A48" s="148"/>
      <c r="B48" s="148"/>
      <c r="C48" s="148"/>
      <c r="D48" s="148"/>
      <c r="E48" s="630">
        <v>14.1</v>
      </c>
      <c r="F48" s="725" t="str" cm="1">
        <f t="array" aca="1" ref="F48" ca="1">OFFSET(G48,-1,-1)</f>
        <v>1</v>
      </c>
      <c r="G48" s="576" t="s">
        <v>1381</v>
      </c>
      <c r="H48" s="148"/>
      <c r="I48" s="148"/>
      <c r="J48" s="148"/>
      <c r="K48" s="175" t="str">
        <f ca="1">F48&amp;"komm"</f>
        <v>1komm</v>
      </c>
      <c r="L48" s="174" cm="1">
        <f t="array" ref="L48">BO48</f>
        <v>0</v>
      </c>
      <c r="M48" s="148"/>
      <c r="N48" s="148"/>
      <c r="O48" s="148"/>
      <c r="P48" s="148"/>
      <c r="Q48" s="148"/>
      <c r="R48" s="148"/>
      <c r="S48" s="148"/>
      <c r="T48" s="640" t="b" cm="1">
        <f t="array" ref="T48">T47</f>
        <v>1</v>
      </c>
      <c r="U48" s="148"/>
      <c r="V48" s="148"/>
      <c r="W48" s="148"/>
      <c r="X48" s="1308"/>
      <c r="Y48" s="148"/>
      <c r="Z48" s="1308"/>
      <c r="AA48" s="148"/>
      <c r="AB48" s="1411" t="s">
        <v>1382</v>
      </c>
      <c r="AC48" s="1412"/>
      <c r="AD48" s="242" t="s">
        <v>805</v>
      </c>
      <c r="AE48" s="245" cm="1">
        <f t="array" aca="1" ref="AE48" ca="1">AE66</f>
        <v>0</v>
      </c>
      <c r="AF48" s="245" cm="1">
        <f t="array" aca="1" ref="AF48" ca="1">AF66</f>
        <v>14960.824876442004</v>
      </c>
      <c r="AG48" s="245" cm="1">
        <f t="array" aca="1" ref="AG48" ca="1">AG66</f>
        <v>12.653138624</v>
      </c>
      <c r="AH48" s="245" cm="1">
        <f t="array" aca="1" ref="AH48" ca="1">AH66</f>
        <v>-14948.171737818004</v>
      </c>
      <c r="AI48" s="245" cm="1">
        <f t="array" aca="1" ref="AI48" ca="1">AI66</f>
        <v>12.653138624</v>
      </c>
      <c r="AJ48" s="245" cm="1">
        <f t="array" aca="1" ref="AJ48" ca="1">AJ66</f>
        <v>15753.597551001581</v>
      </c>
      <c r="AK48" s="245" cm="1">
        <f t="array" aca="1" ref="AK48" ca="1">AK66</f>
        <v>0</v>
      </c>
      <c r="AL48" s="245" cm="1">
        <f t="array" aca="1" ref="AL48" ca="1">AL66</f>
        <v>0</v>
      </c>
      <c r="AM48" s="245" cm="1">
        <f t="array" aca="1" ref="AM48" ca="1">AM66</f>
        <v>0</v>
      </c>
      <c r="AN48" s="245" cm="1">
        <f t="array" aca="1" ref="AN48" ca="1">AN66</f>
        <v>0</v>
      </c>
      <c r="AO48" s="245" cm="1">
        <f t="array" aca="1" ref="AO48" ca="1">AO66</f>
        <v>0</v>
      </c>
      <c r="AP48" s="245" cm="1">
        <f t="array" aca="1" ref="AP48" ca="1">AP66</f>
        <v>0</v>
      </c>
      <c r="AQ48" s="245" cm="1">
        <f t="array" aca="1" ref="AQ48" ca="1">AQ66</f>
        <v>0</v>
      </c>
      <c r="AR48" s="245" cm="1">
        <f t="array" aca="1" ref="AR48" ca="1">AR66</f>
        <v>0</v>
      </c>
      <c r="AS48" s="245" cm="1">
        <f t="array" aca="1" ref="AS48" ca="1">AS66</f>
        <v>0</v>
      </c>
      <c r="AT48" s="245" cm="1">
        <f t="array" aca="1" ref="AT48" ca="1">AT66</f>
        <v>0</v>
      </c>
      <c r="AU48" s="245" cm="1">
        <f t="array" aca="1" ref="AU48" ca="1">AU66</f>
        <v>0</v>
      </c>
      <c r="AV48" s="245" cm="1">
        <f t="array" aca="1" ref="AV48" ca="1">AV66</f>
        <v>0</v>
      </c>
      <c r="AW48" s="245" cm="1">
        <f t="array" aca="1" ref="AW48" ca="1">AW66</f>
        <v>0</v>
      </c>
      <c r="AX48" s="245" cm="1">
        <f t="array" aca="1" ref="AX48" ca="1">AX66</f>
        <v>0</v>
      </c>
      <c r="AY48" s="245" cm="1">
        <f t="array" aca="1" ref="AY48" ca="1">AY66</f>
        <v>0</v>
      </c>
      <c r="AZ48" s="245" cm="1">
        <f t="array" aca="1" ref="AZ48" ca="1">AZ66</f>
        <v>0</v>
      </c>
      <c r="BA48" s="245" cm="1">
        <f t="array" aca="1" ref="BA48" ca="1">BA66</f>
        <v>0</v>
      </c>
      <c r="BB48" s="245" cm="1">
        <f t="array" aca="1" ref="BB48" ca="1">BB66</f>
        <v>0</v>
      </c>
      <c r="BC48" s="245" cm="1">
        <f t="array" aca="1" ref="BC48" ca="1">BC66</f>
        <v>0</v>
      </c>
      <c r="BD48" s="245" cm="1">
        <f t="array" aca="1" ref="BD48" ca="1">BD66</f>
        <v>-100</v>
      </c>
      <c r="BE48" s="245" cm="1">
        <f t="array" aca="1" ref="BE48" ca="1">BE66</f>
        <v>0</v>
      </c>
      <c r="BF48" s="245" cm="1">
        <f t="array" aca="1" ref="BF48" ca="1">BF66</f>
        <v>0</v>
      </c>
      <c r="BG48" s="245" cm="1">
        <f t="array" aca="1" ref="BG48" ca="1">BG66</f>
        <v>0</v>
      </c>
      <c r="BH48" s="245" cm="1">
        <f t="array" aca="1" ref="BH48" ca="1">BH66</f>
        <v>0</v>
      </c>
      <c r="BI48" s="245" cm="1">
        <f t="array" aca="1" ref="BI48" ca="1">BI66</f>
        <v>0</v>
      </c>
      <c r="BJ48" s="245" cm="1">
        <f t="array" aca="1" ref="BJ48" ca="1">BJ66</f>
        <v>0</v>
      </c>
      <c r="BK48" s="245" cm="1">
        <f t="array" aca="1" ref="BK48" ca="1">BK66</f>
        <v>0</v>
      </c>
      <c r="BL48" s="245" cm="1">
        <f t="array" aca="1" ref="BL48" ca="1">BL66</f>
        <v>0</v>
      </c>
      <c r="BM48" s="245" cm="1">
        <f t="array" aca="1" ref="BM48" ca="1">BM66</f>
        <v>0</v>
      </c>
      <c r="BN48" s="1083"/>
      <c r="BO48" s="1083"/>
      <c r="BP48" s="1083"/>
      <c r="BQ48" s="148"/>
      <c r="BR48" s="148"/>
      <c r="BS48" s="900" t="s">
        <v>1383</v>
      </c>
    </row>
    <row r="49" spans="1:71" ht="27" customHeight="1" x14ac:dyDescent="0.15">
      <c r="E49" s="630">
        <v>27.8</v>
      </c>
      <c r="F49" s="725" t="str" cm="1">
        <f t="array" aca="1" ref="F49" ca="1">OFFSET(G49,-1,-1)</f>
        <v>1</v>
      </c>
      <c r="G49" s="141" t="s">
        <v>1205</v>
      </c>
      <c r="T49" s="640" t="b" cm="1">
        <f t="array" ref="T49">T48</f>
        <v>1</v>
      </c>
      <c r="X49" s="1311"/>
      <c r="Z49" s="1311"/>
      <c r="AB49" s="112" t="s">
        <v>442</v>
      </c>
      <c r="AC49" s="119" t="s">
        <v>47</v>
      </c>
      <c r="AD49" s="112" t="s">
        <v>805</v>
      </c>
      <c r="AE49" s="484">
        <f ca="1">SUMIFS('Покупка услуг'!AE$26:AE$112,'Покупка услуг'!$F$26:$F$112,$F49,'Покупка услуг'!$G$26:$G$112,$G49)</f>
        <v>0</v>
      </c>
      <c r="AF49" s="484">
        <f ca="1">SUMIFS('Покупка услуг'!AF$26:AF$112,'Покупка услуг'!$F$26:$F$112,$F49,'Покупка услуг'!$G$26:$G$112,$G49)</f>
        <v>18.59325475</v>
      </c>
      <c r="AG49" s="1157">
        <f ca="1">SUMIFS('Покупка услуг'!AG$26:AG$112,'Покупка услуг'!$F$26:$F$112,$F49,'Покупка услуг'!$G$26:$G$112,$G49)</f>
        <v>12.653138624</v>
      </c>
      <c r="AH49" s="246">
        <f t="shared" ref="AH49:AH66" ca="1" si="17">AG49-AF49</f>
        <v>-5.9401161259999995</v>
      </c>
      <c r="AI49" s="484">
        <f ca="1">SUMIFS('Покупка услуг'!AH$26:AH$112,'Покупка услуг'!$F$26:$F$112,$F49,'Покупка услуг'!$G$26:$G$112,$G49)</f>
        <v>12.653138624</v>
      </c>
      <c r="AJ49" s="484">
        <f ca="1">SUMIFS('Покупка услуг'!AI$26:AI$112,'Покупка услуг'!$F$26:$F$112,$F49,'Покупка услуг'!$G$26:$G$112,$G49)</f>
        <v>44.285985183999998</v>
      </c>
      <c r="AK49" s="484">
        <f ca="1">SUMIFS('Покупка услуг'!AJ$26:AJ$112,'Покупка услуг'!$F$26:$F$112,$F49,'Покупка услуг'!$G$26:$G$112,$G49)</f>
        <v>0</v>
      </c>
      <c r="AL49" s="484">
        <f ca="1">SUMIFS('Покупка услуг'!AK$26:AK$112,'Покупка услуг'!$F$26:$F$112,$F49,'Покупка услуг'!$G$26:$G$112,$G49)</f>
        <v>0</v>
      </c>
      <c r="AM49" s="484">
        <f ca="1">SUMIFS('Покупка услуг'!AL$26:AL$112,'Покупка услуг'!$F$26:$F$112,$F49,'Покупка услуг'!$G$26:$G$112,$G49)</f>
        <v>0</v>
      </c>
      <c r="AN49" s="484">
        <f ca="1">SUMIFS('Покупка услуг'!AM$26:AM$112,'Покупка услуг'!$F$26:$F$112,$F49,'Покупка услуг'!$G$26:$G$112,$G49)</f>
        <v>0</v>
      </c>
      <c r="AO49" s="484">
        <f ca="1">SUMIFS('Покупка услуг'!AN$26:AN$112,'Покупка услуг'!$F$26:$F$112,$F49,'Покупка услуг'!$G$26:$G$112,$G49)</f>
        <v>0</v>
      </c>
      <c r="AP49" s="484">
        <f ca="1">SUMIFS('Покупка услуг'!AO$26:AO$112,'Покупка услуг'!$F$26:$F$112,$F49,'Покупка услуг'!$G$26:$G$112,$G49)</f>
        <v>0</v>
      </c>
      <c r="AQ49" s="484">
        <f ca="1">SUMIFS('Покупка услуг'!AP$26:AP$112,'Покупка услуг'!$F$26:$F$112,$F49,'Покупка услуг'!$G$26:$G$112,$G49)</f>
        <v>0</v>
      </c>
      <c r="AR49" s="484">
        <f ca="1">SUMIFS('Покупка услуг'!AQ$26:AQ$112,'Покупка услуг'!$F$26:$F$112,$F49,'Покупка услуг'!$G$26:$G$112,$G49)</f>
        <v>0</v>
      </c>
      <c r="AS49" s="484">
        <f ca="1">SUMIFS('Покупка услуг'!AR$26:AR$112,'Покупка услуг'!$F$26:$F$112,$F49,'Покупка услуг'!$G$26:$G$112,$G49)</f>
        <v>0</v>
      </c>
      <c r="AT49" s="484">
        <f ca="1">SUMIFS('Покупка услуг'!AS$26:AS$112,'Покупка услуг'!$F$26:$F$112,$F49,'Покупка услуг'!$G$26:$G$112,$G49)</f>
        <v>0</v>
      </c>
      <c r="AU49" s="484">
        <f ca="1">SUMIFS('Покупка услуг'!AT$26:AT$112,'Покупка услуг'!$F$26:$F$112,$F49,'Покупка услуг'!$G$26:$G$112,$G49)</f>
        <v>0</v>
      </c>
      <c r="AV49" s="484">
        <f ca="1">SUMIFS('Покупка услуг'!AU$26:AU$112,'Покупка услуг'!$F$26:$F$112,$F49,'Покупка услуг'!$G$26:$G$112,$G49)</f>
        <v>0</v>
      </c>
      <c r="AW49" s="484">
        <f ca="1">SUMIFS('Покупка услуг'!AV$26:AV$112,'Покупка услуг'!$F$26:$F$112,$F49,'Покупка услуг'!$G$26:$G$112,$G49)</f>
        <v>0</v>
      </c>
      <c r="AX49" s="484">
        <f ca="1">SUMIFS('Покупка услуг'!AW$26:AW$112,'Покупка услуг'!$F$26:$F$112,$F49,'Покупка услуг'!$G$26:$G$112,$G49)</f>
        <v>0</v>
      </c>
      <c r="AY49" s="484">
        <f ca="1">SUMIFS('Покупка услуг'!AX$26:AX$112,'Покупка услуг'!$F$26:$F$112,$F49,'Покупка услуг'!$G$26:$G$112,$G49)</f>
        <v>0</v>
      </c>
      <c r="AZ49" s="484">
        <f ca="1">SUMIFS('Покупка услуг'!AY$26:AY$112,'Покупка услуг'!$F$26:$F$112,$F49,'Покупка услуг'!$G$26:$G$112,$G49)</f>
        <v>0</v>
      </c>
      <c r="BA49" s="484">
        <f ca="1">SUMIFS('Покупка услуг'!AZ$26:AZ$112,'Покупка услуг'!$F$26:$F$112,$F49,'Покупка услуг'!$G$26:$G$112,$G49)</f>
        <v>0</v>
      </c>
      <c r="BB49" s="484">
        <f ca="1">SUMIFS('Покупка услуг'!BA$26:BA$112,'Покупка услуг'!$F$26:$F$112,$F49,'Покупка услуг'!$G$26:$G$112,$G49)</f>
        <v>0</v>
      </c>
      <c r="BC49" s="484">
        <f ca="1">SUMIFS('Покупка услуг'!BB$26:BB$112,'Покупка услуг'!$F$26:$F$112,$F49,'Покупка услуг'!$G$26:$G$112,$G49)</f>
        <v>0</v>
      </c>
      <c r="BD49" s="246">
        <f t="shared" ref="BD49:BD66" ca="1" si="18">IF(AI49=0,0,(AT49-AI49)/AI49*100)</f>
        <v>-100</v>
      </c>
      <c r="BE49" s="246">
        <f t="shared" ref="BE49:BE66" ca="1" si="19">IF(AT49=0,0,(AU49-AT49)/AT49*100)</f>
        <v>0</v>
      </c>
      <c r="BF49" s="246">
        <f t="shared" ref="BF49:BF66" ca="1" si="20">IF(AU49=0,0,(AV49-AU49)/AU49*100)</f>
        <v>0</v>
      </c>
      <c r="BG49" s="246">
        <f t="shared" ref="BG49:BG66" ca="1" si="21">IF(AV49=0,0,(AW49-AV49)/AV49*100)</f>
        <v>0</v>
      </c>
      <c r="BH49" s="246">
        <f t="shared" ref="BH49:BH66" ca="1" si="22">IF(AW49=0,0,(AX49-AW49)/AW49*100)</f>
        <v>0</v>
      </c>
      <c r="BI49" s="246">
        <f t="shared" ref="BI49:BI66" ca="1" si="23">IF(AX49=0,0,(AY49-AX49)/AX49*100)</f>
        <v>0</v>
      </c>
      <c r="BJ49" s="246">
        <f t="shared" ref="BJ49:BJ66" ca="1" si="24">IF(AY49=0,0,(AZ49-AY49)/AY49*100)</f>
        <v>0</v>
      </c>
      <c r="BK49" s="246">
        <f t="shared" ref="BK49:BK66" ca="1" si="25">IF(AZ49=0,0,(BA49-AZ49)/AZ49*100)</f>
        <v>0</v>
      </c>
      <c r="BL49" s="246">
        <f t="shared" ref="BL49:BL66" ca="1" si="26">IF(BA49=0,0,(BB49-BA49)/BA49*100)</f>
        <v>0</v>
      </c>
      <c r="BM49" s="246">
        <f t="shared" ref="BM49:BM66" ca="1" si="27">IF(BB49=0,0,(BC49-BB49)/BB49*100)</f>
        <v>0</v>
      </c>
      <c r="BN49" s="1083"/>
      <c r="BO49" s="1083"/>
      <c r="BP49" s="1083"/>
      <c r="BS49" s="900" t="s">
        <v>1384</v>
      </c>
    </row>
    <row r="50" spans="1:71" ht="14.25" customHeight="1" x14ac:dyDescent="0.15">
      <c r="E50" s="630">
        <v>15</v>
      </c>
      <c r="F50" s="725" t="str" cm="1">
        <f t="array" aca="1" ref="F50" ca="1">OFFSET(G50,-1,-1)</f>
        <v>1</v>
      </c>
      <c r="G50" s="576" t="s">
        <v>1180</v>
      </c>
      <c r="T50" s="640" t="b" cm="1">
        <f t="array" ref="T50">T49</f>
        <v>1</v>
      </c>
      <c r="X50" s="1311"/>
      <c r="Z50" s="1311"/>
      <c r="AB50" s="112" t="s">
        <v>955</v>
      </c>
      <c r="AC50" s="119" t="s">
        <v>1385</v>
      </c>
      <c r="AD50" s="112" t="s">
        <v>805</v>
      </c>
      <c r="AE50" s="246">
        <f ca="1">SUMIFS(Аренда!AE$26:AE$75,Аренда!$F$26:$F$75,$F50,Аренда!$G$26:$G$75,$G50)</f>
        <v>0</v>
      </c>
      <c r="AF50" s="246">
        <f ca="1">SUMIFS(Аренда!AF$26:AF$75,Аренда!$F$26:$F$75,$F50,Аренда!$G$26:$G$75,$G50)</f>
        <v>6696.3111600000002</v>
      </c>
      <c r="AG50" s="1116">
        <f ca="1">SUMIFS(Аренда!AG$26:AG$75,Аренда!$F$26:$F$75,$F50,Аренда!$G$26:$G$75,$G50)</f>
        <v>0</v>
      </c>
      <c r="AH50" s="246">
        <f t="shared" ca="1" si="17"/>
        <v>-6696.3111600000002</v>
      </c>
      <c r="AI50" s="246">
        <f ca="1">SUMIFS(Аренда!AH$26:AH$75,Аренда!$F$26:$F$75,$F50,Аренда!$G$26:$G$75,$G50)</f>
        <v>0</v>
      </c>
      <c r="AJ50" s="246">
        <f ca="1">SUMIFS(Аренда!AI$26:AI$75,Аренда!$F$26:$F$75,$F50,Аренда!$G$26:$G$75,$G50)</f>
        <v>0</v>
      </c>
      <c r="AK50" s="246">
        <f ca="1">SUMIFS(Аренда!AJ$26:AJ$75,Аренда!$F$26:$F$75,$F50,Аренда!$G$26:$G$75,$G50)</f>
        <v>0</v>
      </c>
      <c r="AL50" s="246">
        <f ca="1">SUMIFS(Аренда!AK$26:AK$75,Аренда!$F$26:$F$75,$F50,Аренда!$G$26:$G$75,$G50)</f>
        <v>0</v>
      </c>
      <c r="AM50" s="246">
        <f ca="1">SUMIFS(Аренда!AL$26:AL$75,Аренда!$F$26:$F$75,$F50,Аренда!$G$26:$G$75,$G50)</f>
        <v>0</v>
      </c>
      <c r="AN50" s="246">
        <f ca="1">SUMIFS(Аренда!AM$26:AM$75,Аренда!$F$26:$F$75,$F50,Аренда!$G$26:$G$75,$G50)</f>
        <v>0</v>
      </c>
      <c r="AO50" s="246">
        <f ca="1">SUMIFS(Аренда!AN$26:AN$75,Аренда!$F$26:$F$75,$F50,Аренда!$G$26:$G$75,$G50)</f>
        <v>0</v>
      </c>
      <c r="AP50" s="246">
        <f ca="1">SUMIFS(Аренда!AO$26:AO$75,Аренда!$F$26:$F$75,$F50,Аренда!$G$26:$G$75,$G50)</f>
        <v>0</v>
      </c>
      <c r="AQ50" s="246">
        <f ca="1">SUMIFS(Аренда!AP$26:AP$75,Аренда!$F$26:$F$75,$F50,Аренда!$G$26:$G$75,$G50)</f>
        <v>0</v>
      </c>
      <c r="AR50" s="246">
        <f ca="1">SUMIFS(Аренда!AQ$26:AQ$75,Аренда!$F$26:$F$75,$F50,Аренда!$G$26:$G$75,$G50)</f>
        <v>0</v>
      </c>
      <c r="AS50" s="246">
        <f ca="1">SUMIFS(Аренда!AR$26:AR$75,Аренда!$F$26:$F$75,$F50,Аренда!$G$26:$G$75,$G50)</f>
        <v>0</v>
      </c>
      <c r="AT50" s="246">
        <f ca="1">SUMIFS(Аренда!AS$26:AS$75,Аренда!$F$26:$F$75,$F50,Аренда!$G$26:$G$75,$G50)</f>
        <v>0</v>
      </c>
      <c r="AU50" s="246">
        <f ca="1">SUMIFS(Аренда!AT$26:AT$75,Аренда!$F$26:$F$75,$F50,Аренда!$G$26:$G$75,$G50)</f>
        <v>0</v>
      </c>
      <c r="AV50" s="246">
        <f ca="1">SUMIFS(Аренда!AU$26:AU$75,Аренда!$F$26:$F$75,$F50,Аренда!$G$26:$G$75,$G50)</f>
        <v>0</v>
      </c>
      <c r="AW50" s="246">
        <f ca="1">SUMIFS(Аренда!AV$26:AV$75,Аренда!$F$26:$F$75,$F50,Аренда!$G$26:$G$75,$G50)</f>
        <v>0</v>
      </c>
      <c r="AX50" s="246">
        <f ca="1">SUMIFS(Аренда!AW$26:AW$75,Аренда!$F$26:$F$75,$F50,Аренда!$G$26:$G$75,$G50)</f>
        <v>0</v>
      </c>
      <c r="AY50" s="246">
        <f ca="1">SUMIFS(Аренда!AX$26:AX$75,Аренда!$F$26:$F$75,$F50,Аренда!$G$26:$G$75,$G50)</f>
        <v>0</v>
      </c>
      <c r="AZ50" s="246">
        <f ca="1">SUMIFS(Аренда!AY$26:AY$75,Аренда!$F$26:$F$75,$F50,Аренда!$G$26:$G$75,$G50)</f>
        <v>0</v>
      </c>
      <c r="BA50" s="246">
        <f ca="1">SUMIFS(Аренда!AZ$26:AZ$75,Аренда!$F$26:$F$75,$F50,Аренда!$G$26:$G$75,$G50)</f>
        <v>0</v>
      </c>
      <c r="BB50" s="246">
        <f ca="1">SUMIFS(Аренда!BA$26:BA$75,Аренда!$F$26:$F$75,$F50,Аренда!$G$26:$G$75,$G50)</f>
        <v>0</v>
      </c>
      <c r="BC50" s="246">
        <f ca="1">SUMIFS(Аренда!BB$26:BB$75,Аренда!$F$26:$F$75,$F50,Аренда!$G$26:$G$75,$G50)</f>
        <v>0</v>
      </c>
      <c r="BD50" s="246">
        <f t="shared" ca="1" si="18"/>
        <v>0</v>
      </c>
      <c r="BE50" s="246">
        <f t="shared" ca="1" si="19"/>
        <v>0</v>
      </c>
      <c r="BF50" s="246">
        <f t="shared" ca="1" si="20"/>
        <v>0</v>
      </c>
      <c r="BG50" s="246">
        <f t="shared" ca="1" si="21"/>
        <v>0</v>
      </c>
      <c r="BH50" s="246">
        <f t="shared" ca="1" si="22"/>
        <v>0</v>
      </c>
      <c r="BI50" s="246">
        <f t="shared" ca="1" si="23"/>
        <v>0</v>
      </c>
      <c r="BJ50" s="246">
        <f t="shared" ca="1" si="24"/>
        <v>0</v>
      </c>
      <c r="BK50" s="246">
        <f t="shared" ca="1" si="25"/>
        <v>0</v>
      </c>
      <c r="BL50" s="246">
        <f t="shared" ca="1" si="26"/>
        <v>0</v>
      </c>
      <c r="BM50" s="246">
        <f t="shared" ca="1" si="27"/>
        <v>0</v>
      </c>
      <c r="BN50" s="1083"/>
      <c r="BO50" s="1083"/>
      <c r="BP50" s="1083"/>
      <c r="BS50" s="900" t="s">
        <v>1183</v>
      </c>
    </row>
    <row r="51" spans="1:71" ht="14.25" customHeight="1" x14ac:dyDescent="0.15">
      <c r="E51" s="630">
        <v>15</v>
      </c>
      <c r="F51" s="725" t="str" cm="1">
        <f t="array" aca="1" ref="F51" ca="1">OFFSET(G51,-1,-1)</f>
        <v>1</v>
      </c>
      <c r="G51" s="141" t="s">
        <v>1184</v>
      </c>
      <c r="T51" s="640" t="b" cm="1">
        <f t="array" ref="T51">T50</f>
        <v>1</v>
      </c>
      <c r="X51" s="1311"/>
      <c r="Z51" s="1311"/>
      <c r="AB51" s="112" t="s">
        <v>957</v>
      </c>
      <c r="AC51" s="119" t="s">
        <v>1185</v>
      </c>
      <c r="AD51" s="112" t="s">
        <v>805</v>
      </c>
      <c r="AE51" s="246">
        <f ca="1">SUMIFS(Аренда!AE$26:AE$75,Аренда!$F$26:$F$75,$F51,Аренда!$G$26:$G$75,$G51)</f>
        <v>0</v>
      </c>
      <c r="AF51" s="246">
        <f ca="1">SUMIFS(Аренда!AF$26:AF$75,Аренда!$F$26:$F$75,$F51,Аренда!$G$26:$G$75,$G51)</f>
        <v>0</v>
      </c>
      <c r="AG51" s="1116">
        <f ca="1">SUMIFS(Аренда!AG$26:AG$75,Аренда!$F$26:$F$75,$F51,Аренда!$G$26:$G$75,$G51)</f>
        <v>0</v>
      </c>
      <c r="AH51" s="246">
        <f t="shared" ca="1" si="17"/>
        <v>0</v>
      </c>
      <c r="AI51" s="246">
        <f ca="1">SUMIFS(Аренда!AH$26:AH$75,Аренда!$F$26:$F$75,$F51,Аренда!$G$26:$G$75,$G51)</f>
        <v>0</v>
      </c>
      <c r="AJ51" s="246">
        <f ca="1">SUMIFS(Аренда!AI$26:AI$75,Аренда!$F$26:$F$75,$F51,Аренда!$G$26:$G$75,$G51)</f>
        <v>0</v>
      </c>
      <c r="AK51" s="246">
        <f ca="1">SUMIFS(Аренда!AJ$26:AJ$75,Аренда!$F$26:$F$75,$F51,Аренда!$G$26:$G$75,$G51)</f>
        <v>0</v>
      </c>
      <c r="AL51" s="246">
        <f ca="1">SUMIFS(Аренда!AK$26:AK$75,Аренда!$F$26:$F$75,$F51,Аренда!$G$26:$G$75,$G51)</f>
        <v>0</v>
      </c>
      <c r="AM51" s="246">
        <f ca="1">SUMIFS(Аренда!AL$26:AL$75,Аренда!$F$26:$F$75,$F51,Аренда!$G$26:$G$75,$G51)</f>
        <v>0</v>
      </c>
      <c r="AN51" s="246">
        <f ca="1">SUMIFS(Аренда!AM$26:AM$75,Аренда!$F$26:$F$75,$F51,Аренда!$G$26:$G$75,$G51)</f>
        <v>0</v>
      </c>
      <c r="AO51" s="246">
        <f ca="1">SUMIFS(Аренда!AN$26:AN$75,Аренда!$F$26:$F$75,$F51,Аренда!$G$26:$G$75,$G51)</f>
        <v>0</v>
      </c>
      <c r="AP51" s="246">
        <f ca="1">SUMIFS(Аренда!AO$26:AO$75,Аренда!$F$26:$F$75,$F51,Аренда!$G$26:$G$75,$G51)</f>
        <v>0</v>
      </c>
      <c r="AQ51" s="246">
        <f ca="1">SUMIFS(Аренда!AP$26:AP$75,Аренда!$F$26:$F$75,$F51,Аренда!$G$26:$G$75,$G51)</f>
        <v>0</v>
      </c>
      <c r="AR51" s="246">
        <f ca="1">SUMIFS(Аренда!AQ$26:AQ$75,Аренда!$F$26:$F$75,$F51,Аренда!$G$26:$G$75,$G51)</f>
        <v>0</v>
      </c>
      <c r="AS51" s="246">
        <f ca="1">SUMIFS(Аренда!AR$26:AR$75,Аренда!$F$26:$F$75,$F51,Аренда!$G$26:$G$75,$G51)</f>
        <v>0</v>
      </c>
      <c r="AT51" s="246">
        <f ca="1">SUMIFS(Аренда!AS$26:AS$75,Аренда!$F$26:$F$75,$F51,Аренда!$G$26:$G$75,$G51)</f>
        <v>0</v>
      </c>
      <c r="AU51" s="246">
        <f ca="1">SUMIFS(Аренда!AT$26:AT$75,Аренда!$F$26:$F$75,$F51,Аренда!$G$26:$G$75,$G51)</f>
        <v>0</v>
      </c>
      <c r="AV51" s="246">
        <f ca="1">SUMIFS(Аренда!AU$26:AU$75,Аренда!$F$26:$F$75,$F51,Аренда!$G$26:$G$75,$G51)</f>
        <v>0</v>
      </c>
      <c r="AW51" s="246">
        <f ca="1">SUMIFS(Аренда!AV$26:AV$75,Аренда!$F$26:$F$75,$F51,Аренда!$G$26:$G$75,$G51)</f>
        <v>0</v>
      </c>
      <c r="AX51" s="246">
        <f ca="1">SUMIFS(Аренда!AW$26:AW$75,Аренда!$F$26:$F$75,$F51,Аренда!$G$26:$G$75,$G51)</f>
        <v>0</v>
      </c>
      <c r="AY51" s="246">
        <f ca="1">SUMIFS(Аренда!AX$26:AX$75,Аренда!$F$26:$F$75,$F51,Аренда!$G$26:$G$75,$G51)</f>
        <v>0</v>
      </c>
      <c r="AZ51" s="246">
        <f ca="1">SUMIFS(Аренда!AY$26:AY$75,Аренда!$F$26:$F$75,$F51,Аренда!$G$26:$G$75,$G51)</f>
        <v>0</v>
      </c>
      <c r="BA51" s="246">
        <f ca="1">SUMIFS(Аренда!AZ$26:AZ$75,Аренда!$F$26:$F$75,$F51,Аренда!$G$26:$G$75,$G51)</f>
        <v>0</v>
      </c>
      <c r="BB51" s="246">
        <f ca="1">SUMIFS(Аренда!BA$26:BA$75,Аренда!$F$26:$F$75,$F51,Аренда!$G$26:$G$75,$G51)</f>
        <v>0</v>
      </c>
      <c r="BC51" s="246">
        <f ca="1">SUMIFS(Аренда!BB$26:BB$75,Аренда!$F$26:$F$75,$F51,Аренда!$G$26:$G$75,$G51)</f>
        <v>0</v>
      </c>
      <c r="BD51" s="246">
        <f t="shared" ca="1" si="18"/>
        <v>0</v>
      </c>
      <c r="BE51" s="246">
        <f t="shared" ca="1" si="19"/>
        <v>0</v>
      </c>
      <c r="BF51" s="246">
        <f t="shared" ca="1" si="20"/>
        <v>0</v>
      </c>
      <c r="BG51" s="246">
        <f t="shared" ca="1" si="21"/>
        <v>0</v>
      </c>
      <c r="BH51" s="246">
        <f t="shared" ca="1" si="22"/>
        <v>0</v>
      </c>
      <c r="BI51" s="246">
        <f t="shared" ca="1" si="23"/>
        <v>0</v>
      </c>
      <c r="BJ51" s="246">
        <f t="shared" ca="1" si="24"/>
        <v>0</v>
      </c>
      <c r="BK51" s="246">
        <f t="shared" ca="1" si="25"/>
        <v>0</v>
      </c>
      <c r="BL51" s="246">
        <f t="shared" ca="1" si="26"/>
        <v>0</v>
      </c>
      <c r="BM51" s="246">
        <f t="shared" ca="1" si="27"/>
        <v>0</v>
      </c>
      <c r="BN51" s="1083"/>
      <c r="BO51" s="1083"/>
      <c r="BP51" s="1083"/>
      <c r="BS51" s="900" t="s">
        <v>1386</v>
      </c>
    </row>
    <row r="52" spans="1:71" ht="14.25" customHeight="1" x14ac:dyDescent="0.15">
      <c r="E52" s="630">
        <v>15</v>
      </c>
      <c r="F52" s="725" t="str" cm="1">
        <f t="array" aca="1" ref="F52" ca="1">OFFSET(G52,-1,-1)</f>
        <v>1</v>
      </c>
      <c r="T52" s="640" t="b" cm="1">
        <f t="array" ref="T52">T51</f>
        <v>1</v>
      </c>
      <c r="X52" s="1311"/>
      <c r="Z52" s="1311"/>
      <c r="AB52" s="112" t="s">
        <v>961</v>
      </c>
      <c r="AC52" s="119" t="s">
        <v>1387</v>
      </c>
      <c r="AD52" s="112" t="s">
        <v>805</v>
      </c>
      <c r="AE52" s="484">
        <f ca="1">SUM(AE53:AE55)</f>
        <v>0</v>
      </c>
      <c r="AF52" s="484">
        <f ca="1">SUM(AF53:AF55)</f>
        <v>1035.1356099999998</v>
      </c>
      <c r="AG52" s="1157">
        <f ca="1">SUM(AG53:AG55)</f>
        <v>0</v>
      </c>
      <c r="AH52" s="246">
        <f t="shared" ca="1" si="17"/>
        <v>-1035.1356099999998</v>
      </c>
      <c r="AI52" s="484">
        <f t="shared" ref="AI52:BC52" ca="1" si="28">SUM(AI53:AI55)</f>
        <v>0</v>
      </c>
      <c r="AJ52" s="484">
        <f t="shared" ca="1" si="28"/>
        <v>1372.6327079646157</v>
      </c>
      <c r="AK52" s="484">
        <f t="shared" ca="1" si="28"/>
        <v>0</v>
      </c>
      <c r="AL52" s="484">
        <f t="shared" ca="1" si="28"/>
        <v>0</v>
      </c>
      <c r="AM52" s="484">
        <f t="shared" ca="1" si="28"/>
        <v>0</v>
      </c>
      <c r="AN52" s="484">
        <f t="shared" ca="1" si="28"/>
        <v>0</v>
      </c>
      <c r="AO52" s="484">
        <f t="shared" ca="1" si="28"/>
        <v>0</v>
      </c>
      <c r="AP52" s="484">
        <f t="shared" ca="1" si="28"/>
        <v>0</v>
      </c>
      <c r="AQ52" s="484">
        <f t="shared" ca="1" si="28"/>
        <v>0</v>
      </c>
      <c r="AR52" s="484">
        <f t="shared" ca="1" si="28"/>
        <v>0</v>
      </c>
      <c r="AS52" s="484">
        <f t="shared" ca="1" si="28"/>
        <v>0</v>
      </c>
      <c r="AT52" s="484">
        <f t="shared" ca="1" si="28"/>
        <v>0</v>
      </c>
      <c r="AU52" s="484">
        <f t="shared" ca="1" si="28"/>
        <v>0</v>
      </c>
      <c r="AV52" s="484">
        <f t="shared" ca="1" si="28"/>
        <v>0</v>
      </c>
      <c r="AW52" s="484">
        <f t="shared" ca="1" si="28"/>
        <v>0</v>
      </c>
      <c r="AX52" s="484">
        <f t="shared" ca="1" si="28"/>
        <v>0</v>
      </c>
      <c r="AY52" s="484">
        <f t="shared" ca="1" si="28"/>
        <v>0</v>
      </c>
      <c r="AZ52" s="484">
        <f t="shared" ca="1" si="28"/>
        <v>0</v>
      </c>
      <c r="BA52" s="484">
        <f t="shared" ca="1" si="28"/>
        <v>0</v>
      </c>
      <c r="BB52" s="484">
        <f t="shared" ca="1" si="28"/>
        <v>0</v>
      </c>
      <c r="BC52" s="484">
        <f t="shared" ca="1" si="28"/>
        <v>0</v>
      </c>
      <c r="BD52" s="246">
        <f t="shared" ca="1" si="18"/>
        <v>0</v>
      </c>
      <c r="BE52" s="246">
        <f t="shared" ca="1" si="19"/>
        <v>0</v>
      </c>
      <c r="BF52" s="246">
        <f t="shared" ca="1" si="20"/>
        <v>0</v>
      </c>
      <c r="BG52" s="246">
        <f t="shared" ca="1" si="21"/>
        <v>0</v>
      </c>
      <c r="BH52" s="246">
        <f t="shared" ca="1" si="22"/>
        <v>0</v>
      </c>
      <c r="BI52" s="246">
        <f t="shared" ca="1" si="23"/>
        <v>0</v>
      </c>
      <c r="BJ52" s="246">
        <f t="shared" ca="1" si="24"/>
        <v>0</v>
      </c>
      <c r="BK52" s="246">
        <f t="shared" ca="1" si="25"/>
        <v>0</v>
      </c>
      <c r="BL52" s="246">
        <f t="shared" ca="1" si="26"/>
        <v>0</v>
      </c>
      <c r="BM52" s="246">
        <f t="shared" ca="1" si="27"/>
        <v>0</v>
      </c>
      <c r="BN52" s="1083"/>
      <c r="BO52" s="1083"/>
      <c r="BP52" s="1083"/>
      <c r="BS52" s="900" t="s">
        <v>1388</v>
      </c>
    </row>
    <row r="53" spans="1:71" ht="39" customHeight="1" x14ac:dyDescent="0.15">
      <c r="E53" s="630">
        <v>40.5</v>
      </c>
      <c r="F53" s="725" t="str" cm="1">
        <f t="array" aca="1" ref="F53" ca="1">OFFSET(G53,-1,-1)</f>
        <v>1</v>
      </c>
      <c r="G53" s="141" t="s">
        <v>1276</v>
      </c>
      <c r="T53" s="640" t="b" cm="1">
        <f t="array" ref="T53">T52</f>
        <v>1</v>
      </c>
      <c r="X53" s="1311"/>
      <c r="Z53" s="1311"/>
      <c r="AB53" s="112" t="s">
        <v>1052</v>
      </c>
      <c r="AC53" s="119" t="s">
        <v>1277</v>
      </c>
      <c r="AD53" s="112" t="s">
        <v>805</v>
      </c>
      <c r="AE53" s="484">
        <f ca="1">SUMIFS(Налоги!AE$26:AE$83,Налоги!$F$26:$F$83,$F53,Налоги!$G$26:$G$83,$G53)</f>
        <v>0</v>
      </c>
      <c r="AF53" s="484">
        <f ca="1">SUMIFS(Налоги!AF$26:AF$83,Налоги!$F$26:$F$83,$F53,Налоги!$G$26:$G$83,$G53)</f>
        <v>1.4419500000000001</v>
      </c>
      <c r="AG53" s="1157">
        <f ca="1">SUMIFS(Налоги!AG$26:AG$83,Налоги!$F$26:$F$83,$F53,Налоги!$G$26:$G$83,$G53)</f>
        <v>0</v>
      </c>
      <c r="AH53" s="246">
        <f t="shared" ca="1" si="17"/>
        <v>-1.4419500000000001</v>
      </c>
      <c r="AI53" s="484">
        <f ca="1">SUMIFS(Налоги!AH$26:AH$83,Налоги!$F$26:$F$83,$F53,Налоги!$G$26:$G$83,$G53)</f>
        <v>0</v>
      </c>
      <c r="AJ53" s="484">
        <f ca="1">SUMIFS(Налоги!AI$26:AI$83,Налоги!$F$26:$F$83,$F53,Налоги!$G$26:$G$83,$G53)</f>
        <v>1.52582</v>
      </c>
      <c r="AK53" s="484">
        <f ca="1">SUMIFS(Налоги!AJ$26:AJ$83,Налоги!$F$26:$F$83,$F53,Налоги!$G$26:$G$83,$G53)</f>
        <v>0</v>
      </c>
      <c r="AL53" s="484">
        <f ca="1">SUMIFS(Налоги!AK$26:AK$83,Налоги!$F$26:$F$83,$F53,Налоги!$G$26:$G$83,$G53)</f>
        <v>0</v>
      </c>
      <c r="AM53" s="484">
        <f ca="1">SUMIFS(Налоги!AL$26:AL$83,Налоги!$F$26:$F$83,$F53,Налоги!$G$26:$G$83,$G53)</f>
        <v>0</v>
      </c>
      <c r="AN53" s="484">
        <f ca="1">SUMIFS(Налоги!AM$26:AM$83,Налоги!$F$26:$F$83,$F53,Налоги!$G$26:$G$83,$G53)</f>
        <v>0</v>
      </c>
      <c r="AO53" s="484">
        <f ca="1">SUMIFS(Налоги!AN$26:AN$83,Налоги!$F$26:$F$83,$F53,Налоги!$G$26:$G$83,$G53)</f>
        <v>0</v>
      </c>
      <c r="AP53" s="484">
        <f ca="1">SUMIFS(Налоги!AO$26:AO$83,Налоги!$F$26:$F$83,$F53,Налоги!$G$26:$G$83,$G53)</f>
        <v>0</v>
      </c>
      <c r="AQ53" s="484">
        <f ca="1">SUMIFS(Налоги!AP$26:AP$83,Налоги!$F$26:$F$83,$F53,Налоги!$G$26:$G$83,$G53)</f>
        <v>0</v>
      </c>
      <c r="AR53" s="484">
        <f ca="1">SUMIFS(Налоги!AQ$26:AQ$83,Налоги!$F$26:$F$83,$F53,Налоги!$G$26:$G$83,$G53)</f>
        <v>0</v>
      </c>
      <c r="AS53" s="484">
        <f ca="1">SUMIFS(Налоги!AR$26:AR$83,Налоги!$F$26:$F$83,$F53,Налоги!$G$26:$G$83,$G53)</f>
        <v>0</v>
      </c>
      <c r="AT53" s="484">
        <f ca="1">SUMIFS(Налоги!AS$26:AS$83,Налоги!$F$26:$F$83,$F53,Налоги!$G$26:$G$83,$G53)</f>
        <v>0</v>
      </c>
      <c r="AU53" s="484">
        <f ca="1">SUMIFS(Налоги!AT$26:AT$83,Налоги!$F$26:$F$83,$F53,Налоги!$G$26:$G$83,$G53)</f>
        <v>0</v>
      </c>
      <c r="AV53" s="484">
        <f ca="1">SUMIFS(Налоги!AU$26:AU$83,Налоги!$F$26:$F$83,$F53,Налоги!$G$26:$G$83,$G53)</f>
        <v>0</v>
      </c>
      <c r="AW53" s="484">
        <f ca="1">SUMIFS(Налоги!AV$26:AV$83,Налоги!$F$26:$F$83,$F53,Налоги!$G$26:$G$83,$G53)</f>
        <v>0</v>
      </c>
      <c r="AX53" s="484">
        <f ca="1">SUMIFS(Налоги!AW$26:AW$83,Налоги!$F$26:$F$83,$F53,Налоги!$G$26:$G$83,$G53)</f>
        <v>0</v>
      </c>
      <c r="AY53" s="484">
        <f ca="1">SUMIFS(Налоги!AX$26:AX$83,Налоги!$F$26:$F$83,$F53,Налоги!$G$26:$G$83,$G53)</f>
        <v>0</v>
      </c>
      <c r="AZ53" s="484">
        <f ca="1">SUMIFS(Налоги!AY$26:AY$83,Налоги!$F$26:$F$83,$F53,Налоги!$G$26:$G$83,$G53)</f>
        <v>0</v>
      </c>
      <c r="BA53" s="484">
        <f ca="1">SUMIFS(Налоги!AZ$26:AZ$83,Налоги!$F$26:$F$83,$F53,Налоги!$G$26:$G$83,$G53)</f>
        <v>0</v>
      </c>
      <c r="BB53" s="484">
        <f ca="1">SUMIFS(Налоги!BA$26:BA$83,Налоги!$F$26:$F$83,$F53,Налоги!$G$26:$G$83,$G53)</f>
        <v>0</v>
      </c>
      <c r="BC53" s="484">
        <f ca="1">SUMIFS(Налоги!BB$26:BB$83,Налоги!$F$26:$F$83,$F53,Налоги!$G$26:$G$83,$G53)</f>
        <v>0</v>
      </c>
      <c r="BD53" s="246">
        <f t="shared" ca="1" si="18"/>
        <v>0</v>
      </c>
      <c r="BE53" s="246">
        <f t="shared" ca="1" si="19"/>
        <v>0</v>
      </c>
      <c r="BF53" s="246">
        <f t="shared" ca="1" si="20"/>
        <v>0</v>
      </c>
      <c r="BG53" s="246">
        <f t="shared" ca="1" si="21"/>
        <v>0</v>
      </c>
      <c r="BH53" s="246">
        <f t="shared" ca="1" si="22"/>
        <v>0</v>
      </c>
      <c r="BI53" s="246">
        <f t="shared" ca="1" si="23"/>
        <v>0</v>
      </c>
      <c r="BJ53" s="246">
        <f t="shared" ca="1" si="24"/>
        <v>0</v>
      </c>
      <c r="BK53" s="246">
        <f t="shared" ca="1" si="25"/>
        <v>0</v>
      </c>
      <c r="BL53" s="246">
        <f t="shared" ca="1" si="26"/>
        <v>0</v>
      </c>
      <c r="BM53" s="246">
        <f t="shared" ca="1" si="27"/>
        <v>0</v>
      </c>
      <c r="BN53" s="1083"/>
      <c r="BO53" s="1083"/>
      <c r="BP53" s="1083"/>
      <c r="BS53" s="900" t="s">
        <v>1389</v>
      </c>
    </row>
    <row r="54" spans="1:71" s="1141" customFormat="1" ht="14.25" customHeight="1" x14ac:dyDescent="0.15">
      <c r="A54" s="180"/>
      <c r="B54" s="180"/>
      <c r="C54" s="180"/>
      <c r="D54" s="180"/>
      <c r="E54" s="630">
        <v>15</v>
      </c>
      <c r="F54" s="725" t="str" cm="1">
        <f t="array" aca="1" ref="F54" ca="1">OFFSET(G54,-1,-1)</f>
        <v>1</v>
      </c>
      <c r="G54" s="141" t="s">
        <v>1283</v>
      </c>
      <c r="H54" s="180"/>
      <c r="I54" s="180"/>
      <c r="J54" s="180"/>
      <c r="K54" s="180"/>
      <c r="L54" s="180"/>
      <c r="M54" s="180"/>
      <c r="N54" s="180"/>
      <c r="O54" s="180"/>
      <c r="P54" s="180"/>
      <c r="Q54" s="180"/>
      <c r="R54" s="180"/>
      <c r="S54" s="180"/>
      <c r="T54" s="640" t="b" cm="1">
        <f t="array" ref="T54">T53</f>
        <v>1</v>
      </c>
      <c r="U54" s="180"/>
      <c r="V54" s="180"/>
      <c r="W54" s="180"/>
      <c r="X54" s="1410"/>
      <c r="Y54" s="180"/>
      <c r="Z54" s="1410"/>
      <c r="AA54" s="180"/>
      <c r="AB54" s="112" t="s">
        <v>1055</v>
      </c>
      <c r="AC54" s="119" t="s">
        <v>1390</v>
      </c>
      <c r="AD54" s="112" t="s">
        <v>805</v>
      </c>
      <c r="AE54" s="484">
        <f ca="1">SUMIFS(Налоги!AE$26:AE$83,Налоги!$F$26:$F$83,$F54,Налоги!$G$26:$G$83,$G54)</f>
        <v>0</v>
      </c>
      <c r="AF54" s="484">
        <f ca="1">SUMIFS(Налоги!AF$26:AF$83,Налоги!$F$26:$F$83,$F54,Налоги!$G$26:$G$83,$G54)</f>
        <v>3</v>
      </c>
      <c r="AG54" s="1157">
        <f ca="1">SUMIFS(Налоги!AG$26:AG$83,Налоги!$F$26:$F$83,$F54,Налоги!$G$26:$G$83,$G54)</f>
        <v>0</v>
      </c>
      <c r="AH54" s="246">
        <f t="shared" ca="1" si="17"/>
        <v>-3</v>
      </c>
      <c r="AI54" s="484">
        <f ca="1">SUMIFS(Налоги!AH$26:AH$83,Налоги!$F$26:$F$83,$F54,Налоги!$G$26:$G$83,$G54)</f>
        <v>0</v>
      </c>
      <c r="AJ54" s="484">
        <f ca="1">SUMIFS(Налоги!AI$26:AI$83,Налоги!$F$26:$F$83,$F54,Налоги!$G$26:$G$83,$G54)</f>
        <v>3</v>
      </c>
      <c r="AK54" s="484">
        <f ca="1">SUMIFS(Налоги!AJ$26:AJ$83,Налоги!$F$26:$F$83,$F54,Налоги!$G$26:$G$83,$G54)</f>
        <v>0</v>
      </c>
      <c r="AL54" s="484">
        <f ca="1">SUMIFS(Налоги!AK$26:AK$83,Налоги!$F$26:$F$83,$F54,Налоги!$G$26:$G$83,$G54)</f>
        <v>0</v>
      </c>
      <c r="AM54" s="484">
        <f ca="1">SUMIFS(Налоги!AL$26:AL$83,Налоги!$F$26:$F$83,$F54,Налоги!$G$26:$G$83,$G54)</f>
        <v>0</v>
      </c>
      <c r="AN54" s="484">
        <f ca="1">SUMIFS(Налоги!AM$26:AM$83,Налоги!$F$26:$F$83,$F54,Налоги!$G$26:$G$83,$G54)</f>
        <v>0</v>
      </c>
      <c r="AO54" s="484">
        <f ca="1">SUMIFS(Налоги!AN$26:AN$83,Налоги!$F$26:$F$83,$F54,Налоги!$G$26:$G$83,$G54)</f>
        <v>0</v>
      </c>
      <c r="AP54" s="484">
        <f ca="1">SUMIFS(Налоги!AO$26:AO$83,Налоги!$F$26:$F$83,$F54,Налоги!$G$26:$G$83,$G54)</f>
        <v>0</v>
      </c>
      <c r="AQ54" s="484">
        <f ca="1">SUMIFS(Налоги!AP$26:AP$83,Налоги!$F$26:$F$83,$F54,Налоги!$G$26:$G$83,$G54)</f>
        <v>0</v>
      </c>
      <c r="AR54" s="484">
        <f ca="1">SUMIFS(Налоги!AQ$26:AQ$83,Налоги!$F$26:$F$83,$F54,Налоги!$G$26:$G$83,$G54)</f>
        <v>0</v>
      </c>
      <c r="AS54" s="484">
        <f ca="1">SUMIFS(Налоги!AR$26:AR$83,Налоги!$F$26:$F$83,$F54,Налоги!$G$26:$G$83,$G54)</f>
        <v>0</v>
      </c>
      <c r="AT54" s="484">
        <f ca="1">SUMIFS(Налоги!AS$26:AS$83,Налоги!$F$26:$F$83,$F54,Налоги!$G$26:$G$83,$G54)</f>
        <v>0</v>
      </c>
      <c r="AU54" s="484">
        <f ca="1">SUMIFS(Налоги!AT$26:AT$83,Налоги!$F$26:$F$83,$F54,Налоги!$G$26:$G$83,$G54)</f>
        <v>0</v>
      </c>
      <c r="AV54" s="484">
        <f ca="1">SUMIFS(Налоги!AU$26:AU$83,Налоги!$F$26:$F$83,$F54,Налоги!$G$26:$G$83,$G54)</f>
        <v>0</v>
      </c>
      <c r="AW54" s="484">
        <f ca="1">SUMIFS(Налоги!AV$26:AV$83,Налоги!$F$26:$F$83,$F54,Налоги!$G$26:$G$83,$G54)</f>
        <v>0</v>
      </c>
      <c r="AX54" s="484">
        <f ca="1">SUMIFS(Налоги!AW$26:AW$83,Налоги!$F$26:$F$83,$F54,Налоги!$G$26:$G$83,$G54)</f>
        <v>0</v>
      </c>
      <c r="AY54" s="484">
        <f ca="1">SUMIFS(Налоги!AX$26:AX$83,Налоги!$F$26:$F$83,$F54,Налоги!$G$26:$G$83,$G54)</f>
        <v>0</v>
      </c>
      <c r="AZ54" s="484">
        <f ca="1">SUMIFS(Налоги!AY$26:AY$83,Налоги!$F$26:$F$83,$F54,Налоги!$G$26:$G$83,$G54)</f>
        <v>0</v>
      </c>
      <c r="BA54" s="484">
        <f ca="1">SUMIFS(Налоги!AZ$26:AZ$83,Налоги!$F$26:$F$83,$F54,Налоги!$G$26:$G$83,$G54)</f>
        <v>0</v>
      </c>
      <c r="BB54" s="484">
        <f ca="1">SUMIFS(Налоги!BA$26:BA$83,Налоги!$F$26:$F$83,$F54,Налоги!$G$26:$G$83,$G54)</f>
        <v>0</v>
      </c>
      <c r="BC54" s="484">
        <f ca="1">SUMIFS(Налоги!BB$26:BB$83,Налоги!$F$26:$F$83,$F54,Налоги!$G$26:$G$83,$G54)</f>
        <v>0</v>
      </c>
      <c r="BD54" s="246">
        <f t="shared" ca="1" si="18"/>
        <v>0</v>
      </c>
      <c r="BE54" s="246">
        <f t="shared" ca="1" si="19"/>
        <v>0</v>
      </c>
      <c r="BF54" s="246">
        <f t="shared" ca="1" si="20"/>
        <v>0</v>
      </c>
      <c r="BG54" s="246">
        <f t="shared" ca="1" si="21"/>
        <v>0</v>
      </c>
      <c r="BH54" s="246">
        <f t="shared" ca="1" si="22"/>
        <v>0</v>
      </c>
      <c r="BI54" s="246">
        <f t="shared" ca="1" si="23"/>
        <v>0</v>
      </c>
      <c r="BJ54" s="246">
        <f t="shared" ca="1" si="24"/>
        <v>0</v>
      </c>
      <c r="BK54" s="246">
        <f t="shared" ca="1" si="25"/>
        <v>0</v>
      </c>
      <c r="BL54" s="246">
        <f t="shared" ca="1" si="26"/>
        <v>0</v>
      </c>
      <c r="BM54" s="246">
        <f t="shared" ca="1" si="27"/>
        <v>0</v>
      </c>
      <c r="BN54" s="1083"/>
      <c r="BO54" s="1083"/>
      <c r="BP54" s="1083"/>
      <c r="BQ54" s="180"/>
      <c r="BR54" s="180"/>
      <c r="BS54" s="900" t="s">
        <v>1391</v>
      </c>
    </row>
    <row r="55" spans="1:71" s="1141" customFormat="1" ht="14.25" customHeight="1" x14ac:dyDescent="0.15">
      <c r="A55" s="180"/>
      <c r="B55" s="180"/>
      <c r="C55" s="180"/>
      <c r="D55" s="180"/>
      <c r="E55" s="630">
        <v>15</v>
      </c>
      <c r="F55" s="725" t="str" cm="1">
        <f t="array" aca="1" ref="F55" ca="1">OFFSET(G55,-1,-1)</f>
        <v>1</v>
      </c>
      <c r="G55" s="141" t="s">
        <v>1279</v>
      </c>
      <c r="H55" s="180"/>
      <c r="I55" s="180"/>
      <c r="J55" s="180"/>
      <c r="K55" s="180"/>
      <c r="L55" s="180"/>
      <c r="M55" s="180"/>
      <c r="N55" s="180"/>
      <c r="O55" s="180"/>
      <c r="P55" s="180"/>
      <c r="Q55" s="180"/>
      <c r="R55" s="180"/>
      <c r="S55" s="180"/>
      <c r="T55" s="640" t="b" cm="1">
        <f t="array" ref="T55">T54</f>
        <v>1</v>
      </c>
      <c r="U55" s="180"/>
      <c r="V55" s="180"/>
      <c r="W55" s="180"/>
      <c r="X55" s="1410"/>
      <c r="Y55" s="180"/>
      <c r="Z55" s="1410"/>
      <c r="AA55" s="180"/>
      <c r="AB55" s="112" t="s">
        <v>1058</v>
      </c>
      <c r="AC55" s="119" t="s">
        <v>1392</v>
      </c>
      <c r="AD55" s="112" t="s">
        <v>805</v>
      </c>
      <c r="AE55" s="1157">
        <f ca="1">SUMIFS(Налоги!AE$26:AE$83,Налоги!$F$26:$F$83,$F55,Налоги!$G$26:$G$83,$G55)</f>
        <v>0</v>
      </c>
      <c r="AF55" s="1157">
        <f ca="1">SUMIFS(Налоги!AF$26:AF$83,Налоги!$F$26:$F$83,$F55,Налоги!$G$26:$G$83,$G55)</f>
        <v>1030.6936599999999</v>
      </c>
      <c r="AG55" s="1157">
        <f ca="1">SUMIFS(Налоги!AG$26:AG$83,Налоги!$F$26:$F$83,$F55,Налоги!$G$26:$G$83,$G55)</f>
        <v>0</v>
      </c>
      <c r="AH55" s="246">
        <f t="shared" ca="1" si="17"/>
        <v>-1030.6936599999999</v>
      </c>
      <c r="AI55" s="1157">
        <f ca="1">SUMIFS(Налоги!AH$26:AH$83,Налоги!$F$26:$F$83,$F55,Налоги!$G$26:$G$83,$G55)</f>
        <v>0</v>
      </c>
      <c r="AJ55" s="486">
        <f ca="1">SUMIFS(Налоги!AI$26:AI$83,Налоги!$F$26:$F$83,$F55,Налоги!$G$26:$G$83,$G55)</f>
        <v>1368.1068879646157</v>
      </c>
      <c r="AK55" s="1158">
        <f ca="1">SUMIFS(Налоги!AJ$26:AJ$83,Налоги!$F$26:$F$83,$F55,Налоги!$G$26:$G$83,$G55)</f>
        <v>0</v>
      </c>
      <c r="AL55" s="1158">
        <f ca="1">SUMIFS(Налоги!AK$26:AK$83,Налоги!$F$26:$F$83,$F55,Налоги!$G$26:$G$83,$G55)</f>
        <v>0</v>
      </c>
      <c r="AM55" s="1157">
        <f ca="1">SUMIFS(Налоги!AL$26:AL$83,Налоги!$F$26:$F$83,$F55,Налоги!$G$26:$G$83,$G55)</f>
        <v>0</v>
      </c>
      <c r="AN55" s="1157">
        <f ca="1">SUMIFS(Налоги!AM$26:AM$83,Налоги!$F$26:$F$83,$F55,Налоги!$G$26:$G$83,$G55)</f>
        <v>0</v>
      </c>
      <c r="AO55" s="1157">
        <f ca="1">SUMIFS(Налоги!AN$26:AN$83,Налоги!$F$26:$F$83,$F55,Налоги!$G$26:$G$83,$G55)</f>
        <v>0</v>
      </c>
      <c r="AP55" s="1157">
        <f ca="1">SUMIFS(Налоги!AO$26:AO$83,Налоги!$F$26:$F$83,$F55,Налоги!$G$26:$G$83,$G55)</f>
        <v>0</v>
      </c>
      <c r="AQ55" s="1157">
        <f ca="1">SUMIFS(Налоги!AP$26:AP$83,Налоги!$F$26:$F$83,$F55,Налоги!$G$26:$G$83,$G55)</f>
        <v>0</v>
      </c>
      <c r="AR55" s="1157">
        <f ca="1">SUMIFS(Налоги!AQ$26:AQ$83,Налоги!$F$26:$F$83,$F55,Налоги!$G$26:$G$83,$G55)</f>
        <v>0</v>
      </c>
      <c r="AS55" s="1157">
        <f ca="1">SUMIFS(Налоги!AR$26:AR$83,Налоги!$F$26:$F$83,$F55,Налоги!$G$26:$G$83,$G55)</f>
        <v>0</v>
      </c>
      <c r="AT55" s="486">
        <f ca="1">SUMIFS(Налоги!AS$26:AS$83,Налоги!$F$26:$F$83,$F55,Налоги!$G$26:$G$83,$G55)</f>
        <v>0</v>
      </c>
      <c r="AU55" s="1158">
        <f ca="1">SUMIFS(Налоги!AT$26:AT$83,Налоги!$F$26:$F$83,$F55,Налоги!$G$26:$G$83,$G55)</f>
        <v>0</v>
      </c>
      <c r="AV55" s="1158">
        <f ca="1">SUMIFS(Налоги!AU$26:AU$83,Налоги!$F$26:$F$83,$F55,Налоги!$G$26:$G$83,$G55)</f>
        <v>0</v>
      </c>
      <c r="AW55" s="1157">
        <f ca="1">SUMIFS(Налоги!AV$26:AV$83,Налоги!$F$26:$F$83,$F55,Налоги!$G$26:$G$83,$G55)</f>
        <v>0</v>
      </c>
      <c r="AX55" s="1157">
        <f ca="1">SUMIFS(Налоги!AW$26:AW$83,Налоги!$F$26:$F$83,$F55,Налоги!$G$26:$G$83,$G55)</f>
        <v>0</v>
      </c>
      <c r="AY55" s="1157">
        <f ca="1">SUMIFS(Налоги!AX$26:AX$83,Налоги!$F$26:$F$83,$F55,Налоги!$G$26:$G$83,$G55)</f>
        <v>0</v>
      </c>
      <c r="AZ55" s="1157">
        <f ca="1">SUMIFS(Налоги!AY$26:AY$83,Налоги!$F$26:$F$83,$F55,Налоги!$G$26:$G$83,$G55)</f>
        <v>0</v>
      </c>
      <c r="BA55" s="1157">
        <f ca="1">SUMIFS(Налоги!AZ$26:AZ$83,Налоги!$F$26:$F$83,$F55,Налоги!$G$26:$G$83,$G55)</f>
        <v>0</v>
      </c>
      <c r="BB55" s="1157">
        <f ca="1">SUMIFS(Налоги!BA$26:BA$83,Налоги!$F$26:$F$83,$F55,Налоги!$G$26:$G$83,$G55)</f>
        <v>0</v>
      </c>
      <c r="BC55" s="1157">
        <f ca="1">SUMIFS(Налоги!BB$26:BB$83,Налоги!$F$26:$F$83,$F55,Налоги!$G$26:$G$83,$G55)</f>
        <v>0</v>
      </c>
      <c r="BD55" s="246">
        <f t="shared" ca="1" si="18"/>
        <v>0</v>
      </c>
      <c r="BE55" s="246">
        <f t="shared" ca="1" si="19"/>
        <v>0</v>
      </c>
      <c r="BF55" s="246">
        <f t="shared" ca="1" si="20"/>
        <v>0</v>
      </c>
      <c r="BG55" s="246">
        <f t="shared" ca="1" si="21"/>
        <v>0</v>
      </c>
      <c r="BH55" s="246">
        <f t="shared" ca="1" si="22"/>
        <v>0</v>
      </c>
      <c r="BI55" s="246">
        <f t="shared" ca="1" si="23"/>
        <v>0</v>
      </c>
      <c r="BJ55" s="246">
        <f t="shared" ca="1" si="24"/>
        <v>0</v>
      </c>
      <c r="BK55" s="246">
        <f t="shared" ca="1" si="25"/>
        <v>0</v>
      </c>
      <c r="BL55" s="246">
        <f t="shared" ca="1" si="26"/>
        <v>0</v>
      </c>
      <c r="BM55" s="246">
        <f t="shared" ca="1" si="27"/>
        <v>0</v>
      </c>
      <c r="BN55" s="1083"/>
      <c r="BO55" s="1083"/>
      <c r="BP55" s="1083"/>
      <c r="BQ55" s="180"/>
      <c r="BR55" s="180"/>
      <c r="BS55" s="900" t="s">
        <v>1299</v>
      </c>
    </row>
    <row r="56" spans="1:71" ht="14.25" customHeight="1" x14ac:dyDescent="0.15">
      <c r="E56" s="630">
        <v>15</v>
      </c>
      <c r="F56" s="725" t="str" cm="1">
        <f t="array" aca="1" ref="F56" ca="1">OFFSET(G56,-1,-1)</f>
        <v>1</v>
      </c>
      <c r="T56" s="640" t="b" cm="1">
        <f t="array" ref="T56">T55</f>
        <v>1</v>
      </c>
      <c r="X56" s="1311"/>
      <c r="Z56" s="1311"/>
      <c r="AB56" s="112" t="s">
        <v>1067</v>
      </c>
      <c r="AC56" s="119" t="s">
        <v>1393</v>
      </c>
      <c r="AD56" s="112" t="s">
        <v>805</v>
      </c>
      <c r="AE56" s="1157"/>
      <c r="AF56" s="1157">
        <f>1721.1468+891.32973</f>
        <v>2612.4765299999999</v>
      </c>
      <c r="AG56" s="1157"/>
      <c r="AH56" s="246">
        <f t="shared" si="17"/>
        <v>-2612.4765299999999</v>
      </c>
      <c r="AI56" s="1157"/>
      <c r="AJ56" s="486">
        <v>5449.9</v>
      </c>
      <c r="AK56" s="1158"/>
      <c r="AL56" s="1158"/>
      <c r="AM56" s="1157"/>
      <c r="AN56" s="1157"/>
      <c r="AO56" s="1157"/>
      <c r="AP56" s="1157"/>
      <c r="AQ56" s="1157"/>
      <c r="AR56" s="1157"/>
      <c r="AS56" s="1157"/>
      <c r="AT56" s="486"/>
      <c r="AU56" s="1158"/>
      <c r="AV56" s="1158"/>
      <c r="AW56" s="1157"/>
      <c r="AX56" s="1157"/>
      <c r="AY56" s="1157"/>
      <c r="AZ56" s="1157"/>
      <c r="BA56" s="1157"/>
      <c r="BB56" s="1157"/>
      <c r="BC56" s="1157"/>
      <c r="BD56" s="246">
        <f t="shared" si="18"/>
        <v>0</v>
      </c>
      <c r="BE56" s="246">
        <f t="shared" si="19"/>
        <v>0</v>
      </c>
      <c r="BF56" s="246">
        <f t="shared" si="20"/>
        <v>0</v>
      </c>
      <c r="BG56" s="246">
        <f t="shared" si="21"/>
        <v>0</v>
      </c>
      <c r="BH56" s="246">
        <f t="shared" si="22"/>
        <v>0</v>
      </c>
      <c r="BI56" s="246">
        <f t="shared" si="23"/>
        <v>0</v>
      </c>
      <c r="BJ56" s="246">
        <f t="shared" si="24"/>
        <v>0</v>
      </c>
      <c r="BK56" s="246">
        <f t="shared" si="25"/>
        <v>0</v>
      </c>
      <c r="BL56" s="246">
        <f t="shared" si="26"/>
        <v>0</v>
      </c>
      <c r="BM56" s="246">
        <f t="shared" si="27"/>
        <v>0</v>
      </c>
      <c r="BN56" s="1083"/>
      <c r="BO56" s="1083"/>
      <c r="BP56" s="1083"/>
      <c r="BS56" s="900" t="s">
        <v>1394</v>
      </c>
    </row>
    <row r="57" spans="1:71" ht="14.25" customHeight="1" x14ac:dyDescent="0.15">
      <c r="E57" s="630">
        <v>15</v>
      </c>
      <c r="F57" s="725" t="str" cm="1">
        <f t="array" aca="1" ref="F57" ca="1">OFFSET(G57,-1,-1)</f>
        <v>1</v>
      </c>
      <c r="T57" s="640" t="b" cm="1">
        <f t="array" ref="T57">T56</f>
        <v>1</v>
      </c>
      <c r="X57" s="1311"/>
      <c r="Z57" s="1311"/>
      <c r="AB57" s="112" t="s">
        <v>1395</v>
      </c>
      <c r="AC57" s="695" t="s">
        <v>1396</v>
      </c>
      <c r="AD57" s="112" t="s">
        <v>491</v>
      </c>
      <c r="AE57" s="1143"/>
      <c r="AF57" s="1143"/>
      <c r="AG57" s="1143"/>
      <c r="AH57" s="246">
        <f t="shared" si="17"/>
        <v>0</v>
      </c>
      <c r="AI57" s="1143"/>
      <c r="AJ57" s="861">
        <v>30.2</v>
      </c>
      <c r="AK57" s="1144"/>
      <c r="AL57" s="1144"/>
      <c r="AM57" s="1143"/>
      <c r="AN57" s="1143"/>
      <c r="AO57" s="1143"/>
      <c r="AP57" s="1143"/>
      <c r="AQ57" s="1143"/>
      <c r="AR57" s="1143"/>
      <c r="AS57" s="1143"/>
      <c r="AT57" s="861"/>
      <c r="AU57" s="1144"/>
      <c r="AV57" s="1144"/>
      <c r="AW57" s="1143"/>
      <c r="AX57" s="1143"/>
      <c r="AY57" s="1143"/>
      <c r="AZ57" s="1143"/>
      <c r="BA57" s="1143"/>
      <c r="BB57" s="1143"/>
      <c r="BC57" s="1143"/>
      <c r="BD57" s="246">
        <f t="shared" si="18"/>
        <v>0</v>
      </c>
      <c r="BE57" s="246">
        <f t="shared" si="19"/>
        <v>0</v>
      </c>
      <c r="BF57" s="246">
        <f t="shared" si="20"/>
        <v>0</v>
      </c>
      <c r="BG57" s="246">
        <f t="shared" si="21"/>
        <v>0</v>
      </c>
      <c r="BH57" s="246">
        <f t="shared" si="22"/>
        <v>0</v>
      </c>
      <c r="BI57" s="246">
        <f t="shared" si="23"/>
        <v>0</v>
      </c>
      <c r="BJ57" s="246">
        <f t="shared" si="24"/>
        <v>0</v>
      </c>
      <c r="BK57" s="246">
        <f t="shared" si="25"/>
        <v>0</v>
      </c>
      <c r="BL57" s="246">
        <f t="shared" si="26"/>
        <v>0</v>
      </c>
      <c r="BM57" s="246">
        <f t="shared" si="27"/>
        <v>0</v>
      </c>
      <c r="BN57" s="1083"/>
      <c r="BO57" s="1083"/>
      <c r="BP57" s="1083"/>
      <c r="BS57" s="900" t="s">
        <v>1397</v>
      </c>
    </row>
    <row r="58" spans="1:71" ht="14.25" customHeight="1" x14ac:dyDescent="0.15">
      <c r="E58" s="630">
        <v>15</v>
      </c>
      <c r="F58" s="725" t="str" cm="1">
        <f t="array" aca="1" ref="F58" ca="1">OFFSET(G58,-1,-1)</f>
        <v>1</v>
      </c>
      <c r="T58" s="640" t="b" cm="1">
        <f t="array" ref="T58">T56</f>
        <v>1</v>
      </c>
      <c r="X58" s="1311"/>
      <c r="Z58" s="1311"/>
      <c r="AB58" s="112" t="s">
        <v>1070</v>
      </c>
      <c r="AC58" s="119" t="s">
        <v>1398</v>
      </c>
      <c r="AD58" s="112" t="s">
        <v>805</v>
      </c>
      <c r="AE58" s="1157"/>
      <c r="AF58" s="1157"/>
      <c r="AG58" s="1157"/>
      <c r="AH58" s="246">
        <f t="shared" si="17"/>
        <v>0</v>
      </c>
      <c r="AI58" s="1157"/>
      <c r="AJ58" s="486">
        <v>0</v>
      </c>
      <c r="AK58" s="1158"/>
      <c r="AL58" s="1158"/>
      <c r="AM58" s="1157"/>
      <c r="AN58" s="1157"/>
      <c r="AO58" s="1157"/>
      <c r="AP58" s="1157"/>
      <c r="AQ58" s="1157"/>
      <c r="AR58" s="1157"/>
      <c r="AS58" s="1157"/>
      <c r="AT58" s="486"/>
      <c r="AU58" s="1158"/>
      <c r="AV58" s="1158"/>
      <c r="AW58" s="1157"/>
      <c r="AX58" s="1157"/>
      <c r="AY58" s="1157"/>
      <c r="AZ58" s="1157"/>
      <c r="BA58" s="1157"/>
      <c r="BB58" s="1157"/>
      <c r="BC58" s="1157"/>
      <c r="BD58" s="246">
        <f t="shared" si="18"/>
        <v>0</v>
      </c>
      <c r="BE58" s="246">
        <f t="shared" si="19"/>
        <v>0</v>
      </c>
      <c r="BF58" s="246">
        <f t="shared" si="20"/>
        <v>0</v>
      </c>
      <c r="BG58" s="246">
        <f t="shared" si="21"/>
        <v>0</v>
      </c>
      <c r="BH58" s="246">
        <f t="shared" si="22"/>
        <v>0</v>
      </c>
      <c r="BI58" s="246">
        <f t="shared" si="23"/>
        <v>0</v>
      </c>
      <c r="BJ58" s="246">
        <f t="shared" si="24"/>
        <v>0</v>
      </c>
      <c r="BK58" s="246">
        <f t="shared" si="25"/>
        <v>0</v>
      </c>
      <c r="BL58" s="246">
        <f t="shared" si="26"/>
        <v>0</v>
      </c>
      <c r="BM58" s="246">
        <f t="shared" si="27"/>
        <v>0</v>
      </c>
      <c r="BN58" s="1083"/>
      <c r="BO58" s="1083"/>
      <c r="BP58" s="1083"/>
      <c r="BS58" s="900" t="s">
        <v>1399</v>
      </c>
    </row>
    <row r="59" spans="1:71" ht="14.25" customHeight="1" x14ac:dyDescent="0.15">
      <c r="E59" s="630">
        <v>15</v>
      </c>
      <c r="F59" s="725" t="str" cm="1">
        <f t="array" aca="1" ref="F59" ca="1">OFFSET(G59,-1,-1)</f>
        <v>1</v>
      </c>
      <c r="G59" s="141" t="s">
        <v>1154</v>
      </c>
      <c r="T59" s="640" t="b" cm="1">
        <f t="array" ref="T59">T58</f>
        <v>1</v>
      </c>
      <c r="X59" s="1311"/>
      <c r="Z59" s="1311"/>
      <c r="AB59" s="112" t="s">
        <v>1073</v>
      </c>
      <c r="AC59" s="119" t="s">
        <v>1400</v>
      </c>
      <c r="AD59" s="112" t="s">
        <v>805</v>
      </c>
      <c r="AE59" s="484">
        <f ca="1">SUMIFS(Амортизация!AE$26:AE$423,Амортизация!$F$26:$F$423,$F59,Амортизация!$G$26:$G$423,$G59)</f>
        <v>0</v>
      </c>
      <c r="AF59" s="484">
        <f ca="1">SUMIFS(Амортизация!AF$26:AF$423,Амортизация!$F$26:$F$423,$F59,Амортизация!$G$26:$G$423,$G59)</f>
        <v>4598.308321692004</v>
      </c>
      <c r="AG59" s="1157">
        <f ca="1">SUMIFS(Амортизация!AG$26:AG$423,Амортизация!$F$26:$F$423,$F59,Амортизация!$G$26:$G$423,$G59)</f>
        <v>0</v>
      </c>
      <c r="AH59" s="246">
        <f t="shared" ca="1" si="17"/>
        <v>-4598.308321692004</v>
      </c>
      <c r="AI59" s="484">
        <f ca="1">SUMIFS(Амортизация!AH$26:AH$423,Амортизация!$F$26:$F$423,$F59,Амортизация!$G$26:$G$423,$G59)</f>
        <v>0</v>
      </c>
      <c r="AJ59" s="484">
        <f ca="1">SUMIFS(Амортизация!AI$26:AI$423,Амортизация!$F$26:$F$423,$F59,Амортизация!$G$26:$G$423,$G59)</f>
        <v>8886.7788578529653</v>
      </c>
      <c r="AK59" s="484">
        <f ca="1">SUMIFS(Амортизация!AJ$26:AJ$423,Амортизация!$F$26:$F$423,$F59,Амортизация!$G$26:$G$423,$G59)</f>
        <v>0</v>
      </c>
      <c r="AL59" s="484">
        <f ca="1">SUMIFS(Амортизация!AK$26:AK$423,Амортизация!$F$26:$F$423,$F59,Амортизация!$G$26:$G$423,$G59)</f>
        <v>0</v>
      </c>
      <c r="AM59" s="484">
        <f ca="1">SUMIFS(Амортизация!AL$26:AL$423,Амортизация!$F$26:$F$423,$F59,Амортизация!$G$26:$G$423,$G59)</f>
        <v>0</v>
      </c>
      <c r="AN59" s="484">
        <f ca="1">SUMIFS(Амортизация!AM$26:AM$423,Амортизация!$F$26:$F$423,$F59,Амортизация!$G$26:$G$423,$G59)</f>
        <v>0</v>
      </c>
      <c r="AO59" s="484">
        <f ca="1">SUMIFS(Амортизация!AN$26:AN$423,Амортизация!$F$26:$F$423,$F59,Амортизация!$G$26:$G$423,$G59)</f>
        <v>0</v>
      </c>
      <c r="AP59" s="484">
        <f ca="1">SUMIFS(Амортизация!AO$26:AO$423,Амортизация!$F$26:$F$423,$F59,Амортизация!$G$26:$G$423,$G59)</f>
        <v>0</v>
      </c>
      <c r="AQ59" s="484">
        <f ca="1">SUMIFS(Амортизация!AP$26:AP$423,Амортизация!$F$26:$F$423,$F59,Амортизация!$G$26:$G$423,$G59)</f>
        <v>0</v>
      </c>
      <c r="AR59" s="484">
        <f ca="1">SUMIFS(Амортизация!AQ$26:AQ$423,Амортизация!$F$26:$F$423,$F59,Амортизация!$G$26:$G$423,$G59)</f>
        <v>0</v>
      </c>
      <c r="AS59" s="484">
        <f ca="1">SUMIFS(Амортизация!AR$26:AR$423,Амортизация!$F$26:$F$423,$F59,Амортизация!$G$26:$G$423,$G59)</f>
        <v>0</v>
      </c>
      <c r="AT59" s="484">
        <f ca="1">SUMIFS(Амортизация!AS$26:AS$423,Амортизация!$F$26:$F$423,$F59,Амортизация!$G$26:$G$423,$G59)</f>
        <v>0</v>
      </c>
      <c r="AU59" s="484">
        <f ca="1">SUMIFS(Амортизация!AT$26:AT$423,Амортизация!$F$26:$F$423,$F59,Амортизация!$G$26:$G$423,$G59)</f>
        <v>0</v>
      </c>
      <c r="AV59" s="484">
        <f ca="1">SUMIFS(Амортизация!AU$26:AU$423,Амортизация!$F$26:$F$423,$F59,Амортизация!$G$26:$G$423,$G59)</f>
        <v>0</v>
      </c>
      <c r="AW59" s="484">
        <f ca="1">SUMIFS(Амортизация!AV$26:AV$423,Амортизация!$F$26:$F$423,$F59,Амортизация!$G$26:$G$423,$G59)</f>
        <v>0</v>
      </c>
      <c r="AX59" s="484">
        <f ca="1">SUMIFS(Амортизация!AW$26:AW$423,Амортизация!$F$26:$F$423,$F59,Амортизация!$G$26:$G$423,$G59)</f>
        <v>0</v>
      </c>
      <c r="AY59" s="484">
        <f ca="1">SUMIFS(Амортизация!AX$26:AX$423,Амортизация!$F$26:$F$423,$F59,Амортизация!$G$26:$G$423,$G59)</f>
        <v>0</v>
      </c>
      <c r="AZ59" s="484">
        <f ca="1">SUMIFS(Амортизация!AY$26:AY$423,Амортизация!$F$26:$F$423,$F59,Амортизация!$G$26:$G$423,$G59)</f>
        <v>0</v>
      </c>
      <c r="BA59" s="484">
        <f ca="1">SUMIFS(Амортизация!AZ$26:AZ$423,Амортизация!$F$26:$F$423,$F59,Амортизация!$G$26:$G$423,$G59)</f>
        <v>0</v>
      </c>
      <c r="BB59" s="484">
        <f ca="1">SUMIFS(Амортизация!BA$26:BA$423,Амортизация!$F$26:$F$423,$F59,Амортизация!$G$26:$G$423,$G59)</f>
        <v>0</v>
      </c>
      <c r="BC59" s="484">
        <f ca="1">SUMIFS(Амортизация!BB$26:BB$423,Амортизация!$F$26:$F$423,$F59,Амортизация!$G$26:$G$423,$G59)</f>
        <v>0</v>
      </c>
      <c r="BD59" s="246">
        <f t="shared" ca="1" si="18"/>
        <v>0</v>
      </c>
      <c r="BE59" s="246">
        <f t="shared" ca="1" si="19"/>
        <v>0</v>
      </c>
      <c r="BF59" s="246">
        <f t="shared" ca="1" si="20"/>
        <v>0</v>
      </c>
      <c r="BG59" s="246">
        <f t="shared" ca="1" si="21"/>
        <v>0</v>
      </c>
      <c r="BH59" s="246">
        <f t="shared" ca="1" si="22"/>
        <v>0</v>
      </c>
      <c r="BI59" s="246">
        <f t="shared" ca="1" si="23"/>
        <v>0</v>
      </c>
      <c r="BJ59" s="246">
        <f t="shared" ca="1" si="24"/>
        <v>0</v>
      </c>
      <c r="BK59" s="246">
        <f t="shared" ca="1" si="25"/>
        <v>0</v>
      </c>
      <c r="BL59" s="246">
        <f t="shared" ca="1" si="26"/>
        <v>0</v>
      </c>
      <c r="BM59" s="246">
        <f t="shared" ca="1" si="27"/>
        <v>0</v>
      </c>
      <c r="BN59" s="1083"/>
      <c r="BO59" s="1083"/>
      <c r="BP59" s="1083"/>
      <c r="BS59" s="900" t="s">
        <v>1401</v>
      </c>
    </row>
    <row r="60" spans="1:71" ht="24.75" customHeight="1" x14ac:dyDescent="0.15">
      <c r="E60" s="630">
        <v>25.5</v>
      </c>
      <c r="F60" s="725" t="str" cm="1">
        <f t="array" aca="1" ref="F60" ca="1">OFFSET(G60,-1,-1)</f>
        <v>1</v>
      </c>
      <c r="T60" s="640" t="b" cm="1">
        <f t="array" ref="T60">T59</f>
        <v>1</v>
      </c>
      <c r="X60" s="1311"/>
      <c r="Z60" s="1311"/>
      <c r="AB60" s="112" t="s">
        <v>1076</v>
      </c>
      <c r="AC60" s="119" t="s">
        <v>1402</v>
      </c>
      <c r="AD60" s="112" t="s">
        <v>805</v>
      </c>
      <c r="AE60" s="1157"/>
      <c r="AF60" s="1157"/>
      <c r="AG60" s="1157"/>
      <c r="AH60" s="246">
        <f t="shared" si="17"/>
        <v>0</v>
      </c>
      <c r="AI60" s="1157"/>
      <c r="AJ60" s="486"/>
      <c r="AK60" s="1158"/>
      <c r="AL60" s="1158"/>
      <c r="AM60" s="1157"/>
      <c r="AN60" s="1157"/>
      <c r="AO60" s="1157"/>
      <c r="AP60" s="1157"/>
      <c r="AQ60" s="1157"/>
      <c r="AR60" s="1157"/>
      <c r="AS60" s="1157"/>
      <c r="AT60" s="486"/>
      <c r="AU60" s="1158"/>
      <c r="AV60" s="1158"/>
      <c r="AW60" s="1157"/>
      <c r="AX60" s="1157"/>
      <c r="AY60" s="1157"/>
      <c r="AZ60" s="1157"/>
      <c r="BA60" s="1157"/>
      <c r="BB60" s="1157"/>
      <c r="BC60" s="1157"/>
      <c r="BD60" s="246">
        <f t="shared" si="18"/>
        <v>0</v>
      </c>
      <c r="BE60" s="246">
        <f t="shared" si="19"/>
        <v>0</v>
      </c>
      <c r="BF60" s="246">
        <f t="shared" si="20"/>
        <v>0</v>
      </c>
      <c r="BG60" s="246">
        <f t="shared" si="21"/>
        <v>0</v>
      </c>
      <c r="BH60" s="246">
        <f t="shared" si="22"/>
        <v>0</v>
      </c>
      <c r="BI60" s="246">
        <f t="shared" si="23"/>
        <v>0</v>
      </c>
      <c r="BJ60" s="246">
        <f t="shared" si="24"/>
        <v>0</v>
      </c>
      <c r="BK60" s="246">
        <f t="shared" si="25"/>
        <v>0</v>
      </c>
      <c r="BL60" s="246">
        <f t="shared" si="26"/>
        <v>0</v>
      </c>
      <c r="BM60" s="246">
        <f t="shared" si="27"/>
        <v>0</v>
      </c>
      <c r="BN60" s="1083"/>
      <c r="BO60" s="1083"/>
      <c r="BP60" s="1083"/>
      <c r="BS60" s="900" t="s">
        <v>1403</v>
      </c>
    </row>
    <row r="61" spans="1:71" ht="24.75" customHeight="1" x14ac:dyDescent="0.15">
      <c r="E61" s="630">
        <v>25.5</v>
      </c>
      <c r="F61" s="725" t="str" cm="1">
        <f t="array" aca="1" ref="F61" ca="1">OFFSET(G61,-1,-1)</f>
        <v>1</v>
      </c>
      <c r="T61" s="640" t="b" cm="1">
        <f t="array" ref="T61">T60</f>
        <v>1</v>
      </c>
      <c r="X61" s="1311"/>
      <c r="Z61" s="1311"/>
      <c r="AB61" s="112" t="s">
        <v>1297</v>
      </c>
      <c r="AC61" s="119" t="s">
        <v>1404</v>
      </c>
      <c r="AD61" s="112" t="s">
        <v>805</v>
      </c>
      <c r="AE61" s="1157"/>
      <c r="AF61" s="1157"/>
      <c r="AG61" s="1157"/>
      <c r="AH61" s="246">
        <f t="shared" si="17"/>
        <v>0</v>
      </c>
      <c r="AI61" s="1157"/>
      <c r="AJ61" s="486"/>
      <c r="AK61" s="1158"/>
      <c r="AL61" s="1158"/>
      <c r="AM61" s="1157"/>
      <c r="AN61" s="1157"/>
      <c r="AO61" s="1157"/>
      <c r="AP61" s="1157"/>
      <c r="AQ61" s="1157"/>
      <c r="AR61" s="1157"/>
      <c r="AS61" s="1157"/>
      <c r="AT61" s="486"/>
      <c r="AU61" s="1158"/>
      <c r="AV61" s="1158"/>
      <c r="AW61" s="1157"/>
      <c r="AX61" s="1157"/>
      <c r="AY61" s="1157"/>
      <c r="AZ61" s="1157"/>
      <c r="BA61" s="1157"/>
      <c r="BB61" s="1157"/>
      <c r="BC61" s="1157"/>
      <c r="BD61" s="246">
        <f t="shared" si="18"/>
        <v>0</v>
      </c>
      <c r="BE61" s="246">
        <f t="shared" si="19"/>
        <v>0</v>
      </c>
      <c r="BF61" s="246">
        <f t="shared" si="20"/>
        <v>0</v>
      </c>
      <c r="BG61" s="246">
        <f t="shared" si="21"/>
        <v>0</v>
      </c>
      <c r="BH61" s="246">
        <f t="shared" si="22"/>
        <v>0</v>
      </c>
      <c r="BI61" s="246">
        <f t="shared" si="23"/>
        <v>0</v>
      </c>
      <c r="BJ61" s="246">
        <f t="shared" si="24"/>
        <v>0</v>
      </c>
      <c r="BK61" s="246">
        <f t="shared" si="25"/>
        <v>0</v>
      </c>
      <c r="BL61" s="246">
        <f t="shared" si="26"/>
        <v>0</v>
      </c>
      <c r="BM61" s="246">
        <f t="shared" si="27"/>
        <v>0</v>
      </c>
      <c r="BN61" s="1083"/>
      <c r="BO61" s="1083"/>
      <c r="BP61" s="1083"/>
      <c r="BS61" s="900" t="s">
        <v>1405</v>
      </c>
    </row>
    <row r="62" spans="1:71" ht="14.25" customHeight="1" x14ac:dyDescent="0.15">
      <c r="E62" s="630">
        <v>15</v>
      </c>
      <c r="F62" s="725" t="str" cm="1">
        <f t="array" aca="1" ref="F62" ca="1">OFFSET(G62,-1,-1)</f>
        <v>1</v>
      </c>
      <c r="T62" s="640" t="b" cm="1">
        <f t="array" ref="T62">T61</f>
        <v>1</v>
      </c>
      <c r="X62" s="1311"/>
      <c r="Z62" s="1311"/>
      <c r="AB62" s="112"/>
      <c r="AC62" s="119" t="s">
        <v>1406</v>
      </c>
      <c r="AD62" s="112" t="s">
        <v>805</v>
      </c>
      <c r="AE62" s="484">
        <f ca="1">AE49+AE50+AE51+AE52+AE56+AE58+AE59+AE60+AE61</f>
        <v>0</v>
      </c>
      <c r="AF62" s="484">
        <f ca="1">AF49+AF50+AF51+AF52+AF56+AF58+AF59+AF60+AF61</f>
        <v>14960.824876442004</v>
      </c>
      <c r="AG62" s="1157">
        <f ca="1">AG49+AG50+AG51+AG52+AG56+AG58+AG59+AG60+AG61</f>
        <v>12.653138624</v>
      </c>
      <c r="AH62" s="246">
        <f t="shared" ca="1" si="17"/>
        <v>-14948.171737818004</v>
      </c>
      <c r="AI62" s="484">
        <f t="shared" ref="AI62:BC62" ca="1" si="29">AI49+AI50+AI51+AI52+AI56+AI58+AI59+AI60+AI61</f>
        <v>12.653138624</v>
      </c>
      <c r="AJ62" s="484">
        <f t="shared" ca="1" si="29"/>
        <v>15753.597551001581</v>
      </c>
      <c r="AK62" s="484">
        <f t="shared" ca="1" si="29"/>
        <v>0</v>
      </c>
      <c r="AL62" s="484">
        <f t="shared" ca="1" si="29"/>
        <v>0</v>
      </c>
      <c r="AM62" s="484">
        <f t="shared" ca="1" si="29"/>
        <v>0</v>
      </c>
      <c r="AN62" s="484">
        <f t="shared" ca="1" si="29"/>
        <v>0</v>
      </c>
      <c r="AO62" s="484">
        <f t="shared" ca="1" si="29"/>
        <v>0</v>
      </c>
      <c r="AP62" s="484">
        <f t="shared" ca="1" si="29"/>
        <v>0</v>
      </c>
      <c r="AQ62" s="484">
        <f t="shared" ca="1" si="29"/>
        <v>0</v>
      </c>
      <c r="AR62" s="484">
        <f t="shared" ca="1" si="29"/>
        <v>0</v>
      </c>
      <c r="AS62" s="484">
        <f t="shared" ca="1" si="29"/>
        <v>0</v>
      </c>
      <c r="AT62" s="484">
        <f t="shared" ca="1" si="29"/>
        <v>0</v>
      </c>
      <c r="AU62" s="484">
        <f t="shared" ca="1" si="29"/>
        <v>0</v>
      </c>
      <c r="AV62" s="484">
        <f t="shared" ca="1" si="29"/>
        <v>0</v>
      </c>
      <c r="AW62" s="484">
        <f t="shared" ca="1" si="29"/>
        <v>0</v>
      </c>
      <c r="AX62" s="484">
        <f t="shared" ca="1" si="29"/>
        <v>0</v>
      </c>
      <c r="AY62" s="484">
        <f t="shared" ca="1" si="29"/>
        <v>0</v>
      </c>
      <c r="AZ62" s="484">
        <f t="shared" ca="1" si="29"/>
        <v>0</v>
      </c>
      <c r="BA62" s="484">
        <f t="shared" ca="1" si="29"/>
        <v>0</v>
      </c>
      <c r="BB62" s="484">
        <f t="shared" ca="1" si="29"/>
        <v>0</v>
      </c>
      <c r="BC62" s="484">
        <f t="shared" ca="1" si="29"/>
        <v>0</v>
      </c>
      <c r="BD62" s="246">
        <f t="shared" ca="1" si="18"/>
        <v>-100</v>
      </c>
      <c r="BE62" s="246">
        <f t="shared" ca="1" si="19"/>
        <v>0</v>
      </c>
      <c r="BF62" s="246">
        <f t="shared" ca="1" si="20"/>
        <v>0</v>
      </c>
      <c r="BG62" s="246">
        <f t="shared" ca="1" si="21"/>
        <v>0</v>
      </c>
      <c r="BH62" s="246">
        <f t="shared" ca="1" si="22"/>
        <v>0</v>
      </c>
      <c r="BI62" s="246">
        <f t="shared" ca="1" si="23"/>
        <v>0</v>
      </c>
      <c r="BJ62" s="246">
        <f t="shared" ca="1" si="24"/>
        <v>0</v>
      </c>
      <c r="BK62" s="246">
        <f t="shared" ca="1" si="25"/>
        <v>0</v>
      </c>
      <c r="BL62" s="246">
        <f t="shared" ca="1" si="26"/>
        <v>0</v>
      </c>
      <c r="BM62" s="246">
        <f t="shared" ca="1" si="27"/>
        <v>0</v>
      </c>
      <c r="BN62" s="1083"/>
      <c r="BO62" s="1083"/>
      <c r="BP62" s="1083"/>
      <c r="BS62" s="900" t="s">
        <v>593</v>
      </c>
    </row>
    <row r="63" spans="1:71" ht="14.25" customHeight="1" x14ac:dyDescent="0.15">
      <c r="E63" s="630">
        <v>15</v>
      </c>
      <c r="F63" s="725" t="str" cm="1">
        <f t="array" aca="1" ref="F63" ca="1">OFFSET(G63,-1,-1)</f>
        <v>1</v>
      </c>
      <c r="G63" s="141" t="s">
        <v>1292</v>
      </c>
      <c r="T63" s="640" t="b" cm="1">
        <f t="array" ref="T63">T62</f>
        <v>1</v>
      </c>
      <c r="X63" s="1311"/>
      <c r="Z63" s="1311"/>
      <c r="AB63" s="112" t="s">
        <v>331</v>
      </c>
      <c r="AC63" s="119" t="s">
        <v>1407</v>
      </c>
      <c r="AD63" s="112" t="s">
        <v>805</v>
      </c>
      <c r="AE63" s="484">
        <f ca="1">SUMIFS(Налоги!AE$26:AE$83,Налоги!$F$26:$F$83,$F63,Налоги!$G$26:$G$83,$G63)</f>
        <v>0</v>
      </c>
      <c r="AF63" s="484">
        <f ca="1">SUMIFS(Налоги!AF$26:AF$83,Налоги!$F$26:$F$83,$F63,Налоги!$G$26:$G$83,$G63)</f>
        <v>0</v>
      </c>
      <c r="AG63" s="1157">
        <f ca="1">SUMIFS(Налоги!AG$26:AG$83,Налоги!$F$26:$F$83,$F63,Налоги!$G$26:$G$83,$G63)</f>
        <v>0</v>
      </c>
      <c r="AH63" s="246">
        <f t="shared" ca="1" si="17"/>
        <v>0</v>
      </c>
      <c r="AI63" s="484">
        <f ca="1">SUMIFS(Налоги!AH$26:AH$83,Налоги!$F$26:$F$83,$F63,Налоги!$G$26:$G$83,$G63)</f>
        <v>0</v>
      </c>
      <c r="AJ63" s="484">
        <f ca="1">SUMIFS(Налоги!AI$26:AI$83,Налоги!$F$26:$F$83,$F63,Налоги!$G$26:$G$83,$G63)</f>
        <v>0</v>
      </c>
      <c r="AK63" s="484">
        <f ca="1">SUMIFS(Налоги!AJ$26:AJ$83,Налоги!$F$26:$F$83,$F63,Налоги!$G$26:$G$83,$G63)</f>
        <v>0</v>
      </c>
      <c r="AL63" s="484">
        <f ca="1">SUMIFS(Налоги!AK$26:AK$83,Налоги!$F$26:$F$83,$F63,Налоги!$G$26:$G$83,$G63)</f>
        <v>0</v>
      </c>
      <c r="AM63" s="484">
        <f ca="1">SUMIFS(Налоги!AL$26:AL$83,Налоги!$F$26:$F$83,$F63,Налоги!$G$26:$G$83,$G63)</f>
        <v>0</v>
      </c>
      <c r="AN63" s="484">
        <f ca="1">SUMIFS(Налоги!AM$26:AM$83,Налоги!$F$26:$F$83,$F63,Налоги!$G$26:$G$83,$G63)</f>
        <v>0</v>
      </c>
      <c r="AO63" s="484">
        <f ca="1">SUMIFS(Налоги!AN$26:AN$83,Налоги!$F$26:$F$83,$F63,Налоги!$G$26:$G$83,$G63)</f>
        <v>0</v>
      </c>
      <c r="AP63" s="484">
        <f ca="1">SUMIFS(Налоги!AO$26:AO$83,Налоги!$F$26:$F$83,$F63,Налоги!$G$26:$G$83,$G63)</f>
        <v>0</v>
      </c>
      <c r="AQ63" s="484">
        <f ca="1">SUMIFS(Налоги!AP$26:AP$83,Налоги!$F$26:$F$83,$F63,Налоги!$G$26:$G$83,$G63)</f>
        <v>0</v>
      </c>
      <c r="AR63" s="484">
        <f ca="1">SUMIFS(Налоги!AQ$26:AQ$83,Налоги!$F$26:$F$83,$F63,Налоги!$G$26:$G$83,$G63)</f>
        <v>0</v>
      </c>
      <c r="AS63" s="484">
        <f ca="1">SUMIFS(Налоги!AR$26:AR$83,Налоги!$F$26:$F$83,$F63,Налоги!$G$26:$G$83,$G63)</f>
        <v>0</v>
      </c>
      <c r="AT63" s="484">
        <f ca="1">SUMIFS(Налоги!AS$26:AS$83,Налоги!$F$26:$F$83,$F63,Налоги!$G$26:$G$83,$G63)</f>
        <v>0</v>
      </c>
      <c r="AU63" s="484">
        <f ca="1">SUMIFS(Налоги!AT$26:AT$83,Налоги!$F$26:$F$83,$F63,Налоги!$G$26:$G$83,$G63)</f>
        <v>0</v>
      </c>
      <c r="AV63" s="484">
        <f ca="1">SUMIFS(Налоги!AU$26:AU$83,Налоги!$F$26:$F$83,$F63,Налоги!$G$26:$G$83,$G63)</f>
        <v>0</v>
      </c>
      <c r="AW63" s="484">
        <f ca="1">SUMIFS(Налоги!AV$26:AV$83,Налоги!$F$26:$F$83,$F63,Налоги!$G$26:$G$83,$G63)</f>
        <v>0</v>
      </c>
      <c r="AX63" s="484">
        <f ca="1">SUMIFS(Налоги!AW$26:AW$83,Налоги!$F$26:$F$83,$F63,Налоги!$G$26:$G$83,$G63)</f>
        <v>0</v>
      </c>
      <c r="AY63" s="484">
        <f ca="1">SUMIFS(Налоги!AX$26:AX$83,Налоги!$F$26:$F$83,$F63,Налоги!$G$26:$G$83,$G63)</f>
        <v>0</v>
      </c>
      <c r="AZ63" s="484">
        <f ca="1">SUMIFS(Налоги!AY$26:AY$83,Налоги!$F$26:$F$83,$F63,Налоги!$G$26:$G$83,$G63)</f>
        <v>0</v>
      </c>
      <c r="BA63" s="484">
        <f ca="1">SUMIFS(Налоги!AZ$26:AZ$83,Налоги!$F$26:$F$83,$F63,Налоги!$G$26:$G$83,$G63)</f>
        <v>0</v>
      </c>
      <c r="BB63" s="484">
        <f ca="1">SUMIFS(Налоги!BA$26:BA$83,Налоги!$F$26:$F$83,$F63,Налоги!$G$26:$G$83,$G63)</f>
        <v>0</v>
      </c>
      <c r="BC63" s="484">
        <f ca="1">SUMIFS(Налоги!BB$26:BB$83,Налоги!$F$26:$F$83,$F63,Налоги!$G$26:$G$83,$G63)</f>
        <v>0</v>
      </c>
      <c r="BD63" s="246">
        <f t="shared" ca="1" si="18"/>
        <v>0</v>
      </c>
      <c r="BE63" s="246">
        <f t="shared" ca="1" si="19"/>
        <v>0</v>
      </c>
      <c r="BF63" s="246">
        <f t="shared" ca="1" si="20"/>
        <v>0</v>
      </c>
      <c r="BG63" s="246">
        <f t="shared" ca="1" si="21"/>
        <v>0</v>
      </c>
      <c r="BH63" s="246">
        <f t="shared" ca="1" si="22"/>
        <v>0</v>
      </c>
      <c r="BI63" s="246">
        <f t="shared" ca="1" si="23"/>
        <v>0</v>
      </c>
      <c r="BJ63" s="246">
        <f t="shared" ca="1" si="24"/>
        <v>0</v>
      </c>
      <c r="BK63" s="246">
        <f t="shared" ca="1" si="25"/>
        <v>0</v>
      </c>
      <c r="BL63" s="246">
        <f t="shared" ca="1" si="26"/>
        <v>0</v>
      </c>
      <c r="BM63" s="246">
        <f t="shared" ca="1" si="27"/>
        <v>0</v>
      </c>
      <c r="BN63" s="1083"/>
      <c r="BO63" s="1083"/>
      <c r="BP63" s="1083"/>
      <c r="BS63" s="900" t="s">
        <v>572</v>
      </c>
    </row>
    <row r="64" spans="1:71" ht="27" customHeight="1" x14ac:dyDescent="0.15">
      <c r="E64" s="630">
        <v>27.8</v>
      </c>
      <c r="F64" s="725" t="str" cm="1">
        <f t="array" aca="1" ref="F64" ca="1">OFFSET(G64,-1,-1)</f>
        <v>1</v>
      </c>
      <c r="G64" s="141" t="s">
        <v>1315</v>
      </c>
      <c r="T64" s="640" t="b" cm="1">
        <f t="array" ref="T64">T63</f>
        <v>1</v>
      </c>
      <c r="X64" s="1311"/>
      <c r="Z64" s="1311"/>
      <c r="AB64" s="112" t="s">
        <v>334</v>
      </c>
      <c r="AC64" s="119" t="s">
        <v>1408</v>
      </c>
      <c r="AD64" s="112" t="s">
        <v>805</v>
      </c>
      <c r="AE64" s="1157"/>
      <c r="AF64" s="1157"/>
      <c r="AG64" s="1157"/>
      <c r="AH64" s="246">
        <f t="shared" si="17"/>
        <v>0</v>
      </c>
      <c r="AI64" s="1157"/>
      <c r="AJ64" s="484">
        <f ca="1">SUMIFS(Экономия_корр!AE$26:AE$59,Экономия_корр!$F$26:$F$59,$F64,Экономия_корр!$G$26:$G$59,$G64)</f>
        <v>0</v>
      </c>
      <c r="AK64" s="484">
        <f ca="1">SUMIFS(Экономия_корр!AF$26:AF$59,Экономия_корр!$F$26:$F$59,$F64,Экономия_корр!$G$26:$G$59,$G64)</f>
        <v>0</v>
      </c>
      <c r="AL64" s="484">
        <f ca="1">SUMIFS(Экономия_корр!AG$26:AG$59,Экономия_корр!$F$26:$F$59,$F64,Экономия_корр!$G$26:$G$59,$G64)</f>
        <v>0</v>
      </c>
      <c r="AM64" s="484">
        <f ca="1">SUMIFS(Экономия_корр!AH$26:AH$59,Экономия_корр!$F$26:$F$59,$F64,Экономия_корр!$G$26:$G$59,$G64)</f>
        <v>0</v>
      </c>
      <c r="AN64" s="484">
        <f ca="1">SUMIFS(Экономия_корр!AI$26:AI$59,Экономия_корр!$F$26:$F$59,$F64,Экономия_корр!$G$26:$G$59,$G64)</f>
        <v>0</v>
      </c>
      <c r="AO64" s="484">
        <f ca="1">SUMIFS(Экономия_корр!AJ$26:AJ$59,Экономия_корр!$F$26:$F$59,$F64,Экономия_корр!$G$26:$G$59,$G64)</f>
        <v>0</v>
      </c>
      <c r="AP64" s="484">
        <f ca="1">SUMIFS(Экономия_корр!AK$26:AK$59,Экономия_корр!$F$26:$F$59,$F64,Экономия_корр!$G$26:$G$59,$G64)</f>
        <v>0</v>
      </c>
      <c r="AQ64" s="484">
        <f ca="1">SUMIFS(Экономия_корр!AL$26:AL$59,Экономия_корр!$F$26:$F$59,$F64,Экономия_корр!$G$26:$G$59,$G64)</f>
        <v>0</v>
      </c>
      <c r="AR64" s="484">
        <f ca="1">SUMIFS(Экономия_корр!AM$26:AM$59,Экономия_корр!$F$26:$F$59,$F64,Экономия_корр!$G$26:$G$59,$G64)</f>
        <v>0</v>
      </c>
      <c r="AS64" s="484">
        <f ca="1">SUMIFS(Экономия_корр!AN$26:AN$59,Экономия_корр!$F$26:$F$59,$F64,Экономия_корр!$G$26:$G$59,$G64)</f>
        <v>0</v>
      </c>
      <c r="AT64" s="484">
        <f ca="1">SUMIFS(Экономия_корр!AO$26:AO$59,Экономия_корр!$F$26:$F$59,$F64,Экономия_корр!$G$26:$G$59,$G64)</f>
        <v>0</v>
      </c>
      <c r="AU64" s="484">
        <f ca="1">SUMIFS(Экономия_корр!AP$26:AP$59,Экономия_корр!$F$26:$F$59,$F64,Экономия_корр!$G$26:$G$59,$G64)</f>
        <v>0</v>
      </c>
      <c r="AV64" s="484">
        <f ca="1">SUMIFS(Экономия_корр!AQ$26:AQ$59,Экономия_корр!$F$26:$F$59,$F64,Экономия_корр!$G$26:$G$59,$G64)</f>
        <v>0</v>
      </c>
      <c r="AW64" s="484">
        <f ca="1">SUMIFS(Экономия_корр!AR$26:AR$59,Экономия_корр!$F$26:$F$59,$F64,Экономия_корр!$G$26:$G$59,$G64)</f>
        <v>0</v>
      </c>
      <c r="AX64" s="484">
        <f ca="1">SUMIFS(Экономия_корр!AS$26:AS$59,Экономия_корр!$F$26:$F$59,$F64,Экономия_корр!$G$26:$G$59,$G64)</f>
        <v>0</v>
      </c>
      <c r="AY64" s="484">
        <f ca="1">SUMIFS(Экономия_корр!AT$26:AT$59,Экономия_корр!$F$26:$F$59,$F64,Экономия_корр!$G$26:$G$59,$G64)</f>
        <v>0</v>
      </c>
      <c r="AZ64" s="484">
        <f ca="1">SUMIFS(Экономия_корр!AU$26:AU$59,Экономия_корр!$F$26:$F$59,$F64,Экономия_корр!$G$26:$G$59,$G64)</f>
        <v>0</v>
      </c>
      <c r="BA64" s="484">
        <f ca="1">SUMIFS(Экономия_корр!AV$26:AV$59,Экономия_корр!$F$26:$F$59,$F64,Экономия_корр!$G$26:$G$59,$G64)</f>
        <v>0</v>
      </c>
      <c r="BB64" s="484">
        <f ca="1">SUMIFS(Экономия_корр!AW$26:AW$59,Экономия_корр!$F$26:$F$59,$F64,Экономия_корр!$G$26:$G$59,$G64)</f>
        <v>0</v>
      </c>
      <c r="BC64" s="484">
        <f ca="1">SUMIFS(Экономия_корр!AX$26:AX$59,Экономия_корр!$F$26:$F$59,$F64,Экономия_корр!$G$26:$G$59,$G64)</f>
        <v>0</v>
      </c>
      <c r="BD64" s="246">
        <f t="shared" si="18"/>
        <v>0</v>
      </c>
      <c r="BE64" s="246">
        <f t="shared" ca="1" si="19"/>
        <v>0</v>
      </c>
      <c r="BF64" s="246">
        <f t="shared" ca="1" si="20"/>
        <v>0</v>
      </c>
      <c r="BG64" s="246">
        <f t="shared" ca="1" si="21"/>
        <v>0</v>
      </c>
      <c r="BH64" s="246">
        <f t="shared" ca="1" si="22"/>
        <v>0</v>
      </c>
      <c r="BI64" s="246">
        <f t="shared" ca="1" si="23"/>
        <v>0</v>
      </c>
      <c r="BJ64" s="246">
        <f t="shared" ca="1" si="24"/>
        <v>0</v>
      </c>
      <c r="BK64" s="246">
        <f t="shared" ca="1" si="25"/>
        <v>0</v>
      </c>
      <c r="BL64" s="246">
        <f t="shared" ca="1" si="26"/>
        <v>0</v>
      </c>
      <c r="BM64" s="246">
        <f t="shared" ca="1" si="27"/>
        <v>0</v>
      </c>
      <c r="BN64" s="1083"/>
      <c r="BO64" s="1083"/>
      <c r="BP64" s="1083"/>
      <c r="BS64" s="900" t="s">
        <v>1409</v>
      </c>
    </row>
    <row r="65" spans="1:71" ht="27" customHeight="1" x14ac:dyDescent="0.15">
      <c r="E65" s="630">
        <v>27.8</v>
      </c>
      <c r="F65" s="725" t="str" cm="1">
        <f t="array" aca="1" ref="F65" ca="1">OFFSET(G65,-1,-1)</f>
        <v>1</v>
      </c>
      <c r="T65" s="640" t="b" cm="1">
        <f t="array" ref="T65">T64</f>
        <v>1</v>
      </c>
      <c r="X65" s="1311"/>
      <c r="Z65" s="1311"/>
      <c r="AB65" s="112" t="s">
        <v>624</v>
      </c>
      <c r="AC65" s="119" t="s">
        <v>1410</v>
      </c>
      <c r="AD65" s="112" t="s">
        <v>805</v>
      </c>
      <c r="AE65" s="1157"/>
      <c r="AF65" s="1157"/>
      <c r="AG65" s="1157"/>
      <c r="AH65" s="246">
        <f t="shared" si="17"/>
        <v>0</v>
      </c>
      <c r="AI65" s="1157"/>
      <c r="AJ65" s="486"/>
      <c r="AK65" s="1158"/>
      <c r="AL65" s="1158"/>
      <c r="AM65" s="1157"/>
      <c r="AN65" s="1157"/>
      <c r="AO65" s="1157"/>
      <c r="AP65" s="1157"/>
      <c r="AQ65" s="1157"/>
      <c r="AR65" s="1157"/>
      <c r="AS65" s="1157"/>
      <c r="AT65" s="486"/>
      <c r="AU65" s="1158"/>
      <c r="AV65" s="1158"/>
      <c r="AW65" s="1157"/>
      <c r="AX65" s="1157"/>
      <c r="AY65" s="1157"/>
      <c r="AZ65" s="1157"/>
      <c r="BA65" s="1157"/>
      <c r="BB65" s="1157"/>
      <c r="BC65" s="1157"/>
      <c r="BD65" s="246">
        <f t="shared" si="18"/>
        <v>0</v>
      </c>
      <c r="BE65" s="246">
        <f t="shared" si="19"/>
        <v>0</v>
      </c>
      <c r="BF65" s="246">
        <f t="shared" si="20"/>
        <v>0</v>
      </c>
      <c r="BG65" s="246">
        <f t="shared" si="21"/>
        <v>0</v>
      </c>
      <c r="BH65" s="246">
        <f t="shared" si="22"/>
        <v>0</v>
      </c>
      <c r="BI65" s="246">
        <f t="shared" si="23"/>
        <v>0</v>
      </c>
      <c r="BJ65" s="246">
        <f t="shared" si="24"/>
        <v>0</v>
      </c>
      <c r="BK65" s="246">
        <f t="shared" si="25"/>
        <v>0</v>
      </c>
      <c r="BL65" s="246">
        <f t="shared" si="26"/>
        <v>0</v>
      </c>
      <c r="BM65" s="246">
        <f t="shared" si="27"/>
        <v>0</v>
      </c>
      <c r="BN65" s="1083"/>
      <c r="BO65" s="1083"/>
      <c r="BP65" s="1083"/>
      <c r="BS65" s="900" t="s">
        <v>1411</v>
      </c>
    </row>
    <row r="66" spans="1:71" s="1141" customFormat="1" ht="14.25" customHeight="1" x14ac:dyDescent="0.15">
      <c r="A66" s="180"/>
      <c r="B66" s="180"/>
      <c r="C66" s="180"/>
      <c r="D66" s="180"/>
      <c r="E66" s="630">
        <v>15</v>
      </c>
      <c r="F66" s="725" t="str" cm="1">
        <f t="array" aca="1" ref="F66" ca="1">OFFSET(G66,-1,-1)</f>
        <v>1</v>
      </c>
      <c r="G66" s="180"/>
      <c r="H66" s="180"/>
      <c r="I66" s="180"/>
      <c r="J66" s="180"/>
      <c r="K66" s="180"/>
      <c r="L66" s="180"/>
      <c r="M66" s="180"/>
      <c r="N66" s="180"/>
      <c r="O66" s="180"/>
      <c r="P66" s="180"/>
      <c r="Q66" s="180"/>
      <c r="R66" s="180"/>
      <c r="S66" s="180"/>
      <c r="T66" s="640" t="b" cm="1">
        <f t="array" ref="T66">T64</f>
        <v>1</v>
      </c>
      <c r="U66" s="180"/>
      <c r="V66" s="180"/>
      <c r="W66" s="180"/>
      <c r="X66" s="1410"/>
      <c r="Y66" s="180"/>
      <c r="Z66" s="1410"/>
      <c r="AA66" s="180"/>
      <c r="AB66" s="113" t="s">
        <v>629</v>
      </c>
      <c r="AC66" s="114" t="s">
        <v>1382</v>
      </c>
      <c r="AD66" s="113" t="s">
        <v>805</v>
      </c>
      <c r="AE66" s="487">
        <f ca="1">AE62+AE63+AE64+AE65</f>
        <v>0</v>
      </c>
      <c r="AF66" s="487">
        <f ca="1">AF62+AF63+AF64+AF65</f>
        <v>14960.824876442004</v>
      </c>
      <c r="AG66" s="1147">
        <f ca="1">AG62+AG63+AG64+AG65</f>
        <v>12.653138624</v>
      </c>
      <c r="AH66" s="246">
        <f t="shared" ca="1" si="17"/>
        <v>-14948.171737818004</v>
      </c>
      <c r="AI66" s="487">
        <f t="shared" ref="AI66:BC66" ca="1" si="30">AI62+AI63+AI64+AI65</f>
        <v>12.653138624</v>
      </c>
      <c r="AJ66" s="487">
        <f t="shared" ca="1" si="30"/>
        <v>15753.597551001581</v>
      </c>
      <c r="AK66" s="487">
        <f t="shared" ca="1" si="30"/>
        <v>0</v>
      </c>
      <c r="AL66" s="487">
        <f t="shared" ca="1" si="30"/>
        <v>0</v>
      </c>
      <c r="AM66" s="487">
        <f t="shared" ca="1" si="30"/>
        <v>0</v>
      </c>
      <c r="AN66" s="487">
        <f t="shared" ca="1" si="30"/>
        <v>0</v>
      </c>
      <c r="AO66" s="487">
        <f t="shared" ca="1" si="30"/>
        <v>0</v>
      </c>
      <c r="AP66" s="487">
        <f t="shared" ca="1" si="30"/>
        <v>0</v>
      </c>
      <c r="AQ66" s="487">
        <f t="shared" ca="1" si="30"/>
        <v>0</v>
      </c>
      <c r="AR66" s="487">
        <f t="shared" ca="1" si="30"/>
        <v>0</v>
      </c>
      <c r="AS66" s="487">
        <f t="shared" ca="1" si="30"/>
        <v>0</v>
      </c>
      <c r="AT66" s="487">
        <f t="shared" ca="1" si="30"/>
        <v>0</v>
      </c>
      <c r="AU66" s="487">
        <f t="shared" ca="1" si="30"/>
        <v>0</v>
      </c>
      <c r="AV66" s="487">
        <f t="shared" ca="1" si="30"/>
        <v>0</v>
      </c>
      <c r="AW66" s="487">
        <f t="shared" ca="1" si="30"/>
        <v>0</v>
      </c>
      <c r="AX66" s="487">
        <f t="shared" ca="1" si="30"/>
        <v>0</v>
      </c>
      <c r="AY66" s="487">
        <f t="shared" ca="1" si="30"/>
        <v>0</v>
      </c>
      <c r="AZ66" s="487">
        <f t="shared" ca="1" si="30"/>
        <v>0</v>
      </c>
      <c r="BA66" s="487">
        <f t="shared" ca="1" si="30"/>
        <v>0</v>
      </c>
      <c r="BB66" s="487">
        <f t="shared" ca="1" si="30"/>
        <v>0</v>
      </c>
      <c r="BC66" s="487">
        <f t="shared" ca="1" si="30"/>
        <v>0</v>
      </c>
      <c r="BD66" s="245">
        <f t="shared" ca="1" si="18"/>
        <v>-100</v>
      </c>
      <c r="BE66" s="245">
        <f t="shared" ca="1" si="19"/>
        <v>0</v>
      </c>
      <c r="BF66" s="245">
        <f t="shared" ca="1" si="20"/>
        <v>0</v>
      </c>
      <c r="BG66" s="245">
        <f t="shared" ca="1" si="21"/>
        <v>0</v>
      </c>
      <c r="BH66" s="245">
        <f t="shared" ca="1" si="22"/>
        <v>0</v>
      </c>
      <c r="BI66" s="245">
        <f t="shared" ca="1" si="23"/>
        <v>0</v>
      </c>
      <c r="BJ66" s="245">
        <f t="shared" ca="1" si="24"/>
        <v>0</v>
      </c>
      <c r="BK66" s="245">
        <f t="shared" ca="1" si="25"/>
        <v>0</v>
      </c>
      <c r="BL66" s="245">
        <f t="shared" ca="1" si="26"/>
        <v>0</v>
      </c>
      <c r="BM66" s="245">
        <f t="shared" ca="1" si="27"/>
        <v>0</v>
      </c>
      <c r="BN66" s="1083"/>
      <c r="BO66" s="1083"/>
      <c r="BP66" s="1083"/>
      <c r="BQ66" s="180"/>
      <c r="BR66" s="180"/>
      <c r="BS66" s="900" t="s">
        <v>1412</v>
      </c>
    </row>
    <row r="67" spans="1:71" s="1058" customFormat="1" ht="18" customHeight="1" x14ac:dyDescent="0.15">
      <c r="A67" s="148"/>
      <c r="B67" s="148"/>
      <c r="C67" s="148"/>
      <c r="D67" s="148"/>
      <c r="E67" s="630">
        <v>18.8</v>
      </c>
      <c r="F67" s="725" t="str" cm="1">
        <f t="array" ref="F67">X67</f>
        <v>2</v>
      </c>
      <c r="G67" s="576" t="str" cm="1">
        <f t="array" ref="G67">INDEX('Общие сведения'!$AK$169:$AK$234,MATCH($F67,'Общие сведения'!$Z$169:$Z$234,0))</f>
        <v>одноставочный</v>
      </c>
      <c r="H67" s="148"/>
      <c r="I67" s="160" t="str" cm="1">
        <f t="array" ref="I67">INDEX('Общие сведения'!$AE$169:$AE$234,MATCH($F67,'Общие сведения'!$Z$169:$Z$234,0))</f>
        <v>Теплоснабжение</v>
      </c>
      <c r="J67" s="148"/>
      <c r="K67" s="148"/>
      <c r="L67" s="148"/>
      <c r="M67" s="148"/>
      <c r="N67" s="148"/>
      <c r="O67" s="148"/>
      <c r="P67" s="148"/>
      <c r="Q67" s="148"/>
      <c r="R67" s="148"/>
      <c r="S67" s="148"/>
      <c r="T67" s="640" t="b">
        <f>X67&gt;0</f>
        <v>1</v>
      </c>
      <c r="U67" s="148"/>
      <c r="V67" s="127" t="str" cm="1">
        <f t="array" ref="V67">'Операционные (5.2)'!$AB$45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67" s="148"/>
      <c r="X67" s="1311" t="s">
        <v>331</v>
      </c>
      <c r="Y67" s="148"/>
      <c r="Z67" s="1308"/>
      <c r="AA67" s="148"/>
      <c r="AB67" s="264" t="str" cm="1">
        <f t="array" ref="AB67">IF(ISBLANK('Операционные (5.2)'!$AB$45),"",'Операционные (5.2)'!$AB$45)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67" s="265"/>
      <c r="AD67" s="265"/>
      <c r="AE67" s="265"/>
      <c r="AF67" s="265"/>
      <c r="AG67" s="265"/>
      <c r="AH67" s="265"/>
      <c r="AI67" s="265"/>
      <c r="AJ67" s="265"/>
      <c r="AK67" s="265"/>
      <c r="AL67" s="265"/>
      <c r="AM67" s="265"/>
      <c r="AN67" s="265"/>
      <c r="AO67" s="265"/>
      <c r="AP67" s="265"/>
      <c r="AQ67" s="265"/>
      <c r="AR67" s="265"/>
      <c r="AS67" s="265"/>
      <c r="AT67" s="265"/>
      <c r="AU67" s="265"/>
      <c r="AV67" s="265"/>
      <c r="AW67" s="265"/>
      <c r="AX67" s="265"/>
      <c r="AY67" s="265"/>
      <c r="AZ67" s="265"/>
      <c r="BA67" s="265"/>
      <c r="BB67" s="265"/>
      <c r="BC67" s="265"/>
      <c r="BD67" s="265"/>
      <c r="BE67" s="265"/>
      <c r="BF67" s="265"/>
      <c r="BG67" s="265"/>
      <c r="BH67" s="265"/>
      <c r="BI67" s="265"/>
      <c r="BJ67" s="265"/>
      <c r="BK67" s="265"/>
      <c r="BL67" s="265"/>
      <c r="BM67" s="265"/>
      <c r="BN67" s="265"/>
      <c r="BO67" s="265"/>
      <c r="BP67" s="265"/>
      <c r="BQ67" s="148"/>
      <c r="BR67" s="148"/>
      <c r="BS67" s="900"/>
    </row>
    <row r="68" spans="1:71" s="1058" customFormat="1" ht="13.5" customHeight="1" x14ac:dyDescent="0.15">
      <c r="A68" s="148"/>
      <c r="B68" s="148"/>
      <c r="C68" s="148"/>
      <c r="D68" s="148"/>
      <c r="E68" s="630">
        <v>14.1</v>
      </c>
      <c r="F68" s="725" t="str" cm="1">
        <f t="array" aca="1" ref="F68" ca="1">OFFSET(G68,-1,-1)</f>
        <v>2</v>
      </c>
      <c r="G68" s="576" t="s">
        <v>1381</v>
      </c>
      <c r="H68" s="148"/>
      <c r="I68" s="148"/>
      <c r="J68" s="148"/>
      <c r="K68" s="175" t="str">
        <f ca="1">F68&amp;"komm"</f>
        <v>2komm</v>
      </c>
      <c r="L68" s="174" cm="1">
        <f t="array" ref="L68">BO68</f>
        <v>0</v>
      </c>
      <c r="M68" s="148"/>
      <c r="N68" s="148"/>
      <c r="O68" s="148"/>
      <c r="P68" s="148"/>
      <c r="Q68" s="148"/>
      <c r="R68" s="148"/>
      <c r="S68" s="148"/>
      <c r="T68" s="640" t="b" cm="1">
        <f t="array" ref="T68">T67</f>
        <v>1</v>
      </c>
      <c r="U68" s="148"/>
      <c r="V68" s="148"/>
      <c r="W68" s="148"/>
      <c r="X68" s="1308"/>
      <c r="Y68" s="148"/>
      <c r="Z68" s="1308"/>
      <c r="AA68" s="148"/>
      <c r="AB68" s="1411" t="s">
        <v>1382</v>
      </c>
      <c r="AC68" s="1412"/>
      <c r="AD68" s="242" t="s">
        <v>805</v>
      </c>
      <c r="AE68" s="245" cm="1">
        <f t="array" aca="1" ref="AE68" ca="1">AE86</f>
        <v>0</v>
      </c>
      <c r="AF68" s="245" cm="1">
        <f t="array" aca="1" ref="AF68" ca="1">AF86</f>
        <v>19611.775306999996</v>
      </c>
      <c r="AG68" s="245" cm="1">
        <f t="array" aca="1" ref="AG68" ca="1">AG86</f>
        <v>0</v>
      </c>
      <c r="AH68" s="245" cm="1">
        <f t="array" aca="1" ref="AH68" ca="1">AH86</f>
        <v>-19611.775306999996</v>
      </c>
      <c r="AI68" s="245" cm="1">
        <f t="array" aca="1" ref="AI68" ca="1">AI86</f>
        <v>0</v>
      </c>
      <c r="AJ68" s="245" cm="1">
        <f t="array" aca="1" ref="AJ68" ca="1">AJ86</f>
        <v>31548.589311240496</v>
      </c>
      <c r="AK68" s="245" cm="1">
        <f t="array" aca="1" ref="AK68" ca="1">AK86</f>
        <v>0</v>
      </c>
      <c r="AL68" s="245" cm="1">
        <f t="array" aca="1" ref="AL68" ca="1">AL86</f>
        <v>0</v>
      </c>
      <c r="AM68" s="245" cm="1">
        <f t="array" aca="1" ref="AM68" ca="1">AM86</f>
        <v>0</v>
      </c>
      <c r="AN68" s="245" cm="1">
        <f t="array" aca="1" ref="AN68" ca="1">AN86</f>
        <v>0</v>
      </c>
      <c r="AO68" s="245" cm="1">
        <f t="array" aca="1" ref="AO68" ca="1">AO86</f>
        <v>0</v>
      </c>
      <c r="AP68" s="245" cm="1">
        <f t="array" aca="1" ref="AP68" ca="1">AP86</f>
        <v>0</v>
      </c>
      <c r="AQ68" s="245" cm="1">
        <f t="array" aca="1" ref="AQ68" ca="1">AQ86</f>
        <v>0</v>
      </c>
      <c r="AR68" s="245" cm="1">
        <f t="array" aca="1" ref="AR68" ca="1">AR86</f>
        <v>0</v>
      </c>
      <c r="AS68" s="245" cm="1">
        <f t="array" aca="1" ref="AS68" ca="1">AS86</f>
        <v>0</v>
      </c>
      <c r="AT68" s="245" cm="1">
        <f t="array" aca="1" ref="AT68" ca="1">AT86</f>
        <v>0</v>
      </c>
      <c r="AU68" s="245" cm="1">
        <f t="array" aca="1" ref="AU68" ca="1">AU86</f>
        <v>0</v>
      </c>
      <c r="AV68" s="245" cm="1">
        <f t="array" aca="1" ref="AV68" ca="1">AV86</f>
        <v>0</v>
      </c>
      <c r="AW68" s="245" cm="1">
        <f t="array" aca="1" ref="AW68" ca="1">AW86</f>
        <v>0</v>
      </c>
      <c r="AX68" s="245" cm="1">
        <f t="array" aca="1" ref="AX68" ca="1">AX86</f>
        <v>0</v>
      </c>
      <c r="AY68" s="245" cm="1">
        <f t="array" aca="1" ref="AY68" ca="1">AY86</f>
        <v>0</v>
      </c>
      <c r="AZ68" s="245" cm="1">
        <f t="array" aca="1" ref="AZ68" ca="1">AZ86</f>
        <v>0</v>
      </c>
      <c r="BA68" s="245" cm="1">
        <f t="array" aca="1" ref="BA68" ca="1">BA86</f>
        <v>0</v>
      </c>
      <c r="BB68" s="245" cm="1">
        <f t="array" aca="1" ref="BB68" ca="1">BB86</f>
        <v>0</v>
      </c>
      <c r="BC68" s="245" cm="1">
        <f t="array" aca="1" ref="BC68" ca="1">BC86</f>
        <v>0</v>
      </c>
      <c r="BD68" s="245" cm="1">
        <f t="array" aca="1" ref="BD68" ca="1">BD86</f>
        <v>0</v>
      </c>
      <c r="BE68" s="245" cm="1">
        <f t="array" aca="1" ref="BE68" ca="1">BE86</f>
        <v>0</v>
      </c>
      <c r="BF68" s="245" cm="1">
        <f t="array" aca="1" ref="BF68" ca="1">BF86</f>
        <v>0</v>
      </c>
      <c r="BG68" s="245" cm="1">
        <f t="array" aca="1" ref="BG68" ca="1">BG86</f>
        <v>0</v>
      </c>
      <c r="BH68" s="245" cm="1">
        <f t="array" aca="1" ref="BH68" ca="1">BH86</f>
        <v>0</v>
      </c>
      <c r="BI68" s="245" cm="1">
        <f t="array" aca="1" ref="BI68" ca="1">BI86</f>
        <v>0</v>
      </c>
      <c r="BJ68" s="245" cm="1">
        <f t="array" aca="1" ref="BJ68" ca="1">BJ86</f>
        <v>0</v>
      </c>
      <c r="BK68" s="245" cm="1">
        <f t="array" aca="1" ref="BK68" ca="1">BK86</f>
        <v>0</v>
      </c>
      <c r="BL68" s="245" cm="1">
        <f t="array" aca="1" ref="BL68" ca="1">BL86</f>
        <v>0</v>
      </c>
      <c r="BM68" s="245" cm="1">
        <f t="array" aca="1" ref="BM68" ca="1">BM86</f>
        <v>0</v>
      </c>
      <c r="BN68" s="1083"/>
      <c r="BO68" s="1083"/>
      <c r="BP68" s="1083"/>
      <c r="BQ68" s="148"/>
      <c r="BR68" s="148"/>
      <c r="BS68" s="900" t="s">
        <v>1383</v>
      </c>
    </row>
    <row r="69" spans="1:71" ht="27" customHeight="1" x14ac:dyDescent="0.15">
      <c r="E69" s="630">
        <v>27.8</v>
      </c>
      <c r="F69" s="725" t="str" cm="1">
        <f t="array" aca="1" ref="F69" ca="1">OFFSET(G69,-1,-1)</f>
        <v>2</v>
      </c>
      <c r="G69" s="141" t="s">
        <v>1205</v>
      </c>
      <c r="T69" s="640" t="b" cm="1">
        <f t="array" ref="T69">T68</f>
        <v>1</v>
      </c>
      <c r="X69" s="1311"/>
      <c r="Z69" s="1311"/>
      <c r="AB69" s="112" t="s">
        <v>442</v>
      </c>
      <c r="AC69" s="119" t="s">
        <v>47</v>
      </c>
      <c r="AD69" s="112" t="s">
        <v>805</v>
      </c>
      <c r="AE69" s="484">
        <f ca="1">SUMIFS('Покупка услуг'!AE$26:AE$112,'Покупка услуг'!$F$26:$F$112,$F69,'Покупка услуг'!$G$26:$G$112,$G69)</f>
        <v>0</v>
      </c>
      <c r="AF69" s="484">
        <f ca="1">SUMIFS('Покупка услуг'!AF$26:AF$112,'Покупка услуг'!$F$26:$F$112,$F69,'Покупка услуг'!$G$26:$G$112,$G69)</f>
        <v>3.3700000000000002E-3</v>
      </c>
      <c r="AG69" s="1157">
        <f ca="1">SUMIFS('Покупка услуг'!AG$26:AG$112,'Покупка услуг'!$F$26:$F$112,$F69,'Покупка услуг'!$G$26:$G$112,$G69)</f>
        <v>0</v>
      </c>
      <c r="AH69" s="246">
        <f t="shared" ref="AH69:AH86" ca="1" si="31">AG69-AF69</f>
        <v>-3.3700000000000002E-3</v>
      </c>
      <c r="AI69" s="484">
        <f ca="1">SUMIFS('Покупка услуг'!AH$26:AH$112,'Покупка услуг'!$F$26:$F$112,$F69,'Покупка услуг'!$G$26:$G$112,$G69)</f>
        <v>0</v>
      </c>
      <c r="AJ69" s="484">
        <f ca="1">SUMIFS('Покупка услуг'!AI$26:AI$112,'Покупка услуг'!$F$26:$F$112,$F69,'Покупка услуг'!$G$26:$G$112,$G69)</f>
        <v>21.030017655360002</v>
      </c>
      <c r="AK69" s="484">
        <f ca="1">SUMIFS('Покупка услуг'!AJ$26:AJ$112,'Покупка услуг'!$F$26:$F$112,$F69,'Покупка услуг'!$G$26:$G$112,$G69)</f>
        <v>0</v>
      </c>
      <c r="AL69" s="484">
        <f ca="1">SUMIFS('Покупка услуг'!AK$26:AK$112,'Покупка услуг'!$F$26:$F$112,$F69,'Покупка услуг'!$G$26:$G$112,$G69)</f>
        <v>0</v>
      </c>
      <c r="AM69" s="484">
        <f ca="1">SUMIFS('Покупка услуг'!AL$26:AL$112,'Покупка услуг'!$F$26:$F$112,$F69,'Покупка услуг'!$G$26:$G$112,$G69)</f>
        <v>0</v>
      </c>
      <c r="AN69" s="484">
        <f ca="1">SUMIFS('Покупка услуг'!AM$26:AM$112,'Покупка услуг'!$F$26:$F$112,$F69,'Покупка услуг'!$G$26:$G$112,$G69)</f>
        <v>0</v>
      </c>
      <c r="AO69" s="484">
        <f ca="1">SUMIFS('Покупка услуг'!AN$26:AN$112,'Покупка услуг'!$F$26:$F$112,$F69,'Покупка услуг'!$G$26:$G$112,$G69)</f>
        <v>0</v>
      </c>
      <c r="AP69" s="484">
        <f ca="1">SUMIFS('Покупка услуг'!AO$26:AO$112,'Покупка услуг'!$F$26:$F$112,$F69,'Покупка услуг'!$G$26:$G$112,$G69)</f>
        <v>0</v>
      </c>
      <c r="AQ69" s="484">
        <f ca="1">SUMIFS('Покупка услуг'!AP$26:AP$112,'Покупка услуг'!$F$26:$F$112,$F69,'Покупка услуг'!$G$26:$G$112,$G69)</f>
        <v>0</v>
      </c>
      <c r="AR69" s="484">
        <f ca="1">SUMIFS('Покупка услуг'!AQ$26:AQ$112,'Покупка услуг'!$F$26:$F$112,$F69,'Покупка услуг'!$G$26:$G$112,$G69)</f>
        <v>0</v>
      </c>
      <c r="AS69" s="484">
        <f ca="1">SUMIFS('Покупка услуг'!AR$26:AR$112,'Покупка услуг'!$F$26:$F$112,$F69,'Покупка услуг'!$G$26:$G$112,$G69)</f>
        <v>0</v>
      </c>
      <c r="AT69" s="484">
        <f ca="1">SUMIFS('Покупка услуг'!AS$26:AS$112,'Покупка услуг'!$F$26:$F$112,$F69,'Покупка услуг'!$G$26:$G$112,$G69)</f>
        <v>0</v>
      </c>
      <c r="AU69" s="484">
        <f ca="1">SUMIFS('Покупка услуг'!AT$26:AT$112,'Покупка услуг'!$F$26:$F$112,$F69,'Покупка услуг'!$G$26:$G$112,$G69)</f>
        <v>0</v>
      </c>
      <c r="AV69" s="484">
        <f ca="1">SUMIFS('Покупка услуг'!AU$26:AU$112,'Покупка услуг'!$F$26:$F$112,$F69,'Покупка услуг'!$G$26:$G$112,$G69)</f>
        <v>0</v>
      </c>
      <c r="AW69" s="484">
        <f ca="1">SUMIFS('Покупка услуг'!AV$26:AV$112,'Покупка услуг'!$F$26:$F$112,$F69,'Покупка услуг'!$G$26:$G$112,$G69)</f>
        <v>0</v>
      </c>
      <c r="AX69" s="484">
        <f ca="1">SUMIFS('Покупка услуг'!AW$26:AW$112,'Покупка услуг'!$F$26:$F$112,$F69,'Покупка услуг'!$G$26:$G$112,$G69)</f>
        <v>0</v>
      </c>
      <c r="AY69" s="484">
        <f ca="1">SUMIFS('Покупка услуг'!AX$26:AX$112,'Покупка услуг'!$F$26:$F$112,$F69,'Покупка услуг'!$G$26:$G$112,$G69)</f>
        <v>0</v>
      </c>
      <c r="AZ69" s="484">
        <f ca="1">SUMIFS('Покупка услуг'!AY$26:AY$112,'Покупка услуг'!$F$26:$F$112,$F69,'Покупка услуг'!$G$26:$G$112,$G69)</f>
        <v>0</v>
      </c>
      <c r="BA69" s="484">
        <f ca="1">SUMIFS('Покупка услуг'!AZ$26:AZ$112,'Покупка услуг'!$F$26:$F$112,$F69,'Покупка услуг'!$G$26:$G$112,$G69)</f>
        <v>0</v>
      </c>
      <c r="BB69" s="484">
        <f ca="1">SUMIFS('Покупка услуг'!BA$26:BA$112,'Покупка услуг'!$F$26:$F$112,$F69,'Покупка услуг'!$G$26:$G$112,$G69)</f>
        <v>0</v>
      </c>
      <c r="BC69" s="484">
        <f ca="1">SUMIFS('Покупка услуг'!BB$26:BB$112,'Покупка услуг'!$F$26:$F$112,$F69,'Покупка услуг'!$G$26:$G$112,$G69)</f>
        <v>0</v>
      </c>
      <c r="BD69" s="246">
        <f t="shared" ref="BD69:BD86" ca="1" si="32">IF(AI69=0,0,(AT69-AI69)/AI69*100)</f>
        <v>0</v>
      </c>
      <c r="BE69" s="246">
        <f t="shared" ref="BE69:BE86" ca="1" si="33">IF(AT69=0,0,(AU69-AT69)/AT69*100)</f>
        <v>0</v>
      </c>
      <c r="BF69" s="246">
        <f t="shared" ref="BF69:BF86" ca="1" si="34">IF(AU69=0,0,(AV69-AU69)/AU69*100)</f>
        <v>0</v>
      </c>
      <c r="BG69" s="246">
        <f t="shared" ref="BG69:BG86" ca="1" si="35">IF(AV69=0,0,(AW69-AV69)/AV69*100)</f>
        <v>0</v>
      </c>
      <c r="BH69" s="246">
        <f t="shared" ref="BH69:BH86" ca="1" si="36">IF(AW69=0,0,(AX69-AW69)/AW69*100)</f>
        <v>0</v>
      </c>
      <c r="BI69" s="246">
        <f t="shared" ref="BI69:BI86" ca="1" si="37">IF(AX69=0,0,(AY69-AX69)/AX69*100)</f>
        <v>0</v>
      </c>
      <c r="BJ69" s="246">
        <f t="shared" ref="BJ69:BJ86" ca="1" si="38">IF(AY69=0,0,(AZ69-AY69)/AY69*100)</f>
        <v>0</v>
      </c>
      <c r="BK69" s="246">
        <f t="shared" ref="BK69:BK86" ca="1" si="39">IF(AZ69=0,0,(BA69-AZ69)/AZ69*100)</f>
        <v>0</v>
      </c>
      <c r="BL69" s="246">
        <f t="shared" ref="BL69:BL86" ca="1" si="40">IF(BA69=0,0,(BB69-BA69)/BA69*100)</f>
        <v>0</v>
      </c>
      <c r="BM69" s="246">
        <f t="shared" ref="BM69:BM86" ca="1" si="41">IF(BB69=0,0,(BC69-BB69)/BB69*100)</f>
        <v>0</v>
      </c>
      <c r="BN69" s="1083"/>
      <c r="BO69" s="1083"/>
      <c r="BP69" s="1083"/>
      <c r="BS69" s="900" t="s">
        <v>1384</v>
      </c>
    </row>
    <row r="70" spans="1:71" ht="14.25" customHeight="1" x14ac:dyDescent="0.15">
      <c r="E70" s="630">
        <v>15</v>
      </c>
      <c r="F70" s="725" t="str" cm="1">
        <f t="array" aca="1" ref="F70" ca="1">OFFSET(G70,-1,-1)</f>
        <v>2</v>
      </c>
      <c r="G70" s="576" t="s">
        <v>1180</v>
      </c>
      <c r="T70" s="640" t="b" cm="1">
        <f t="array" ref="T70">T69</f>
        <v>1</v>
      </c>
      <c r="X70" s="1311"/>
      <c r="Z70" s="1311"/>
      <c r="AB70" s="112" t="s">
        <v>955</v>
      </c>
      <c r="AC70" s="119" t="s">
        <v>1385</v>
      </c>
      <c r="AD70" s="112" t="s">
        <v>805</v>
      </c>
      <c r="AE70" s="246">
        <f ca="1">SUMIFS(Аренда!AE$26:AE$75,Аренда!$F$26:$F$75,$F70,Аренда!$G$26:$G$75,$G70)</f>
        <v>0</v>
      </c>
      <c r="AF70" s="246">
        <f ca="1">SUMIFS(Аренда!AF$26:AF$75,Аренда!$F$26:$F$75,$F70,Аренда!$G$26:$G$75,$G70)</f>
        <v>40.597180000000002</v>
      </c>
      <c r="AG70" s="1116">
        <f ca="1">SUMIFS(Аренда!AG$26:AG$75,Аренда!$F$26:$F$75,$F70,Аренда!$G$26:$G$75,$G70)</f>
        <v>0</v>
      </c>
      <c r="AH70" s="246">
        <f t="shared" ca="1" si="31"/>
        <v>-40.597180000000002</v>
      </c>
      <c r="AI70" s="246">
        <f ca="1">SUMIFS(Аренда!AH$26:AH$75,Аренда!$F$26:$F$75,$F70,Аренда!$G$26:$G$75,$G70)</f>
        <v>0</v>
      </c>
      <c r="AJ70" s="246">
        <f ca="1">SUMIFS(Аренда!AI$26:AI$75,Аренда!$F$26:$F$75,$F70,Аренда!$G$26:$G$75,$G70)</f>
        <v>2842.5365999999999</v>
      </c>
      <c r="AK70" s="246">
        <f ca="1">SUMIFS(Аренда!AJ$26:AJ$75,Аренда!$F$26:$F$75,$F70,Аренда!$G$26:$G$75,$G70)</f>
        <v>0</v>
      </c>
      <c r="AL70" s="246">
        <f ca="1">SUMIFS(Аренда!AK$26:AK$75,Аренда!$F$26:$F$75,$F70,Аренда!$G$26:$G$75,$G70)</f>
        <v>0</v>
      </c>
      <c r="AM70" s="246">
        <f ca="1">SUMIFS(Аренда!AL$26:AL$75,Аренда!$F$26:$F$75,$F70,Аренда!$G$26:$G$75,$G70)</f>
        <v>0</v>
      </c>
      <c r="AN70" s="246">
        <f ca="1">SUMIFS(Аренда!AM$26:AM$75,Аренда!$F$26:$F$75,$F70,Аренда!$G$26:$G$75,$G70)</f>
        <v>0</v>
      </c>
      <c r="AO70" s="246">
        <f ca="1">SUMIFS(Аренда!AN$26:AN$75,Аренда!$F$26:$F$75,$F70,Аренда!$G$26:$G$75,$G70)</f>
        <v>0</v>
      </c>
      <c r="AP70" s="246">
        <f ca="1">SUMIFS(Аренда!AO$26:AO$75,Аренда!$F$26:$F$75,$F70,Аренда!$G$26:$G$75,$G70)</f>
        <v>0</v>
      </c>
      <c r="AQ70" s="246">
        <f ca="1">SUMIFS(Аренда!AP$26:AP$75,Аренда!$F$26:$F$75,$F70,Аренда!$G$26:$G$75,$G70)</f>
        <v>0</v>
      </c>
      <c r="AR70" s="246">
        <f ca="1">SUMIFS(Аренда!AQ$26:AQ$75,Аренда!$F$26:$F$75,$F70,Аренда!$G$26:$G$75,$G70)</f>
        <v>0</v>
      </c>
      <c r="AS70" s="246">
        <f ca="1">SUMIFS(Аренда!AR$26:AR$75,Аренда!$F$26:$F$75,$F70,Аренда!$G$26:$G$75,$G70)</f>
        <v>0</v>
      </c>
      <c r="AT70" s="246">
        <f ca="1">SUMIFS(Аренда!AS$26:AS$75,Аренда!$F$26:$F$75,$F70,Аренда!$G$26:$G$75,$G70)</f>
        <v>0</v>
      </c>
      <c r="AU70" s="246">
        <f ca="1">SUMIFS(Аренда!AT$26:AT$75,Аренда!$F$26:$F$75,$F70,Аренда!$G$26:$G$75,$G70)</f>
        <v>0</v>
      </c>
      <c r="AV70" s="246">
        <f ca="1">SUMIFS(Аренда!AU$26:AU$75,Аренда!$F$26:$F$75,$F70,Аренда!$G$26:$G$75,$G70)</f>
        <v>0</v>
      </c>
      <c r="AW70" s="246">
        <f ca="1">SUMIFS(Аренда!AV$26:AV$75,Аренда!$F$26:$F$75,$F70,Аренда!$G$26:$G$75,$G70)</f>
        <v>0</v>
      </c>
      <c r="AX70" s="246">
        <f ca="1">SUMIFS(Аренда!AW$26:AW$75,Аренда!$F$26:$F$75,$F70,Аренда!$G$26:$G$75,$G70)</f>
        <v>0</v>
      </c>
      <c r="AY70" s="246">
        <f ca="1">SUMIFS(Аренда!AX$26:AX$75,Аренда!$F$26:$F$75,$F70,Аренда!$G$26:$G$75,$G70)</f>
        <v>0</v>
      </c>
      <c r="AZ70" s="246">
        <f ca="1">SUMIFS(Аренда!AY$26:AY$75,Аренда!$F$26:$F$75,$F70,Аренда!$G$26:$G$75,$G70)</f>
        <v>0</v>
      </c>
      <c r="BA70" s="246">
        <f ca="1">SUMIFS(Аренда!AZ$26:AZ$75,Аренда!$F$26:$F$75,$F70,Аренда!$G$26:$G$75,$G70)</f>
        <v>0</v>
      </c>
      <c r="BB70" s="246">
        <f ca="1">SUMIFS(Аренда!BA$26:BA$75,Аренда!$F$26:$F$75,$F70,Аренда!$G$26:$G$75,$G70)</f>
        <v>0</v>
      </c>
      <c r="BC70" s="246">
        <f ca="1">SUMIFS(Аренда!BB$26:BB$75,Аренда!$F$26:$F$75,$F70,Аренда!$G$26:$G$75,$G70)</f>
        <v>0</v>
      </c>
      <c r="BD70" s="246">
        <f t="shared" ca="1" si="32"/>
        <v>0</v>
      </c>
      <c r="BE70" s="246">
        <f t="shared" ca="1" si="33"/>
        <v>0</v>
      </c>
      <c r="BF70" s="246">
        <f t="shared" ca="1" si="34"/>
        <v>0</v>
      </c>
      <c r="BG70" s="246">
        <f t="shared" ca="1" si="35"/>
        <v>0</v>
      </c>
      <c r="BH70" s="246">
        <f t="shared" ca="1" si="36"/>
        <v>0</v>
      </c>
      <c r="BI70" s="246">
        <f t="shared" ca="1" si="37"/>
        <v>0</v>
      </c>
      <c r="BJ70" s="246">
        <f t="shared" ca="1" si="38"/>
        <v>0</v>
      </c>
      <c r="BK70" s="246">
        <f t="shared" ca="1" si="39"/>
        <v>0</v>
      </c>
      <c r="BL70" s="246">
        <f t="shared" ca="1" si="40"/>
        <v>0</v>
      </c>
      <c r="BM70" s="246">
        <f t="shared" ca="1" si="41"/>
        <v>0</v>
      </c>
      <c r="BN70" s="1083"/>
      <c r="BO70" s="1083"/>
      <c r="BP70" s="1083"/>
      <c r="BS70" s="900" t="s">
        <v>1183</v>
      </c>
    </row>
    <row r="71" spans="1:71" ht="14.25" customHeight="1" x14ac:dyDescent="0.15">
      <c r="E71" s="630">
        <v>15</v>
      </c>
      <c r="F71" s="725" t="str" cm="1">
        <f t="array" aca="1" ref="F71" ca="1">OFFSET(G71,-1,-1)</f>
        <v>2</v>
      </c>
      <c r="G71" s="141" t="s">
        <v>1184</v>
      </c>
      <c r="T71" s="640" t="b" cm="1">
        <f t="array" ref="T71">T70</f>
        <v>1</v>
      </c>
      <c r="X71" s="1311"/>
      <c r="Z71" s="1311"/>
      <c r="AB71" s="112" t="s">
        <v>957</v>
      </c>
      <c r="AC71" s="119" t="s">
        <v>1185</v>
      </c>
      <c r="AD71" s="112" t="s">
        <v>805</v>
      </c>
      <c r="AE71" s="246">
        <f ca="1">SUMIFS(Аренда!AE$26:AE$75,Аренда!$F$26:$F$75,$F71,Аренда!$G$26:$G$75,$G71)</f>
        <v>0</v>
      </c>
      <c r="AF71" s="246">
        <f ca="1">SUMIFS(Аренда!AF$26:AF$75,Аренда!$F$26:$F$75,$F71,Аренда!$G$26:$G$75,$G71)</f>
        <v>0</v>
      </c>
      <c r="AG71" s="1116">
        <f ca="1">SUMIFS(Аренда!AG$26:AG$75,Аренда!$F$26:$F$75,$F71,Аренда!$G$26:$G$75,$G71)</f>
        <v>0</v>
      </c>
      <c r="AH71" s="246">
        <f t="shared" ca="1" si="31"/>
        <v>0</v>
      </c>
      <c r="AI71" s="246">
        <f ca="1">SUMIFS(Аренда!AH$26:AH$75,Аренда!$F$26:$F$75,$F71,Аренда!$G$26:$G$75,$G71)</f>
        <v>0</v>
      </c>
      <c r="AJ71" s="246">
        <f ca="1">SUMIFS(Аренда!AI$26:AI$75,Аренда!$F$26:$F$75,$F71,Аренда!$G$26:$G$75,$G71)</f>
        <v>0</v>
      </c>
      <c r="AK71" s="246">
        <f ca="1">SUMIFS(Аренда!AJ$26:AJ$75,Аренда!$F$26:$F$75,$F71,Аренда!$G$26:$G$75,$G71)</f>
        <v>0</v>
      </c>
      <c r="AL71" s="246">
        <f ca="1">SUMIFS(Аренда!AK$26:AK$75,Аренда!$F$26:$F$75,$F71,Аренда!$G$26:$G$75,$G71)</f>
        <v>0</v>
      </c>
      <c r="AM71" s="246">
        <f ca="1">SUMIFS(Аренда!AL$26:AL$75,Аренда!$F$26:$F$75,$F71,Аренда!$G$26:$G$75,$G71)</f>
        <v>0</v>
      </c>
      <c r="AN71" s="246">
        <f ca="1">SUMIFS(Аренда!AM$26:AM$75,Аренда!$F$26:$F$75,$F71,Аренда!$G$26:$G$75,$G71)</f>
        <v>0</v>
      </c>
      <c r="AO71" s="246">
        <f ca="1">SUMIFS(Аренда!AN$26:AN$75,Аренда!$F$26:$F$75,$F71,Аренда!$G$26:$G$75,$G71)</f>
        <v>0</v>
      </c>
      <c r="AP71" s="246">
        <f ca="1">SUMIFS(Аренда!AO$26:AO$75,Аренда!$F$26:$F$75,$F71,Аренда!$G$26:$G$75,$G71)</f>
        <v>0</v>
      </c>
      <c r="AQ71" s="246">
        <f ca="1">SUMIFS(Аренда!AP$26:AP$75,Аренда!$F$26:$F$75,$F71,Аренда!$G$26:$G$75,$G71)</f>
        <v>0</v>
      </c>
      <c r="AR71" s="246">
        <f ca="1">SUMIFS(Аренда!AQ$26:AQ$75,Аренда!$F$26:$F$75,$F71,Аренда!$G$26:$G$75,$G71)</f>
        <v>0</v>
      </c>
      <c r="AS71" s="246">
        <f ca="1">SUMIFS(Аренда!AR$26:AR$75,Аренда!$F$26:$F$75,$F71,Аренда!$G$26:$G$75,$G71)</f>
        <v>0</v>
      </c>
      <c r="AT71" s="246">
        <f ca="1">SUMIFS(Аренда!AS$26:AS$75,Аренда!$F$26:$F$75,$F71,Аренда!$G$26:$G$75,$G71)</f>
        <v>0</v>
      </c>
      <c r="AU71" s="246">
        <f ca="1">SUMIFS(Аренда!AT$26:AT$75,Аренда!$F$26:$F$75,$F71,Аренда!$G$26:$G$75,$G71)</f>
        <v>0</v>
      </c>
      <c r="AV71" s="246">
        <f ca="1">SUMIFS(Аренда!AU$26:AU$75,Аренда!$F$26:$F$75,$F71,Аренда!$G$26:$G$75,$G71)</f>
        <v>0</v>
      </c>
      <c r="AW71" s="246">
        <f ca="1">SUMIFS(Аренда!AV$26:AV$75,Аренда!$F$26:$F$75,$F71,Аренда!$G$26:$G$75,$G71)</f>
        <v>0</v>
      </c>
      <c r="AX71" s="246">
        <f ca="1">SUMIFS(Аренда!AW$26:AW$75,Аренда!$F$26:$F$75,$F71,Аренда!$G$26:$G$75,$G71)</f>
        <v>0</v>
      </c>
      <c r="AY71" s="246">
        <f ca="1">SUMIFS(Аренда!AX$26:AX$75,Аренда!$F$26:$F$75,$F71,Аренда!$G$26:$G$75,$G71)</f>
        <v>0</v>
      </c>
      <c r="AZ71" s="246">
        <f ca="1">SUMIFS(Аренда!AY$26:AY$75,Аренда!$F$26:$F$75,$F71,Аренда!$G$26:$G$75,$G71)</f>
        <v>0</v>
      </c>
      <c r="BA71" s="246">
        <f ca="1">SUMIFS(Аренда!AZ$26:AZ$75,Аренда!$F$26:$F$75,$F71,Аренда!$G$26:$G$75,$G71)</f>
        <v>0</v>
      </c>
      <c r="BB71" s="246">
        <f ca="1">SUMIFS(Аренда!BA$26:BA$75,Аренда!$F$26:$F$75,$F71,Аренда!$G$26:$G$75,$G71)</f>
        <v>0</v>
      </c>
      <c r="BC71" s="246">
        <f ca="1">SUMIFS(Аренда!BB$26:BB$75,Аренда!$F$26:$F$75,$F71,Аренда!$G$26:$G$75,$G71)</f>
        <v>0</v>
      </c>
      <c r="BD71" s="246">
        <f t="shared" ca="1" si="32"/>
        <v>0</v>
      </c>
      <c r="BE71" s="246">
        <f t="shared" ca="1" si="33"/>
        <v>0</v>
      </c>
      <c r="BF71" s="246">
        <f t="shared" ca="1" si="34"/>
        <v>0</v>
      </c>
      <c r="BG71" s="246">
        <f t="shared" ca="1" si="35"/>
        <v>0</v>
      </c>
      <c r="BH71" s="246">
        <f t="shared" ca="1" si="36"/>
        <v>0</v>
      </c>
      <c r="BI71" s="246">
        <f t="shared" ca="1" si="37"/>
        <v>0</v>
      </c>
      <c r="BJ71" s="246">
        <f t="shared" ca="1" si="38"/>
        <v>0</v>
      </c>
      <c r="BK71" s="246">
        <f t="shared" ca="1" si="39"/>
        <v>0</v>
      </c>
      <c r="BL71" s="246">
        <f t="shared" ca="1" si="40"/>
        <v>0</v>
      </c>
      <c r="BM71" s="246">
        <f t="shared" ca="1" si="41"/>
        <v>0</v>
      </c>
      <c r="BN71" s="1083"/>
      <c r="BO71" s="1083"/>
      <c r="BP71" s="1083"/>
      <c r="BS71" s="900" t="s">
        <v>1386</v>
      </c>
    </row>
    <row r="72" spans="1:71" ht="14.25" customHeight="1" x14ac:dyDescent="0.15">
      <c r="E72" s="630">
        <v>15</v>
      </c>
      <c r="F72" s="725" t="str" cm="1">
        <f t="array" aca="1" ref="F72" ca="1">OFFSET(G72,-1,-1)</f>
        <v>2</v>
      </c>
      <c r="T72" s="640" t="b" cm="1">
        <f t="array" ref="T72">T71</f>
        <v>1</v>
      </c>
      <c r="X72" s="1311"/>
      <c r="Z72" s="1311"/>
      <c r="AB72" s="112" t="s">
        <v>961</v>
      </c>
      <c r="AC72" s="119" t="s">
        <v>1387</v>
      </c>
      <c r="AD72" s="112" t="s">
        <v>805</v>
      </c>
      <c r="AE72" s="484">
        <f ca="1">SUM(AE73:AE75)</f>
        <v>0</v>
      </c>
      <c r="AF72" s="484">
        <f ca="1">SUM(AF73:AF75)</f>
        <v>1950.1167</v>
      </c>
      <c r="AG72" s="1157">
        <f ca="1">SUM(AG73:AG75)</f>
        <v>0</v>
      </c>
      <c r="AH72" s="246">
        <f t="shared" ca="1" si="31"/>
        <v>-1950.1167</v>
      </c>
      <c r="AI72" s="484">
        <f t="shared" ref="AI72:BC72" ca="1" si="42">SUM(AI73:AI75)</f>
        <v>0</v>
      </c>
      <c r="AJ72" s="484">
        <f t="shared" ca="1" si="42"/>
        <v>1668.4808047616054</v>
      </c>
      <c r="AK72" s="484">
        <f t="shared" ca="1" si="42"/>
        <v>0</v>
      </c>
      <c r="AL72" s="484">
        <f t="shared" ca="1" si="42"/>
        <v>0</v>
      </c>
      <c r="AM72" s="484">
        <f t="shared" ca="1" si="42"/>
        <v>0</v>
      </c>
      <c r="AN72" s="484">
        <f t="shared" ca="1" si="42"/>
        <v>0</v>
      </c>
      <c r="AO72" s="484">
        <f t="shared" ca="1" si="42"/>
        <v>0</v>
      </c>
      <c r="AP72" s="484">
        <f t="shared" ca="1" si="42"/>
        <v>0</v>
      </c>
      <c r="AQ72" s="484">
        <f t="shared" ca="1" si="42"/>
        <v>0</v>
      </c>
      <c r="AR72" s="484">
        <f t="shared" ca="1" si="42"/>
        <v>0</v>
      </c>
      <c r="AS72" s="484">
        <f t="shared" ca="1" si="42"/>
        <v>0</v>
      </c>
      <c r="AT72" s="484">
        <f t="shared" ca="1" si="42"/>
        <v>0</v>
      </c>
      <c r="AU72" s="484">
        <f t="shared" ca="1" si="42"/>
        <v>0</v>
      </c>
      <c r="AV72" s="484">
        <f t="shared" ca="1" si="42"/>
        <v>0</v>
      </c>
      <c r="AW72" s="484">
        <f t="shared" ca="1" si="42"/>
        <v>0</v>
      </c>
      <c r="AX72" s="484">
        <f t="shared" ca="1" si="42"/>
        <v>0</v>
      </c>
      <c r="AY72" s="484">
        <f t="shared" ca="1" si="42"/>
        <v>0</v>
      </c>
      <c r="AZ72" s="484">
        <f t="shared" ca="1" si="42"/>
        <v>0</v>
      </c>
      <c r="BA72" s="484">
        <f t="shared" ca="1" si="42"/>
        <v>0</v>
      </c>
      <c r="BB72" s="484">
        <f t="shared" ca="1" si="42"/>
        <v>0</v>
      </c>
      <c r="BC72" s="484">
        <f t="shared" ca="1" si="42"/>
        <v>0</v>
      </c>
      <c r="BD72" s="246">
        <f t="shared" ca="1" si="32"/>
        <v>0</v>
      </c>
      <c r="BE72" s="246">
        <f t="shared" ca="1" si="33"/>
        <v>0</v>
      </c>
      <c r="BF72" s="246">
        <f t="shared" ca="1" si="34"/>
        <v>0</v>
      </c>
      <c r="BG72" s="246">
        <f t="shared" ca="1" si="35"/>
        <v>0</v>
      </c>
      <c r="BH72" s="246">
        <f t="shared" ca="1" si="36"/>
        <v>0</v>
      </c>
      <c r="BI72" s="246">
        <f t="shared" ca="1" si="37"/>
        <v>0</v>
      </c>
      <c r="BJ72" s="246">
        <f t="shared" ca="1" si="38"/>
        <v>0</v>
      </c>
      <c r="BK72" s="246">
        <f t="shared" ca="1" si="39"/>
        <v>0</v>
      </c>
      <c r="BL72" s="246">
        <f t="shared" ca="1" si="40"/>
        <v>0</v>
      </c>
      <c r="BM72" s="246">
        <f t="shared" ca="1" si="41"/>
        <v>0</v>
      </c>
      <c r="BN72" s="1083"/>
      <c r="BO72" s="1083"/>
      <c r="BP72" s="1083"/>
      <c r="BS72" s="900" t="s">
        <v>1388</v>
      </c>
    </row>
    <row r="73" spans="1:71" ht="39" customHeight="1" x14ac:dyDescent="0.15">
      <c r="E73" s="630">
        <v>40.5</v>
      </c>
      <c r="F73" s="725" t="str" cm="1">
        <f t="array" aca="1" ref="F73" ca="1">OFFSET(G73,-1,-1)</f>
        <v>2</v>
      </c>
      <c r="G73" s="141" t="s">
        <v>1276</v>
      </c>
      <c r="T73" s="640" t="b" cm="1">
        <f t="array" ref="T73">T72</f>
        <v>1</v>
      </c>
      <c r="X73" s="1311"/>
      <c r="Z73" s="1311"/>
      <c r="AB73" s="112" t="s">
        <v>1052</v>
      </c>
      <c r="AC73" s="119" t="s">
        <v>1277</v>
      </c>
      <c r="AD73" s="112" t="s">
        <v>805</v>
      </c>
      <c r="AE73" s="484">
        <f ca="1">SUMIFS(Налоги!AE$26:AE$83,Налоги!$F$26:$F$83,$F73,Налоги!$G$26:$G$83,$G73)</f>
        <v>0</v>
      </c>
      <c r="AF73" s="484">
        <f ca="1">SUMIFS(Налоги!AF$26:AF$83,Налоги!$F$26:$F$83,$F73,Налоги!$G$26:$G$83,$G73)</f>
        <v>2.6123799999999999</v>
      </c>
      <c r="AG73" s="1157">
        <f ca="1">SUMIFS(Налоги!AG$26:AG$83,Налоги!$F$26:$F$83,$F73,Налоги!$G$26:$G$83,$G73)</f>
        <v>0</v>
      </c>
      <c r="AH73" s="246">
        <f t="shared" ca="1" si="31"/>
        <v>-2.6123799999999999</v>
      </c>
      <c r="AI73" s="484">
        <f ca="1">SUMIFS(Налоги!AH$26:AH$83,Налоги!$F$26:$F$83,$F73,Налоги!$G$26:$G$83,$G73)</f>
        <v>0</v>
      </c>
      <c r="AJ73" s="484">
        <f ca="1">SUMIFS(Налоги!AI$26:AI$83,Налоги!$F$26:$F$83,$F73,Налоги!$G$26:$G$83,$G73)</f>
        <v>2.873618</v>
      </c>
      <c r="AK73" s="484">
        <f ca="1">SUMIFS(Налоги!AJ$26:AJ$83,Налоги!$F$26:$F$83,$F73,Налоги!$G$26:$G$83,$G73)</f>
        <v>0</v>
      </c>
      <c r="AL73" s="484">
        <f ca="1">SUMIFS(Налоги!AK$26:AK$83,Налоги!$F$26:$F$83,$F73,Налоги!$G$26:$G$83,$G73)</f>
        <v>0</v>
      </c>
      <c r="AM73" s="484">
        <f ca="1">SUMIFS(Налоги!AL$26:AL$83,Налоги!$F$26:$F$83,$F73,Налоги!$G$26:$G$83,$G73)</f>
        <v>0</v>
      </c>
      <c r="AN73" s="484">
        <f ca="1">SUMIFS(Налоги!AM$26:AM$83,Налоги!$F$26:$F$83,$F73,Налоги!$G$26:$G$83,$G73)</f>
        <v>0</v>
      </c>
      <c r="AO73" s="484">
        <f ca="1">SUMIFS(Налоги!AN$26:AN$83,Налоги!$F$26:$F$83,$F73,Налоги!$G$26:$G$83,$G73)</f>
        <v>0</v>
      </c>
      <c r="AP73" s="484">
        <f ca="1">SUMIFS(Налоги!AO$26:AO$83,Налоги!$F$26:$F$83,$F73,Налоги!$G$26:$G$83,$G73)</f>
        <v>0</v>
      </c>
      <c r="AQ73" s="484">
        <f ca="1">SUMIFS(Налоги!AP$26:AP$83,Налоги!$F$26:$F$83,$F73,Налоги!$G$26:$G$83,$G73)</f>
        <v>0</v>
      </c>
      <c r="AR73" s="484">
        <f ca="1">SUMIFS(Налоги!AQ$26:AQ$83,Налоги!$F$26:$F$83,$F73,Налоги!$G$26:$G$83,$G73)</f>
        <v>0</v>
      </c>
      <c r="AS73" s="484">
        <f ca="1">SUMIFS(Налоги!AR$26:AR$83,Налоги!$F$26:$F$83,$F73,Налоги!$G$26:$G$83,$G73)</f>
        <v>0</v>
      </c>
      <c r="AT73" s="484">
        <f ca="1">SUMIFS(Налоги!AS$26:AS$83,Налоги!$F$26:$F$83,$F73,Налоги!$G$26:$G$83,$G73)</f>
        <v>0</v>
      </c>
      <c r="AU73" s="484">
        <f ca="1">SUMIFS(Налоги!AT$26:AT$83,Налоги!$F$26:$F$83,$F73,Налоги!$G$26:$G$83,$G73)</f>
        <v>0</v>
      </c>
      <c r="AV73" s="484">
        <f ca="1">SUMIFS(Налоги!AU$26:AU$83,Налоги!$F$26:$F$83,$F73,Налоги!$G$26:$G$83,$G73)</f>
        <v>0</v>
      </c>
      <c r="AW73" s="484">
        <f ca="1">SUMIFS(Налоги!AV$26:AV$83,Налоги!$F$26:$F$83,$F73,Налоги!$G$26:$G$83,$G73)</f>
        <v>0</v>
      </c>
      <c r="AX73" s="484">
        <f ca="1">SUMIFS(Налоги!AW$26:AW$83,Налоги!$F$26:$F$83,$F73,Налоги!$G$26:$G$83,$G73)</f>
        <v>0</v>
      </c>
      <c r="AY73" s="484">
        <f ca="1">SUMIFS(Налоги!AX$26:AX$83,Налоги!$F$26:$F$83,$F73,Налоги!$G$26:$G$83,$G73)</f>
        <v>0</v>
      </c>
      <c r="AZ73" s="484">
        <f ca="1">SUMIFS(Налоги!AY$26:AY$83,Налоги!$F$26:$F$83,$F73,Налоги!$G$26:$G$83,$G73)</f>
        <v>0</v>
      </c>
      <c r="BA73" s="484">
        <f ca="1">SUMIFS(Налоги!AZ$26:AZ$83,Налоги!$F$26:$F$83,$F73,Налоги!$G$26:$G$83,$G73)</f>
        <v>0</v>
      </c>
      <c r="BB73" s="484">
        <f ca="1">SUMIFS(Налоги!BA$26:BA$83,Налоги!$F$26:$F$83,$F73,Налоги!$G$26:$G$83,$G73)</f>
        <v>0</v>
      </c>
      <c r="BC73" s="484">
        <f ca="1">SUMIFS(Налоги!BB$26:BB$83,Налоги!$F$26:$F$83,$F73,Налоги!$G$26:$G$83,$G73)</f>
        <v>0</v>
      </c>
      <c r="BD73" s="246">
        <f t="shared" ca="1" si="32"/>
        <v>0</v>
      </c>
      <c r="BE73" s="246">
        <f t="shared" ca="1" si="33"/>
        <v>0</v>
      </c>
      <c r="BF73" s="246">
        <f t="shared" ca="1" si="34"/>
        <v>0</v>
      </c>
      <c r="BG73" s="246">
        <f t="shared" ca="1" si="35"/>
        <v>0</v>
      </c>
      <c r="BH73" s="246">
        <f t="shared" ca="1" si="36"/>
        <v>0</v>
      </c>
      <c r="BI73" s="246">
        <f t="shared" ca="1" si="37"/>
        <v>0</v>
      </c>
      <c r="BJ73" s="246">
        <f t="shared" ca="1" si="38"/>
        <v>0</v>
      </c>
      <c r="BK73" s="246">
        <f t="shared" ca="1" si="39"/>
        <v>0</v>
      </c>
      <c r="BL73" s="246">
        <f t="shared" ca="1" si="40"/>
        <v>0</v>
      </c>
      <c r="BM73" s="246">
        <f t="shared" ca="1" si="41"/>
        <v>0</v>
      </c>
      <c r="BN73" s="1083"/>
      <c r="BO73" s="1083"/>
      <c r="BP73" s="1083"/>
      <c r="BS73" s="900" t="s">
        <v>1389</v>
      </c>
    </row>
    <row r="74" spans="1:71" s="1141" customFormat="1" ht="14.25" customHeight="1" x14ac:dyDescent="0.15">
      <c r="A74" s="180"/>
      <c r="B74" s="180"/>
      <c r="C74" s="180"/>
      <c r="D74" s="180"/>
      <c r="E74" s="630">
        <v>15</v>
      </c>
      <c r="F74" s="725" t="str" cm="1">
        <f t="array" aca="1" ref="F74" ca="1">OFFSET(G74,-1,-1)</f>
        <v>2</v>
      </c>
      <c r="G74" s="141" t="s">
        <v>1283</v>
      </c>
      <c r="H74" s="180"/>
      <c r="I74" s="180"/>
      <c r="J74" s="180"/>
      <c r="K74" s="180"/>
      <c r="L74" s="180"/>
      <c r="M74" s="180"/>
      <c r="N74" s="180"/>
      <c r="O74" s="180"/>
      <c r="P74" s="180"/>
      <c r="Q74" s="180"/>
      <c r="R74" s="180"/>
      <c r="S74" s="180"/>
      <c r="T74" s="640" t="b" cm="1">
        <f t="array" ref="T74">T73</f>
        <v>1</v>
      </c>
      <c r="U74" s="180"/>
      <c r="V74" s="180"/>
      <c r="W74" s="180"/>
      <c r="X74" s="1410"/>
      <c r="Y74" s="180"/>
      <c r="Z74" s="1410"/>
      <c r="AA74" s="180"/>
      <c r="AB74" s="112" t="s">
        <v>1055</v>
      </c>
      <c r="AC74" s="119" t="s">
        <v>1390</v>
      </c>
      <c r="AD74" s="112" t="s">
        <v>805</v>
      </c>
      <c r="AE74" s="484">
        <f ca="1">SUMIFS(Налоги!AE$26:AE$83,Налоги!$F$26:$F$83,$F74,Налоги!$G$26:$G$83,$G74)</f>
        <v>0</v>
      </c>
      <c r="AF74" s="484">
        <f ca="1">SUMIFS(Налоги!AF$26:AF$83,Налоги!$F$26:$F$83,$F74,Налоги!$G$26:$G$83,$G74)</f>
        <v>3</v>
      </c>
      <c r="AG74" s="1157">
        <f ca="1">SUMIFS(Налоги!AG$26:AG$83,Налоги!$F$26:$F$83,$F74,Налоги!$G$26:$G$83,$G74)</f>
        <v>0</v>
      </c>
      <c r="AH74" s="246">
        <f t="shared" ca="1" si="31"/>
        <v>-3</v>
      </c>
      <c r="AI74" s="484">
        <f ca="1">SUMIFS(Налоги!AH$26:AH$83,Налоги!$F$26:$F$83,$F74,Налоги!$G$26:$G$83,$G74)</f>
        <v>0</v>
      </c>
      <c r="AJ74" s="484">
        <f ca="1">SUMIFS(Налоги!AI$26:AI$83,Налоги!$F$26:$F$83,$F74,Налоги!$G$26:$G$83,$G74)</f>
        <v>6</v>
      </c>
      <c r="AK74" s="484">
        <f ca="1">SUMIFS(Налоги!AJ$26:AJ$83,Налоги!$F$26:$F$83,$F74,Налоги!$G$26:$G$83,$G74)</f>
        <v>0</v>
      </c>
      <c r="AL74" s="484">
        <f ca="1">SUMIFS(Налоги!AK$26:AK$83,Налоги!$F$26:$F$83,$F74,Налоги!$G$26:$G$83,$G74)</f>
        <v>0</v>
      </c>
      <c r="AM74" s="484">
        <f ca="1">SUMIFS(Налоги!AL$26:AL$83,Налоги!$F$26:$F$83,$F74,Налоги!$G$26:$G$83,$G74)</f>
        <v>0</v>
      </c>
      <c r="AN74" s="484">
        <f ca="1">SUMIFS(Налоги!AM$26:AM$83,Налоги!$F$26:$F$83,$F74,Налоги!$G$26:$G$83,$G74)</f>
        <v>0</v>
      </c>
      <c r="AO74" s="484">
        <f ca="1">SUMIFS(Налоги!AN$26:AN$83,Налоги!$F$26:$F$83,$F74,Налоги!$G$26:$G$83,$G74)</f>
        <v>0</v>
      </c>
      <c r="AP74" s="484">
        <f ca="1">SUMIFS(Налоги!AO$26:AO$83,Налоги!$F$26:$F$83,$F74,Налоги!$G$26:$G$83,$G74)</f>
        <v>0</v>
      </c>
      <c r="AQ74" s="484">
        <f ca="1">SUMIFS(Налоги!AP$26:AP$83,Налоги!$F$26:$F$83,$F74,Налоги!$G$26:$G$83,$G74)</f>
        <v>0</v>
      </c>
      <c r="AR74" s="484">
        <f ca="1">SUMIFS(Налоги!AQ$26:AQ$83,Налоги!$F$26:$F$83,$F74,Налоги!$G$26:$G$83,$G74)</f>
        <v>0</v>
      </c>
      <c r="AS74" s="484">
        <f ca="1">SUMIFS(Налоги!AR$26:AR$83,Налоги!$F$26:$F$83,$F74,Налоги!$G$26:$G$83,$G74)</f>
        <v>0</v>
      </c>
      <c r="AT74" s="484">
        <f ca="1">SUMIFS(Налоги!AS$26:AS$83,Налоги!$F$26:$F$83,$F74,Налоги!$G$26:$G$83,$G74)</f>
        <v>0</v>
      </c>
      <c r="AU74" s="484">
        <f ca="1">SUMIFS(Налоги!AT$26:AT$83,Налоги!$F$26:$F$83,$F74,Налоги!$G$26:$G$83,$G74)</f>
        <v>0</v>
      </c>
      <c r="AV74" s="484">
        <f ca="1">SUMIFS(Налоги!AU$26:AU$83,Налоги!$F$26:$F$83,$F74,Налоги!$G$26:$G$83,$G74)</f>
        <v>0</v>
      </c>
      <c r="AW74" s="484">
        <f ca="1">SUMIFS(Налоги!AV$26:AV$83,Налоги!$F$26:$F$83,$F74,Налоги!$G$26:$G$83,$G74)</f>
        <v>0</v>
      </c>
      <c r="AX74" s="484">
        <f ca="1">SUMIFS(Налоги!AW$26:AW$83,Налоги!$F$26:$F$83,$F74,Налоги!$G$26:$G$83,$G74)</f>
        <v>0</v>
      </c>
      <c r="AY74" s="484">
        <f ca="1">SUMIFS(Налоги!AX$26:AX$83,Налоги!$F$26:$F$83,$F74,Налоги!$G$26:$G$83,$G74)</f>
        <v>0</v>
      </c>
      <c r="AZ74" s="484">
        <f ca="1">SUMIFS(Налоги!AY$26:AY$83,Налоги!$F$26:$F$83,$F74,Налоги!$G$26:$G$83,$G74)</f>
        <v>0</v>
      </c>
      <c r="BA74" s="484">
        <f ca="1">SUMIFS(Налоги!AZ$26:AZ$83,Налоги!$F$26:$F$83,$F74,Налоги!$G$26:$G$83,$G74)</f>
        <v>0</v>
      </c>
      <c r="BB74" s="484">
        <f ca="1">SUMIFS(Налоги!BA$26:BA$83,Налоги!$F$26:$F$83,$F74,Налоги!$G$26:$G$83,$G74)</f>
        <v>0</v>
      </c>
      <c r="BC74" s="484">
        <f ca="1">SUMIFS(Налоги!BB$26:BB$83,Налоги!$F$26:$F$83,$F74,Налоги!$G$26:$G$83,$G74)</f>
        <v>0</v>
      </c>
      <c r="BD74" s="246">
        <f t="shared" ca="1" si="32"/>
        <v>0</v>
      </c>
      <c r="BE74" s="246">
        <f t="shared" ca="1" si="33"/>
        <v>0</v>
      </c>
      <c r="BF74" s="246">
        <f t="shared" ca="1" si="34"/>
        <v>0</v>
      </c>
      <c r="BG74" s="246">
        <f t="shared" ca="1" si="35"/>
        <v>0</v>
      </c>
      <c r="BH74" s="246">
        <f t="shared" ca="1" si="36"/>
        <v>0</v>
      </c>
      <c r="BI74" s="246">
        <f t="shared" ca="1" si="37"/>
        <v>0</v>
      </c>
      <c r="BJ74" s="246">
        <f t="shared" ca="1" si="38"/>
        <v>0</v>
      </c>
      <c r="BK74" s="246">
        <f t="shared" ca="1" si="39"/>
        <v>0</v>
      </c>
      <c r="BL74" s="246">
        <f t="shared" ca="1" si="40"/>
        <v>0</v>
      </c>
      <c r="BM74" s="246">
        <f t="shared" ca="1" si="41"/>
        <v>0</v>
      </c>
      <c r="BN74" s="1083"/>
      <c r="BO74" s="1083"/>
      <c r="BP74" s="1083"/>
      <c r="BQ74" s="180"/>
      <c r="BR74" s="180"/>
      <c r="BS74" s="900" t="s">
        <v>1391</v>
      </c>
    </row>
    <row r="75" spans="1:71" s="1141" customFormat="1" ht="14.25" customHeight="1" x14ac:dyDescent="0.15">
      <c r="A75" s="180"/>
      <c r="B75" s="180"/>
      <c r="C75" s="180"/>
      <c r="D75" s="180"/>
      <c r="E75" s="630">
        <v>15</v>
      </c>
      <c r="F75" s="725" t="str" cm="1">
        <f t="array" aca="1" ref="F75" ca="1">OFFSET(G75,-1,-1)</f>
        <v>2</v>
      </c>
      <c r="G75" s="141" t="s">
        <v>1279</v>
      </c>
      <c r="H75" s="180"/>
      <c r="I75" s="180"/>
      <c r="J75" s="180"/>
      <c r="K75" s="180"/>
      <c r="L75" s="180"/>
      <c r="M75" s="180"/>
      <c r="N75" s="180"/>
      <c r="O75" s="180"/>
      <c r="P75" s="180"/>
      <c r="Q75" s="180"/>
      <c r="R75" s="180"/>
      <c r="S75" s="180"/>
      <c r="T75" s="640" t="b" cm="1">
        <f t="array" ref="T75">T74</f>
        <v>1</v>
      </c>
      <c r="U75" s="180"/>
      <c r="V75" s="180"/>
      <c r="W75" s="180"/>
      <c r="X75" s="1410"/>
      <c r="Y75" s="180"/>
      <c r="Z75" s="1410"/>
      <c r="AA75" s="180"/>
      <c r="AB75" s="112" t="s">
        <v>1058</v>
      </c>
      <c r="AC75" s="119" t="s">
        <v>1392</v>
      </c>
      <c r="AD75" s="112" t="s">
        <v>805</v>
      </c>
      <c r="AE75" s="1157">
        <f ca="1">SUMIFS(Налоги!AE$26:AE$83,Налоги!$F$26:$F$83,$F75,Налоги!$G$26:$G$83,$G75)</f>
        <v>0</v>
      </c>
      <c r="AF75" s="1157">
        <f ca="1">SUMIFS(Налоги!AF$26:AF$83,Налоги!$F$26:$F$83,$F75,Налоги!$G$26:$G$83,$G75)</f>
        <v>1944.50432</v>
      </c>
      <c r="AG75" s="1157">
        <f ca="1">SUMIFS(Налоги!AG$26:AG$83,Налоги!$F$26:$F$83,$F75,Налоги!$G$26:$G$83,$G75)</f>
        <v>0</v>
      </c>
      <c r="AH75" s="246">
        <f t="shared" ca="1" si="31"/>
        <v>-1944.50432</v>
      </c>
      <c r="AI75" s="1157">
        <f ca="1">SUMIFS(Налоги!AH$26:AH$83,Налоги!$F$26:$F$83,$F75,Налоги!$G$26:$G$83,$G75)</f>
        <v>0</v>
      </c>
      <c r="AJ75" s="486">
        <f ca="1">SUMIFS(Налоги!AI$26:AI$83,Налоги!$F$26:$F$83,$F75,Налоги!$G$26:$G$83,$G75)</f>
        <v>1659.6071867616054</v>
      </c>
      <c r="AK75" s="1157">
        <f ca="1">SUMIFS(Налоги!AJ$26:AJ$83,Налоги!$F$26:$F$83,$F75,Налоги!$G$26:$G$83,$G75)</f>
        <v>0</v>
      </c>
      <c r="AL75" s="1157">
        <f ca="1">SUMIFS(Налоги!AK$26:AK$83,Налоги!$F$26:$F$83,$F75,Налоги!$G$26:$G$83,$G75)</f>
        <v>0</v>
      </c>
      <c r="AM75" s="1157">
        <f ca="1">SUMIFS(Налоги!AL$26:AL$83,Налоги!$F$26:$F$83,$F75,Налоги!$G$26:$G$83,$G75)</f>
        <v>0</v>
      </c>
      <c r="AN75" s="1157">
        <f ca="1">SUMIFS(Налоги!AM$26:AM$83,Налоги!$F$26:$F$83,$F75,Налоги!$G$26:$G$83,$G75)</f>
        <v>0</v>
      </c>
      <c r="AO75" s="1157">
        <f ca="1">SUMIFS(Налоги!AN$26:AN$83,Налоги!$F$26:$F$83,$F75,Налоги!$G$26:$G$83,$G75)</f>
        <v>0</v>
      </c>
      <c r="AP75" s="1157">
        <f ca="1">SUMIFS(Налоги!AO$26:AO$83,Налоги!$F$26:$F$83,$F75,Налоги!$G$26:$G$83,$G75)</f>
        <v>0</v>
      </c>
      <c r="AQ75" s="1157">
        <f ca="1">SUMIFS(Налоги!AP$26:AP$83,Налоги!$F$26:$F$83,$F75,Налоги!$G$26:$G$83,$G75)</f>
        <v>0</v>
      </c>
      <c r="AR75" s="1157">
        <f ca="1">SUMIFS(Налоги!AQ$26:AQ$83,Налоги!$F$26:$F$83,$F75,Налоги!$G$26:$G$83,$G75)</f>
        <v>0</v>
      </c>
      <c r="AS75" s="1157">
        <f ca="1">SUMIFS(Налоги!AR$26:AR$83,Налоги!$F$26:$F$83,$F75,Налоги!$G$26:$G$83,$G75)</f>
        <v>0</v>
      </c>
      <c r="AT75" s="486">
        <f ca="1">SUMIFS(Налоги!AS$26:AS$83,Налоги!$F$26:$F$83,$F75,Налоги!$G$26:$G$83,$G75)</f>
        <v>0</v>
      </c>
      <c r="AU75" s="1157">
        <f ca="1">SUMIFS(Налоги!AT$26:AT$83,Налоги!$F$26:$F$83,$F75,Налоги!$G$26:$G$83,$G75)</f>
        <v>0</v>
      </c>
      <c r="AV75" s="1157">
        <f ca="1">SUMIFS(Налоги!AU$26:AU$83,Налоги!$F$26:$F$83,$F75,Налоги!$G$26:$G$83,$G75)</f>
        <v>0</v>
      </c>
      <c r="AW75" s="1157">
        <f ca="1">SUMIFS(Налоги!AV$26:AV$83,Налоги!$F$26:$F$83,$F75,Налоги!$G$26:$G$83,$G75)</f>
        <v>0</v>
      </c>
      <c r="AX75" s="1157">
        <f ca="1">SUMIFS(Налоги!AW$26:AW$83,Налоги!$F$26:$F$83,$F75,Налоги!$G$26:$G$83,$G75)</f>
        <v>0</v>
      </c>
      <c r="AY75" s="1157">
        <f ca="1">SUMIFS(Налоги!AX$26:AX$83,Налоги!$F$26:$F$83,$F75,Налоги!$G$26:$G$83,$G75)</f>
        <v>0</v>
      </c>
      <c r="AZ75" s="1157">
        <f ca="1">SUMIFS(Налоги!AY$26:AY$83,Налоги!$F$26:$F$83,$F75,Налоги!$G$26:$G$83,$G75)</f>
        <v>0</v>
      </c>
      <c r="BA75" s="1157">
        <f ca="1">SUMIFS(Налоги!AZ$26:AZ$83,Налоги!$F$26:$F$83,$F75,Налоги!$G$26:$G$83,$G75)</f>
        <v>0</v>
      </c>
      <c r="BB75" s="1157">
        <f ca="1">SUMIFS(Налоги!BA$26:BA$83,Налоги!$F$26:$F$83,$F75,Налоги!$G$26:$G$83,$G75)</f>
        <v>0</v>
      </c>
      <c r="BC75" s="1157">
        <f ca="1">SUMIFS(Налоги!BB$26:BB$83,Налоги!$F$26:$F$83,$F75,Налоги!$G$26:$G$83,$G75)</f>
        <v>0</v>
      </c>
      <c r="BD75" s="246">
        <f t="shared" ca="1" si="32"/>
        <v>0</v>
      </c>
      <c r="BE75" s="246">
        <f t="shared" ca="1" si="33"/>
        <v>0</v>
      </c>
      <c r="BF75" s="246">
        <f t="shared" ca="1" si="34"/>
        <v>0</v>
      </c>
      <c r="BG75" s="246">
        <f t="shared" ca="1" si="35"/>
        <v>0</v>
      </c>
      <c r="BH75" s="246">
        <f t="shared" ca="1" si="36"/>
        <v>0</v>
      </c>
      <c r="BI75" s="246">
        <f t="shared" ca="1" si="37"/>
        <v>0</v>
      </c>
      <c r="BJ75" s="246">
        <f t="shared" ca="1" si="38"/>
        <v>0</v>
      </c>
      <c r="BK75" s="246">
        <f t="shared" ca="1" si="39"/>
        <v>0</v>
      </c>
      <c r="BL75" s="246">
        <f t="shared" ca="1" si="40"/>
        <v>0</v>
      </c>
      <c r="BM75" s="246">
        <f t="shared" ca="1" si="41"/>
        <v>0</v>
      </c>
      <c r="BN75" s="1083"/>
      <c r="BO75" s="1083"/>
      <c r="BP75" s="1083"/>
      <c r="BQ75" s="180"/>
      <c r="BR75" s="180"/>
      <c r="BS75" s="900" t="s">
        <v>1299</v>
      </c>
    </row>
    <row r="76" spans="1:71" ht="14.25" customHeight="1" x14ac:dyDescent="0.15">
      <c r="E76" s="630">
        <v>15</v>
      </c>
      <c r="F76" s="725" t="str" cm="1">
        <f t="array" aca="1" ref="F76" ca="1">OFFSET(G76,-1,-1)</f>
        <v>2</v>
      </c>
      <c r="T76" s="640" t="b" cm="1">
        <f t="array" ref="T76">T75</f>
        <v>1</v>
      </c>
      <c r="X76" s="1311"/>
      <c r="Z76" s="1311"/>
      <c r="AB76" s="112" t="s">
        <v>1067</v>
      </c>
      <c r="AC76" s="119" t="s">
        <v>1393</v>
      </c>
      <c r="AD76" s="112" t="s">
        <v>805</v>
      </c>
      <c r="AE76" s="1157"/>
      <c r="AF76" s="1157">
        <f>3943.08605+1977.04667</f>
        <v>5920.1327199999996</v>
      </c>
      <c r="AG76" s="1157"/>
      <c r="AH76" s="246">
        <f t="shared" si="31"/>
        <v>-5920.1327199999996</v>
      </c>
      <c r="AI76" s="1157"/>
      <c r="AJ76" s="486">
        <v>12453</v>
      </c>
      <c r="AK76" s="1157"/>
      <c r="AL76" s="1157"/>
      <c r="AM76" s="1157"/>
      <c r="AN76" s="1157"/>
      <c r="AO76" s="1157"/>
      <c r="AP76" s="1157"/>
      <c r="AQ76" s="1157"/>
      <c r="AR76" s="1157"/>
      <c r="AS76" s="1157"/>
      <c r="AT76" s="486"/>
      <c r="AU76" s="1157"/>
      <c r="AV76" s="1157"/>
      <c r="AW76" s="1157"/>
      <c r="AX76" s="1157"/>
      <c r="AY76" s="1157"/>
      <c r="AZ76" s="1157"/>
      <c r="BA76" s="1157"/>
      <c r="BB76" s="1157"/>
      <c r="BC76" s="1157"/>
      <c r="BD76" s="246">
        <f t="shared" si="32"/>
        <v>0</v>
      </c>
      <c r="BE76" s="246">
        <f t="shared" si="33"/>
        <v>0</v>
      </c>
      <c r="BF76" s="246">
        <f t="shared" si="34"/>
        <v>0</v>
      </c>
      <c r="BG76" s="246">
        <f t="shared" si="35"/>
        <v>0</v>
      </c>
      <c r="BH76" s="246">
        <f t="shared" si="36"/>
        <v>0</v>
      </c>
      <c r="BI76" s="246">
        <f t="shared" si="37"/>
        <v>0</v>
      </c>
      <c r="BJ76" s="246">
        <f t="shared" si="38"/>
        <v>0</v>
      </c>
      <c r="BK76" s="246">
        <f t="shared" si="39"/>
        <v>0</v>
      </c>
      <c r="BL76" s="246">
        <f t="shared" si="40"/>
        <v>0</v>
      </c>
      <c r="BM76" s="246">
        <f t="shared" si="41"/>
        <v>0</v>
      </c>
      <c r="BN76" s="1083"/>
      <c r="BO76" s="1083"/>
      <c r="BP76" s="1083"/>
      <c r="BS76" s="900" t="s">
        <v>1394</v>
      </c>
    </row>
    <row r="77" spans="1:71" ht="14.25" customHeight="1" x14ac:dyDescent="0.15">
      <c r="E77" s="630">
        <v>15</v>
      </c>
      <c r="F77" s="725" t="str" cm="1">
        <f t="array" aca="1" ref="F77" ca="1">OFFSET(G77,-1,-1)</f>
        <v>2</v>
      </c>
      <c r="T77" s="640" t="b" cm="1">
        <f t="array" ref="T77">T76</f>
        <v>1</v>
      </c>
      <c r="X77" s="1311"/>
      <c r="Z77" s="1311"/>
      <c r="AB77" s="112" t="s">
        <v>1395</v>
      </c>
      <c r="AC77" s="695" t="s">
        <v>1396</v>
      </c>
      <c r="AD77" s="112" t="s">
        <v>491</v>
      </c>
      <c r="AE77" s="1143"/>
      <c r="AF77" s="1143"/>
      <c r="AG77" s="1143"/>
      <c r="AH77" s="246">
        <f t="shared" si="31"/>
        <v>0</v>
      </c>
      <c r="AI77" s="1143"/>
      <c r="AJ77" s="861">
        <v>30.2</v>
      </c>
      <c r="AK77" s="1143"/>
      <c r="AL77" s="1143"/>
      <c r="AM77" s="1143"/>
      <c r="AN77" s="1143"/>
      <c r="AO77" s="1143"/>
      <c r="AP77" s="1143"/>
      <c r="AQ77" s="1143"/>
      <c r="AR77" s="1143"/>
      <c r="AS77" s="1143"/>
      <c r="AT77" s="861"/>
      <c r="AU77" s="1143"/>
      <c r="AV77" s="1143"/>
      <c r="AW77" s="1143"/>
      <c r="AX77" s="1143"/>
      <c r="AY77" s="1143"/>
      <c r="AZ77" s="1143"/>
      <c r="BA77" s="1143"/>
      <c r="BB77" s="1143"/>
      <c r="BC77" s="1143"/>
      <c r="BD77" s="246">
        <f t="shared" si="32"/>
        <v>0</v>
      </c>
      <c r="BE77" s="246">
        <f t="shared" si="33"/>
        <v>0</v>
      </c>
      <c r="BF77" s="246">
        <f t="shared" si="34"/>
        <v>0</v>
      </c>
      <c r="BG77" s="246">
        <f t="shared" si="35"/>
        <v>0</v>
      </c>
      <c r="BH77" s="246">
        <f t="shared" si="36"/>
        <v>0</v>
      </c>
      <c r="BI77" s="246">
        <f t="shared" si="37"/>
        <v>0</v>
      </c>
      <c r="BJ77" s="246">
        <f t="shared" si="38"/>
        <v>0</v>
      </c>
      <c r="BK77" s="246">
        <f t="shared" si="39"/>
        <v>0</v>
      </c>
      <c r="BL77" s="246">
        <f t="shared" si="40"/>
        <v>0</v>
      </c>
      <c r="BM77" s="246">
        <f t="shared" si="41"/>
        <v>0</v>
      </c>
      <c r="BN77" s="1083"/>
      <c r="BO77" s="1083"/>
      <c r="BP77" s="1083"/>
      <c r="BS77" s="900" t="s">
        <v>1397</v>
      </c>
    </row>
    <row r="78" spans="1:71" ht="14.25" customHeight="1" x14ac:dyDescent="0.15">
      <c r="E78" s="630">
        <v>15</v>
      </c>
      <c r="F78" s="725" t="str" cm="1">
        <f t="array" aca="1" ref="F78" ca="1">OFFSET(G78,-1,-1)</f>
        <v>2</v>
      </c>
      <c r="T78" s="640" t="b" cm="1">
        <f t="array" ref="T78">T76</f>
        <v>1</v>
      </c>
      <c r="X78" s="1311"/>
      <c r="Z78" s="1311"/>
      <c r="AB78" s="112" t="s">
        <v>1070</v>
      </c>
      <c r="AC78" s="119" t="s">
        <v>1398</v>
      </c>
      <c r="AD78" s="112" t="s">
        <v>805</v>
      </c>
      <c r="AE78" s="1157"/>
      <c r="AF78" s="1157"/>
      <c r="AG78" s="1157"/>
      <c r="AH78" s="246">
        <f t="shared" si="31"/>
        <v>0</v>
      </c>
      <c r="AI78" s="1157"/>
      <c r="AJ78" s="486">
        <v>1691.63</v>
      </c>
      <c r="AK78" s="1157"/>
      <c r="AL78" s="1157"/>
      <c r="AM78" s="1157"/>
      <c r="AN78" s="1157"/>
      <c r="AO78" s="1157"/>
      <c r="AP78" s="1157"/>
      <c r="AQ78" s="1157"/>
      <c r="AR78" s="1157"/>
      <c r="AS78" s="1157"/>
      <c r="AT78" s="486"/>
      <c r="AU78" s="1157"/>
      <c r="AV78" s="1157"/>
      <c r="AW78" s="1157"/>
      <c r="AX78" s="1157"/>
      <c r="AY78" s="1157"/>
      <c r="AZ78" s="1157"/>
      <c r="BA78" s="1157"/>
      <c r="BB78" s="1157"/>
      <c r="BC78" s="1157"/>
      <c r="BD78" s="246">
        <f t="shared" si="32"/>
        <v>0</v>
      </c>
      <c r="BE78" s="246">
        <f t="shared" si="33"/>
        <v>0</v>
      </c>
      <c r="BF78" s="246">
        <f t="shared" si="34"/>
        <v>0</v>
      </c>
      <c r="BG78" s="246">
        <f t="shared" si="35"/>
        <v>0</v>
      </c>
      <c r="BH78" s="246">
        <f t="shared" si="36"/>
        <v>0</v>
      </c>
      <c r="BI78" s="246">
        <f t="shared" si="37"/>
        <v>0</v>
      </c>
      <c r="BJ78" s="246">
        <f t="shared" si="38"/>
        <v>0</v>
      </c>
      <c r="BK78" s="246">
        <f t="shared" si="39"/>
        <v>0</v>
      </c>
      <c r="BL78" s="246">
        <f t="shared" si="40"/>
        <v>0</v>
      </c>
      <c r="BM78" s="246">
        <f t="shared" si="41"/>
        <v>0</v>
      </c>
      <c r="BN78" s="1083"/>
      <c r="BO78" s="1083"/>
      <c r="BP78" s="1083"/>
      <c r="BS78" s="900" t="s">
        <v>1399</v>
      </c>
    </row>
    <row r="79" spans="1:71" ht="14.25" customHeight="1" x14ac:dyDescent="0.15">
      <c r="E79" s="630">
        <v>15</v>
      </c>
      <c r="F79" s="725" t="str" cm="1">
        <f t="array" aca="1" ref="F79" ca="1">OFFSET(G79,-1,-1)</f>
        <v>2</v>
      </c>
      <c r="G79" s="141" t="s">
        <v>1154</v>
      </c>
      <c r="T79" s="640" t="b" cm="1">
        <f t="array" ref="T79">T78</f>
        <v>1</v>
      </c>
      <c r="X79" s="1311"/>
      <c r="Z79" s="1311"/>
      <c r="AB79" s="112" t="s">
        <v>1073</v>
      </c>
      <c r="AC79" s="119" t="s">
        <v>1400</v>
      </c>
      <c r="AD79" s="112" t="s">
        <v>805</v>
      </c>
      <c r="AE79" s="484">
        <f ca="1">SUMIFS(Амортизация!AE$26:AE$423,Амортизация!$F$26:$F$423,$F79,Амортизация!$G$26:$G$423,$G79)</f>
        <v>0</v>
      </c>
      <c r="AF79" s="484">
        <f ca="1">SUMIFS(Амортизация!AF$26:AF$423,Амортизация!$F$26:$F$423,$F79,Амортизация!$G$26:$G$423,$G79)</f>
        <v>11700.925336999999</v>
      </c>
      <c r="AG79" s="1157">
        <f ca="1">SUMIFS(Амортизация!AG$26:AG$423,Амортизация!$F$26:$F$423,$F79,Амортизация!$G$26:$G$423,$G79)</f>
        <v>0</v>
      </c>
      <c r="AH79" s="246">
        <f t="shared" ca="1" si="31"/>
        <v>-11700.925336999999</v>
      </c>
      <c r="AI79" s="484">
        <f ca="1">SUMIFS(Амортизация!AH$26:AH$423,Амортизация!$F$26:$F$423,$F79,Амортизация!$G$26:$G$423,$G79)</f>
        <v>0</v>
      </c>
      <c r="AJ79" s="484">
        <f ca="1">SUMIFS(Амортизация!AI$26:AI$423,Амортизация!$F$26:$F$423,$F79,Амортизация!$G$26:$G$423,$G79)</f>
        <v>12871.911888823528</v>
      </c>
      <c r="AK79" s="484">
        <f ca="1">SUMIFS(Амортизация!AJ$26:AJ$423,Амортизация!$F$26:$F$423,$F79,Амортизация!$G$26:$G$423,$G79)</f>
        <v>0</v>
      </c>
      <c r="AL79" s="484">
        <f ca="1">SUMIFS(Амортизация!AK$26:AK$423,Амортизация!$F$26:$F$423,$F79,Амортизация!$G$26:$G$423,$G79)</f>
        <v>0</v>
      </c>
      <c r="AM79" s="484">
        <f ca="1">SUMIFS(Амортизация!AL$26:AL$423,Амортизация!$F$26:$F$423,$F79,Амортизация!$G$26:$G$423,$G79)</f>
        <v>0</v>
      </c>
      <c r="AN79" s="484">
        <f ca="1">SUMIFS(Амортизация!AM$26:AM$423,Амортизация!$F$26:$F$423,$F79,Амортизация!$G$26:$G$423,$G79)</f>
        <v>0</v>
      </c>
      <c r="AO79" s="484">
        <f ca="1">SUMIFS(Амортизация!AN$26:AN$423,Амортизация!$F$26:$F$423,$F79,Амортизация!$G$26:$G$423,$G79)</f>
        <v>0</v>
      </c>
      <c r="AP79" s="484">
        <f ca="1">SUMIFS(Амортизация!AO$26:AO$423,Амортизация!$F$26:$F$423,$F79,Амортизация!$G$26:$G$423,$G79)</f>
        <v>0</v>
      </c>
      <c r="AQ79" s="484">
        <f ca="1">SUMIFS(Амортизация!AP$26:AP$423,Амортизация!$F$26:$F$423,$F79,Амортизация!$G$26:$G$423,$G79)</f>
        <v>0</v>
      </c>
      <c r="AR79" s="484">
        <f ca="1">SUMIFS(Амортизация!AQ$26:AQ$423,Амортизация!$F$26:$F$423,$F79,Амортизация!$G$26:$G$423,$G79)</f>
        <v>0</v>
      </c>
      <c r="AS79" s="484">
        <f ca="1">SUMIFS(Амортизация!AR$26:AR$423,Амортизация!$F$26:$F$423,$F79,Амортизация!$G$26:$G$423,$G79)</f>
        <v>0</v>
      </c>
      <c r="AT79" s="484">
        <f ca="1">SUMIFS(Амортизация!AS$26:AS$423,Амортизация!$F$26:$F$423,$F79,Амортизация!$G$26:$G$423,$G79)</f>
        <v>0</v>
      </c>
      <c r="AU79" s="484">
        <f ca="1">SUMIFS(Амортизация!AT$26:AT$423,Амортизация!$F$26:$F$423,$F79,Амортизация!$G$26:$G$423,$G79)</f>
        <v>0</v>
      </c>
      <c r="AV79" s="484">
        <f ca="1">SUMIFS(Амортизация!AU$26:AU$423,Амортизация!$F$26:$F$423,$F79,Амортизация!$G$26:$G$423,$G79)</f>
        <v>0</v>
      </c>
      <c r="AW79" s="484">
        <f ca="1">SUMIFS(Амортизация!AV$26:AV$423,Амортизация!$F$26:$F$423,$F79,Амортизация!$G$26:$G$423,$G79)</f>
        <v>0</v>
      </c>
      <c r="AX79" s="484">
        <f ca="1">SUMIFS(Амортизация!AW$26:AW$423,Амортизация!$F$26:$F$423,$F79,Амортизация!$G$26:$G$423,$G79)</f>
        <v>0</v>
      </c>
      <c r="AY79" s="484">
        <f ca="1">SUMIFS(Амортизация!AX$26:AX$423,Амортизация!$F$26:$F$423,$F79,Амортизация!$G$26:$G$423,$G79)</f>
        <v>0</v>
      </c>
      <c r="AZ79" s="484">
        <f ca="1">SUMIFS(Амортизация!AY$26:AY$423,Амортизация!$F$26:$F$423,$F79,Амортизация!$G$26:$G$423,$G79)</f>
        <v>0</v>
      </c>
      <c r="BA79" s="484">
        <f ca="1">SUMIFS(Амортизация!AZ$26:AZ$423,Амортизация!$F$26:$F$423,$F79,Амортизация!$G$26:$G$423,$G79)</f>
        <v>0</v>
      </c>
      <c r="BB79" s="484">
        <f ca="1">SUMIFS(Амортизация!BA$26:BA$423,Амортизация!$F$26:$F$423,$F79,Амортизация!$G$26:$G$423,$G79)</f>
        <v>0</v>
      </c>
      <c r="BC79" s="484">
        <f ca="1">SUMIFS(Амортизация!BB$26:BB$423,Амортизация!$F$26:$F$423,$F79,Амортизация!$G$26:$G$423,$G79)</f>
        <v>0</v>
      </c>
      <c r="BD79" s="246">
        <f t="shared" ca="1" si="32"/>
        <v>0</v>
      </c>
      <c r="BE79" s="246">
        <f t="shared" ca="1" si="33"/>
        <v>0</v>
      </c>
      <c r="BF79" s="246">
        <f t="shared" ca="1" si="34"/>
        <v>0</v>
      </c>
      <c r="BG79" s="246">
        <f t="shared" ca="1" si="35"/>
        <v>0</v>
      </c>
      <c r="BH79" s="246">
        <f t="shared" ca="1" si="36"/>
        <v>0</v>
      </c>
      <c r="BI79" s="246">
        <f t="shared" ca="1" si="37"/>
        <v>0</v>
      </c>
      <c r="BJ79" s="246">
        <f t="shared" ca="1" si="38"/>
        <v>0</v>
      </c>
      <c r="BK79" s="246">
        <f t="shared" ca="1" si="39"/>
        <v>0</v>
      </c>
      <c r="BL79" s="246">
        <f t="shared" ca="1" si="40"/>
        <v>0</v>
      </c>
      <c r="BM79" s="246">
        <f t="shared" ca="1" si="41"/>
        <v>0</v>
      </c>
      <c r="BN79" s="1083"/>
      <c r="BO79" s="1083"/>
      <c r="BP79" s="1083"/>
      <c r="BS79" s="900" t="s">
        <v>1401</v>
      </c>
    </row>
    <row r="80" spans="1:71" ht="24.75" customHeight="1" x14ac:dyDescent="0.15">
      <c r="E80" s="630">
        <v>25.5</v>
      </c>
      <c r="F80" s="725" t="str" cm="1">
        <f t="array" aca="1" ref="F80" ca="1">OFFSET(G80,-1,-1)</f>
        <v>2</v>
      </c>
      <c r="T80" s="640" t="b" cm="1">
        <f t="array" ref="T80">T79</f>
        <v>1</v>
      </c>
      <c r="X80" s="1311"/>
      <c r="Z80" s="1311"/>
      <c r="AB80" s="112" t="s">
        <v>1076</v>
      </c>
      <c r="AC80" s="119" t="s">
        <v>1402</v>
      </c>
      <c r="AD80" s="112" t="s">
        <v>805</v>
      </c>
      <c r="AE80" s="1157"/>
      <c r="AF80" s="1157"/>
      <c r="AG80" s="1157"/>
      <c r="AH80" s="246">
        <f t="shared" si="31"/>
        <v>0</v>
      </c>
      <c r="AI80" s="1157"/>
      <c r="AJ80" s="486"/>
      <c r="AK80" s="1157"/>
      <c r="AL80" s="1157"/>
      <c r="AM80" s="1157"/>
      <c r="AN80" s="1157"/>
      <c r="AO80" s="1157"/>
      <c r="AP80" s="1157"/>
      <c r="AQ80" s="1157"/>
      <c r="AR80" s="1157"/>
      <c r="AS80" s="1157"/>
      <c r="AT80" s="486"/>
      <c r="AU80" s="1157"/>
      <c r="AV80" s="1157"/>
      <c r="AW80" s="1157"/>
      <c r="AX80" s="1157"/>
      <c r="AY80" s="1157"/>
      <c r="AZ80" s="1157"/>
      <c r="BA80" s="1157"/>
      <c r="BB80" s="1157"/>
      <c r="BC80" s="1157"/>
      <c r="BD80" s="246">
        <f t="shared" si="32"/>
        <v>0</v>
      </c>
      <c r="BE80" s="246">
        <f t="shared" si="33"/>
        <v>0</v>
      </c>
      <c r="BF80" s="246">
        <f t="shared" si="34"/>
        <v>0</v>
      </c>
      <c r="BG80" s="246">
        <f t="shared" si="35"/>
        <v>0</v>
      </c>
      <c r="BH80" s="246">
        <f t="shared" si="36"/>
        <v>0</v>
      </c>
      <c r="BI80" s="246">
        <f t="shared" si="37"/>
        <v>0</v>
      </c>
      <c r="BJ80" s="246">
        <f t="shared" si="38"/>
        <v>0</v>
      </c>
      <c r="BK80" s="246">
        <f t="shared" si="39"/>
        <v>0</v>
      </c>
      <c r="BL80" s="246">
        <f t="shared" si="40"/>
        <v>0</v>
      </c>
      <c r="BM80" s="246">
        <f t="shared" si="41"/>
        <v>0</v>
      </c>
      <c r="BN80" s="1083"/>
      <c r="BO80" s="1083"/>
      <c r="BP80" s="1083"/>
      <c r="BS80" s="900" t="s">
        <v>1403</v>
      </c>
    </row>
    <row r="81" spans="1:71" ht="24.75" customHeight="1" x14ac:dyDescent="0.15">
      <c r="E81" s="630">
        <v>25.5</v>
      </c>
      <c r="F81" s="725" t="str" cm="1">
        <f t="array" aca="1" ref="F81" ca="1">OFFSET(G81,-1,-1)</f>
        <v>2</v>
      </c>
      <c r="T81" s="640" t="b" cm="1">
        <f t="array" ref="T81">T80</f>
        <v>1</v>
      </c>
      <c r="X81" s="1311"/>
      <c r="Z81" s="1311"/>
      <c r="AB81" s="112" t="s">
        <v>1297</v>
      </c>
      <c r="AC81" s="119" t="s">
        <v>1404</v>
      </c>
      <c r="AD81" s="112" t="s">
        <v>805</v>
      </c>
      <c r="AE81" s="1157"/>
      <c r="AF81" s="1157"/>
      <c r="AG81" s="1157"/>
      <c r="AH81" s="246">
        <f t="shared" si="31"/>
        <v>0</v>
      </c>
      <c r="AI81" s="1157"/>
      <c r="AJ81" s="486"/>
      <c r="AK81" s="1157"/>
      <c r="AL81" s="1157"/>
      <c r="AM81" s="1157"/>
      <c r="AN81" s="1157"/>
      <c r="AO81" s="1157"/>
      <c r="AP81" s="1157"/>
      <c r="AQ81" s="1157"/>
      <c r="AR81" s="1157"/>
      <c r="AS81" s="1157"/>
      <c r="AT81" s="486"/>
      <c r="AU81" s="1157"/>
      <c r="AV81" s="1157"/>
      <c r="AW81" s="1157"/>
      <c r="AX81" s="1157"/>
      <c r="AY81" s="1157"/>
      <c r="AZ81" s="1157"/>
      <c r="BA81" s="1157"/>
      <c r="BB81" s="1157"/>
      <c r="BC81" s="1157"/>
      <c r="BD81" s="246">
        <f t="shared" si="32"/>
        <v>0</v>
      </c>
      <c r="BE81" s="246">
        <f t="shared" si="33"/>
        <v>0</v>
      </c>
      <c r="BF81" s="246">
        <f t="shared" si="34"/>
        <v>0</v>
      </c>
      <c r="BG81" s="246">
        <f t="shared" si="35"/>
        <v>0</v>
      </c>
      <c r="BH81" s="246">
        <f t="shared" si="36"/>
        <v>0</v>
      </c>
      <c r="BI81" s="246">
        <f t="shared" si="37"/>
        <v>0</v>
      </c>
      <c r="BJ81" s="246">
        <f t="shared" si="38"/>
        <v>0</v>
      </c>
      <c r="BK81" s="246">
        <f t="shared" si="39"/>
        <v>0</v>
      </c>
      <c r="BL81" s="246">
        <f t="shared" si="40"/>
        <v>0</v>
      </c>
      <c r="BM81" s="246">
        <f t="shared" si="41"/>
        <v>0</v>
      </c>
      <c r="BN81" s="1083"/>
      <c r="BO81" s="1083"/>
      <c r="BP81" s="1083"/>
      <c r="BS81" s="900" t="s">
        <v>1405</v>
      </c>
    </row>
    <row r="82" spans="1:71" ht="14.25" customHeight="1" x14ac:dyDescent="0.15">
      <c r="E82" s="630">
        <v>15</v>
      </c>
      <c r="F82" s="725" t="str" cm="1">
        <f t="array" aca="1" ref="F82" ca="1">OFFSET(G82,-1,-1)</f>
        <v>2</v>
      </c>
      <c r="T82" s="640" t="b" cm="1">
        <f t="array" ref="T82">T81</f>
        <v>1</v>
      </c>
      <c r="X82" s="1311"/>
      <c r="Z82" s="1311"/>
      <c r="AB82" s="112"/>
      <c r="AC82" s="119" t="s">
        <v>1406</v>
      </c>
      <c r="AD82" s="112" t="s">
        <v>805</v>
      </c>
      <c r="AE82" s="484">
        <f ca="1">AE69+AE70+AE71+AE72+AE76+AE78+AE79+AE80+AE81</f>
        <v>0</v>
      </c>
      <c r="AF82" s="484">
        <f ca="1">AF69+AF70+AF71+AF72+AF76+AF78+AF79+AF80+AF81</f>
        <v>19611.775306999996</v>
      </c>
      <c r="AG82" s="1157">
        <f ca="1">AG69+AG70+AG71+AG72+AG76+AG78+AG79+AG80+AG81</f>
        <v>0</v>
      </c>
      <c r="AH82" s="246">
        <f t="shared" ca="1" si="31"/>
        <v>-19611.775306999996</v>
      </c>
      <c r="AI82" s="484">
        <f t="shared" ref="AI82:BC82" ca="1" si="43">AI69+AI70+AI71+AI72+AI76+AI78+AI79+AI80+AI81</f>
        <v>0</v>
      </c>
      <c r="AJ82" s="484">
        <f t="shared" ca="1" si="43"/>
        <v>31548.589311240496</v>
      </c>
      <c r="AK82" s="484">
        <f t="shared" ca="1" si="43"/>
        <v>0</v>
      </c>
      <c r="AL82" s="484">
        <f t="shared" ca="1" si="43"/>
        <v>0</v>
      </c>
      <c r="AM82" s="484">
        <f t="shared" ca="1" si="43"/>
        <v>0</v>
      </c>
      <c r="AN82" s="484">
        <f t="shared" ca="1" si="43"/>
        <v>0</v>
      </c>
      <c r="AO82" s="484">
        <f t="shared" ca="1" si="43"/>
        <v>0</v>
      </c>
      <c r="AP82" s="484">
        <f t="shared" ca="1" si="43"/>
        <v>0</v>
      </c>
      <c r="AQ82" s="484">
        <f t="shared" ca="1" si="43"/>
        <v>0</v>
      </c>
      <c r="AR82" s="484">
        <f t="shared" ca="1" si="43"/>
        <v>0</v>
      </c>
      <c r="AS82" s="484">
        <f t="shared" ca="1" si="43"/>
        <v>0</v>
      </c>
      <c r="AT82" s="484">
        <f t="shared" ca="1" si="43"/>
        <v>0</v>
      </c>
      <c r="AU82" s="484">
        <f t="shared" ca="1" si="43"/>
        <v>0</v>
      </c>
      <c r="AV82" s="484">
        <f t="shared" ca="1" si="43"/>
        <v>0</v>
      </c>
      <c r="AW82" s="484">
        <f t="shared" ca="1" si="43"/>
        <v>0</v>
      </c>
      <c r="AX82" s="484">
        <f t="shared" ca="1" si="43"/>
        <v>0</v>
      </c>
      <c r="AY82" s="484">
        <f t="shared" ca="1" si="43"/>
        <v>0</v>
      </c>
      <c r="AZ82" s="484">
        <f t="shared" ca="1" si="43"/>
        <v>0</v>
      </c>
      <c r="BA82" s="484">
        <f t="shared" ca="1" si="43"/>
        <v>0</v>
      </c>
      <c r="BB82" s="484">
        <f t="shared" ca="1" si="43"/>
        <v>0</v>
      </c>
      <c r="BC82" s="484">
        <f t="shared" ca="1" si="43"/>
        <v>0</v>
      </c>
      <c r="BD82" s="246">
        <f t="shared" ca="1" si="32"/>
        <v>0</v>
      </c>
      <c r="BE82" s="246">
        <f t="shared" ca="1" si="33"/>
        <v>0</v>
      </c>
      <c r="BF82" s="246">
        <f t="shared" ca="1" si="34"/>
        <v>0</v>
      </c>
      <c r="BG82" s="246">
        <f t="shared" ca="1" si="35"/>
        <v>0</v>
      </c>
      <c r="BH82" s="246">
        <f t="shared" ca="1" si="36"/>
        <v>0</v>
      </c>
      <c r="BI82" s="246">
        <f t="shared" ca="1" si="37"/>
        <v>0</v>
      </c>
      <c r="BJ82" s="246">
        <f t="shared" ca="1" si="38"/>
        <v>0</v>
      </c>
      <c r="BK82" s="246">
        <f t="shared" ca="1" si="39"/>
        <v>0</v>
      </c>
      <c r="BL82" s="246">
        <f t="shared" ca="1" si="40"/>
        <v>0</v>
      </c>
      <c r="BM82" s="246">
        <f t="shared" ca="1" si="41"/>
        <v>0</v>
      </c>
      <c r="BN82" s="1083"/>
      <c r="BO82" s="1083"/>
      <c r="BP82" s="1083"/>
      <c r="BS82" s="900" t="s">
        <v>593</v>
      </c>
    </row>
    <row r="83" spans="1:71" ht="14.25" customHeight="1" x14ac:dyDescent="0.15">
      <c r="E83" s="630">
        <v>15</v>
      </c>
      <c r="F83" s="725" t="str" cm="1">
        <f t="array" aca="1" ref="F83" ca="1">OFFSET(G83,-1,-1)</f>
        <v>2</v>
      </c>
      <c r="G83" s="141" t="s">
        <v>1292</v>
      </c>
      <c r="T83" s="640" t="b" cm="1">
        <f t="array" ref="T83">T82</f>
        <v>1</v>
      </c>
      <c r="X83" s="1311"/>
      <c r="Z83" s="1311"/>
      <c r="AB83" s="112" t="s">
        <v>331</v>
      </c>
      <c r="AC83" s="119" t="s">
        <v>1407</v>
      </c>
      <c r="AD83" s="112" t="s">
        <v>805</v>
      </c>
      <c r="AE83" s="484">
        <f ca="1">SUMIFS(Налоги!AE$26:AE$83,Налоги!$F$26:$F$83,$F83,Налоги!$G$26:$G$83,$G83)</f>
        <v>0</v>
      </c>
      <c r="AF83" s="484">
        <f ca="1">SUMIFS(Налоги!AF$26:AF$83,Налоги!$F$26:$F$83,$F83,Налоги!$G$26:$G$83,$G83)</f>
        <v>0</v>
      </c>
      <c r="AG83" s="1157">
        <f ca="1">SUMIFS(Налоги!AG$26:AG$83,Налоги!$F$26:$F$83,$F83,Налоги!$G$26:$G$83,$G83)</f>
        <v>0</v>
      </c>
      <c r="AH83" s="246">
        <f t="shared" ca="1" si="31"/>
        <v>0</v>
      </c>
      <c r="AI83" s="484">
        <f ca="1">SUMIFS(Налоги!AH$26:AH$83,Налоги!$F$26:$F$83,$F83,Налоги!$G$26:$G$83,$G83)</f>
        <v>0</v>
      </c>
      <c r="AJ83" s="484">
        <f ca="1">SUMIFS(Налоги!AI$26:AI$83,Налоги!$F$26:$F$83,$F83,Налоги!$G$26:$G$83,$G83)</f>
        <v>0</v>
      </c>
      <c r="AK83" s="484">
        <f ca="1">SUMIFS(Налоги!AJ$26:AJ$83,Налоги!$F$26:$F$83,$F83,Налоги!$G$26:$G$83,$G83)</f>
        <v>0</v>
      </c>
      <c r="AL83" s="484">
        <f ca="1">SUMIFS(Налоги!AK$26:AK$83,Налоги!$F$26:$F$83,$F83,Налоги!$G$26:$G$83,$G83)</f>
        <v>0</v>
      </c>
      <c r="AM83" s="484">
        <f ca="1">SUMIFS(Налоги!AL$26:AL$83,Налоги!$F$26:$F$83,$F83,Налоги!$G$26:$G$83,$G83)</f>
        <v>0</v>
      </c>
      <c r="AN83" s="484">
        <f ca="1">SUMIFS(Налоги!AM$26:AM$83,Налоги!$F$26:$F$83,$F83,Налоги!$G$26:$G$83,$G83)</f>
        <v>0</v>
      </c>
      <c r="AO83" s="484">
        <f ca="1">SUMIFS(Налоги!AN$26:AN$83,Налоги!$F$26:$F$83,$F83,Налоги!$G$26:$G$83,$G83)</f>
        <v>0</v>
      </c>
      <c r="AP83" s="484">
        <f ca="1">SUMIFS(Налоги!AO$26:AO$83,Налоги!$F$26:$F$83,$F83,Налоги!$G$26:$G$83,$G83)</f>
        <v>0</v>
      </c>
      <c r="AQ83" s="484">
        <f ca="1">SUMIFS(Налоги!AP$26:AP$83,Налоги!$F$26:$F$83,$F83,Налоги!$G$26:$G$83,$G83)</f>
        <v>0</v>
      </c>
      <c r="AR83" s="484">
        <f ca="1">SUMIFS(Налоги!AQ$26:AQ$83,Налоги!$F$26:$F$83,$F83,Налоги!$G$26:$G$83,$G83)</f>
        <v>0</v>
      </c>
      <c r="AS83" s="484">
        <f ca="1">SUMIFS(Налоги!AR$26:AR$83,Налоги!$F$26:$F$83,$F83,Налоги!$G$26:$G$83,$G83)</f>
        <v>0</v>
      </c>
      <c r="AT83" s="484">
        <f ca="1">SUMIFS(Налоги!AS$26:AS$83,Налоги!$F$26:$F$83,$F83,Налоги!$G$26:$G$83,$G83)</f>
        <v>0</v>
      </c>
      <c r="AU83" s="484">
        <f ca="1">SUMIFS(Налоги!AT$26:AT$83,Налоги!$F$26:$F$83,$F83,Налоги!$G$26:$G$83,$G83)</f>
        <v>0</v>
      </c>
      <c r="AV83" s="484">
        <f ca="1">SUMIFS(Налоги!AU$26:AU$83,Налоги!$F$26:$F$83,$F83,Налоги!$G$26:$G$83,$G83)</f>
        <v>0</v>
      </c>
      <c r="AW83" s="484">
        <f ca="1">SUMIFS(Налоги!AV$26:AV$83,Налоги!$F$26:$F$83,$F83,Налоги!$G$26:$G$83,$G83)</f>
        <v>0</v>
      </c>
      <c r="AX83" s="484">
        <f ca="1">SUMIFS(Налоги!AW$26:AW$83,Налоги!$F$26:$F$83,$F83,Налоги!$G$26:$G$83,$G83)</f>
        <v>0</v>
      </c>
      <c r="AY83" s="484">
        <f ca="1">SUMIFS(Налоги!AX$26:AX$83,Налоги!$F$26:$F$83,$F83,Налоги!$G$26:$G$83,$G83)</f>
        <v>0</v>
      </c>
      <c r="AZ83" s="484">
        <f ca="1">SUMIFS(Налоги!AY$26:AY$83,Налоги!$F$26:$F$83,$F83,Налоги!$G$26:$G$83,$G83)</f>
        <v>0</v>
      </c>
      <c r="BA83" s="484">
        <f ca="1">SUMIFS(Налоги!AZ$26:AZ$83,Налоги!$F$26:$F$83,$F83,Налоги!$G$26:$G$83,$G83)</f>
        <v>0</v>
      </c>
      <c r="BB83" s="484">
        <f ca="1">SUMIFS(Налоги!BA$26:BA$83,Налоги!$F$26:$F$83,$F83,Налоги!$G$26:$G$83,$G83)</f>
        <v>0</v>
      </c>
      <c r="BC83" s="484">
        <f ca="1">SUMIFS(Налоги!BB$26:BB$83,Налоги!$F$26:$F$83,$F83,Налоги!$G$26:$G$83,$G83)</f>
        <v>0</v>
      </c>
      <c r="BD83" s="246">
        <f t="shared" ca="1" si="32"/>
        <v>0</v>
      </c>
      <c r="BE83" s="246">
        <f t="shared" ca="1" si="33"/>
        <v>0</v>
      </c>
      <c r="BF83" s="246">
        <f t="shared" ca="1" si="34"/>
        <v>0</v>
      </c>
      <c r="BG83" s="246">
        <f t="shared" ca="1" si="35"/>
        <v>0</v>
      </c>
      <c r="BH83" s="246">
        <f t="shared" ca="1" si="36"/>
        <v>0</v>
      </c>
      <c r="BI83" s="246">
        <f t="shared" ca="1" si="37"/>
        <v>0</v>
      </c>
      <c r="BJ83" s="246">
        <f t="shared" ca="1" si="38"/>
        <v>0</v>
      </c>
      <c r="BK83" s="246">
        <f t="shared" ca="1" si="39"/>
        <v>0</v>
      </c>
      <c r="BL83" s="246">
        <f t="shared" ca="1" si="40"/>
        <v>0</v>
      </c>
      <c r="BM83" s="246">
        <f t="shared" ca="1" si="41"/>
        <v>0</v>
      </c>
      <c r="BN83" s="1083"/>
      <c r="BO83" s="1083"/>
      <c r="BP83" s="1083"/>
      <c r="BS83" s="900" t="s">
        <v>572</v>
      </c>
    </row>
    <row r="84" spans="1:71" ht="27" customHeight="1" x14ac:dyDescent="0.15">
      <c r="E84" s="630">
        <v>27.8</v>
      </c>
      <c r="F84" s="725" t="str" cm="1">
        <f t="array" aca="1" ref="F84" ca="1">OFFSET(G84,-1,-1)</f>
        <v>2</v>
      </c>
      <c r="G84" s="141" t="s">
        <v>1315</v>
      </c>
      <c r="T84" s="640" t="b" cm="1">
        <f t="array" ref="T84">T83</f>
        <v>1</v>
      </c>
      <c r="X84" s="1311"/>
      <c r="Z84" s="1311"/>
      <c r="AB84" s="112" t="s">
        <v>334</v>
      </c>
      <c r="AC84" s="119" t="s">
        <v>1408</v>
      </c>
      <c r="AD84" s="112" t="s">
        <v>805</v>
      </c>
      <c r="AE84" s="1157"/>
      <c r="AF84" s="1157"/>
      <c r="AG84" s="1157"/>
      <c r="AH84" s="246">
        <f t="shared" si="31"/>
        <v>0</v>
      </c>
      <c r="AI84" s="1157"/>
      <c r="AJ84" s="484">
        <f ca="1">SUMIFS(Экономия_корр!AE$26:AE$59,Экономия_корр!$F$26:$F$59,$F84,Экономия_корр!$G$26:$G$59,$G84)</f>
        <v>0</v>
      </c>
      <c r="AK84" s="484">
        <f ca="1">SUMIFS(Экономия_корр!AF$26:AF$59,Экономия_корр!$F$26:$F$59,$F84,Экономия_корр!$G$26:$G$59,$G84)</f>
        <v>0</v>
      </c>
      <c r="AL84" s="484">
        <f ca="1">SUMIFS(Экономия_корр!AG$26:AG$59,Экономия_корр!$F$26:$F$59,$F84,Экономия_корр!$G$26:$G$59,$G84)</f>
        <v>0</v>
      </c>
      <c r="AM84" s="484">
        <f ca="1">SUMIFS(Экономия_корр!AH$26:AH$59,Экономия_корр!$F$26:$F$59,$F84,Экономия_корр!$G$26:$G$59,$G84)</f>
        <v>0</v>
      </c>
      <c r="AN84" s="484">
        <f ca="1">SUMIFS(Экономия_корр!AI$26:AI$59,Экономия_корр!$F$26:$F$59,$F84,Экономия_корр!$G$26:$G$59,$G84)</f>
        <v>0</v>
      </c>
      <c r="AO84" s="484">
        <f ca="1">SUMIFS(Экономия_корр!AJ$26:AJ$59,Экономия_корр!$F$26:$F$59,$F84,Экономия_корр!$G$26:$G$59,$G84)</f>
        <v>0</v>
      </c>
      <c r="AP84" s="484">
        <f ca="1">SUMIFS(Экономия_корр!AK$26:AK$59,Экономия_корр!$F$26:$F$59,$F84,Экономия_корр!$G$26:$G$59,$G84)</f>
        <v>0</v>
      </c>
      <c r="AQ84" s="484">
        <f ca="1">SUMIFS(Экономия_корр!AL$26:AL$59,Экономия_корр!$F$26:$F$59,$F84,Экономия_корр!$G$26:$G$59,$G84)</f>
        <v>0</v>
      </c>
      <c r="AR84" s="484">
        <f ca="1">SUMIFS(Экономия_корр!AM$26:AM$59,Экономия_корр!$F$26:$F$59,$F84,Экономия_корр!$G$26:$G$59,$G84)</f>
        <v>0</v>
      </c>
      <c r="AS84" s="484">
        <f ca="1">SUMIFS(Экономия_корр!AN$26:AN$59,Экономия_корр!$F$26:$F$59,$F84,Экономия_корр!$G$26:$G$59,$G84)</f>
        <v>0</v>
      </c>
      <c r="AT84" s="484">
        <f ca="1">SUMIFS(Экономия_корр!AO$26:AO$59,Экономия_корр!$F$26:$F$59,$F84,Экономия_корр!$G$26:$G$59,$G84)</f>
        <v>0</v>
      </c>
      <c r="AU84" s="484">
        <f ca="1">SUMIFS(Экономия_корр!AP$26:AP$59,Экономия_корр!$F$26:$F$59,$F84,Экономия_корр!$G$26:$G$59,$G84)</f>
        <v>0</v>
      </c>
      <c r="AV84" s="484">
        <f ca="1">SUMIFS(Экономия_корр!AQ$26:AQ$59,Экономия_корр!$F$26:$F$59,$F84,Экономия_корр!$G$26:$G$59,$G84)</f>
        <v>0</v>
      </c>
      <c r="AW84" s="484">
        <f ca="1">SUMIFS(Экономия_корр!AR$26:AR$59,Экономия_корр!$F$26:$F$59,$F84,Экономия_корр!$G$26:$G$59,$G84)</f>
        <v>0</v>
      </c>
      <c r="AX84" s="484">
        <f ca="1">SUMIFS(Экономия_корр!AS$26:AS$59,Экономия_корр!$F$26:$F$59,$F84,Экономия_корр!$G$26:$G$59,$G84)</f>
        <v>0</v>
      </c>
      <c r="AY84" s="484">
        <f ca="1">SUMIFS(Экономия_корр!AT$26:AT$59,Экономия_корр!$F$26:$F$59,$F84,Экономия_корр!$G$26:$G$59,$G84)</f>
        <v>0</v>
      </c>
      <c r="AZ84" s="484">
        <f ca="1">SUMIFS(Экономия_корр!AU$26:AU$59,Экономия_корр!$F$26:$F$59,$F84,Экономия_корр!$G$26:$G$59,$G84)</f>
        <v>0</v>
      </c>
      <c r="BA84" s="484">
        <f ca="1">SUMIFS(Экономия_корр!AV$26:AV$59,Экономия_корр!$F$26:$F$59,$F84,Экономия_корр!$G$26:$G$59,$G84)</f>
        <v>0</v>
      </c>
      <c r="BB84" s="484">
        <f ca="1">SUMIFS(Экономия_корр!AW$26:AW$59,Экономия_корр!$F$26:$F$59,$F84,Экономия_корр!$G$26:$G$59,$G84)</f>
        <v>0</v>
      </c>
      <c r="BC84" s="484">
        <f ca="1">SUMIFS(Экономия_корр!AX$26:AX$59,Экономия_корр!$F$26:$F$59,$F84,Экономия_корр!$G$26:$G$59,$G84)</f>
        <v>0</v>
      </c>
      <c r="BD84" s="246">
        <f t="shared" si="32"/>
        <v>0</v>
      </c>
      <c r="BE84" s="246">
        <f t="shared" ca="1" si="33"/>
        <v>0</v>
      </c>
      <c r="BF84" s="246">
        <f t="shared" ca="1" si="34"/>
        <v>0</v>
      </c>
      <c r="BG84" s="246">
        <f t="shared" ca="1" si="35"/>
        <v>0</v>
      </c>
      <c r="BH84" s="246">
        <f t="shared" ca="1" si="36"/>
        <v>0</v>
      </c>
      <c r="BI84" s="246">
        <f t="shared" ca="1" si="37"/>
        <v>0</v>
      </c>
      <c r="BJ84" s="246">
        <f t="shared" ca="1" si="38"/>
        <v>0</v>
      </c>
      <c r="BK84" s="246">
        <f t="shared" ca="1" si="39"/>
        <v>0</v>
      </c>
      <c r="BL84" s="246">
        <f t="shared" ca="1" si="40"/>
        <v>0</v>
      </c>
      <c r="BM84" s="246">
        <f t="shared" ca="1" si="41"/>
        <v>0</v>
      </c>
      <c r="BN84" s="1083"/>
      <c r="BO84" s="1083"/>
      <c r="BP84" s="1083"/>
      <c r="BS84" s="900" t="s">
        <v>1409</v>
      </c>
    </row>
    <row r="85" spans="1:71" ht="27" customHeight="1" x14ac:dyDescent="0.15">
      <c r="E85" s="630">
        <v>27.8</v>
      </c>
      <c r="F85" s="725" t="str" cm="1">
        <f t="array" aca="1" ref="F85" ca="1">OFFSET(G85,-1,-1)</f>
        <v>2</v>
      </c>
      <c r="T85" s="640" t="b" cm="1">
        <f t="array" ref="T85">T84</f>
        <v>1</v>
      </c>
      <c r="X85" s="1311"/>
      <c r="Z85" s="1311"/>
      <c r="AB85" s="112" t="s">
        <v>624</v>
      </c>
      <c r="AC85" s="119" t="s">
        <v>1410</v>
      </c>
      <c r="AD85" s="112" t="s">
        <v>805</v>
      </c>
      <c r="AE85" s="1157"/>
      <c r="AF85" s="1157"/>
      <c r="AG85" s="1157"/>
      <c r="AH85" s="246">
        <f t="shared" si="31"/>
        <v>0</v>
      </c>
      <c r="AI85" s="1157"/>
      <c r="AJ85" s="486"/>
      <c r="AK85" s="1157"/>
      <c r="AL85" s="1157"/>
      <c r="AM85" s="1157"/>
      <c r="AN85" s="1157"/>
      <c r="AO85" s="1157"/>
      <c r="AP85" s="1157"/>
      <c r="AQ85" s="1157"/>
      <c r="AR85" s="1157"/>
      <c r="AS85" s="1157"/>
      <c r="AT85" s="486"/>
      <c r="AU85" s="1157"/>
      <c r="AV85" s="1157"/>
      <c r="AW85" s="1157"/>
      <c r="AX85" s="1157"/>
      <c r="AY85" s="1157"/>
      <c r="AZ85" s="1157"/>
      <c r="BA85" s="1157"/>
      <c r="BB85" s="1157"/>
      <c r="BC85" s="1157"/>
      <c r="BD85" s="246">
        <f t="shared" si="32"/>
        <v>0</v>
      </c>
      <c r="BE85" s="246">
        <f t="shared" si="33"/>
        <v>0</v>
      </c>
      <c r="BF85" s="246">
        <f t="shared" si="34"/>
        <v>0</v>
      </c>
      <c r="BG85" s="246">
        <f t="shared" si="35"/>
        <v>0</v>
      </c>
      <c r="BH85" s="246">
        <f t="shared" si="36"/>
        <v>0</v>
      </c>
      <c r="BI85" s="246">
        <f t="shared" si="37"/>
        <v>0</v>
      </c>
      <c r="BJ85" s="246">
        <f t="shared" si="38"/>
        <v>0</v>
      </c>
      <c r="BK85" s="246">
        <f t="shared" si="39"/>
        <v>0</v>
      </c>
      <c r="BL85" s="246">
        <f t="shared" si="40"/>
        <v>0</v>
      </c>
      <c r="BM85" s="246">
        <f t="shared" si="41"/>
        <v>0</v>
      </c>
      <c r="BN85" s="1083"/>
      <c r="BO85" s="1083"/>
      <c r="BP85" s="1083"/>
      <c r="BS85" s="900" t="s">
        <v>1411</v>
      </c>
    </row>
    <row r="86" spans="1:71" s="1141" customFormat="1" ht="14.25" customHeight="1" x14ac:dyDescent="0.15">
      <c r="A86" s="180"/>
      <c r="B86" s="180"/>
      <c r="C86" s="180"/>
      <c r="D86" s="180"/>
      <c r="E86" s="630">
        <v>15</v>
      </c>
      <c r="F86" s="725" t="str" cm="1">
        <f t="array" aca="1" ref="F86" ca="1">OFFSET(G86,-1,-1)</f>
        <v>2</v>
      </c>
      <c r="G86" s="180"/>
      <c r="H86" s="180"/>
      <c r="I86" s="180"/>
      <c r="J86" s="180"/>
      <c r="K86" s="180"/>
      <c r="L86" s="180"/>
      <c r="M86" s="180"/>
      <c r="N86" s="180"/>
      <c r="O86" s="180"/>
      <c r="P86" s="180"/>
      <c r="Q86" s="180"/>
      <c r="R86" s="180"/>
      <c r="S86" s="180"/>
      <c r="T86" s="640" t="b" cm="1">
        <f t="array" ref="T86">T84</f>
        <v>1</v>
      </c>
      <c r="U86" s="180"/>
      <c r="V86" s="180"/>
      <c r="W86" s="180"/>
      <c r="X86" s="1410"/>
      <c r="Y86" s="180"/>
      <c r="Z86" s="1410"/>
      <c r="AA86" s="180"/>
      <c r="AB86" s="113" t="s">
        <v>629</v>
      </c>
      <c r="AC86" s="114" t="s">
        <v>1382</v>
      </c>
      <c r="AD86" s="113" t="s">
        <v>805</v>
      </c>
      <c r="AE86" s="487">
        <f ca="1">AE82+AE83+AE84+AE85</f>
        <v>0</v>
      </c>
      <c r="AF86" s="487">
        <f ca="1">AF82+AF83+AF84+AF85</f>
        <v>19611.775306999996</v>
      </c>
      <c r="AG86" s="1147">
        <f ca="1">AG82+AG83+AG84+AG85</f>
        <v>0</v>
      </c>
      <c r="AH86" s="246">
        <f t="shared" ca="1" si="31"/>
        <v>-19611.775306999996</v>
      </c>
      <c r="AI86" s="487">
        <f t="shared" ref="AI86:BC86" ca="1" si="44">AI82+AI83+AI84+AI85</f>
        <v>0</v>
      </c>
      <c r="AJ86" s="487">
        <f t="shared" ca="1" si="44"/>
        <v>31548.589311240496</v>
      </c>
      <c r="AK86" s="487">
        <f t="shared" ca="1" si="44"/>
        <v>0</v>
      </c>
      <c r="AL86" s="487">
        <f t="shared" ca="1" si="44"/>
        <v>0</v>
      </c>
      <c r="AM86" s="487">
        <f t="shared" ca="1" si="44"/>
        <v>0</v>
      </c>
      <c r="AN86" s="487">
        <f t="shared" ca="1" si="44"/>
        <v>0</v>
      </c>
      <c r="AO86" s="487">
        <f t="shared" ca="1" si="44"/>
        <v>0</v>
      </c>
      <c r="AP86" s="487">
        <f t="shared" ca="1" si="44"/>
        <v>0</v>
      </c>
      <c r="AQ86" s="487">
        <f t="shared" ca="1" si="44"/>
        <v>0</v>
      </c>
      <c r="AR86" s="487">
        <f t="shared" ca="1" si="44"/>
        <v>0</v>
      </c>
      <c r="AS86" s="487">
        <f t="shared" ca="1" si="44"/>
        <v>0</v>
      </c>
      <c r="AT86" s="487">
        <f t="shared" ca="1" si="44"/>
        <v>0</v>
      </c>
      <c r="AU86" s="487">
        <f t="shared" ca="1" si="44"/>
        <v>0</v>
      </c>
      <c r="AV86" s="487">
        <f t="shared" ca="1" si="44"/>
        <v>0</v>
      </c>
      <c r="AW86" s="487">
        <f t="shared" ca="1" si="44"/>
        <v>0</v>
      </c>
      <c r="AX86" s="487">
        <f t="shared" ca="1" si="44"/>
        <v>0</v>
      </c>
      <c r="AY86" s="487">
        <f t="shared" ca="1" si="44"/>
        <v>0</v>
      </c>
      <c r="AZ86" s="487">
        <f t="shared" ca="1" si="44"/>
        <v>0</v>
      </c>
      <c r="BA86" s="487">
        <f t="shared" ca="1" si="44"/>
        <v>0</v>
      </c>
      <c r="BB86" s="487">
        <f t="shared" ca="1" si="44"/>
        <v>0</v>
      </c>
      <c r="BC86" s="487">
        <f t="shared" ca="1" si="44"/>
        <v>0</v>
      </c>
      <c r="BD86" s="245">
        <f t="shared" ca="1" si="32"/>
        <v>0</v>
      </c>
      <c r="BE86" s="245">
        <f t="shared" ca="1" si="33"/>
        <v>0</v>
      </c>
      <c r="BF86" s="245">
        <f t="shared" ca="1" si="34"/>
        <v>0</v>
      </c>
      <c r="BG86" s="245">
        <f t="shared" ca="1" si="35"/>
        <v>0</v>
      </c>
      <c r="BH86" s="245">
        <f t="shared" ca="1" si="36"/>
        <v>0</v>
      </c>
      <c r="BI86" s="245">
        <f t="shared" ca="1" si="37"/>
        <v>0</v>
      </c>
      <c r="BJ86" s="245">
        <f t="shared" ca="1" si="38"/>
        <v>0</v>
      </c>
      <c r="BK86" s="245">
        <f t="shared" ca="1" si="39"/>
        <v>0</v>
      </c>
      <c r="BL86" s="245">
        <f t="shared" ca="1" si="40"/>
        <v>0</v>
      </c>
      <c r="BM86" s="245">
        <f t="shared" ca="1" si="41"/>
        <v>0</v>
      </c>
      <c r="BN86" s="1083"/>
      <c r="BO86" s="1083"/>
      <c r="BP86" s="1083"/>
      <c r="BQ86" s="180"/>
      <c r="BR86" s="180"/>
      <c r="BS86" s="900" t="s">
        <v>1412</v>
      </c>
    </row>
    <row r="87" spans="1:71" s="1058" customFormat="1" ht="18" customHeight="1" x14ac:dyDescent="0.15">
      <c r="A87" s="148"/>
      <c r="B87" s="148"/>
      <c r="C87" s="148"/>
      <c r="D87" s="148"/>
      <c r="E87" s="630">
        <v>18.8</v>
      </c>
      <c r="F87" s="725" t="str" cm="1">
        <f t="array" ref="F87">X87</f>
        <v>3</v>
      </c>
      <c r="G87" s="576" t="str" cm="1">
        <f t="array" ref="G87">INDEX('Общие сведения'!$AK$169:$AK$234,MATCH($F87,'Общие сведения'!$Z$169:$Z$234,0))</f>
        <v>одноставочный</v>
      </c>
      <c r="H87" s="148"/>
      <c r="I87" s="160" t="str" cm="1">
        <f t="array" ref="I87">INDEX('Общие сведения'!$AE$169:$AE$234,MATCH($F87,'Общие сведения'!$Z$169:$Z$234,0))</f>
        <v>Теплоснабжение</v>
      </c>
      <c r="J87" s="148"/>
      <c r="K87" s="148"/>
      <c r="L87" s="148"/>
      <c r="M87" s="148"/>
      <c r="N87" s="148"/>
      <c r="O87" s="148"/>
      <c r="P87" s="148"/>
      <c r="Q87" s="148"/>
      <c r="R87" s="148"/>
      <c r="S87" s="148"/>
      <c r="T87" s="640" t="b">
        <f>X87&gt;0</f>
        <v>1</v>
      </c>
      <c r="U87" s="148"/>
      <c r="V87" s="127" t="str" cm="1">
        <f t="array" ref="V87">'Операционные (5.2)'!$AB$54</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87" s="148"/>
      <c r="X87" s="1311" t="s">
        <v>334</v>
      </c>
      <c r="Y87" s="148"/>
      <c r="Z87" s="1308"/>
      <c r="AA87" s="148"/>
      <c r="AB87" s="264" t="str" cm="1">
        <f t="array" ref="AB87">IF(ISBLANK('Операционные (5.2)'!$AB$54),"",'Операционные (5.2)'!$AB$54)</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148"/>
      <c r="BR87" s="148"/>
      <c r="BS87" s="900"/>
    </row>
    <row r="88" spans="1:71" s="1058" customFormat="1" ht="13.5" customHeight="1" x14ac:dyDescent="0.15">
      <c r="A88" s="148"/>
      <c r="B88" s="148"/>
      <c r="C88" s="148"/>
      <c r="D88" s="148"/>
      <c r="E88" s="630">
        <v>14.1</v>
      </c>
      <c r="F88" s="725" t="str" cm="1">
        <f t="array" aca="1" ref="F88" ca="1">OFFSET(G88,-1,-1)</f>
        <v>3</v>
      </c>
      <c r="G88" s="576" t="s">
        <v>1381</v>
      </c>
      <c r="H88" s="148"/>
      <c r="I88" s="148"/>
      <c r="J88" s="148"/>
      <c r="K88" s="175" t="str">
        <f ca="1">F88&amp;"komm"</f>
        <v>3komm</v>
      </c>
      <c r="L88" s="174" cm="1">
        <f t="array" ref="L88">BO88</f>
        <v>0</v>
      </c>
      <c r="M88" s="148"/>
      <c r="N88" s="148"/>
      <c r="O88" s="148"/>
      <c r="P88" s="148"/>
      <c r="Q88" s="148"/>
      <c r="R88" s="148"/>
      <c r="S88" s="148"/>
      <c r="T88" s="640" t="b" cm="1">
        <f t="array" ref="T88">T87</f>
        <v>1</v>
      </c>
      <c r="U88" s="148"/>
      <c r="V88" s="148"/>
      <c r="W88" s="148"/>
      <c r="X88" s="1308"/>
      <c r="Y88" s="148"/>
      <c r="Z88" s="1308"/>
      <c r="AA88" s="148"/>
      <c r="AB88" s="1411" t="s">
        <v>1382</v>
      </c>
      <c r="AC88" s="1412"/>
      <c r="AD88" s="242" t="s">
        <v>805</v>
      </c>
      <c r="AE88" s="245" cm="1">
        <f t="array" aca="1" ref="AE88" ca="1">AE106</f>
        <v>0</v>
      </c>
      <c r="AF88" s="245" cm="1">
        <f t="array" aca="1" ref="AF88" ca="1">AF106</f>
        <v>157009.74811248473</v>
      </c>
      <c r="AG88" s="245" cm="1">
        <f t="array" aca="1" ref="AG88" ca="1">AG106</f>
        <v>0</v>
      </c>
      <c r="AH88" s="245" cm="1">
        <f t="array" aca="1" ref="AH88" ca="1">AH106</f>
        <v>-157009.74811248473</v>
      </c>
      <c r="AI88" s="245" cm="1">
        <f t="array" aca="1" ref="AI88" ca="1">AI106</f>
        <v>0</v>
      </c>
      <c r="AJ88" s="245" cm="1">
        <f t="array" aca="1" ref="AJ88" ca="1">AJ106</f>
        <v>153026.66313702401</v>
      </c>
      <c r="AK88" s="245" cm="1">
        <f t="array" aca="1" ref="AK88" ca="1">AK106</f>
        <v>0</v>
      </c>
      <c r="AL88" s="245" cm="1">
        <f t="array" aca="1" ref="AL88" ca="1">AL106</f>
        <v>0</v>
      </c>
      <c r="AM88" s="245" cm="1">
        <f t="array" aca="1" ref="AM88" ca="1">AM106</f>
        <v>0</v>
      </c>
      <c r="AN88" s="245" cm="1">
        <f t="array" aca="1" ref="AN88" ca="1">AN106</f>
        <v>0</v>
      </c>
      <c r="AO88" s="245" cm="1">
        <f t="array" aca="1" ref="AO88" ca="1">AO106</f>
        <v>0</v>
      </c>
      <c r="AP88" s="245" cm="1">
        <f t="array" aca="1" ref="AP88" ca="1">AP106</f>
        <v>0</v>
      </c>
      <c r="AQ88" s="245" cm="1">
        <f t="array" aca="1" ref="AQ88" ca="1">AQ106</f>
        <v>0</v>
      </c>
      <c r="AR88" s="245" cm="1">
        <f t="array" aca="1" ref="AR88" ca="1">AR106</f>
        <v>0</v>
      </c>
      <c r="AS88" s="245" cm="1">
        <f t="array" aca="1" ref="AS88" ca="1">AS106</f>
        <v>0</v>
      </c>
      <c r="AT88" s="245" cm="1">
        <f t="array" aca="1" ref="AT88" ca="1">AT106</f>
        <v>0</v>
      </c>
      <c r="AU88" s="245" cm="1">
        <f t="array" aca="1" ref="AU88" ca="1">AU106</f>
        <v>0</v>
      </c>
      <c r="AV88" s="245" cm="1">
        <f t="array" aca="1" ref="AV88" ca="1">AV106</f>
        <v>0</v>
      </c>
      <c r="AW88" s="245" cm="1">
        <f t="array" aca="1" ref="AW88" ca="1">AW106</f>
        <v>0</v>
      </c>
      <c r="AX88" s="245" cm="1">
        <f t="array" aca="1" ref="AX88" ca="1">AX106</f>
        <v>0</v>
      </c>
      <c r="AY88" s="245" cm="1">
        <f t="array" aca="1" ref="AY88" ca="1">AY106</f>
        <v>0</v>
      </c>
      <c r="AZ88" s="245" cm="1">
        <f t="array" aca="1" ref="AZ88" ca="1">AZ106</f>
        <v>0</v>
      </c>
      <c r="BA88" s="245" cm="1">
        <f t="array" aca="1" ref="BA88" ca="1">BA106</f>
        <v>0</v>
      </c>
      <c r="BB88" s="245" cm="1">
        <f t="array" aca="1" ref="BB88" ca="1">BB106</f>
        <v>0</v>
      </c>
      <c r="BC88" s="245" cm="1">
        <f t="array" aca="1" ref="BC88" ca="1">BC106</f>
        <v>0</v>
      </c>
      <c r="BD88" s="245" cm="1">
        <f t="array" aca="1" ref="BD88" ca="1">BD106</f>
        <v>0</v>
      </c>
      <c r="BE88" s="245" cm="1">
        <f t="array" aca="1" ref="BE88" ca="1">BE106</f>
        <v>0</v>
      </c>
      <c r="BF88" s="245" cm="1">
        <f t="array" aca="1" ref="BF88" ca="1">BF106</f>
        <v>0</v>
      </c>
      <c r="BG88" s="245" cm="1">
        <f t="array" aca="1" ref="BG88" ca="1">BG106</f>
        <v>0</v>
      </c>
      <c r="BH88" s="245" cm="1">
        <f t="array" aca="1" ref="BH88" ca="1">BH106</f>
        <v>0</v>
      </c>
      <c r="BI88" s="245" cm="1">
        <f t="array" aca="1" ref="BI88" ca="1">BI106</f>
        <v>0</v>
      </c>
      <c r="BJ88" s="245" cm="1">
        <f t="array" aca="1" ref="BJ88" ca="1">BJ106</f>
        <v>0</v>
      </c>
      <c r="BK88" s="245" cm="1">
        <f t="array" aca="1" ref="BK88" ca="1">BK106</f>
        <v>0</v>
      </c>
      <c r="BL88" s="245" cm="1">
        <f t="array" aca="1" ref="BL88" ca="1">BL106</f>
        <v>0</v>
      </c>
      <c r="BM88" s="245" cm="1">
        <f t="array" aca="1" ref="BM88" ca="1">BM106</f>
        <v>0</v>
      </c>
      <c r="BN88" s="1083"/>
      <c r="BO88" s="1083"/>
      <c r="BP88" s="1083"/>
      <c r="BQ88" s="148"/>
      <c r="BR88" s="148"/>
      <c r="BS88" s="900" t="s">
        <v>1383</v>
      </c>
    </row>
    <row r="89" spans="1:71" ht="27" customHeight="1" x14ac:dyDescent="0.15">
      <c r="E89" s="630">
        <v>27.8</v>
      </c>
      <c r="F89" s="725" t="str" cm="1">
        <f t="array" aca="1" ref="F89" ca="1">OFFSET(G89,-1,-1)</f>
        <v>3</v>
      </c>
      <c r="G89" s="141" t="s">
        <v>1205</v>
      </c>
      <c r="T89" s="640" t="b" cm="1">
        <f t="array" ref="T89">T88</f>
        <v>1</v>
      </c>
      <c r="X89" s="1311"/>
      <c r="Z89" s="1311"/>
      <c r="AB89" s="112" t="s">
        <v>442</v>
      </c>
      <c r="AC89" s="119" t="s">
        <v>47</v>
      </c>
      <c r="AD89" s="112" t="s">
        <v>805</v>
      </c>
      <c r="AE89" s="484">
        <f ca="1">SUMIFS('Покупка услуг'!AE$26:AE$112,'Покупка услуг'!$F$26:$F$112,$F89,'Покупка услуг'!$G$26:$G$112,$G89)</f>
        <v>0</v>
      </c>
      <c r="AF89" s="484">
        <f ca="1">SUMIFS('Покупка услуг'!AF$26:AF$112,'Покупка услуг'!$F$26:$F$112,$F89,'Покупка услуг'!$G$26:$G$112,$G89)</f>
        <v>153.25392740000001</v>
      </c>
      <c r="AG89" s="1157">
        <f ca="1">SUMIFS('Покупка услуг'!AG$26:AG$112,'Покупка услуг'!$F$26:$F$112,$F89,'Покупка услуг'!$G$26:$G$112,$G89)</f>
        <v>0</v>
      </c>
      <c r="AH89" s="246">
        <f t="shared" ref="AH89:AH106" ca="1" si="45">AG89-AF89</f>
        <v>-153.25392740000001</v>
      </c>
      <c r="AI89" s="484">
        <f ca="1">SUMIFS('Покупка услуг'!AH$26:AH$112,'Покупка услуг'!$F$26:$F$112,$F89,'Покупка услуг'!$G$26:$G$112,$G89)</f>
        <v>0</v>
      </c>
      <c r="AJ89" s="484">
        <f ca="1">SUMIFS('Покупка услуг'!AI$26:AI$112,'Покупка услуг'!$F$26:$F$112,$F89,'Покупка услуг'!$G$26:$G$112,$G89)</f>
        <v>341.26625738078997</v>
      </c>
      <c r="AK89" s="484">
        <f ca="1">SUMIFS('Покупка услуг'!AJ$26:AJ$112,'Покупка услуг'!$F$26:$F$112,$F89,'Покупка услуг'!$G$26:$G$112,$G89)</f>
        <v>0</v>
      </c>
      <c r="AL89" s="484">
        <f ca="1">SUMIFS('Покупка услуг'!AK$26:AK$112,'Покупка услуг'!$F$26:$F$112,$F89,'Покупка услуг'!$G$26:$G$112,$G89)</f>
        <v>0</v>
      </c>
      <c r="AM89" s="484">
        <f ca="1">SUMIFS('Покупка услуг'!AL$26:AL$112,'Покупка услуг'!$F$26:$F$112,$F89,'Покупка услуг'!$G$26:$G$112,$G89)</f>
        <v>0</v>
      </c>
      <c r="AN89" s="484">
        <f ca="1">SUMIFS('Покупка услуг'!AM$26:AM$112,'Покупка услуг'!$F$26:$F$112,$F89,'Покупка услуг'!$G$26:$G$112,$G89)</f>
        <v>0</v>
      </c>
      <c r="AO89" s="484">
        <f ca="1">SUMIFS('Покупка услуг'!AN$26:AN$112,'Покупка услуг'!$F$26:$F$112,$F89,'Покупка услуг'!$G$26:$G$112,$G89)</f>
        <v>0</v>
      </c>
      <c r="AP89" s="484">
        <f ca="1">SUMIFS('Покупка услуг'!AO$26:AO$112,'Покупка услуг'!$F$26:$F$112,$F89,'Покупка услуг'!$G$26:$G$112,$G89)</f>
        <v>0</v>
      </c>
      <c r="AQ89" s="484">
        <f ca="1">SUMIFS('Покупка услуг'!AP$26:AP$112,'Покупка услуг'!$F$26:$F$112,$F89,'Покупка услуг'!$G$26:$G$112,$G89)</f>
        <v>0</v>
      </c>
      <c r="AR89" s="484">
        <f ca="1">SUMIFS('Покупка услуг'!AQ$26:AQ$112,'Покупка услуг'!$F$26:$F$112,$F89,'Покупка услуг'!$G$26:$G$112,$G89)</f>
        <v>0</v>
      </c>
      <c r="AS89" s="484">
        <f ca="1">SUMIFS('Покупка услуг'!AR$26:AR$112,'Покупка услуг'!$F$26:$F$112,$F89,'Покупка услуг'!$G$26:$G$112,$G89)</f>
        <v>0</v>
      </c>
      <c r="AT89" s="484">
        <f ca="1">SUMIFS('Покупка услуг'!AS$26:AS$112,'Покупка услуг'!$F$26:$F$112,$F89,'Покупка услуг'!$G$26:$G$112,$G89)</f>
        <v>0</v>
      </c>
      <c r="AU89" s="484">
        <f ca="1">SUMIFS('Покупка услуг'!AT$26:AT$112,'Покупка услуг'!$F$26:$F$112,$F89,'Покупка услуг'!$G$26:$G$112,$G89)</f>
        <v>0</v>
      </c>
      <c r="AV89" s="484">
        <f ca="1">SUMIFS('Покупка услуг'!AU$26:AU$112,'Покупка услуг'!$F$26:$F$112,$F89,'Покупка услуг'!$G$26:$G$112,$G89)</f>
        <v>0</v>
      </c>
      <c r="AW89" s="484">
        <f ca="1">SUMIFS('Покупка услуг'!AV$26:AV$112,'Покупка услуг'!$F$26:$F$112,$F89,'Покупка услуг'!$G$26:$G$112,$G89)</f>
        <v>0</v>
      </c>
      <c r="AX89" s="484">
        <f ca="1">SUMIFS('Покупка услуг'!AW$26:AW$112,'Покупка услуг'!$F$26:$F$112,$F89,'Покупка услуг'!$G$26:$G$112,$G89)</f>
        <v>0</v>
      </c>
      <c r="AY89" s="484">
        <f ca="1">SUMIFS('Покупка услуг'!AX$26:AX$112,'Покупка услуг'!$F$26:$F$112,$F89,'Покупка услуг'!$G$26:$G$112,$G89)</f>
        <v>0</v>
      </c>
      <c r="AZ89" s="484">
        <f ca="1">SUMIFS('Покупка услуг'!AY$26:AY$112,'Покупка услуг'!$F$26:$F$112,$F89,'Покупка услуг'!$G$26:$G$112,$G89)</f>
        <v>0</v>
      </c>
      <c r="BA89" s="484">
        <f ca="1">SUMIFS('Покупка услуг'!AZ$26:AZ$112,'Покупка услуг'!$F$26:$F$112,$F89,'Покупка услуг'!$G$26:$G$112,$G89)</f>
        <v>0</v>
      </c>
      <c r="BB89" s="484">
        <f ca="1">SUMIFS('Покупка услуг'!BA$26:BA$112,'Покупка услуг'!$F$26:$F$112,$F89,'Покупка услуг'!$G$26:$G$112,$G89)</f>
        <v>0</v>
      </c>
      <c r="BC89" s="484">
        <f ca="1">SUMIFS('Покупка услуг'!BB$26:BB$112,'Покупка услуг'!$F$26:$F$112,$F89,'Покупка услуг'!$G$26:$G$112,$G89)</f>
        <v>0</v>
      </c>
      <c r="BD89" s="246">
        <f t="shared" ref="BD89:BD106" ca="1" si="46">IF(AI89=0,0,(AT89-AI89)/AI89*100)</f>
        <v>0</v>
      </c>
      <c r="BE89" s="246">
        <f t="shared" ref="BE89:BE106" ca="1" si="47">IF(AT89=0,0,(AU89-AT89)/AT89*100)</f>
        <v>0</v>
      </c>
      <c r="BF89" s="246">
        <f t="shared" ref="BF89:BF106" ca="1" si="48">IF(AU89=0,0,(AV89-AU89)/AU89*100)</f>
        <v>0</v>
      </c>
      <c r="BG89" s="246">
        <f t="shared" ref="BG89:BG106" ca="1" si="49">IF(AV89=0,0,(AW89-AV89)/AV89*100)</f>
        <v>0</v>
      </c>
      <c r="BH89" s="246">
        <f t="shared" ref="BH89:BH106" ca="1" si="50">IF(AW89=0,0,(AX89-AW89)/AW89*100)</f>
        <v>0</v>
      </c>
      <c r="BI89" s="246">
        <f t="shared" ref="BI89:BI106" ca="1" si="51">IF(AX89=0,0,(AY89-AX89)/AX89*100)</f>
        <v>0</v>
      </c>
      <c r="BJ89" s="246">
        <f t="shared" ref="BJ89:BJ106" ca="1" si="52">IF(AY89=0,0,(AZ89-AY89)/AY89*100)</f>
        <v>0</v>
      </c>
      <c r="BK89" s="246">
        <f t="shared" ref="BK89:BK106" ca="1" si="53">IF(AZ89=0,0,(BA89-AZ89)/AZ89*100)</f>
        <v>0</v>
      </c>
      <c r="BL89" s="246">
        <f t="shared" ref="BL89:BL106" ca="1" si="54">IF(BA89=0,0,(BB89-BA89)/BA89*100)</f>
        <v>0</v>
      </c>
      <c r="BM89" s="246">
        <f t="shared" ref="BM89:BM106" ca="1" si="55">IF(BB89=0,0,(BC89-BB89)/BB89*100)</f>
        <v>0</v>
      </c>
      <c r="BN89" s="1083"/>
      <c r="BO89" s="1083"/>
      <c r="BP89" s="1083"/>
      <c r="BS89" s="900" t="s">
        <v>1384</v>
      </c>
    </row>
    <row r="90" spans="1:71" ht="14.25" customHeight="1" x14ac:dyDescent="0.15">
      <c r="E90" s="630">
        <v>15</v>
      </c>
      <c r="F90" s="725" t="str" cm="1">
        <f t="array" aca="1" ref="F90" ca="1">OFFSET(G90,-1,-1)</f>
        <v>3</v>
      </c>
      <c r="G90" s="576" t="s">
        <v>1180</v>
      </c>
      <c r="T90" s="640" t="b" cm="1">
        <f t="array" ref="T90">T89</f>
        <v>1</v>
      </c>
      <c r="X90" s="1311"/>
      <c r="Z90" s="1311"/>
      <c r="AB90" s="112" t="s">
        <v>955</v>
      </c>
      <c r="AC90" s="119" t="s">
        <v>1385</v>
      </c>
      <c r="AD90" s="112" t="s">
        <v>805</v>
      </c>
      <c r="AE90" s="246">
        <f ca="1">SUMIFS(Аренда!AE$26:AE$75,Аренда!$F$26:$F$75,$F90,Аренда!$G$26:$G$75,$G90)</f>
        <v>0</v>
      </c>
      <c r="AF90" s="246">
        <f ca="1">SUMIFS(Аренда!AF$26:AF$75,Аренда!$F$26:$F$75,$F90,Аренда!$G$26:$G$75,$G90)</f>
        <v>142237.41873</v>
      </c>
      <c r="AG90" s="1116">
        <f ca="1">SUMIFS(Аренда!AG$26:AG$75,Аренда!$F$26:$F$75,$F90,Аренда!$G$26:$G$75,$G90)</f>
        <v>0</v>
      </c>
      <c r="AH90" s="246">
        <f t="shared" ca="1" si="45"/>
        <v>-142237.41873</v>
      </c>
      <c r="AI90" s="246">
        <f ca="1">SUMIFS(Аренда!AH$26:AH$75,Аренда!$F$26:$F$75,$F90,Аренда!$G$26:$G$75,$G90)</f>
        <v>0</v>
      </c>
      <c r="AJ90" s="246">
        <f ca="1">SUMIFS(Аренда!AI$26:AI$75,Аренда!$F$26:$F$75,$F90,Аренда!$G$26:$G$75,$G90)</f>
        <v>130576.406</v>
      </c>
      <c r="AK90" s="246">
        <f ca="1">SUMIFS(Аренда!AJ$26:AJ$75,Аренда!$F$26:$F$75,$F90,Аренда!$G$26:$G$75,$G90)</f>
        <v>0</v>
      </c>
      <c r="AL90" s="246">
        <f ca="1">SUMIFS(Аренда!AK$26:AK$75,Аренда!$F$26:$F$75,$F90,Аренда!$G$26:$G$75,$G90)</f>
        <v>0</v>
      </c>
      <c r="AM90" s="246">
        <f ca="1">SUMIFS(Аренда!AL$26:AL$75,Аренда!$F$26:$F$75,$F90,Аренда!$G$26:$G$75,$G90)</f>
        <v>0</v>
      </c>
      <c r="AN90" s="246">
        <f ca="1">SUMIFS(Аренда!AM$26:AM$75,Аренда!$F$26:$F$75,$F90,Аренда!$G$26:$G$75,$G90)</f>
        <v>0</v>
      </c>
      <c r="AO90" s="246">
        <f ca="1">SUMIFS(Аренда!AN$26:AN$75,Аренда!$F$26:$F$75,$F90,Аренда!$G$26:$G$75,$G90)</f>
        <v>0</v>
      </c>
      <c r="AP90" s="246">
        <f ca="1">SUMIFS(Аренда!AO$26:AO$75,Аренда!$F$26:$F$75,$F90,Аренда!$G$26:$G$75,$G90)</f>
        <v>0</v>
      </c>
      <c r="AQ90" s="246">
        <f ca="1">SUMIFS(Аренда!AP$26:AP$75,Аренда!$F$26:$F$75,$F90,Аренда!$G$26:$G$75,$G90)</f>
        <v>0</v>
      </c>
      <c r="AR90" s="246">
        <f ca="1">SUMIFS(Аренда!AQ$26:AQ$75,Аренда!$F$26:$F$75,$F90,Аренда!$G$26:$G$75,$G90)</f>
        <v>0</v>
      </c>
      <c r="AS90" s="246">
        <f ca="1">SUMIFS(Аренда!AR$26:AR$75,Аренда!$F$26:$F$75,$F90,Аренда!$G$26:$G$75,$G90)</f>
        <v>0</v>
      </c>
      <c r="AT90" s="246">
        <f ca="1">SUMIFS(Аренда!AS$26:AS$75,Аренда!$F$26:$F$75,$F90,Аренда!$G$26:$G$75,$G90)</f>
        <v>0</v>
      </c>
      <c r="AU90" s="246">
        <f ca="1">SUMIFS(Аренда!AT$26:AT$75,Аренда!$F$26:$F$75,$F90,Аренда!$G$26:$G$75,$G90)</f>
        <v>0</v>
      </c>
      <c r="AV90" s="246">
        <f ca="1">SUMIFS(Аренда!AU$26:AU$75,Аренда!$F$26:$F$75,$F90,Аренда!$G$26:$G$75,$G90)</f>
        <v>0</v>
      </c>
      <c r="AW90" s="246">
        <f ca="1">SUMIFS(Аренда!AV$26:AV$75,Аренда!$F$26:$F$75,$F90,Аренда!$G$26:$G$75,$G90)</f>
        <v>0</v>
      </c>
      <c r="AX90" s="246">
        <f ca="1">SUMIFS(Аренда!AW$26:AW$75,Аренда!$F$26:$F$75,$F90,Аренда!$G$26:$G$75,$G90)</f>
        <v>0</v>
      </c>
      <c r="AY90" s="246">
        <f ca="1">SUMIFS(Аренда!AX$26:AX$75,Аренда!$F$26:$F$75,$F90,Аренда!$G$26:$G$75,$G90)</f>
        <v>0</v>
      </c>
      <c r="AZ90" s="246">
        <f ca="1">SUMIFS(Аренда!AY$26:AY$75,Аренда!$F$26:$F$75,$F90,Аренда!$G$26:$G$75,$G90)</f>
        <v>0</v>
      </c>
      <c r="BA90" s="246">
        <f ca="1">SUMIFS(Аренда!AZ$26:AZ$75,Аренда!$F$26:$F$75,$F90,Аренда!$G$26:$G$75,$G90)</f>
        <v>0</v>
      </c>
      <c r="BB90" s="246">
        <f ca="1">SUMIFS(Аренда!BA$26:BA$75,Аренда!$F$26:$F$75,$F90,Аренда!$G$26:$G$75,$G90)</f>
        <v>0</v>
      </c>
      <c r="BC90" s="246">
        <f ca="1">SUMIFS(Аренда!BB$26:BB$75,Аренда!$F$26:$F$75,$F90,Аренда!$G$26:$G$75,$G90)</f>
        <v>0</v>
      </c>
      <c r="BD90" s="246">
        <f t="shared" ca="1" si="46"/>
        <v>0</v>
      </c>
      <c r="BE90" s="246">
        <f t="shared" ca="1" si="47"/>
        <v>0</v>
      </c>
      <c r="BF90" s="246">
        <f t="shared" ca="1" si="48"/>
        <v>0</v>
      </c>
      <c r="BG90" s="246">
        <f t="shared" ca="1" si="49"/>
        <v>0</v>
      </c>
      <c r="BH90" s="246">
        <f t="shared" ca="1" si="50"/>
        <v>0</v>
      </c>
      <c r="BI90" s="246">
        <f t="shared" ca="1" si="51"/>
        <v>0</v>
      </c>
      <c r="BJ90" s="246">
        <f t="shared" ca="1" si="52"/>
        <v>0</v>
      </c>
      <c r="BK90" s="246">
        <f t="shared" ca="1" si="53"/>
        <v>0</v>
      </c>
      <c r="BL90" s="246">
        <f t="shared" ca="1" si="54"/>
        <v>0</v>
      </c>
      <c r="BM90" s="246">
        <f t="shared" ca="1" si="55"/>
        <v>0</v>
      </c>
      <c r="BN90" s="1083"/>
      <c r="BO90" s="1083"/>
      <c r="BP90" s="1083"/>
      <c r="BS90" s="900" t="s">
        <v>1183</v>
      </c>
    </row>
    <row r="91" spans="1:71" ht="14.25" customHeight="1" x14ac:dyDescent="0.15">
      <c r="E91" s="630">
        <v>15</v>
      </c>
      <c r="F91" s="725" t="str" cm="1">
        <f t="array" aca="1" ref="F91" ca="1">OFFSET(G91,-1,-1)</f>
        <v>3</v>
      </c>
      <c r="G91" s="141" t="s">
        <v>1184</v>
      </c>
      <c r="T91" s="640" t="b" cm="1">
        <f t="array" ref="T91">T90</f>
        <v>1</v>
      </c>
      <c r="X91" s="1311"/>
      <c r="Z91" s="1311"/>
      <c r="AB91" s="112" t="s">
        <v>957</v>
      </c>
      <c r="AC91" s="119" t="s">
        <v>1185</v>
      </c>
      <c r="AD91" s="112" t="s">
        <v>805</v>
      </c>
      <c r="AE91" s="246">
        <f ca="1">SUMIFS(Аренда!AE$26:AE$75,Аренда!$F$26:$F$75,$F91,Аренда!$G$26:$G$75,$G91)</f>
        <v>0</v>
      </c>
      <c r="AF91" s="246">
        <f ca="1">SUMIFS(Аренда!AF$26:AF$75,Аренда!$F$26:$F$75,$F91,Аренда!$G$26:$G$75,$G91)</f>
        <v>0</v>
      </c>
      <c r="AG91" s="1116">
        <f ca="1">SUMIFS(Аренда!AG$26:AG$75,Аренда!$F$26:$F$75,$F91,Аренда!$G$26:$G$75,$G91)</f>
        <v>0</v>
      </c>
      <c r="AH91" s="246">
        <f t="shared" ca="1" si="45"/>
        <v>0</v>
      </c>
      <c r="AI91" s="246">
        <f ca="1">SUMIFS(Аренда!AH$26:AH$75,Аренда!$F$26:$F$75,$F91,Аренда!$G$26:$G$75,$G91)</f>
        <v>0</v>
      </c>
      <c r="AJ91" s="246">
        <f ca="1">SUMIFS(Аренда!AI$26:AI$75,Аренда!$F$26:$F$75,$F91,Аренда!$G$26:$G$75,$G91)</f>
        <v>0</v>
      </c>
      <c r="AK91" s="246">
        <f ca="1">SUMIFS(Аренда!AJ$26:AJ$75,Аренда!$F$26:$F$75,$F91,Аренда!$G$26:$G$75,$G91)</f>
        <v>0</v>
      </c>
      <c r="AL91" s="246">
        <f ca="1">SUMIFS(Аренда!AK$26:AK$75,Аренда!$F$26:$F$75,$F91,Аренда!$G$26:$G$75,$G91)</f>
        <v>0</v>
      </c>
      <c r="AM91" s="246">
        <f ca="1">SUMIFS(Аренда!AL$26:AL$75,Аренда!$F$26:$F$75,$F91,Аренда!$G$26:$G$75,$G91)</f>
        <v>0</v>
      </c>
      <c r="AN91" s="246">
        <f ca="1">SUMIFS(Аренда!AM$26:AM$75,Аренда!$F$26:$F$75,$F91,Аренда!$G$26:$G$75,$G91)</f>
        <v>0</v>
      </c>
      <c r="AO91" s="246">
        <f ca="1">SUMIFS(Аренда!AN$26:AN$75,Аренда!$F$26:$F$75,$F91,Аренда!$G$26:$G$75,$G91)</f>
        <v>0</v>
      </c>
      <c r="AP91" s="246">
        <f ca="1">SUMIFS(Аренда!AO$26:AO$75,Аренда!$F$26:$F$75,$F91,Аренда!$G$26:$G$75,$G91)</f>
        <v>0</v>
      </c>
      <c r="AQ91" s="246">
        <f ca="1">SUMIFS(Аренда!AP$26:AP$75,Аренда!$F$26:$F$75,$F91,Аренда!$G$26:$G$75,$G91)</f>
        <v>0</v>
      </c>
      <c r="AR91" s="246">
        <f ca="1">SUMIFS(Аренда!AQ$26:AQ$75,Аренда!$F$26:$F$75,$F91,Аренда!$G$26:$G$75,$G91)</f>
        <v>0</v>
      </c>
      <c r="AS91" s="246">
        <f ca="1">SUMIFS(Аренда!AR$26:AR$75,Аренда!$F$26:$F$75,$F91,Аренда!$G$26:$G$75,$G91)</f>
        <v>0</v>
      </c>
      <c r="AT91" s="246">
        <f ca="1">SUMIFS(Аренда!AS$26:AS$75,Аренда!$F$26:$F$75,$F91,Аренда!$G$26:$G$75,$G91)</f>
        <v>0</v>
      </c>
      <c r="AU91" s="246">
        <f ca="1">SUMIFS(Аренда!AT$26:AT$75,Аренда!$F$26:$F$75,$F91,Аренда!$G$26:$G$75,$G91)</f>
        <v>0</v>
      </c>
      <c r="AV91" s="246">
        <f ca="1">SUMIFS(Аренда!AU$26:AU$75,Аренда!$F$26:$F$75,$F91,Аренда!$G$26:$G$75,$G91)</f>
        <v>0</v>
      </c>
      <c r="AW91" s="246">
        <f ca="1">SUMIFS(Аренда!AV$26:AV$75,Аренда!$F$26:$F$75,$F91,Аренда!$G$26:$G$75,$G91)</f>
        <v>0</v>
      </c>
      <c r="AX91" s="246">
        <f ca="1">SUMIFS(Аренда!AW$26:AW$75,Аренда!$F$26:$F$75,$F91,Аренда!$G$26:$G$75,$G91)</f>
        <v>0</v>
      </c>
      <c r="AY91" s="246">
        <f ca="1">SUMIFS(Аренда!AX$26:AX$75,Аренда!$F$26:$F$75,$F91,Аренда!$G$26:$G$75,$G91)</f>
        <v>0</v>
      </c>
      <c r="AZ91" s="246">
        <f ca="1">SUMIFS(Аренда!AY$26:AY$75,Аренда!$F$26:$F$75,$F91,Аренда!$G$26:$G$75,$G91)</f>
        <v>0</v>
      </c>
      <c r="BA91" s="246">
        <f ca="1">SUMIFS(Аренда!AZ$26:AZ$75,Аренда!$F$26:$F$75,$F91,Аренда!$G$26:$G$75,$G91)</f>
        <v>0</v>
      </c>
      <c r="BB91" s="246">
        <f ca="1">SUMIFS(Аренда!BA$26:BA$75,Аренда!$F$26:$F$75,$F91,Аренда!$G$26:$G$75,$G91)</f>
        <v>0</v>
      </c>
      <c r="BC91" s="246">
        <f ca="1">SUMIFS(Аренда!BB$26:BB$75,Аренда!$F$26:$F$75,$F91,Аренда!$G$26:$G$75,$G91)</f>
        <v>0</v>
      </c>
      <c r="BD91" s="246">
        <f t="shared" ca="1" si="46"/>
        <v>0</v>
      </c>
      <c r="BE91" s="246">
        <f t="shared" ca="1" si="47"/>
        <v>0</v>
      </c>
      <c r="BF91" s="246">
        <f t="shared" ca="1" si="48"/>
        <v>0</v>
      </c>
      <c r="BG91" s="246">
        <f t="shared" ca="1" si="49"/>
        <v>0</v>
      </c>
      <c r="BH91" s="246">
        <f t="shared" ca="1" si="50"/>
        <v>0</v>
      </c>
      <c r="BI91" s="246">
        <f t="shared" ca="1" si="51"/>
        <v>0</v>
      </c>
      <c r="BJ91" s="246">
        <f t="shared" ca="1" si="52"/>
        <v>0</v>
      </c>
      <c r="BK91" s="246">
        <f t="shared" ca="1" si="53"/>
        <v>0</v>
      </c>
      <c r="BL91" s="246">
        <f t="shared" ca="1" si="54"/>
        <v>0</v>
      </c>
      <c r="BM91" s="246">
        <f t="shared" ca="1" si="55"/>
        <v>0</v>
      </c>
      <c r="BN91" s="1083"/>
      <c r="BO91" s="1083"/>
      <c r="BP91" s="1083"/>
      <c r="BS91" s="900" t="s">
        <v>1386</v>
      </c>
    </row>
    <row r="92" spans="1:71" ht="14.25" customHeight="1" x14ac:dyDescent="0.15">
      <c r="E92" s="630">
        <v>15</v>
      </c>
      <c r="F92" s="725" t="str" cm="1">
        <f t="array" aca="1" ref="F92" ca="1">OFFSET(G92,-1,-1)</f>
        <v>3</v>
      </c>
      <c r="T92" s="640" t="b" cm="1">
        <f t="array" ref="T92">T91</f>
        <v>1</v>
      </c>
      <c r="X92" s="1311"/>
      <c r="Z92" s="1311"/>
      <c r="AB92" s="112" t="s">
        <v>961</v>
      </c>
      <c r="AC92" s="119" t="s">
        <v>1387</v>
      </c>
      <c r="AD92" s="112" t="s">
        <v>805</v>
      </c>
      <c r="AE92" s="484">
        <f ca="1">SUM(AE93:AE95)</f>
        <v>0</v>
      </c>
      <c r="AF92" s="484">
        <f ca="1">SUM(AF93:AF95)</f>
        <v>554.40779999999995</v>
      </c>
      <c r="AG92" s="1157">
        <f ca="1">SUM(AG93:AG95)</f>
        <v>0</v>
      </c>
      <c r="AH92" s="246">
        <f t="shared" ca="1" si="45"/>
        <v>-554.40779999999995</v>
      </c>
      <c r="AI92" s="484">
        <f t="shared" ref="AI92:BC92" ca="1" si="56">SUM(AI93:AI95)</f>
        <v>0</v>
      </c>
      <c r="AJ92" s="484">
        <f t="shared" ca="1" si="56"/>
        <v>639.52596655846105</v>
      </c>
      <c r="AK92" s="484">
        <f t="shared" ca="1" si="56"/>
        <v>0</v>
      </c>
      <c r="AL92" s="484">
        <f t="shared" ca="1" si="56"/>
        <v>0</v>
      </c>
      <c r="AM92" s="484">
        <f t="shared" ca="1" si="56"/>
        <v>0</v>
      </c>
      <c r="AN92" s="484">
        <f t="shared" ca="1" si="56"/>
        <v>0</v>
      </c>
      <c r="AO92" s="484">
        <f t="shared" ca="1" si="56"/>
        <v>0</v>
      </c>
      <c r="AP92" s="484">
        <f t="shared" ca="1" si="56"/>
        <v>0</v>
      </c>
      <c r="AQ92" s="484">
        <f t="shared" ca="1" si="56"/>
        <v>0</v>
      </c>
      <c r="AR92" s="484">
        <f t="shared" ca="1" si="56"/>
        <v>0</v>
      </c>
      <c r="AS92" s="484">
        <f t="shared" ca="1" si="56"/>
        <v>0</v>
      </c>
      <c r="AT92" s="484">
        <f t="shared" ca="1" si="56"/>
        <v>0</v>
      </c>
      <c r="AU92" s="484">
        <f t="shared" ca="1" si="56"/>
        <v>0</v>
      </c>
      <c r="AV92" s="484">
        <f t="shared" ca="1" si="56"/>
        <v>0</v>
      </c>
      <c r="AW92" s="484">
        <f t="shared" ca="1" si="56"/>
        <v>0</v>
      </c>
      <c r="AX92" s="484">
        <f t="shared" ca="1" si="56"/>
        <v>0</v>
      </c>
      <c r="AY92" s="484">
        <f t="shared" ca="1" si="56"/>
        <v>0</v>
      </c>
      <c r="AZ92" s="484">
        <f t="shared" ca="1" si="56"/>
        <v>0</v>
      </c>
      <c r="BA92" s="484">
        <f t="shared" ca="1" si="56"/>
        <v>0</v>
      </c>
      <c r="BB92" s="484">
        <f t="shared" ca="1" si="56"/>
        <v>0</v>
      </c>
      <c r="BC92" s="484">
        <f t="shared" ca="1" si="56"/>
        <v>0</v>
      </c>
      <c r="BD92" s="246">
        <f t="shared" ca="1" si="46"/>
        <v>0</v>
      </c>
      <c r="BE92" s="246">
        <f t="shared" ca="1" si="47"/>
        <v>0</v>
      </c>
      <c r="BF92" s="246">
        <f t="shared" ca="1" si="48"/>
        <v>0</v>
      </c>
      <c r="BG92" s="246">
        <f t="shared" ca="1" si="49"/>
        <v>0</v>
      </c>
      <c r="BH92" s="246">
        <f t="shared" ca="1" si="50"/>
        <v>0</v>
      </c>
      <c r="BI92" s="246">
        <f t="shared" ca="1" si="51"/>
        <v>0</v>
      </c>
      <c r="BJ92" s="246">
        <f t="shared" ca="1" si="52"/>
        <v>0</v>
      </c>
      <c r="BK92" s="246">
        <f t="shared" ca="1" si="53"/>
        <v>0</v>
      </c>
      <c r="BL92" s="246">
        <f t="shared" ca="1" si="54"/>
        <v>0</v>
      </c>
      <c r="BM92" s="246">
        <f t="shared" ca="1" si="55"/>
        <v>0</v>
      </c>
      <c r="BN92" s="1083"/>
      <c r="BO92" s="1083"/>
      <c r="BP92" s="1083"/>
      <c r="BS92" s="900" t="s">
        <v>1388</v>
      </c>
    </row>
    <row r="93" spans="1:71" ht="39" customHeight="1" x14ac:dyDescent="0.15">
      <c r="E93" s="630">
        <v>40.5</v>
      </c>
      <c r="F93" s="725" t="str" cm="1">
        <f t="array" aca="1" ref="F93" ca="1">OFFSET(G93,-1,-1)</f>
        <v>3</v>
      </c>
      <c r="G93" s="141" t="s">
        <v>1276</v>
      </c>
      <c r="T93" s="640" t="b" cm="1">
        <f t="array" ref="T93">T92</f>
        <v>1</v>
      </c>
      <c r="X93" s="1311"/>
      <c r="Z93" s="1311"/>
      <c r="AB93" s="112" t="s">
        <v>1052</v>
      </c>
      <c r="AC93" s="119" t="s">
        <v>1277</v>
      </c>
      <c r="AD93" s="112" t="s">
        <v>805</v>
      </c>
      <c r="AE93" s="484">
        <f ca="1">SUMIFS(Налоги!AE$26:AE$83,Налоги!$F$26:$F$83,$F93,Налоги!$G$26:$G$83,$G93)</f>
        <v>0</v>
      </c>
      <c r="AF93" s="484">
        <f ca="1">SUMIFS(Налоги!AF$26:AF$83,Налоги!$F$26:$F$83,$F93,Налоги!$G$26:$G$83,$G93)</f>
        <v>8.6830400000000001</v>
      </c>
      <c r="AG93" s="1157">
        <f ca="1">SUMIFS(Налоги!AG$26:AG$83,Налоги!$F$26:$F$83,$F93,Налоги!$G$26:$G$83,$G93)</f>
        <v>0</v>
      </c>
      <c r="AH93" s="246">
        <f t="shared" ca="1" si="45"/>
        <v>-8.6830400000000001</v>
      </c>
      <c r="AI93" s="484">
        <f ca="1">SUMIFS(Налоги!AH$26:AH$83,Налоги!$F$26:$F$83,$F93,Налоги!$G$26:$G$83,$G93)</f>
        <v>0</v>
      </c>
      <c r="AJ93" s="484">
        <f ca="1">SUMIFS(Налоги!AI$26:AI$83,Налоги!$F$26:$F$83,$F93,Налоги!$G$26:$G$83,$G93)</f>
        <v>9</v>
      </c>
      <c r="AK93" s="484">
        <f ca="1">SUMIFS(Налоги!AJ$26:AJ$83,Налоги!$F$26:$F$83,$F93,Налоги!$G$26:$G$83,$G93)</f>
        <v>0</v>
      </c>
      <c r="AL93" s="484">
        <f ca="1">SUMIFS(Налоги!AK$26:AK$83,Налоги!$F$26:$F$83,$F93,Налоги!$G$26:$G$83,$G93)</f>
        <v>0</v>
      </c>
      <c r="AM93" s="484">
        <f ca="1">SUMIFS(Налоги!AL$26:AL$83,Налоги!$F$26:$F$83,$F93,Налоги!$G$26:$G$83,$G93)</f>
        <v>0</v>
      </c>
      <c r="AN93" s="484">
        <f ca="1">SUMIFS(Налоги!AM$26:AM$83,Налоги!$F$26:$F$83,$F93,Налоги!$G$26:$G$83,$G93)</f>
        <v>0</v>
      </c>
      <c r="AO93" s="484">
        <f ca="1">SUMIFS(Налоги!AN$26:AN$83,Налоги!$F$26:$F$83,$F93,Налоги!$G$26:$G$83,$G93)</f>
        <v>0</v>
      </c>
      <c r="AP93" s="484">
        <f ca="1">SUMIFS(Налоги!AO$26:AO$83,Налоги!$F$26:$F$83,$F93,Налоги!$G$26:$G$83,$G93)</f>
        <v>0</v>
      </c>
      <c r="AQ93" s="484">
        <f ca="1">SUMIFS(Налоги!AP$26:AP$83,Налоги!$F$26:$F$83,$F93,Налоги!$G$26:$G$83,$G93)</f>
        <v>0</v>
      </c>
      <c r="AR93" s="484">
        <f ca="1">SUMIFS(Налоги!AQ$26:AQ$83,Налоги!$F$26:$F$83,$F93,Налоги!$G$26:$G$83,$G93)</f>
        <v>0</v>
      </c>
      <c r="AS93" s="484">
        <f ca="1">SUMIFS(Налоги!AR$26:AR$83,Налоги!$F$26:$F$83,$F93,Налоги!$G$26:$G$83,$G93)</f>
        <v>0</v>
      </c>
      <c r="AT93" s="484">
        <f ca="1">SUMIFS(Налоги!AS$26:AS$83,Налоги!$F$26:$F$83,$F93,Налоги!$G$26:$G$83,$G93)</f>
        <v>0</v>
      </c>
      <c r="AU93" s="484">
        <f ca="1">SUMIFS(Налоги!AT$26:AT$83,Налоги!$F$26:$F$83,$F93,Налоги!$G$26:$G$83,$G93)</f>
        <v>0</v>
      </c>
      <c r="AV93" s="484">
        <f ca="1">SUMIFS(Налоги!AU$26:AU$83,Налоги!$F$26:$F$83,$F93,Налоги!$G$26:$G$83,$G93)</f>
        <v>0</v>
      </c>
      <c r="AW93" s="484">
        <f ca="1">SUMIFS(Налоги!AV$26:AV$83,Налоги!$F$26:$F$83,$F93,Налоги!$G$26:$G$83,$G93)</f>
        <v>0</v>
      </c>
      <c r="AX93" s="484">
        <f ca="1">SUMIFS(Налоги!AW$26:AW$83,Налоги!$F$26:$F$83,$F93,Налоги!$G$26:$G$83,$G93)</f>
        <v>0</v>
      </c>
      <c r="AY93" s="484">
        <f ca="1">SUMIFS(Налоги!AX$26:AX$83,Налоги!$F$26:$F$83,$F93,Налоги!$G$26:$G$83,$G93)</f>
        <v>0</v>
      </c>
      <c r="AZ93" s="484">
        <f ca="1">SUMIFS(Налоги!AY$26:AY$83,Налоги!$F$26:$F$83,$F93,Налоги!$G$26:$G$83,$G93)</f>
        <v>0</v>
      </c>
      <c r="BA93" s="484">
        <f ca="1">SUMIFS(Налоги!AZ$26:AZ$83,Налоги!$F$26:$F$83,$F93,Налоги!$G$26:$G$83,$G93)</f>
        <v>0</v>
      </c>
      <c r="BB93" s="484">
        <f ca="1">SUMIFS(Налоги!BA$26:BA$83,Налоги!$F$26:$F$83,$F93,Налоги!$G$26:$G$83,$G93)</f>
        <v>0</v>
      </c>
      <c r="BC93" s="484">
        <f ca="1">SUMIFS(Налоги!BB$26:BB$83,Налоги!$F$26:$F$83,$F93,Налоги!$G$26:$G$83,$G93)</f>
        <v>0</v>
      </c>
      <c r="BD93" s="246">
        <f t="shared" ca="1" si="46"/>
        <v>0</v>
      </c>
      <c r="BE93" s="246">
        <f t="shared" ca="1" si="47"/>
        <v>0</v>
      </c>
      <c r="BF93" s="246">
        <f t="shared" ca="1" si="48"/>
        <v>0</v>
      </c>
      <c r="BG93" s="246">
        <f t="shared" ca="1" si="49"/>
        <v>0</v>
      </c>
      <c r="BH93" s="246">
        <f t="shared" ca="1" si="50"/>
        <v>0</v>
      </c>
      <c r="BI93" s="246">
        <f t="shared" ca="1" si="51"/>
        <v>0</v>
      </c>
      <c r="BJ93" s="246">
        <f t="shared" ca="1" si="52"/>
        <v>0</v>
      </c>
      <c r="BK93" s="246">
        <f t="shared" ca="1" si="53"/>
        <v>0</v>
      </c>
      <c r="BL93" s="246">
        <f t="shared" ca="1" si="54"/>
        <v>0</v>
      </c>
      <c r="BM93" s="246">
        <f t="shared" ca="1" si="55"/>
        <v>0</v>
      </c>
      <c r="BN93" s="1083"/>
      <c r="BO93" s="1083"/>
      <c r="BP93" s="1083"/>
      <c r="BS93" s="900" t="s">
        <v>1389</v>
      </c>
    </row>
    <row r="94" spans="1:71" s="1141" customFormat="1" ht="14.25" customHeight="1" x14ac:dyDescent="0.15">
      <c r="A94" s="180"/>
      <c r="B94" s="180"/>
      <c r="C94" s="180"/>
      <c r="D94" s="180"/>
      <c r="E94" s="630">
        <v>15</v>
      </c>
      <c r="F94" s="725" t="str" cm="1">
        <f t="array" aca="1" ref="F94" ca="1">OFFSET(G94,-1,-1)</f>
        <v>3</v>
      </c>
      <c r="G94" s="141" t="s">
        <v>1283</v>
      </c>
      <c r="H94" s="180"/>
      <c r="I94" s="180"/>
      <c r="J94" s="180"/>
      <c r="K94" s="180"/>
      <c r="L94" s="180"/>
      <c r="M94" s="180"/>
      <c r="N94" s="180"/>
      <c r="O94" s="180"/>
      <c r="P94" s="180"/>
      <c r="Q94" s="180"/>
      <c r="R94" s="180"/>
      <c r="S94" s="180"/>
      <c r="T94" s="640" t="b" cm="1">
        <f t="array" ref="T94">T93</f>
        <v>1</v>
      </c>
      <c r="U94" s="180"/>
      <c r="V94" s="180"/>
      <c r="W94" s="180"/>
      <c r="X94" s="1410"/>
      <c r="Y94" s="180"/>
      <c r="Z94" s="1410"/>
      <c r="AA94" s="180"/>
      <c r="AB94" s="112" t="s">
        <v>1055</v>
      </c>
      <c r="AC94" s="119" t="s">
        <v>1390</v>
      </c>
      <c r="AD94" s="112" t="s">
        <v>805</v>
      </c>
      <c r="AE94" s="484">
        <f ca="1">SUMIFS(Налоги!AE$26:AE$83,Налоги!$F$26:$F$83,$F94,Налоги!$G$26:$G$83,$G94)</f>
        <v>0</v>
      </c>
      <c r="AF94" s="484">
        <f ca="1">SUMIFS(Налоги!AF$26:AF$83,Налоги!$F$26:$F$83,$F94,Налоги!$G$26:$G$83,$G94)</f>
        <v>5.3492499999999996</v>
      </c>
      <c r="AG94" s="1157">
        <f ca="1">SUMIFS(Налоги!AG$26:AG$83,Налоги!$F$26:$F$83,$F94,Налоги!$G$26:$G$83,$G94)</f>
        <v>0</v>
      </c>
      <c r="AH94" s="246">
        <f t="shared" ca="1" si="45"/>
        <v>-5.3492499999999996</v>
      </c>
      <c r="AI94" s="484">
        <f ca="1">SUMIFS(Налоги!AH$26:AH$83,Налоги!$F$26:$F$83,$F94,Налоги!$G$26:$G$83,$G94)</f>
        <v>0</v>
      </c>
      <c r="AJ94" s="484">
        <f ca="1">SUMIFS(Налоги!AI$26:AI$83,Налоги!$F$26:$F$83,$F94,Налоги!$G$26:$G$83,$G94)</f>
        <v>6</v>
      </c>
      <c r="AK94" s="484">
        <f ca="1">SUMIFS(Налоги!AJ$26:AJ$83,Налоги!$F$26:$F$83,$F94,Налоги!$G$26:$G$83,$G94)</f>
        <v>0</v>
      </c>
      <c r="AL94" s="484">
        <f ca="1">SUMIFS(Налоги!AK$26:AK$83,Налоги!$F$26:$F$83,$F94,Налоги!$G$26:$G$83,$G94)</f>
        <v>0</v>
      </c>
      <c r="AM94" s="484">
        <f ca="1">SUMIFS(Налоги!AL$26:AL$83,Налоги!$F$26:$F$83,$F94,Налоги!$G$26:$G$83,$G94)</f>
        <v>0</v>
      </c>
      <c r="AN94" s="484">
        <f ca="1">SUMIFS(Налоги!AM$26:AM$83,Налоги!$F$26:$F$83,$F94,Налоги!$G$26:$G$83,$G94)</f>
        <v>0</v>
      </c>
      <c r="AO94" s="484">
        <f ca="1">SUMIFS(Налоги!AN$26:AN$83,Налоги!$F$26:$F$83,$F94,Налоги!$G$26:$G$83,$G94)</f>
        <v>0</v>
      </c>
      <c r="AP94" s="484">
        <f ca="1">SUMIFS(Налоги!AO$26:AO$83,Налоги!$F$26:$F$83,$F94,Налоги!$G$26:$G$83,$G94)</f>
        <v>0</v>
      </c>
      <c r="AQ94" s="484">
        <f ca="1">SUMIFS(Налоги!AP$26:AP$83,Налоги!$F$26:$F$83,$F94,Налоги!$G$26:$G$83,$G94)</f>
        <v>0</v>
      </c>
      <c r="AR94" s="484">
        <f ca="1">SUMIFS(Налоги!AQ$26:AQ$83,Налоги!$F$26:$F$83,$F94,Налоги!$G$26:$G$83,$G94)</f>
        <v>0</v>
      </c>
      <c r="AS94" s="484">
        <f ca="1">SUMIFS(Налоги!AR$26:AR$83,Налоги!$F$26:$F$83,$F94,Налоги!$G$26:$G$83,$G94)</f>
        <v>0</v>
      </c>
      <c r="AT94" s="484">
        <f ca="1">SUMIFS(Налоги!AS$26:AS$83,Налоги!$F$26:$F$83,$F94,Налоги!$G$26:$G$83,$G94)</f>
        <v>0</v>
      </c>
      <c r="AU94" s="484">
        <f ca="1">SUMIFS(Налоги!AT$26:AT$83,Налоги!$F$26:$F$83,$F94,Налоги!$G$26:$G$83,$G94)</f>
        <v>0</v>
      </c>
      <c r="AV94" s="484">
        <f ca="1">SUMIFS(Налоги!AU$26:AU$83,Налоги!$F$26:$F$83,$F94,Налоги!$G$26:$G$83,$G94)</f>
        <v>0</v>
      </c>
      <c r="AW94" s="484">
        <f ca="1">SUMIFS(Налоги!AV$26:AV$83,Налоги!$F$26:$F$83,$F94,Налоги!$G$26:$G$83,$G94)</f>
        <v>0</v>
      </c>
      <c r="AX94" s="484">
        <f ca="1">SUMIFS(Налоги!AW$26:AW$83,Налоги!$F$26:$F$83,$F94,Налоги!$G$26:$G$83,$G94)</f>
        <v>0</v>
      </c>
      <c r="AY94" s="484">
        <f ca="1">SUMIFS(Налоги!AX$26:AX$83,Налоги!$F$26:$F$83,$F94,Налоги!$G$26:$G$83,$G94)</f>
        <v>0</v>
      </c>
      <c r="AZ94" s="484">
        <f ca="1">SUMIFS(Налоги!AY$26:AY$83,Налоги!$F$26:$F$83,$F94,Налоги!$G$26:$G$83,$G94)</f>
        <v>0</v>
      </c>
      <c r="BA94" s="484">
        <f ca="1">SUMIFS(Налоги!AZ$26:AZ$83,Налоги!$F$26:$F$83,$F94,Налоги!$G$26:$G$83,$G94)</f>
        <v>0</v>
      </c>
      <c r="BB94" s="484">
        <f ca="1">SUMIFS(Налоги!BA$26:BA$83,Налоги!$F$26:$F$83,$F94,Налоги!$G$26:$G$83,$G94)</f>
        <v>0</v>
      </c>
      <c r="BC94" s="484">
        <f ca="1">SUMIFS(Налоги!BB$26:BB$83,Налоги!$F$26:$F$83,$F94,Налоги!$G$26:$G$83,$G94)</f>
        <v>0</v>
      </c>
      <c r="BD94" s="246">
        <f t="shared" ca="1" si="46"/>
        <v>0</v>
      </c>
      <c r="BE94" s="246">
        <f t="shared" ca="1" si="47"/>
        <v>0</v>
      </c>
      <c r="BF94" s="246">
        <f t="shared" ca="1" si="48"/>
        <v>0</v>
      </c>
      <c r="BG94" s="246">
        <f t="shared" ca="1" si="49"/>
        <v>0</v>
      </c>
      <c r="BH94" s="246">
        <f t="shared" ca="1" si="50"/>
        <v>0</v>
      </c>
      <c r="BI94" s="246">
        <f t="shared" ca="1" si="51"/>
        <v>0</v>
      </c>
      <c r="BJ94" s="246">
        <f t="shared" ca="1" si="52"/>
        <v>0</v>
      </c>
      <c r="BK94" s="246">
        <f t="shared" ca="1" si="53"/>
        <v>0</v>
      </c>
      <c r="BL94" s="246">
        <f t="shared" ca="1" si="54"/>
        <v>0</v>
      </c>
      <c r="BM94" s="246">
        <f t="shared" ca="1" si="55"/>
        <v>0</v>
      </c>
      <c r="BN94" s="1083"/>
      <c r="BO94" s="1083"/>
      <c r="BP94" s="1083"/>
      <c r="BQ94" s="180"/>
      <c r="BR94" s="180"/>
      <c r="BS94" s="900" t="s">
        <v>1391</v>
      </c>
    </row>
    <row r="95" spans="1:71" s="1141" customFormat="1" ht="14.25" customHeight="1" x14ac:dyDescent="0.15">
      <c r="A95" s="180"/>
      <c r="B95" s="180"/>
      <c r="C95" s="180"/>
      <c r="D95" s="180"/>
      <c r="E95" s="630">
        <v>15</v>
      </c>
      <c r="F95" s="725" t="str" cm="1">
        <f t="array" aca="1" ref="F95" ca="1">OFFSET(G95,-1,-1)</f>
        <v>3</v>
      </c>
      <c r="G95" s="141" t="s">
        <v>1279</v>
      </c>
      <c r="H95" s="180"/>
      <c r="I95" s="180"/>
      <c r="J95" s="180"/>
      <c r="K95" s="180"/>
      <c r="L95" s="180"/>
      <c r="M95" s="180"/>
      <c r="N95" s="180"/>
      <c r="O95" s="180"/>
      <c r="P95" s="180"/>
      <c r="Q95" s="180"/>
      <c r="R95" s="180"/>
      <c r="S95" s="180"/>
      <c r="T95" s="640" t="b" cm="1">
        <f t="array" ref="T95">T94</f>
        <v>1</v>
      </c>
      <c r="U95" s="180"/>
      <c r="V95" s="180"/>
      <c r="W95" s="180"/>
      <c r="X95" s="1410"/>
      <c r="Y95" s="180"/>
      <c r="Z95" s="1410"/>
      <c r="AA95" s="180"/>
      <c r="AB95" s="112" t="s">
        <v>1058</v>
      </c>
      <c r="AC95" s="119" t="s">
        <v>1392</v>
      </c>
      <c r="AD95" s="112" t="s">
        <v>805</v>
      </c>
      <c r="AE95" s="1157">
        <f ca="1">SUMIFS(Налоги!AE$26:AE$83,Налоги!$F$26:$F$83,$F95,Налоги!$G$26:$G$83,$G95)</f>
        <v>0</v>
      </c>
      <c r="AF95" s="1157">
        <f ca="1">SUMIFS(Налоги!AF$26:AF$83,Налоги!$F$26:$F$83,$F95,Налоги!$G$26:$G$83,$G95)</f>
        <v>540.37550999999996</v>
      </c>
      <c r="AG95" s="1157">
        <f ca="1">SUMIFS(Налоги!AG$26:AG$83,Налоги!$F$26:$F$83,$F95,Налоги!$G$26:$G$83,$G95)</f>
        <v>0</v>
      </c>
      <c r="AH95" s="246">
        <f t="shared" ca="1" si="45"/>
        <v>-540.37550999999996</v>
      </c>
      <c r="AI95" s="1157">
        <f ca="1">SUMIFS(Налоги!AH$26:AH$83,Налоги!$F$26:$F$83,$F95,Налоги!$G$26:$G$83,$G95)</f>
        <v>0</v>
      </c>
      <c r="AJ95" s="486">
        <f ca="1">SUMIFS(Налоги!AI$26:AI$83,Налоги!$F$26:$F$83,$F95,Налоги!$G$26:$G$83,$G95)</f>
        <v>624.52596655846105</v>
      </c>
      <c r="AK95" s="1157">
        <f ca="1">SUMIFS(Налоги!AJ$26:AJ$83,Налоги!$F$26:$F$83,$F95,Налоги!$G$26:$G$83,$G95)</f>
        <v>0</v>
      </c>
      <c r="AL95" s="1157">
        <f ca="1">SUMIFS(Налоги!AK$26:AK$83,Налоги!$F$26:$F$83,$F95,Налоги!$G$26:$G$83,$G95)</f>
        <v>0</v>
      </c>
      <c r="AM95" s="1157">
        <f ca="1">SUMIFS(Налоги!AL$26:AL$83,Налоги!$F$26:$F$83,$F95,Налоги!$G$26:$G$83,$G95)</f>
        <v>0</v>
      </c>
      <c r="AN95" s="1157">
        <f ca="1">SUMIFS(Налоги!AM$26:AM$83,Налоги!$F$26:$F$83,$F95,Налоги!$G$26:$G$83,$G95)</f>
        <v>0</v>
      </c>
      <c r="AO95" s="1157">
        <f ca="1">SUMIFS(Налоги!AN$26:AN$83,Налоги!$F$26:$F$83,$F95,Налоги!$G$26:$G$83,$G95)</f>
        <v>0</v>
      </c>
      <c r="AP95" s="1157">
        <f ca="1">SUMIFS(Налоги!AO$26:AO$83,Налоги!$F$26:$F$83,$F95,Налоги!$G$26:$G$83,$G95)</f>
        <v>0</v>
      </c>
      <c r="AQ95" s="1157">
        <f ca="1">SUMIFS(Налоги!AP$26:AP$83,Налоги!$F$26:$F$83,$F95,Налоги!$G$26:$G$83,$G95)</f>
        <v>0</v>
      </c>
      <c r="AR95" s="1157">
        <f ca="1">SUMIFS(Налоги!AQ$26:AQ$83,Налоги!$F$26:$F$83,$F95,Налоги!$G$26:$G$83,$G95)</f>
        <v>0</v>
      </c>
      <c r="AS95" s="1157">
        <f ca="1">SUMIFS(Налоги!AR$26:AR$83,Налоги!$F$26:$F$83,$F95,Налоги!$G$26:$G$83,$G95)</f>
        <v>0</v>
      </c>
      <c r="AT95" s="486">
        <f ca="1">SUMIFS(Налоги!AS$26:AS$83,Налоги!$F$26:$F$83,$F95,Налоги!$G$26:$G$83,$G95)</f>
        <v>0</v>
      </c>
      <c r="AU95" s="1157">
        <f ca="1">SUMIFS(Налоги!AT$26:AT$83,Налоги!$F$26:$F$83,$F95,Налоги!$G$26:$G$83,$G95)</f>
        <v>0</v>
      </c>
      <c r="AV95" s="1157">
        <f ca="1">SUMIFS(Налоги!AU$26:AU$83,Налоги!$F$26:$F$83,$F95,Налоги!$G$26:$G$83,$G95)</f>
        <v>0</v>
      </c>
      <c r="AW95" s="1157">
        <f ca="1">SUMIFS(Налоги!AV$26:AV$83,Налоги!$F$26:$F$83,$F95,Налоги!$G$26:$G$83,$G95)</f>
        <v>0</v>
      </c>
      <c r="AX95" s="1157">
        <f ca="1">SUMIFS(Налоги!AW$26:AW$83,Налоги!$F$26:$F$83,$F95,Налоги!$G$26:$G$83,$G95)</f>
        <v>0</v>
      </c>
      <c r="AY95" s="1157">
        <f ca="1">SUMIFS(Налоги!AX$26:AX$83,Налоги!$F$26:$F$83,$F95,Налоги!$G$26:$G$83,$G95)</f>
        <v>0</v>
      </c>
      <c r="AZ95" s="1157">
        <f ca="1">SUMIFS(Налоги!AY$26:AY$83,Налоги!$F$26:$F$83,$F95,Налоги!$G$26:$G$83,$G95)</f>
        <v>0</v>
      </c>
      <c r="BA95" s="1157">
        <f ca="1">SUMIFS(Налоги!AZ$26:AZ$83,Налоги!$F$26:$F$83,$F95,Налоги!$G$26:$G$83,$G95)</f>
        <v>0</v>
      </c>
      <c r="BB95" s="1157">
        <f ca="1">SUMIFS(Налоги!BA$26:BA$83,Налоги!$F$26:$F$83,$F95,Налоги!$G$26:$G$83,$G95)</f>
        <v>0</v>
      </c>
      <c r="BC95" s="1157">
        <f ca="1">SUMIFS(Налоги!BB$26:BB$83,Налоги!$F$26:$F$83,$F95,Налоги!$G$26:$G$83,$G95)</f>
        <v>0</v>
      </c>
      <c r="BD95" s="246">
        <f t="shared" ca="1" si="46"/>
        <v>0</v>
      </c>
      <c r="BE95" s="246">
        <f t="shared" ca="1" si="47"/>
        <v>0</v>
      </c>
      <c r="BF95" s="246">
        <f t="shared" ca="1" si="48"/>
        <v>0</v>
      </c>
      <c r="BG95" s="246">
        <f t="shared" ca="1" si="49"/>
        <v>0</v>
      </c>
      <c r="BH95" s="246">
        <f t="shared" ca="1" si="50"/>
        <v>0</v>
      </c>
      <c r="BI95" s="246">
        <f t="shared" ca="1" si="51"/>
        <v>0</v>
      </c>
      <c r="BJ95" s="246">
        <f t="shared" ca="1" si="52"/>
        <v>0</v>
      </c>
      <c r="BK95" s="246">
        <f t="shared" ca="1" si="53"/>
        <v>0</v>
      </c>
      <c r="BL95" s="246">
        <f t="shared" ca="1" si="54"/>
        <v>0</v>
      </c>
      <c r="BM95" s="246">
        <f t="shared" ca="1" si="55"/>
        <v>0</v>
      </c>
      <c r="BN95" s="1083"/>
      <c r="BO95" s="1083"/>
      <c r="BP95" s="1083"/>
      <c r="BQ95" s="180"/>
      <c r="BR95" s="180"/>
      <c r="BS95" s="900" t="s">
        <v>1299</v>
      </c>
    </row>
    <row r="96" spans="1:71" ht="14.25" customHeight="1" x14ac:dyDescent="0.15">
      <c r="E96" s="630">
        <v>15</v>
      </c>
      <c r="F96" s="725" t="str" cm="1">
        <f t="array" aca="1" ref="F96" ca="1">OFFSET(G96,-1,-1)</f>
        <v>3</v>
      </c>
      <c r="T96" s="640" t="b" cm="1">
        <f t="array" ref="T96">T95</f>
        <v>1</v>
      </c>
      <c r="X96" s="1311"/>
      <c r="Z96" s="1311"/>
      <c r="AB96" s="112" t="s">
        <v>1067</v>
      </c>
      <c r="AC96" s="119" t="s">
        <v>1393</v>
      </c>
      <c r="AD96" s="112" t="s">
        <v>805</v>
      </c>
      <c r="AE96" s="1157"/>
      <c r="AF96" s="1157">
        <f>5146.60525+2519.48027+3256.87524+1663.55492</f>
        <v>12586.51568</v>
      </c>
      <c r="AG96" s="1157"/>
      <c r="AH96" s="246">
        <f t="shared" si="45"/>
        <v>-12586.51568</v>
      </c>
      <c r="AI96" s="1157"/>
      <c r="AJ96" s="486">
        <v>16873.93</v>
      </c>
      <c r="AK96" s="1157"/>
      <c r="AL96" s="1157"/>
      <c r="AM96" s="1157"/>
      <c r="AN96" s="1157"/>
      <c r="AO96" s="1157"/>
      <c r="AP96" s="1157"/>
      <c r="AQ96" s="1157"/>
      <c r="AR96" s="1157"/>
      <c r="AS96" s="1157"/>
      <c r="AT96" s="486"/>
      <c r="AU96" s="1157"/>
      <c r="AV96" s="1157"/>
      <c r="AW96" s="1157"/>
      <c r="AX96" s="1157"/>
      <c r="AY96" s="1157"/>
      <c r="AZ96" s="1157"/>
      <c r="BA96" s="1157"/>
      <c r="BB96" s="1157"/>
      <c r="BC96" s="1157"/>
      <c r="BD96" s="246">
        <f t="shared" si="46"/>
        <v>0</v>
      </c>
      <c r="BE96" s="246">
        <f t="shared" si="47"/>
        <v>0</v>
      </c>
      <c r="BF96" s="246">
        <f t="shared" si="48"/>
        <v>0</v>
      </c>
      <c r="BG96" s="246">
        <f t="shared" si="49"/>
        <v>0</v>
      </c>
      <c r="BH96" s="246">
        <f t="shared" si="50"/>
        <v>0</v>
      </c>
      <c r="BI96" s="246">
        <f t="shared" si="51"/>
        <v>0</v>
      </c>
      <c r="BJ96" s="246">
        <f t="shared" si="52"/>
        <v>0</v>
      </c>
      <c r="BK96" s="246">
        <f t="shared" si="53"/>
        <v>0</v>
      </c>
      <c r="BL96" s="246">
        <f t="shared" si="54"/>
        <v>0</v>
      </c>
      <c r="BM96" s="246">
        <f t="shared" si="55"/>
        <v>0</v>
      </c>
      <c r="BN96" s="1083"/>
      <c r="BO96" s="1083"/>
      <c r="BP96" s="1083"/>
      <c r="BS96" s="900" t="s">
        <v>1394</v>
      </c>
    </row>
    <row r="97" spans="1:71" ht="14.25" customHeight="1" x14ac:dyDescent="0.15">
      <c r="E97" s="630">
        <v>15</v>
      </c>
      <c r="F97" s="725" t="str" cm="1">
        <f t="array" aca="1" ref="F97" ca="1">OFFSET(G97,-1,-1)</f>
        <v>3</v>
      </c>
      <c r="T97" s="640" t="b" cm="1">
        <f t="array" ref="T97">T96</f>
        <v>1</v>
      </c>
      <c r="X97" s="1311"/>
      <c r="Z97" s="1311"/>
      <c r="AB97" s="112" t="s">
        <v>1395</v>
      </c>
      <c r="AC97" s="695" t="s">
        <v>1396</v>
      </c>
      <c r="AD97" s="112" t="s">
        <v>491</v>
      </c>
      <c r="AE97" s="1143"/>
      <c r="AF97" s="1143"/>
      <c r="AG97" s="1143"/>
      <c r="AH97" s="246">
        <f t="shared" si="45"/>
        <v>0</v>
      </c>
      <c r="AI97" s="1143"/>
      <c r="AJ97" s="861">
        <v>30.2</v>
      </c>
      <c r="AK97" s="1143"/>
      <c r="AL97" s="1143"/>
      <c r="AM97" s="1143"/>
      <c r="AN97" s="1143"/>
      <c r="AO97" s="1143"/>
      <c r="AP97" s="1143"/>
      <c r="AQ97" s="1143"/>
      <c r="AR97" s="1143"/>
      <c r="AS97" s="1143"/>
      <c r="AT97" s="861"/>
      <c r="AU97" s="1143"/>
      <c r="AV97" s="1143"/>
      <c r="AW97" s="1143"/>
      <c r="AX97" s="1143"/>
      <c r="AY97" s="1143"/>
      <c r="AZ97" s="1143"/>
      <c r="BA97" s="1143"/>
      <c r="BB97" s="1143"/>
      <c r="BC97" s="1143"/>
      <c r="BD97" s="246">
        <f t="shared" si="46"/>
        <v>0</v>
      </c>
      <c r="BE97" s="246">
        <f t="shared" si="47"/>
        <v>0</v>
      </c>
      <c r="BF97" s="246">
        <f t="shared" si="48"/>
        <v>0</v>
      </c>
      <c r="BG97" s="246">
        <f t="shared" si="49"/>
        <v>0</v>
      </c>
      <c r="BH97" s="246">
        <f t="shared" si="50"/>
        <v>0</v>
      </c>
      <c r="BI97" s="246">
        <f t="shared" si="51"/>
        <v>0</v>
      </c>
      <c r="BJ97" s="246">
        <f t="shared" si="52"/>
        <v>0</v>
      </c>
      <c r="BK97" s="246">
        <f t="shared" si="53"/>
        <v>0</v>
      </c>
      <c r="BL97" s="246">
        <f t="shared" si="54"/>
        <v>0</v>
      </c>
      <c r="BM97" s="246">
        <f t="shared" si="55"/>
        <v>0</v>
      </c>
      <c r="BN97" s="1083"/>
      <c r="BO97" s="1083"/>
      <c r="BP97" s="1083"/>
      <c r="BS97" s="900" t="s">
        <v>1397</v>
      </c>
    </row>
    <row r="98" spans="1:71" ht="14.25" customHeight="1" x14ac:dyDescent="0.15">
      <c r="E98" s="630">
        <v>15</v>
      </c>
      <c r="F98" s="725" t="str" cm="1">
        <f t="array" aca="1" ref="F98" ca="1">OFFSET(G98,-1,-1)</f>
        <v>3</v>
      </c>
      <c r="T98" s="640" t="b" cm="1">
        <f t="array" ref="T98">T96</f>
        <v>1</v>
      </c>
      <c r="X98" s="1311"/>
      <c r="Z98" s="1311"/>
      <c r="AB98" s="112" t="s">
        <v>1070</v>
      </c>
      <c r="AC98" s="119" t="s">
        <v>1398</v>
      </c>
      <c r="AD98" s="112" t="s">
        <v>805</v>
      </c>
      <c r="AE98" s="1157"/>
      <c r="AF98" s="1157"/>
      <c r="AG98" s="1157"/>
      <c r="AH98" s="246">
        <f t="shared" si="45"/>
        <v>0</v>
      </c>
      <c r="AI98" s="1157"/>
      <c r="AJ98" s="486">
        <v>2733.42</v>
      </c>
      <c r="AK98" s="1157"/>
      <c r="AL98" s="1157"/>
      <c r="AM98" s="1157"/>
      <c r="AN98" s="1157"/>
      <c r="AO98" s="1157"/>
      <c r="AP98" s="1157"/>
      <c r="AQ98" s="1157"/>
      <c r="AR98" s="1157"/>
      <c r="AS98" s="1157"/>
      <c r="AT98" s="486"/>
      <c r="AU98" s="1157"/>
      <c r="AV98" s="1157"/>
      <c r="AW98" s="1157"/>
      <c r="AX98" s="1157"/>
      <c r="AY98" s="1157"/>
      <c r="AZ98" s="1157"/>
      <c r="BA98" s="1157"/>
      <c r="BB98" s="1157"/>
      <c r="BC98" s="1157"/>
      <c r="BD98" s="246">
        <f t="shared" si="46"/>
        <v>0</v>
      </c>
      <c r="BE98" s="246">
        <f t="shared" si="47"/>
        <v>0</v>
      </c>
      <c r="BF98" s="246">
        <f t="shared" si="48"/>
        <v>0</v>
      </c>
      <c r="BG98" s="246">
        <f t="shared" si="49"/>
        <v>0</v>
      </c>
      <c r="BH98" s="246">
        <f t="shared" si="50"/>
        <v>0</v>
      </c>
      <c r="BI98" s="246">
        <f t="shared" si="51"/>
        <v>0</v>
      </c>
      <c r="BJ98" s="246">
        <f t="shared" si="52"/>
        <v>0</v>
      </c>
      <c r="BK98" s="246">
        <f t="shared" si="53"/>
        <v>0</v>
      </c>
      <c r="BL98" s="246">
        <f t="shared" si="54"/>
        <v>0</v>
      </c>
      <c r="BM98" s="246">
        <f t="shared" si="55"/>
        <v>0</v>
      </c>
      <c r="BN98" s="1083"/>
      <c r="BO98" s="1083"/>
      <c r="BP98" s="1083"/>
      <c r="BS98" s="900" t="s">
        <v>1399</v>
      </c>
    </row>
    <row r="99" spans="1:71" ht="14.25" customHeight="1" x14ac:dyDescent="0.15">
      <c r="E99" s="630">
        <v>15</v>
      </c>
      <c r="F99" s="725" t="str" cm="1">
        <f t="array" aca="1" ref="F99" ca="1">OFFSET(G99,-1,-1)</f>
        <v>3</v>
      </c>
      <c r="G99" s="141" t="s">
        <v>1154</v>
      </c>
      <c r="T99" s="640" t="b" cm="1">
        <f t="array" ref="T99">T98</f>
        <v>1</v>
      </c>
      <c r="X99" s="1311"/>
      <c r="Z99" s="1311"/>
      <c r="AB99" s="112" t="s">
        <v>1073</v>
      </c>
      <c r="AC99" s="119" t="s">
        <v>1400</v>
      </c>
      <c r="AD99" s="112" t="s">
        <v>805</v>
      </c>
      <c r="AE99" s="484">
        <f ca="1">SUMIFS(Амортизация!AE$26:AE$423,Амортизация!$F$26:$F$423,$F99,Амортизация!$G$26:$G$423,$G99)</f>
        <v>0</v>
      </c>
      <c r="AF99" s="484">
        <f ca="1">SUMIFS(Амортизация!AF$26:AF$423,Амортизация!$F$26:$F$423,$F99,Амортизация!$G$26:$G$423,$G99)</f>
        <v>1478.1519750847456</v>
      </c>
      <c r="AG99" s="1157">
        <f ca="1">SUMIFS(Амортизация!AG$26:AG$423,Амортизация!$F$26:$F$423,$F99,Амортизация!$G$26:$G$423,$G99)</f>
        <v>0</v>
      </c>
      <c r="AH99" s="246">
        <f t="shared" ca="1" si="45"/>
        <v>-1478.1519750847456</v>
      </c>
      <c r="AI99" s="484">
        <f ca="1">SUMIFS(Амортизация!AH$26:AH$423,Амортизация!$F$26:$F$423,$F99,Амортизация!$G$26:$G$423,$G99)</f>
        <v>0</v>
      </c>
      <c r="AJ99" s="484">
        <f ca="1">SUMIFS(Амортизация!AI$26:AI$423,Амортизация!$F$26:$F$423,$F99,Амортизация!$G$26:$G$423,$G99)</f>
        <v>1862.1149130847457</v>
      </c>
      <c r="AK99" s="484">
        <f ca="1">SUMIFS(Амортизация!AJ$26:AJ$423,Амортизация!$F$26:$F$423,$F99,Амортизация!$G$26:$G$423,$G99)</f>
        <v>0</v>
      </c>
      <c r="AL99" s="484">
        <f ca="1">SUMIFS(Амортизация!AK$26:AK$423,Амортизация!$F$26:$F$423,$F99,Амортизация!$G$26:$G$423,$G99)</f>
        <v>0</v>
      </c>
      <c r="AM99" s="484">
        <f ca="1">SUMIFS(Амортизация!AL$26:AL$423,Амортизация!$F$26:$F$423,$F99,Амортизация!$G$26:$G$423,$G99)</f>
        <v>0</v>
      </c>
      <c r="AN99" s="484">
        <f ca="1">SUMIFS(Амортизация!AM$26:AM$423,Амортизация!$F$26:$F$423,$F99,Амортизация!$G$26:$G$423,$G99)</f>
        <v>0</v>
      </c>
      <c r="AO99" s="484">
        <f ca="1">SUMIFS(Амортизация!AN$26:AN$423,Амортизация!$F$26:$F$423,$F99,Амортизация!$G$26:$G$423,$G99)</f>
        <v>0</v>
      </c>
      <c r="AP99" s="484">
        <f ca="1">SUMIFS(Амортизация!AO$26:AO$423,Амортизация!$F$26:$F$423,$F99,Амортизация!$G$26:$G$423,$G99)</f>
        <v>0</v>
      </c>
      <c r="AQ99" s="484">
        <f ca="1">SUMIFS(Амортизация!AP$26:AP$423,Амортизация!$F$26:$F$423,$F99,Амортизация!$G$26:$G$423,$G99)</f>
        <v>0</v>
      </c>
      <c r="AR99" s="484">
        <f ca="1">SUMIFS(Амортизация!AQ$26:AQ$423,Амортизация!$F$26:$F$423,$F99,Амортизация!$G$26:$G$423,$G99)</f>
        <v>0</v>
      </c>
      <c r="AS99" s="484">
        <f ca="1">SUMIFS(Амортизация!AR$26:AR$423,Амортизация!$F$26:$F$423,$F99,Амортизация!$G$26:$G$423,$G99)</f>
        <v>0</v>
      </c>
      <c r="AT99" s="484">
        <f ca="1">SUMIFS(Амортизация!AS$26:AS$423,Амортизация!$F$26:$F$423,$F99,Амортизация!$G$26:$G$423,$G99)</f>
        <v>0</v>
      </c>
      <c r="AU99" s="484">
        <f ca="1">SUMIFS(Амортизация!AT$26:AT$423,Амортизация!$F$26:$F$423,$F99,Амортизация!$G$26:$G$423,$G99)</f>
        <v>0</v>
      </c>
      <c r="AV99" s="484">
        <f ca="1">SUMIFS(Амортизация!AU$26:AU$423,Амортизация!$F$26:$F$423,$F99,Амортизация!$G$26:$G$423,$G99)</f>
        <v>0</v>
      </c>
      <c r="AW99" s="484">
        <f ca="1">SUMIFS(Амортизация!AV$26:AV$423,Амортизация!$F$26:$F$423,$F99,Амортизация!$G$26:$G$423,$G99)</f>
        <v>0</v>
      </c>
      <c r="AX99" s="484">
        <f ca="1">SUMIFS(Амортизация!AW$26:AW$423,Амортизация!$F$26:$F$423,$F99,Амортизация!$G$26:$G$423,$G99)</f>
        <v>0</v>
      </c>
      <c r="AY99" s="484">
        <f ca="1">SUMIFS(Амортизация!AX$26:AX$423,Амортизация!$F$26:$F$423,$F99,Амортизация!$G$26:$G$423,$G99)</f>
        <v>0</v>
      </c>
      <c r="AZ99" s="484">
        <f ca="1">SUMIFS(Амортизация!AY$26:AY$423,Амортизация!$F$26:$F$423,$F99,Амортизация!$G$26:$G$423,$G99)</f>
        <v>0</v>
      </c>
      <c r="BA99" s="484">
        <f ca="1">SUMIFS(Амортизация!AZ$26:AZ$423,Амортизация!$F$26:$F$423,$F99,Амортизация!$G$26:$G$423,$G99)</f>
        <v>0</v>
      </c>
      <c r="BB99" s="484">
        <f ca="1">SUMIFS(Амортизация!BA$26:BA$423,Амортизация!$F$26:$F$423,$F99,Амортизация!$G$26:$G$423,$G99)</f>
        <v>0</v>
      </c>
      <c r="BC99" s="484">
        <f ca="1">SUMIFS(Амортизация!BB$26:BB$423,Амортизация!$F$26:$F$423,$F99,Амортизация!$G$26:$G$423,$G99)</f>
        <v>0</v>
      </c>
      <c r="BD99" s="246">
        <f t="shared" ca="1" si="46"/>
        <v>0</v>
      </c>
      <c r="BE99" s="246">
        <f t="shared" ca="1" si="47"/>
        <v>0</v>
      </c>
      <c r="BF99" s="246">
        <f t="shared" ca="1" si="48"/>
        <v>0</v>
      </c>
      <c r="BG99" s="246">
        <f t="shared" ca="1" si="49"/>
        <v>0</v>
      </c>
      <c r="BH99" s="246">
        <f t="shared" ca="1" si="50"/>
        <v>0</v>
      </c>
      <c r="BI99" s="246">
        <f t="shared" ca="1" si="51"/>
        <v>0</v>
      </c>
      <c r="BJ99" s="246">
        <f t="shared" ca="1" si="52"/>
        <v>0</v>
      </c>
      <c r="BK99" s="246">
        <f t="shared" ca="1" si="53"/>
        <v>0</v>
      </c>
      <c r="BL99" s="246">
        <f t="shared" ca="1" si="54"/>
        <v>0</v>
      </c>
      <c r="BM99" s="246">
        <f t="shared" ca="1" si="55"/>
        <v>0</v>
      </c>
      <c r="BN99" s="1083"/>
      <c r="BO99" s="1083"/>
      <c r="BP99" s="1083"/>
      <c r="BS99" s="900" t="s">
        <v>1401</v>
      </c>
    </row>
    <row r="100" spans="1:71" ht="24.75" customHeight="1" x14ac:dyDescent="0.15">
      <c r="E100" s="630">
        <v>25.5</v>
      </c>
      <c r="F100" s="725" t="str" cm="1">
        <f t="array" aca="1" ref="F100" ca="1">OFFSET(G100,-1,-1)</f>
        <v>3</v>
      </c>
      <c r="T100" s="640" t="b" cm="1">
        <f t="array" ref="T100">T99</f>
        <v>1</v>
      </c>
      <c r="X100" s="1311"/>
      <c r="Z100" s="1311"/>
      <c r="AB100" s="112" t="s">
        <v>1076</v>
      </c>
      <c r="AC100" s="119" t="s">
        <v>1402</v>
      </c>
      <c r="AD100" s="112" t="s">
        <v>805</v>
      </c>
      <c r="AE100" s="1157"/>
      <c r="AF100" s="1157"/>
      <c r="AG100" s="1157"/>
      <c r="AH100" s="246">
        <f t="shared" si="45"/>
        <v>0</v>
      </c>
      <c r="AI100" s="1157"/>
      <c r="AJ100" s="486"/>
      <c r="AK100" s="1157"/>
      <c r="AL100" s="1157"/>
      <c r="AM100" s="1157"/>
      <c r="AN100" s="1157"/>
      <c r="AO100" s="1157"/>
      <c r="AP100" s="1157"/>
      <c r="AQ100" s="1157"/>
      <c r="AR100" s="1157"/>
      <c r="AS100" s="1157"/>
      <c r="AT100" s="486"/>
      <c r="AU100" s="1157"/>
      <c r="AV100" s="1157"/>
      <c r="AW100" s="1157"/>
      <c r="AX100" s="1157"/>
      <c r="AY100" s="1157"/>
      <c r="AZ100" s="1157"/>
      <c r="BA100" s="1157"/>
      <c r="BB100" s="1157"/>
      <c r="BC100" s="1157"/>
      <c r="BD100" s="246">
        <f t="shared" si="46"/>
        <v>0</v>
      </c>
      <c r="BE100" s="246">
        <f t="shared" si="47"/>
        <v>0</v>
      </c>
      <c r="BF100" s="246">
        <f t="shared" si="48"/>
        <v>0</v>
      </c>
      <c r="BG100" s="246">
        <f t="shared" si="49"/>
        <v>0</v>
      </c>
      <c r="BH100" s="246">
        <f t="shared" si="50"/>
        <v>0</v>
      </c>
      <c r="BI100" s="246">
        <f t="shared" si="51"/>
        <v>0</v>
      </c>
      <c r="BJ100" s="246">
        <f t="shared" si="52"/>
        <v>0</v>
      </c>
      <c r="BK100" s="246">
        <f t="shared" si="53"/>
        <v>0</v>
      </c>
      <c r="BL100" s="246">
        <f t="shared" si="54"/>
        <v>0</v>
      </c>
      <c r="BM100" s="246">
        <f t="shared" si="55"/>
        <v>0</v>
      </c>
      <c r="BN100" s="1083"/>
      <c r="BO100" s="1083"/>
      <c r="BP100" s="1083"/>
      <c r="BS100" s="900" t="s">
        <v>1403</v>
      </c>
    </row>
    <row r="101" spans="1:71" ht="24.75" customHeight="1" x14ac:dyDescent="0.15">
      <c r="E101" s="630">
        <v>25.5</v>
      </c>
      <c r="F101" s="725" t="str" cm="1">
        <f t="array" aca="1" ref="F101" ca="1">OFFSET(G101,-1,-1)</f>
        <v>3</v>
      </c>
      <c r="T101" s="640" t="b" cm="1">
        <f t="array" ref="T101">T100</f>
        <v>1</v>
      </c>
      <c r="X101" s="1311"/>
      <c r="Z101" s="1311"/>
      <c r="AB101" s="112" t="s">
        <v>1297</v>
      </c>
      <c r="AC101" s="119" t="s">
        <v>1404</v>
      </c>
      <c r="AD101" s="112" t="s">
        <v>805</v>
      </c>
      <c r="AE101" s="1157"/>
      <c r="AF101" s="1157"/>
      <c r="AG101" s="1157"/>
      <c r="AH101" s="246">
        <f t="shared" si="45"/>
        <v>0</v>
      </c>
      <c r="AI101" s="1157"/>
      <c r="AJ101" s="486"/>
      <c r="AK101" s="1157"/>
      <c r="AL101" s="1157"/>
      <c r="AM101" s="1157"/>
      <c r="AN101" s="1157"/>
      <c r="AO101" s="1157"/>
      <c r="AP101" s="1157"/>
      <c r="AQ101" s="1157"/>
      <c r="AR101" s="1157"/>
      <c r="AS101" s="1157"/>
      <c r="AT101" s="486"/>
      <c r="AU101" s="1157"/>
      <c r="AV101" s="1157"/>
      <c r="AW101" s="1157"/>
      <c r="AX101" s="1157"/>
      <c r="AY101" s="1157"/>
      <c r="AZ101" s="1157"/>
      <c r="BA101" s="1157"/>
      <c r="BB101" s="1157"/>
      <c r="BC101" s="1157"/>
      <c r="BD101" s="246">
        <f t="shared" si="46"/>
        <v>0</v>
      </c>
      <c r="BE101" s="246">
        <f t="shared" si="47"/>
        <v>0</v>
      </c>
      <c r="BF101" s="246">
        <f t="shared" si="48"/>
        <v>0</v>
      </c>
      <c r="BG101" s="246">
        <f t="shared" si="49"/>
        <v>0</v>
      </c>
      <c r="BH101" s="246">
        <f t="shared" si="50"/>
        <v>0</v>
      </c>
      <c r="BI101" s="246">
        <f t="shared" si="51"/>
        <v>0</v>
      </c>
      <c r="BJ101" s="246">
        <f t="shared" si="52"/>
        <v>0</v>
      </c>
      <c r="BK101" s="246">
        <f t="shared" si="53"/>
        <v>0</v>
      </c>
      <c r="BL101" s="246">
        <f t="shared" si="54"/>
        <v>0</v>
      </c>
      <c r="BM101" s="246">
        <f t="shared" si="55"/>
        <v>0</v>
      </c>
      <c r="BN101" s="1083"/>
      <c r="BO101" s="1083"/>
      <c r="BP101" s="1083"/>
      <c r="BS101" s="900" t="s">
        <v>1405</v>
      </c>
    </row>
    <row r="102" spans="1:71" ht="14.25" customHeight="1" x14ac:dyDescent="0.15">
      <c r="E102" s="630">
        <v>15</v>
      </c>
      <c r="F102" s="725" t="str" cm="1">
        <f t="array" aca="1" ref="F102" ca="1">OFFSET(G102,-1,-1)</f>
        <v>3</v>
      </c>
      <c r="T102" s="640" t="b" cm="1">
        <f t="array" ref="T102">T101</f>
        <v>1</v>
      </c>
      <c r="X102" s="1311"/>
      <c r="Z102" s="1311"/>
      <c r="AB102" s="112"/>
      <c r="AC102" s="119" t="s">
        <v>1406</v>
      </c>
      <c r="AD102" s="112" t="s">
        <v>805</v>
      </c>
      <c r="AE102" s="484">
        <f ca="1">AE89+AE90+AE91+AE92+AE96+AE98+AE99+AE100+AE101</f>
        <v>0</v>
      </c>
      <c r="AF102" s="484">
        <f ca="1">AF89+AF90+AF91+AF92+AF96+AF98+AF99+AF100+AF101</f>
        <v>157009.74811248473</v>
      </c>
      <c r="AG102" s="1157">
        <f ca="1">AG89+AG90+AG91+AG92+AG96+AG98+AG99+AG100+AG101</f>
        <v>0</v>
      </c>
      <c r="AH102" s="246">
        <f t="shared" ca="1" si="45"/>
        <v>-157009.74811248473</v>
      </c>
      <c r="AI102" s="484">
        <f t="shared" ref="AI102:BC102" ca="1" si="57">AI89+AI90+AI91+AI92+AI96+AI98+AI99+AI100+AI101</f>
        <v>0</v>
      </c>
      <c r="AJ102" s="484">
        <f t="shared" ca="1" si="57"/>
        <v>153026.66313702401</v>
      </c>
      <c r="AK102" s="484">
        <f t="shared" ca="1" si="57"/>
        <v>0</v>
      </c>
      <c r="AL102" s="484">
        <f t="shared" ca="1" si="57"/>
        <v>0</v>
      </c>
      <c r="AM102" s="484">
        <f t="shared" ca="1" si="57"/>
        <v>0</v>
      </c>
      <c r="AN102" s="484">
        <f t="shared" ca="1" si="57"/>
        <v>0</v>
      </c>
      <c r="AO102" s="484">
        <f t="shared" ca="1" si="57"/>
        <v>0</v>
      </c>
      <c r="AP102" s="484">
        <f t="shared" ca="1" si="57"/>
        <v>0</v>
      </c>
      <c r="AQ102" s="484">
        <f t="shared" ca="1" si="57"/>
        <v>0</v>
      </c>
      <c r="AR102" s="484">
        <f t="shared" ca="1" si="57"/>
        <v>0</v>
      </c>
      <c r="AS102" s="484">
        <f t="shared" ca="1" si="57"/>
        <v>0</v>
      </c>
      <c r="AT102" s="484">
        <f t="shared" ca="1" si="57"/>
        <v>0</v>
      </c>
      <c r="AU102" s="484">
        <f t="shared" ca="1" si="57"/>
        <v>0</v>
      </c>
      <c r="AV102" s="484">
        <f t="shared" ca="1" si="57"/>
        <v>0</v>
      </c>
      <c r="AW102" s="484">
        <f t="shared" ca="1" si="57"/>
        <v>0</v>
      </c>
      <c r="AX102" s="484">
        <f t="shared" ca="1" si="57"/>
        <v>0</v>
      </c>
      <c r="AY102" s="484">
        <f t="shared" ca="1" si="57"/>
        <v>0</v>
      </c>
      <c r="AZ102" s="484">
        <f t="shared" ca="1" si="57"/>
        <v>0</v>
      </c>
      <c r="BA102" s="484">
        <f t="shared" ca="1" si="57"/>
        <v>0</v>
      </c>
      <c r="BB102" s="484">
        <f t="shared" ca="1" si="57"/>
        <v>0</v>
      </c>
      <c r="BC102" s="484">
        <f t="shared" ca="1" si="57"/>
        <v>0</v>
      </c>
      <c r="BD102" s="246">
        <f t="shared" ca="1" si="46"/>
        <v>0</v>
      </c>
      <c r="BE102" s="246">
        <f t="shared" ca="1" si="47"/>
        <v>0</v>
      </c>
      <c r="BF102" s="246">
        <f t="shared" ca="1" si="48"/>
        <v>0</v>
      </c>
      <c r="BG102" s="246">
        <f t="shared" ca="1" si="49"/>
        <v>0</v>
      </c>
      <c r="BH102" s="246">
        <f t="shared" ca="1" si="50"/>
        <v>0</v>
      </c>
      <c r="BI102" s="246">
        <f t="shared" ca="1" si="51"/>
        <v>0</v>
      </c>
      <c r="BJ102" s="246">
        <f t="shared" ca="1" si="52"/>
        <v>0</v>
      </c>
      <c r="BK102" s="246">
        <f t="shared" ca="1" si="53"/>
        <v>0</v>
      </c>
      <c r="BL102" s="246">
        <f t="shared" ca="1" si="54"/>
        <v>0</v>
      </c>
      <c r="BM102" s="246">
        <f t="shared" ca="1" si="55"/>
        <v>0</v>
      </c>
      <c r="BN102" s="1083"/>
      <c r="BO102" s="1083"/>
      <c r="BP102" s="1083"/>
      <c r="BS102" s="900" t="s">
        <v>593</v>
      </c>
    </row>
    <row r="103" spans="1:71" ht="14.25" customHeight="1" x14ac:dyDescent="0.15">
      <c r="E103" s="630">
        <v>15</v>
      </c>
      <c r="F103" s="725" t="str" cm="1">
        <f t="array" aca="1" ref="F103" ca="1">OFFSET(G103,-1,-1)</f>
        <v>3</v>
      </c>
      <c r="G103" s="141" t="s">
        <v>1292</v>
      </c>
      <c r="T103" s="640" t="b" cm="1">
        <f t="array" ref="T103">T102</f>
        <v>1</v>
      </c>
      <c r="X103" s="1311"/>
      <c r="Z103" s="1311"/>
      <c r="AB103" s="112" t="s">
        <v>331</v>
      </c>
      <c r="AC103" s="119" t="s">
        <v>1407</v>
      </c>
      <c r="AD103" s="112" t="s">
        <v>805</v>
      </c>
      <c r="AE103" s="484">
        <f ca="1">SUMIFS(Налоги!AE$26:AE$83,Налоги!$F$26:$F$83,$F103,Налоги!$G$26:$G$83,$G103)</f>
        <v>0</v>
      </c>
      <c r="AF103" s="484">
        <f ca="1">SUMIFS(Налоги!AF$26:AF$83,Налоги!$F$26:$F$83,$F103,Налоги!$G$26:$G$83,$G103)</f>
        <v>0</v>
      </c>
      <c r="AG103" s="1157">
        <f ca="1">SUMIFS(Налоги!AG$26:AG$83,Налоги!$F$26:$F$83,$F103,Налоги!$G$26:$G$83,$G103)</f>
        <v>0</v>
      </c>
      <c r="AH103" s="246">
        <f t="shared" ca="1" si="45"/>
        <v>0</v>
      </c>
      <c r="AI103" s="484">
        <f ca="1">SUMIFS(Налоги!AH$26:AH$83,Налоги!$F$26:$F$83,$F103,Налоги!$G$26:$G$83,$G103)</f>
        <v>0</v>
      </c>
      <c r="AJ103" s="484">
        <f ca="1">SUMIFS(Налоги!AI$26:AI$83,Налоги!$F$26:$F$83,$F103,Налоги!$G$26:$G$83,$G103)</f>
        <v>0</v>
      </c>
      <c r="AK103" s="484">
        <f ca="1">SUMIFS(Налоги!AJ$26:AJ$83,Налоги!$F$26:$F$83,$F103,Налоги!$G$26:$G$83,$G103)</f>
        <v>0</v>
      </c>
      <c r="AL103" s="484">
        <f ca="1">SUMIFS(Налоги!AK$26:AK$83,Налоги!$F$26:$F$83,$F103,Налоги!$G$26:$G$83,$G103)</f>
        <v>0</v>
      </c>
      <c r="AM103" s="484">
        <f ca="1">SUMIFS(Налоги!AL$26:AL$83,Налоги!$F$26:$F$83,$F103,Налоги!$G$26:$G$83,$G103)</f>
        <v>0</v>
      </c>
      <c r="AN103" s="484">
        <f ca="1">SUMIFS(Налоги!AM$26:AM$83,Налоги!$F$26:$F$83,$F103,Налоги!$G$26:$G$83,$G103)</f>
        <v>0</v>
      </c>
      <c r="AO103" s="484">
        <f ca="1">SUMIFS(Налоги!AN$26:AN$83,Налоги!$F$26:$F$83,$F103,Налоги!$G$26:$G$83,$G103)</f>
        <v>0</v>
      </c>
      <c r="AP103" s="484">
        <f ca="1">SUMIFS(Налоги!AO$26:AO$83,Налоги!$F$26:$F$83,$F103,Налоги!$G$26:$G$83,$G103)</f>
        <v>0</v>
      </c>
      <c r="AQ103" s="484">
        <f ca="1">SUMIFS(Налоги!AP$26:AP$83,Налоги!$F$26:$F$83,$F103,Налоги!$G$26:$G$83,$G103)</f>
        <v>0</v>
      </c>
      <c r="AR103" s="484">
        <f ca="1">SUMIFS(Налоги!AQ$26:AQ$83,Налоги!$F$26:$F$83,$F103,Налоги!$G$26:$G$83,$G103)</f>
        <v>0</v>
      </c>
      <c r="AS103" s="484">
        <f ca="1">SUMIFS(Налоги!AR$26:AR$83,Налоги!$F$26:$F$83,$F103,Налоги!$G$26:$G$83,$G103)</f>
        <v>0</v>
      </c>
      <c r="AT103" s="484">
        <f ca="1">SUMIFS(Налоги!AS$26:AS$83,Налоги!$F$26:$F$83,$F103,Налоги!$G$26:$G$83,$G103)</f>
        <v>0</v>
      </c>
      <c r="AU103" s="484">
        <f ca="1">SUMIFS(Налоги!AT$26:AT$83,Налоги!$F$26:$F$83,$F103,Налоги!$G$26:$G$83,$G103)</f>
        <v>0</v>
      </c>
      <c r="AV103" s="484">
        <f ca="1">SUMIFS(Налоги!AU$26:AU$83,Налоги!$F$26:$F$83,$F103,Налоги!$G$26:$G$83,$G103)</f>
        <v>0</v>
      </c>
      <c r="AW103" s="484">
        <f ca="1">SUMIFS(Налоги!AV$26:AV$83,Налоги!$F$26:$F$83,$F103,Налоги!$G$26:$G$83,$G103)</f>
        <v>0</v>
      </c>
      <c r="AX103" s="484">
        <f ca="1">SUMIFS(Налоги!AW$26:AW$83,Налоги!$F$26:$F$83,$F103,Налоги!$G$26:$G$83,$G103)</f>
        <v>0</v>
      </c>
      <c r="AY103" s="484">
        <f ca="1">SUMIFS(Налоги!AX$26:AX$83,Налоги!$F$26:$F$83,$F103,Налоги!$G$26:$G$83,$G103)</f>
        <v>0</v>
      </c>
      <c r="AZ103" s="484">
        <f ca="1">SUMIFS(Налоги!AY$26:AY$83,Налоги!$F$26:$F$83,$F103,Налоги!$G$26:$G$83,$G103)</f>
        <v>0</v>
      </c>
      <c r="BA103" s="484">
        <f ca="1">SUMIFS(Налоги!AZ$26:AZ$83,Налоги!$F$26:$F$83,$F103,Налоги!$G$26:$G$83,$G103)</f>
        <v>0</v>
      </c>
      <c r="BB103" s="484">
        <f ca="1">SUMIFS(Налоги!BA$26:BA$83,Налоги!$F$26:$F$83,$F103,Налоги!$G$26:$G$83,$G103)</f>
        <v>0</v>
      </c>
      <c r="BC103" s="484">
        <f ca="1">SUMIFS(Налоги!BB$26:BB$83,Налоги!$F$26:$F$83,$F103,Налоги!$G$26:$G$83,$G103)</f>
        <v>0</v>
      </c>
      <c r="BD103" s="246">
        <f t="shared" ca="1" si="46"/>
        <v>0</v>
      </c>
      <c r="BE103" s="246">
        <f t="shared" ca="1" si="47"/>
        <v>0</v>
      </c>
      <c r="BF103" s="246">
        <f t="shared" ca="1" si="48"/>
        <v>0</v>
      </c>
      <c r="BG103" s="246">
        <f t="shared" ca="1" si="49"/>
        <v>0</v>
      </c>
      <c r="BH103" s="246">
        <f t="shared" ca="1" si="50"/>
        <v>0</v>
      </c>
      <c r="BI103" s="246">
        <f t="shared" ca="1" si="51"/>
        <v>0</v>
      </c>
      <c r="BJ103" s="246">
        <f t="shared" ca="1" si="52"/>
        <v>0</v>
      </c>
      <c r="BK103" s="246">
        <f t="shared" ca="1" si="53"/>
        <v>0</v>
      </c>
      <c r="BL103" s="246">
        <f t="shared" ca="1" si="54"/>
        <v>0</v>
      </c>
      <c r="BM103" s="246">
        <f t="shared" ca="1" si="55"/>
        <v>0</v>
      </c>
      <c r="BN103" s="1083"/>
      <c r="BO103" s="1083"/>
      <c r="BP103" s="1083"/>
      <c r="BS103" s="900" t="s">
        <v>572</v>
      </c>
    </row>
    <row r="104" spans="1:71" ht="27" customHeight="1" x14ac:dyDescent="0.15">
      <c r="E104" s="630">
        <v>27.8</v>
      </c>
      <c r="F104" s="725" t="str" cm="1">
        <f t="array" aca="1" ref="F104" ca="1">OFFSET(G104,-1,-1)</f>
        <v>3</v>
      </c>
      <c r="G104" s="141" t="s">
        <v>1315</v>
      </c>
      <c r="T104" s="640" t="b" cm="1">
        <f t="array" ref="T104">T103</f>
        <v>1</v>
      </c>
      <c r="X104" s="1311"/>
      <c r="Z104" s="1311"/>
      <c r="AB104" s="112" t="s">
        <v>334</v>
      </c>
      <c r="AC104" s="119" t="s">
        <v>1408</v>
      </c>
      <c r="AD104" s="112" t="s">
        <v>805</v>
      </c>
      <c r="AE104" s="1157"/>
      <c r="AF104" s="1157"/>
      <c r="AG104" s="1157"/>
      <c r="AH104" s="246">
        <f t="shared" si="45"/>
        <v>0</v>
      </c>
      <c r="AI104" s="1157"/>
      <c r="AJ104" s="484">
        <f ca="1">SUMIFS(Экономия_корр!AE$26:AE$59,Экономия_корр!$F$26:$F$59,$F104,Экономия_корр!$G$26:$G$59,$G104)</f>
        <v>0</v>
      </c>
      <c r="AK104" s="484">
        <f ca="1">SUMIFS(Экономия_корр!AF$26:AF$59,Экономия_корр!$F$26:$F$59,$F104,Экономия_корр!$G$26:$G$59,$G104)</f>
        <v>0</v>
      </c>
      <c r="AL104" s="484">
        <f ca="1">SUMIFS(Экономия_корр!AG$26:AG$59,Экономия_корр!$F$26:$F$59,$F104,Экономия_корр!$G$26:$G$59,$G104)</f>
        <v>0</v>
      </c>
      <c r="AM104" s="484">
        <f ca="1">SUMIFS(Экономия_корр!AH$26:AH$59,Экономия_корр!$F$26:$F$59,$F104,Экономия_корр!$G$26:$G$59,$G104)</f>
        <v>0</v>
      </c>
      <c r="AN104" s="484">
        <f ca="1">SUMIFS(Экономия_корр!AI$26:AI$59,Экономия_корр!$F$26:$F$59,$F104,Экономия_корр!$G$26:$G$59,$G104)</f>
        <v>0</v>
      </c>
      <c r="AO104" s="484">
        <f ca="1">SUMIFS(Экономия_корр!AJ$26:AJ$59,Экономия_корр!$F$26:$F$59,$F104,Экономия_корр!$G$26:$G$59,$G104)</f>
        <v>0</v>
      </c>
      <c r="AP104" s="484">
        <f ca="1">SUMIFS(Экономия_корр!AK$26:AK$59,Экономия_корр!$F$26:$F$59,$F104,Экономия_корр!$G$26:$G$59,$G104)</f>
        <v>0</v>
      </c>
      <c r="AQ104" s="484">
        <f ca="1">SUMIFS(Экономия_корр!AL$26:AL$59,Экономия_корр!$F$26:$F$59,$F104,Экономия_корр!$G$26:$G$59,$G104)</f>
        <v>0</v>
      </c>
      <c r="AR104" s="484">
        <f ca="1">SUMIFS(Экономия_корр!AM$26:AM$59,Экономия_корр!$F$26:$F$59,$F104,Экономия_корр!$G$26:$G$59,$G104)</f>
        <v>0</v>
      </c>
      <c r="AS104" s="484">
        <f ca="1">SUMIFS(Экономия_корр!AN$26:AN$59,Экономия_корр!$F$26:$F$59,$F104,Экономия_корр!$G$26:$G$59,$G104)</f>
        <v>0</v>
      </c>
      <c r="AT104" s="484">
        <f ca="1">SUMIFS(Экономия_корр!AO$26:AO$59,Экономия_корр!$F$26:$F$59,$F104,Экономия_корр!$G$26:$G$59,$G104)</f>
        <v>0</v>
      </c>
      <c r="AU104" s="484">
        <f ca="1">SUMIFS(Экономия_корр!AP$26:AP$59,Экономия_корр!$F$26:$F$59,$F104,Экономия_корр!$G$26:$G$59,$G104)</f>
        <v>0</v>
      </c>
      <c r="AV104" s="484">
        <f ca="1">SUMIFS(Экономия_корр!AQ$26:AQ$59,Экономия_корр!$F$26:$F$59,$F104,Экономия_корр!$G$26:$G$59,$G104)</f>
        <v>0</v>
      </c>
      <c r="AW104" s="484">
        <f ca="1">SUMIFS(Экономия_корр!AR$26:AR$59,Экономия_корр!$F$26:$F$59,$F104,Экономия_корр!$G$26:$G$59,$G104)</f>
        <v>0</v>
      </c>
      <c r="AX104" s="484">
        <f ca="1">SUMIFS(Экономия_корр!AS$26:AS$59,Экономия_корр!$F$26:$F$59,$F104,Экономия_корр!$G$26:$G$59,$G104)</f>
        <v>0</v>
      </c>
      <c r="AY104" s="484">
        <f ca="1">SUMIFS(Экономия_корр!AT$26:AT$59,Экономия_корр!$F$26:$F$59,$F104,Экономия_корр!$G$26:$G$59,$G104)</f>
        <v>0</v>
      </c>
      <c r="AZ104" s="484">
        <f ca="1">SUMIFS(Экономия_корр!AU$26:AU$59,Экономия_корр!$F$26:$F$59,$F104,Экономия_корр!$G$26:$G$59,$G104)</f>
        <v>0</v>
      </c>
      <c r="BA104" s="484">
        <f ca="1">SUMIFS(Экономия_корр!AV$26:AV$59,Экономия_корр!$F$26:$F$59,$F104,Экономия_корр!$G$26:$G$59,$G104)</f>
        <v>0</v>
      </c>
      <c r="BB104" s="484">
        <f ca="1">SUMIFS(Экономия_корр!AW$26:AW$59,Экономия_корр!$F$26:$F$59,$F104,Экономия_корр!$G$26:$G$59,$G104)</f>
        <v>0</v>
      </c>
      <c r="BC104" s="484">
        <f ca="1">SUMIFS(Экономия_корр!AX$26:AX$59,Экономия_корр!$F$26:$F$59,$F104,Экономия_корр!$G$26:$G$59,$G104)</f>
        <v>0</v>
      </c>
      <c r="BD104" s="246">
        <f t="shared" si="46"/>
        <v>0</v>
      </c>
      <c r="BE104" s="246">
        <f t="shared" ca="1" si="47"/>
        <v>0</v>
      </c>
      <c r="BF104" s="246">
        <f t="shared" ca="1" si="48"/>
        <v>0</v>
      </c>
      <c r="BG104" s="246">
        <f t="shared" ca="1" si="49"/>
        <v>0</v>
      </c>
      <c r="BH104" s="246">
        <f t="shared" ca="1" si="50"/>
        <v>0</v>
      </c>
      <c r="BI104" s="246">
        <f t="shared" ca="1" si="51"/>
        <v>0</v>
      </c>
      <c r="BJ104" s="246">
        <f t="shared" ca="1" si="52"/>
        <v>0</v>
      </c>
      <c r="BK104" s="246">
        <f t="shared" ca="1" si="53"/>
        <v>0</v>
      </c>
      <c r="BL104" s="246">
        <f t="shared" ca="1" si="54"/>
        <v>0</v>
      </c>
      <c r="BM104" s="246">
        <f t="shared" ca="1" si="55"/>
        <v>0</v>
      </c>
      <c r="BN104" s="1083"/>
      <c r="BO104" s="1083"/>
      <c r="BP104" s="1083"/>
      <c r="BS104" s="900" t="s">
        <v>1409</v>
      </c>
    </row>
    <row r="105" spans="1:71" ht="27" customHeight="1" x14ac:dyDescent="0.15">
      <c r="E105" s="630">
        <v>27.8</v>
      </c>
      <c r="F105" s="725" t="str" cm="1">
        <f t="array" aca="1" ref="F105" ca="1">OFFSET(G105,-1,-1)</f>
        <v>3</v>
      </c>
      <c r="T105" s="640" t="b" cm="1">
        <f t="array" ref="T105">T104</f>
        <v>1</v>
      </c>
      <c r="X105" s="1311"/>
      <c r="Z105" s="1311"/>
      <c r="AB105" s="112" t="s">
        <v>624</v>
      </c>
      <c r="AC105" s="119" t="s">
        <v>1410</v>
      </c>
      <c r="AD105" s="112" t="s">
        <v>805</v>
      </c>
      <c r="AE105" s="1157"/>
      <c r="AF105" s="1157"/>
      <c r="AG105" s="1157"/>
      <c r="AH105" s="246">
        <f t="shared" si="45"/>
        <v>0</v>
      </c>
      <c r="AI105" s="1157"/>
      <c r="AJ105" s="486"/>
      <c r="AK105" s="1157"/>
      <c r="AL105" s="1157"/>
      <c r="AM105" s="1157"/>
      <c r="AN105" s="1157"/>
      <c r="AO105" s="1157"/>
      <c r="AP105" s="1157"/>
      <c r="AQ105" s="1157"/>
      <c r="AR105" s="1157"/>
      <c r="AS105" s="1157"/>
      <c r="AT105" s="486"/>
      <c r="AU105" s="1157"/>
      <c r="AV105" s="1157"/>
      <c r="AW105" s="1157"/>
      <c r="AX105" s="1157"/>
      <c r="AY105" s="1157"/>
      <c r="AZ105" s="1157"/>
      <c r="BA105" s="1157"/>
      <c r="BB105" s="1157"/>
      <c r="BC105" s="1157"/>
      <c r="BD105" s="246">
        <f t="shared" si="46"/>
        <v>0</v>
      </c>
      <c r="BE105" s="246">
        <f t="shared" si="47"/>
        <v>0</v>
      </c>
      <c r="BF105" s="246">
        <f t="shared" si="48"/>
        <v>0</v>
      </c>
      <c r="BG105" s="246">
        <f t="shared" si="49"/>
        <v>0</v>
      </c>
      <c r="BH105" s="246">
        <f t="shared" si="50"/>
        <v>0</v>
      </c>
      <c r="BI105" s="246">
        <f t="shared" si="51"/>
        <v>0</v>
      </c>
      <c r="BJ105" s="246">
        <f t="shared" si="52"/>
        <v>0</v>
      </c>
      <c r="BK105" s="246">
        <f t="shared" si="53"/>
        <v>0</v>
      </c>
      <c r="BL105" s="246">
        <f t="shared" si="54"/>
        <v>0</v>
      </c>
      <c r="BM105" s="246">
        <f t="shared" si="55"/>
        <v>0</v>
      </c>
      <c r="BN105" s="1083"/>
      <c r="BO105" s="1083"/>
      <c r="BP105" s="1083"/>
      <c r="BS105" s="900" t="s">
        <v>1411</v>
      </c>
    </row>
    <row r="106" spans="1:71" s="1141" customFormat="1" ht="14.25" customHeight="1" x14ac:dyDescent="0.15">
      <c r="A106" s="180"/>
      <c r="B106" s="180"/>
      <c r="C106" s="180"/>
      <c r="D106" s="180"/>
      <c r="E106" s="630">
        <v>15</v>
      </c>
      <c r="F106" s="725" t="str" cm="1">
        <f t="array" aca="1" ref="F106" ca="1">OFFSET(G106,-1,-1)</f>
        <v>3</v>
      </c>
      <c r="G106" s="180"/>
      <c r="H106" s="180"/>
      <c r="I106" s="180"/>
      <c r="J106" s="180"/>
      <c r="K106" s="180"/>
      <c r="L106" s="180"/>
      <c r="M106" s="180"/>
      <c r="N106" s="180"/>
      <c r="O106" s="180"/>
      <c r="P106" s="180"/>
      <c r="Q106" s="180"/>
      <c r="R106" s="180"/>
      <c r="S106" s="180"/>
      <c r="T106" s="640" t="b" cm="1">
        <f t="array" ref="T106">T104</f>
        <v>1</v>
      </c>
      <c r="U106" s="180"/>
      <c r="V106" s="180"/>
      <c r="W106" s="180"/>
      <c r="X106" s="1410"/>
      <c r="Y106" s="180"/>
      <c r="Z106" s="1410"/>
      <c r="AA106" s="180"/>
      <c r="AB106" s="113" t="s">
        <v>629</v>
      </c>
      <c r="AC106" s="114" t="s">
        <v>1382</v>
      </c>
      <c r="AD106" s="113" t="s">
        <v>805</v>
      </c>
      <c r="AE106" s="487">
        <f ca="1">AE102+AE103+AE104+AE105</f>
        <v>0</v>
      </c>
      <c r="AF106" s="487">
        <f ca="1">AF102+AF103+AF104+AF105</f>
        <v>157009.74811248473</v>
      </c>
      <c r="AG106" s="1147">
        <f ca="1">AG102+AG103+AG104+AG105</f>
        <v>0</v>
      </c>
      <c r="AH106" s="246">
        <f t="shared" ca="1" si="45"/>
        <v>-157009.74811248473</v>
      </c>
      <c r="AI106" s="487">
        <f t="shared" ref="AI106:BC106" ca="1" si="58">AI102+AI103+AI104+AI105</f>
        <v>0</v>
      </c>
      <c r="AJ106" s="487">
        <f t="shared" ca="1" si="58"/>
        <v>153026.66313702401</v>
      </c>
      <c r="AK106" s="487">
        <f t="shared" ca="1" si="58"/>
        <v>0</v>
      </c>
      <c r="AL106" s="487">
        <f t="shared" ca="1" si="58"/>
        <v>0</v>
      </c>
      <c r="AM106" s="487">
        <f t="shared" ca="1" si="58"/>
        <v>0</v>
      </c>
      <c r="AN106" s="487">
        <f t="shared" ca="1" si="58"/>
        <v>0</v>
      </c>
      <c r="AO106" s="487">
        <f t="shared" ca="1" si="58"/>
        <v>0</v>
      </c>
      <c r="AP106" s="487">
        <f t="shared" ca="1" si="58"/>
        <v>0</v>
      </c>
      <c r="AQ106" s="487">
        <f t="shared" ca="1" si="58"/>
        <v>0</v>
      </c>
      <c r="AR106" s="487">
        <f t="shared" ca="1" si="58"/>
        <v>0</v>
      </c>
      <c r="AS106" s="487">
        <f t="shared" ca="1" si="58"/>
        <v>0</v>
      </c>
      <c r="AT106" s="487">
        <f t="shared" ca="1" si="58"/>
        <v>0</v>
      </c>
      <c r="AU106" s="487">
        <f t="shared" ca="1" si="58"/>
        <v>0</v>
      </c>
      <c r="AV106" s="487">
        <f t="shared" ca="1" si="58"/>
        <v>0</v>
      </c>
      <c r="AW106" s="487">
        <f t="shared" ca="1" si="58"/>
        <v>0</v>
      </c>
      <c r="AX106" s="487">
        <f t="shared" ca="1" si="58"/>
        <v>0</v>
      </c>
      <c r="AY106" s="487">
        <f t="shared" ca="1" si="58"/>
        <v>0</v>
      </c>
      <c r="AZ106" s="487">
        <f t="shared" ca="1" si="58"/>
        <v>0</v>
      </c>
      <c r="BA106" s="487">
        <f t="shared" ca="1" si="58"/>
        <v>0</v>
      </c>
      <c r="BB106" s="487">
        <f t="shared" ca="1" si="58"/>
        <v>0</v>
      </c>
      <c r="BC106" s="487">
        <f t="shared" ca="1" si="58"/>
        <v>0</v>
      </c>
      <c r="BD106" s="245">
        <f t="shared" ca="1" si="46"/>
        <v>0</v>
      </c>
      <c r="BE106" s="245">
        <f t="shared" ca="1" si="47"/>
        <v>0</v>
      </c>
      <c r="BF106" s="245">
        <f t="shared" ca="1" si="48"/>
        <v>0</v>
      </c>
      <c r="BG106" s="245">
        <f t="shared" ca="1" si="49"/>
        <v>0</v>
      </c>
      <c r="BH106" s="245">
        <f t="shared" ca="1" si="50"/>
        <v>0</v>
      </c>
      <c r="BI106" s="245">
        <f t="shared" ca="1" si="51"/>
        <v>0</v>
      </c>
      <c r="BJ106" s="245">
        <f t="shared" ca="1" si="52"/>
        <v>0</v>
      </c>
      <c r="BK106" s="245">
        <f t="shared" ca="1" si="53"/>
        <v>0</v>
      </c>
      <c r="BL106" s="245">
        <f t="shared" ca="1" si="54"/>
        <v>0</v>
      </c>
      <c r="BM106" s="245">
        <f t="shared" ca="1" si="55"/>
        <v>0</v>
      </c>
      <c r="BN106" s="1083"/>
      <c r="BO106" s="1083"/>
      <c r="BP106" s="1083"/>
      <c r="BQ106" s="180"/>
      <c r="BR106" s="180"/>
      <c r="BS106" s="900" t="s">
        <v>1412</v>
      </c>
    </row>
    <row r="107" spans="1:71" ht="9.9499999999999993" customHeight="1" x14ac:dyDescent="0.15">
      <c r="E107" s="630">
        <v>10.199999999999999</v>
      </c>
      <c r="U107" s="111" t="s">
        <v>229</v>
      </c>
      <c r="V107" s="123" t="s">
        <v>1413</v>
      </c>
    </row>
    <row r="108" spans="1:71" ht="11.25" hidden="1" customHeight="1" x14ac:dyDescent="0.15">
      <c r="E108" s="630">
        <v>0</v>
      </c>
    </row>
    <row r="109" spans="1:71" ht="14.65" customHeight="1" x14ac:dyDescent="0.15">
      <c r="E109" s="630">
        <v>15</v>
      </c>
      <c r="AB109" s="1387" t="s">
        <v>700</v>
      </c>
      <c r="AC109" s="1387"/>
      <c r="AD109" s="1387"/>
      <c r="AE109" s="1387"/>
      <c r="AF109" s="1387"/>
      <c r="AG109" s="1387"/>
      <c r="AH109" s="1387"/>
      <c r="AI109" s="1387"/>
      <c r="AJ109" s="1387"/>
      <c r="AK109" s="1387"/>
      <c r="AL109" s="1387"/>
      <c r="AM109" s="1387"/>
      <c r="AN109" s="1387"/>
      <c r="AO109" s="1387"/>
      <c r="AP109" s="1387"/>
      <c r="AQ109" s="1387"/>
      <c r="AR109" s="1387"/>
      <c r="AS109" s="1387"/>
      <c r="AT109" s="1387"/>
      <c r="AU109" s="1387"/>
      <c r="AV109" s="1387"/>
      <c r="AW109" s="1387"/>
      <c r="AX109" s="1387"/>
      <c r="AY109" s="1387"/>
      <c r="AZ109" s="1387"/>
      <c r="BA109" s="1387"/>
      <c r="BB109" s="1387"/>
      <c r="BC109" s="1387"/>
      <c r="BD109" s="1387"/>
      <c r="BE109" s="1387"/>
      <c r="BF109" s="1387"/>
      <c r="BG109" s="1387"/>
      <c r="BH109" s="1387"/>
      <c r="BI109" s="1387"/>
      <c r="BJ109" s="1387"/>
      <c r="BK109" s="1387"/>
      <c r="BL109" s="1387"/>
      <c r="BM109" s="1387"/>
      <c r="BN109" s="1387"/>
      <c r="BO109" s="1387"/>
      <c r="BP109" s="1387"/>
    </row>
    <row r="110" spans="1:71" ht="14.65" customHeight="1" x14ac:dyDescent="0.15">
      <c r="E110" s="630">
        <v>15</v>
      </c>
      <c r="AA110" s="724"/>
      <c r="AB110" s="1404"/>
      <c r="AC110" s="1405"/>
      <c r="AD110" s="1405"/>
      <c r="AE110" s="1405"/>
      <c r="AF110" s="1405"/>
      <c r="AG110" s="1405"/>
      <c r="AH110" s="1405"/>
      <c r="AI110" s="1405"/>
      <c r="AJ110" s="1405"/>
      <c r="AK110" s="1405"/>
      <c r="AL110" s="1405"/>
      <c r="AM110" s="1405"/>
      <c r="AN110" s="1405"/>
      <c r="AO110" s="1405"/>
      <c r="AP110" s="1405"/>
      <c r="AQ110" s="1405"/>
      <c r="AR110" s="1405"/>
      <c r="AS110" s="1405"/>
      <c r="AT110" s="1405"/>
      <c r="AU110" s="1405"/>
      <c r="AV110" s="1405"/>
      <c r="AW110" s="1405"/>
      <c r="AX110" s="1405"/>
      <c r="AY110" s="1405"/>
      <c r="AZ110" s="1405"/>
      <c r="BA110" s="1405"/>
      <c r="BB110" s="1405"/>
      <c r="BC110" s="1405"/>
      <c r="BD110" s="1405"/>
      <c r="BE110" s="1405"/>
      <c r="BF110" s="1405"/>
      <c r="BG110" s="1405"/>
      <c r="BH110" s="1405"/>
      <c r="BI110" s="1405"/>
      <c r="BJ110" s="1405"/>
      <c r="BK110" s="1405"/>
      <c r="BL110" s="1405"/>
      <c r="BM110" s="1405"/>
      <c r="BN110" s="1405"/>
      <c r="BO110" s="1405"/>
      <c r="BP110" s="1405"/>
    </row>
    <row r="111" spans="1:71" ht="14.65" hidden="1" customHeight="1" x14ac:dyDescent="0.15">
      <c r="E111" s="630">
        <v>15</v>
      </c>
      <c r="T111" s="640" t="b">
        <f>ROW(W111)&gt;ROW(W$111)</f>
        <v>0</v>
      </c>
      <c r="W111" s="127" t="s">
        <v>227</v>
      </c>
      <c r="AA111" s="721" t="s">
        <v>211</v>
      </c>
      <c r="AB111" s="1407"/>
      <c r="AC111" s="1405"/>
      <c r="AD111" s="1405"/>
      <c r="AE111" s="1405"/>
      <c r="AF111" s="1405"/>
      <c r="AG111" s="1405"/>
      <c r="AH111" s="1405"/>
      <c r="AI111" s="1405"/>
      <c r="AJ111" s="1405"/>
      <c r="AK111" s="1405"/>
      <c r="AL111" s="1405"/>
      <c r="AM111" s="1405"/>
      <c r="AN111" s="1405"/>
      <c r="AO111" s="1405"/>
      <c r="AP111" s="1405"/>
      <c r="AQ111" s="1405"/>
      <c r="AR111" s="1405"/>
      <c r="AS111" s="1405"/>
      <c r="AT111" s="1405"/>
      <c r="AU111" s="1405"/>
      <c r="AV111" s="1405"/>
      <c r="AW111" s="1405"/>
      <c r="AX111" s="1405"/>
      <c r="AY111" s="1405"/>
      <c r="AZ111" s="1405"/>
      <c r="BA111" s="1405"/>
      <c r="BB111" s="1405"/>
      <c r="BC111" s="1405"/>
      <c r="BD111" s="1405"/>
      <c r="BE111" s="1405"/>
      <c r="BF111" s="1405"/>
      <c r="BG111" s="1405"/>
      <c r="BH111" s="1405"/>
      <c r="BI111" s="1405"/>
      <c r="BJ111" s="1405"/>
      <c r="BK111" s="1405"/>
      <c r="BL111" s="1405"/>
      <c r="BM111" s="1405"/>
      <c r="BN111" s="1405"/>
      <c r="BO111" s="1405"/>
      <c r="BP111" s="1405"/>
    </row>
    <row r="112" spans="1:71" ht="14.65" customHeight="1" x14ac:dyDescent="0.15">
      <c r="E112" s="630">
        <v>15</v>
      </c>
      <c r="W112" s="123" t="s">
        <v>228</v>
      </c>
      <c r="AA112" s="160"/>
      <c r="AB112" s="1321" t="s">
        <v>701</v>
      </c>
      <c r="AC112" s="1322"/>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282"/>
    </row>
  </sheetData>
  <sheetProtection formatColumns="0" formatRows="0" insertRows="0" deleteColumns="0" deleteRows="0" sort="0" autoFilter="0"/>
  <mergeCells count="23">
    <mergeCell ref="BO24:BO25"/>
    <mergeCell ref="BP24:BP25"/>
    <mergeCell ref="BD25:BM25"/>
    <mergeCell ref="AB28:AC28"/>
    <mergeCell ref="AB112:AC112"/>
    <mergeCell ref="AB24:AB25"/>
    <mergeCell ref="AC24:AC25"/>
    <mergeCell ref="AD24:AD25"/>
    <mergeCell ref="BN24:BN25"/>
    <mergeCell ref="AB48:AC48"/>
    <mergeCell ref="AB68:AC68"/>
    <mergeCell ref="AB88:AC88"/>
    <mergeCell ref="Z27:Z46"/>
    <mergeCell ref="X27:X46"/>
    <mergeCell ref="AB111:BP111"/>
    <mergeCell ref="AB109:BP109"/>
    <mergeCell ref="AB110:BP110"/>
    <mergeCell ref="Z47:Z66"/>
    <mergeCell ref="X47:X66"/>
    <mergeCell ref="Z67:Z86"/>
    <mergeCell ref="X67:X86"/>
    <mergeCell ref="Z87:Z106"/>
    <mergeCell ref="X87:X106"/>
  </mergeCells>
  <printOptions horizontalCentered="1"/>
  <pageMargins left="0.35" right="0.35" top="0.4" bottom="0.4" header="0.08" footer="0.08"/>
  <pageSetup paperSize="9" scale="80" firstPageNumber="13" fitToHeight="0" orientation="landscape" useFirstPageNumber="1" r:id="rId1"/>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EA738-473B-F898-80D8-29A41A0C9F81}">
  <sheetPr>
    <tabColor rgb="FF92D050"/>
    <outlinePr summaryBelow="0" summaryRight="0"/>
    <pageSetUpPr fitToPage="1"/>
  </sheetPr>
  <dimension ref="A1:BS72"/>
  <sheetViews>
    <sheetView showGridLines="0" workbookViewId="0">
      <pane xSplit="30" ySplit="25" topLeftCell="AE26" activePane="bottomRight" state="frozen"/>
      <selection pane="topRight" activeCell="AE1" sqref="AE1"/>
      <selection pane="bottomLeft" activeCell="A26" sqref="A26"/>
      <selection pane="bottomRight" activeCell="AF63" sqref="AF63"/>
    </sheetView>
  </sheetViews>
  <sheetFormatPr defaultColWidth="9.140625" defaultRowHeight="11.25" customHeight="1" x14ac:dyDescent="0.15"/>
  <cols>
    <col min="1" max="1" width="3.5703125" style="173" hidden="1" customWidth="1"/>
    <col min="2" max="2" width="8.5703125" style="151" hidden="1" customWidth="1"/>
    <col min="3" max="4" width="3.5703125" style="173" hidden="1" customWidth="1"/>
    <col min="5" max="5" width="8.42578125" style="630" hidden="1" customWidth="1"/>
    <col min="6" max="6" width="6.42578125" style="173" hidden="1" customWidth="1"/>
    <col min="7" max="11" width="3.5703125" style="175" hidden="1" customWidth="1"/>
    <col min="12" max="12" width="7" style="175" hidden="1" customWidth="1"/>
    <col min="13" max="16" width="3.5703125" style="175" hidden="1" customWidth="1"/>
    <col min="17" max="17" width="3.5703125" style="141" hidden="1" customWidth="1"/>
    <col min="18" max="18" width="12.7109375" style="141" hidden="1" customWidth="1"/>
    <col min="19" max="19" width="3.5703125" style="175" hidden="1" customWidth="1"/>
    <col min="20" max="20" width="8.7109375" style="173" hidden="1" customWidth="1"/>
    <col min="21" max="21" width="6" style="173" hidden="1" customWidth="1"/>
    <col min="22" max="23" width="6.28515625" style="173" hidden="1" customWidth="1"/>
    <col min="24" max="25" width="5.7109375" style="173" hidden="1" customWidth="1"/>
    <col min="26" max="26" width="5.42578125" style="173" hidden="1" customWidth="1"/>
    <col min="27" max="27" width="3" style="175" customWidth="1"/>
    <col min="28" max="28" width="8.140625" style="173" customWidth="1"/>
    <col min="29" max="29" width="70.140625" style="174" customWidth="1"/>
    <col min="30" max="30" width="14.42578125" style="173" customWidth="1"/>
    <col min="31" max="31" width="12.5703125" style="175" hidden="1" customWidth="1"/>
    <col min="32" max="32" width="12.5703125" style="175" customWidth="1"/>
    <col min="33" max="33" width="12.5703125" style="175" hidden="1" customWidth="1"/>
    <col min="34" max="34" width="19.140625" style="175" hidden="1" customWidth="1"/>
    <col min="35" max="35" width="12.5703125" style="175" hidden="1" customWidth="1"/>
    <col min="36" max="36" width="12.5703125" style="175" customWidth="1"/>
    <col min="37" max="65" width="12.5703125" style="175" hidden="1" customWidth="1"/>
    <col min="66" max="66" width="19" style="175" customWidth="1"/>
    <col min="67" max="67" width="17.28515625" style="175" customWidth="1"/>
    <col min="68" max="68" width="31.28515625" style="175" hidden="1" customWidth="1"/>
    <col min="69" max="69" width="3" style="175" customWidth="1"/>
    <col min="70" max="70" width="9.140625" style="175" hidden="1"/>
    <col min="71" max="71" width="9.140625" style="937" hidden="1"/>
  </cols>
  <sheetData>
    <row r="1" spans="1:71" s="173" customFormat="1" ht="12" hidden="1" customHeight="1" x14ac:dyDescent="0.15">
      <c r="B1" s="151"/>
      <c r="E1" s="151"/>
      <c r="F1" s="651" t="s">
        <v>83</v>
      </c>
      <c r="G1" s="175"/>
      <c r="H1" s="175"/>
      <c r="I1" s="175"/>
      <c r="J1" s="175"/>
      <c r="K1" s="175"/>
      <c r="L1" s="175"/>
      <c r="M1" s="175"/>
      <c r="N1" s="175"/>
      <c r="O1" s="175"/>
      <c r="P1" s="175"/>
      <c r="Q1" s="141"/>
      <c r="R1" s="141"/>
      <c r="S1" s="175"/>
      <c r="T1" s="640" t="s">
        <v>86</v>
      </c>
      <c r="U1" s="640" t="s">
        <v>91</v>
      </c>
      <c r="V1" s="640" t="s">
        <v>87</v>
      </c>
      <c r="W1" s="640" t="s">
        <v>88</v>
      </c>
      <c r="X1" s="640" t="s">
        <v>89</v>
      </c>
      <c r="Y1" s="651" t="s">
        <v>363</v>
      </c>
      <c r="Z1" s="640" t="s">
        <v>93</v>
      </c>
      <c r="AA1" s="651" t="s">
        <v>90</v>
      </c>
      <c r="AB1" s="651" t="s">
        <v>92</v>
      </c>
      <c r="AC1" s="177"/>
      <c r="BS1" s="884" t="s">
        <v>364</v>
      </c>
    </row>
    <row r="2" spans="1:71" s="151" customFormat="1" ht="12" hidden="1" customHeight="1" x14ac:dyDescent="0.15">
      <c r="B2" s="715" t="s">
        <v>15</v>
      </c>
      <c r="G2" s="728"/>
      <c r="H2" s="728"/>
      <c r="I2" s="728"/>
      <c r="J2" s="728"/>
      <c r="K2" s="728"/>
      <c r="L2" s="728"/>
      <c r="M2" s="728"/>
      <c r="N2" s="728"/>
      <c r="O2" s="728"/>
      <c r="P2" s="728"/>
      <c r="Q2" s="728"/>
      <c r="R2" s="728"/>
      <c r="S2" s="728"/>
      <c r="AC2" s="626"/>
      <c r="AF2" s="715" t="b" cm="1">
        <f t="array" ref="AF2">isOrgDeclare</f>
        <v>1</v>
      </c>
      <c r="AH2" s="715" t="b" cm="1">
        <f t="array" ref="AH2">isOrgDeclare</f>
        <v>1</v>
      </c>
      <c r="AJ2" s="641" t="b">
        <f t="shared" ref="AJ2:AS2" si="0">AND(AJ6&lt;=last_year_vis,isOrgDeclare)</f>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si="0"/>
        <v>1</v>
      </c>
      <c r="AT2" s="641" t="b">
        <f t="shared" ref="AT2:BM2" si="1">AT6&lt;=last_year_vis</f>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C2" s="641" t="b">
        <f t="shared" si="1"/>
        <v>1</v>
      </c>
      <c r="BD2" s="641" t="b">
        <f t="shared" si="1"/>
        <v>1</v>
      </c>
      <c r="BE2" s="641" t="b">
        <f t="shared" si="1"/>
        <v>1</v>
      </c>
      <c r="BF2" s="641" t="b">
        <f t="shared" si="1"/>
        <v>1</v>
      </c>
      <c r="BG2" s="641" t="b">
        <f t="shared" si="1"/>
        <v>1</v>
      </c>
      <c r="BH2" s="641" t="b">
        <f t="shared" si="1"/>
        <v>1</v>
      </c>
      <c r="BI2" s="641" t="b">
        <f t="shared" si="1"/>
        <v>1</v>
      </c>
      <c r="BJ2" s="641" t="b">
        <f t="shared" si="1"/>
        <v>1</v>
      </c>
      <c r="BK2" s="641" t="b">
        <f t="shared" si="1"/>
        <v>1</v>
      </c>
      <c r="BL2" s="641" t="b">
        <f t="shared" si="1"/>
        <v>1</v>
      </c>
      <c r="BM2" s="641" t="b">
        <f t="shared" si="1"/>
        <v>1</v>
      </c>
      <c r="BS2" s="883"/>
    </row>
    <row r="3" spans="1:71" s="173" customFormat="1" ht="12" hidden="1" customHeight="1" x14ac:dyDescent="0.15">
      <c r="B3" s="151"/>
      <c r="E3" s="151"/>
      <c r="G3" s="175"/>
      <c r="H3" s="175"/>
      <c r="I3" s="175"/>
      <c r="J3" s="175"/>
      <c r="K3" s="175"/>
      <c r="L3" s="175"/>
      <c r="M3" s="175"/>
      <c r="N3" s="175"/>
      <c r="O3" s="175"/>
      <c r="P3" s="175"/>
      <c r="Q3" s="141"/>
      <c r="R3" s="141"/>
      <c r="S3" s="175"/>
      <c r="AC3" s="177"/>
      <c r="BS3" s="937"/>
    </row>
    <row r="4" spans="1:71" s="173" customFormat="1" ht="12" hidden="1" customHeight="1" x14ac:dyDescent="0.15">
      <c r="B4" s="151"/>
      <c r="E4" s="151"/>
      <c r="G4" s="175"/>
      <c r="H4" s="175"/>
      <c r="I4" s="175"/>
      <c r="J4" s="175"/>
      <c r="K4" s="175"/>
      <c r="L4" s="175"/>
      <c r="M4" s="175"/>
      <c r="N4" s="175"/>
      <c r="O4" s="175"/>
      <c r="P4" s="175"/>
      <c r="Q4" s="141"/>
      <c r="R4" s="141"/>
      <c r="S4" s="175"/>
      <c r="AC4" s="177"/>
      <c r="BS4" s="937"/>
    </row>
    <row r="5" spans="1:71"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8.1300000000000008</v>
      </c>
      <c r="AC5" s="635">
        <v>70.13</v>
      </c>
      <c r="AD5" s="630">
        <v>14.38</v>
      </c>
      <c r="AE5" s="630">
        <v>12.63</v>
      </c>
      <c r="AF5" s="630">
        <v>12.63</v>
      </c>
      <c r="AG5" s="630">
        <v>12.63</v>
      </c>
      <c r="AH5" s="630">
        <v>19.13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12.63</v>
      </c>
      <c r="BD5" s="630">
        <v>12.63</v>
      </c>
      <c r="BE5" s="630">
        <v>12.63</v>
      </c>
      <c r="BF5" s="630">
        <v>12.63</v>
      </c>
      <c r="BG5" s="630">
        <v>12.63</v>
      </c>
      <c r="BH5" s="630">
        <v>12.63</v>
      </c>
      <c r="BI5" s="630">
        <v>12.63</v>
      </c>
      <c r="BJ5" s="630">
        <v>12.63</v>
      </c>
      <c r="BK5" s="630">
        <v>12.63</v>
      </c>
      <c r="BL5" s="630">
        <v>12.63</v>
      </c>
      <c r="BM5" s="630">
        <v>12.63</v>
      </c>
      <c r="BN5" s="630">
        <v>19</v>
      </c>
      <c r="BO5" s="630">
        <v>17.25</v>
      </c>
      <c r="BP5" s="630">
        <v>31.25</v>
      </c>
      <c r="BQ5" s="630">
        <v>3</v>
      </c>
      <c r="BS5" s="883"/>
    </row>
    <row r="6" spans="1:71" s="173" customFormat="1" ht="12" hidden="1" customHeight="1" x14ac:dyDescent="0.15">
      <c r="B6" s="151"/>
      <c r="E6" s="630"/>
      <c r="G6" s="175"/>
      <c r="H6" s="175"/>
      <c r="I6" s="175"/>
      <c r="J6" s="175"/>
      <c r="K6" s="175"/>
      <c r="L6" s="175"/>
      <c r="M6" s="175"/>
      <c r="N6" s="175"/>
      <c r="O6" s="175"/>
      <c r="P6" s="175"/>
      <c r="Q6" s="141"/>
      <c r="R6" s="141"/>
      <c r="S6" s="175"/>
      <c r="AC6" s="177"/>
      <c r="AE6" s="173">
        <f>god-2</f>
        <v>2025</v>
      </c>
      <c r="AF6" s="173">
        <f>god-2</f>
        <v>2025</v>
      </c>
      <c r="AG6" s="173">
        <f>god-2</f>
        <v>2025</v>
      </c>
      <c r="AH6" s="173">
        <f>god-2</f>
        <v>2025</v>
      </c>
      <c r="AI6" s="127">
        <f>god-1</f>
        <v>2026</v>
      </c>
      <c r="AJ6" s="127" t="str" cm="1">
        <f t="array" ref="AJ6">god</f>
        <v>2027</v>
      </c>
      <c r="AK6" s="127">
        <f>god+1</f>
        <v>2028</v>
      </c>
      <c r="AL6" s="127">
        <f>god+2</f>
        <v>2029</v>
      </c>
      <c r="AM6" s="127">
        <f>god+3</f>
        <v>2030</v>
      </c>
      <c r="AN6" s="127">
        <f>god+4</f>
        <v>2031</v>
      </c>
      <c r="AO6" s="127">
        <f>god+5</f>
        <v>2032</v>
      </c>
      <c r="AP6" s="127">
        <f>god+6</f>
        <v>2033</v>
      </c>
      <c r="AQ6" s="127">
        <f>god+7</f>
        <v>2034</v>
      </c>
      <c r="AR6" s="127">
        <f>god+8</f>
        <v>2035</v>
      </c>
      <c r="AS6" s="127">
        <f>god+9</f>
        <v>2036</v>
      </c>
      <c r="AT6" s="127" t="str" cm="1">
        <f t="array" ref="AT6">god</f>
        <v>2027</v>
      </c>
      <c r="AU6" s="127">
        <f>god+1</f>
        <v>2028</v>
      </c>
      <c r="AV6" s="127">
        <f>god+2</f>
        <v>2029</v>
      </c>
      <c r="AW6" s="127">
        <f>god+3</f>
        <v>2030</v>
      </c>
      <c r="AX6" s="127">
        <f>god+4</f>
        <v>2031</v>
      </c>
      <c r="AY6" s="127">
        <f>god+5</f>
        <v>2032</v>
      </c>
      <c r="AZ6" s="127">
        <f>god+6</f>
        <v>2033</v>
      </c>
      <c r="BA6" s="127">
        <f>god+7</f>
        <v>2034</v>
      </c>
      <c r="BB6" s="127">
        <f>god+8</f>
        <v>2035</v>
      </c>
      <c r="BC6" s="127">
        <f>god+9</f>
        <v>2036</v>
      </c>
      <c r="BD6" s="127" t="str" cm="1">
        <f t="array" ref="BD6">god</f>
        <v>2027</v>
      </c>
      <c r="BE6" s="127">
        <f>god+1</f>
        <v>2028</v>
      </c>
      <c r="BF6" s="127">
        <f>god+2</f>
        <v>2029</v>
      </c>
      <c r="BG6" s="127">
        <f>god+3</f>
        <v>2030</v>
      </c>
      <c r="BH6" s="127">
        <f>god+4</f>
        <v>2031</v>
      </c>
      <c r="BI6" s="127">
        <f>god+5</f>
        <v>2032</v>
      </c>
      <c r="BJ6" s="127">
        <f>god+6</f>
        <v>2033</v>
      </c>
      <c r="BK6" s="127">
        <f>god+7</f>
        <v>2034</v>
      </c>
      <c r="BL6" s="127">
        <f>god+8</f>
        <v>2035</v>
      </c>
      <c r="BM6" s="127">
        <f>god+9</f>
        <v>2036</v>
      </c>
      <c r="BS6" s="937"/>
    </row>
    <row r="7" spans="1:71" ht="12" hidden="1" customHeight="1" x14ac:dyDescent="0.15">
      <c r="F7" s="175"/>
      <c r="T7" s="175"/>
      <c r="U7" s="175"/>
      <c r="V7" s="175"/>
      <c r="W7" s="175"/>
      <c r="X7" s="175"/>
      <c r="Y7" s="175"/>
      <c r="Z7" s="175"/>
      <c r="AB7" s="175"/>
      <c r="AD7" s="175"/>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отклонение факта по данным организации к факту принятому органом регулирования</v>
      </c>
      <c r="AI7" s="160" t="str" cm="1">
        <f t="array" ref="AI7">AI25</f>
        <v>Принято органом регулирования</v>
      </c>
      <c r="AJ7" s="160" t="str" cm="1">
        <f t="array" ref="AJ7">$AJ$25</f>
        <v>Предложение организации</v>
      </c>
      <c r="AK7" s="160" t="str" cm="1">
        <f t="array" ref="AK7">$AJ$25</f>
        <v>Предложение организации</v>
      </c>
      <c r="AL7" s="160" t="str" cm="1">
        <f t="array" ref="AL7">$AJ$25</f>
        <v>Предложение организации</v>
      </c>
      <c r="AM7" s="160" t="str" cm="1">
        <f t="array" ref="AM7">$AJ$25</f>
        <v>Предложение организации</v>
      </c>
      <c r="AN7" s="160" t="str" cm="1">
        <f t="array" ref="AN7">$AJ$25</f>
        <v>Предложение организации</v>
      </c>
      <c r="AO7" s="160" t="str" cm="1">
        <f t="array" ref="AO7">$AJ$25</f>
        <v>Предложение организации</v>
      </c>
      <c r="AP7" s="160" t="str" cm="1">
        <f t="array" ref="AP7">$AJ$25</f>
        <v>Предложение организации</v>
      </c>
      <c r="AQ7" s="160" t="str" cm="1">
        <f t="array" ref="AQ7">$AJ$25</f>
        <v>Предложение организации</v>
      </c>
      <c r="AR7" s="160" t="str" cm="1">
        <f t="array" ref="AR7">$AJ$25</f>
        <v>Предложение организации</v>
      </c>
      <c r="AS7" s="160" t="str" cm="1">
        <f t="array" ref="AS7">$AJ$25</f>
        <v>Предложение организации</v>
      </c>
      <c r="AT7" s="160" t="str" cm="1">
        <f t="array" ref="AT7">$AT$25</f>
        <v>Принято органом регулирования</v>
      </c>
      <c r="AU7" s="160" t="str" cm="1">
        <f t="array" ref="AU7">$AT$25</f>
        <v>Принято органом регулирования</v>
      </c>
      <c r="AV7" s="160" t="str" cm="1">
        <f t="array" ref="AV7">$AT$25</f>
        <v>Принято органом регулирования</v>
      </c>
      <c r="AW7" s="160" t="str" cm="1">
        <f t="array" ref="AW7">$AT$25</f>
        <v>Принято органом регулирования</v>
      </c>
      <c r="AX7" s="160" t="str" cm="1">
        <f t="array" ref="AX7">$AT$25</f>
        <v>Принято органом регулирования</v>
      </c>
      <c r="AY7" s="160" t="str" cm="1">
        <f t="array" ref="AY7">$AT$25</f>
        <v>Принято органом регулирования</v>
      </c>
      <c r="AZ7" s="160" t="str" cm="1">
        <f t="array" ref="AZ7">$AT$25</f>
        <v>Принято органом регулирования</v>
      </c>
      <c r="BA7" s="160" t="str" cm="1">
        <f t="array" ref="BA7">$AT$25</f>
        <v>Принято органом регулирования</v>
      </c>
      <c r="BB7" s="160" t="str" cm="1">
        <f t="array" ref="BB7">$AT$25</f>
        <v>Принято органом регулирования</v>
      </c>
      <c r="BC7" s="160" t="str" cm="1">
        <f t="array" ref="BC7">$AT$25</f>
        <v>Принято органом регулирования</v>
      </c>
      <c r="BD7" s="160"/>
      <c r="BE7" s="160"/>
      <c r="BF7" s="160"/>
      <c r="BG7" s="160"/>
      <c r="BH7" s="160"/>
      <c r="BI7" s="160"/>
      <c r="BJ7" s="160"/>
      <c r="BK7" s="160"/>
      <c r="BL7" s="160"/>
      <c r="BM7" s="160"/>
    </row>
    <row r="8" spans="1:71" ht="12" hidden="1" customHeight="1" x14ac:dyDescent="0.15">
      <c r="F8" s="175"/>
      <c r="T8" s="175"/>
      <c r="U8" s="175"/>
      <c r="V8" s="175"/>
      <c r="W8" s="175"/>
      <c r="X8" s="175"/>
      <c r="Y8" s="175"/>
      <c r="Z8" s="175"/>
      <c r="AB8" s="175"/>
      <c r="AD8" s="175"/>
      <c r="AE8" s="160" t="str">
        <f t="shared" ref="AE8:BC8" si="2">AE6&amp;AE7</f>
        <v>2025Принято органом регулирования</v>
      </c>
      <c r="AF8" s="160" t="str">
        <f t="shared" si="2"/>
        <v>2025Факт по данным организации</v>
      </c>
      <c r="AG8" s="160" t="str">
        <f t="shared" si="2"/>
        <v>2025Факт, принятый органом регулирования</v>
      </c>
      <c r="AH8" s="160" t="str">
        <f t="shared" si="2"/>
        <v>2025отклонение факта по данным организации к факту принятому органом регулирования</v>
      </c>
      <c r="AI8" s="160" t="str">
        <f t="shared" si="2"/>
        <v>2026Принято органом регулирования</v>
      </c>
      <c r="AJ8" s="160" t="str">
        <f t="shared" si="2"/>
        <v>2027Предложение организации</v>
      </c>
      <c r="AK8" s="160" t="str">
        <f t="shared" si="2"/>
        <v>2028Предложение организации</v>
      </c>
      <c r="AL8" s="160" t="str">
        <f t="shared" si="2"/>
        <v>2029Предложение организации</v>
      </c>
      <c r="AM8" s="160" t="str">
        <f t="shared" si="2"/>
        <v>2030Предложение организации</v>
      </c>
      <c r="AN8" s="160" t="str">
        <f t="shared" si="2"/>
        <v>2031Предложение организации</v>
      </c>
      <c r="AO8" s="160" t="str">
        <f t="shared" si="2"/>
        <v>2032Предложение организации</v>
      </c>
      <c r="AP8" s="160" t="str">
        <f t="shared" si="2"/>
        <v>2033Предложение организации</v>
      </c>
      <c r="AQ8" s="160" t="str">
        <f t="shared" si="2"/>
        <v>2034Предложение организации</v>
      </c>
      <c r="AR8" s="160" t="str">
        <f t="shared" si="2"/>
        <v>2035Предложение организации</v>
      </c>
      <c r="AS8" s="160" t="str">
        <f t="shared" si="2"/>
        <v>2036Предложение организации</v>
      </c>
      <c r="AT8" s="160" t="str">
        <f t="shared" si="2"/>
        <v>2027Принято органом регулирования</v>
      </c>
      <c r="AU8" s="160" t="str">
        <f t="shared" si="2"/>
        <v>2028Принято органом регулирования</v>
      </c>
      <c r="AV8" s="160" t="str">
        <f t="shared" si="2"/>
        <v>2029Принято органом регулирования</v>
      </c>
      <c r="AW8" s="160" t="str">
        <f t="shared" si="2"/>
        <v>2030Принято органом регулирования</v>
      </c>
      <c r="AX8" s="160" t="str">
        <f t="shared" si="2"/>
        <v>2031Принято органом регулирования</v>
      </c>
      <c r="AY8" s="160" t="str">
        <f t="shared" si="2"/>
        <v>2032Принято органом регулирования</v>
      </c>
      <c r="AZ8" s="160" t="str">
        <f t="shared" si="2"/>
        <v>2033Принято органом регулирования</v>
      </c>
      <c r="BA8" s="160" t="str">
        <f t="shared" si="2"/>
        <v>2034Принято органом регулирования</v>
      </c>
      <c r="BB8" s="160" t="str">
        <f t="shared" si="2"/>
        <v>2035Принято органом регулирования</v>
      </c>
      <c r="BC8" s="160" t="str">
        <f t="shared" si="2"/>
        <v>2036Принято органом регулирования</v>
      </c>
      <c r="BD8" s="160"/>
      <c r="BE8" s="160"/>
      <c r="BF8" s="160"/>
      <c r="BG8" s="160"/>
      <c r="BH8" s="160"/>
      <c r="BI8" s="160"/>
      <c r="BJ8" s="160"/>
      <c r="BK8" s="160"/>
      <c r="BL8" s="160"/>
      <c r="BM8" s="160"/>
    </row>
    <row r="9" spans="1:71" s="938" customFormat="1" ht="12" hidden="1" customHeight="1" x14ac:dyDescent="0.15">
      <c r="A9" s="884" t="s">
        <v>430</v>
      </c>
      <c r="B9" s="877"/>
      <c r="E9" s="877"/>
      <c r="Q9" s="926"/>
      <c r="R9" s="926"/>
      <c r="AE9" s="938">
        <f>god-2</f>
        <v>2025</v>
      </c>
      <c r="AF9" s="938">
        <f>god-2</f>
        <v>2025</v>
      </c>
      <c r="AG9" s="938">
        <f>god-2</f>
        <v>2025</v>
      </c>
      <c r="AH9" s="938">
        <f>god-2</f>
        <v>2025</v>
      </c>
      <c r="AI9" s="938">
        <f>god-1</f>
        <v>2026</v>
      </c>
      <c r="AJ9" s="938" t="str" cm="1">
        <f t="array" ref="AJ9">god</f>
        <v>2027</v>
      </c>
      <c r="AK9" s="938">
        <f>god+1</f>
        <v>2028</v>
      </c>
      <c r="AL9" s="938">
        <f>god+2</f>
        <v>2029</v>
      </c>
      <c r="AM9" s="938">
        <f>god+3</f>
        <v>2030</v>
      </c>
      <c r="AN9" s="938">
        <f>god+4</f>
        <v>2031</v>
      </c>
      <c r="AO9" s="938">
        <f>god+5</f>
        <v>2032</v>
      </c>
      <c r="AP9" s="938">
        <f>god+6</f>
        <v>2033</v>
      </c>
      <c r="AQ9" s="938">
        <f>god+7</f>
        <v>2034</v>
      </c>
      <c r="AR9" s="938">
        <f>god+8</f>
        <v>2035</v>
      </c>
      <c r="AS9" s="938">
        <f>god+9</f>
        <v>2036</v>
      </c>
      <c r="AT9" s="938" t="str" cm="1">
        <f t="array" ref="AT9">god</f>
        <v>2027</v>
      </c>
      <c r="AU9" s="938">
        <f>god+1</f>
        <v>2028</v>
      </c>
      <c r="AV9" s="938">
        <f>god+2</f>
        <v>2029</v>
      </c>
      <c r="AW9" s="938">
        <f>god+3</f>
        <v>2030</v>
      </c>
      <c r="AX9" s="938">
        <f>god+4</f>
        <v>2031</v>
      </c>
      <c r="AY9" s="938">
        <f>god+5</f>
        <v>2032</v>
      </c>
      <c r="AZ9" s="938">
        <f>god+6</f>
        <v>2033</v>
      </c>
      <c r="BA9" s="938">
        <f>god+7</f>
        <v>2034</v>
      </c>
      <c r="BB9" s="938">
        <f>god+8</f>
        <v>2035</v>
      </c>
      <c r="BC9" s="938">
        <f>god+9</f>
        <v>2036</v>
      </c>
      <c r="BD9" s="938" t="str" cm="1">
        <f t="array" ref="BD9">god</f>
        <v>2027</v>
      </c>
      <c r="BE9" s="938">
        <f>god+1</f>
        <v>2028</v>
      </c>
      <c r="BF9" s="938">
        <f>god+2</f>
        <v>2029</v>
      </c>
      <c r="BG9" s="938">
        <f>god+3</f>
        <v>2030</v>
      </c>
      <c r="BH9" s="938">
        <f>god+4</f>
        <v>2031</v>
      </c>
      <c r="BI9" s="938">
        <f>god+5</f>
        <v>2032</v>
      </c>
      <c r="BJ9" s="938">
        <f>god+6</f>
        <v>2033</v>
      </c>
      <c r="BK9" s="938">
        <f>god+7</f>
        <v>2034</v>
      </c>
      <c r="BL9" s="938">
        <f>god+8</f>
        <v>2035</v>
      </c>
      <c r="BM9" s="938">
        <f>god+9</f>
        <v>2036</v>
      </c>
      <c r="BS9" s="937"/>
    </row>
    <row r="10" spans="1:71" s="938" customFormat="1" ht="12" hidden="1" customHeight="1" x14ac:dyDescent="0.15">
      <c r="A10" s="884" t="s">
        <v>431</v>
      </c>
      <c r="B10" s="877"/>
      <c r="E10" s="877"/>
      <c r="Q10" s="926"/>
      <c r="R10" s="926"/>
      <c r="AE10" s="938" t="str" cm="1">
        <f t="array" ref="AE10">AE25</f>
        <v>Принято органом регулирования</v>
      </c>
      <c r="AF10" s="938" t="str" cm="1">
        <f t="array" ref="AF10">AF25</f>
        <v>Факт по данным организации</v>
      </c>
      <c r="AG10" s="938" t="str" cm="1">
        <f t="array" ref="AG10">AG25</f>
        <v>Факт, принятый органом регулирования</v>
      </c>
      <c r="AH10" s="938" t="str" cm="1">
        <f t="array" ref="AH10">AH25</f>
        <v>отклонение факта по данным организации к факту принятому органом регулирования</v>
      </c>
      <c r="AI10" s="938" t="str" cm="1">
        <f t="array" ref="AI10">AI25</f>
        <v>Принято органом регулирования</v>
      </c>
      <c r="AJ10" s="938" t="str" cm="1">
        <f t="array" ref="AJ10">AJ25</f>
        <v>Предложение организации</v>
      </c>
      <c r="AK10" s="938" t="str" cm="1">
        <f t="array" ref="AK10">AK25</f>
        <v>Предложение организации</v>
      </c>
      <c r="AL10" s="938" t="str" cm="1">
        <f t="array" ref="AL10">AL25</f>
        <v>Предложение организации</v>
      </c>
      <c r="AM10" s="938" t="str" cm="1">
        <f t="array" ref="AM10">AM25</f>
        <v>Предложение организации</v>
      </c>
      <c r="AN10" s="938" t="str" cm="1">
        <f t="array" ref="AN10">AN25</f>
        <v>Предложение организации</v>
      </c>
      <c r="AO10" s="938" t="str" cm="1">
        <f t="array" ref="AO10">AO25</f>
        <v>Предложение организации</v>
      </c>
      <c r="AP10" s="938" t="str" cm="1">
        <f t="array" ref="AP10">AP25</f>
        <v>Предложение организации</v>
      </c>
      <c r="AQ10" s="938" t="str" cm="1">
        <f t="array" ref="AQ10">AQ25</f>
        <v>Предложение организации</v>
      </c>
      <c r="AR10" s="938" t="str" cm="1">
        <f t="array" ref="AR10">AR25</f>
        <v>Предложение организации</v>
      </c>
      <c r="AS10" s="938" t="str" cm="1">
        <f t="array" ref="AS10">AS25</f>
        <v>Предложение организации</v>
      </c>
      <c r="AT10" s="938" t="str" cm="1">
        <f t="array" ref="AT10">AT25</f>
        <v>Принято органом регулирования</v>
      </c>
      <c r="AU10" s="938" t="str" cm="1">
        <f t="array" ref="AU10">AU25</f>
        <v>Принято органом регулирования</v>
      </c>
      <c r="AV10" s="938" t="str" cm="1">
        <f t="array" ref="AV10">AV25</f>
        <v>Принято органом регулирования</v>
      </c>
      <c r="AW10" s="938" t="str" cm="1">
        <f t="array" ref="AW10">AW25</f>
        <v>Принято органом регулирования</v>
      </c>
      <c r="AX10" s="938" t="str" cm="1">
        <f t="array" ref="AX10">AX25</f>
        <v>Принято органом регулирования</v>
      </c>
      <c r="AY10" s="938" t="str" cm="1">
        <f t="array" ref="AY10">AY25</f>
        <v>Принято органом регулирования</v>
      </c>
      <c r="AZ10" s="938" t="str" cm="1">
        <f t="array" ref="AZ10">AZ25</f>
        <v>Принято органом регулирования</v>
      </c>
      <c r="BA10" s="938" t="str" cm="1">
        <f t="array" ref="BA10">BA25</f>
        <v>Принято органом регулирования</v>
      </c>
      <c r="BB10" s="938" t="str" cm="1">
        <f t="array" ref="BB10">BB25</f>
        <v>Принято органом регулирования</v>
      </c>
      <c r="BC10" s="938" t="str" cm="1">
        <f t="array" ref="BC10">BC25</f>
        <v>Принято органом регулирования</v>
      </c>
      <c r="BD10" s="938" t="str" cm="1">
        <f t="array" ref="BD10">BD25</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E10" s="938" t="str" cm="1">
        <f t="array" ref="BE10">BD10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F10" s="938" t="str" cm="1">
        <f t="array" ref="BF10">BE10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G10" s="938" t="str" cm="1">
        <f t="array" ref="BG10">BF10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H10" s="938" t="str" cm="1">
        <f t="array" ref="BH10">BG10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I10" s="938" t="str" cm="1">
        <f t="array" ref="BI10">BH10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J10" s="938" t="str" cm="1">
        <f t="array" ref="BJ10">BI10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K10" s="938" t="str" cm="1">
        <f t="array" ref="BK10">BJ10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L10" s="938" t="str" cm="1">
        <f t="array" ref="BL10">BK10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M10" s="938" t="str" cm="1">
        <f t="array" ref="BM10">BL10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S10" s="937"/>
    </row>
    <row r="11" spans="1:71" s="938" customFormat="1" ht="12" hidden="1" customHeight="1" x14ac:dyDescent="0.15">
      <c r="A11" s="884" t="s">
        <v>432</v>
      </c>
      <c r="B11" s="877"/>
      <c r="E11" s="877"/>
      <c r="G11" s="941"/>
      <c r="H11" s="941"/>
      <c r="I11" s="941"/>
      <c r="J11" s="941"/>
      <c r="K11" s="941"/>
      <c r="L11" s="941"/>
      <c r="M11" s="941"/>
      <c r="N11" s="941"/>
      <c r="O11" s="941"/>
      <c r="P11" s="941"/>
      <c r="Q11" s="928"/>
      <c r="R11" s="928"/>
      <c r="S11" s="941"/>
      <c r="AC11" s="942"/>
      <c r="BN11" s="938" t="str" cm="1">
        <f t="array" ref="BN11">BN24</f>
        <v>Указание на подтверждающие документы / URL-ссылка на копии подтверждающих документов</v>
      </c>
      <c r="BO11" s="938" t="str" cm="1">
        <f t="array" ref="BO11">BO24</f>
        <v>Ссылка на правовую норму (основание для принятия показателя в расчет тарифа)</v>
      </c>
      <c r="BP11" s="938" t="str" cm="1">
        <f t="array" ref="BP11">BP24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BS11" s="937"/>
    </row>
    <row r="12" spans="1:71" s="173" customFormat="1" ht="12" hidden="1" customHeight="1" x14ac:dyDescent="0.15">
      <c r="B12" s="151"/>
      <c r="E12" s="630"/>
      <c r="G12" s="175"/>
      <c r="H12" s="175"/>
      <c r="I12" s="175"/>
      <c r="J12" s="175"/>
      <c r="K12" s="175"/>
      <c r="L12" s="175"/>
      <c r="M12" s="175"/>
      <c r="N12" s="175"/>
      <c r="O12" s="175"/>
      <c r="P12" s="175"/>
      <c r="Q12" s="141"/>
      <c r="R12" s="141"/>
      <c r="S12" s="175"/>
      <c r="AC12" s="177"/>
      <c r="BS12" s="937"/>
    </row>
    <row r="13" spans="1:71" s="173" customFormat="1" ht="12" hidden="1" customHeight="1" x14ac:dyDescent="0.15">
      <c r="B13" s="151"/>
      <c r="E13" s="630"/>
      <c r="G13" s="175"/>
      <c r="H13" s="175"/>
      <c r="I13" s="175"/>
      <c r="J13" s="175"/>
      <c r="K13" s="175"/>
      <c r="L13" s="175"/>
      <c r="M13" s="175"/>
      <c r="N13" s="175"/>
      <c r="O13" s="175"/>
      <c r="P13" s="175"/>
      <c r="Q13" s="141"/>
      <c r="R13" s="141"/>
      <c r="S13" s="175"/>
      <c r="AC13" s="177"/>
      <c r="BS13" s="937"/>
    </row>
    <row r="14" spans="1:71" s="173" customFormat="1" ht="12" hidden="1" customHeight="1" x14ac:dyDescent="0.15">
      <c r="B14" s="151"/>
      <c r="E14" s="630"/>
      <c r="G14" s="175"/>
      <c r="H14" s="175"/>
      <c r="I14" s="175"/>
      <c r="J14" s="175"/>
      <c r="K14" s="175"/>
      <c r="L14" s="175"/>
      <c r="M14" s="175"/>
      <c r="N14" s="175"/>
      <c r="O14" s="175"/>
      <c r="P14" s="175"/>
      <c r="Q14" s="141"/>
      <c r="R14" s="141"/>
      <c r="S14" s="175"/>
      <c r="AC14" s="177"/>
      <c r="AJ14" s="127"/>
      <c r="AK14" s="127"/>
      <c r="AL14" s="127"/>
      <c r="AM14" s="127"/>
      <c r="AN14" s="127"/>
      <c r="AO14" s="127"/>
      <c r="AP14" s="127"/>
      <c r="AQ14" s="127"/>
      <c r="AR14" s="127"/>
      <c r="AS14" s="127"/>
      <c r="AT14" s="127"/>
      <c r="AU14" s="127"/>
      <c r="AV14" s="127"/>
      <c r="AW14" s="127"/>
      <c r="AX14" s="127"/>
      <c r="AY14" s="127"/>
      <c r="AZ14" s="127"/>
      <c r="BA14" s="127"/>
      <c r="BB14" s="127"/>
      <c r="BC14" s="127"/>
      <c r="BD14" s="127"/>
      <c r="BE14" s="127"/>
      <c r="BF14" s="127"/>
      <c r="BG14" s="127"/>
      <c r="BH14" s="127"/>
      <c r="BI14" s="127"/>
      <c r="BJ14" s="127"/>
      <c r="BK14" s="127"/>
      <c r="BL14" s="127"/>
      <c r="BM14" s="127"/>
      <c r="BS14" s="937"/>
    </row>
    <row r="15" spans="1:71" s="173" customFormat="1" ht="12" hidden="1" customHeight="1" x14ac:dyDescent="0.15">
      <c r="B15" s="151"/>
      <c r="E15" s="630"/>
      <c r="G15" s="175"/>
      <c r="H15" s="175"/>
      <c r="I15" s="175"/>
      <c r="J15" s="175"/>
      <c r="K15" s="175"/>
      <c r="L15" s="175"/>
      <c r="M15" s="175"/>
      <c r="N15" s="175"/>
      <c r="O15" s="175"/>
      <c r="P15" s="175"/>
      <c r="Q15" s="141"/>
      <c r="R15" s="141"/>
      <c r="S15" s="175"/>
      <c r="AC15" s="17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c r="BH15" s="127"/>
      <c r="BI15" s="127"/>
      <c r="BJ15" s="127"/>
      <c r="BK15" s="127"/>
      <c r="BL15" s="127"/>
      <c r="BM15" s="127"/>
      <c r="BS15" s="937"/>
    </row>
    <row r="16" spans="1:71" s="173" customFormat="1" ht="12" hidden="1" customHeight="1" x14ac:dyDescent="0.15">
      <c r="B16" s="151"/>
      <c r="E16" s="630"/>
      <c r="G16" s="175"/>
      <c r="H16" s="175"/>
      <c r="I16" s="175"/>
      <c r="J16" s="175"/>
      <c r="K16" s="175"/>
      <c r="L16" s="175"/>
      <c r="M16" s="175"/>
      <c r="N16" s="175"/>
      <c r="O16" s="175"/>
      <c r="P16" s="175"/>
      <c r="Q16" s="141"/>
      <c r="R16" s="141"/>
      <c r="S16" s="175"/>
      <c r="AC16" s="17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c r="BH16" s="127"/>
      <c r="BI16" s="127"/>
      <c r="BJ16" s="127"/>
      <c r="BK16" s="127"/>
      <c r="BL16" s="127"/>
      <c r="BM16" s="127"/>
      <c r="BS16" s="937"/>
    </row>
    <row r="17" spans="1:71" s="173" customFormat="1" ht="12" hidden="1" customHeight="1" x14ac:dyDescent="0.15">
      <c r="B17" s="151"/>
      <c r="E17" s="630"/>
      <c r="G17" s="175"/>
      <c r="H17" s="175"/>
      <c r="I17" s="175"/>
      <c r="J17" s="175"/>
      <c r="K17" s="175"/>
      <c r="L17" s="175"/>
      <c r="M17" s="175"/>
      <c r="N17" s="175"/>
      <c r="O17" s="175"/>
      <c r="P17" s="175"/>
      <c r="Q17" s="141"/>
      <c r="R17" s="141"/>
      <c r="S17" s="175"/>
      <c r="AC17" s="177"/>
      <c r="BS17" s="937"/>
    </row>
    <row r="18" spans="1:71" s="173" customFormat="1" ht="12" hidden="1" customHeight="1" x14ac:dyDescent="0.15">
      <c r="B18" s="151"/>
      <c r="E18" s="630"/>
      <c r="G18" s="175"/>
      <c r="H18" s="175"/>
      <c r="I18" s="175"/>
      <c r="J18" s="175"/>
      <c r="K18" s="175"/>
      <c r="L18" s="175"/>
      <c r="M18" s="175"/>
      <c r="N18" s="175"/>
      <c r="O18" s="175"/>
      <c r="P18" s="175"/>
      <c r="Q18" s="141"/>
      <c r="R18" s="141"/>
      <c r="S18" s="175"/>
      <c r="AC18" s="177"/>
      <c r="BS18" s="937"/>
    </row>
    <row r="19" spans="1:71" s="173" customFormat="1" ht="12" hidden="1" customHeight="1" x14ac:dyDescent="0.15">
      <c r="B19" s="151"/>
      <c r="E19" s="630"/>
      <c r="G19" s="175"/>
      <c r="H19" s="175"/>
      <c r="I19" s="175"/>
      <c r="J19" s="175"/>
      <c r="K19" s="175"/>
      <c r="L19" s="175"/>
      <c r="M19" s="175"/>
      <c r="N19" s="175"/>
      <c r="O19" s="175"/>
      <c r="P19" s="175"/>
      <c r="Q19" s="141"/>
      <c r="R19" s="141"/>
      <c r="S19" s="175"/>
      <c r="AC19" s="177"/>
      <c r="BS19" s="937"/>
    </row>
    <row r="20" spans="1:71" s="173" customFormat="1" ht="12" hidden="1" customHeight="1" x14ac:dyDescent="0.15">
      <c r="B20" s="151"/>
      <c r="E20" s="630"/>
      <c r="G20" s="175"/>
      <c r="H20" s="175"/>
      <c r="I20" s="175"/>
      <c r="J20" s="175"/>
      <c r="K20" s="175"/>
      <c r="L20" s="175"/>
      <c r="M20" s="175"/>
      <c r="N20" s="175"/>
      <c r="O20" s="175"/>
      <c r="P20" s="175"/>
      <c r="Q20" s="141"/>
      <c r="R20" s="141"/>
      <c r="S20" s="175"/>
      <c r="AC20" s="177"/>
      <c r="BS20" s="937"/>
    </row>
    <row r="21" spans="1:71"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71" s="107" customFormat="1" ht="19.5" customHeight="1" x14ac:dyDescent="0.15">
      <c r="A22" s="132"/>
      <c r="B22" s="151"/>
      <c r="C22" s="132"/>
      <c r="D22" s="132"/>
      <c r="E22" s="630">
        <v>20.100000000000001</v>
      </c>
      <c r="F22" s="132"/>
      <c r="Q22" s="141"/>
      <c r="R22" s="141"/>
      <c r="T22" s="132"/>
      <c r="U22" s="132"/>
      <c r="V22" s="132"/>
      <c r="W22" s="132"/>
      <c r="X22" s="132"/>
      <c r="Y22" s="132"/>
      <c r="Z22" s="132"/>
      <c r="AB22" s="312" t="s">
        <v>61</v>
      </c>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S22" s="929"/>
    </row>
    <row r="23" spans="1:71" s="107" customFormat="1" ht="9.9499999999999993" customHeight="1" x14ac:dyDescent="0.15">
      <c r="A23" s="132"/>
      <c r="B23" s="151"/>
      <c r="C23" s="132"/>
      <c r="D23" s="132"/>
      <c r="E23" s="630">
        <v>10.199999999999999</v>
      </c>
      <c r="F23" s="132"/>
      <c r="Q23" s="141"/>
      <c r="R23" s="141"/>
      <c r="T23" s="132"/>
      <c r="U23" s="132"/>
      <c r="V23" s="132"/>
      <c r="W23" s="132"/>
      <c r="X23" s="132"/>
      <c r="Y23" s="132"/>
      <c r="Z23" s="132"/>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c r="BM23" s="176"/>
      <c r="BN23" s="176"/>
      <c r="BO23" s="176"/>
      <c r="BP23" s="176"/>
      <c r="BS23" s="929"/>
    </row>
    <row r="24" spans="1:71" s="174" customFormat="1" ht="24.2" customHeight="1" x14ac:dyDescent="0.15">
      <c r="A24" s="177"/>
      <c r="B24" s="626"/>
      <c r="C24" s="177"/>
      <c r="D24" s="177"/>
      <c r="E24" s="635">
        <v>24.8</v>
      </c>
      <c r="F24" s="177"/>
      <c r="Q24" s="730"/>
      <c r="R24" s="730"/>
      <c r="T24" s="177"/>
      <c r="U24" s="177"/>
      <c r="V24" s="177"/>
      <c r="W24" s="177"/>
      <c r="X24" s="177"/>
      <c r="Y24" s="177"/>
      <c r="Z24" s="177"/>
      <c r="AB24" s="1414" t="s">
        <v>377</v>
      </c>
      <c r="AC24" s="1414" t="s">
        <v>433</v>
      </c>
      <c r="AD24" s="1414" t="s">
        <v>434</v>
      </c>
      <c r="AE24" s="201" t="str">
        <f>god-2&amp;" год"</f>
        <v>2025 год</v>
      </c>
      <c r="AF24" s="1034" t="str">
        <f>god-2&amp;" год"</f>
        <v>2025 год</v>
      </c>
      <c r="AG24" s="201" t="str">
        <f>god-2&amp;" год"</f>
        <v>2025 год</v>
      </c>
      <c r="AH24" s="201" t="str">
        <f>god-2&amp;" год"</f>
        <v>2025 год</v>
      </c>
      <c r="AI24" s="121" t="str">
        <f>god-1&amp;" год"</f>
        <v>2026 год</v>
      </c>
      <c r="AJ24" s="1028" t="str">
        <f>god&amp;" год"</f>
        <v>2027 год</v>
      </c>
      <c r="AK24" s="1028" t="str">
        <f>god+1&amp;" год"</f>
        <v>2028 год</v>
      </c>
      <c r="AL24" s="1028" t="str">
        <f>god+2&amp;" год"</f>
        <v>2029 год</v>
      </c>
      <c r="AM24" s="1028" t="str">
        <f>god+3&amp;" год"</f>
        <v>2030 год</v>
      </c>
      <c r="AN24" s="1028" t="str">
        <f>god+4&amp;" год"</f>
        <v>2031 год</v>
      </c>
      <c r="AO24" s="1028" t="str">
        <f>god+5&amp;" год"</f>
        <v>2032 год</v>
      </c>
      <c r="AP24" s="1028" t="str">
        <f>god+6&amp;" год"</f>
        <v>2033 год</v>
      </c>
      <c r="AQ24" s="1028" t="str">
        <f>god+7&amp;" год"</f>
        <v>2034 год</v>
      </c>
      <c r="AR24" s="1028" t="str">
        <f>god+8&amp;" год"</f>
        <v>2035 год</v>
      </c>
      <c r="AS24" s="1028" t="str">
        <f>god+9&amp;" год"</f>
        <v>2036 год</v>
      </c>
      <c r="AT24" s="122" t="str">
        <f>god&amp;" год"</f>
        <v>2027 год</v>
      </c>
      <c r="AU24" s="122" t="str">
        <f>god+1&amp;" год"</f>
        <v>2028 год</v>
      </c>
      <c r="AV24" s="122" t="str">
        <f>god+2&amp;" год"</f>
        <v>2029 год</v>
      </c>
      <c r="AW24" s="122" t="str">
        <f>god+3&amp;" год"</f>
        <v>2030 год</v>
      </c>
      <c r="AX24" s="122" t="str">
        <f>god+4&amp;" год"</f>
        <v>2031 год</v>
      </c>
      <c r="AY24" s="122" t="str">
        <f>god+5&amp;" год"</f>
        <v>2032 год</v>
      </c>
      <c r="AZ24" s="122" t="str">
        <f>god+6&amp;" год"</f>
        <v>2033 год</v>
      </c>
      <c r="BA24" s="122" t="str">
        <f>god+7&amp;" год"</f>
        <v>2034 год</v>
      </c>
      <c r="BB24" s="122" t="str">
        <f>god+8&amp;" год"</f>
        <v>2035 год</v>
      </c>
      <c r="BC24" s="122" t="str">
        <f>god+9&amp;" год"</f>
        <v>2036 год</v>
      </c>
      <c r="BD24" s="122" t="str">
        <f>god&amp;" год"</f>
        <v>2027 год</v>
      </c>
      <c r="BE24" s="122" t="str">
        <f>god+1&amp;" год"</f>
        <v>2028 год</v>
      </c>
      <c r="BF24" s="122" t="str">
        <f>god+2&amp;" год"</f>
        <v>2029 год</v>
      </c>
      <c r="BG24" s="122" t="str">
        <f>god+3&amp;" год"</f>
        <v>2030 год</v>
      </c>
      <c r="BH24" s="122" t="str">
        <f>god+4&amp;" год"</f>
        <v>2031 год</v>
      </c>
      <c r="BI24" s="122" t="str">
        <f>god+5&amp;" год"</f>
        <v>2032 год</v>
      </c>
      <c r="BJ24" s="122" t="str">
        <f>god+6&amp;" год"</f>
        <v>2033 год</v>
      </c>
      <c r="BK24" s="122" t="str">
        <f>god+7&amp;" год"</f>
        <v>2034 год</v>
      </c>
      <c r="BL24" s="122" t="str">
        <f>god+8&amp;" год"</f>
        <v>2035 год</v>
      </c>
      <c r="BM24" s="122" t="str">
        <f>god+9&amp;" год"</f>
        <v>2036 год</v>
      </c>
      <c r="BN24" s="1413" t="s">
        <v>1319</v>
      </c>
      <c r="BO24" s="1413" t="s">
        <v>588</v>
      </c>
      <c r="BP24" s="1413" t="s">
        <v>1320</v>
      </c>
      <c r="BS24" s="937"/>
    </row>
    <row r="25" spans="1:71" s="174" customFormat="1" ht="44.65" customHeight="1" x14ac:dyDescent="0.15">
      <c r="A25" s="177"/>
      <c r="B25" s="626"/>
      <c r="C25" s="177"/>
      <c r="D25" s="177"/>
      <c r="E25" s="635">
        <v>45.8</v>
      </c>
      <c r="F25" s="177"/>
      <c r="Q25" s="730"/>
      <c r="R25" s="730"/>
      <c r="T25" s="177"/>
      <c r="U25" s="177"/>
      <c r="V25" s="177"/>
      <c r="W25" s="177"/>
      <c r="X25" s="177"/>
      <c r="Y25" s="177"/>
      <c r="Z25" s="177"/>
      <c r="AB25" s="1414"/>
      <c r="AC25" s="1414"/>
      <c r="AD25" s="1414"/>
      <c r="AE25" s="121" t="s">
        <v>394</v>
      </c>
      <c r="AF25" s="1030" t="s">
        <v>589</v>
      </c>
      <c r="AG25" s="121" t="s">
        <v>590</v>
      </c>
      <c r="AH25" s="201" t="s">
        <v>1321</v>
      </c>
      <c r="AI25" s="121" t="s">
        <v>394</v>
      </c>
      <c r="AJ25" s="1029" t="s">
        <v>395</v>
      </c>
      <c r="AK25" s="1029" t="s">
        <v>395</v>
      </c>
      <c r="AL25" s="1029" t="s">
        <v>395</v>
      </c>
      <c r="AM25" s="1029" t="s">
        <v>395</v>
      </c>
      <c r="AN25" s="1029" t="s">
        <v>395</v>
      </c>
      <c r="AO25" s="1029" t="s">
        <v>395</v>
      </c>
      <c r="AP25" s="1029" t="s">
        <v>395</v>
      </c>
      <c r="AQ25" s="1029" t="s">
        <v>395</v>
      </c>
      <c r="AR25" s="1029" t="s">
        <v>395</v>
      </c>
      <c r="AS25" s="1029" t="s">
        <v>395</v>
      </c>
      <c r="AT25" s="331" t="s">
        <v>394</v>
      </c>
      <c r="AU25" s="331" t="s">
        <v>394</v>
      </c>
      <c r="AV25" s="331" t="s">
        <v>394</v>
      </c>
      <c r="AW25" s="331" t="s">
        <v>394</v>
      </c>
      <c r="AX25" s="331" t="s">
        <v>394</v>
      </c>
      <c r="AY25" s="331" t="s">
        <v>394</v>
      </c>
      <c r="AZ25" s="331" t="s">
        <v>394</v>
      </c>
      <c r="BA25" s="331" t="s">
        <v>394</v>
      </c>
      <c r="BB25" s="331" t="s">
        <v>394</v>
      </c>
      <c r="BC25" s="331" t="s">
        <v>394</v>
      </c>
      <c r="BD25" s="1413" t="s">
        <v>1322</v>
      </c>
      <c r="BE25" s="1413"/>
      <c r="BF25" s="1413"/>
      <c r="BG25" s="1413"/>
      <c r="BH25" s="1413"/>
      <c r="BI25" s="1413"/>
      <c r="BJ25" s="1413"/>
      <c r="BK25" s="1413"/>
      <c r="BL25" s="1413"/>
      <c r="BM25" s="1413"/>
      <c r="BN25" s="1413"/>
      <c r="BO25" s="1413"/>
      <c r="BP25" s="1413"/>
      <c r="BS25" s="937"/>
    </row>
    <row r="26" spans="1:71" s="174" customFormat="1" ht="12" hidden="1" customHeight="1" x14ac:dyDescent="0.15">
      <c r="A26" s="177"/>
      <c r="B26" s="626"/>
      <c r="C26" s="177"/>
      <c r="D26" s="177"/>
      <c r="E26" s="635">
        <v>0</v>
      </c>
      <c r="F26" s="177"/>
      <c r="Q26" s="730"/>
      <c r="R26" s="730"/>
      <c r="T26" s="177"/>
      <c r="U26" s="177"/>
      <c r="V26" s="177"/>
      <c r="W26" s="177"/>
      <c r="X26" s="177"/>
      <c r="Y26" s="177"/>
      <c r="Z26" s="177"/>
      <c r="AB26" s="556"/>
      <c r="AC26" s="556"/>
      <c r="AD26" s="556"/>
      <c r="AE26" s="123"/>
      <c r="AF26" s="123"/>
      <c r="AG26" s="123"/>
      <c r="AH26" s="177"/>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77"/>
      <c r="BE26" s="177"/>
      <c r="BF26" s="177"/>
      <c r="BG26" s="177"/>
      <c r="BH26" s="177"/>
      <c r="BI26" s="177"/>
      <c r="BJ26" s="177"/>
      <c r="BK26" s="177"/>
      <c r="BL26" s="177"/>
      <c r="BM26" s="177"/>
      <c r="BN26" s="177"/>
      <c r="BO26" s="177"/>
      <c r="BP26" s="177"/>
      <c r="BS26" s="937"/>
    </row>
    <row r="27" spans="1:71" s="148" customFormat="1" ht="16.5" hidden="1" customHeight="1" x14ac:dyDescent="0.15">
      <c r="E27" s="630">
        <v>17</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J27" s="160" cm="1">
        <f t="array" ref="J27">INDEX('Общие сведения'!$AK$169:$AK$234,MATCH($F27,'Общие сведения'!$Z$169:$Z$234,0))</f>
        <v>0</v>
      </c>
      <c r="K27" s="160" cm="1">
        <f t="array" ref="K27">INDEX('Общие сведения'!$AH$169:$AH$234,MATCH($F27,'Общие сведения'!$Z$169:$Z$234,0))</f>
        <v>0</v>
      </c>
      <c r="L27" s="160" cm="1">
        <f t="array" ref="L27">INDEX('Общие сведения'!$AI$169:$AI$234,MATCH($F27,'Общие сведения'!$Z$169:$Z$234,0))</f>
        <v>0</v>
      </c>
      <c r="M27" s="160" cm="1">
        <f t="array" ref="M27">INDEX('Общие сведения'!$AJ$169:$AJ$234,MATCH($F27,'Общие сведения'!$Z$169:$Z$234,0))</f>
        <v>0</v>
      </c>
      <c r="T27" s="640" t="b">
        <f>X27&gt;0</f>
        <v>0</v>
      </c>
      <c r="V27" s="127" t="s">
        <v>298</v>
      </c>
      <c r="X27" s="1311">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S27" s="920" t="str">
        <f>IF(AND(ISNUMBER(VALUE(TRIM(SUBSTITUTE(AB28,".","")))),TRIM(SUBSTITUTE(AB28,".",""))&lt;&gt;""),"P"&amp;SUBSTITUTE(AB28,".",""),"")</f>
        <v/>
      </c>
    </row>
    <row r="28" spans="1:71" s="148" customFormat="1" ht="16.5" hidden="1" customHeight="1" x14ac:dyDescent="0.15">
      <c r="E28" s="630">
        <v>17</v>
      </c>
      <c r="F28" s="725" cm="1">
        <f t="array" aca="1" ref="F28" ca="1">OFFSET(G28,-1,-1)</f>
        <v>0</v>
      </c>
      <c r="K28" s="175" t="str">
        <f ca="1">F28&amp;"komm"</f>
        <v>0komm</v>
      </c>
      <c r="L28" s="174" cm="1">
        <f t="array" ref="L28">BO28</f>
        <v>0</v>
      </c>
      <c r="T28" s="640" t="b" cm="1">
        <f t="array" ref="T28">T27</f>
        <v>0</v>
      </c>
      <c r="X28" s="1308"/>
      <c r="Z28" s="1308"/>
      <c r="AB28" s="1411" t="s">
        <v>1414</v>
      </c>
      <c r="AC28" s="1412"/>
      <c r="AD28" s="242" t="s">
        <v>805</v>
      </c>
      <c r="AE28" s="245" cm="1">
        <f t="array" aca="1" ref="AE28" ca="1">AE35</f>
        <v>0</v>
      </c>
      <c r="AF28" s="245" cm="1">
        <f t="array" aca="1" ref="AF28" ca="1">AF35</f>
        <v>0</v>
      </c>
      <c r="AG28" s="245" cm="1">
        <f t="array" aca="1" ref="AG28" ca="1">AG35</f>
        <v>0</v>
      </c>
      <c r="AH28" s="245" cm="1">
        <f t="array" aca="1" ref="AH28" ca="1">AH35</f>
        <v>0</v>
      </c>
      <c r="AI28" s="245" cm="1">
        <f t="array" aca="1" ref="AI28" ca="1">AI35</f>
        <v>0</v>
      </c>
      <c r="AJ28" s="245" cm="1">
        <f t="array" aca="1" ref="AJ28" ca="1">AJ35</f>
        <v>0</v>
      </c>
      <c r="AK28" s="245" cm="1">
        <f t="array" aca="1" ref="AK28" ca="1">AK35</f>
        <v>0</v>
      </c>
      <c r="AL28" s="245" cm="1">
        <f t="array" aca="1" ref="AL28" ca="1">AL35</f>
        <v>0</v>
      </c>
      <c r="AM28" s="245" cm="1">
        <f t="array" aca="1" ref="AM28" ca="1">AM35</f>
        <v>0</v>
      </c>
      <c r="AN28" s="245" cm="1">
        <f t="array" aca="1" ref="AN28" ca="1">AN35</f>
        <v>0</v>
      </c>
      <c r="AO28" s="245" cm="1">
        <f t="array" aca="1" ref="AO28" ca="1">AO35</f>
        <v>0</v>
      </c>
      <c r="AP28" s="245" cm="1">
        <f t="array" aca="1" ref="AP28" ca="1">AP35</f>
        <v>0</v>
      </c>
      <c r="AQ28" s="245" cm="1">
        <f t="array" aca="1" ref="AQ28" ca="1">AQ35</f>
        <v>0</v>
      </c>
      <c r="AR28" s="245" cm="1">
        <f t="array" aca="1" ref="AR28" ca="1">AR35</f>
        <v>0</v>
      </c>
      <c r="AS28" s="245" cm="1">
        <f t="array" aca="1" ref="AS28" ca="1">AS35</f>
        <v>0</v>
      </c>
      <c r="AT28" s="245" cm="1">
        <f t="array" aca="1" ref="AT28" ca="1">AT35</f>
        <v>0</v>
      </c>
      <c r="AU28" s="245" cm="1">
        <f t="array" aca="1" ref="AU28" ca="1">AU35</f>
        <v>0</v>
      </c>
      <c r="AV28" s="245" cm="1">
        <f t="array" aca="1" ref="AV28" ca="1">AV35</f>
        <v>0</v>
      </c>
      <c r="AW28" s="245" cm="1">
        <f t="array" aca="1" ref="AW28" ca="1">AW35</f>
        <v>0</v>
      </c>
      <c r="AX28" s="245" cm="1">
        <f t="array" aca="1" ref="AX28" ca="1">AX35</f>
        <v>0</v>
      </c>
      <c r="AY28" s="245" cm="1">
        <f t="array" aca="1" ref="AY28" ca="1">AY35</f>
        <v>0</v>
      </c>
      <c r="AZ28" s="245" cm="1">
        <f t="array" aca="1" ref="AZ28" ca="1">AZ35</f>
        <v>0</v>
      </c>
      <c r="BA28" s="245" cm="1">
        <f t="array" aca="1" ref="BA28" ca="1">BA35</f>
        <v>0</v>
      </c>
      <c r="BB28" s="245" cm="1">
        <f t="array" aca="1" ref="BB28" ca="1">BB35</f>
        <v>0</v>
      </c>
      <c r="BC28" s="245" cm="1">
        <f t="array" aca="1" ref="BC28" ca="1">BC35</f>
        <v>0</v>
      </c>
      <c r="BD28" s="245" cm="1">
        <f t="array" aca="1" ref="BD28" ca="1">BD35</f>
        <v>0</v>
      </c>
      <c r="BE28" s="245" cm="1">
        <f t="array" aca="1" ref="BE28" ca="1">BE35</f>
        <v>0</v>
      </c>
      <c r="BF28" s="245" cm="1">
        <f t="array" aca="1" ref="BF28" ca="1">BF35</f>
        <v>0</v>
      </c>
      <c r="BG28" s="245" cm="1">
        <f t="array" aca="1" ref="BG28" ca="1">BG35</f>
        <v>0</v>
      </c>
      <c r="BH28" s="245" cm="1">
        <f t="array" aca="1" ref="BH28" ca="1">BH35</f>
        <v>0</v>
      </c>
      <c r="BI28" s="245" cm="1">
        <f t="array" aca="1" ref="BI28" ca="1">BI35</f>
        <v>0</v>
      </c>
      <c r="BJ28" s="245" cm="1">
        <f t="array" aca="1" ref="BJ28" ca="1">BJ35</f>
        <v>0</v>
      </c>
      <c r="BK28" s="245" cm="1">
        <f t="array" aca="1" ref="BK28" ca="1">BK35</f>
        <v>0</v>
      </c>
      <c r="BL28" s="245" cm="1">
        <f t="array" aca="1" ref="BL28" ca="1">BL35</f>
        <v>0</v>
      </c>
      <c r="BM28" s="245" cm="1">
        <f t="array" aca="1" ref="BM28" ca="1">BM35</f>
        <v>0</v>
      </c>
      <c r="BN28" s="25"/>
      <c r="BO28" s="25"/>
      <c r="BP28" s="25"/>
      <c r="BS28" s="920" t="s">
        <v>1415</v>
      </c>
    </row>
    <row r="29" spans="1:71" ht="16.5" hidden="1" customHeight="1" x14ac:dyDescent="0.15">
      <c r="E29" s="630">
        <v>17</v>
      </c>
      <c r="F29" s="725" cm="1">
        <f t="array" aca="1" ref="F29" ca="1">OFFSET(G29,-1,-1)</f>
        <v>0</v>
      </c>
      <c r="G29" s="141" t="s">
        <v>1416</v>
      </c>
      <c r="T29" s="640" t="b" cm="1">
        <f t="array" ref="T29">T28</f>
        <v>0</v>
      </c>
      <c r="X29" s="1417"/>
      <c r="Z29" s="1417"/>
      <c r="AB29" s="386" t="s">
        <v>324</v>
      </c>
      <c r="AC29" s="584" t="s">
        <v>1417</v>
      </c>
      <c r="AD29" s="393" t="s">
        <v>1044</v>
      </c>
      <c r="AE29" s="246">
        <f ca="1">SUMIFS('Топливо 4.4'!AH$27:AH$597,'Топливо 4.4'!$F$27:$F$597,$F29,'Топливо 4.4'!$G$27:$G$597,$G29)</f>
        <v>0</v>
      </c>
      <c r="AF29" s="246">
        <f ca="1">SUMIFS('Топливо 4.4'!AI$27:AI$597,'Топливо 4.4'!$F$27:$F$597,$F29,'Топливо 4.4'!$G$27:$G$597,$G29)</f>
        <v>0</v>
      </c>
      <c r="AG29" s="246">
        <f ca="1">SUMIFS('Топливо 4.4'!AJ$27:AJ$597,'Топливо 4.4'!$F$27:$F$597,$F29,'Топливо 4.4'!$G$27:$G$597,$G29)</f>
        <v>0</v>
      </c>
      <c r="AH29" s="246">
        <f t="shared" ref="AH29:AH36" ca="1" si="3">AG29-AF29</f>
        <v>0</v>
      </c>
      <c r="AI29" s="246">
        <f ca="1">SUMIFS('Топливо 4.4'!AK$27:AK$597,'Топливо 4.4'!$F$27:$F$597,$F29,'Топливо 4.4'!$G$27:$G$597,$G29)</f>
        <v>0</v>
      </c>
      <c r="AJ29" s="246">
        <f ca="1">SUMIFS('Топливо 4.4'!AL$27:AL$597,'Топливо 4.4'!$F$27:$F$597,$F29,'Топливо 4.4'!$G$27:$G$597,$G29)</f>
        <v>0</v>
      </c>
      <c r="AK29" s="246">
        <f ca="1">SUMIFS('Топливо 4.4'!AO$27:AO$597,'Топливо 4.4'!$F$27:$F$597,$F29,'Топливо 4.4'!$G$27:$G$597,$G29)</f>
        <v>0</v>
      </c>
      <c r="AL29" s="246">
        <f ca="1">SUMIFS('Топливо 4.4'!AR$27:AR$597,'Топливо 4.4'!$F$27:$F$597,$F29,'Топливо 4.4'!$G$27:$G$597,$G29)</f>
        <v>0</v>
      </c>
      <c r="AM29" s="246">
        <f ca="1">SUMIFS('Топливо 4.4'!AU$27:AU$597,'Топливо 4.4'!$F$27:$F$597,$F29,'Топливо 4.4'!$G$27:$G$597,$G29)</f>
        <v>0</v>
      </c>
      <c r="AN29" s="246">
        <f ca="1">SUMIFS('Топливо 4.4'!AX$27:AX$597,'Топливо 4.4'!$F$27:$F$597,$F29,'Топливо 4.4'!$G$27:$G$597,$G29)</f>
        <v>0</v>
      </c>
      <c r="AO29" s="246">
        <f ca="1">SUMIFS('Топливо 4.4'!BA$27:BA$597,'Топливо 4.4'!$F$27:$F$597,$F29,'Топливо 4.4'!$G$27:$G$597,$G29)</f>
        <v>0</v>
      </c>
      <c r="AP29" s="246">
        <f ca="1">SUMIFS('Топливо 4.4'!BD$27:BD$597,'Топливо 4.4'!$F$27:$F$597,$F29,'Топливо 4.4'!$G$27:$G$597,$G29)</f>
        <v>0</v>
      </c>
      <c r="AQ29" s="246">
        <f ca="1">SUMIFS('Топливо 4.4'!BG$27:BG$597,'Топливо 4.4'!$F$27:$F$597,$F29,'Топливо 4.4'!$G$27:$G$597,$G29)</f>
        <v>0</v>
      </c>
      <c r="AR29" s="246">
        <f ca="1">SUMIFS('Топливо 4.4'!BJ$27:BJ$597,'Топливо 4.4'!$F$27:$F$597,$F29,'Топливо 4.4'!$G$27:$G$597,$G29)</f>
        <v>0</v>
      </c>
      <c r="AS29" s="246">
        <f ca="1">SUMIFS('Топливо 4.4'!BM$27:BM$597,'Топливо 4.4'!$F$27:$F$597,$F29,'Топливо 4.4'!$G$27:$G$597,$G29)</f>
        <v>0</v>
      </c>
      <c r="AT29" s="246">
        <f ca="1">SUMIFS('Топливо 4.4'!BP$27:BP$597,'Топливо 4.4'!$F$27:$F$597,$F29,'Топливо 4.4'!$G$27:$G$597,$G29)</f>
        <v>0</v>
      </c>
      <c r="AU29" s="246">
        <f ca="1">SUMIFS('Топливо 4.4'!BS$27:BS$597,'Топливо 4.4'!$F$27:$F$597,$F29,'Топливо 4.4'!$G$27:$G$597,$G29)</f>
        <v>0</v>
      </c>
      <c r="AV29" s="246">
        <f ca="1">SUMIFS('Топливо 4.4'!BV$27:BV$597,'Топливо 4.4'!$F$27:$F$597,$F29,'Топливо 4.4'!$G$27:$G$597,$G29)</f>
        <v>0</v>
      </c>
      <c r="AW29" s="246">
        <f ca="1">SUMIFS('Топливо 4.4'!BY$27:BY$597,'Топливо 4.4'!$F$27:$F$597,$F29,'Топливо 4.4'!$G$27:$G$597,$G29)</f>
        <v>0</v>
      </c>
      <c r="AX29" s="246">
        <f ca="1">SUMIFS('Топливо 4.4'!CB$27:CB$597,'Топливо 4.4'!$F$27:$F$597,$F29,'Топливо 4.4'!$G$27:$G$597,$G29)</f>
        <v>0</v>
      </c>
      <c r="AY29" s="246">
        <f ca="1">SUMIFS('Топливо 4.4'!CE$27:CE$597,'Топливо 4.4'!$F$27:$F$597,$F29,'Топливо 4.4'!$G$27:$G$597,$G29)</f>
        <v>0</v>
      </c>
      <c r="AZ29" s="246">
        <f ca="1">SUMIFS('Топливо 4.4'!CH$27:CH$597,'Топливо 4.4'!$F$27:$F$597,$F29,'Топливо 4.4'!$G$27:$G$597,$G29)</f>
        <v>0</v>
      </c>
      <c r="BA29" s="246">
        <f ca="1">SUMIFS('Топливо 4.4'!CK$27:CK$597,'Топливо 4.4'!$F$27:$F$597,$F29,'Топливо 4.4'!$G$27:$G$597,$G29)</f>
        <v>0</v>
      </c>
      <c r="BB29" s="246">
        <f ca="1">SUMIFS('Топливо 4.4'!CN$27:CN$597,'Топливо 4.4'!$F$27:$F$597,$F29,'Топливо 4.4'!$G$27:$G$597,$G29)</f>
        <v>0</v>
      </c>
      <c r="BC29" s="246">
        <f ca="1">SUMIFS('Топливо 4.4'!CQ$27:CQ$597,'Топливо 4.4'!$F$27:$F$597,$F29,'Топливо 4.4'!$G$27:$G$597,$G29)</f>
        <v>0</v>
      </c>
      <c r="BD29" s="246">
        <f t="shared" ref="BD29:BD36" ca="1" si="4">IF(AI29=0,0,(AT29-AI29)/AI29*100)</f>
        <v>0</v>
      </c>
      <c r="BE29" s="246">
        <f t="shared" ref="BE29:BM36" ca="1" si="5">IF(AT29=0,0,(AU29-AT29)/AT29*100)</f>
        <v>0</v>
      </c>
      <c r="BF29" s="246">
        <f t="shared" ca="1" si="5"/>
        <v>0</v>
      </c>
      <c r="BG29" s="246">
        <f t="shared" ca="1" si="5"/>
        <v>0</v>
      </c>
      <c r="BH29" s="246">
        <f t="shared" ca="1" si="5"/>
        <v>0</v>
      </c>
      <c r="BI29" s="246">
        <f t="shared" ca="1" si="5"/>
        <v>0</v>
      </c>
      <c r="BJ29" s="246">
        <f t="shared" ca="1" si="5"/>
        <v>0</v>
      </c>
      <c r="BK29" s="246">
        <f t="shared" ca="1" si="5"/>
        <v>0</v>
      </c>
      <c r="BL29" s="246">
        <f t="shared" ca="1" si="5"/>
        <v>0</v>
      </c>
      <c r="BM29" s="246">
        <f t="shared" ca="1" si="5"/>
        <v>0</v>
      </c>
      <c r="BN29" s="25"/>
      <c r="BO29" s="25"/>
      <c r="BP29" s="25"/>
      <c r="BS29" s="920" t="s">
        <v>1411</v>
      </c>
    </row>
    <row r="30" spans="1:71" ht="16.5" hidden="1" customHeight="1" x14ac:dyDescent="0.15">
      <c r="E30" s="630">
        <v>17</v>
      </c>
      <c r="F30" s="725" cm="1">
        <f t="array" aca="1" ref="F30" ca="1">OFFSET(G30,-1,-1)</f>
        <v>0</v>
      </c>
      <c r="G30" s="141" t="s">
        <v>949</v>
      </c>
      <c r="T30" s="640" t="b" cm="1">
        <f t="array" ref="T30">T29</f>
        <v>0</v>
      </c>
      <c r="X30" s="1417"/>
      <c r="Z30" s="1417"/>
      <c r="AB30" s="410" t="s">
        <v>331</v>
      </c>
      <c r="AC30" s="582" t="s">
        <v>951</v>
      </c>
      <c r="AD30" s="397" t="s">
        <v>1044</v>
      </c>
      <c r="AE30" s="246">
        <f ca="1">SUMIFS(ЭнергоРесурсы!AE$26:AE$200,ЭнергоРесурсы!$F$26:$F$200,$F30,ЭнергоРесурсы!$G$26:$G$200,$G30)</f>
        <v>0</v>
      </c>
      <c r="AF30" s="246">
        <f ca="1">SUMIFS(ЭнергоРесурсы!AF$26:AF$200,ЭнергоРесурсы!$F$26:$F$200,$F30,ЭнергоРесурсы!$G$26:$G$200,$G30)</f>
        <v>0</v>
      </c>
      <c r="AG30" s="246">
        <f ca="1">SUMIFS(ЭнергоРесурсы!AG$26:AG$200,ЭнергоРесурсы!$F$26:$F$200,$F30,ЭнергоРесурсы!$G$26:$G$200,$G30)</f>
        <v>0</v>
      </c>
      <c r="AH30" s="246">
        <f t="shared" ca="1" si="3"/>
        <v>0</v>
      </c>
      <c r="AI30" s="246">
        <f ca="1">SUMIFS(ЭнергоРесурсы!AH$26:AH$200,ЭнергоРесурсы!$F$26:$F$200,$F30,ЭнергоРесурсы!$G$26:$G$200,$G30)</f>
        <v>0</v>
      </c>
      <c r="AJ30" s="246">
        <f ca="1">SUMIFS(ЭнергоРесурсы!AI$26:AI$200,ЭнергоРесурсы!$F$26:$F$200,$F30,ЭнергоРесурсы!$G$26:$G$200,$G30)</f>
        <v>0</v>
      </c>
      <c r="AK30" s="246">
        <f ca="1">SUMIFS(ЭнергоРесурсы!AJ$26:AJ$200,ЭнергоРесурсы!$F$26:$F$200,$F30,ЭнергоРесурсы!$G$26:$G$200,$G30)</f>
        <v>0</v>
      </c>
      <c r="AL30" s="246">
        <f ca="1">SUMIFS(ЭнергоРесурсы!AK$26:AK$200,ЭнергоРесурсы!$F$26:$F$200,$F30,ЭнергоРесурсы!$G$26:$G$200,$G30)</f>
        <v>0</v>
      </c>
      <c r="AM30" s="246">
        <f ca="1">SUMIFS(ЭнергоРесурсы!AL$26:AL$200,ЭнергоРесурсы!$F$26:$F$200,$F30,ЭнергоРесурсы!$G$26:$G$200,$G30)</f>
        <v>0</v>
      </c>
      <c r="AN30" s="246">
        <f ca="1">SUMIFS(ЭнергоРесурсы!AM$26:AM$200,ЭнергоРесурсы!$F$26:$F$200,$F30,ЭнергоРесурсы!$G$26:$G$200,$G30)</f>
        <v>0</v>
      </c>
      <c r="AO30" s="246">
        <f ca="1">SUMIFS(ЭнергоРесурсы!AN$26:AN$200,ЭнергоРесурсы!$F$26:$F$200,$F30,ЭнергоРесурсы!$G$26:$G$200,$G30)</f>
        <v>0</v>
      </c>
      <c r="AP30" s="246">
        <f ca="1">SUMIFS(ЭнергоРесурсы!AO$26:AO$200,ЭнергоРесурсы!$F$26:$F$200,$F30,ЭнергоРесурсы!$G$26:$G$200,$G30)</f>
        <v>0</v>
      </c>
      <c r="AQ30" s="246">
        <f ca="1">SUMIFS(ЭнергоРесурсы!AP$26:AP$200,ЭнергоРесурсы!$F$26:$F$200,$F30,ЭнергоРесурсы!$G$26:$G$200,$G30)</f>
        <v>0</v>
      </c>
      <c r="AR30" s="246">
        <f ca="1">SUMIFS(ЭнергоРесурсы!AQ$26:AQ$200,ЭнергоРесурсы!$F$26:$F$200,$F30,ЭнергоРесурсы!$G$26:$G$200,$G30)</f>
        <v>0</v>
      </c>
      <c r="AS30" s="246">
        <f ca="1">SUMIFS(ЭнергоРесурсы!AR$26:AR$200,ЭнергоРесурсы!$F$26:$F$200,$F30,ЭнергоРесурсы!$G$26:$G$200,$G30)</f>
        <v>0</v>
      </c>
      <c r="AT30" s="246">
        <f ca="1">SUMIFS(ЭнергоРесурсы!AS$26:AS$200,ЭнергоРесурсы!$F$26:$F$200,$F30,ЭнергоРесурсы!$G$26:$G$200,$G30)</f>
        <v>0</v>
      </c>
      <c r="AU30" s="246">
        <f ca="1">SUMIFS(ЭнергоРесурсы!AT$26:AT$200,ЭнергоРесурсы!$F$26:$F$200,$F30,ЭнергоРесурсы!$G$26:$G$200,$G30)</f>
        <v>0</v>
      </c>
      <c r="AV30" s="246">
        <f ca="1">SUMIFS(ЭнергоРесурсы!AU$26:AU$200,ЭнергоРесурсы!$F$26:$F$200,$F30,ЭнергоРесурсы!$G$26:$G$200,$G30)</f>
        <v>0</v>
      </c>
      <c r="AW30" s="246">
        <f ca="1">SUMIFS(ЭнергоРесурсы!AV$26:AV$200,ЭнергоРесурсы!$F$26:$F$200,$F30,ЭнергоРесурсы!$G$26:$G$200,$G30)</f>
        <v>0</v>
      </c>
      <c r="AX30" s="246">
        <f ca="1">SUMIFS(ЭнергоРесурсы!AW$26:AW$200,ЭнергоРесурсы!$F$26:$F$200,$F30,ЭнергоРесурсы!$G$26:$G$200,$G30)</f>
        <v>0</v>
      </c>
      <c r="AY30" s="246">
        <f ca="1">SUMIFS(ЭнергоРесурсы!AX$26:AX$200,ЭнергоРесурсы!$F$26:$F$200,$F30,ЭнергоРесурсы!$G$26:$G$200,$G30)</f>
        <v>0</v>
      </c>
      <c r="AZ30" s="246">
        <f ca="1">SUMIFS(ЭнергоРесурсы!AY$26:AY$200,ЭнергоРесурсы!$F$26:$F$200,$F30,ЭнергоРесурсы!$G$26:$G$200,$G30)</f>
        <v>0</v>
      </c>
      <c r="BA30" s="246">
        <f ca="1">SUMIFS(ЭнергоРесурсы!AZ$26:AZ$200,ЭнергоРесурсы!$F$26:$F$200,$F30,ЭнергоРесурсы!$G$26:$G$200,$G30)</f>
        <v>0</v>
      </c>
      <c r="BB30" s="246">
        <f ca="1">SUMIFS(ЭнергоРесурсы!BA$26:BA$200,ЭнергоРесурсы!$F$26:$F$200,$F30,ЭнергоРесурсы!$G$26:$G$200,$G30)</f>
        <v>0</v>
      </c>
      <c r="BC30" s="246">
        <f ca="1">SUMIFS(ЭнергоРесурсы!BB$26:BB$200,ЭнергоРесурсы!$F$26:$F$200,$F30,ЭнергоРесурсы!$G$26:$G$200,$G30)</f>
        <v>0</v>
      </c>
      <c r="BD30" s="246">
        <f t="shared" ca="1" si="4"/>
        <v>0</v>
      </c>
      <c r="BE30" s="246">
        <f t="shared" ca="1" si="5"/>
        <v>0</v>
      </c>
      <c r="BF30" s="246">
        <f t="shared" ca="1" si="5"/>
        <v>0</v>
      </c>
      <c r="BG30" s="246">
        <f t="shared" ca="1" si="5"/>
        <v>0</v>
      </c>
      <c r="BH30" s="246">
        <f t="shared" ca="1" si="5"/>
        <v>0</v>
      </c>
      <c r="BI30" s="246">
        <f t="shared" ca="1" si="5"/>
        <v>0</v>
      </c>
      <c r="BJ30" s="246">
        <f t="shared" ca="1" si="5"/>
        <v>0</v>
      </c>
      <c r="BK30" s="246">
        <f t="shared" ca="1" si="5"/>
        <v>0</v>
      </c>
      <c r="BL30" s="246">
        <f t="shared" ca="1" si="5"/>
        <v>0</v>
      </c>
      <c r="BM30" s="246">
        <f t="shared" ca="1" si="5"/>
        <v>0</v>
      </c>
      <c r="BN30" s="25"/>
      <c r="BO30" s="25"/>
      <c r="BP30" s="25"/>
      <c r="BS30" s="920" t="s">
        <v>1418</v>
      </c>
    </row>
    <row r="31" spans="1:71" ht="16.5" hidden="1" customHeight="1" x14ac:dyDescent="0.15">
      <c r="E31" s="630">
        <v>17</v>
      </c>
      <c r="F31" s="725" cm="1">
        <f t="array" aca="1" ref="F31" ca="1">OFFSET(G31,-1,-1)</f>
        <v>0</v>
      </c>
      <c r="G31" s="141" t="s">
        <v>984</v>
      </c>
      <c r="T31" s="640" t="b" cm="1">
        <f t="array" ref="T31">T30</f>
        <v>0</v>
      </c>
      <c r="X31" s="1417"/>
      <c r="Z31" s="1417"/>
      <c r="AB31" s="225" t="s">
        <v>334</v>
      </c>
      <c r="AC31" s="583" t="s">
        <v>1004</v>
      </c>
      <c r="AD31" s="397" t="s">
        <v>1044</v>
      </c>
      <c r="AE31" s="246">
        <f ca="1">SUMIFS(ЭнергоРесурсы!AE$26:AE$200,ЭнергоРесурсы!$F$26:$F$200,$F31,ЭнергоРесурсы!$G$26:$G$200,$G31)</f>
        <v>0</v>
      </c>
      <c r="AF31" s="246">
        <f ca="1">SUMIFS(ЭнергоРесурсы!AF$26:AF$200,ЭнергоРесурсы!$F$26:$F$200,$F31,ЭнергоРесурсы!$G$26:$G$200,$G31)</f>
        <v>0</v>
      </c>
      <c r="AG31" s="246">
        <f ca="1">SUMIFS(ЭнергоРесурсы!AG$26:AG$200,ЭнергоРесурсы!$F$26:$F$200,$F31,ЭнергоРесурсы!$G$26:$G$200,$G31)</f>
        <v>0</v>
      </c>
      <c r="AH31" s="246">
        <f t="shared" ca="1" si="3"/>
        <v>0</v>
      </c>
      <c r="AI31" s="246">
        <f ca="1">SUMIFS(ЭнергоРесурсы!AH$26:AH$200,ЭнергоРесурсы!$F$26:$F$200,$F31,ЭнергоРесурсы!$G$26:$G$200,$G31)</f>
        <v>0</v>
      </c>
      <c r="AJ31" s="246">
        <f ca="1">SUMIFS(ЭнергоРесурсы!AI$26:AI$200,ЭнергоРесурсы!$F$26:$F$200,$F31,ЭнергоРесурсы!$G$26:$G$200,$G31)</f>
        <v>0</v>
      </c>
      <c r="AK31" s="246">
        <f ca="1">SUMIFS(ЭнергоРесурсы!AJ$26:AJ$200,ЭнергоРесурсы!$F$26:$F$200,$F31,ЭнергоРесурсы!$G$26:$G$200,$G31)</f>
        <v>0</v>
      </c>
      <c r="AL31" s="246">
        <f ca="1">SUMIFS(ЭнергоРесурсы!AK$26:AK$200,ЭнергоРесурсы!$F$26:$F$200,$F31,ЭнергоРесурсы!$G$26:$G$200,$G31)</f>
        <v>0</v>
      </c>
      <c r="AM31" s="246">
        <f ca="1">SUMIFS(ЭнергоРесурсы!AL$26:AL$200,ЭнергоРесурсы!$F$26:$F$200,$F31,ЭнергоРесурсы!$G$26:$G$200,$G31)</f>
        <v>0</v>
      </c>
      <c r="AN31" s="246">
        <f ca="1">SUMIFS(ЭнергоРесурсы!AM$26:AM$200,ЭнергоРесурсы!$F$26:$F$200,$F31,ЭнергоРесурсы!$G$26:$G$200,$G31)</f>
        <v>0</v>
      </c>
      <c r="AO31" s="246">
        <f ca="1">SUMIFS(ЭнергоРесурсы!AN$26:AN$200,ЭнергоРесурсы!$F$26:$F$200,$F31,ЭнергоРесурсы!$G$26:$G$200,$G31)</f>
        <v>0</v>
      </c>
      <c r="AP31" s="246">
        <f ca="1">SUMIFS(ЭнергоРесурсы!AO$26:AO$200,ЭнергоРесурсы!$F$26:$F$200,$F31,ЭнергоРесурсы!$G$26:$G$200,$G31)</f>
        <v>0</v>
      </c>
      <c r="AQ31" s="246">
        <f ca="1">SUMIFS(ЭнергоРесурсы!AP$26:AP$200,ЭнергоРесурсы!$F$26:$F$200,$F31,ЭнергоРесурсы!$G$26:$G$200,$G31)</f>
        <v>0</v>
      </c>
      <c r="AR31" s="246">
        <f ca="1">SUMIFS(ЭнергоРесурсы!AQ$26:AQ$200,ЭнергоРесурсы!$F$26:$F$200,$F31,ЭнергоРесурсы!$G$26:$G$200,$G31)</f>
        <v>0</v>
      </c>
      <c r="AS31" s="246">
        <f ca="1">SUMIFS(ЭнергоРесурсы!AR$26:AR$200,ЭнергоРесурсы!$F$26:$F$200,$F31,ЭнергоРесурсы!$G$26:$G$200,$G31)</f>
        <v>0</v>
      </c>
      <c r="AT31" s="246">
        <f ca="1">SUMIFS(ЭнергоРесурсы!AS$26:AS$200,ЭнергоРесурсы!$F$26:$F$200,$F31,ЭнергоРесурсы!$G$26:$G$200,$G31)</f>
        <v>0</v>
      </c>
      <c r="AU31" s="246">
        <f ca="1">SUMIFS(ЭнергоРесурсы!AT$26:AT$200,ЭнергоРесурсы!$F$26:$F$200,$F31,ЭнергоРесурсы!$G$26:$G$200,$G31)</f>
        <v>0</v>
      </c>
      <c r="AV31" s="246">
        <f ca="1">SUMIFS(ЭнергоРесурсы!AU$26:AU$200,ЭнергоРесурсы!$F$26:$F$200,$F31,ЭнергоРесурсы!$G$26:$G$200,$G31)</f>
        <v>0</v>
      </c>
      <c r="AW31" s="246">
        <f ca="1">SUMIFS(ЭнергоРесурсы!AV$26:AV$200,ЭнергоРесурсы!$F$26:$F$200,$F31,ЭнергоРесурсы!$G$26:$G$200,$G31)</f>
        <v>0</v>
      </c>
      <c r="AX31" s="246">
        <f ca="1">SUMIFS(ЭнергоРесурсы!AW$26:AW$200,ЭнергоРесурсы!$F$26:$F$200,$F31,ЭнергоРесурсы!$G$26:$G$200,$G31)</f>
        <v>0</v>
      </c>
      <c r="AY31" s="246">
        <f ca="1">SUMIFS(ЭнергоРесурсы!AX$26:AX$200,ЭнергоРесурсы!$F$26:$F$200,$F31,ЭнергоРесурсы!$G$26:$G$200,$G31)</f>
        <v>0</v>
      </c>
      <c r="AZ31" s="246">
        <f ca="1">SUMIFS(ЭнергоРесурсы!AY$26:AY$200,ЭнергоРесурсы!$F$26:$F$200,$F31,ЭнергоРесурсы!$G$26:$G$200,$G31)</f>
        <v>0</v>
      </c>
      <c r="BA31" s="246">
        <f ca="1">SUMIFS(ЭнергоРесурсы!AZ$26:AZ$200,ЭнергоРесурсы!$F$26:$F$200,$F31,ЭнергоРесурсы!$G$26:$G$200,$G31)</f>
        <v>0</v>
      </c>
      <c r="BB31" s="246">
        <f ca="1">SUMIFS(ЭнергоРесурсы!BA$26:BA$200,ЭнергоРесурсы!$F$26:$F$200,$F31,ЭнергоРесурсы!$G$26:$G$200,$G31)</f>
        <v>0</v>
      </c>
      <c r="BC31" s="246">
        <f ca="1">SUMIFS(ЭнергоРесурсы!BB$26:BB$200,ЭнергоРесурсы!$F$26:$F$200,$F31,ЭнергоРесурсы!$G$26:$G$200,$G31)</f>
        <v>0</v>
      </c>
      <c r="BD31" s="246">
        <f t="shared" ca="1" si="4"/>
        <v>0</v>
      </c>
      <c r="BE31" s="246">
        <f t="shared" ca="1" si="5"/>
        <v>0</v>
      </c>
      <c r="BF31" s="246">
        <f t="shared" ca="1" si="5"/>
        <v>0</v>
      </c>
      <c r="BG31" s="246">
        <f t="shared" ca="1" si="5"/>
        <v>0</v>
      </c>
      <c r="BH31" s="246">
        <f t="shared" ca="1" si="5"/>
        <v>0</v>
      </c>
      <c r="BI31" s="246">
        <f t="shared" ca="1" si="5"/>
        <v>0</v>
      </c>
      <c r="BJ31" s="246">
        <f t="shared" ca="1" si="5"/>
        <v>0</v>
      </c>
      <c r="BK31" s="246">
        <f t="shared" ca="1" si="5"/>
        <v>0</v>
      </c>
      <c r="BL31" s="246">
        <f t="shared" ca="1" si="5"/>
        <v>0</v>
      </c>
      <c r="BM31" s="246">
        <f t="shared" ca="1" si="5"/>
        <v>0</v>
      </c>
      <c r="BN31" s="25"/>
      <c r="BO31" s="25"/>
      <c r="BP31" s="25"/>
      <c r="BS31" s="920" t="s">
        <v>1419</v>
      </c>
    </row>
    <row r="32" spans="1:71" ht="16.5" hidden="1" customHeight="1" x14ac:dyDescent="0.15">
      <c r="E32" s="630">
        <v>17</v>
      </c>
      <c r="F32" s="725" cm="1">
        <f t="array" aca="1" ref="F32" ca="1">OFFSET(G32,-1,-1)</f>
        <v>0</v>
      </c>
      <c r="G32" s="141" t="s">
        <v>986</v>
      </c>
      <c r="R32" s="141" t="s">
        <v>987</v>
      </c>
      <c r="T32" s="640" t="b">
        <f>AND(T31,G27="двухставочный")</f>
        <v>0</v>
      </c>
      <c r="X32" s="1417"/>
      <c r="Z32" s="1417"/>
      <c r="AB32" s="225" t="s">
        <v>710</v>
      </c>
      <c r="AC32" s="831" t="s">
        <v>989</v>
      </c>
      <c r="AD32" s="798" t="s">
        <v>805</v>
      </c>
      <c r="AE32" s="434">
        <f ca="1">SUMIFS(ЭнергоРесурсы!AE$26:AE$200,ЭнергоРесурсы!$F$26:$F$200,$F32,ЭнергоРесурсы!$G$26:$G$200,$G32)</f>
        <v>0</v>
      </c>
      <c r="AF32" s="434">
        <f ca="1">SUMIFS(ЭнергоРесурсы!AF$26:AF$200,ЭнергоРесурсы!$F$26:$F$200,$F32,ЭнергоРесурсы!$G$26:$G$200,$G32)</f>
        <v>0</v>
      </c>
      <c r="AG32" s="434">
        <f ca="1">SUMIFS(ЭнергоРесурсы!AG$26:AG$200,ЭнергоРесурсы!$F$26:$F$200,$F32,ЭнергоРесурсы!$G$26:$G$200,$G32)</f>
        <v>0</v>
      </c>
      <c r="AH32" s="434">
        <f t="shared" ca="1" si="3"/>
        <v>0</v>
      </c>
      <c r="AI32" s="412" cm="1">
        <f t="array" ref="AI32">ЭнергоРесурсы!AH48</f>
        <v>0</v>
      </c>
      <c r="AJ32" s="412" cm="1">
        <f t="array" ref="AJ32">ЭнергоРесурсы!AI48</f>
        <v>0</v>
      </c>
      <c r="AK32" s="412" cm="1">
        <f t="array" ref="AK32">ЭнергоРесурсы!AJ48</f>
        <v>0</v>
      </c>
      <c r="AL32" s="412" cm="1">
        <f t="array" ref="AL32">ЭнергоРесурсы!AK48</f>
        <v>0</v>
      </c>
      <c r="AM32" s="412" cm="1">
        <f t="array" ref="AM32">ЭнергоРесурсы!AL48</f>
        <v>0</v>
      </c>
      <c r="AN32" s="412" cm="1">
        <f t="array" ref="AN32">ЭнергоРесурсы!AM48</f>
        <v>0</v>
      </c>
      <c r="AO32" s="412" cm="1">
        <f t="array" ref="AO32">ЭнергоРесурсы!AN48</f>
        <v>0</v>
      </c>
      <c r="AP32" s="412" cm="1">
        <f t="array" ref="AP32">ЭнергоРесурсы!AO48</f>
        <v>0</v>
      </c>
      <c r="AQ32" s="412" cm="1">
        <f t="array" ref="AQ32">ЭнергоРесурсы!AP48</f>
        <v>0</v>
      </c>
      <c r="AR32" s="412" cm="1">
        <f t="array" ref="AR32">ЭнергоРесурсы!AQ48</f>
        <v>0</v>
      </c>
      <c r="AS32" s="412" cm="1">
        <f t="array" ref="AS32">ЭнергоРесурсы!AR48</f>
        <v>0</v>
      </c>
      <c r="AT32" s="412" cm="1">
        <f t="array" ref="AT32">ЭнергоРесурсы!AS48</f>
        <v>0</v>
      </c>
      <c r="AU32" s="412" cm="1">
        <f t="array" ref="AU32">ЭнергоРесурсы!AT48</f>
        <v>0</v>
      </c>
      <c r="AV32" s="412" cm="1">
        <f t="array" ref="AV32">ЭнергоРесурсы!AU48</f>
        <v>0</v>
      </c>
      <c r="AW32" s="412" cm="1">
        <f t="array" ref="AW32">ЭнергоРесурсы!AV48</f>
        <v>0</v>
      </c>
      <c r="AX32" s="412" cm="1">
        <f t="array" ref="AX32">ЭнергоРесурсы!AW48</f>
        <v>0</v>
      </c>
      <c r="AY32" s="412" cm="1">
        <f t="array" ref="AY32">ЭнергоРесурсы!AX48</f>
        <v>0</v>
      </c>
      <c r="AZ32" s="412" cm="1">
        <f t="array" ref="AZ32">ЭнергоРесурсы!AY48</f>
        <v>0</v>
      </c>
      <c r="BA32" s="412" cm="1">
        <f t="array" ref="BA32">ЭнергоРесурсы!AZ48</f>
        <v>0</v>
      </c>
      <c r="BB32" s="412" cm="1">
        <f t="array" ref="BB32">ЭнергоРесурсы!BA48</f>
        <v>0</v>
      </c>
      <c r="BC32" s="412" cm="1">
        <f t="array" ref="BC32">ЭнергоРесурсы!BB48</f>
        <v>0</v>
      </c>
      <c r="BD32" s="246">
        <f t="shared" si="4"/>
        <v>0</v>
      </c>
      <c r="BE32" s="246">
        <f t="shared" si="5"/>
        <v>0</v>
      </c>
      <c r="BF32" s="246">
        <f t="shared" si="5"/>
        <v>0</v>
      </c>
      <c r="BG32" s="246">
        <f t="shared" si="5"/>
        <v>0</v>
      </c>
      <c r="BH32" s="246">
        <f t="shared" si="5"/>
        <v>0</v>
      </c>
      <c r="BI32" s="246">
        <f t="shared" si="5"/>
        <v>0</v>
      </c>
      <c r="BJ32" s="246">
        <f t="shared" si="5"/>
        <v>0</v>
      </c>
      <c r="BK32" s="246">
        <f t="shared" si="5"/>
        <v>0</v>
      </c>
      <c r="BL32" s="246">
        <f t="shared" si="5"/>
        <v>0</v>
      </c>
      <c r="BM32" s="246">
        <f t="shared" si="5"/>
        <v>0</v>
      </c>
      <c r="BN32" s="25"/>
      <c r="BO32" s="25"/>
      <c r="BP32" s="25"/>
      <c r="BS32" s="920" t="s">
        <v>1420</v>
      </c>
    </row>
    <row r="33" spans="1:71" ht="16.5" hidden="1" customHeight="1" x14ac:dyDescent="0.15">
      <c r="E33" s="630">
        <v>17</v>
      </c>
      <c r="F33" s="725" cm="1">
        <f t="array" aca="1" ref="F33" ca="1">OFFSET(G33,-1,-1)</f>
        <v>0</v>
      </c>
      <c r="G33" s="141" t="s">
        <v>1017</v>
      </c>
      <c r="T33" s="640" t="b" cm="1">
        <f t="array" ref="T33">T31</f>
        <v>0</v>
      </c>
      <c r="X33" s="1417"/>
      <c r="Z33" s="1417"/>
      <c r="AB33" s="454" t="s">
        <v>624</v>
      </c>
      <c r="AC33" s="776" t="s">
        <v>1018</v>
      </c>
      <c r="AD33" s="125" t="s">
        <v>1044</v>
      </c>
      <c r="AE33" s="246">
        <f ca="1">SUMIFS('ХВС, ТН'!AE$26:AE$88,'ХВС, ТН'!$F$26:$F$88,$F33,'ХВС, ТН'!$G$26:$G$88,$G33)</f>
        <v>0</v>
      </c>
      <c r="AF33" s="246">
        <f ca="1">SUMIFS('ХВС, ТН'!AF$26:AF$88,'ХВС, ТН'!$F$26:$F$88,$F33,'ХВС, ТН'!$G$26:$G$88,$G33)</f>
        <v>0</v>
      </c>
      <c r="AG33" s="246">
        <f ca="1">SUMIFS('ХВС, ТН'!AG$26:AG$88,'ХВС, ТН'!$F$26:$F$88,$F33,'ХВС, ТН'!$G$26:$G$88,$G33)</f>
        <v>0</v>
      </c>
      <c r="AH33" s="246">
        <f t="shared" ca="1" si="3"/>
        <v>0</v>
      </c>
      <c r="AI33" s="433">
        <f ca="1">SUMIFS('ХВС, ТН'!AH$26:AH$88,'ХВС, ТН'!$F$26:$F$88,$F33,'ХВС, ТН'!$G$26:$G$88,$G33)</f>
        <v>0</v>
      </c>
      <c r="AJ33" s="433">
        <f ca="1">SUMIFS('ХВС, ТН'!AI$26:AI$88,'ХВС, ТН'!$F$26:$F$88,$F33,'ХВС, ТН'!$G$26:$G$88,$G33)</f>
        <v>0</v>
      </c>
      <c r="AK33" s="433">
        <f ca="1">SUMIFS('ХВС, ТН'!AJ$26:AJ$88,'ХВС, ТН'!$F$26:$F$88,$F33,'ХВС, ТН'!$G$26:$G$88,$G33)</f>
        <v>0</v>
      </c>
      <c r="AL33" s="433">
        <f ca="1">SUMIFS('ХВС, ТН'!AK$26:AK$88,'ХВС, ТН'!$F$26:$F$88,$F33,'ХВС, ТН'!$G$26:$G$88,$G33)</f>
        <v>0</v>
      </c>
      <c r="AM33" s="433">
        <f ca="1">SUMIFS('ХВС, ТН'!AL$26:AL$88,'ХВС, ТН'!$F$26:$F$88,$F33,'ХВС, ТН'!$G$26:$G$88,$G33)</f>
        <v>0</v>
      </c>
      <c r="AN33" s="433">
        <f ca="1">SUMIFS('ХВС, ТН'!AM$26:AM$88,'ХВС, ТН'!$F$26:$F$88,$F33,'ХВС, ТН'!$G$26:$G$88,$G33)</f>
        <v>0</v>
      </c>
      <c r="AO33" s="433">
        <f ca="1">SUMIFS('ХВС, ТН'!AN$26:AN$88,'ХВС, ТН'!$F$26:$F$88,$F33,'ХВС, ТН'!$G$26:$G$88,$G33)</f>
        <v>0</v>
      </c>
      <c r="AP33" s="433">
        <f ca="1">SUMIFS('ХВС, ТН'!AO$26:AO$88,'ХВС, ТН'!$F$26:$F$88,$F33,'ХВС, ТН'!$G$26:$G$88,$G33)</f>
        <v>0</v>
      </c>
      <c r="AQ33" s="433">
        <f ca="1">SUMIFS('ХВС, ТН'!AP$26:AP$88,'ХВС, ТН'!$F$26:$F$88,$F33,'ХВС, ТН'!$G$26:$G$88,$G33)</f>
        <v>0</v>
      </c>
      <c r="AR33" s="433">
        <f ca="1">SUMIFS('ХВС, ТН'!AQ$26:AQ$88,'ХВС, ТН'!$F$26:$F$88,$F33,'ХВС, ТН'!$G$26:$G$88,$G33)</f>
        <v>0</v>
      </c>
      <c r="AS33" s="433">
        <f ca="1">SUMIFS('ХВС, ТН'!AR$26:AR$88,'ХВС, ТН'!$F$26:$F$88,$F33,'ХВС, ТН'!$G$26:$G$88,$G33)</f>
        <v>0</v>
      </c>
      <c r="AT33" s="433">
        <f ca="1">SUMIFS('ХВС, ТН'!AS$26:AS$88,'ХВС, ТН'!$F$26:$F$88,$F33,'ХВС, ТН'!$G$26:$G$88,$G33)</f>
        <v>0</v>
      </c>
      <c r="AU33" s="433">
        <f ca="1">SUMIFS('ХВС, ТН'!AT$26:AT$88,'ХВС, ТН'!$F$26:$F$88,$F33,'ХВС, ТН'!$G$26:$G$88,$G33)</f>
        <v>0</v>
      </c>
      <c r="AV33" s="433">
        <f ca="1">SUMIFS('ХВС, ТН'!AU$26:AU$88,'ХВС, ТН'!$F$26:$F$88,$F33,'ХВС, ТН'!$G$26:$G$88,$G33)</f>
        <v>0</v>
      </c>
      <c r="AW33" s="433">
        <f ca="1">SUMIFS('ХВС, ТН'!AV$26:AV$88,'ХВС, ТН'!$F$26:$F$88,$F33,'ХВС, ТН'!$G$26:$G$88,$G33)</f>
        <v>0</v>
      </c>
      <c r="AX33" s="433">
        <f ca="1">SUMIFS('ХВС, ТН'!AW$26:AW$88,'ХВС, ТН'!$F$26:$F$88,$F33,'ХВС, ТН'!$G$26:$G$88,$G33)</f>
        <v>0</v>
      </c>
      <c r="AY33" s="433">
        <f ca="1">SUMIFS('ХВС, ТН'!AX$26:AX$88,'ХВС, ТН'!$F$26:$F$88,$F33,'ХВС, ТН'!$G$26:$G$88,$G33)</f>
        <v>0</v>
      </c>
      <c r="AZ33" s="433">
        <f ca="1">SUMIFS('ХВС, ТН'!AY$26:AY$88,'ХВС, ТН'!$F$26:$F$88,$F33,'ХВС, ТН'!$G$26:$G$88,$G33)</f>
        <v>0</v>
      </c>
      <c r="BA33" s="433">
        <f ca="1">SUMIFS('ХВС, ТН'!AZ$26:AZ$88,'ХВС, ТН'!$F$26:$F$88,$F33,'ХВС, ТН'!$G$26:$G$88,$G33)</f>
        <v>0</v>
      </c>
      <c r="BB33" s="433">
        <f ca="1">SUMIFS('ХВС, ТН'!BA$26:BA$88,'ХВС, ТН'!$F$26:$F$88,$F33,'ХВС, ТН'!$G$26:$G$88,$G33)</f>
        <v>0</v>
      </c>
      <c r="BC33" s="433">
        <f ca="1">SUMIFS('ХВС, ТН'!BB$26:BB$88,'ХВС, ТН'!$F$26:$F$88,$F33,'ХВС, ТН'!$G$26:$G$88,$G33)</f>
        <v>0</v>
      </c>
      <c r="BD33" s="246">
        <f t="shared" ca="1" si="4"/>
        <v>0</v>
      </c>
      <c r="BE33" s="246">
        <f t="shared" ca="1" si="5"/>
        <v>0</v>
      </c>
      <c r="BF33" s="246">
        <f t="shared" ca="1" si="5"/>
        <v>0</v>
      </c>
      <c r="BG33" s="246">
        <f t="shared" ca="1" si="5"/>
        <v>0</v>
      </c>
      <c r="BH33" s="246">
        <f t="shared" ca="1" si="5"/>
        <v>0</v>
      </c>
      <c r="BI33" s="246">
        <f t="shared" ca="1" si="5"/>
        <v>0</v>
      </c>
      <c r="BJ33" s="246">
        <f t="shared" ca="1" si="5"/>
        <v>0</v>
      </c>
      <c r="BK33" s="246">
        <f t="shared" ca="1" si="5"/>
        <v>0</v>
      </c>
      <c r="BL33" s="246">
        <f t="shared" ca="1" si="5"/>
        <v>0</v>
      </c>
      <c r="BM33" s="246">
        <f t="shared" ca="1" si="5"/>
        <v>0</v>
      </c>
      <c r="BN33" s="25"/>
      <c r="BO33" s="25"/>
      <c r="BP33" s="25"/>
      <c r="BS33" s="920" t="s">
        <v>1421</v>
      </c>
    </row>
    <row r="34" spans="1:71" ht="16.5" hidden="1" customHeight="1" x14ac:dyDescent="0.15">
      <c r="E34" s="630">
        <v>17</v>
      </c>
      <c r="F34" s="725" cm="1">
        <f t="array" aca="1" ref="F34" ca="1">OFFSET(G34,-1,-1)</f>
        <v>0</v>
      </c>
      <c r="G34" s="141" t="s">
        <v>1028</v>
      </c>
      <c r="T34" s="640" t="b" cm="1">
        <f t="array" ref="T34">T33</f>
        <v>0</v>
      </c>
      <c r="X34" s="1417"/>
      <c r="Z34" s="1417"/>
      <c r="AB34" s="454" t="s">
        <v>629</v>
      </c>
      <c r="AC34" s="776" t="s">
        <v>1029</v>
      </c>
      <c r="AD34" s="125" t="s">
        <v>1044</v>
      </c>
      <c r="AE34" s="246">
        <f ca="1">SUMIFS('ХВС, ТН'!AE$26:AE$88,'ХВС, ТН'!$F$26:$F$88,$F34,'ХВС, ТН'!$G$26:$G$88,$G34)</f>
        <v>0</v>
      </c>
      <c r="AF34" s="246">
        <f ca="1">SUMIFS('ХВС, ТН'!AF$26:AF$88,'ХВС, ТН'!$F$26:$F$88,$F34,'ХВС, ТН'!$G$26:$G$88,$G34)</f>
        <v>0</v>
      </c>
      <c r="AG34" s="246">
        <f ca="1">SUMIFS('ХВС, ТН'!AG$26:AG$88,'ХВС, ТН'!$F$26:$F$88,$F34,'ХВС, ТН'!$G$26:$G$88,$G34)</f>
        <v>0</v>
      </c>
      <c r="AH34" s="246">
        <f t="shared" ca="1" si="3"/>
        <v>0</v>
      </c>
      <c r="AI34" s="433">
        <f ca="1">SUMIFS('ХВС, ТН'!AH$26:AH$88,'ХВС, ТН'!$F$26:$F$88,$F34,'ХВС, ТН'!$G$26:$G$88,$G34)</f>
        <v>0</v>
      </c>
      <c r="AJ34" s="433">
        <f ca="1">SUMIFS('ХВС, ТН'!AI$26:AI$88,'ХВС, ТН'!$F$26:$F$88,$F34,'ХВС, ТН'!$G$26:$G$88,$G34)</f>
        <v>0</v>
      </c>
      <c r="AK34" s="433">
        <f ca="1">SUMIFS('ХВС, ТН'!AJ$26:AJ$88,'ХВС, ТН'!$F$26:$F$88,$F34,'ХВС, ТН'!$G$26:$G$88,$G34)</f>
        <v>0</v>
      </c>
      <c r="AL34" s="433">
        <f ca="1">SUMIFS('ХВС, ТН'!AK$26:AK$88,'ХВС, ТН'!$F$26:$F$88,$F34,'ХВС, ТН'!$G$26:$G$88,$G34)</f>
        <v>0</v>
      </c>
      <c r="AM34" s="433">
        <f ca="1">SUMIFS('ХВС, ТН'!AL$26:AL$88,'ХВС, ТН'!$F$26:$F$88,$F34,'ХВС, ТН'!$G$26:$G$88,$G34)</f>
        <v>0</v>
      </c>
      <c r="AN34" s="433">
        <f ca="1">SUMIFS('ХВС, ТН'!AM$26:AM$88,'ХВС, ТН'!$F$26:$F$88,$F34,'ХВС, ТН'!$G$26:$G$88,$G34)</f>
        <v>0</v>
      </c>
      <c r="AO34" s="433">
        <f ca="1">SUMIFS('ХВС, ТН'!AN$26:AN$88,'ХВС, ТН'!$F$26:$F$88,$F34,'ХВС, ТН'!$G$26:$G$88,$G34)</f>
        <v>0</v>
      </c>
      <c r="AP34" s="433">
        <f ca="1">SUMIFS('ХВС, ТН'!AO$26:AO$88,'ХВС, ТН'!$F$26:$F$88,$F34,'ХВС, ТН'!$G$26:$G$88,$G34)</f>
        <v>0</v>
      </c>
      <c r="AQ34" s="433">
        <f ca="1">SUMIFS('ХВС, ТН'!AP$26:AP$88,'ХВС, ТН'!$F$26:$F$88,$F34,'ХВС, ТН'!$G$26:$G$88,$G34)</f>
        <v>0</v>
      </c>
      <c r="AR34" s="433">
        <f ca="1">SUMIFS('ХВС, ТН'!AQ$26:AQ$88,'ХВС, ТН'!$F$26:$F$88,$F34,'ХВС, ТН'!$G$26:$G$88,$G34)</f>
        <v>0</v>
      </c>
      <c r="AS34" s="433">
        <f ca="1">SUMIFS('ХВС, ТН'!AR$26:AR$88,'ХВС, ТН'!$F$26:$F$88,$F34,'ХВС, ТН'!$G$26:$G$88,$G34)</f>
        <v>0</v>
      </c>
      <c r="AT34" s="433">
        <f ca="1">SUMIFS('ХВС, ТН'!AS$26:AS$88,'ХВС, ТН'!$F$26:$F$88,$F34,'ХВС, ТН'!$G$26:$G$88,$G34)</f>
        <v>0</v>
      </c>
      <c r="AU34" s="433">
        <f ca="1">SUMIFS('ХВС, ТН'!AT$26:AT$88,'ХВС, ТН'!$F$26:$F$88,$F34,'ХВС, ТН'!$G$26:$G$88,$G34)</f>
        <v>0</v>
      </c>
      <c r="AV34" s="433">
        <f ca="1">SUMIFS('ХВС, ТН'!AU$26:AU$88,'ХВС, ТН'!$F$26:$F$88,$F34,'ХВС, ТН'!$G$26:$G$88,$G34)</f>
        <v>0</v>
      </c>
      <c r="AW34" s="433">
        <f ca="1">SUMIFS('ХВС, ТН'!AV$26:AV$88,'ХВС, ТН'!$F$26:$F$88,$F34,'ХВС, ТН'!$G$26:$G$88,$G34)</f>
        <v>0</v>
      </c>
      <c r="AX34" s="433">
        <f ca="1">SUMIFS('ХВС, ТН'!AW$26:AW$88,'ХВС, ТН'!$F$26:$F$88,$F34,'ХВС, ТН'!$G$26:$G$88,$G34)</f>
        <v>0</v>
      </c>
      <c r="AY34" s="433">
        <f ca="1">SUMIFS('ХВС, ТН'!AX$26:AX$88,'ХВС, ТН'!$F$26:$F$88,$F34,'ХВС, ТН'!$G$26:$G$88,$G34)</f>
        <v>0</v>
      </c>
      <c r="AZ34" s="433">
        <f ca="1">SUMIFS('ХВС, ТН'!AY$26:AY$88,'ХВС, ТН'!$F$26:$F$88,$F34,'ХВС, ТН'!$G$26:$G$88,$G34)</f>
        <v>0</v>
      </c>
      <c r="BA34" s="433">
        <f ca="1">SUMIFS('ХВС, ТН'!AZ$26:AZ$88,'ХВС, ТН'!$F$26:$F$88,$F34,'ХВС, ТН'!$G$26:$G$88,$G34)</f>
        <v>0</v>
      </c>
      <c r="BB34" s="433">
        <f ca="1">SUMIFS('ХВС, ТН'!BA$26:BA$88,'ХВС, ТН'!$F$26:$F$88,$F34,'ХВС, ТН'!$G$26:$G$88,$G34)</f>
        <v>0</v>
      </c>
      <c r="BC34" s="433">
        <f ca="1">SUMIFS('ХВС, ТН'!BB$26:BB$88,'ХВС, ТН'!$F$26:$F$88,$F34,'ХВС, ТН'!$G$26:$G$88,$G34)</f>
        <v>0</v>
      </c>
      <c r="BD34" s="246">
        <f t="shared" ca="1" si="4"/>
        <v>0</v>
      </c>
      <c r="BE34" s="246">
        <f t="shared" ca="1" si="5"/>
        <v>0</v>
      </c>
      <c r="BF34" s="246">
        <f t="shared" ca="1" si="5"/>
        <v>0</v>
      </c>
      <c r="BG34" s="246">
        <f t="shared" ca="1" si="5"/>
        <v>0</v>
      </c>
      <c r="BH34" s="246">
        <f t="shared" ca="1" si="5"/>
        <v>0</v>
      </c>
      <c r="BI34" s="246">
        <f t="shared" ca="1" si="5"/>
        <v>0</v>
      </c>
      <c r="BJ34" s="246">
        <f t="shared" ca="1" si="5"/>
        <v>0</v>
      </c>
      <c r="BK34" s="246">
        <f t="shared" ca="1" si="5"/>
        <v>0</v>
      </c>
      <c r="BL34" s="246">
        <f t="shared" ca="1" si="5"/>
        <v>0</v>
      </c>
      <c r="BM34" s="246">
        <f t="shared" ca="1" si="5"/>
        <v>0</v>
      </c>
      <c r="BN34" s="25"/>
      <c r="BO34" s="25"/>
      <c r="BP34" s="25"/>
      <c r="BS34" s="920" t="s">
        <v>1422</v>
      </c>
    </row>
    <row r="35" spans="1:71" ht="16.5" hidden="1" customHeight="1" x14ac:dyDescent="0.15">
      <c r="E35" s="630">
        <v>17</v>
      </c>
      <c r="F35" s="725" cm="1">
        <f t="array" aca="1" ref="F35" ca="1">OFFSET(G35,-1,-1)</f>
        <v>0</v>
      </c>
      <c r="G35" s="141" t="s">
        <v>1423</v>
      </c>
      <c r="T35" s="640" t="b" cm="1">
        <f t="array" ref="T35">T34</f>
        <v>0</v>
      </c>
      <c r="X35" s="1417"/>
      <c r="Z35" s="1417"/>
      <c r="AB35" s="829" t="s">
        <v>632</v>
      </c>
      <c r="AC35" s="115" t="s">
        <v>1406</v>
      </c>
      <c r="AD35" s="261" t="s">
        <v>1044</v>
      </c>
      <c r="AE35" s="245">
        <f ca="1">AE29+AE30+AE31+AE33+AE34</f>
        <v>0</v>
      </c>
      <c r="AF35" s="245">
        <f ca="1">AF29+AF30+AF31+AF33+AF34</f>
        <v>0</v>
      </c>
      <c r="AG35" s="245">
        <f ca="1">AG29+AG30+AG31+AG33+AG34</f>
        <v>0</v>
      </c>
      <c r="AH35" s="245">
        <f t="shared" ca="1" si="3"/>
        <v>0</v>
      </c>
      <c r="AI35" s="830">
        <f t="shared" ref="AI35:BC35" ca="1" si="6">AI29+AI30+AI31+AI33+AI34</f>
        <v>0</v>
      </c>
      <c r="AJ35" s="528">
        <f t="shared" ca="1" si="6"/>
        <v>0</v>
      </c>
      <c r="AK35" s="528">
        <f t="shared" ca="1" si="6"/>
        <v>0</v>
      </c>
      <c r="AL35" s="528">
        <f t="shared" ca="1" si="6"/>
        <v>0</v>
      </c>
      <c r="AM35" s="528">
        <f t="shared" ca="1" si="6"/>
        <v>0</v>
      </c>
      <c r="AN35" s="528">
        <f t="shared" ca="1" si="6"/>
        <v>0</v>
      </c>
      <c r="AO35" s="528">
        <f t="shared" ca="1" si="6"/>
        <v>0</v>
      </c>
      <c r="AP35" s="528">
        <f t="shared" ca="1" si="6"/>
        <v>0</v>
      </c>
      <c r="AQ35" s="528">
        <f t="shared" ca="1" si="6"/>
        <v>0</v>
      </c>
      <c r="AR35" s="528">
        <f t="shared" ca="1" si="6"/>
        <v>0</v>
      </c>
      <c r="AS35" s="528">
        <f t="shared" ca="1" si="6"/>
        <v>0</v>
      </c>
      <c r="AT35" s="528">
        <f t="shared" ca="1" si="6"/>
        <v>0</v>
      </c>
      <c r="AU35" s="528">
        <f t="shared" ca="1" si="6"/>
        <v>0</v>
      </c>
      <c r="AV35" s="528">
        <f t="shared" ca="1" si="6"/>
        <v>0</v>
      </c>
      <c r="AW35" s="528">
        <f t="shared" ca="1" si="6"/>
        <v>0</v>
      </c>
      <c r="AX35" s="528">
        <f t="shared" ca="1" si="6"/>
        <v>0</v>
      </c>
      <c r="AY35" s="528">
        <f t="shared" ca="1" si="6"/>
        <v>0</v>
      </c>
      <c r="AZ35" s="528">
        <f t="shared" ca="1" si="6"/>
        <v>0</v>
      </c>
      <c r="BA35" s="528">
        <f t="shared" ca="1" si="6"/>
        <v>0</v>
      </c>
      <c r="BB35" s="528">
        <f t="shared" ca="1" si="6"/>
        <v>0</v>
      </c>
      <c r="BC35" s="528">
        <f t="shared" ca="1" si="6"/>
        <v>0</v>
      </c>
      <c r="BD35" s="528">
        <f t="shared" ca="1" si="4"/>
        <v>0</v>
      </c>
      <c r="BE35" s="528">
        <f t="shared" ca="1" si="5"/>
        <v>0</v>
      </c>
      <c r="BF35" s="528">
        <f t="shared" ca="1" si="5"/>
        <v>0</v>
      </c>
      <c r="BG35" s="528">
        <f t="shared" ca="1" si="5"/>
        <v>0</v>
      </c>
      <c r="BH35" s="528">
        <f t="shared" ca="1" si="5"/>
        <v>0</v>
      </c>
      <c r="BI35" s="528">
        <f t="shared" ca="1" si="5"/>
        <v>0</v>
      </c>
      <c r="BJ35" s="528">
        <f t="shared" ca="1" si="5"/>
        <v>0</v>
      </c>
      <c r="BK35" s="528">
        <f t="shared" ca="1" si="5"/>
        <v>0</v>
      </c>
      <c r="BL35" s="528">
        <f t="shared" ca="1" si="5"/>
        <v>0</v>
      </c>
      <c r="BM35" s="528">
        <f t="shared" ca="1" si="5"/>
        <v>0</v>
      </c>
      <c r="BN35" s="20"/>
      <c r="BO35" s="20"/>
      <c r="BP35" s="20"/>
      <c r="BS35" s="920" t="s">
        <v>593</v>
      </c>
    </row>
    <row r="36" spans="1:71" ht="16.5" hidden="1" customHeight="1" x14ac:dyDescent="0.15">
      <c r="E36" s="630">
        <v>17</v>
      </c>
      <c r="F36" s="725" cm="1">
        <f t="array" aca="1" ref="F36" ca="1">OFFSET(G36,-1,-1)</f>
        <v>0</v>
      </c>
      <c r="G36" s="141" t="s">
        <v>986</v>
      </c>
      <c r="R36" s="141" t="s">
        <v>987</v>
      </c>
      <c r="T36" s="640" t="b" cm="1">
        <f t="array" ref="T36">T32</f>
        <v>0</v>
      </c>
      <c r="X36" s="1417"/>
      <c r="Z36" s="1417"/>
      <c r="AB36" s="456" t="s">
        <v>1424</v>
      </c>
      <c r="AC36" s="231" t="s">
        <v>989</v>
      </c>
      <c r="AD36" s="106" t="s">
        <v>805</v>
      </c>
      <c r="AE36" s="246">
        <f ca="1">SUM(AE29,AE32)</f>
        <v>0</v>
      </c>
      <c r="AF36" s="246">
        <f ca="1">SUM(AF29,AF32)</f>
        <v>0</v>
      </c>
      <c r="AG36" s="246">
        <f ca="1">SUM(AG29,AG32)</f>
        <v>0</v>
      </c>
      <c r="AH36" s="246">
        <f t="shared" ca="1" si="3"/>
        <v>0</v>
      </c>
      <c r="AI36" s="412">
        <f t="shared" ref="AI36:BC36" ca="1" si="7">SUM(AI29,AI32)</f>
        <v>0</v>
      </c>
      <c r="AJ36" s="246">
        <f t="shared" ca="1" si="7"/>
        <v>0</v>
      </c>
      <c r="AK36" s="246">
        <f t="shared" ca="1" si="7"/>
        <v>0</v>
      </c>
      <c r="AL36" s="246">
        <f t="shared" ca="1" si="7"/>
        <v>0</v>
      </c>
      <c r="AM36" s="246">
        <f t="shared" ca="1" si="7"/>
        <v>0</v>
      </c>
      <c r="AN36" s="246">
        <f t="shared" ca="1" si="7"/>
        <v>0</v>
      </c>
      <c r="AO36" s="246">
        <f t="shared" ca="1" si="7"/>
        <v>0</v>
      </c>
      <c r="AP36" s="246">
        <f t="shared" ca="1" si="7"/>
        <v>0</v>
      </c>
      <c r="AQ36" s="246">
        <f t="shared" ca="1" si="7"/>
        <v>0</v>
      </c>
      <c r="AR36" s="246">
        <f t="shared" ca="1" si="7"/>
        <v>0</v>
      </c>
      <c r="AS36" s="246">
        <f t="shared" ca="1" si="7"/>
        <v>0</v>
      </c>
      <c r="AT36" s="246">
        <f t="shared" ca="1" si="7"/>
        <v>0</v>
      </c>
      <c r="AU36" s="246">
        <f t="shared" ca="1" si="7"/>
        <v>0</v>
      </c>
      <c r="AV36" s="246">
        <f t="shared" ca="1" si="7"/>
        <v>0</v>
      </c>
      <c r="AW36" s="246">
        <f t="shared" ca="1" si="7"/>
        <v>0</v>
      </c>
      <c r="AX36" s="246">
        <f t="shared" ca="1" si="7"/>
        <v>0</v>
      </c>
      <c r="AY36" s="246">
        <f t="shared" ca="1" si="7"/>
        <v>0</v>
      </c>
      <c r="AZ36" s="246">
        <f t="shared" ca="1" si="7"/>
        <v>0</v>
      </c>
      <c r="BA36" s="246">
        <f t="shared" ca="1" si="7"/>
        <v>0</v>
      </c>
      <c r="BB36" s="246">
        <f t="shared" ca="1" si="7"/>
        <v>0</v>
      </c>
      <c r="BC36" s="246">
        <f t="shared" ca="1" si="7"/>
        <v>0</v>
      </c>
      <c r="BD36" s="246">
        <f t="shared" ca="1" si="4"/>
        <v>0</v>
      </c>
      <c r="BE36" s="246">
        <f t="shared" ca="1" si="5"/>
        <v>0</v>
      </c>
      <c r="BF36" s="246">
        <f t="shared" ca="1" si="5"/>
        <v>0</v>
      </c>
      <c r="BG36" s="246">
        <f t="shared" ca="1" si="5"/>
        <v>0</v>
      </c>
      <c r="BH36" s="246">
        <f t="shared" ca="1" si="5"/>
        <v>0</v>
      </c>
      <c r="BI36" s="246">
        <f t="shared" ca="1" si="5"/>
        <v>0</v>
      </c>
      <c r="BJ36" s="246">
        <f t="shared" ca="1" si="5"/>
        <v>0</v>
      </c>
      <c r="BK36" s="246">
        <f t="shared" ca="1" si="5"/>
        <v>0</v>
      </c>
      <c r="BL36" s="246">
        <f t="shared" ca="1" si="5"/>
        <v>0</v>
      </c>
      <c r="BM36" s="246">
        <f t="shared" ca="1" si="5"/>
        <v>0</v>
      </c>
      <c r="BN36" s="31"/>
      <c r="BO36" s="31"/>
      <c r="BP36" s="31"/>
      <c r="BS36" s="920" t="s">
        <v>1425</v>
      </c>
    </row>
    <row r="37" spans="1:71" s="1058" customFormat="1" ht="16.5" customHeight="1" x14ac:dyDescent="0.15">
      <c r="A37" s="148"/>
      <c r="B37" s="148"/>
      <c r="C37" s="148"/>
      <c r="D37" s="148"/>
      <c r="E37" s="630">
        <v>17</v>
      </c>
      <c r="F37" s="725" t="str" cm="1">
        <f t="array" ref="F37">X37</f>
        <v>1</v>
      </c>
      <c r="G37" s="576" t="str" cm="1">
        <f t="array" ref="G37">INDEX('Общие сведения'!$AK$169:$AK$234,MATCH($F37,'Общие сведения'!$Z$169:$Z$234,0))</f>
        <v>одноставочный</v>
      </c>
      <c r="H37" s="148"/>
      <c r="I37" s="160" t="str" cm="1">
        <f t="array" ref="I37">INDEX('Общие сведения'!$AE$169:$AE$234,MATCH($F37,'Общие сведения'!$Z$169:$Z$234,0))</f>
        <v>Теплоснабжение</v>
      </c>
      <c r="J37" s="160" t="str" cm="1">
        <f t="array" ref="J37">INDEX('Общие сведения'!$AK$169:$AK$234,MATCH($F37,'Общие сведения'!$Z$169:$Z$234,0))</f>
        <v>одноставочный</v>
      </c>
      <c r="K37" s="160" cm="1">
        <f t="array" ref="K37">INDEX('Общие сведения'!$AH$169:$AH$234,MATCH($F37,'Общие сведения'!$Z$169:$Z$234,0))</f>
        <v>0</v>
      </c>
      <c r="L37" s="160" t="str" cm="1">
        <f t="array" ref="L37">INDEX('Общие сведения'!$AI$169:$AI$234,MATCH($F37,'Общие сведения'!$Z$169:$Z$234,0))</f>
        <v>вода</v>
      </c>
      <c r="M37" s="160" t="str" cm="1">
        <f t="array" ref="M37">INDEX('Общие сведения'!$AJ$169:$AJ$234,MATCH($F37,'Общие сведения'!$Z$169:$Z$234,0))</f>
        <v>Оказание услуг на территории: г Нижний Новгород (ОКТМО: 22701000001) - котельная (Московское шоссе)</v>
      </c>
      <c r="N37" s="148"/>
      <c r="O37" s="148"/>
      <c r="P37" s="148"/>
      <c r="Q37" s="148"/>
      <c r="R37" s="148"/>
      <c r="S37" s="148"/>
      <c r="T37" s="640" t="b">
        <f>X37&gt;0</f>
        <v>1</v>
      </c>
      <c r="U37" s="148"/>
      <c r="V37" s="127" t="str" cm="1">
        <f t="array" ref="V37">'Неподконтрольные (5.3)'!$AB$47</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37" s="148"/>
      <c r="X37" s="1311" t="s">
        <v>324</v>
      </c>
      <c r="Y37" s="148"/>
      <c r="Z37" s="1308"/>
      <c r="AA37" s="148"/>
      <c r="AB37" s="264" t="str" cm="1">
        <f t="array" ref="AB37">IF(ISBLANK('Неподконтрольные (5.3)'!$AB$47),"",'Неподконтрольные (5.3)'!$AB$47)</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c r="BA37" s="265"/>
      <c r="BB37" s="265"/>
      <c r="BC37" s="265"/>
      <c r="BD37" s="265"/>
      <c r="BE37" s="265"/>
      <c r="BF37" s="265"/>
      <c r="BG37" s="265"/>
      <c r="BH37" s="265"/>
      <c r="BI37" s="265"/>
      <c r="BJ37" s="265"/>
      <c r="BK37" s="265"/>
      <c r="BL37" s="265"/>
      <c r="BM37" s="265"/>
      <c r="BN37" s="265"/>
      <c r="BO37" s="265"/>
      <c r="BP37" s="265"/>
      <c r="BQ37" s="148"/>
      <c r="BR37" s="148"/>
      <c r="BS37" s="920" t="str">
        <f>IF(AND(ISNUMBER(VALUE(TRIM(SUBSTITUTE(AB38,".","")))),TRIM(SUBSTITUTE(AB38,".",""))&lt;&gt;""),"P"&amp;SUBSTITUTE(AB38,".",""),"")</f>
        <v/>
      </c>
    </row>
    <row r="38" spans="1:71" s="1058" customFormat="1" ht="16.5" customHeight="1" x14ac:dyDescent="0.15">
      <c r="A38" s="148"/>
      <c r="B38" s="148"/>
      <c r="C38" s="148"/>
      <c r="D38" s="148"/>
      <c r="E38" s="630">
        <v>17</v>
      </c>
      <c r="F38" s="725" t="str" cm="1">
        <f t="array" aca="1" ref="F38" ca="1">OFFSET(G38,-1,-1)</f>
        <v>1</v>
      </c>
      <c r="G38" s="148"/>
      <c r="H38" s="148"/>
      <c r="I38" s="148"/>
      <c r="J38" s="148"/>
      <c r="K38" s="175" t="str">
        <f ca="1">F38&amp;"komm"</f>
        <v>1komm</v>
      </c>
      <c r="L38" s="174" cm="1">
        <f t="array" ref="L38">BO38</f>
        <v>0</v>
      </c>
      <c r="M38" s="148"/>
      <c r="N38" s="148"/>
      <c r="O38" s="148"/>
      <c r="P38" s="148"/>
      <c r="Q38" s="148"/>
      <c r="R38" s="148"/>
      <c r="S38" s="148"/>
      <c r="T38" s="640" t="b" cm="1">
        <f t="array" ref="T38">T37</f>
        <v>1</v>
      </c>
      <c r="U38" s="148"/>
      <c r="V38" s="148"/>
      <c r="W38" s="148"/>
      <c r="X38" s="1308"/>
      <c r="Y38" s="148"/>
      <c r="Z38" s="1308"/>
      <c r="AA38" s="148"/>
      <c r="AB38" s="1411" t="s">
        <v>1414</v>
      </c>
      <c r="AC38" s="1412"/>
      <c r="AD38" s="242" t="s">
        <v>805</v>
      </c>
      <c r="AE38" s="245" cm="1">
        <f t="array" aca="1" ref="AE38" ca="1">AE45</f>
        <v>0</v>
      </c>
      <c r="AF38" s="245" cm="1">
        <f t="array" aca="1" ref="AF38" ca="1">AF45</f>
        <v>42119.338190000002</v>
      </c>
      <c r="AG38" s="245" cm="1">
        <f t="array" aca="1" ref="AG38" ca="1">AG45</f>
        <v>0</v>
      </c>
      <c r="AH38" s="245" cm="1">
        <f t="array" aca="1" ref="AH38" ca="1">AH45</f>
        <v>-42119.338190000002</v>
      </c>
      <c r="AI38" s="245" cm="1">
        <f t="array" aca="1" ref="AI38" ca="1">AI45</f>
        <v>0</v>
      </c>
      <c r="AJ38" s="245" cm="1">
        <f t="array" aca="1" ref="AJ38" ca="1">AJ45</f>
        <v>59409.84148591449</v>
      </c>
      <c r="AK38" s="245" cm="1">
        <f t="array" aca="1" ref="AK38" ca="1">AK45</f>
        <v>0</v>
      </c>
      <c r="AL38" s="245" cm="1">
        <f t="array" aca="1" ref="AL38" ca="1">AL45</f>
        <v>0</v>
      </c>
      <c r="AM38" s="245" cm="1">
        <f t="array" aca="1" ref="AM38" ca="1">AM45</f>
        <v>0</v>
      </c>
      <c r="AN38" s="245" cm="1">
        <f t="array" aca="1" ref="AN38" ca="1">AN45</f>
        <v>0</v>
      </c>
      <c r="AO38" s="245" cm="1">
        <f t="array" aca="1" ref="AO38" ca="1">AO45</f>
        <v>0</v>
      </c>
      <c r="AP38" s="245" cm="1">
        <f t="array" aca="1" ref="AP38" ca="1">AP45</f>
        <v>0</v>
      </c>
      <c r="AQ38" s="245" cm="1">
        <f t="array" aca="1" ref="AQ38" ca="1">AQ45</f>
        <v>0</v>
      </c>
      <c r="AR38" s="245" cm="1">
        <f t="array" aca="1" ref="AR38" ca="1">AR45</f>
        <v>0</v>
      </c>
      <c r="AS38" s="245" cm="1">
        <f t="array" aca="1" ref="AS38" ca="1">AS45</f>
        <v>0</v>
      </c>
      <c r="AT38" s="245" cm="1">
        <f t="array" aca="1" ref="AT38" ca="1">AT45</f>
        <v>0</v>
      </c>
      <c r="AU38" s="245" cm="1">
        <f t="array" aca="1" ref="AU38" ca="1">AU45</f>
        <v>0</v>
      </c>
      <c r="AV38" s="245" cm="1">
        <f t="array" aca="1" ref="AV38" ca="1">AV45</f>
        <v>0</v>
      </c>
      <c r="AW38" s="245" cm="1">
        <f t="array" aca="1" ref="AW38" ca="1">AW45</f>
        <v>0</v>
      </c>
      <c r="AX38" s="245" cm="1">
        <f t="array" aca="1" ref="AX38" ca="1">AX45</f>
        <v>0</v>
      </c>
      <c r="AY38" s="245" cm="1">
        <f t="array" aca="1" ref="AY38" ca="1">AY45</f>
        <v>0</v>
      </c>
      <c r="AZ38" s="245" cm="1">
        <f t="array" aca="1" ref="AZ38" ca="1">AZ45</f>
        <v>0</v>
      </c>
      <c r="BA38" s="245" cm="1">
        <f t="array" aca="1" ref="BA38" ca="1">BA45</f>
        <v>0</v>
      </c>
      <c r="BB38" s="245" cm="1">
        <f t="array" aca="1" ref="BB38" ca="1">BB45</f>
        <v>0</v>
      </c>
      <c r="BC38" s="245" cm="1">
        <f t="array" aca="1" ref="BC38" ca="1">BC45</f>
        <v>0</v>
      </c>
      <c r="BD38" s="245" cm="1">
        <f t="array" aca="1" ref="BD38" ca="1">BD45</f>
        <v>0</v>
      </c>
      <c r="BE38" s="245" cm="1">
        <f t="array" aca="1" ref="BE38" ca="1">BE45</f>
        <v>0</v>
      </c>
      <c r="BF38" s="245" cm="1">
        <f t="array" aca="1" ref="BF38" ca="1">BF45</f>
        <v>0</v>
      </c>
      <c r="BG38" s="245" cm="1">
        <f t="array" aca="1" ref="BG38" ca="1">BG45</f>
        <v>0</v>
      </c>
      <c r="BH38" s="245" cm="1">
        <f t="array" aca="1" ref="BH38" ca="1">BH45</f>
        <v>0</v>
      </c>
      <c r="BI38" s="245" cm="1">
        <f t="array" aca="1" ref="BI38" ca="1">BI45</f>
        <v>0</v>
      </c>
      <c r="BJ38" s="245" cm="1">
        <f t="array" aca="1" ref="BJ38" ca="1">BJ45</f>
        <v>0</v>
      </c>
      <c r="BK38" s="245" cm="1">
        <f t="array" aca="1" ref="BK38" ca="1">BK45</f>
        <v>0</v>
      </c>
      <c r="BL38" s="245" cm="1">
        <f t="array" aca="1" ref="BL38" ca="1">BL45</f>
        <v>0</v>
      </c>
      <c r="BM38" s="245" cm="1">
        <f t="array" aca="1" ref="BM38" ca="1">BM45</f>
        <v>0</v>
      </c>
      <c r="BN38" s="1083"/>
      <c r="BO38" s="1083"/>
      <c r="BP38" s="1083"/>
      <c r="BQ38" s="148"/>
      <c r="BR38" s="148"/>
      <c r="BS38" s="920" t="s">
        <v>1415</v>
      </c>
    </row>
    <row r="39" spans="1:71" ht="16.5" customHeight="1" x14ac:dyDescent="0.15">
      <c r="E39" s="630">
        <v>17</v>
      </c>
      <c r="F39" s="725" t="str" cm="1">
        <f t="array" aca="1" ref="F39" ca="1">OFFSET(G39,-1,-1)</f>
        <v>1</v>
      </c>
      <c r="G39" s="141" t="s">
        <v>1416</v>
      </c>
      <c r="T39" s="640" t="b" cm="1">
        <f t="array" ref="T39">T38</f>
        <v>1</v>
      </c>
      <c r="X39" s="1417"/>
      <c r="Z39" s="1417"/>
      <c r="AB39" s="386" t="s">
        <v>324</v>
      </c>
      <c r="AC39" s="584" t="s">
        <v>1417</v>
      </c>
      <c r="AD39" s="393" t="s">
        <v>1044</v>
      </c>
      <c r="AE39" s="246">
        <f ca="1">SUMIFS('Топливо 4.4'!AH$27:AH$597,'Топливо 4.4'!$F$27:$F$597,$F39,'Топливо 4.4'!$G$27:$G$597,$G39)</f>
        <v>0</v>
      </c>
      <c r="AF39" s="246">
        <f ca="1">SUMIFS('Топливо 4.4'!AI$27:AI$597,'Топливо 4.4'!$F$27:$F$597,$F39,'Топливо 4.4'!$G$27:$G$597,$G39)</f>
        <v>26952.470780000003</v>
      </c>
      <c r="AG39" s="246">
        <f ca="1">SUMIFS('Топливо 4.4'!AJ$27:AJ$597,'Топливо 4.4'!$F$27:$F$597,$F39,'Топливо 4.4'!$G$27:$G$597,$G39)</f>
        <v>0</v>
      </c>
      <c r="AH39" s="246">
        <f t="shared" ref="AH39:AH46" ca="1" si="8">AG39-AF39</f>
        <v>-26952.470780000003</v>
      </c>
      <c r="AI39" s="246">
        <f ca="1">SUMIFS('Топливо 4.4'!AK$27:AK$597,'Топливо 4.4'!$F$27:$F$597,$F39,'Топливо 4.4'!$G$27:$G$597,$G39)</f>
        <v>0</v>
      </c>
      <c r="AJ39" s="246">
        <f ca="1">SUMIFS('Топливо 4.4'!AL$27:AL$597,'Топливо 4.4'!$F$27:$F$597,$F39,'Топливо 4.4'!$G$27:$G$597,$G39)</f>
        <v>39784.848643134494</v>
      </c>
      <c r="AK39" s="246">
        <f ca="1">SUMIFS('Топливо 4.4'!AO$27:AO$597,'Топливо 4.4'!$F$27:$F$597,$F39,'Топливо 4.4'!$G$27:$G$597,$G39)</f>
        <v>0</v>
      </c>
      <c r="AL39" s="246">
        <f ca="1">SUMIFS('Топливо 4.4'!AR$27:AR$597,'Топливо 4.4'!$F$27:$F$597,$F39,'Топливо 4.4'!$G$27:$G$597,$G39)</f>
        <v>0</v>
      </c>
      <c r="AM39" s="246">
        <f ca="1">SUMIFS('Топливо 4.4'!AU$27:AU$597,'Топливо 4.4'!$F$27:$F$597,$F39,'Топливо 4.4'!$G$27:$G$597,$G39)</f>
        <v>0</v>
      </c>
      <c r="AN39" s="246">
        <f ca="1">SUMIFS('Топливо 4.4'!AX$27:AX$597,'Топливо 4.4'!$F$27:$F$597,$F39,'Топливо 4.4'!$G$27:$G$597,$G39)</f>
        <v>0</v>
      </c>
      <c r="AO39" s="246">
        <f ca="1">SUMIFS('Топливо 4.4'!BA$27:BA$597,'Топливо 4.4'!$F$27:$F$597,$F39,'Топливо 4.4'!$G$27:$G$597,$G39)</f>
        <v>0</v>
      </c>
      <c r="AP39" s="246">
        <f ca="1">SUMIFS('Топливо 4.4'!BD$27:BD$597,'Топливо 4.4'!$F$27:$F$597,$F39,'Топливо 4.4'!$G$27:$G$597,$G39)</f>
        <v>0</v>
      </c>
      <c r="AQ39" s="246">
        <f ca="1">SUMIFS('Топливо 4.4'!BG$27:BG$597,'Топливо 4.4'!$F$27:$F$597,$F39,'Топливо 4.4'!$G$27:$G$597,$G39)</f>
        <v>0</v>
      </c>
      <c r="AR39" s="246">
        <f ca="1">SUMIFS('Топливо 4.4'!BJ$27:BJ$597,'Топливо 4.4'!$F$27:$F$597,$F39,'Топливо 4.4'!$G$27:$G$597,$G39)</f>
        <v>0</v>
      </c>
      <c r="AS39" s="246">
        <f ca="1">SUMIFS('Топливо 4.4'!BM$27:BM$597,'Топливо 4.4'!$F$27:$F$597,$F39,'Топливо 4.4'!$G$27:$G$597,$G39)</f>
        <v>0</v>
      </c>
      <c r="AT39" s="246">
        <f ca="1">SUMIFS('Топливо 4.4'!BP$27:BP$597,'Топливо 4.4'!$F$27:$F$597,$F39,'Топливо 4.4'!$G$27:$G$597,$G39)</f>
        <v>0</v>
      </c>
      <c r="AU39" s="246">
        <f ca="1">SUMIFS('Топливо 4.4'!BS$27:BS$597,'Топливо 4.4'!$F$27:$F$597,$F39,'Топливо 4.4'!$G$27:$G$597,$G39)</f>
        <v>0</v>
      </c>
      <c r="AV39" s="246">
        <f ca="1">SUMIFS('Топливо 4.4'!BV$27:BV$597,'Топливо 4.4'!$F$27:$F$597,$F39,'Топливо 4.4'!$G$27:$G$597,$G39)</f>
        <v>0</v>
      </c>
      <c r="AW39" s="246">
        <f ca="1">SUMIFS('Топливо 4.4'!BY$27:BY$597,'Топливо 4.4'!$F$27:$F$597,$F39,'Топливо 4.4'!$G$27:$G$597,$G39)</f>
        <v>0</v>
      </c>
      <c r="AX39" s="246">
        <f ca="1">SUMIFS('Топливо 4.4'!CB$27:CB$597,'Топливо 4.4'!$F$27:$F$597,$F39,'Топливо 4.4'!$G$27:$G$597,$G39)</f>
        <v>0</v>
      </c>
      <c r="AY39" s="246">
        <f ca="1">SUMIFS('Топливо 4.4'!CE$27:CE$597,'Топливо 4.4'!$F$27:$F$597,$F39,'Топливо 4.4'!$G$27:$G$597,$G39)</f>
        <v>0</v>
      </c>
      <c r="AZ39" s="246">
        <f ca="1">SUMIFS('Топливо 4.4'!CH$27:CH$597,'Топливо 4.4'!$F$27:$F$597,$F39,'Топливо 4.4'!$G$27:$G$597,$G39)</f>
        <v>0</v>
      </c>
      <c r="BA39" s="246">
        <f ca="1">SUMIFS('Топливо 4.4'!CK$27:CK$597,'Топливо 4.4'!$F$27:$F$597,$F39,'Топливо 4.4'!$G$27:$G$597,$G39)</f>
        <v>0</v>
      </c>
      <c r="BB39" s="246">
        <f ca="1">SUMIFS('Топливо 4.4'!CN$27:CN$597,'Топливо 4.4'!$F$27:$F$597,$F39,'Топливо 4.4'!$G$27:$G$597,$G39)</f>
        <v>0</v>
      </c>
      <c r="BC39" s="246">
        <f ca="1">SUMIFS('Топливо 4.4'!CQ$27:CQ$597,'Топливо 4.4'!$F$27:$F$597,$F39,'Топливо 4.4'!$G$27:$G$597,$G39)</f>
        <v>0</v>
      </c>
      <c r="BD39" s="246">
        <f t="shared" ref="BD39:BD46" ca="1" si="9">IF(AI39=0,0,(AT39-AI39)/AI39*100)</f>
        <v>0</v>
      </c>
      <c r="BE39" s="246">
        <f t="shared" ref="BE39:BM46" ca="1" si="10">IF(AT39=0,0,(AU39-AT39)/AT39*100)</f>
        <v>0</v>
      </c>
      <c r="BF39" s="246">
        <f t="shared" ca="1" si="10"/>
        <v>0</v>
      </c>
      <c r="BG39" s="246">
        <f t="shared" ca="1" si="10"/>
        <v>0</v>
      </c>
      <c r="BH39" s="246">
        <f t="shared" ca="1" si="10"/>
        <v>0</v>
      </c>
      <c r="BI39" s="246">
        <f t="shared" ca="1" si="10"/>
        <v>0</v>
      </c>
      <c r="BJ39" s="246">
        <f t="shared" ca="1" si="10"/>
        <v>0</v>
      </c>
      <c r="BK39" s="246">
        <f t="shared" ca="1" si="10"/>
        <v>0</v>
      </c>
      <c r="BL39" s="246">
        <f t="shared" ca="1" si="10"/>
        <v>0</v>
      </c>
      <c r="BM39" s="246">
        <f t="shared" ca="1" si="10"/>
        <v>0</v>
      </c>
      <c r="BN39" s="1083"/>
      <c r="BO39" s="1083"/>
      <c r="BP39" s="1083"/>
      <c r="BS39" s="920" t="s">
        <v>1411</v>
      </c>
    </row>
    <row r="40" spans="1:71" ht="16.5" customHeight="1" x14ac:dyDescent="0.15">
      <c r="E40" s="630">
        <v>17</v>
      </c>
      <c r="F40" s="725" t="str" cm="1">
        <f t="array" aca="1" ref="F40" ca="1">OFFSET(G40,-1,-1)</f>
        <v>1</v>
      </c>
      <c r="G40" s="141" t="s">
        <v>949</v>
      </c>
      <c r="T40" s="640" t="b" cm="1">
        <f t="array" ref="T40">T39</f>
        <v>1</v>
      </c>
      <c r="X40" s="1417"/>
      <c r="Z40" s="1417"/>
      <c r="AB40" s="410" t="s">
        <v>331</v>
      </c>
      <c r="AC40" s="582" t="s">
        <v>951</v>
      </c>
      <c r="AD40" s="397" t="s">
        <v>1044</v>
      </c>
      <c r="AE40" s="246">
        <f ca="1">SUMIFS(ЭнергоРесурсы!AE$26:AE$200,ЭнергоРесурсы!$F$26:$F$200,$F40,ЭнергоРесурсы!$G$26:$G$200,$G40)</f>
        <v>0</v>
      </c>
      <c r="AF40" s="246">
        <f ca="1">SUMIFS(ЭнергоРесурсы!AF$26:AF$200,ЭнергоРесурсы!$F$26:$F$200,$F40,ЭнергоРесурсы!$G$26:$G$200,$G40)</f>
        <v>15066.78803</v>
      </c>
      <c r="AG40" s="246">
        <f ca="1">SUMIFS(ЭнергоРесурсы!AG$26:AG$200,ЭнергоРесурсы!$F$26:$F$200,$F40,ЭнергоРесурсы!$G$26:$G$200,$G40)</f>
        <v>0</v>
      </c>
      <c r="AH40" s="246">
        <f t="shared" ca="1" si="8"/>
        <v>-15066.78803</v>
      </c>
      <c r="AI40" s="246">
        <f ca="1">SUMIFS(ЭнергоРесурсы!AH$26:AH$200,ЭнергоРесурсы!$F$26:$F$200,$F40,ЭнергоРесурсы!$G$26:$G$200,$G40)</f>
        <v>0</v>
      </c>
      <c r="AJ40" s="246">
        <f ca="1">SUMIFS(ЭнергоРесурсы!AI$26:AI$200,ЭнергоРесурсы!$F$26:$F$200,$F40,ЭнергоРесурсы!$G$26:$G$200,$G40)</f>
        <v>19386.278207999996</v>
      </c>
      <c r="AK40" s="246">
        <f ca="1">SUMIFS(ЭнергоРесурсы!AJ$26:AJ$200,ЭнергоРесурсы!$F$26:$F$200,$F40,ЭнергоРесурсы!$G$26:$G$200,$G40)</f>
        <v>0</v>
      </c>
      <c r="AL40" s="246">
        <f ca="1">SUMIFS(ЭнергоРесурсы!AK$26:AK$200,ЭнергоРесурсы!$F$26:$F$200,$F40,ЭнергоРесурсы!$G$26:$G$200,$G40)</f>
        <v>0</v>
      </c>
      <c r="AM40" s="246">
        <f ca="1">SUMIFS(ЭнергоРесурсы!AL$26:AL$200,ЭнергоРесурсы!$F$26:$F$200,$F40,ЭнергоРесурсы!$G$26:$G$200,$G40)</f>
        <v>0</v>
      </c>
      <c r="AN40" s="246">
        <f ca="1">SUMIFS(ЭнергоРесурсы!AM$26:AM$200,ЭнергоРесурсы!$F$26:$F$200,$F40,ЭнергоРесурсы!$G$26:$G$200,$G40)</f>
        <v>0</v>
      </c>
      <c r="AO40" s="246">
        <f ca="1">SUMIFS(ЭнергоРесурсы!AN$26:AN$200,ЭнергоРесурсы!$F$26:$F$200,$F40,ЭнергоРесурсы!$G$26:$G$200,$G40)</f>
        <v>0</v>
      </c>
      <c r="AP40" s="246">
        <f ca="1">SUMIFS(ЭнергоРесурсы!AO$26:AO$200,ЭнергоРесурсы!$F$26:$F$200,$F40,ЭнергоРесурсы!$G$26:$G$200,$G40)</f>
        <v>0</v>
      </c>
      <c r="AQ40" s="246">
        <f ca="1">SUMIFS(ЭнергоРесурсы!AP$26:AP$200,ЭнергоРесурсы!$F$26:$F$200,$F40,ЭнергоРесурсы!$G$26:$G$200,$G40)</f>
        <v>0</v>
      </c>
      <c r="AR40" s="246">
        <f ca="1">SUMIFS(ЭнергоРесурсы!AQ$26:AQ$200,ЭнергоРесурсы!$F$26:$F$200,$F40,ЭнергоРесурсы!$G$26:$G$200,$G40)</f>
        <v>0</v>
      </c>
      <c r="AS40" s="246">
        <f ca="1">SUMIFS(ЭнергоРесурсы!AR$26:AR$200,ЭнергоРесурсы!$F$26:$F$200,$F40,ЭнергоРесурсы!$G$26:$G$200,$G40)</f>
        <v>0</v>
      </c>
      <c r="AT40" s="246">
        <f ca="1">SUMIFS(ЭнергоРесурсы!AS$26:AS$200,ЭнергоРесурсы!$F$26:$F$200,$F40,ЭнергоРесурсы!$G$26:$G$200,$G40)</f>
        <v>0</v>
      </c>
      <c r="AU40" s="246">
        <f ca="1">SUMIFS(ЭнергоРесурсы!AT$26:AT$200,ЭнергоРесурсы!$F$26:$F$200,$F40,ЭнергоРесурсы!$G$26:$G$200,$G40)</f>
        <v>0</v>
      </c>
      <c r="AV40" s="246">
        <f ca="1">SUMIFS(ЭнергоРесурсы!AU$26:AU$200,ЭнергоРесурсы!$F$26:$F$200,$F40,ЭнергоРесурсы!$G$26:$G$200,$G40)</f>
        <v>0</v>
      </c>
      <c r="AW40" s="246">
        <f ca="1">SUMIFS(ЭнергоРесурсы!AV$26:AV$200,ЭнергоРесурсы!$F$26:$F$200,$F40,ЭнергоРесурсы!$G$26:$G$200,$G40)</f>
        <v>0</v>
      </c>
      <c r="AX40" s="246">
        <f ca="1">SUMIFS(ЭнергоРесурсы!AW$26:AW$200,ЭнергоРесурсы!$F$26:$F$200,$F40,ЭнергоРесурсы!$G$26:$G$200,$G40)</f>
        <v>0</v>
      </c>
      <c r="AY40" s="246">
        <f ca="1">SUMIFS(ЭнергоРесурсы!AX$26:AX$200,ЭнергоРесурсы!$F$26:$F$200,$F40,ЭнергоРесурсы!$G$26:$G$200,$G40)</f>
        <v>0</v>
      </c>
      <c r="AZ40" s="246">
        <f ca="1">SUMIFS(ЭнергоРесурсы!AY$26:AY$200,ЭнергоРесурсы!$F$26:$F$200,$F40,ЭнергоРесурсы!$G$26:$G$200,$G40)</f>
        <v>0</v>
      </c>
      <c r="BA40" s="246">
        <f ca="1">SUMIFS(ЭнергоРесурсы!AZ$26:AZ$200,ЭнергоРесурсы!$F$26:$F$200,$F40,ЭнергоРесурсы!$G$26:$G$200,$G40)</f>
        <v>0</v>
      </c>
      <c r="BB40" s="246">
        <f ca="1">SUMIFS(ЭнергоРесурсы!BA$26:BA$200,ЭнергоРесурсы!$F$26:$F$200,$F40,ЭнергоРесурсы!$G$26:$G$200,$G40)</f>
        <v>0</v>
      </c>
      <c r="BC40" s="246">
        <f ca="1">SUMIFS(ЭнергоРесурсы!BB$26:BB$200,ЭнергоРесурсы!$F$26:$F$200,$F40,ЭнергоРесурсы!$G$26:$G$200,$G40)</f>
        <v>0</v>
      </c>
      <c r="BD40" s="246">
        <f t="shared" ca="1" si="9"/>
        <v>0</v>
      </c>
      <c r="BE40" s="246">
        <f t="shared" ca="1" si="10"/>
        <v>0</v>
      </c>
      <c r="BF40" s="246">
        <f t="shared" ca="1" si="10"/>
        <v>0</v>
      </c>
      <c r="BG40" s="246">
        <f t="shared" ca="1" si="10"/>
        <v>0</v>
      </c>
      <c r="BH40" s="246">
        <f t="shared" ca="1" si="10"/>
        <v>0</v>
      </c>
      <c r="BI40" s="246">
        <f t="shared" ca="1" si="10"/>
        <v>0</v>
      </c>
      <c r="BJ40" s="246">
        <f t="shared" ca="1" si="10"/>
        <v>0</v>
      </c>
      <c r="BK40" s="246">
        <f t="shared" ca="1" si="10"/>
        <v>0</v>
      </c>
      <c r="BL40" s="246">
        <f t="shared" ca="1" si="10"/>
        <v>0</v>
      </c>
      <c r="BM40" s="246">
        <f t="shared" ca="1" si="10"/>
        <v>0</v>
      </c>
      <c r="BN40" s="1083"/>
      <c r="BO40" s="1083"/>
      <c r="BP40" s="1083"/>
      <c r="BS40" s="920" t="s">
        <v>1418</v>
      </c>
    </row>
    <row r="41" spans="1:71" ht="16.5" customHeight="1" x14ac:dyDescent="0.15">
      <c r="E41" s="630">
        <v>17</v>
      </c>
      <c r="F41" s="725" t="str" cm="1">
        <f t="array" aca="1" ref="F41" ca="1">OFFSET(G41,-1,-1)</f>
        <v>1</v>
      </c>
      <c r="G41" s="141" t="s">
        <v>984</v>
      </c>
      <c r="T41" s="640" t="b" cm="1">
        <f t="array" ref="T41">T40</f>
        <v>1</v>
      </c>
      <c r="X41" s="1417"/>
      <c r="Z41" s="1417"/>
      <c r="AB41" s="225" t="s">
        <v>334</v>
      </c>
      <c r="AC41" s="583" t="s">
        <v>1004</v>
      </c>
      <c r="AD41" s="397" t="s">
        <v>1044</v>
      </c>
      <c r="AE41" s="246">
        <f ca="1">SUMIFS(ЭнергоРесурсы!AE$26:AE$200,ЭнергоРесурсы!$F$26:$F$200,$F41,ЭнергоРесурсы!$G$26:$G$200,$G41)</f>
        <v>0</v>
      </c>
      <c r="AF41" s="246">
        <f ca="1">SUMIFS(ЭнергоРесурсы!AF$26:AF$200,ЭнергоРесурсы!$F$26:$F$200,$F41,ЭнергоРесурсы!$G$26:$G$200,$G41)</f>
        <v>0</v>
      </c>
      <c r="AG41" s="246">
        <f ca="1">SUMIFS(ЭнергоРесурсы!AG$26:AG$200,ЭнергоРесурсы!$F$26:$F$200,$F41,ЭнергоРесурсы!$G$26:$G$200,$G41)</f>
        <v>0</v>
      </c>
      <c r="AH41" s="246">
        <f t="shared" ca="1" si="8"/>
        <v>0</v>
      </c>
      <c r="AI41" s="246">
        <f ca="1">SUMIFS(ЭнергоРесурсы!AH$26:AH$200,ЭнергоРесурсы!$F$26:$F$200,$F41,ЭнергоРесурсы!$G$26:$G$200,$G41)</f>
        <v>0</v>
      </c>
      <c r="AJ41" s="246">
        <f ca="1">SUMIFS(ЭнергоРесурсы!AI$26:AI$200,ЭнергоРесурсы!$F$26:$F$200,$F41,ЭнергоРесурсы!$G$26:$G$200,$G41)</f>
        <v>0</v>
      </c>
      <c r="AK41" s="246">
        <f ca="1">SUMIFS(ЭнергоРесурсы!AJ$26:AJ$200,ЭнергоРесурсы!$F$26:$F$200,$F41,ЭнергоРесурсы!$G$26:$G$200,$G41)</f>
        <v>0</v>
      </c>
      <c r="AL41" s="246">
        <f ca="1">SUMIFS(ЭнергоРесурсы!AK$26:AK$200,ЭнергоРесурсы!$F$26:$F$200,$F41,ЭнергоРесурсы!$G$26:$G$200,$G41)</f>
        <v>0</v>
      </c>
      <c r="AM41" s="246">
        <f ca="1">SUMIFS(ЭнергоРесурсы!AL$26:AL$200,ЭнергоРесурсы!$F$26:$F$200,$F41,ЭнергоРесурсы!$G$26:$G$200,$G41)</f>
        <v>0</v>
      </c>
      <c r="AN41" s="246">
        <f ca="1">SUMIFS(ЭнергоРесурсы!AM$26:AM$200,ЭнергоРесурсы!$F$26:$F$200,$F41,ЭнергоРесурсы!$G$26:$G$200,$G41)</f>
        <v>0</v>
      </c>
      <c r="AO41" s="246">
        <f ca="1">SUMIFS(ЭнергоРесурсы!AN$26:AN$200,ЭнергоРесурсы!$F$26:$F$200,$F41,ЭнергоРесурсы!$G$26:$G$200,$G41)</f>
        <v>0</v>
      </c>
      <c r="AP41" s="246">
        <f ca="1">SUMIFS(ЭнергоРесурсы!AO$26:AO$200,ЭнергоРесурсы!$F$26:$F$200,$F41,ЭнергоРесурсы!$G$26:$G$200,$G41)</f>
        <v>0</v>
      </c>
      <c r="AQ41" s="246">
        <f ca="1">SUMIFS(ЭнергоРесурсы!AP$26:AP$200,ЭнергоРесурсы!$F$26:$F$200,$F41,ЭнергоРесурсы!$G$26:$G$200,$G41)</f>
        <v>0</v>
      </c>
      <c r="AR41" s="246">
        <f ca="1">SUMIFS(ЭнергоРесурсы!AQ$26:AQ$200,ЭнергоРесурсы!$F$26:$F$200,$F41,ЭнергоРесурсы!$G$26:$G$200,$G41)</f>
        <v>0</v>
      </c>
      <c r="AS41" s="246">
        <f ca="1">SUMIFS(ЭнергоРесурсы!AR$26:AR$200,ЭнергоРесурсы!$F$26:$F$200,$F41,ЭнергоРесурсы!$G$26:$G$200,$G41)</f>
        <v>0</v>
      </c>
      <c r="AT41" s="246">
        <f ca="1">SUMIFS(ЭнергоРесурсы!AS$26:AS$200,ЭнергоРесурсы!$F$26:$F$200,$F41,ЭнергоРесурсы!$G$26:$G$200,$G41)</f>
        <v>0</v>
      </c>
      <c r="AU41" s="246">
        <f ca="1">SUMIFS(ЭнергоРесурсы!AT$26:AT$200,ЭнергоРесурсы!$F$26:$F$200,$F41,ЭнергоРесурсы!$G$26:$G$200,$G41)</f>
        <v>0</v>
      </c>
      <c r="AV41" s="246">
        <f ca="1">SUMIFS(ЭнергоРесурсы!AU$26:AU$200,ЭнергоРесурсы!$F$26:$F$200,$F41,ЭнергоРесурсы!$G$26:$G$200,$G41)</f>
        <v>0</v>
      </c>
      <c r="AW41" s="246">
        <f ca="1">SUMIFS(ЭнергоРесурсы!AV$26:AV$200,ЭнергоРесурсы!$F$26:$F$200,$F41,ЭнергоРесурсы!$G$26:$G$200,$G41)</f>
        <v>0</v>
      </c>
      <c r="AX41" s="246">
        <f ca="1">SUMIFS(ЭнергоРесурсы!AW$26:AW$200,ЭнергоРесурсы!$F$26:$F$200,$F41,ЭнергоРесурсы!$G$26:$G$200,$G41)</f>
        <v>0</v>
      </c>
      <c r="AY41" s="246">
        <f ca="1">SUMIFS(ЭнергоРесурсы!AX$26:AX$200,ЭнергоРесурсы!$F$26:$F$200,$F41,ЭнергоРесурсы!$G$26:$G$200,$G41)</f>
        <v>0</v>
      </c>
      <c r="AZ41" s="246">
        <f ca="1">SUMIFS(ЭнергоРесурсы!AY$26:AY$200,ЭнергоРесурсы!$F$26:$F$200,$F41,ЭнергоРесурсы!$G$26:$G$200,$G41)</f>
        <v>0</v>
      </c>
      <c r="BA41" s="246">
        <f ca="1">SUMIFS(ЭнергоРесурсы!AZ$26:AZ$200,ЭнергоРесурсы!$F$26:$F$200,$F41,ЭнергоРесурсы!$G$26:$G$200,$G41)</f>
        <v>0</v>
      </c>
      <c r="BB41" s="246">
        <f ca="1">SUMIFS(ЭнергоРесурсы!BA$26:BA$200,ЭнергоРесурсы!$F$26:$F$200,$F41,ЭнергоРесурсы!$G$26:$G$200,$G41)</f>
        <v>0</v>
      </c>
      <c r="BC41" s="246">
        <f ca="1">SUMIFS(ЭнергоРесурсы!BB$26:BB$200,ЭнергоРесурсы!$F$26:$F$200,$F41,ЭнергоРесурсы!$G$26:$G$200,$G41)</f>
        <v>0</v>
      </c>
      <c r="BD41" s="246">
        <f t="shared" ca="1" si="9"/>
        <v>0</v>
      </c>
      <c r="BE41" s="246">
        <f t="shared" ca="1" si="10"/>
        <v>0</v>
      </c>
      <c r="BF41" s="246">
        <f t="shared" ca="1" si="10"/>
        <v>0</v>
      </c>
      <c r="BG41" s="246">
        <f t="shared" ca="1" si="10"/>
        <v>0</v>
      </c>
      <c r="BH41" s="246">
        <f t="shared" ca="1" si="10"/>
        <v>0</v>
      </c>
      <c r="BI41" s="246">
        <f t="shared" ca="1" si="10"/>
        <v>0</v>
      </c>
      <c r="BJ41" s="246">
        <f t="shared" ca="1" si="10"/>
        <v>0</v>
      </c>
      <c r="BK41" s="246">
        <f t="shared" ca="1" si="10"/>
        <v>0</v>
      </c>
      <c r="BL41" s="246">
        <f t="shared" ca="1" si="10"/>
        <v>0</v>
      </c>
      <c r="BM41" s="246">
        <f t="shared" ca="1" si="10"/>
        <v>0</v>
      </c>
      <c r="BN41" s="1083"/>
      <c r="BO41" s="1083"/>
      <c r="BP41" s="1083"/>
      <c r="BS41" s="920" t="s">
        <v>1419</v>
      </c>
    </row>
    <row r="42" spans="1:71" ht="16.5" hidden="1" customHeight="1" x14ac:dyDescent="0.15">
      <c r="E42" s="630">
        <v>17</v>
      </c>
      <c r="F42" s="725" t="str" cm="1">
        <f t="array" aca="1" ref="F42" ca="1">OFFSET(G42,-1,-1)</f>
        <v>1</v>
      </c>
      <c r="G42" s="141" t="s">
        <v>986</v>
      </c>
      <c r="R42" s="141" t="s">
        <v>987</v>
      </c>
      <c r="T42" s="640" t="b">
        <f>AND(T41,G37="двухставочный")</f>
        <v>0</v>
      </c>
      <c r="X42" s="1417"/>
      <c r="Z42" s="1417"/>
      <c r="AB42" s="225" t="s">
        <v>710</v>
      </c>
      <c r="AC42" s="831" t="s">
        <v>989</v>
      </c>
      <c r="AD42" s="798" t="s">
        <v>805</v>
      </c>
      <c r="AE42" s="434">
        <f ca="1">SUMIFS(ЭнергоРесурсы!AE$26:AE$200,ЭнергоРесурсы!$F$26:$F$200,$F42,ЭнергоРесурсы!$G$26:$G$200,$G42)</f>
        <v>0</v>
      </c>
      <c r="AF42" s="434">
        <f ca="1">SUMIFS(ЭнергоРесурсы!AF$26:AF$200,ЭнергоРесурсы!$F$26:$F$200,$F42,ЭнергоРесурсы!$G$26:$G$200,$G42)</f>
        <v>0</v>
      </c>
      <c r="AG42" s="434">
        <f ca="1">SUMIFS(ЭнергоРесурсы!AG$26:AG$200,ЭнергоРесурсы!$F$26:$F$200,$F42,ЭнергоРесурсы!$G$26:$G$200,$G42)</f>
        <v>0</v>
      </c>
      <c r="AH42" s="434">
        <f t="shared" ca="1" si="8"/>
        <v>0</v>
      </c>
      <c r="AI42" s="412" cm="1">
        <f t="array" ref="AI42">ЭнергоРесурсы!AH58</f>
        <v>0</v>
      </c>
      <c r="AJ42" s="412" cm="1">
        <f t="array" ref="AJ42">ЭнергоРесурсы!AI58</f>
        <v>0</v>
      </c>
      <c r="AK42" s="412" cm="1">
        <f t="array" ref="AK42">ЭнергоРесурсы!AJ58</f>
        <v>0</v>
      </c>
      <c r="AL42" s="412" cm="1">
        <f t="array" ref="AL42">ЭнергоРесурсы!AK58</f>
        <v>0</v>
      </c>
      <c r="AM42" s="412" cm="1">
        <f t="array" ref="AM42">ЭнергоРесурсы!AL58</f>
        <v>0</v>
      </c>
      <c r="AN42" s="412" cm="1">
        <f t="array" ref="AN42">ЭнергоРесурсы!AM58</f>
        <v>0</v>
      </c>
      <c r="AO42" s="412" cm="1">
        <f t="array" ref="AO42">ЭнергоРесурсы!AN58</f>
        <v>0</v>
      </c>
      <c r="AP42" s="412" cm="1">
        <f t="array" ref="AP42">ЭнергоРесурсы!AO58</f>
        <v>0</v>
      </c>
      <c r="AQ42" s="412" cm="1">
        <f t="array" ref="AQ42">ЭнергоРесурсы!AP58</f>
        <v>0</v>
      </c>
      <c r="AR42" s="412" cm="1">
        <f t="array" ref="AR42">ЭнергоРесурсы!AQ58</f>
        <v>0</v>
      </c>
      <c r="AS42" s="412" cm="1">
        <f t="array" ref="AS42">ЭнергоРесурсы!AR58</f>
        <v>0</v>
      </c>
      <c r="AT42" s="412" cm="1">
        <f t="array" ref="AT42">ЭнергоРесурсы!AS58</f>
        <v>0</v>
      </c>
      <c r="AU42" s="412" cm="1">
        <f t="array" ref="AU42">ЭнергоРесурсы!AT58</f>
        <v>0</v>
      </c>
      <c r="AV42" s="412" cm="1">
        <f t="array" ref="AV42">ЭнергоРесурсы!AU58</f>
        <v>0</v>
      </c>
      <c r="AW42" s="412" cm="1">
        <f t="array" ref="AW42">ЭнергоРесурсы!AV58</f>
        <v>0</v>
      </c>
      <c r="AX42" s="412" cm="1">
        <f t="array" ref="AX42">ЭнергоРесурсы!AW58</f>
        <v>0</v>
      </c>
      <c r="AY42" s="412" cm="1">
        <f t="array" ref="AY42">ЭнергоРесурсы!AX58</f>
        <v>0</v>
      </c>
      <c r="AZ42" s="412" cm="1">
        <f t="array" ref="AZ42">ЭнергоРесурсы!AY58</f>
        <v>0</v>
      </c>
      <c r="BA42" s="412" cm="1">
        <f t="array" ref="BA42">ЭнергоРесурсы!AZ58</f>
        <v>0</v>
      </c>
      <c r="BB42" s="412" cm="1">
        <f t="array" ref="BB42">ЭнергоРесурсы!BA58</f>
        <v>0</v>
      </c>
      <c r="BC42" s="412" cm="1">
        <f t="array" ref="BC42">ЭнергоРесурсы!BB58</f>
        <v>0</v>
      </c>
      <c r="BD42" s="246">
        <f t="shared" si="9"/>
        <v>0</v>
      </c>
      <c r="BE42" s="246">
        <f t="shared" si="10"/>
        <v>0</v>
      </c>
      <c r="BF42" s="246">
        <f t="shared" si="10"/>
        <v>0</v>
      </c>
      <c r="BG42" s="246">
        <f t="shared" si="10"/>
        <v>0</v>
      </c>
      <c r="BH42" s="246">
        <f t="shared" si="10"/>
        <v>0</v>
      </c>
      <c r="BI42" s="246">
        <f t="shared" si="10"/>
        <v>0</v>
      </c>
      <c r="BJ42" s="246">
        <f t="shared" si="10"/>
        <v>0</v>
      </c>
      <c r="BK42" s="246">
        <f t="shared" si="10"/>
        <v>0</v>
      </c>
      <c r="BL42" s="246">
        <f t="shared" si="10"/>
        <v>0</v>
      </c>
      <c r="BM42" s="246">
        <f t="shared" si="10"/>
        <v>0</v>
      </c>
      <c r="BN42" s="25"/>
      <c r="BO42" s="25"/>
      <c r="BP42" s="25"/>
      <c r="BS42" s="920" t="s">
        <v>1420</v>
      </c>
    </row>
    <row r="43" spans="1:71" ht="16.5" customHeight="1" x14ac:dyDescent="0.15">
      <c r="E43" s="630">
        <v>17</v>
      </c>
      <c r="F43" s="725" t="str" cm="1">
        <f t="array" aca="1" ref="F43" ca="1">OFFSET(G43,-1,-1)</f>
        <v>1</v>
      </c>
      <c r="G43" s="141" t="s">
        <v>1017</v>
      </c>
      <c r="T43" s="640" t="b" cm="1">
        <f t="array" ref="T43">T41</f>
        <v>1</v>
      </c>
      <c r="X43" s="1417"/>
      <c r="Z43" s="1417"/>
      <c r="AB43" s="454" t="s">
        <v>624</v>
      </c>
      <c r="AC43" s="776" t="s">
        <v>1018</v>
      </c>
      <c r="AD43" s="125" t="s">
        <v>1044</v>
      </c>
      <c r="AE43" s="246">
        <f ca="1">SUMIFS('ХВС, ТН'!AE$26:AE$88,'ХВС, ТН'!$F$26:$F$88,$F43,'ХВС, ТН'!$G$26:$G$88,$G43)</f>
        <v>0</v>
      </c>
      <c r="AF43" s="246">
        <f ca="1">SUMIFS('ХВС, ТН'!AF$26:AF$88,'ХВС, ТН'!$F$26:$F$88,$F43,'ХВС, ТН'!$G$26:$G$88,$G43)</f>
        <v>100.07938</v>
      </c>
      <c r="AG43" s="246">
        <f ca="1">SUMIFS('ХВС, ТН'!AG$26:AG$88,'ХВС, ТН'!$F$26:$F$88,$F43,'ХВС, ТН'!$G$26:$G$88,$G43)</f>
        <v>0</v>
      </c>
      <c r="AH43" s="246">
        <f t="shared" ca="1" si="8"/>
        <v>-100.07938</v>
      </c>
      <c r="AI43" s="433">
        <f ca="1">SUMIFS('ХВС, ТН'!AH$26:AH$88,'ХВС, ТН'!$F$26:$F$88,$F43,'ХВС, ТН'!$G$26:$G$88,$G43)</f>
        <v>0</v>
      </c>
      <c r="AJ43" s="433">
        <f ca="1">SUMIFS('ХВС, ТН'!AI$26:AI$88,'ХВС, ТН'!$F$26:$F$88,$F43,'ХВС, ТН'!$G$26:$G$88,$G43)</f>
        <v>238.71463478000001</v>
      </c>
      <c r="AK43" s="433">
        <f ca="1">SUMIFS('ХВС, ТН'!AJ$26:AJ$88,'ХВС, ТН'!$F$26:$F$88,$F43,'ХВС, ТН'!$G$26:$G$88,$G43)</f>
        <v>0</v>
      </c>
      <c r="AL43" s="433">
        <f ca="1">SUMIFS('ХВС, ТН'!AK$26:AK$88,'ХВС, ТН'!$F$26:$F$88,$F43,'ХВС, ТН'!$G$26:$G$88,$G43)</f>
        <v>0</v>
      </c>
      <c r="AM43" s="433">
        <f ca="1">SUMIFS('ХВС, ТН'!AL$26:AL$88,'ХВС, ТН'!$F$26:$F$88,$F43,'ХВС, ТН'!$G$26:$G$88,$G43)</f>
        <v>0</v>
      </c>
      <c r="AN43" s="433">
        <f ca="1">SUMIFS('ХВС, ТН'!AM$26:AM$88,'ХВС, ТН'!$F$26:$F$88,$F43,'ХВС, ТН'!$G$26:$G$88,$G43)</f>
        <v>0</v>
      </c>
      <c r="AO43" s="433">
        <f ca="1">SUMIFS('ХВС, ТН'!AN$26:AN$88,'ХВС, ТН'!$F$26:$F$88,$F43,'ХВС, ТН'!$G$26:$G$88,$G43)</f>
        <v>0</v>
      </c>
      <c r="AP43" s="433">
        <f ca="1">SUMIFS('ХВС, ТН'!AO$26:AO$88,'ХВС, ТН'!$F$26:$F$88,$F43,'ХВС, ТН'!$G$26:$G$88,$G43)</f>
        <v>0</v>
      </c>
      <c r="AQ43" s="433">
        <f ca="1">SUMIFS('ХВС, ТН'!AP$26:AP$88,'ХВС, ТН'!$F$26:$F$88,$F43,'ХВС, ТН'!$G$26:$G$88,$G43)</f>
        <v>0</v>
      </c>
      <c r="AR43" s="433">
        <f ca="1">SUMIFS('ХВС, ТН'!AQ$26:AQ$88,'ХВС, ТН'!$F$26:$F$88,$F43,'ХВС, ТН'!$G$26:$G$88,$G43)</f>
        <v>0</v>
      </c>
      <c r="AS43" s="433">
        <f ca="1">SUMIFS('ХВС, ТН'!AR$26:AR$88,'ХВС, ТН'!$F$26:$F$88,$F43,'ХВС, ТН'!$G$26:$G$88,$G43)</f>
        <v>0</v>
      </c>
      <c r="AT43" s="433">
        <f ca="1">SUMIFS('ХВС, ТН'!AS$26:AS$88,'ХВС, ТН'!$F$26:$F$88,$F43,'ХВС, ТН'!$G$26:$G$88,$G43)</f>
        <v>0</v>
      </c>
      <c r="AU43" s="433">
        <f ca="1">SUMIFS('ХВС, ТН'!AT$26:AT$88,'ХВС, ТН'!$F$26:$F$88,$F43,'ХВС, ТН'!$G$26:$G$88,$G43)</f>
        <v>0</v>
      </c>
      <c r="AV43" s="433">
        <f ca="1">SUMIFS('ХВС, ТН'!AU$26:AU$88,'ХВС, ТН'!$F$26:$F$88,$F43,'ХВС, ТН'!$G$26:$G$88,$G43)</f>
        <v>0</v>
      </c>
      <c r="AW43" s="433">
        <f ca="1">SUMIFS('ХВС, ТН'!AV$26:AV$88,'ХВС, ТН'!$F$26:$F$88,$F43,'ХВС, ТН'!$G$26:$G$88,$G43)</f>
        <v>0</v>
      </c>
      <c r="AX43" s="433">
        <f ca="1">SUMIFS('ХВС, ТН'!AW$26:AW$88,'ХВС, ТН'!$F$26:$F$88,$F43,'ХВС, ТН'!$G$26:$G$88,$G43)</f>
        <v>0</v>
      </c>
      <c r="AY43" s="433">
        <f ca="1">SUMIFS('ХВС, ТН'!AX$26:AX$88,'ХВС, ТН'!$F$26:$F$88,$F43,'ХВС, ТН'!$G$26:$G$88,$G43)</f>
        <v>0</v>
      </c>
      <c r="AZ43" s="433">
        <f ca="1">SUMIFS('ХВС, ТН'!AY$26:AY$88,'ХВС, ТН'!$F$26:$F$88,$F43,'ХВС, ТН'!$G$26:$G$88,$G43)</f>
        <v>0</v>
      </c>
      <c r="BA43" s="433">
        <f ca="1">SUMIFS('ХВС, ТН'!AZ$26:AZ$88,'ХВС, ТН'!$F$26:$F$88,$F43,'ХВС, ТН'!$G$26:$G$88,$G43)</f>
        <v>0</v>
      </c>
      <c r="BB43" s="433">
        <f ca="1">SUMIFS('ХВС, ТН'!BA$26:BA$88,'ХВС, ТН'!$F$26:$F$88,$F43,'ХВС, ТН'!$G$26:$G$88,$G43)</f>
        <v>0</v>
      </c>
      <c r="BC43" s="433">
        <f ca="1">SUMIFS('ХВС, ТН'!BB$26:BB$88,'ХВС, ТН'!$F$26:$F$88,$F43,'ХВС, ТН'!$G$26:$G$88,$G43)</f>
        <v>0</v>
      </c>
      <c r="BD43" s="246">
        <f t="shared" ca="1" si="9"/>
        <v>0</v>
      </c>
      <c r="BE43" s="246">
        <f t="shared" ca="1" si="10"/>
        <v>0</v>
      </c>
      <c r="BF43" s="246">
        <f t="shared" ca="1" si="10"/>
        <v>0</v>
      </c>
      <c r="BG43" s="246">
        <f t="shared" ca="1" si="10"/>
        <v>0</v>
      </c>
      <c r="BH43" s="246">
        <f t="shared" ca="1" si="10"/>
        <v>0</v>
      </c>
      <c r="BI43" s="246">
        <f t="shared" ca="1" si="10"/>
        <v>0</v>
      </c>
      <c r="BJ43" s="246">
        <f t="shared" ca="1" si="10"/>
        <v>0</v>
      </c>
      <c r="BK43" s="246">
        <f t="shared" ca="1" si="10"/>
        <v>0</v>
      </c>
      <c r="BL43" s="246">
        <f t="shared" ca="1" si="10"/>
        <v>0</v>
      </c>
      <c r="BM43" s="246">
        <f t="shared" ca="1" si="10"/>
        <v>0</v>
      </c>
      <c r="BN43" s="1083"/>
      <c r="BO43" s="1083"/>
      <c r="BP43" s="1083"/>
      <c r="BS43" s="920" t="s">
        <v>1421</v>
      </c>
    </row>
    <row r="44" spans="1:71" ht="16.5" customHeight="1" x14ac:dyDescent="0.15">
      <c r="E44" s="630">
        <v>17</v>
      </c>
      <c r="F44" s="725" t="str" cm="1">
        <f t="array" aca="1" ref="F44" ca="1">OFFSET(G44,-1,-1)</f>
        <v>1</v>
      </c>
      <c r="G44" s="141" t="s">
        <v>1028</v>
      </c>
      <c r="T44" s="640" t="b" cm="1">
        <f t="array" ref="T44">T43</f>
        <v>1</v>
      </c>
      <c r="X44" s="1417"/>
      <c r="Z44" s="1417"/>
      <c r="AB44" s="454" t="s">
        <v>629</v>
      </c>
      <c r="AC44" s="776" t="s">
        <v>1029</v>
      </c>
      <c r="AD44" s="125" t="s">
        <v>1044</v>
      </c>
      <c r="AE44" s="246">
        <f ca="1">SUMIFS('ХВС, ТН'!AE$26:AE$88,'ХВС, ТН'!$F$26:$F$88,$F44,'ХВС, ТН'!$G$26:$G$88,$G44)</f>
        <v>0</v>
      </c>
      <c r="AF44" s="246">
        <f ca="1">SUMIFS('ХВС, ТН'!AF$26:AF$88,'ХВС, ТН'!$F$26:$F$88,$F44,'ХВС, ТН'!$G$26:$G$88,$G44)</f>
        <v>0</v>
      </c>
      <c r="AG44" s="246">
        <f ca="1">SUMIFS('ХВС, ТН'!AG$26:AG$88,'ХВС, ТН'!$F$26:$F$88,$F44,'ХВС, ТН'!$G$26:$G$88,$G44)</f>
        <v>0</v>
      </c>
      <c r="AH44" s="246">
        <f t="shared" ca="1" si="8"/>
        <v>0</v>
      </c>
      <c r="AI44" s="433">
        <f ca="1">SUMIFS('ХВС, ТН'!AH$26:AH$88,'ХВС, ТН'!$F$26:$F$88,$F44,'ХВС, ТН'!$G$26:$G$88,$G44)</f>
        <v>0</v>
      </c>
      <c r="AJ44" s="433">
        <f ca="1">SUMIFS('ХВС, ТН'!AI$26:AI$88,'ХВС, ТН'!$F$26:$F$88,$F44,'ХВС, ТН'!$G$26:$G$88,$G44)</f>
        <v>0</v>
      </c>
      <c r="AK44" s="433">
        <f ca="1">SUMIFS('ХВС, ТН'!AJ$26:AJ$88,'ХВС, ТН'!$F$26:$F$88,$F44,'ХВС, ТН'!$G$26:$G$88,$G44)</f>
        <v>0</v>
      </c>
      <c r="AL44" s="433">
        <f ca="1">SUMIFS('ХВС, ТН'!AK$26:AK$88,'ХВС, ТН'!$F$26:$F$88,$F44,'ХВС, ТН'!$G$26:$G$88,$G44)</f>
        <v>0</v>
      </c>
      <c r="AM44" s="433">
        <f ca="1">SUMIFS('ХВС, ТН'!AL$26:AL$88,'ХВС, ТН'!$F$26:$F$88,$F44,'ХВС, ТН'!$G$26:$G$88,$G44)</f>
        <v>0</v>
      </c>
      <c r="AN44" s="433">
        <f ca="1">SUMIFS('ХВС, ТН'!AM$26:AM$88,'ХВС, ТН'!$F$26:$F$88,$F44,'ХВС, ТН'!$G$26:$G$88,$G44)</f>
        <v>0</v>
      </c>
      <c r="AO44" s="433">
        <f ca="1">SUMIFS('ХВС, ТН'!AN$26:AN$88,'ХВС, ТН'!$F$26:$F$88,$F44,'ХВС, ТН'!$G$26:$G$88,$G44)</f>
        <v>0</v>
      </c>
      <c r="AP44" s="433">
        <f ca="1">SUMIFS('ХВС, ТН'!AO$26:AO$88,'ХВС, ТН'!$F$26:$F$88,$F44,'ХВС, ТН'!$G$26:$G$88,$G44)</f>
        <v>0</v>
      </c>
      <c r="AQ44" s="433">
        <f ca="1">SUMIFS('ХВС, ТН'!AP$26:AP$88,'ХВС, ТН'!$F$26:$F$88,$F44,'ХВС, ТН'!$G$26:$G$88,$G44)</f>
        <v>0</v>
      </c>
      <c r="AR44" s="433">
        <f ca="1">SUMIFS('ХВС, ТН'!AQ$26:AQ$88,'ХВС, ТН'!$F$26:$F$88,$F44,'ХВС, ТН'!$G$26:$G$88,$G44)</f>
        <v>0</v>
      </c>
      <c r="AS44" s="433">
        <f ca="1">SUMIFS('ХВС, ТН'!AR$26:AR$88,'ХВС, ТН'!$F$26:$F$88,$F44,'ХВС, ТН'!$G$26:$G$88,$G44)</f>
        <v>0</v>
      </c>
      <c r="AT44" s="433">
        <f ca="1">SUMIFS('ХВС, ТН'!AS$26:AS$88,'ХВС, ТН'!$F$26:$F$88,$F44,'ХВС, ТН'!$G$26:$G$88,$G44)</f>
        <v>0</v>
      </c>
      <c r="AU44" s="433">
        <f ca="1">SUMIFS('ХВС, ТН'!AT$26:AT$88,'ХВС, ТН'!$F$26:$F$88,$F44,'ХВС, ТН'!$G$26:$G$88,$G44)</f>
        <v>0</v>
      </c>
      <c r="AV44" s="433">
        <f ca="1">SUMIFS('ХВС, ТН'!AU$26:AU$88,'ХВС, ТН'!$F$26:$F$88,$F44,'ХВС, ТН'!$G$26:$G$88,$G44)</f>
        <v>0</v>
      </c>
      <c r="AW44" s="433">
        <f ca="1">SUMIFS('ХВС, ТН'!AV$26:AV$88,'ХВС, ТН'!$F$26:$F$88,$F44,'ХВС, ТН'!$G$26:$G$88,$G44)</f>
        <v>0</v>
      </c>
      <c r="AX44" s="433">
        <f ca="1">SUMIFS('ХВС, ТН'!AW$26:AW$88,'ХВС, ТН'!$F$26:$F$88,$F44,'ХВС, ТН'!$G$26:$G$88,$G44)</f>
        <v>0</v>
      </c>
      <c r="AY44" s="433">
        <f ca="1">SUMIFS('ХВС, ТН'!AX$26:AX$88,'ХВС, ТН'!$F$26:$F$88,$F44,'ХВС, ТН'!$G$26:$G$88,$G44)</f>
        <v>0</v>
      </c>
      <c r="AZ44" s="433">
        <f ca="1">SUMIFS('ХВС, ТН'!AY$26:AY$88,'ХВС, ТН'!$F$26:$F$88,$F44,'ХВС, ТН'!$G$26:$G$88,$G44)</f>
        <v>0</v>
      </c>
      <c r="BA44" s="433">
        <f ca="1">SUMIFS('ХВС, ТН'!AZ$26:AZ$88,'ХВС, ТН'!$F$26:$F$88,$F44,'ХВС, ТН'!$G$26:$G$88,$G44)</f>
        <v>0</v>
      </c>
      <c r="BB44" s="433">
        <f ca="1">SUMIFS('ХВС, ТН'!BA$26:BA$88,'ХВС, ТН'!$F$26:$F$88,$F44,'ХВС, ТН'!$G$26:$G$88,$G44)</f>
        <v>0</v>
      </c>
      <c r="BC44" s="433">
        <f ca="1">SUMIFS('ХВС, ТН'!BB$26:BB$88,'ХВС, ТН'!$F$26:$F$88,$F44,'ХВС, ТН'!$G$26:$G$88,$G44)</f>
        <v>0</v>
      </c>
      <c r="BD44" s="246">
        <f t="shared" ca="1" si="9"/>
        <v>0</v>
      </c>
      <c r="BE44" s="246">
        <f t="shared" ca="1" si="10"/>
        <v>0</v>
      </c>
      <c r="BF44" s="246">
        <f t="shared" ca="1" si="10"/>
        <v>0</v>
      </c>
      <c r="BG44" s="246">
        <f t="shared" ca="1" si="10"/>
        <v>0</v>
      </c>
      <c r="BH44" s="246">
        <f t="shared" ca="1" si="10"/>
        <v>0</v>
      </c>
      <c r="BI44" s="246">
        <f t="shared" ca="1" si="10"/>
        <v>0</v>
      </c>
      <c r="BJ44" s="246">
        <f t="shared" ca="1" si="10"/>
        <v>0</v>
      </c>
      <c r="BK44" s="246">
        <f t="shared" ca="1" si="10"/>
        <v>0</v>
      </c>
      <c r="BL44" s="246">
        <f t="shared" ca="1" si="10"/>
        <v>0</v>
      </c>
      <c r="BM44" s="246">
        <f t="shared" ca="1" si="10"/>
        <v>0</v>
      </c>
      <c r="BN44" s="1083"/>
      <c r="BO44" s="1083"/>
      <c r="BP44" s="1083"/>
      <c r="BS44" s="920" t="s">
        <v>1422</v>
      </c>
    </row>
    <row r="45" spans="1:71" ht="16.5" customHeight="1" x14ac:dyDescent="0.15">
      <c r="E45" s="630">
        <v>17</v>
      </c>
      <c r="F45" s="725" t="str" cm="1">
        <f t="array" aca="1" ref="F45" ca="1">OFFSET(G45,-1,-1)</f>
        <v>1</v>
      </c>
      <c r="G45" s="141" t="s">
        <v>1423</v>
      </c>
      <c r="T45" s="640" t="b" cm="1">
        <f t="array" ref="T45">T44</f>
        <v>1</v>
      </c>
      <c r="X45" s="1417"/>
      <c r="Z45" s="1417"/>
      <c r="AB45" s="829" t="s">
        <v>632</v>
      </c>
      <c r="AC45" s="115" t="s">
        <v>1406</v>
      </c>
      <c r="AD45" s="261" t="s">
        <v>1044</v>
      </c>
      <c r="AE45" s="245">
        <f ca="1">AE39+AE40+AE41+AE43+AE44</f>
        <v>0</v>
      </c>
      <c r="AF45" s="245">
        <f ca="1">AF39+AF40+AF41+AF43+AF44</f>
        <v>42119.338190000002</v>
      </c>
      <c r="AG45" s="245">
        <f ca="1">AG39+AG40+AG41+AG43+AG44</f>
        <v>0</v>
      </c>
      <c r="AH45" s="245">
        <f t="shared" ca="1" si="8"/>
        <v>-42119.338190000002</v>
      </c>
      <c r="AI45" s="830">
        <f t="shared" ref="AI45:BC45" ca="1" si="11">AI39+AI40+AI41+AI43+AI44</f>
        <v>0</v>
      </c>
      <c r="AJ45" s="528">
        <f t="shared" ca="1" si="11"/>
        <v>59409.84148591449</v>
      </c>
      <c r="AK45" s="528">
        <f t="shared" ca="1" si="11"/>
        <v>0</v>
      </c>
      <c r="AL45" s="528">
        <f t="shared" ca="1" si="11"/>
        <v>0</v>
      </c>
      <c r="AM45" s="528">
        <f t="shared" ca="1" si="11"/>
        <v>0</v>
      </c>
      <c r="AN45" s="528">
        <f t="shared" ca="1" si="11"/>
        <v>0</v>
      </c>
      <c r="AO45" s="528">
        <f t="shared" ca="1" si="11"/>
        <v>0</v>
      </c>
      <c r="AP45" s="528">
        <f t="shared" ca="1" si="11"/>
        <v>0</v>
      </c>
      <c r="AQ45" s="528">
        <f t="shared" ca="1" si="11"/>
        <v>0</v>
      </c>
      <c r="AR45" s="528">
        <f t="shared" ca="1" si="11"/>
        <v>0</v>
      </c>
      <c r="AS45" s="528">
        <f t="shared" ca="1" si="11"/>
        <v>0</v>
      </c>
      <c r="AT45" s="528">
        <f t="shared" ca="1" si="11"/>
        <v>0</v>
      </c>
      <c r="AU45" s="528">
        <f t="shared" ca="1" si="11"/>
        <v>0</v>
      </c>
      <c r="AV45" s="528">
        <f t="shared" ca="1" si="11"/>
        <v>0</v>
      </c>
      <c r="AW45" s="528">
        <f t="shared" ca="1" si="11"/>
        <v>0</v>
      </c>
      <c r="AX45" s="528">
        <f t="shared" ca="1" si="11"/>
        <v>0</v>
      </c>
      <c r="AY45" s="528">
        <f t="shared" ca="1" si="11"/>
        <v>0</v>
      </c>
      <c r="AZ45" s="528">
        <f t="shared" ca="1" si="11"/>
        <v>0</v>
      </c>
      <c r="BA45" s="528">
        <f t="shared" ca="1" si="11"/>
        <v>0</v>
      </c>
      <c r="BB45" s="528">
        <f t="shared" ca="1" si="11"/>
        <v>0</v>
      </c>
      <c r="BC45" s="528">
        <f t="shared" ca="1" si="11"/>
        <v>0</v>
      </c>
      <c r="BD45" s="528">
        <f t="shared" ca="1" si="9"/>
        <v>0</v>
      </c>
      <c r="BE45" s="528">
        <f t="shared" ca="1" si="10"/>
        <v>0</v>
      </c>
      <c r="BF45" s="528">
        <f t="shared" ca="1" si="10"/>
        <v>0</v>
      </c>
      <c r="BG45" s="528">
        <f t="shared" ca="1" si="10"/>
        <v>0</v>
      </c>
      <c r="BH45" s="528">
        <f t="shared" ca="1" si="10"/>
        <v>0</v>
      </c>
      <c r="BI45" s="528">
        <f t="shared" ca="1" si="10"/>
        <v>0</v>
      </c>
      <c r="BJ45" s="528">
        <f t="shared" ca="1" si="10"/>
        <v>0</v>
      </c>
      <c r="BK45" s="528">
        <f t="shared" ca="1" si="10"/>
        <v>0</v>
      </c>
      <c r="BL45" s="528">
        <f t="shared" ca="1" si="10"/>
        <v>0</v>
      </c>
      <c r="BM45" s="528">
        <f t="shared" ca="1" si="10"/>
        <v>0</v>
      </c>
      <c r="BN45" s="1094"/>
      <c r="BO45" s="1094"/>
      <c r="BP45" s="1094"/>
      <c r="BS45" s="920" t="s">
        <v>593</v>
      </c>
    </row>
    <row r="46" spans="1:71" ht="16.5" hidden="1" customHeight="1" x14ac:dyDescent="0.15">
      <c r="E46" s="630">
        <v>17</v>
      </c>
      <c r="F46" s="725" t="str" cm="1">
        <f t="array" aca="1" ref="F46" ca="1">OFFSET(G46,-1,-1)</f>
        <v>1</v>
      </c>
      <c r="G46" s="141" t="s">
        <v>986</v>
      </c>
      <c r="R46" s="141" t="s">
        <v>987</v>
      </c>
      <c r="T46" s="640" t="b" cm="1">
        <f t="array" ref="T46">T42</f>
        <v>0</v>
      </c>
      <c r="X46" s="1417"/>
      <c r="Z46" s="1417"/>
      <c r="AB46" s="456" t="s">
        <v>1424</v>
      </c>
      <c r="AC46" s="231" t="s">
        <v>989</v>
      </c>
      <c r="AD46" s="106" t="s">
        <v>805</v>
      </c>
      <c r="AE46" s="246">
        <f ca="1">SUM(AE39,AE42)</f>
        <v>0</v>
      </c>
      <c r="AF46" s="246">
        <f ca="1">SUM(AF39,AF42)</f>
        <v>26952.470780000003</v>
      </c>
      <c r="AG46" s="246">
        <f ca="1">SUM(AG39,AG42)</f>
        <v>0</v>
      </c>
      <c r="AH46" s="246">
        <f t="shared" ca="1" si="8"/>
        <v>-26952.470780000003</v>
      </c>
      <c r="AI46" s="412">
        <f t="shared" ref="AI46:BC46" ca="1" si="12">SUM(AI39,AI42)</f>
        <v>0</v>
      </c>
      <c r="AJ46" s="246">
        <f t="shared" ca="1" si="12"/>
        <v>39784.848643134494</v>
      </c>
      <c r="AK46" s="246">
        <f t="shared" ca="1" si="12"/>
        <v>0</v>
      </c>
      <c r="AL46" s="246">
        <f t="shared" ca="1" si="12"/>
        <v>0</v>
      </c>
      <c r="AM46" s="246">
        <f t="shared" ca="1" si="12"/>
        <v>0</v>
      </c>
      <c r="AN46" s="246">
        <f t="shared" ca="1" si="12"/>
        <v>0</v>
      </c>
      <c r="AO46" s="246">
        <f t="shared" ca="1" si="12"/>
        <v>0</v>
      </c>
      <c r="AP46" s="246">
        <f t="shared" ca="1" si="12"/>
        <v>0</v>
      </c>
      <c r="AQ46" s="246">
        <f t="shared" ca="1" si="12"/>
        <v>0</v>
      </c>
      <c r="AR46" s="246">
        <f t="shared" ca="1" si="12"/>
        <v>0</v>
      </c>
      <c r="AS46" s="246">
        <f t="shared" ca="1" si="12"/>
        <v>0</v>
      </c>
      <c r="AT46" s="246">
        <f t="shared" ca="1" si="12"/>
        <v>0</v>
      </c>
      <c r="AU46" s="246">
        <f t="shared" ca="1" si="12"/>
        <v>0</v>
      </c>
      <c r="AV46" s="246">
        <f t="shared" ca="1" si="12"/>
        <v>0</v>
      </c>
      <c r="AW46" s="246">
        <f t="shared" ca="1" si="12"/>
        <v>0</v>
      </c>
      <c r="AX46" s="246">
        <f t="shared" ca="1" si="12"/>
        <v>0</v>
      </c>
      <c r="AY46" s="246">
        <f t="shared" ca="1" si="12"/>
        <v>0</v>
      </c>
      <c r="AZ46" s="246">
        <f t="shared" ca="1" si="12"/>
        <v>0</v>
      </c>
      <c r="BA46" s="246">
        <f t="shared" ca="1" si="12"/>
        <v>0</v>
      </c>
      <c r="BB46" s="246">
        <f t="shared" ca="1" si="12"/>
        <v>0</v>
      </c>
      <c r="BC46" s="246">
        <f t="shared" ca="1" si="12"/>
        <v>0</v>
      </c>
      <c r="BD46" s="246">
        <f t="shared" ca="1" si="9"/>
        <v>0</v>
      </c>
      <c r="BE46" s="246">
        <f t="shared" ca="1" si="10"/>
        <v>0</v>
      </c>
      <c r="BF46" s="246">
        <f t="shared" ca="1" si="10"/>
        <v>0</v>
      </c>
      <c r="BG46" s="246">
        <f t="shared" ca="1" si="10"/>
        <v>0</v>
      </c>
      <c r="BH46" s="246">
        <f t="shared" ca="1" si="10"/>
        <v>0</v>
      </c>
      <c r="BI46" s="246">
        <f t="shared" ca="1" si="10"/>
        <v>0</v>
      </c>
      <c r="BJ46" s="246">
        <f t="shared" ca="1" si="10"/>
        <v>0</v>
      </c>
      <c r="BK46" s="246">
        <f t="shared" ca="1" si="10"/>
        <v>0</v>
      </c>
      <c r="BL46" s="246">
        <f t="shared" ca="1" si="10"/>
        <v>0</v>
      </c>
      <c r="BM46" s="246">
        <f t="shared" ca="1" si="10"/>
        <v>0</v>
      </c>
      <c r="BN46" s="31"/>
      <c r="BO46" s="31"/>
      <c r="BP46" s="31"/>
      <c r="BS46" s="920" t="s">
        <v>1425</v>
      </c>
    </row>
    <row r="47" spans="1:71" s="1058" customFormat="1" ht="16.5" customHeight="1" x14ac:dyDescent="0.15">
      <c r="A47" s="148"/>
      <c r="B47" s="148"/>
      <c r="C47" s="148"/>
      <c r="D47" s="148"/>
      <c r="E47" s="630">
        <v>17</v>
      </c>
      <c r="F47" s="725" t="str" cm="1">
        <f t="array" ref="F47">X47</f>
        <v>2</v>
      </c>
      <c r="G47" s="576" t="str" cm="1">
        <f t="array" ref="G47">INDEX('Общие сведения'!$AK$169:$AK$234,MATCH($F47,'Общие сведения'!$Z$169:$Z$234,0))</f>
        <v>одноставочный</v>
      </c>
      <c r="H47" s="148"/>
      <c r="I47" s="160" t="str" cm="1">
        <f t="array" ref="I47">INDEX('Общие сведения'!$AE$169:$AE$234,MATCH($F47,'Общие сведения'!$Z$169:$Z$234,0))</f>
        <v>Теплоснабжение</v>
      </c>
      <c r="J47" s="160" t="str" cm="1">
        <f t="array" ref="J47">INDEX('Общие сведения'!$AK$169:$AK$234,MATCH($F47,'Общие сведения'!$Z$169:$Z$234,0))</f>
        <v>одноставочный</v>
      </c>
      <c r="K47" s="160" cm="1">
        <f t="array" ref="K47">INDEX('Общие сведения'!$AH$169:$AH$234,MATCH($F47,'Общие сведения'!$Z$169:$Z$234,0))</f>
        <v>0</v>
      </c>
      <c r="L47" s="160" t="str" cm="1">
        <f t="array" ref="L47">INDEX('Общие сведения'!$AI$169:$AI$234,MATCH($F47,'Общие сведения'!$Z$169:$Z$234,0))</f>
        <v>вода</v>
      </c>
      <c r="M47" s="160" t="str" cm="1">
        <f t="array" ref="M47">INDEX('Общие сведения'!$AJ$169:$AJ$234,MATCH($F47,'Общие сведения'!$Z$169:$Z$234,0))</f>
        <v>Оказание услуг на территории: г Нижний Новгород (ОКТМО: 22701000001) - котельная (ул. Карла Маркса)</v>
      </c>
      <c r="N47" s="148"/>
      <c r="O47" s="148"/>
      <c r="P47" s="148"/>
      <c r="Q47" s="148"/>
      <c r="R47" s="148"/>
      <c r="S47" s="148"/>
      <c r="T47" s="640" t="b">
        <f>X47&gt;0</f>
        <v>1</v>
      </c>
      <c r="U47" s="148"/>
      <c r="V47" s="127" t="str" cm="1">
        <f t="array" ref="V47">'Неподконтрольные (5.3)'!$AB$67</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47" s="148"/>
      <c r="X47" s="1311" t="s">
        <v>331</v>
      </c>
      <c r="Y47" s="148"/>
      <c r="Z47" s="1308"/>
      <c r="AA47" s="148"/>
      <c r="AB47" s="264" t="str" cm="1">
        <f t="array" ref="AB47">IF(ISBLANK('Неподконтрольные (5.3)'!$AB$67),"",'Неподконтрольные (5.3)'!$AB$67)</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148"/>
      <c r="BR47" s="148"/>
      <c r="BS47" s="920" t="str">
        <f>IF(AND(ISNUMBER(VALUE(TRIM(SUBSTITUTE(AB48,".","")))),TRIM(SUBSTITUTE(AB48,".",""))&lt;&gt;""),"P"&amp;SUBSTITUTE(AB48,".",""),"")</f>
        <v/>
      </c>
    </row>
    <row r="48" spans="1:71" s="1058" customFormat="1" ht="16.5" customHeight="1" x14ac:dyDescent="0.15">
      <c r="A48" s="148"/>
      <c r="B48" s="148"/>
      <c r="C48" s="148"/>
      <c r="D48" s="148"/>
      <c r="E48" s="630">
        <v>17</v>
      </c>
      <c r="F48" s="725" t="str" cm="1">
        <f t="array" aca="1" ref="F48" ca="1">OFFSET(G48,-1,-1)</f>
        <v>2</v>
      </c>
      <c r="G48" s="148"/>
      <c r="H48" s="148"/>
      <c r="I48" s="148"/>
      <c r="J48" s="148"/>
      <c r="K48" s="175" t="str">
        <f ca="1">F48&amp;"komm"</f>
        <v>2komm</v>
      </c>
      <c r="L48" s="174" cm="1">
        <f t="array" ref="L48">BO48</f>
        <v>0</v>
      </c>
      <c r="M48" s="148"/>
      <c r="N48" s="148"/>
      <c r="O48" s="148"/>
      <c r="P48" s="148"/>
      <c r="Q48" s="148"/>
      <c r="R48" s="148"/>
      <c r="S48" s="148"/>
      <c r="T48" s="640" t="b" cm="1">
        <f t="array" ref="T48">T47</f>
        <v>1</v>
      </c>
      <c r="U48" s="148"/>
      <c r="V48" s="148"/>
      <c r="W48" s="148"/>
      <c r="X48" s="1308"/>
      <c r="Y48" s="148"/>
      <c r="Z48" s="1308"/>
      <c r="AA48" s="148"/>
      <c r="AB48" s="1411" t="s">
        <v>1414</v>
      </c>
      <c r="AC48" s="1412"/>
      <c r="AD48" s="242" t="s">
        <v>805</v>
      </c>
      <c r="AE48" s="245" cm="1">
        <f t="array" aca="1" ref="AE48" ca="1">AE55</f>
        <v>0</v>
      </c>
      <c r="AF48" s="245" cm="1">
        <f t="array" aca="1" ref="AF48" ca="1">AF55</f>
        <v>65506.571765920002</v>
      </c>
      <c r="AG48" s="245" cm="1">
        <f t="array" aca="1" ref="AG48" ca="1">AG55</f>
        <v>0</v>
      </c>
      <c r="AH48" s="245" cm="1">
        <f t="array" aca="1" ref="AH48" ca="1">AH55</f>
        <v>-65506.571765920002</v>
      </c>
      <c r="AI48" s="245" cm="1">
        <f t="array" aca="1" ref="AI48" ca="1">AI55</f>
        <v>0</v>
      </c>
      <c r="AJ48" s="245" cm="1">
        <f t="array" aca="1" ref="AJ48" ca="1">AJ55</f>
        <v>108463.3978874966</v>
      </c>
      <c r="AK48" s="245" cm="1">
        <f t="array" aca="1" ref="AK48" ca="1">AK55</f>
        <v>0</v>
      </c>
      <c r="AL48" s="245" cm="1">
        <f t="array" aca="1" ref="AL48" ca="1">AL55</f>
        <v>0</v>
      </c>
      <c r="AM48" s="245" cm="1">
        <f t="array" aca="1" ref="AM48" ca="1">AM55</f>
        <v>0</v>
      </c>
      <c r="AN48" s="245" cm="1">
        <f t="array" aca="1" ref="AN48" ca="1">AN55</f>
        <v>0</v>
      </c>
      <c r="AO48" s="245" cm="1">
        <f t="array" aca="1" ref="AO48" ca="1">AO55</f>
        <v>0</v>
      </c>
      <c r="AP48" s="245" cm="1">
        <f t="array" aca="1" ref="AP48" ca="1">AP55</f>
        <v>0</v>
      </c>
      <c r="AQ48" s="245" cm="1">
        <f t="array" aca="1" ref="AQ48" ca="1">AQ55</f>
        <v>0</v>
      </c>
      <c r="AR48" s="245" cm="1">
        <f t="array" aca="1" ref="AR48" ca="1">AR55</f>
        <v>0</v>
      </c>
      <c r="AS48" s="245" cm="1">
        <f t="array" aca="1" ref="AS48" ca="1">AS55</f>
        <v>0</v>
      </c>
      <c r="AT48" s="245" cm="1">
        <f t="array" aca="1" ref="AT48" ca="1">AT55</f>
        <v>0</v>
      </c>
      <c r="AU48" s="245" cm="1">
        <f t="array" aca="1" ref="AU48" ca="1">AU55</f>
        <v>0</v>
      </c>
      <c r="AV48" s="245" cm="1">
        <f t="array" aca="1" ref="AV48" ca="1">AV55</f>
        <v>0</v>
      </c>
      <c r="AW48" s="245" cm="1">
        <f t="array" aca="1" ref="AW48" ca="1">AW55</f>
        <v>0</v>
      </c>
      <c r="AX48" s="245" cm="1">
        <f t="array" aca="1" ref="AX48" ca="1">AX55</f>
        <v>0</v>
      </c>
      <c r="AY48" s="245" cm="1">
        <f t="array" aca="1" ref="AY48" ca="1">AY55</f>
        <v>0</v>
      </c>
      <c r="AZ48" s="245" cm="1">
        <f t="array" aca="1" ref="AZ48" ca="1">AZ55</f>
        <v>0</v>
      </c>
      <c r="BA48" s="245" cm="1">
        <f t="array" aca="1" ref="BA48" ca="1">BA55</f>
        <v>0</v>
      </c>
      <c r="BB48" s="245" cm="1">
        <f t="array" aca="1" ref="BB48" ca="1">BB55</f>
        <v>0</v>
      </c>
      <c r="BC48" s="245" cm="1">
        <f t="array" aca="1" ref="BC48" ca="1">BC55</f>
        <v>0</v>
      </c>
      <c r="BD48" s="245" cm="1">
        <f t="array" aca="1" ref="BD48" ca="1">BD55</f>
        <v>0</v>
      </c>
      <c r="BE48" s="245" cm="1">
        <f t="array" aca="1" ref="BE48" ca="1">BE55</f>
        <v>0</v>
      </c>
      <c r="BF48" s="245" cm="1">
        <f t="array" aca="1" ref="BF48" ca="1">BF55</f>
        <v>0</v>
      </c>
      <c r="BG48" s="245" cm="1">
        <f t="array" aca="1" ref="BG48" ca="1">BG55</f>
        <v>0</v>
      </c>
      <c r="BH48" s="245" cm="1">
        <f t="array" aca="1" ref="BH48" ca="1">BH55</f>
        <v>0</v>
      </c>
      <c r="BI48" s="245" cm="1">
        <f t="array" aca="1" ref="BI48" ca="1">BI55</f>
        <v>0</v>
      </c>
      <c r="BJ48" s="245" cm="1">
        <f t="array" aca="1" ref="BJ48" ca="1">BJ55</f>
        <v>0</v>
      </c>
      <c r="BK48" s="245" cm="1">
        <f t="array" aca="1" ref="BK48" ca="1">BK55</f>
        <v>0</v>
      </c>
      <c r="BL48" s="245" cm="1">
        <f t="array" aca="1" ref="BL48" ca="1">BL55</f>
        <v>0</v>
      </c>
      <c r="BM48" s="245" cm="1">
        <f t="array" aca="1" ref="BM48" ca="1">BM55</f>
        <v>0</v>
      </c>
      <c r="BN48" s="1083"/>
      <c r="BO48" s="1083"/>
      <c r="BP48" s="1083"/>
      <c r="BQ48" s="148"/>
      <c r="BR48" s="148"/>
      <c r="BS48" s="920" t="s">
        <v>1415</v>
      </c>
    </row>
    <row r="49" spans="1:71" ht="16.5" customHeight="1" x14ac:dyDescent="0.15">
      <c r="E49" s="630">
        <v>17</v>
      </c>
      <c r="F49" s="725" t="str" cm="1">
        <f t="array" aca="1" ref="F49" ca="1">OFFSET(G49,-1,-1)</f>
        <v>2</v>
      </c>
      <c r="G49" s="141" t="s">
        <v>1416</v>
      </c>
      <c r="T49" s="640" t="b" cm="1">
        <f t="array" ref="T49">T48</f>
        <v>1</v>
      </c>
      <c r="X49" s="1417"/>
      <c r="Z49" s="1417"/>
      <c r="AB49" s="386" t="s">
        <v>324</v>
      </c>
      <c r="AC49" s="584" t="s">
        <v>1417</v>
      </c>
      <c r="AD49" s="393" t="s">
        <v>1044</v>
      </c>
      <c r="AE49" s="246">
        <f ca="1">SUMIFS('Топливо 4.4'!AH$27:AH$597,'Топливо 4.4'!$F$27:$F$597,$F49,'Топливо 4.4'!$G$27:$G$597,$G49)</f>
        <v>0</v>
      </c>
      <c r="AF49" s="246">
        <f ca="1">SUMIFS('Топливо 4.4'!AI$27:AI$597,'Топливо 4.4'!$F$27:$F$597,$F49,'Топливо 4.4'!$G$27:$G$597,$G49)</f>
        <v>55263.834755920005</v>
      </c>
      <c r="AG49" s="246">
        <f ca="1">SUMIFS('Топливо 4.4'!AJ$27:AJ$597,'Топливо 4.4'!$F$27:$F$597,$F49,'Топливо 4.4'!$G$27:$G$597,$G49)</f>
        <v>0</v>
      </c>
      <c r="AH49" s="246">
        <f t="shared" ref="AH49:AH56" ca="1" si="13">AG49-AF49</f>
        <v>-55263.834755920005</v>
      </c>
      <c r="AI49" s="246">
        <f ca="1">SUMIFS('Топливо 4.4'!AK$27:AK$597,'Топливо 4.4'!$F$27:$F$597,$F49,'Топливо 4.4'!$G$27:$G$597,$G49)</f>
        <v>0</v>
      </c>
      <c r="AJ49" s="246">
        <f ca="1">SUMIFS('Топливо 4.4'!AL$27:AL$597,'Топливо 4.4'!$F$27:$F$597,$F49,'Топливо 4.4'!$G$27:$G$597,$G49)</f>
        <v>90250.499081867747</v>
      </c>
      <c r="AK49" s="246">
        <f ca="1">SUMIFS('Топливо 4.4'!AO$27:AO$597,'Топливо 4.4'!$F$27:$F$597,$F49,'Топливо 4.4'!$G$27:$G$597,$G49)</f>
        <v>0</v>
      </c>
      <c r="AL49" s="246">
        <f ca="1">SUMIFS('Топливо 4.4'!AR$27:AR$597,'Топливо 4.4'!$F$27:$F$597,$F49,'Топливо 4.4'!$G$27:$G$597,$G49)</f>
        <v>0</v>
      </c>
      <c r="AM49" s="246">
        <f ca="1">SUMIFS('Топливо 4.4'!AU$27:AU$597,'Топливо 4.4'!$F$27:$F$597,$F49,'Топливо 4.4'!$G$27:$G$597,$G49)</f>
        <v>0</v>
      </c>
      <c r="AN49" s="246">
        <f ca="1">SUMIFS('Топливо 4.4'!AX$27:AX$597,'Топливо 4.4'!$F$27:$F$597,$F49,'Топливо 4.4'!$G$27:$G$597,$G49)</f>
        <v>0</v>
      </c>
      <c r="AO49" s="246">
        <f ca="1">SUMIFS('Топливо 4.4'!BA$27:BA$597,'Топливо 4.4'!$F$27:$F$597,$F49,'Топливо 4.4'!$G$27:$G$597,$G49)</f>
        <v>0</v>
      </c>
      <c r="AP49" s="246">
        <f ca="1">SUMIFS('Топливо 4.4'!BD$27:BD$597,'Топливо 4.4'!$F$27:$F$597,$F49,'Топливо 4.4'!$G$27:$G$597,$G49)</f>
        <v>0</v>
      </c>
      <c r="AQ49" s="246">
        <f ca="1">SUMIFS('Топливо 4.4'!BG$27:BG$597,'Топливо 4.4'!$F$27:$F$597,$F49,'Топливо 4.4'!$G$27:$G$597,$G49)</f>
        <v>0</v>
      </c>
      <c r="AR49" s="246">
        <f ca="1">SUMIFS('Топливо 4.4'!BJ$27:BJ$597,'Топливо 4.4'!$F$27:$F$597,$F49,'Топливо 4.4'!$G$27:$G$597,$G49)</f>
        <v>0</v>
      </c>
      <c r="AS49" s="246">
        <f ca="1">SUMIFS('Топливо 4.4'!BM$27:BM$597,'Топливо 4.4'!$F$27:$F$597,$F49,'Топливо 4.4'!$G$27:$G$597,$G49)</f>
        <v>0</v>
      </c>
      <c r="AT49" s="246">
        <f ca="1">SUMIFS('Топливо 4.4'!BP$27:BP$597,'Топливо 4.4'!$F$27:$F$597,$F49,'Топливо 4.4'!$G$27:$G$597,$G49)</f>
        <v>0</v>
      </c>
      <c r="AU49" s="246">
        <f ca="1">SUMIFS('Топливо 4.4'!BS$27:BS$597,'Топливо 4.4'!$F$27:$F$597,$F49,'Топливо 4.4'!$G$27:$G$597,$G49)</f>
        <v>0</v>
      </c>
      <c r="AV49" s="246">
        <f ca="1">SUMIFS('Топливо 4.4'!BV$27:BV$597,'Топливо 4.4'!$F$27:$F$597,$F49,'Топливо 4.4'!$G$27:$G$597,$G49)</f>
        <v>0</v>
      </c>
      <c r="AW49" s="246">
        <f ca="1">SUMIFS('Топливо 4.4'!BY$27:BY$597,'Топливо 4.4'!$F$27:$F$597,$F49,'Топливо 4.4'!$G$27:$G$597,$G49)</f>
        <v>0</v>
      </c>
      <c r="AX49" s="246">
        <f ca="1">SUMIFS('Топливо 4.4'!CB$27:CB$597,'Топливо 4.4'!$F$27:$F$597,$F49,'Топливо 4.4'!$G$27:$G$597,$G49)</f>
        <v>0</v>
      </c>
      <c r="AY49" s="246">
        <f ca="1">SUMIFS('Топливо 4.4'!CE$27:CE$597,'Топливо 4.4'!$F$27:$F$597,$F49,'Топливо 4.4'!$G$27:$G$597,$G49)</f>
        <v>0</v>
      </c>
      <c r="AZ49" s="246">
        <f ca="1">SUMIFS('Топливо 4.4'!CH$27:CH$597,'Топливо 4.4'!$F$27:$F$597,$F49,'Топливо 4.4'!$G$27:$G$597,$G49)</f>
        <v>0</v>
      </c>
      <c r="BA49" s="246">
        <f ca="1">SUMIFS('Топливо 4.4'!CK$27:CK$597,'Топливо 4.4'!$F$27:$F$597,$F49,'Топливо 4.4'!$G$27:$G$597,$G49)</f>
        <v>0</v>
      </c>
      <c r="BB49" s="246">
        <f ca="1">SUMIFS('Топливо 4.4'!CN$27:CN$597,'Топливо 4.4'!$F$27:$F$597,$F49,'Топливо 4.4'!$G$27:$G$597,$G49)</f>
        <v>0</v>
      </c>
      <c r="BC49" s="246">
        <f ca="1">SUMIFS('Топливо 4.4'!CQ$27:CQ$597,'Топливо 4.4'!$F$27:$F$597,$F49,'Топливо 4.4'!$G$27:$G$597,$G49)</f>
        <v>0</v>
      </c>
      <c r="BD49" s="246">
        <f t="shared" ref="BD49:BD56" ca="1" si="14">IF(AI49=0,0,(AT49-AI49)/AI49*100)</f>
        <v>0</v>
      </c>
      <c r="BE49" s="246">
        <f t="shared" ref="BE49:BM56" ca="1" si="15">IF(AT49=0,0,(AU49-AT49)/AT49*100)</f>
        <v>0</v>
      </c>
      <c r="BF49" s="246">
        <f t="shared" ca="1" si="15"/>
        <v>0</v>
      </c>
      <c r="BG49" s="246">
        <f t="shared" ca="1" si="15"/>
        <v>0</v>
      </c>
      <c r="BH49" s="246">
        <f t="shared" ca="1" si="15"/>
        <v>0</v>
      </c>
      <c r="BI49" s="246">
        <f t="shared" ca="1" si="15"/>
        <v>0</v>
      </c>
      <c r="BJ49" s="246">
        <f t="shared" ca="1" si="15"/>
        <v>0</v>
      </c>
      <c r="BK49" s="246">
        <f t="shared" ca="1" si="15"/>
        <v>0</v>
      </c>
      <c r="BL49" s="246">
        <f t="shared" ca="1" si="15"/>
        <v>0</v>
      </c>
      <c r="BM49" s="246">
        <f t="shared" ca="1" si="15"/>
        <v>0</v>
      </c>
      <c r="BN49" s="1083"/>
      <c r="BO49" s="1083"/>
      <c r="BP49" s="1083"/>
      <c r="BS49" s="920" t="s">
        <v>1411</v>
      </c>
    </row>
    <row r="50" spans="1:71" ht="16.5" customHeight="1" x14ac:dyDescent="0.15">
      <c r="E50" s="630">
        <v>17</v>
      </c>
      <c r="F50" s="725" t="str" cm="1">
        <f t="array" aca="1" ref="F50" ca="1">OFFSET(G50,-1,-1)</f>
        <v>2</v>
      </c>
      <c r="G50" s="141" t="s">
        <v>949</v>
      </c>
      <c r="T50" s="640" t="b" cm="1">
        <f t="array" ref="T50">T49</f>
        <v>1</v>
      </c>
      <c r="X50" s="1417"/>
      <c r="Z50" s="1417"/>
      <c r="AB50" s="410" t="s">
        <v>331</v>
      </c>
      <c r="AC50" s="582" t="s">
        <v>951</v>
      </c>
      <c r="AD50" s="397" t="s">
        <v>1044</v>
      </c>
      <c r="AE50" s="246">
        <f ca="1">SUMIFS(ЭнергоРесурсы!AE$26:AE$200,ЭнергоРесурсы!$F$26:$F$200,$F50,ЭнергоРесурсы!$G$26:$G$200,$G50)</f>
        <v>0</v>
      </c>
      <c r="AF50" s="246">
        <f ca="1">SUMIFS(ЭнергоРесурсы!AF$26:AF$200,ЭнергоРесурсы!$F$26:$F$200,$F50,ЭнергоРесурсы!$G$26:$G$200,$G50)</f>
        <v>10215.30329</v>
      </c>
      <c r="AG50" s="246">
        <f ca="1">SUMIFS(ЭнергоРесурсы!AG$26:AG$200,ЭнергоРесурсы!$F$26:$F$200,$F50,ЭнергоРесурсы!$G$26:$G$200,$G50)</f>
        <v>0</v>
      </c>
      <c r="AH50" s="246">
        <f t="shared" ca="1" si="13"/>
        <v>-10215.30329</v>
      </c>
      <c r="AI50" s="246">
        <f ca="1">SUMIFS(ЭнергоРесурсы!AH$26:AH$200,ЭнергоРесурсы!$F$26:$F$200,$F50,ЭнергоРесурсы!$G$26:$G$200,$G50)</f>
        <v>0</v>
      </c>
      <c r="AJ50" s="246">
        <f ca="1">SUMIFS(ЭнергоРесурсы!AI$26:AI$200,ЭнергоРесурсы!$F$26:$F$200,$F50,ЭнергоРесурсы!$G$26:$G$200,$G50)</f>
        <v>18062.069495296</v>
      </c>
      <c r="AK50" s="246">
        <f ca="1">SUMIFS(ЭнергоРесурсы!AJ$26:AJ$200,ЭнергоРесурсы!$F$26:$F$200,$F50,ЭнергоРесурсы!$G$26:$G$200,$G50)</f>
        <v>0</v>
      </c>
      <c r="AL50" s="246">
        <f ca="1">SUMIFS(ЭнергоРесурсы!AK$26:AK$200,ЭнергоРесурсы!$F$26:$F$200,$F50,ЭнергоРесурсы!$G$26:$G$200,$G50)</f>
        <v>0</v>
      </c>
      <c r="AM50" s="246">
        <f ca="1">SUMIFS(ЭнергоРесурсы!AL$26:AL$200,ЭнергоРесурсы!$F$26:$F$200,$F50,ЭнергоРесурсы!$G$26:$G$200,$G50)</f>
        <v>0</v>
      </c>
      <c r="AN50" s="246">
        <f ca="1">SUMIFS(ЭнергоРесурсы!AM$26:AM$200,ЭнергоРесурсы!$F$26:$F$200,$F50,ЭнергоРесурсы!$G$26:$G$200,$G50)</f>
        <v>0</v>
      </c>
      <c r="AO50" s="246">
        <f ca="1">SUMIFS(ЭнергоРесурсы!AN$26:AN$200,ЭнергоРесурсы!$F$26:$F$200,$F50,ЭнергоРесурсы!$G$26:$G$200,$G50)</f>
        <v>0</v>
      </c>
      <c r="AP50" s="246">
        <f ca="1">SUMIFS(ЭнергоРесурсы!AO$26:AO$200,ЭнергоРесурсы!$F$26:$F$200,$F50,ЭнергоРесурсы!$G$26:$G$200,$G50)</f>
        <v>0</v>
      </c>
      <c r="AQ50" s="246">
        <f ca="1">SUMIFS(ЭнергоРесурсы!AP$26:AP$200,ЭнергоРесурсы!$F$26:$F$200,$F50,ЭнергоРесурсы!$G$26:$G$200,$G50)</f>
        <v>0</v>
      </c>
      <c r="AR50" s="246">
        <f ca="1">SUMIFS(ЭнергоРесурсы!AQ$26:AQ$200,ЭнергоРесурсы!$F$26:$F$200,$F50,ЭнергоРесурсы!$G$26:$G$200,$G50)</f>
        <v>0</v>
      </c>
      <c r="AS50" s="246">
        <f ca="1">SUMIFS(ЭнергоРесурсы!AR$26:AR$200,ЭнергоРесурсы!$F$26:$F$200,$F50,ЭнергоРесурсы!$G$26:$G$200,$G50)</f>
        <v>0</v>
      </c>
      <c r="AT50" s="246">
        <f ca="1">SUMIFS(ЭнергоРесурсы!AS$26:AS$200,ЭнергоРесурсы!$F$26:$F$200,$F50,ЭнергоРесурсы!$G$26:$G$200,$G50)</f>
        <v>0</v>
      </c>
      <c r="AU50" s="246">
        <f ca="1">SUMIFS(ЭнергоРесурсы!AT$26:AT$200,ЭнергоРесурсы!$F$26:$F$200,$F50,ЭнергоРесурсы!$G$26:$G$200,$G50)</f>
        <v>0</v>
      </c>
      <c r="AV50" s="246">
        <f ca="1">SUMIFS(ЭнергоРесурсы!AU$26:AU$200,ЭнергоРесурсы!$F$26:$F$200,$F50,ЭнергоРесурсы!$G$26:$G$200,$G50)</f>
        <v>0</v>
      </c>
      <c r="AW50" s="246">
        <f ca="1">SUMIFS(ЭнергоРесурсы!AV$26:AV$200,ЭнергоРесурсы!$F$26:$F$200,$F50,ЭнергоРесурсы!$G$26:$G$200,$G50)</f>
        <v>0</v>
      </c>
      <c r="AX50" s="246">
        <f ca="1">SUMIFS(ЭнергоРесурсы!AW$26:AW$200,ЭнергоРесурсы!$F$26:$F$200,$F50,ЭнергоРесурсы!$G$26:$G$200,$G50)</f>
        <v>0</v>
      </c>
      <c r="AY50" s="246">
        <f ca="1">SUMIFS(ЭнергоРесурсы!AX$26:AX$200,ЭнергоРесурсы!$F$26:$F$200,$F50,ЭнергоРесурсы!$G$26:$G$200,$G50)</f>
        <v>0</v>
      </c>
      <c r="AZ50" s="246">
        <f ca="1">SUMIFS(ЭнергоРесурсы!AY$26:AY$200,ЭнергоРесурсы!$F$26:$F$200,$F50,ЭнергоРесурсы!$G$26:$G$200,$G50)</f>
        <v>0</v>
      </c>
      <c r="BA50" s="246">
        <f ca="1">SUMIFS(ЭнергоРесурсы!AZ$26:AZ$200,ЭнергоРесурсы!$F$26:$F$200,$F50,ЭнергоРесурсы!$G$26:$G$200,$G50)</f>
        <v>0</v>
      </c>
      <c r="BB50" s="246">
        <f ca="1">SUMIFS(ЭнергоРесурсы!BA$26:BA$200,ЭнергоРесурсы!$F$26:$F$200,$F50,ЭнергоРесурсы!$G$26:$G$200,$G50)</f>
        <v>0</v>
      </c>
      <c r="BC50" s="246">
        <f ca="1">SUMIFS(ЭнергоРесурсы!BB$26:BB$200,ЭнергоРесурсы!$F$26:$F$200,$F50,ЭнергоРесурсы!$G$26:$G$200,$G50)</f>
        <v>0</v>
      </c>
      <c r="BD50" s="246">
        <f t="shared" ca="1" si="14"/>
        <v>0</v>
      </c>
      <c r="BE50" s="246">
        <f t="shared" ca="1" si="15"/>
        <v>0</v>
      </c>
      <c r="BF50" s="246">
        <f t="shared" ca="1" si="15"/>
        <v>0</v>
      </c>
      <c r="BG50" s="246">
        <f t="shared" ca="1" si="15"/>
        <v>0</v>
      </c>
      <c r="BH50" s="246">
        <f t="shared" ca="1" si="15"/>
        <v>0</v>
      </c>
      <c r="BI50" s="246">
        <f t="shared" ca="1" si="15"/>
        <v>0</v>
      </c>
      <c r="BJ50" s="246">
        <f t="shared" ca="1" si="15"/>
        <v>0</v>
      </c>
      <c r="BK50" s="246">
        <f t="shared" ca="1" si="15"/>
        <v>0</v>
      </c>
      <c r="BL50" s="246">
        <f t="shared" ca="1" si="15"/>
        <v>0</v>
      </c>
      <c r="BM50" s="246">
        <f t="shared" ca="1" si="15"/>
        <v>0</v>
      </c>
      <c r="BN50" s="1083"/>
      <c r="BO50" s="1083"/>
      <c r="BP50" s="1083"/>
      <c r="BS50" s="920" t="s">
        <v>1418</v>
      </c>
    </row>
    <row r="51" spans="1:71" ht="16.5" customHeight="1" x14ac:dyDescent="0.15">
      <c r="E51" s="630">
        <v>17</v>
      </c>
      <c r="F51" s="725" t="str" cm="1">
        <f t="array" aca="1" ref="F51" ca="1">OFFSET(G51,-1,-1)</f>
        <v>2</v>
      </c>
      <c r="G51" s="141" t="s">
        <v>984</v>
      </c>
      <c r="T51" s="640" t="b" cm="1">
        <f t="array" ref="T51">T50</f>
        <v>1</v>
      </c>
      <c r="X51" s="1417"/>
      <c r="Z51" s="1417"/>
      <c r="AB51" s="225" t="s">
        <v>334</v>
      </c>
      <c r="AC51" s="583" t="s">
        <v>1004</v>
      </c>
      <c r="AD51" s="397" t="s">
        <v>1044</v>
      </c>
      <c r="AE51" s="246">
        <f ca="1">SUMIFS(ЭнергоРесурсы!AE$26:AE$200,ЭнергоРесурсы!$F$26:$F$200,$F51,ЭнергоРесурсы!$G$26:$G$200,$G51)</f>
        <v>0</v>
      </c>
      <c r="AF51" s="246">
        <f ca="1">SUMIFS(ЭнергоРесурсы!AF$26:AF$200,ЭнергоРесурсы!$F$26:$F$200,$F51,ЭнергоРесурсы!$G$26:$G$200,$G51)</f>
        <v>0</v>
      </c>
      <c r="AG51" s="246">
        <f ca="1">SUMIFS(ЭнергоРесурсы!AG$26:AG$200,ЭнергоРесурсы!$F$26:$F$200,$F51,ЭнергоРесурсы!$G$26:$G$200,$G51)</f>
        <v>0</v>
      </c>
      <c r="AH51" s="246">
        <f t="shared" ca="1" si="13"/>
        <v>0</v>
      </c>
      <c r="AI51" s="246">
        <f ca="1">SUMIFS(ЭнергоРесурсы!AH$26:AH$200,ЭнергоРесурсы!$F$26:$F$200,$F51,ЭнергоРесурсы!$G$26:$G$200,$G51)</f>
        <v>0</v>
      </c>
      <c r="AJ51" s="246">
        <f ca="1">SUMIFS(ЭнергоРесурсы!AI$26:AI$200,ЭнергоРесурсы!$F$26:$F$200,$F51,ЭнергоРесурсы!$G$26:$G$200,$G51)</f>
        <v>0</v>
      </c>
      <c r="AK51" s="246">
        <f ca="1">SUMIFS(ЭнергоРесурсы!AJ$26:AJ$200,ЭнергоРесурсы!$F$26:$F$200,$F51,ЭнергоРесурсы!$G$26:$G$200,$G51)</f>
        <v>0</v>
      </c>
      <c r="AL51" s="246">
        <f ca="1">SUMIFS(ЭнергоРесурсы!AK$26:AK$200,ЭнергоРесурсы!$F$26:$F$200,$F51,ЭнергоРесурсы!$G$26:$G$200,$G51)</f>
        <v>0</v>
      </c>
      <c r="AM51" s="246">
        <f ca="1">SUMIFS(ЭнергоРесурсы!AL$26:AL$200,ЭнергоРесурсы!$F$26:$F$200,$F51,ЭнергоРесурсы!$G$26:$G$200,$G51)</f>
        <v>0</v>
      </c>
      <c r="AN51" s="246">
        <f ca="1">SUMIFS(ЭнергоРесурсы!AM$26:AM$200,ЭнергоРесурсы!$F$26:$F$200,$F51,ЭнергоРесурсы!$G$26:$G$200,$G51)</f>
        <v>0</v>
      </c>
      <c r="AO51" s="246">
        <f ca="1">SUMIFS(ЭнергоРесурсы!AN$26:AN$200,ЭнергоРесурсы!$F$26:$F$200,$F51,ЭнергоРесурсы!$G$26:$G$200,$G51)</f>
        <v>0</v>
      </c>
      <c r="AP51" s="246">
        <f ca="1">SUMIFS(ЭнергоРесурсы!AO$26:AO$200,ЭнергоРесурсы!$F$26:$F$200,$F51,ЭнергоРесурсы!$G$26:$G$200,$G51)</f>
        <v>0</v>
      </c>
      <c r="AQ51" s="246">
        <f ca="1">SUMIFS(ЭнергоРесурсы!AP$26:AP$200,ЭнергоРесурсы!$F$26:$F$200,$F51,ЭнергоРесурсы!$G$26:$G$200,$G51)</f>
        <v>0</v>
      </c>
      <c r="AR51" s="246">
        <f ca="1">SUMIFS(ЭнергоРесурсы!AQ$26:AQ$200,ЭнергоРесурсы!$F$26:$F$200,$F51,ЭнергоРесурсы!$G$26:$G$200,$G51)</f>
        <v>0</v>
      </c>
      <c r="AS51" s="246">
        <f ca="1">SUMIFS(ЭнергоРесурсы!AR$26:AR$200,ЭнергоРесурсы!$F$26:$F$200,$F51,ЭнергоРесурсы!$G$26:$G$200,$G51)</f>
        <v>0</v>
      </c>
      <c r="AT51" s="246">
        <f ca="1">SUMIFS(ЭнергоРесурсы!AS$26:AS$200,ЭнергоРесурсы!$F$26:$F$200,$F51,ЭнергоРесурсы!$G$26:$G$200,$G51)</f>
        <v>0</v>
      </c>
      <c r="AU51" s="246">
        <f ca="1">SUMIFS(ЭнергоРесурсы!AT$26:AT$200,ЭнергоРесурсы!$F$26:$F$200,$F51,ЭнергоРесурсы!$G$26:$G$200,$G51)</f>
        <v>0</v>
      </c>
      <c r="AV51" s="246">
        <f ca="1">SUMIFS(ЭнергоРесурсы!AU$26:AU$200,ЭнергоРесурсы!$F$26:$F$200,$F51,ЭнергоРесурсы!$G$26:$G$200,$G51)</f>
        <v>0</v>
      </c>
      <c r="AW51" s="246">
        <f ca="1">SUMIFS(ЭнергоРесурсы!AV$26:AV$200,ЭнергоРесурсы!$F$26:$F$200,$F51,ЭнергоРесурсы!$G$26:$G$200,$G51)</f>
        <v>0</v>
      </c>
      <c r="AX51" s="246">
        <f ca="1">SUMIFS(ЭнергоРесурсы!AW$26:AW$200,ЭнергоРесурсы!$F$26:$F$200,$F51,ЭнергоРесурсы!$G$26:$G$200,$G51)</f>
        <v>0</v>
      </c>
      <c r="AY51" s="246">
        <f ca="1">SUMIFS(ЭнергоРесурсы!AX$26:AX$200,ЭнергоРесурсы!$F$26:$F$200,$F51,ЭнергоРесурсы!$G$26:$G$200,$G51)</f>
        <v>0</v>
      </c>
      <c r="AZ51" s="246">
        <f ca="1">SUMIFS(ЭнергоРесурсы!AY$26:AY$200,ЭнергоРесурсы!$F$26:$F$200,$F51,ЭнергоРесурсы!$G$26:$G$200,$G51)</f>
        <v>0</v>
      </c>
      <c r="BA51" s="246">
        <f ca="1">SUMIFS(ЭнергоРесурсы!AZ$26:AZ$200,ЭнергоРесурсы!$F$26:$F$200,$F51,ЭнергоРесурсы!$G$26:$G$200,$G51)</f>
        <v>0</v>
      </c>
      <c r="BB51" s="246">
        <f ca="1">SUMIFS(ЭнергоРесурсы!BA$26:BA$200,ЭнергоРесурсы!$F$26:$F$200,$F51,ЭнергоРесурсы!$G$26:$G$200,$G51)</f>
        <v>0</v>
      </c>
      <c r="BC51" s="246">
        <f ca="1">SUMIFS(ЭнергоРесурсы!BB$26:BB$200,ЭнергоРесурсы!$F$26:$F$200,$F51,ЭнергоРесурсы!$G$26:$G$200,$G51)</f>
        <v>0</v>
      </c>
      <c r="BD51" s="246">
        <f t="shared" ca="1" si="14"/>
        <v>0</v>
      </c>
      <c r="BE51" s="246">
        <f t="shared" ca="1" si="15"/>
        <v>0</v>
      </c>
      <c r="BF51" s="246">
        <f t="shared" ca="1" si="15"/>
        <v>0</v>
      </c>
      <c r="BG51" s="246">
        <f t="shared" ca="1" si="15"/>
        <v>0</v>
      </c>
      <c r="BH51" s="246">
        <f t="shared" ca="1" si="15"/>
        <v>0</v>
      </c>
      <c r="BI51" s="246">
        <f t="shared" ca="1" si="15"/>
        <v>0</v>
      </c>
      <c r="BJ51" s="246">
        <f t="shared" ca="1" si="15"/>
        <v>0</v>
      </c>
      <c r="BK51" s="246">
        <f t="shared" ca="1" si="15"/>
        <v>0</v>
      </c>
      <c r="BL51" s="246">
        <f t="shared" ca="1" si="15"/>
        <v>0</v>
      </c>
      <c r="BM51" s="246">
        <f t="shared" ca="1" si="15"/>
        <v>0</v>
      </c>
      <c r="BN51" s="1083"/>
      <c r="BO51" s="1083"/>
      <c r="BP51" s="1083"/>
      <c r="BS51" s="920" t="s">
        <v>1419</v>
      </c>
    </row>
    <row r="52" spans="1:71" ht="16.5" hidden="1" customHeight="1" x14ac:dyDescent="0.15">
      <c r="E52" s="630">
        <v>17</v>
      </c>
      <c r="F52" s="725" t="str" cm="1">
        <f t="array" aca="1" ref="F52" ca="1">OFFSET(G52,-1,-1)</f>
        <v>2</v>
      </c>
      <c r="G52" s="141" t="s">
        <v>986</v>
      </c>
      <c r="R52" s="141" t="s">
        <v>987</v>
      </c>
      <c r="T52" s="640" t="b">
        <f>AND(T51,G47="двухставочный")</f>
        <v>0</v>
      </c>
      <c r="X52" s="1417"/>
      <c r="Z52" s="1417"/>
      <c r="AB52" s="225" t="s">
        <v>710</v>
      </c>
      <c r="AC52" s="831" t="s">
        <v>989</v>
      </c>
      <c r="AD52" s="798" t="s">
        <v>805</v>
      </c>
      <c r="AE52" s="434">
        <f ca="1">SUMIFS(ЭнергоРесурсы!AE$26:AE$200,ЭнергоРесурсы!$F$26:$F$200,$F52,ЭнергоРесурсы!$G$26:$G$200,$G52)</f>
        <v>0</v>
      </c>
      <c r="AF52" s="434">
        <f ca="1">SUMIFS(ЭнергоРесурсы!AF$26:AF$200,ЭнергоРесурсы!$F$26:$F$200,$F52,ЭнергоРесурсы!$G$26:$G$200,$G52)</f>
        <v>0</v>
      </c>
      <c r="AG52" s="434">
        <f ca="1">SUMIFS(ЭнергоРесурсы!AG$26:AG$200,ЭнергоРесурсы!$F$26:$F$200,$F52,ЭнергоРесурсы!$G$26:$G$200,$G52)</f>
        <v>0</v>
      </c>
      <c r="AH52" s="434">
        <f t="shared" ca="1" si="13"/>
        <v>0</v>
      </c>
      <c r="AI52" s="412" cm="1">
        <f t="array" ref="AI52">ЭнергоРесурсы!AH68</f>
        <v>0</v>
      </c>
      <c r="AJ52" s="412" cm="1">
        <f t="array" ref="AJ52">ЭнергоРесурсы!AI68</f>
        <v>19386.278207999996</v>
      </c>
      <c r="AK52" s="412" cm="1">
        <f t="array" ref="AK52">ЭнергоРесурсы!AJ68</f>
        <v>0</v>
      </c>
      <c r="AL52" s="412" cm="1">
        <f t="array" ref="AL52">ЭнергоРесурсы!AK68</f>
        <v>0</v>
      </c>
      <c r="AM52" s="412" cm="1">
        <f t="array" ref="AM52">ЭнергоРесурсы!AL68</f>
        <v>0</v>
      </c>
      <c r="AN52" s="412" cm="1">
        <f t="array" ref="AN52">ЭнергоРесурсы!AM68</f>
        <v>0</v>
      </c>
      <c r="AO52" s="412" cm="1">
        <f t="array" ref="AO52">ЭнергоРесурсы!AN68</f>
        <v>0</v>
      </c>
      <c r="AP52" s="412" cm="1">
        <f t="array" ref="AP52">ЭнергоРесурсы!AO68</f>
        <v>0</v>
      </c>
      <c r="AQ52" s="412" cm="1">
        <f t="array" ref="AQ52">ЭнергоРесурсы!AP68</f>
        <v>0</v>
      </c>
      <c r="AR52" s="412" cm="1">
        <f t="array" ref="AR52">ЭнергоРесурсы!AQ68</f>
        <v>0</v>
      </c>
      <c r="AS52" s="412" cm="1">
        <f t="array" ref="AS52">ЭнергоРесурсы!AR68</f>
        <v>0</v>
      </c>
      <c r="AT52" s="412" cm="1">
        <f t="array" ref="AT52">ЭнергоРесурсы!AS68</f>
        <v>0</v>
      </c>
      <c r="AU52" s="412" cm="1">
        <f t="array" ref="AU52">ЭнергоРесурсы!AT68</f>
        <v>0</v>
      </c>
      <c r="AV52" s="412" cm="1">
        <f t="array" ref="AV52">ЭнергоРесурсы!AU68</f>
        <v>0</v>
      </c>
      <c r="AW52" s="412" cm="1">
        <f t="array" ref="AW52">ЭнергоРесурсы!AV68</f>
        <v>0</v>
      </c>
      <c r="AX52" s="412" cm="1">
        <f t="array" ref="AX52">ЭнергоРесурсы!AW68</f>
        <v>0</v>
      </c>
      <c r="AY52" s="412" cm="1">
        <f t="array" ref="AY52">ЭнергоРесурсы!AX68</f>
        <v>0</v>
      </c>
      <c r="AZ52" s="412" cm="1">
        <f t="array" ref="AZ52">ЭнергоРесурсы!AY68</f>
        <v>0</v>
      </c>
      <c r="BA52" s="412" cm="1">
        <f t="array" ref="BA52">ЭнергоРесурсы!AZ68</f>
        <v>0</v>
      </c>
      <c r="BB52" s="412" cm="1">
        <f t="array" ref="BB52">ЭнергоРесурсы!BA68</f>
        <v>0</v>
      </c>
      <c r="BC52" s="412" cm="1">
        <f t="array" ref="BC52">ЭнергоРесурсы!BB68</f>
        <v>0</v>
      </c>
      <c r="BD52" s="246">
        <f t="shared" si="14"/>
        <v>0</v>
      </c>
      <c r="BE52" s="246">
        <f t="shared" si="15"/>
        <v>0</v>
      </c>
      <c r="BF52" s="246">
        <f t="shared" si="15"/>
        <v>0</v>
      </c>
      <c r="BG52" s="246">
        <f t="shared" si="15"/>
        <v>0</v>
      </c>
      <c r="BH52" s="246">
        <f t="shared" si="15"/>
        <v>0</v>
      </c>
      <c r="BI52" s="246">
        <f t="shared" si="15"/>
        <v>0</v>
      </c>
      <c r="BJ52" s="246">
        <f t="shared" si="15"/>
        <v>0</v>
      </c>
      <c r="BK52" s="246">
        <f t="shared" si="15"/>
        <v>0</v>
      </c>
      <c r="BL52" s="246">
        <f t="shared" si="15"/>
        <v>0</v>
      </c>
      <c r="BM52" s="246">
        <f t="shared" si="15"/>
        <v>0</v>
      </c>
      <c r="BN52" s="25"/>
      <c r="BO52" s="25"/>
      <c r="BP52" s="25"/>
      <c r="BS52" s="920" t="s">
        <v>1420</v>
      </c>
    </row>
    <row r="53" spans="1:71" ht="16.5" customHeight="1" x14ac:dyDescent="0.15">
      <c r="E53" s="630">
        <v>17</v>
      </c>
      <c r="F53" s="725" t="str" cm="1">
        <f t="array" aca="1" ref="F53" ca="1">OFFSET(G53,-1,-1)</f>
        <v>2</v>
      </c>
      <c r="G53" s="141" t="s">
        <v>1017</v>
      </c>
      <c r="T53" s="640" t="b" cm="1">
        <f t="array" ref="T53">T51</f>
        <v>1</v>
      </c>
      <c r="X53" s="1417"/>
      <c r="Z53" s="1417"/>
      <c r="AB53" s="454" t="s">
        <v>624</v>
      </c>
      <c r="AC53" s="776" t="s">
        <v>1018</v>
      </c>
      <c r="AD53" s="125" t="s">
        <v>1044</v>
      </c>
      <c r="AE53" s="246">
        <f ca="1">SUMIFS('ХВС, ТН'!AE$26:AE$88,'ХВС, ТН'!$F$26:$F$88,$F53,'ХВС, ТН'!$G$26:$G$88,$G53)</f>
        <v>0</v>
      </c>
      <c r="AF53" s="246">
        <f ca="1">SUMIFS('ХВС, ТН'!AF$26:AF$88,'ХВС, ТН'!$F$26:$F$88,$F53,'ХВС, ТН'!$G$26:$G$88,$G53)</f>
        <v>27.433720000000001</v>
      </c>
      <c r="AG53" s="246">
        <f ca="1">SUMIFS('ХВС, ТН'!AG$26:AG$88,'ХВС, ТН'!$F$26:$F$88,$F53,'ХВС, ТН'!$G$26:$G$88,$G53)</f>
        <v>0</v>
      </c>
      <c r="AH53" s="246">
        <f t="shared" ca="1" si="13"/>
        <v>-27.433720000000001</v>
      </c>
      <c r="AI53" s="433">
        <f ca="1">SUMIFS('ХВС, ТН'!AH$26:AH$88,'ХВС, ТН'!$F$26:$F$88,$F53,'ХВС, ТН'!$G$26:$G$88,$G53)</f>
        <v>0</v>
      </c>
      <c r="AJ53" s="433">
        <f ca="1">SUMIFS('ХВС, ТН'!AI$26:AI$88,'ХВС, ТН'!$F$26:$F$88,$F53,'ХВС, ТН'!$G$26:$G$88,$G53)</f>
        <v>150.82931033284001</v>
      </c>
      <c r="AK53" s="433">
        <f ca="1">SUMIFS('ХВС, ТН'!AJ$26:AJ$88,'ХВС, ТН'!$F$26:$F$88,$F53,'ХВС, ТН'!$G$26:$G$88,$G53)</f>
        <v>0</v>
      </c>
      <c r="AL53" s="433">
        <f ca="1">SUMIFS('ХВС, ТН'!AK$26:AK$88,'ХВС, ТН'!$F$26:$F$88,$F53,'ХВС, ТН'!$G$26:$G$88,$G53)</f>
        <v>0</v>
      </c>
      <c r="AM53" s="433">
        <f ca="1">SUMIFS('ХВС, ТН'!AL$26:AL$88,'ХВС, ТН'!$F$26:$F$88,$F53,'ХВС, ТН'!$G$26:$G$88,$G53)</f>
        <v>0</v>
      </c>
      <c r="AN53" s="433">
        <f ca="1">SUMIFS('ХВС, ТН'!AM$26:AM$88,'ХВС, ТН'!$F$26:$F$88,$F53,'ХВС, ТН'!$G$26:$G$88,$G53)</f>
        <v>0</v>
      </c>
      <c r="AO53" s="433">
        <f ca="1">SUMIFS('ХВС, ТН'!AN$26:AN$88,'ХВС, ТН'!$F$26:$F$88,$F53,'ХВС, ТН'!$G$26:$G$88,$G53)</f>
        <v>0</v>
      </c>
      <c r="AP53" s="433">
        <f ca="1">SUMIFS('ХВС, ТН'!AO$26:AO$88,'ХВС, ТН'!$F$26:$F$88,$F53,'ХВС, ТН'!$G$26:$G$88,$G53)</f>
        <v>0</v>
      </c>
      <c r="AQ53" s="433">
        <f ca="1">SUMIFS('ХВС, ТН'!AP$26:AP$88,'ХВС, ТН'!$F$26:$F$88,$F53,'ХВС, ТН'!$G$26:$G$88,$G53)</f>
        <v>0</v>
      </c>
      <c r="AR53" s="433">
        <f ca="1">SUMIFS('ХВС, ТН'!AQ$26:AQ$88,'ХВС, ТН'!$F$26:$F$88,$F53,'ХВС, ТН'!$G$26:$G$88,$G53)</f>
        <v>0</v>
      </c>
      <c r="AS53" s="433">
        <f ca="1">SUMIFS('ХВС, ТН'!AR$26:AR$88,'ХВС, ТН'!$F$26:$F$88,$F53,'ХВС, ТН'!$G$26:$G$88,$G53)</f>
        <v>0</v>
      </c>
      <c r="AT53" s="433">
        <f ca="1">SUMIFS('ХВС, ТН'!AS$26:AS$88,'ХВС, ТН'!$F$26:$F$88,$F53,'ХВС, ТН'!$G$26:$G$88,$G53)</f>
        <v>0</v>
      </c>
      <c r="AU53" s="433">
        <f ca="1">SUMIFS('ХВС, ТН'!AT$26:AT$88,'ХВС, ТН'!$F$26:$F$88,$F53,'ХВС, ТН'!$G$26:$G$88,$G53)</f>
        <v>0</v>
      </c>
      <c r="AV53" s="433">
        <f ca="1">SUMIFS('ХВС, ТН'!AU$26:AU$88,'ХВС, ТН'!$F$26:$F$88,$F53,'ХВС, ТН'!$G$26:$G$88,$G53)</f>
        <v>0</v>
      </c>
      <c r="AW53" s="433">
        <f ca="1">SUMIFS('ХВС, ТН'!AV$26:AV$88,'ХВС, ТН'!$F$26:$F$88,$F53,'ХВС, ТН'!$G$26:$G$88,$G53)</f>
        <v>0</v>
      </c>
      <c r="AX53" s="433">
        <f ca="1">SUMIFS('ХВС, ТН'!AW$26:AW$88,'ХВС, ТН'!$F$26:$F$88,$F53,'ХВС, ТН'!$G$26:$G$88,$G53)</f>
        <v>0</v>
      </c>
      <c r="AY53" s="433">
        <f ca="1">SUMIFS('ХВС, ТН'!AX$26:AX$88,'ХВС, ТН'!$F$26:$F$88,$F53,'ХВС, ТН'!$G$26:$G$88,$G53)</f>
        <v>0</v>
      </c>
      <c r="AZ53" s="433">
        <f ca="1">SUMIFS('ХВС, ТН'!AY$26:AY$88,'ХВС, ТН'!$F$26:$F$88,$F53,'ХВС, ТН'!$G$26:$G$88,$G53)</f>
        <v>0</v>
      </c>
      <c r="BA53" s="433">
        <f ca="1">SUMIFS('ХВС, ТН'!AZ$26:AZ$88,'ХВС, ТН'!$F$26:$F$88,$F53,'ХВС, ТН'!$G$26:$G$88,$G53)</f>
        <v>0</v>
      </c>
      <c r="BB53" s="433">
        <f ca="1">SUMIFS('ХВС, ТН'!BA$26:BA$88,'ХВС, ТН'!$F$26:$F$88,$F53,'ХВС, ТН'!$G$26:$G$88,$G53)</f>
        <v>0</v>
      </c>
      <c r="BC53" s="433">
        <f ca="1">SUMIFS('ХВС, ТН'!BB$26:BB$88,'ХВС, ТН'!$F$26:$F$88,$F53,'ХВС, ТН'!$G$26:$G$88,$G53)</f>
        <v>0</v>
      </c>
      <c r="BD53" s="246">
        <f t="shared" ca="1" si="14"/>
        <v>0</v>
      </c>
      <c r="BE53" s="246">
        <f t="shared" ca="1" si="15"/>
        <v>0</v>
      </c>
      <c r="BF53" s="246">
        <f t="shared" ca="1" si="15"/>
        <v>0</v>
      </c>
      <c r="BG53" s="246">
        <f t="shared" ca="1" si="15"/>
        <v>0</v>
      </c>
      <c r="BH53" s="246">
        <f t="shared" ca="1" si="15"/>
        <v>0</v>
      </c>
      <c r="BI53" s="246">
        <f t="shared" ca="1" si="15"/>
        <v>0</v>
      </c>
      <c r="BJ53" s="246">
        <f t="shared" ca="1" si="15"/>
        <v>0</v>
      </c>
      <c r="BK53" s="246">
        <f t="shared" ca="1" si="15"/>
        <v>0</v>
      </c>
      <c r="BL53" s="246">
        <f t="shared" ca="1" si="15"/>
        <v>0</v>
      </c>
      <c r="BM53" s="246">
        <f t="shared" ca="1" si="15"/>
        <v>0</v>
      </c>
      <c r="BN53" s="1083"/>
      <c r="BO53" s="1083"/>
      <c r="BP53" s="1083"/>
      <c r="BS53" s="920" t="s">
        <v>1421</v>
      </c>
    </row>
    <row r="54" spans="1:71" ht="16.5" customHeight="1" x14ac:dyDescent="0.15">
      <c r="E54" s="630">
        <v>17</v>
      </c>
      <c r="F54" s="725" t="str" cm="1">
        <f t="array" aca="1" ref="F54" ca="1">OFFSET(G54,-1,-1)</f>
        <v>2</v>
      </c>
      <c r="G54" s="141" t="s">
        <v>1028</v>
      </c>
      <c r="T54" s="640" t="b" cm="1">
        <f t="array" ref="T54">T53</f>
        <v>1</v>
      </c>
      <c r="X54" s="1417"/>
      <c r="Z54" s="1417"/>
      <c r="AB54" s="454" t="s">
        <v>629</v>
      </c>
      <c r="AC54" s="776" t="s">
        <v>1029</v>
      </c>
      <c r="AD54" s="125" t="s">
        <v>1044</v>
      </c>
      <c r="AE54" s="246">
        <f ca="1">SUMIFS('ХВС, ТН'!AE$26:AE$88,'ХВС, ТН'!$F$26:$F$88,$F54,'ХВС, ТН'!$G$26:$G$88,$G54)</f>
        <v>0</v>
      </c>
      <c r="AF54" s="246">
        <f ca="1">SUMIFS('ХВС, ТН'!AF$26:AF$88,'ХВС, ТН'!$F$26:$F$88,$F54,'ХВС, ТН'!$G$26:$G$88,$G54)</f>
        <v>0</v>
      </c>
      <c r="AG54" s="246">
        <f ca="1">SUMIFS('ХВС, ТН'!AG$26:AG$88,'ХВС, ТН'!$F$26:$F$88,$F54,'ХВС, ТН'!$G$26:$G$88,$G54)</f>
        <v>0</v>
      </c>
      <c r="AH54" s="246">
        <f t="shared" ca="1" si="13"/>
        <v>0</v>
      </c>
      <c r="AI54" s="433">
        <f ca="1">SUMIFS('ХВС, ТН'!AH$26:AH$88,'ХВС, ТН'!$F$26:$F$88,$F54,'ХВС, ТН'!$G$26:$G$88,$G54)</f>
        <v>0</v>
      </c>
      <c r="AJ54" s="433">
        <f ca="1">SUMIFS('ХВС, ТН'!AI$26:AI$88,'ХВС, ТН'!$F$26:$F$88,$F54,'ХВС, ТН'!$G$26:$G$88,$G54)</f>
        <v>0</v>
      </c>
      <c r="AK54" s="433">
        <f ca="1">SUMIFS('ХВС, ТН'!AJ$26:AJ$88,'ХВС, ТН'!$F$26:$F$88,$F54,'ХВС, ТН'!$G$26:$G$88,$G54)</f>
        <v>0</v>
      </c>
      <c r="AL54" s="433">
        <f ca="1">SUMIFS('ХВС, ТН'!AK$26:AK$88,'ХВС, ТН'!$F$26:$F$88,$F54,'ХВС, ТН'!$G$26:$G$88,$G54)</f>
        <v>0</v>
      </c>
      <c r="AM54" s="433">
        <f ca="1">SUMIFS('ХВС, ТН'!AL$26:AL$88,'ХВС, ТН'!$F$26:$F$88,$F54,'ХВС, ТН'!$G$26:$G$88,$G54)</f>
        <v>0</v>
      </c>
      <c r="AN54" s="433">
        <f ca="1">SUMIFS('ХВС, ТН'!AM$26:AM$88,'ХВС, ТН'!$F$26:$F$88,$F54,'ХВС, ТН'!$G$26:$G$88,$G54)</f>
        <v>0</v>
      </c>
      <c r="AO54" s="433">
        <f ca="1">SUMIFS('ХВС, ТН'!AN$26:AN$88,'ХВС, ТН'!$F$26:$F$88,$F54,'ХВС, ТН'!$G$26:$G$88,$G54)</f>
        <v>0</v>
      </c>
      <c r="AP54" s="433">
        <f ca="1">SUMIFS('ХВС, ТН'!AO$26:AO$88,'ХВС, ТН'!$F$26:$F$88,$F54,'ХВС, ТН'!$G$26:$G$88,$G54)</f>
        <v>0</v>
      </c>
      <c r="AQ54" s="433">
        <f ca="1">SUMIFS('ХВС, ТН'!AP$26:AP$88,'ХВС, ТН'!$F$26:$F$88,$F54,'ХВС, ТН'!$G$26:$G$88,$G54)</f>
        <v>0</v>
      </c>
      <c r="AR54" s="433">
        <f ca="1">SUMIFS('ХВС, ТН'!AQ$26:AQ$88,'ХВС, ТН'!$F$26:$F$88,$F54,'ХВС, ТН'!$G$26:$G$88,$G54)</f>
        <v>0</v>
      </c>
      <c r="AS54" s="433">
        <f ca="1">SUMIFS('ХВС, ТН'!AR$26:AR$88,'ХВС, ТН'!$F$26:$F$88,$F54,'ХВС, ТН'!$G$26:$G$88,$G54)</f>
        <v>0</v>
      </c>
      <c r="AT54" s="433">
        <f ca="1">SUMIFS('ХВС, ТН'!AS$26:AS$88,'ХВС, ТН'!$F$26:$F$88,$F54,'ХВС, ТН'!$G$26:$G$88,$G54)</f>
        <v>0</v>
      </c>
      <c r="AU54" s="433">
        <f ca="1">SUMIFS('ХВС, ТН'!AT$26:AT$88,'ХВС, ТН'!$F$26:$F$88,$F54,'ХВС, ТН'!$G$26:$G$88,$G54)</f>
        <v>0</v>
      </c>
      <c r="AV54" s="433">
        <f ca="1">SUMIFS('ХВС, ТН'!AU$26:AU$88,'ХВС, ТН'!$F$26:$F$88,$F54,'ХВС, ТН'!$G$26:$G$88,$G54)</f>
        <v>0</v>
      </c>
      <c r="AW54" s="433">
        <f ca="1">SUMIFS('ХВС, ТН'!AV$26:AV$88,'ХВС, ТН'!$F$26:$F$88,$F54,'ХВС, ТН'!$G$26:$G$88,$G54)</f>
        <v>0</v>
      </c>
      <c r="AX54" s="433">
        <f ca="1">SUMIFS('ХВС, ТН'!AW$26:AW$88,'ХВС, ТН'!$F$26:$F$88,$F54,'ХВС, ТН'!$G$26:$G$88,$G54)</f>
        <v>0</v>
      </c>
      <c r="AY54" s="433">
        <f ca="1">SUMIFS('ХВС, ТН'!AX$26:AX$88,'ХВС, ТН'!$F$26:$F$88,$F54,'ХВС, ТН'!$G$26:$G$88,$G54)</f>
        <v>0</v>
      </c>
      <c r="AZ54" s="433">
        <f ca="1">SUMIFS('ХВС, ТН'!AY$26:AY$88,'ХВС, ТН'!$F$26:$F$88,$F54,'ХВС, ТН'!$G$26:$G$88,$G54)</f>
        <v>0</v>
      </c>
      <c r="BA54" s="433">
        <f ca="1">SUMIFS('ХВС, ТН'!AZ$26:AZ$88,'ХВС, ТН'!$F$26:$F$88,$F54,'ХВС, ТН'!$G$26:$G$88,$G54)</f>
        <v>0</v>
      </c>
      <c r="BB54" s="433">
        <f ca="1">SUMIFS('ХВС, ТН'!BA$26:BA$88,'ХВС, ТН'!$F$26:$F$88,$F54,'ХВС, ТН'!$G$26:$G$88,$G54)</f>
        <v>0</v>
      </c>
      <c r="BC54" s="433">
        <f ca="1">SUMIFS('ХВС, ТН'!BB$26:BB$88,'ХВС, ТН'!$F$26:$F$88,$F54,'ХВС, ТН'!$G$26:$G$88,$G54)</f>
        <v>0</v>
      </c>
      <c r="BD54" s="246">
        <f t="shared" ca="1" si="14"/>
        <v>0</v>
      </c>
      <c r="BE54" s="246">
        <f t="shared" ca="1" si="15"/>
        <v>0</v>
      </c>
      <c r="BF54" s="246">
        <f t="shared" ca="1" si="15"/>
        <v>0</v>
      </c>
      <c r="BG54" s="246">
        <f t="shared" ca="1" si="15"/>
        <v>0</v>
      </c>
      <c r="BH54" s="246">
        <f t="shared" ca="1" si="15"/>
        <v>0</v>
      </c>
      <c r="BI54" s="246">
        <f t="shared" ca="1" si="15"/>
        <v>0</v>
      </c>
      <c r="BJ54" s="246">
        <f t="shared" ca="1" si="15"/>
        <v>0</v>
      </c>
      <c r="BK54" s="246">
        <f t="shared" ca="1" si="15"/>
        <v>0</v>
      </c>
      <c r="BL54" s="246">
        <f t="shared" ca="1" si="15"/>
        <v>0</v>
      </c>
      <c r="BM54" s="246">
        <f t="shared" ca="1" si="15"/>
        <v>0</v>
      </c>
      <c r="BN54" s="1083"/>
      <c r="BO54" s="1083"/>
      <c r="BP54" s="1083"/>
      <c r="BS54" s="920" t="s">
        <v>1422</v>
      </c>
    </row>
    <row r="55" spans="1:71" ht="16.5" customHeight="1" x14ac:dyDescent="0.15">
      <c r="E55" s="630">
        <v>17</v>
      </c>
      <c r="F55" s="725" t="str" cm="1">
        <f t="array" aca="1" ref="F55" ca="1">OFFSET(G55,-1,-1)</f>
        <v>2</v>
      </c>
      <c r="G55" s="141" t="s">
        <v>1423</v>
      </c>
      <c r="T55" s="640" t="b" cm="1">
        <f t="array" ref="T55">T54</f>
        <v>1</v>
      </c>
      <c r="X55" s="1417"/>
      <c r="Z55" s="1417"/>
      <c r="AB55" s="829" t="s">
        <v>632</v>
      </c>
      <c r="AC55" s="115" t="s">
        <v>1406</v>
      </c>
      <c r="AD55" s="261" t="s">
        <v>1044</v>
      </c>
      <c r="AE55" s="245">
        <f ca="1">AE49+AE50+AE51+AE53+AE54</f>
        <v>0</v>
      </c>
      <c r="AF55" s="245">
        <f ca="1">AF49+AF50+AF51+AF53+AF54</f>
        <v>65506.571765920002</v>
      </c>
      <c r="AG55" s="245">
        <f ca="1">AG49+AG50+AG51+AG53+AG54</f>
        <v>0</v>
      </c>
      <c r="AH55" s="245">
        <f t="shared" ca="1" si="13"/>
        <v>-65506.571765920002</v>
      </c>
      <c r="AI55" s="830">
        <f t="shared" ref="AI55:BC55" ca="1" si="16">AI49+AI50+AI51+AI53+AI54</f>
        <v>0</v>
      </c>
      <c r="AJ55" s="528">
        <f t="shared" ca="1" si="16"/>
        <v>108463.3978874966</v>
      </c>
      <c r="AK55" s="528">
        <f t="shared" ca="1" si="16"/>
        <v>0</v>
      </c>
      <c r="AL55" s="528">
        <f t="shared" ca="1" si="16"/>
        <v>0</v>
      </c>
      <c r="AM55" s="528">
        <f t="shared" ca="1" si="16"/>
        <v>0</v>
      </c>
      <c r="AN55" s="528">
        <f t="shared" ca="1" si="16"/>
        <v>0</v>
      </c>
      <c r="AO55" s="528">
        <f t="shared" ca="1" si="16"/>
        <v>0</v>
      </c>
      <c r="AP55" s="528">
        <f t="shared" ca="1" si="16"/>
        <v>0</v>
      </c>
      <c r="AQ55" s="528">
        <f t="shared" ca="1" si="16"/>
        <v>0</v>
      </c>
      <c r="AR55" s="528">
        <f t="shared" ca="1" si="16"/>
        <v>0</v>
      </c>
      <c r="AS55" s="528">
        <f t="shared" ca="1" si="16"/>
        <v>0</v>
      </c>
      <c r="AT55" s="528">
        <f t="shared" ca="1" si="16"/>
        <v>0</v>
      </c>
      <c r="AU55" s="528">
        <f t="shared" ca="1" si="16"/>
        <v>0</v>
      </c>
      <c r="AV55" s="528">
        <f t="shared" ca="1" si="16"/>
        <v>0</v>
      </c>
      <c r="AW55" s="528">
        <f t="shared" ca="1" si="16"/>
        <v>0</v>
      </c>
      <c r="AX55" s="528">
        <f t="shared" ca="1" si="16"/>
        <v>0</v>
      </c>
      <c r="AY55" s="528">
        <f t="shared" ca="1" si="16"/>
        <v>0</v>
      </c>
      <c r="AZ55" s="528">
        <f t="shared" ca="1" si="16"/>
        <v>0</v>
      </c>
      <c r="BA55" s="528">
        <f t="shared" ca="1" si="16"/>
        <v>0</v>
      </c>
      <c r="BB55" s="528">
        <f t="shared" ca="1" si="16"/>
        <v>0</v>
      </c>
      <c r="BC55" s="528">
        <f t="shared" ca="1" si="16"/>
        <v>0</v>
      </c>
      <c r="BD55" s="528">
        <f t="shared" ca="1" si="14"/>
        <v>0</v>
      </c>
      <c r="BE55" s="528">
        <f t="shared" ca="1" si="15"/>
        <v>0</v>
      </c>
      <c r="BF55" s="528">
        <f t="shared" ca="1" si="15"/>
        <v>0</v>
      </c>
      <c r="BG55" s="528">
        <f t="shared" ca="1" si="15"/>
        <v>0</v>
      </c>
      <c r="BH55" s="528">
        <f t="shared" ca="1" si="15"/>
        <v>0</v>
      </c>
      <c r="BI55" s="528">
        <f t="shared" ca="1" si="15"/>
        <v>0</v>
      </c>
      <c r="BJ55" s="528">
        <f t="shared" ca="1" si="15"/>
        <v>0</v>
      </c>
      <c r="BK55" s="528">
        <f t="shared" ca="1" si="15"/>
        <v>0</v>
      </c>
      <c r="BL55" s="528">
        <f t="shared" ca="1" si="15"/>
        <v>0</v>
      </c>
      <c r="BM55" s="528">
        <f t="shared" ca="1" si="15"/>
        <v>0</v>
      </c>
      <c r="BN55" s="1094"/>
      <c r="BO55" s="1094"/>
      <c r="BP55" s="1094"/>
      <c r="BS55" s="920" t="s">
        <v>593</v>
      </c>
    </row>
    <row r="56" spans="1:71" ht="16.5" hidden="1" customHeight="1" x14ac:dyDescent="0.15">
      <c r="E56" s="630">
        <v>17</v>
      </c>
      <c r="F56" s="725" t="str" cm="1">
        <f t="array" aca="1" ref="F56" ca="1">OFFSET(G56,-1,-1)</f>
        <v>2</v>
      </c>
      <c r="G56" s="141" t="s">
        <v>986</v>
      </c>
      <c r="R56" s="141" t="s">
        <v>987</v>
      </c>
      <c r="T56" s="640" t="b" cm="1">
        <f t="array" ref="T56">T52</f>
        <v>0</v>
      </c>
      <c r="X56" s="1417"/>
      <c r="Z56" s="1417"/>
      <c r="AB56" s="456" t="s">
        <v>1424</v>
      </c>
      <c r="AC56" s="231" t="s">
        <v>989</v>
      </c>
      <c r="AD56" s="106" t="s">
        <v>805</v>
      </c>
      <c r="AE56" s="246">
        <f ca="1">SUM(AE49,AE52)</f>
        <v>0</v>
      </c>
      <c r="AF56" s="246">
        <f ca="1">SUM(AF49,AF52)</f>
        <v>55263.834755920005</v>
      </c>
      <c r="AG56" s="246">
        <f ca="1">SUM(AG49,AG52)</f>
        <v>0</v>
      </c>
      <c r="AH56" s="246">
        <f t="shared" ca="1" si="13"/>
        <v>-55263.834755920005</v>
      </c>
      <c r="AI56" s="412">
        <f t="shared" ref="AI56:BC56" ca="1" si="17">SUM(AI49,AI52)</f>
        <v>0</v>
      </c>
      <c r="AJ56" s="246">
        <f t="shared" ca="1" si="17"/>
        <v>109636.77728986775</v>
      </c>
      <c r="AK56" s="246">
        <f t="shared" ca="1" si="17"/>
        <v>0</v>
      </c>
      <c r="AL56" s="246">
        <f t="shared" ca="1" si="17"/>
        <v>0</v>
      </c>
      <c r="AM56" s="246">
        <f t="shared" ca="1" si="17"/>
        <v>0</v>
      </c>
      <c r="AN56" s="246">
        <f t="shared" ca="1" si="17"/>
        <v>0</v>
      </c>
      <c r="AO56" s="246">
        <f t="shared" ca="1" si="17"/>
        <v>0</v>
      </c>
      <c r="AP56" s="246">
        <f t="shared" ca="1" si="17"/>
        <v>0</v>
      </c>
      <c r="AQ56" s="246">
        <f t="shared" ca="1" si="17"/>
        <v>0</v>
      </c>
      <c r="AR56" s="246">
        <f t="shared" ca="1" si="17"/>
        <v>0</v>
      </c>
      <c r="AS56" s="246">
        <f t="shared" ca="1" si="17"/>
        <v>0</v>
      </c>
      <c r="AT56" s="246">
        <f t="shared" ca="1" si="17"/>
        <v>0</v>
      </c>
      <c r="AU56" s="246">
        <f t="shared" ca="1" si="17"/>
        <v>0</v>
      </c>
      <c r="AV56" s="246">
        <f t="shared" ca="1" si="17"/>
        <v>0</v>
      </c>
      <c r="AW56" s="246">
        <f t="shared" ca="1" si="17"/>
        <v>0</v>
      </c>
      <c r="AX56" s="246">
        <f t="shared" ca="1" si="17"/>
        <v>0</v>
      </c>
      <c r="AY56" s="246">
        <f t="shared" ca="1" si="17"/>
        <v>0</v>
      </c>
      <c r="AZ56" s="246">
        <f t="shared" ca="1" si="17"/>
        <v>0</v>
      </c>
      <c r="BA56" s="246">
        <f t="shared" ca="1" si="17"/>
        <v>0</v>
      </c>
      <c r="BB56" s="246">
        <f t="shared" ca="1" si="17"/>
        <v>0</v>
      </c>
      <c r="BC56" s="246">
        <f t="shared" ca="1" si="17"/>
        <v>0</v>
      </c>
      <c r="BD56" s="246">
        <f t="shared" ca="1" si="14"/>
        <v>0</v>
      </c>
      <c r="BE56" s="246">
        <f t="shared" ca="1" si="15"/>
        <v>0</v>
      </c>
      <c r="BF56" s="246">
        <f t="shared" ca="1" si="15"/>
        <v>0</v>
      </c>
      <c r="BG56" s="246">
        <f t="shared" ca="1" si="15"/>
        <v>0</v>
      </c>
      <c r="BH56" s="246">
        <f t="shared" ca="1" si="15"/>
        <v>0</v>
      </c>
      <c r="BI56" s="246">
        <f t="shared" ca="1" si="15"/>
        <v>0</v>
      </c>
      <c r="BJ56" s="246">
        <f t="shared" ca="1" si="15"/>
        <v>0</v>
      </c>
      <c r="BK56" s="246">
        <f t="shared" ca="1" si="15"/>
        <v>0</v>
      </c>
      <c r="BL56" s="246">
        <f t="shared" ca="1" si="15"/>
        <v>0</v>
      </c>
      <c r="BM56" s="246">
        <f t="shared" ca="1" si="15"/>
        <v>0</v>
      </c>
      <c r="BN56" s="31"/>
      <c r="BO56" s="31"/>
      <c r="BP56" s="31"/>
      <c r="BS56" s="920" t="s">
        <v>1425</v>
      </c>
    </row>
    <row r="57" spans="1:71" s="1058" customFormat="1" ht="16.5" customHeight="1" x14ac:dyDescent="0.15">
      <c r="A57" s="148"/>
      <c r="B57" s="148"/>
      <c r="C57" s="148"/>
      <c r="D57" s="148"/>
      <c r="E57" s="630">
        <v>17</v>
      </c>
      <c r="F57" s="725" t="str" cm="1">
        <f t="array" ref="F57">X57</f>
        <v>3</v>
      </c>
      <c r="G57" s="576" t="str" cm="1">
        <f t="array" ref="G57">INDEX('Общие сведения'!$AK$169:$AK$234,MATCH($F57,'Общие сведения'!$Z$169:$Z$234,0))</f>
        <v>одноставочный</v>
      </c>
      <c r="H57" s="148"/>
      <c r="I57" s="160" t="str" cm="1">
        <f t="array" ref="I57">INDEX('Общие сведения'!$AE$169:$AE$234,MATCH($F57,'Общие сведения'!$Z$169:$Z$234,0))</f>
        <v>Теплоснабжение</v>
      </c>
      <c r="J57" s="160" t="str" cm="1">
        <f t="array" ref="J57">INDEX('Общие сведения'!$AK$169:$AK$234,MATCH($F57,'Общие сведения'!$Z$169:$Z$234,0))</f>
        <v>одноставочный</v>
      </c>
      <c r="K57" s="160" cm="1">
        <f t="array" ref="K57">INDEX('Общие сведения'!$AH$169:$AH$234,MATCH($F57,'Общие сведения'!$Z$169:$Z$234,0))</f>
        <v>0</v>
      </c>
      <c r="L57" s="160" t="str" cm="1">
        <f t="array" ref="L57">INDEX('Общие сведения'!$AI$169:$AI$234,MATCH($F57,'Общие сведения'!$Z$169:$Z$234,0))</f>
        <v>вода</v>
      </c>
      <c r="M57" s="160" t="str" cm="1">
        <f t="array" ref="M57">INDEX('Общие сведения'!$AJ$169:$AJ$234,MATCH($F57,'Общие сведения'!$Z$169:$Z$234,0))</f>
        <v>Оказание услуг на территории: город Нижний Новгород (ОКТМО: 22701000) - котельные (адрес: ул. Цветочная, ул. Вечерняя)</v>
      </c>
      <c r="N57" s="148"/>
      <c r="O57" s="148"/>
      <c r="P57" s="148"/>
      <c r="Q57" s="148"/>
      <c r="R57" s="148"/>
      <c r="S57" s="148"/>
      <c r="T57" s="640" t="b">
        <f>X57&gt;0</f>
        <v>1</v>
      </c>
      <c r="U57" s="148"/>
      <c r="V57" s="127" t="str" cm="1">
        <f t="array" ref="V57">'Неподконтрольные (5.3)'!$AB$87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57" s="148"/>
      <c r="X57" s="1311" t="s">
        <v>334</v>
      </c>
      <c r="Y57" s="148"/>
      <c r="Z57" s="1308"/>
      <c r="AA57" s="148"/>
      <c r="AB57" s="264" t="str" cm="1">
        <f t="array" ref="AB57">IF(ISBLANK('Неподконтрольные (5.3)'!$AB$87),"",'Неподконтрольные (5.3)'!$AB$87)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57" s="265"/>
      <c r="AD57" s="265"/>
      <c r="AE57" s="265"/>
      <c r="AF57" s="265"/>
      <c r="AG57" s="265"/>
      <c r="AH57" s="265"/>
      <c r="AI57" s="265"/>
      <c r="AJ57" s="265"/>
      <c r="AK57" s="265"/>
      <c r="AL57" s="265"/>
      <c r="AM57" s="265"/>
      <c r="AN57" s="265"/>
      <c r="AO57" s="265"/>
      <c r="AP57" s="265"/>
      <c r="AQ57" s="265"/>
      <c r="AR57" s="265"/>
      <c r="AS57" s="265"/>
      <c r="AT57" s="265"/>
      <c r="AU57" s="265"/>
      <c r="AV57" s="265"/>
      <c r="AW57" s="265"/>
      <c r="AX57" s="265"/>
      <c r="AY57" s="265"/>
      <c r="AZ57" s="265"/>
      <c r="BA57" s="265"/>
      <c r="BB57" s="265"/>
      <c r="BC57" s="265"/>
      <c r="BD57" s="265"/>
      <c r="BE57" s="265"/>
      <c r="BF57" s="265"/>
      <c r="BG57" s="265"/>
      <c r="BH57" s="265"/>
      <c r="BI57" s="265"/>
      <c r="BJ57" s="265"/>
      <c r="BK57" s="265"/>
      <c r="BL57" s="265"/>
      <c r="BM57" s="265"/>
      <c r="BN57" s="265"/>
      <c r="BO57" s="265"/>
      <c r="BP57" s="265"/>
      <c r="BQ57" s="148"/>
      <c r="BR57" s="148"/>
      <c r="BS57" s="920" t="str">
        <f>IF(AND(ISNUMBER(VALUE(TRIM(SUBSTITUTE(AB58,".","")))),TRIM(SUBSTITUTE(AB58,".",""))&lt;&gt;""),"P"&amp;SUBSTITUTE(AB58,".",""),"")</f>
        <v/>
      </c>
    </row>
    <row r="58" spans="1:71" s="1058" customFormat="1" ht="16.5" customHeight="1" x14ac:dyDescent="0.15">
      <c r="A58" s="148"/>
      <c r="B58" s="148"/>
      <c r="C58" s="148"/>
      <c r="D58" s="148"/>
      <c r="E58" s="630">
        <v>17</v>
      </c>
      <c r="F58" s="725" t="str" cm="1">
        <f t="array" aca="1" ref="F58" ca="1">OFFSET(G58,-1,-1)</f>
        <v>3</v>
      </c>
      <c r="G58" s="148"/>
      <c r="H58" s="148"/>
      <c r="I58" s="148"/>
      <c r="J58" s="148"/>
      <c r="K58" s="175" t="str">
        <f ca="1">F58&amp;"komm"</f>
        <v>3komm</v>
      </c>
      <c r="L58" s="174" cm="1">
        <f t="array" ref="L58">BO58</f>
        <v>0</v>
      </c>
      <c r="M58" s="148"/>
      <c r="N58" s="148"/>
      <c r="O58" s="148"/>
      <c r="P58" s="148"/>
      <c r="Q58" s="148"/>
      <c r="R58" s="148"/>
      <c r="S58" s="148"/>
      <c r="T58" s="640" t="b" cm="1">
        <f t="array" ref="T58">T57</f>
        <v>1</v>
      </c>
      <c r="U58" s="148"/>
      <c r="V58" s="148"/>
      <c r="W58" s="148"/>
      <c r="X58" s="1308"/>
      <c r="Y58" s="148"/>
      <c r="Z58" s="1308"/>
      <c r="AA58" s="148"/>
      <c r="AB58" s="1411" t="s">
        <v>1414</v>
      </c>
      <c r="AC58" s="1412"/>
      <c r="AD58" s="242" t="s">
        <v>805</v>
      </c>
      <c r="AE58" s="245" cm="1">
        <f t="array" aca="1" ref="AE58" ca="1">AE65</f>
        <v>0</v>
      </c>
      <c r="AF58" s="245" cm="1">
        <f t="array" aca="1" ref="AF58" ca="1">AF65</f>
        <v>181375.63793232001</v>
      </c>
      <c r="AG58" s="245" cm="1">
        <f t="array" aca="1" ref="AG58" ca="1">AG65</f>
        <v>0</v>
      </c>
      <c r="AH58" s="245" cm="1">
        <f t="array" aca="1" ref="AH58" ca="1">AH65</f>
        <v>-181375.63793232001</v>
      </c>
      <c r="AI58" s="245" cm="1">
        <f t="array" aca="1" ref="AI58" ca="1">AI65</f>
        <v>0</v>
      </c>
      <c r="AJ58" s="245" cm="1">
        <f t="array" aca="1" ref="AJ58" ca="1">AJ65</f>
        <v>216829.33757559987</v>
      </c>
      <c r="AK58" s="245" cm="1">
        <f t="array" aca="1" ref="AK58" ca="1">AK65</f>
        <v>0</v>
      </c>
      <c r="AL58" s="245" cm="1">
        <f t="array" aca="1" ref="AL58" ca="1">AL65</f>
        <v>0</v>
      </c>
      <c r="AM58" s="245" cm="1">
        <f t="array" aca="1" ref="AM58" ca="1">AM65</f>
        <v>0</v>
      </c>
      <c r="AN58" s="245" cm="1">
        <f t="array" aca="1" ref="AN58" ca="1">AN65</f>
        <v>0</v>
      </c>
      <c r="AO58" s="245" cm="1">
        <f t="array" aca="1" ref="AO58" ca="1">AO65</f>
        <v>0</v>
      </c>
      <c r="AP58" s="245" cm="1">
        <f t="array" aca="1" ref="AP58" ca="1">AP65</f>
        <v>0</v>
      </c>
      <c r="AQ58" s="245" cm="1">
        <f t="array" aca="1" ref="AQ58" ca="1">AQ65</f>
        <v>0</v>
      </c>
      <c r="AR58" s="245" cm="1">
        <f t="array" aca="1" ref="AR58" ca="1">AR65</f>
        <v>0</v>
      </c>
      <c r="AS58" s="245" cm="1">
        <f t="array" aca="1" ref="AS58" ca="1">AS65</f>
        <v>0</v>
      </c>
      <c r="AT58" s="245" cm="1">
        <f t="array" aca="1" ref="AT58" ca="1">AT65</f>
        <v>0</v>
      </c>
      <c r="AU58" s="245" cm="1">
        <f t="array" aca="1" ref="AU58" ca="1">AU65</f>
        <v>0</v>
      </c>
      <c r="AV58" s="245" cm="1">
        <f t="array" aca="1" ref="AV58" ca="1">AV65</f>
        <v>0</v>
      </c>
      <c r="AW58" s="245" cm="1">
        <f t="array" aca="1" ref="AW58" ca="1">AW65</f>
        <v>0</v>
      </c>
      <c r="AX58" s="245" cm="1">
        <f t="array" aca="1" ref="AX58" ca="1">AX65</f>
        <v>0</v>
      </c>
      <c r="AY58" s="245" cm="1">
        <f t="array" aca="1" ref="AY58" ca="1">AY65</f>
        <v>0</v>
      </c>
      <c r="AZ58" s="245" cm="1">
        <f t="array" aca="1" ref="AZ58" ca="1">AZ65</f>
        <v>0</v>
      </c>
      <c r="BA58" s="245" cm="1">
        <f t="array" aca="1" ref="BA58" ca="1">BA65</f>
        <v>0</v>
      </c>
      <c r="BB58" s="245" cm="1">
        <f t="array" aca="1" ref="BB58" ca="1">BB65</f>
        <v>0</v>
      </c>
      <c r="BC58" s="245" cm="1">
        <f t="array" aca="1" ref="BC58" ca="1">BC65</f>
        <v>0</v>
      </c>
      <c r="BD58" s="245" cm="1">
        <f t="array" aca="1" ref="BD58" ca="1">BD65</f>
        <v>0</v>
      </c>
      <c r="BE58" s="245" cm="1">
        <f t="array" aca="1" ref="BE58" ca="1">BE65</f>
        <v>0</v>
      </c>
      <c r="BF58" s="245" cm="1">
        <f t="array" aca="1" ref="BF58" ca="1">BF65</f>
        <v>0</v>
      </c>
      <c r="BG58" s="245" cm="1">
        <f t="array" aca="1" ref="BG58" ca="1">BG65</f>
        <v>0</v>
      </c>
      <c r="BH58" s="245" cm="1">
        <f t="array" aca="1" ref="BH58" ca="1">BH65</f>
        <v>0</v>
      </c>
      <c r="BI58" s="245" cm="1">
        <f t="array" aca="1" ref="BI58" ca="1">BI65</f>
        <v>0</v>
      </c>
      <c r="BJ58" s="245" cm="1">
        <f t="array" aca="1" ref="BJ58" ca="1">BJ65</f>
        <v>0</v>
      </c>
      <c r="BK58" s="245" cm="1">
        <f t="array" aca="1" ref="BK58" ca="1">BK65</f>
        <v>0</v>
      </c>
      <c r="BL58" s="245" cm="1">
        <f t="array" aca="1" ref="BL58" ca="1">BL65</f>
        <v>0</v>
      </c>
      <c r="BM58" s="245" cm="1">
        <f t="array" aca="1" ref="BM58" ca="1">BM65</f>
        <v>0</v>
      </c>
      <c r="BN58" s="1083"/>
      <c r="BO58" s="1083"/>
      <c r="BP58" s="1083"/>
      <c r="BQ58" s="148"/>
      <c r="BR58" s="148"/>
      <c r="BS58" s="920" t="s">
        <v>1415</v>
      </c>
    </row>
    <row r="59" spans="1:71" ht="16.5" customHeight="1" x14ac:dyDescent="0.15">
      <c r="E59" s="630">
        <v>17</v>
      </c>
      <c r="F59" s="725" t="str" cm="1">
        <f t="array" aca="1" ref="F59" ca="1">OFFSET(G59,-1,-1)</f>
        <v>3</v>
      </c>
      <c r="G59" s="141" t="s">
        <v>1416</v>
      </c>
      <c r="T59" s="640" t="b" cm="1">
        <f t="array" ref="T59">T58</f>
        <v>1</v>
      </c>
      <c r="X59" s="1417"/>
      <c r="Z59" s="1417"/>
      <c r="AB59" s="386" t="s">
        <v>324</v>
      </c>
      <c r="AC59" s="584" t="s">
        <v>1417</v>
      </c>
      <c r="AD59" s="393" t="s">
        <v>1044</v>
      </c>
      <c r="AE59" s="246">
        <f ca="1">SUMIFS('Топливо 4.4'!AH$27:AH$597,'Топливо 4.4'!$F$27:$F$597,$F59,'Топливо 4.4'!$G$27:$G$597,$G59)</f>
        <v>0</v>
      </c>
      <c r="AF59" s="246">
        <f ca="1">SUMIFS('Топливо 4.4'!AI$27:AI$597,'Топливо 4.4'!$F$27:$F$597,$F59,'Топливо 4.4'!$G$27:$G$597,$G59)</f>
        <v>157835.59274232</v>
      </c>
      <c r="AG59" s="246">
        <f ca="1">SUMIFS('Топливо 4.4'!AJ$27:AJ$597,'Топливо 4.4'!$F$27:$F$597,$F59,'Топливо 4.4'!$G$27:$G$597,$G59)</f>
        <v>0</v>
      </c>
      <c r="AH59" s="246">
        <f t="shared" ref="AH59:AH66" ca="1" si="18">AG59-AF59</f>
        <v>-157835.59274232</v>
      </c>
      <c r="AI59" s="246">
        <f ca="1">SUMIFS('Топливо 4.4'!AK$27:AK$597,'Топливо 4.4'!$F$27:$F$597,$F59,'Топливо 4.4'!$G$27:$G$597,$G59)</f>
        <v>0</v>
      </c>
      <c r="AJ59" s="246">
        <f ca="1">SUMIFS('Топливо 4.4'!AL$27:AL$597,'Топливо 4.4'!$F$27:$F$597,$F59,'Топливо 4.4'!$G$27:$G$597,$G59)</f>
        <v>186064.80036559986</v>
      </c>
      <c r="AK59" s="246">
        <f ca="1">SUMIFS('Топливо 4.4'!AO$27:AO$597,'Топливо 4.4'!$F$27:$F$597,$F59,'Топливо 4.4'!$G$27:$G$597,$G59)</f>
        <v>0</v>
      </c>
      <c r="AL59" s="246">
        <f ca="1">SUMIFS('Топливо 4.4'!AR$27:AR$597,'Топливо 4.4'!$F$27:$F$597,$F59,'Топливо 4.4'!$G$27:$G$597,$G59)</f>
        <v>0</v>
      </c>
      <c r="AM59" s="246">
        <f ca="1">SUMIFS('Топливо 4.4'!AU$27:AU$597,'Топливо 4.4'!$F$27:$F$597,$F59,'Топливо 4.4'!$G$27:$G$597,$G59)</f>
        <v>0</v>
      </c>
      <c r="AN59" s="246">
        <f ca="1">SUMIFS('Топливо 4.4'!AX$27:AX$597,'Топливо 4.4'!$F$27:$F$597,$F59,'Топливо 4.4'!$G$27:$G$597,$G59)</f>
        <v>0</v>
      </c>
      <c r="AO59" s="246">
        <f ca="1">SUMIFS('Топливо 4.4'!BA$27:BA$597,'Топливо 4.4'!$F$27:$F$597,$F59,'Топливо 4.4'!$G$27:$G$597,$G59)</f>
        <v>0</v>
      </c>
      <c r="AP59" s="246">
        <f ca="1">SUMIFS('Топливо 4.4'!BD$27:BD$597,'Топливо 4.4'!$F$27:$F$597,$F59,'Топливо 4.4'!$G$27:$G$597,$G59)</f>
        <v>0</v>
      </c>
      <c r="AQ59" s="246">
        <f ca="1">SUMIFS('Топливо 4.4'!BG$27:BG$597,'Топливо 4.4'!$F$27:$F$597,$F59,'Топливо 4.4'!$G$27:$G$597,$G59)</f>
        <v>0</v>
      </c>
      <c r="AR59" s="246">
        <f ca="1">SUMIFS('Топливо 4.4'!BJ$27:BJ$597,'Топливо 4.4'!$F$27:$F$597,$F59,'Топливо 4.4'!$G$27:$G$597,$G59)</f>
        <v>0</v>
      </c>
      <c r="AS59" s="246">
        <f ca="1">SUMIFS('Топливо 4.4'!BM$27:BM$597,'Топливо 4.4'!$F$27:$F$597,$F59,'Топливо 4.4'!$G$27:$G$597,$G59)</f>
        <v>0</v>
      </c>
      <c r="AT59" s="246">
        <f ca="1">SUMIFS('Топливо 4.4'!BP$27:BP$597,'Топливо 4.4'!$F$27:$F$597,$F59,'Топливо 4.4'!$G$27:$G$597,$G59)</f>
        <v>0</v>
      </c>
      <c r="AU59" s="246">
        <f ca="1">SUMIFS('Топливо 4.4'!BS$27:BS$597,'Топливо 4.4'!$F$27:$F$597,$F59,'Топливо 4.4'!$G$27:$G$597,$G59)</f>
        <v>0</v>
      </c>
      <c r="AV59" s="246">
        <f ca="1">SUMIFS('Топливо 4.4'!BV$27:BV$597,'Топливо 4.4'!$F$27:$F$597,$F59,'Топливо 4.4'!$G$27:$G$597,$G59)</f>
        <v>0</v>
      </c>
      <c r="AW59" s="246">
        <f ca="1">SUMIFS('Топливо 4.4'!BY$27:BY$597,'Топливо 4.4'!$F$27:$F$597,$F59,'Топливо 4.4'!$G$27:$G$597,$G59)</f>
        <v>0</v>
      </c>
      <c r="AX59" s="246">
        <f ca="1">SUMIFS('Топливо 4.4'!CB$27:CB$597,'Топливо 4.4'!$F$27:$F$597,$F59,'Топливо 4.4'!$G$27:$G$597,$G59)</f>
        <v>0</v>
      </c>
      <c r="AY59" s="246">
        <f ca="1">SUMIFS('Топливо 4.4'!CE$27:CE$597,'Топливо 4.4'!$F$27:$F$597,$F59,'Топливо 4.4'!$G$27:$G$597,$G59)</f>
        <v>0</v>
      </c>
      <c r="AZ59" s="246">
        <f ca="1">SUMIFS('Топливо 4.4'!CH$27:CH$597,'Топливо 4.4'!$F$27:$F$597,$F59,'Топливо 4.4'!$G$27:$G$597,$G59)</f>
        <v>0</v>
      </c>
      <c r="BA59" s="246">
        <f ca="1">SUMIFS('Топливо 4.4'!CK$27:CK$597,'Топливо 4.4'!$F$27:$F$597,$F59,'Топливо 4.4'!$G$27:$G$597,$G59)</f>
        <v>0</v>
      </c>
      <c r="BB59" s="246">
        <f ca="1">SUMIFS('Топливо 4.4'!CN$27:CN$597,'Топливо 4.4'!$F$27:$F$597,$F59,'Топливо 4.4'!$G$27:$G$597,$G59)</f>
        <v>0</v>
      </c>
      <c r="BC59" s="246">
        <f ca="1">SUMIFS('Топливо 4.4'!CQ$27:CQ$597,'Топливо 4.4'!$F$27:$F$597,$F59,'Топливо 4.4'!$G$27:$G$597,$G59)</f>
        <v>0</v>
      </c>
      <c r="BD59" s="246">
        <f t="shared" ref="BD59:BD66" ca="1" si="19">IF(AI59=0,0,(AT59-AI59)/AI59*100)</f>
        <v>0</v>
      </c>
      <c r="BE59" s="246">
        <f t="shared" ref="BE59:BM66" ca="1" si="20">IF(AT59=0,0,(AU59-AT59)/AT59*100)</f>
        <v>0</v>
      </c>
      <c r="BF59" s="246">
        <f t="shared" ca="1" si="20"/>
        <v>0</v>
      </c>
      <c r="BG59" s="246">
        <f t="shared" ca="1" si="20"/>
        <v>0</v>
      </c>
      <c r="BH59" s="246">
        <f t="shared" ca="1" si="20"/>
        <v>0</v>
      </c>
      <c r="BI59" s="246">
        <f t="shared" ca="1" si="20"/>
        <v>0</v>
      </c>
      <c r="BJ59" s="246">
        <f t="shared" ca="1" si="20"/>
        <v>0</v>
      </c>
      <c r="BK59" s="246">
        <f t="shared" ca="1" si="20"/>
        <v>0</v>
      </c>
      <c r="BL59" s="246">
        <f t="shared" ca="1" si="20"/>
        <v>0</v>
      </c>
      <c r="BM59" s="246">
        <f t="shared" ca="1" si="20"/>
        <v>0</v>
      </c>
      <c r="BN59" s="1083"/>
      <c r="BO59" s="1083"/>
      <c r="BP59" s="1083"/>
      <c r="BS59" s="920" t="s">
        <v>1411</v>
      </c>
    </row>
    <row r="60" spans="1:71" ht="16.5" customHeight="1" x14ac:dyDescent="0.15">
      <c r="E60" s="630">
        <v>17</v>
      </c>
      <c r="F60" s="725" t="str" cm="1">
        <f t="array" aca="1" ref="F60" ca="1">OFFSET(G60,-1,-1)</f>
        <v>3</v>
      </c>
      <c r="G60" s="141" t="s">
        <v>949</v>
      </c>
      <c r="T60" s="640" t="b" cm="1">
        <f t="array" ref="T60">T59</f>
        <v>1</v>
      </c>
      <c r="X60" s="1417"/>
      <c r="Z60" s="1417"/>
      <c r="AB60" s="410" t="s">
        <v>331</v>
      </c>
      <c r="AC60" s="582" t="s">
        <v>951</v>
      </c>
      <c r="AD60" s="397" t="s">
        <v>1044</v>
      </c>
      <c r="AE60" s="246">
        <f ca="1">SUMIFS(ЭнергоРесурсы!AE$26:AE$200,ЭнергоРесурсы!$F$26:$F$200,$F60,ЭнергоРесурсы!$G$26:$G$200,$G60)</f>
        <v>0</v>
      </c>
      <c r="AF60" s="246">
        <f ca="1">SUMIFS(ЭнергоРесурсы!AF$26:AF$200,ЭнергоРесурсы!$F$26:$F$200,$F60,ЭнергоРесурсы!$G$26:$G$200,$G60)</f>
        <v>23408.962360000001</v>
      </c>
      <c r="AG60" s="246">
        <f ca="1">SUMIFS(ЭнергоРесурсы!AG$26:AG$200,ЭнергоРесурсы!$F$26:$F$200,$F60,ЭнергоРесурсы!$G$26:$G$200,$G60)</f>
        <v>0</v>
      </c>
      <c r="AH60" s="246">
        <f t="shared" ca="1" si="18"/>
        <v>-23408.962360000001</v>
      </c>
      <c r="AI60" s="246">
        <f ca="1">SUMIFS(ЭнергоРесурсы!AH$26:AH$200,ЭнергоРесурсы!$F$26:$F$200,$F60,ЭнергоРесурсы!$G$26:$G$200,$G60)</f>
        <v>0</v>
      </c>
      <c r="AJ60" s="246">
        <f ca="1">SUMIFS(ЭнергоРесурсы!AI$26:AI$200,ЭнергоРесурсы!$F$26:$F$200,$F60,ЭнергоРесурсы!$G$26:$G$200,$G60)</f>
        <v>30581.591039999999</v>
      </c>
      <c r="AK60" s="246">
        <f ca="1">SUMIFS(ЭнергоРесурсы!AJ$26:AJ$200,ЭнергоРесурсы!$F$26:$F$200,$F60,ЭнергоРесурсы!$G$26:$G$200,$G60)</f>
        <v>0</v>
      </c>
      <c r="AL60" s="246">
        <f ca="1">SUMIFS(ЭнергоРесурсы!AK$26:AK$200,ЭнергоРесурсы!$F$26:$F$200,$F60,ЭнергоРесурсы!$G$26:$G$200,$G60)</f>
        <v>0</v>
      </c>
      <c r="AM60" s="246">
        <f ca="1">SUMIFS(ЭнергоРесурсы!AL$26:AL$200,ЭнергоРесурсы!$F$26:$F$200,$F60,ЭнергоРесурсы!$G$26:$G$200,$G60)</f>
        <v>0</v>
      </c>
      <c r="AN60" s="246">
        <f ca="1">SUMIFS(ЭнергоРесурсы!AM$26:AM$200,ЭнергоРесурсы!$F$26:$F$200,$F60,ЭнергоРесурсы!$G$26:$G$200,$G60)</f>
        <v>0</v>
      </c>
      <c r="AO60" s="246">
        <f ca="1">SUMIFS(ЭнергоРесурсы!AN$26:AN$200,ЭнергоРесурсы!$F$26:$F$200,$F60,ЭнергоРесурсы!$G$26:$G$200,$G60)</f>
        <v>0</v>
      </c>
      <c r="AP60" s="246">
        <f ca="1">SUMIFS(ЭнергоРесурсы!AO$26:AO$200,ЭнергоРесурсы!$F$26:$F$200,$F60,ЭнергоРесурсы!$G$26:$G$200,$G60)</f>
        <v>0</v>
      </c>
      <c r="AQ60" s="246">
        <f ca="1">SUMIFS(ЭнергоРесурсы!AP$26:AP$200,ЭнергоРесурсы!$F$26:$F$200,$F60,ЭнергоРесурсы!$G$26:$G$200,$G60)</f>
        <v>0</v>
      </c>
      <c r="AR60" s="246">
        <f ca="1">SUMIFS(ЭнергоРесурсы!AQ$26:AQ$200,ЭнергоРесурсы!$F$26:$F$200,$F60,ЭнергоРесурсы!$G$26:$G$200,$G60)</f>
        <v>0</v>
      </c>
      <c r="AS60" s="246">
        <f ca="1">SUMIFS(ЭнергоРесурсы!AR$26:AR$200,ЭнергоРесурсы!$F$26:$F$200,$F60,ЭнергоРесурсы!$G$26:$G$200,$G60)</f>
        <v>0</v>
      </c>
      <c r="AT60" s="246">
        <f ca="1">SUMIFS(ЭнергоРесурсы!AS$26:AS$200,ЭнергоРесурсы!$F$26:$F$200,$F60,ЭнергоРесурсы!$G$26:$G$200,$G60)</f>
        <v>0</v>
      </c>
      <c r="AU60" s="246">
        <f ca="1">SUMIFS(ЭнергоРесурсы!AT$26:AT$200,ЭнергоРесурсы!$F$26:$F$200,$F60,ЭнергоРесурсы!$G$26:$G$200,$G60)</f>
        <v>0</v>
      </c>
      <c r="AV60" s="246">
        <f ca="1">SUMIFS(ЭнергоРесурсы!AU$26:AU$200,ЭнергоРесурсы!$F$26:$F$200,$F60,ЭнергоРесурсы!$G$26:$G$200,$G60)</f>
        <v>0</v>
      </c>
      <c r="AW60" s="246">
        <f ca="1">SUMIFS(ЭнергоРесурсы!AV$26:AV$200,ЭнергоРесурсы!$F$26:$F$200,$F60,ЭнергоРесурсы!$G$26:$G$200,$G60)</f>
        <v>0</v>
      </c>
      <c r="AX60" s="246">
        <f ca="1">SUMIFS(ЭнергоРесурсы!AW$26:AW$200,ЭнергоРесурсы!$F$26:$F$200,$F60,ЭнергоРесурсы!$G$26:$G$200,$G60)</f>
        <v>0</v>
      </c>
      <c r="AY60" s="246">
        <f ca="1">SUMIFS(ЭнергоРесурсы!AX$26:AX$200,ЭнергоРесурсы!$F$26:$F$200,$F60,ЭнергоРесурсы!$G$26:$G$200,$G60)</f>
        <v>0</v>
      </c>
      <c r="AZ60" s="246">
        <f ca="1">SUMIFS(ЭнергоРесурсы!AY$26:AY$200,ЭнергоРесурсы!$F$26:$F$200,$F60,ЭнергоРесурсы!$G$26:$G$200,$G60)</f>
        <v>0</v>
      </c>
      <c r="BA60" s="246">
        <f ca="1">SUMIFS(ЭнергоРесурсы!AZ$26:AZ$200,ЭнергоРесурсы!$F$26:$F$200,$F60,ЭнергоРесурсы!$G$26:$G$200,$G60)</f>
        <v>0</v>
      </c>
      <c r="BB60" s="246">
        <f ca="1">SUMIFS(ЭнергоРесурсы!BA$26:BA$200,ЭнергоРесурсы!$F$26:$F$200,$F60,ЭнергоРесурсы!$G$26:$G$200,$G60)</f>
        <v>0</v>
      </c>
      <c r="BC60" s="246">
        <f ca="1">SUMIFS(ЭнергоРесурсы!BB$26:BB$200,ЭнергоРесурсы!$F$26:$F$200,$F60,ЭнергоРесурсы!$G$26:$G$200,$G60)</f>
        <v>0</v>
      </c>
      <c r="BD60" s="246">
        <f t="shared" ca="1" si="19"/>
        <v>0</v>
      </c>
      <c r="BE60" s="246">
        <f t="shared" ca="1" si="20"/>
        <v>0</v>
      </c>
      <c r="BF60" s="246">
        <f t="shared" ca="1" si="20"/>
        <v>0</v>
      </c>
      <c r="BG60" s="246">
        <f t="shared" ca="1" si="20"/>
        <v>0</v>
      </c>
      <c r="BH60" s="246">
        <f t="shared" ca="1" si="20"/>
        <v>0</v>
      </c>
      <c r="BI60" s="246">
        <f t="shared" ca="1" si="20"/>
        <v>0</v>
      </c>
      <c r="BJ60" s="246">
        <f t="shared" ca="1" si="20"/>
        <v>0</v>
      </c>
      <c r="BK60" s="246">
        <f t="shared" ca="1" si="20"/>
        <v>0</v>
      </c>
      <c r="BL60" s="246">
        <f t="shared" ca="1" si="20"/>
        <v>0</v>
      </c>
      <c r="BM60" s="246">
        <f t="shared" ca="1" si="20"/>
        <v>0</v>
      </c>
      <c r="BN60" s="1083"/>
      <c r="BO60" s="1083"/>
      <c r="BP60" s="1083"/>
      <c r="BS60" s="920" t="s">
        <v>1418</v>
      </c>
    </row>
    <row r="61" spans="1:71" ht="16.5" customHeight="1" x14ac:dyDescent="0.15">
      <c r="E61" s="630">
        <v>17</v>
      </c>
      <c r="F61" s="725" t="str" cm="1">
        <f t="array" aca="1" ref="F61" ca="1">OFFSET(G61,-1,-1)</f>
        <v>3</v>
      </c>
      <c r="G61" s="141" t="s">
        <v>984</v>
      </c>
      <c r="T61" s="640" t="b" cm="1">
        <f t="array" ref="T61">T60</f>
        <v>1</v>
      </c>
      <c r="X61" s="1417"/>
      <c r="Z61" s="1417"/>
      <c r="AB61" s="225" t="s">
        <v>334</v>
      </c>
      <c r="AC61" s="583" t="s">
        <v>1004</v>
      </c>
      <c r="AD61" s="397" t="s">
        <v>1044</v>
      </c>
      <c r="AE61" s="246">
        <f ca="1">SUMIFS(ЭнергоРесурсы!AE$26:AE$200,ЭнергоРесурсы!$F$26:$F$200,$F61,ЭнергоРесурсы!$G$26:$G$200,$G61)</f>
        <v>0</v>
      </c>
      <c r="AF61" s="246">
        <f ca="1">SUMIFS(ЭнергоРесурсы!AF$26:AF$200,ЭнергоРесурсы!$F$26:$F$200,$F61,ЭнергоРесурсы!$G$26:$G$200,$G61)</f>
        <v>0</v>
      </c>
      <c r="AG61" s="246">
        <f ca="1">SUMIFS(ЭнергоРесурсы!AG$26:AG$200,ЭнергоРесурсы!$F$26:$F$200,$F61,ЭнергоРесурсы!$G$26:$G$200,$G61)</f>
        <v>0</v>
      </c>
      <c r="AH61" s="246">
        <f t="shared" ca="1" si="18"/>
        <v>0</v>
      </c>
      <c r="AI61" s="246">
        <f ca="1">SUMIFS(ЭнергоРесурсы!AH$26:AH$200,ЭнергоРесурсы!$F$26:$F$200,$F61,ЭнергоРесурсы!$G$26:$G$200,$G61)</f>
        <v>0</v>
      </c>
      <c r="AJ61" s="246">
        <f ca="1">SUMIFS(ЭнергоРесурсы!AI$26:AI$200,ЭнергоРесурсы!$F$26:$F$200,$F61,ЭнергоРесурсы!$G$26:$G$200,$G61)</f>
        <v>0</v>
      </c>
      <c r="AK61" s="246">
        <f ca="1">SUMIFS(ЭнергоРесурсы!AJ$26:AJ$200,ЭнергоРесурсы!$F$26:$F$200,$F61,ЭнергоРесурсы!$G$26:$G$200,$G61)</f>
        <v>0</v>
      </c>
      <c r="AL61" s="246">
        <f ca="1">SUMIFS(ЭнергоРесурсы!AK$26:AK$200,ЭнергоРесурсы!$F$26:$F$200,$F61,ЭнергоРесурсы!$G$26:$G$200,$G61)</f>
        <v>0</v>
      </c>
      <c r="AM61" s="246">
        <f ca="1">SUMIFS(ЭнергоРесурсы!AL$26:AL$200,ЭнергоРесурсы!$F$26:$F$200,$F61,ЭнергоРесурсы!$G$26:$G$200,$G61)</f>
        <v>0</v>
      </c>
      <c r="AN61" s="246">
        <f ca="1">SUMIFS(ЭнергоРесурсы!AM$26:AM$200,ЭнергоРесурсы!$F$26:$F$200,$F61,ЭнергоРесурсы!$G$26:$G$200,$G61)</f>
        <v>0</v>
      </c>
      <c r="AO61" s="246">
        <f ca="1">SUMIFS(ЭнергоРесурсы!AN$26:AN$200,ЭнергоРесурсы!$F$26:$F$200,$F61,ЭнергоРесурсы!$G$26:$G$200,$G61)</f>
        <v>0</v>
      </c>
      <c r="AP61" s="246">
        <f ca="1">SUMIFS(ЭнергоРесурсы!AO$26:AO$200,ЭнергоРесурсы!$F$26:$F$200,$F61,ЭнергоРесурсы!$G$26:$G$200,$G61)</f>
        <v>0</v>
      </c>
      <c r="AQ61" s="246">
        <f ca="1">SUMIFS(ЭнергоРесурсы!AP$26:AP$200,ЭнергоРесурсы!$F$26:$F$200,$F61,ЭнергоРесурсы!$G$26:$G$200,$G61)</f>
        <v>0</v>
      </c>
      <c r="AR61" s="246">
        <f ca="1">SUMIFS(ЭнергоРесурсы!AQ$26:AQ$200,ЭнергоРесурсы!$F$26:$F$200,$F61,ЭнергоРесурсы!$G$26:$G$200,$G61)</f>
        <v>0</v>
      </c>
      <c r="AS61" s="246">
        <f ca="1">SUMIFS(ЭнергоРесурсы!AR$26:AR$200,ЭнергоРесурсы!$F$26:$F$200,$F61,ЭнергоРесурсы!$G$26:$G$200,$G61)</f>
        <v>0</v>
      </c>
      <c r="AT61" s="246">
        <f ca="1">SUMIFS(ЭнергоРесурсы!AS$26:AS$200,ЭнергоРесурсы!$F$26:$F$200,$F61,ЭнергоРесурсы!$G$26:$G$200,$G61)</f>
        <v>0</v>
      </c>
      <c r="AU61" s="246">
        <f ca="1">SUMIFS(ЭнергоРесурсы!AT$26:AT$200,ЭнергоРесурсы!$F$26:$F$200,$F61,ЭнергоРесурсы!$G$26:$G$200,$G61)</f>
        <v>0</v>
      </c>
      <c r="AV61" s="246">
        <f ca="1">SUMIFS(ЭнергоРесурсы!AU$26:AU$200,ЭнергоРесурсы!$F$26:$F$200,$F61,ЭнергоРесурсы!$G$26:$G$200,$G61)</f>
        <v>0</v>
      </c>
      <c r="AW61" s="246">
        <f ca="1">SUMIFS(ЭнергоРесурсы!AV$26:AV$200,ЭнергоРесурсы!$F$26:$F$200,$F61,ЭнергоРесурсы!$G$26:$G$200,$G61)</f>
        <v>0</v>
      </c>
      <c r="AX61" s="246">
        <f ca="1">SUMIFS(ЭнергоРесурсы!AW$26:AW$200,ЭнергоРесурсы!$F$26:$F$200,$F61,ЭнергоРесурсы!$G$26:$G$200,$G61)</f>
        <v>0</v>
      </c>
      <c r="AY61" s="246">
        <f ca="1">SUMIFS(ЭнергоРесурсы!AX$26:AX$200,ЭнергоРесурсы!$F$26:$F$200,$F61,ЭнергоРесурсы!$G$26:$G$200,$G61)</f>
        <v>0</v>
      </c>
      <c r="AZ61" s="246">
        <f ca="1">SUMIFS(ЭнергоРесурсы!AY$26:AY$200,ЭнергоРесурсы!$F$26:$F$200,$F61,ЭнергоРесурсы!$G$26:$G$200,$G61)</f>
        <v>0</v>
      </c>
      <c r="BA61" s="246">
        <f ca="1">SUMIFS(ЭнергоРесурсы!AZ$26:AZ$200,ЭнергоРесурсы!$F$26:$F$200,$F61,ЭнергоРесурсы!$G$26:$G$200,$G61)</f>
        <v>0</v>
      </c>
      <c r="BB61" s="246">
        <f ca="1">SUMIFS(ЭнергоРесурсы!BA$26:BA$200,ЭнергоРесурсы!$F$26:$F$200,$F61,ЭнергоРесурсы!$G$26:$G$200,$G61)</f>
        <v>0</v>
      </c>
      <c r="BC61" s="246">
        <f ca="1">SUMIFS(ЭнергоРесурсы!BB$26:BB$200,ЭнергоРесурсы!$F$26:$F$200,$F61,ЭнергоРесурсы!$G$26:$G$200,$G61)</f>
        <v>0</v>
      </c>
      <c r="BD61" s="246">
        <f t="shared" ca="1" si="19"/>
        <v>0</v>
      </c>
      <c r="BE61" s="246">
        <f t="shared" ca="1" si="20"/>
        <v>0</v>
      </c>
      <c r="BF61" s="246">
        <f t="shared" ca="1" si="20"/>
        <v>0</v>
      </c>
      <c r="BG61" s="246">
        <f t="shared" ca="1" si="20"/>
        <v>0</v>
      </c>
      <c r="BH61" s="246">
        <f t="shared" ca="1" si="20"/>
        <v>0</v>
      </c>
      <c r="BI61" s="246">
        <f t="shared" ca="1" si="20"/>
        <v>0</v>
      </c>
      <c r="BJ61" s="246">
        <f t="shared" ca="1" si="20"/>
        <v>0</v>
      </c>
      <c r="BK61" s="246">
        <f t="shared" ca="1" si="20"/>
        <v>0</v>
      </c>
      <c r="BL61" s="246">
        <f t="shared" ca="1" si="20"/>
        <v>0</v>
      </c>
      <c r="BM61" s="246">
        <f t="shared" ca="1" si="20"/>
        <v>0</v>
      </c>
      <c r="BN61" s="1083"/>
      <c r="BO61" s="1083"/>
      <c r="BP61" s="1083"/>
      <c r="BS61" s="920" t="s">
        <v>1419</v>
      </c>
    </row>
    <row r="62" spans="1:71" ht="16.5" hidden="1" customHeight="1" x14ac:dyDescent="0.15">
      <c r="E62" s="630">
        <v>17</v>
      </c>
      <c r="F62" s="725" t="str" cm="1">
        <f t="array" aca="1" ref="F62" ca="1">OFFSET(G62,-1,-1)</f>
        <v>3</v>
      </c>
      <c r="G62" s="141" t="s">
        <v>986</v>
      </c>
      <c r="R62" s="141" t="s">
        <v>987</v>
      </c>
      <c r="T62" s="640" t="b">
        <f>AND(T61,G57="двухставочный")</f>
        <v>0</v>
      </c>
      <c r="X62" s="1417"/>
      <c r="Z62" s="1417"/>
      <c r="AB62" s="225" t="s">
        <v>710</v>
      </c>
      <c r="AC62" s="831" t="s">
        <v>989</v>
      </c>
      <c r="AD62" s="798" t="s">
        <v>805</v>
      </c>
      <c r="AE62" s="434">
        <f ca="1">SUMIFS(ЭнергоРесурсы!AE$26:AE$200,ЭнергоРесурсы!$F$26:$F$200,$F62,ЭнергоРесурсы!$G$26:$G$200,$G62)</f>
        <v>0</v>
      </c>
      <c r="AF62" s="434">
        <f ca="1">SUMIFS(ЭнергоРесурсы!AF$26:AF$200,ЭнергоРесурсы!$F$26:$F$200,$F62,ЭнергоРесурсы!$G$26:$G$200,$G62)</f>
        <v>0</v>
      </c>
      <c r="AG62" s="434">
        <f ca="1">SUMIFS(ЭнергоРесурсы!AG$26:AG$200,ЭнергоРесурсы!$F$26:$F$200,$F62,ЭнергоРесурсы!$G$26:$G$200,$G62)</f>
        <v>0</v>
      </c>
      <c r="AH62" s="434">
        <f t="shared" ca="1" si="18"/>
        <v>0</v>
      </c>
      <c r="AI62" s="412" cm="1">
        <f t="array" ref="AI62">ЭнергоРесурсы!AH78</f>
        <v>0</v>
      </c>
      <c r="AJ62" s="412" cm="1">
        <f t="array" ref="AJ62">ЭнергоРесурсы!AI78</f>
        <v>19386.278207999996</v>
      </c>
      <c r="AK62" s="412" cm="1">
        <f t="array" ref="AK62">ЭнергоРесурсы!AJ78</f>
        <v>0</v>
      </c>
      <c r="AL62" s="412" cm="1">
        <f t="array" ref="AL62">ЭнергоРесурсы!AK78</f>
        <v>0</v>
      </c>
      <c r="AM62" s="412" cm="1">
        <f t="array" ref="AM62">ЭнергоРесурсы!AL78</f>
        <v>0</v>
      </c>
      <c r="AN62" s="412" cm="1">
        <f t="array" ref="AN62">ЭнергоРесурсы!AM78</f>
        <v>0</v>
      </c>
      <c r="AO62" s="412" cm="1">
        <f t="array" ref="AO62">ЭнергоРесурсы!AN78</f>
        <v>0</v>
      </c>
      <c r="AP62" s="412" cm="1">
        <f t="array" ref="AP62">ЭнергоРесурсы!AO78</f>
        <v>0</v>
      </c>
      <c r="AQ62" s="412" cm="1">
        <f t="array" ref="AQ62">ЭнергоРесурсы!AP78</f>
        <v>0</v>
      </c>
      <c r="AR62" s="412" cm="1">
        <f t="array" ref="AR62">ЭнергоРесурсы!AQ78</f>
        <v>0</v>
      </c>
      <c r="AS62" s="412" cm="1">
        <f t="array" ref="AS62">ЭнергоРесурсы!AR78</f>
        <v>0</v>
      </c>
      <c r="AT62" s="412" cm="1">
        <f t="array" ref="AT62">ЭнергоРесурсы!AS78</f>
        <v>0</v>
      </c>
      <c r="AU62" s="412" cm="1">
        <f t="array" ref="AU62">ЭнергоРесурсы!AT78</f>
        <v>0</v>
      </c>
      <c r="AV62" s="412" cm="1">
        <f t="array" ref="AV62">ЭнергоРесурсы!AU78</f>
        <v>0</v>
      </c>
      <c r="AW62" s="412" cm="1">
        <f t="array" ref="AW62">ЭнергоРесурсы!AV78</f>
        <v>0</v>
      </c>
      <c r="AX62" s="412" cm="1">
        <f t="array" ref="AX62">ЭнергоРесурсы!AW78</f>
        <v>0</v>
      </c>
      <c r="AY62" s="412" cm="1">
        <f t="array" ref="AY62">ЭнергоРесурсы!AX78</f>
        <v>0</v>
      </c>
      <c r="AZ62" s="412" cm="1">
        <f t="array" ref="AZ62">ЭнергоРесурсы!AY78</f>
        <v>0</v>
      </c>
      <c r="BA62" s="412" cm="1">
        <f t="array" ref="BA62">ЭнергоРесурсы!AZ78</f>
        <v>0</v>
      </c>
      <c r="BB62" s="412" cm="1">
        <f t="array" ref="BB62">ЭнергоРесурсы!BA78</f>
        <v>0</v>
      </c>
      <c r="BC62" s="412" cm="1">
        <f t="array" ref="BC62">ЭнергоРесурсы!BB78</f>
        <v>0</v>
      </c>
      <c r="BD62" s="246">
        <f t="shared" si="19"/>
        <v>0</v>
      </c>
      <c r="BE62" s="246">
        <f t="shared" si="20"/>
        <v>0</v>
      </c>
      <c r="BF62" s="246">
        <f t="shared" si="20"/>
        <v>0</v>
      </c>
      <c r="BG62" s="246">
        <f t="shared" si="20"/>
        <v>0</v>
      </c>
      <c r="BH62" s="246">
        <f t="shared" si="20"/>
        <v>0</v>
      </c>
      <c r="BI62" s="246">
        <f t="shared" si="20"/>
        <v>0</v>
      </c>
      <c r="BJ62" s="246">
        <f t="shared" si="20"/>
        <v>0</v>
      </c>
      <c r="BK62" s="246">
        <f t="shared" si="20"/>
        <v>0</v>
      </c>
      <c r="BL62" s="246">
        <f t="shared" si="20"/>
        <v>0</v>
      </c>
      <c r="BM62" s="246">
        <f t="shared" si="20"/>
        <v>0</v>
      </c>
      <c r="BN62" s="25"/>
      <c r="BO62" s="25"/>
      <c r="BP62" s="25"/>
      <c r="BS62" s="920" t="s">
        <v>1420</v>
      </c>
    </row>
    <row r="63" spans="1:71" ht="16.5" customHeight="1" x14ac:dyDescent="0.15">
      <c r="E63" s="630">
        <v>17</v>
      </c>
      <c r="F63" s="725" t="str" cm="1">
        <f t="array" aca="1" ref="F63" ca="1">OFFSET(G63,-1,-1)</f>
        <v>3</v>
      </c>
      <c r="G63" s="141" t="s">
        <v>1017</v>
      </c>
      <c r="T63" s="640" t="b" cm="1">
        <f t="array" ref="T63">T61</f>
        <v>1</v>
      </c>
      <c r="X63" s="1417"/>
      <c r="Z63" s="1417"/>
      <c r="AB63" s="454" t="s">
        <v>624</v>
      </c>
      <c r="AC63" s="776" t="s">
        <v>1018</v>
      </c>
      <c r="AD63" s="125" t="s">
        <v>1044</v>
      </c>
      <c r="AE63" s="246">
        <f ca="1">SUMIFS('ХВС, ТН'!AE$26:AE$88,'ХВС, ТН'!$F$26:$F$88,$F63,'ХВС, ТН'!$G$26:$G$88,$G63)</f>
        <v>0</v>
      </c>
      <c r="AF63" s="246">
        <f ca="1">SUMIFS('ХВС, ТН'!AF$26:AF$88,'ХВС, ТН'!$F$26:$F$88,$F63,'ХВС, ТН'!$G$26:$G$88,$G63)</f>
        <v>131.08283</v>
      </c>
      <c r="AG63" s="246">
        <f ca="1">SUMIFS('ХВС, ТН'!AG$26:AG$88,'ХВС, ТН'!$F$26:$F$88,$F63,'ХВС, ТН'!$G$26:$G$88,$G63)</f>
        <v>0</v>
      </c>
      <c r="AH63" s="246">
        <f t="shared" ca="1" si="18"/>
        <v>-131.08283</v>
      </c>
      <c r="AI63" s="433">
        <f ca="1">SUMIFS('ХВС, ТН'!AH$26:AH$88,'ХВС, ТН'!$F$26:$F$88,$F63,'ХВС, ТН'!$G$26:$G$88,$G63)</f>
        <v>0</v>
      </c>
      <c r="AJ63" s="433">
        <f ca="1">SUMIFS('ХВС, ТН'!AI$26:AI$88,'ХВС, ТН'!$F$26:$F$88,$F63,'ХВС, ТН'!$G$26:$G$88,$G63)</f>
        <v>182.94617</v>
      </c>
      <c r="AK63" s="433">
        <f ca="1">SUMIFS('ХВС, ТН'!AJ$26:AJ$88,'ХВС, ТН'!$F$26:$F$88,$F63,'ХВС, ТН'!$G$26:$G$88,$G63)</f>
        <v>0</v>
      </c>
      <c r="AL63" s="433">
        <f ca="1">SUMIFS('ХВС, ТН'!AK$26:AK$88,'ХВС, ТН'!$F$26:$F$88,$F63,'ХВС, ТН'!$G$26:$G$88,$G63)</f>
        <v>0</v>
      </c>
      <c r="AM63" s="433">
        <f ca="1">SUMIFS('ХВС, ТН'!AL$26:AL$88,'ХВС, ТН'!$F$26:$F$88,$F63,'ХВС, ТН'!$G$26:$G$88,$G63)</f>
        <v>0</v>
      </c>
      <c r="AN63" s="433">
        <f ca="1">SUMIFS('ХВС, ТН'!AM$26:AM$88,'ХВС, ТН'!$F$26:$F$88,$F63,'ХВС, ТН'!$G$26:$G$88,$G63)</f>
        <v>0</v>
      </c>
      <c r="AO63" s="433">
        <f ca="1">SUMIFS('ХВС, ТН'!AN$26:AN$88,'ХВС, ТН'!$F$26:$F$88,$F63,'ХВС, ТН'!$G$26:$G$88,$G63)</f>
        <v>0</v>
      </c>
      <c r="AP63" s="433">
        <f ca="1">SUMIFS('ХВС, ТН'!AO$26:AO$88,'ХВС, ТН'!$F$26:$F$88,$F63,'ХВС, ТН'!$G$26:$G$88,$G63)</f>
        <v>0</v>
      </c>
      <c r="AQ63" s="433">
        <f ca="1">SUMIFS('ХВС, ТН'!AP$26:AP$88,'ХВС, ТН'!$F$26:$F$88,$F63,'ХВС, ТН'!$G$26:$G$88,$G63)</f>
        <v>0</v>
      </c>
      <c r="AR63" s="433">
        <f ca="1">SUMIFS('ХВС, ТН'!AQ$26:AQ$88,'ХВС, ТН'!$F$26:$F$88,$F63,'ХВС, ТН'!$G$26:$G$88,$G63)</f>
        <v>0</v>
      </c>
      <c r="AS63" s="433">
        <f ca="1">SUMIFS('ХВС, ТН'!AR$26:AR$88,'ХВС, ТН'!$F$26:$F$88,$F63,'ХВС, ТН'!$G$26:$G$88,$G63)</f>
        <v>0</v>
      </c>
      <c r="AT63" s="433">
        <f ca="1">SUMIFS('ХВС, ТН'!AS$26:AS$88,'ХВС, ТН'!$F$26:$F$88,$F63,'ХВС, ТН'!$G$26:$G$88,$G63)</f>
        <v>0</v>
      </c>
      <c r="AU63" s="433">
        <f ca="1">SUMIFS('ХВС, ТН'!AT$26:AT$88,'ХВС, ТН'!$F$26:$F$88,$F63,'ХВС, ТН'!$G$26:$G$88,$G63)</f>
        <v>0</v>
      </c>
      <c r="AV63" s="433">
        <f ca="1">SUMIFS('ХВС, ТН'!AU$26:AU$88,'ХВС, ТН'!$F$26:$F$88,$F63,'ХВС, ТН'!$G$26:$G$88,$G63)</f>
        <v>0</v>
      </c>
      <c r="AW63" s="433">
        <f ca="1">SUMIFS('ХВС, ТН'!AV$26:AV$88,'ХВС, ТН'!$F$26:$F$88,$F63,'ХВС, ТН'!$G$26:$G$88,$G63)</f>
        <v>0</v>
      </c>
      <c r="AX63" s="433">
        <f ca="1">SUMIFS('ХВС, ТН'!AW$26:AW$88,'ХВС, ТН'!$F$26:$F$88,$F63,'ХВС, ТН'!$G$26:$G$88,$G63)</f>
        <v>0</v>
      </c>
      <c r="AY63" s="433">
        <f ca="1">SUMIFS('ХВС, ТН'!AX$26:AX$88,'ХВС, ТН'!$F$26:$F$88,$F63,'ХВС, ТН'!$G$26:$G$88,$G63)</f>
        <v>0</v>
      </c>
      <c r="AZ63" s="433">
        <f ca="1">SUMIFS('ХВС, ТН'!AY$26:AY$88,'ХВС, ТН'!$F$26:$F$88,$F63,'ХВС, ТН'!$G$26:$G$88,$G63)</f>
        <v>0</v>
      </c>
      <c r="BA63" s="433">
        <f ca="1">SUMIFS('ХВС, ТН'!AZ$26:AZ$88,'ХВС, ТН'!$F$26:$F$88,$F63,'ХВС, ТН'!$G$26:$G$88,$G63)</f>
        <v>0</v>
      </c>
      <c r="BB63" s="433">
        <f ca="1">SUMIFS('ХВС, ТН'!BA$26:BA$88,'ХВС, ТН'!$F$26:$F$88,$F63,'ХВС, ТН'!$G$26:$G$88,$G63)</f>
        <v>0</v>
      </c>
      <c r="BC63" s="433">
        <f ca="1">SUMIFS('ХВС, ТН'!BB$26:BB$88,'ХВС, ТН'!$F$26:$F$88,$F63,'ХВС, ТН'!$G$26:$G$88,$G63)</f>
        <v>0</v>
      </c>
      <c r="BD63" s="246">
        <f t="shared" ca="1" si="19"/>
        <v>0</v>
      </c>
      <c r="BE63" s="246">
        <f t="shared" ca="1" si="20"/>
        <v>0</v>
      </c>
      <c r="BF63" s="246">
        <f t="shared" ca="1" si="20"/>
        <v>0</v>
      </c>
      <c r="BG63" s="246">
        <f t="shared" ca="1" si="20"/>
        <v>0</v>
      </c>
      <c r="BH63" s="246">
        <f t="shared" ca="1" si="20"/>
        <v>0</v>
      </c>
      <c r="BI63" s="246">
        <f t="shared" ca="1" si="20"/>
        <v>0</v>
      </c>
      <c r="BJ63" s="246">
        <f t="shared" ca="1" si="20"/>
        <v>0</v>
      </c>
      <c r="BK63" s="246">
        <f t="shared" ca="1" si="20"/>
        <v>0</v>
      </c>
      <c r="BL63" s="246">
        <f t="shared" ca="1" si="20"/>
        <v>0</v>
      </c>
      <c r="BM63" s="246">
        <f t="shared" ca="1" si="20"/>
        <v>0</v>
      </c>
      <c r="BN63" s="1083"/>
      <c r="BO63" s="1083"/>
      <c r="BP63" s="1083"/>
      <c r="BS63" s="920" t="s">
        <v>1421</v>
      </c>
    </row>
    <row r="64" spans="1:71" ht="16.5" customHeight="1" x14ac:dyDescent="0.15">
      <c r="E64" s="630">
        <v>17</v>
      </c>
      <c r="F64" s="725" t="str" cm="1">
        <f t="array" aca="1" ref="F64" ca="1">OFFSET(G64,-1,-1)</f>
        <v>3</v>
      </c>
      <c r="G64" s="141" t="s">
        <v>1028</v>
      </c>
      <c r="T64" s="640" t="b" cm="1">
        <f t="array" ref="T64">T63</f>
        <v>1</v>
      </c>
      <c r="X64" s="1417"/>
      <c r="Z64" s="1417"/>
      <c r="AB64" s="454" t="s">
        <v>629</v>
      </c>
      <c r="AC64" s="776" t="s">
        <v>1029</v>
      </c>
      <c r="AD64" s="125" t="s">
        <v>1044</v>
      </c>
      <c r="AE64" s="246">
        <f ca="1">SUMIFS('ХВС, ТН'!AE$26:AE$88,'ХВС, ТН'!$F$26:$F$88,$F64,'ХВС, ТН'!$G$26:$G$88,$G64)</f>
        <v>0</v>
      </c>
      <c r="AF64" s="246">
        <f ca="1">SUMIFS('ХВС, ТН'!AF$26:AF$88,'ХВС, ТН'!$F$26:$F$88,$F64,'ХВС, ТН'!$G$26:$G$88,$G64)</f>
        <v>0</v>
      </c>
      <c r="AG64" s="246">
        <f ca="1">SUMIFS('ХВС, ТН'!AG$26:AG$88,'ХВС, ТН'!$F$26:$F$88,$F64,'ХВС, ТН'!$G$26:$G$88,$G64)</f>
        <v>0</v>
      </c>
      <c r="AH64" s="246">
        <f t="shared" ca="1" si="18"/>
        <v>0</v>
      </c>
      <c r="AI64" s="433">
        <f ca="1">SUMIFS('ХВС, ТН'!AH$26:AH$88,'ХВС, ТН'!$F$26:$F$88,$F64,'ХВС, ТН'!$G$26:$G$88,$G64)</f>
        <v>0</v>
      </c>
      <c r="AJ64" s="433">
        <f ca="1">SUMIFS('ХВС, ТН'!AI$26:AI$88,'ХВС, ТН'!$F$26:$F$88,$F64,'ХВС, ТН'!$G$26:$G$88,$G64)</f>
        <v>0</v>
      </c>
      <c r="AK64" s="433">
        <f ca="1">SUMIFS('ХВС, ТН'!AJ$26:AJ$88,'ХВС, ТН'!$F$26:$F$88,$F64,'ХВС, ТН'!$G$26:$G$88,$G64)</f>
        <v>0</v>
      </c>
      <c r="AL64" s="433">
        <f ca="1">SUMIFS('ХВС, ТН'!AK$26:AK$88,'ХВС, ТН'!$F$26:$F$88,$F64,'ХВС, ТН'!$G$26:$G$88,$G64)</f>
        <v>0</v>
      </c>
      <c r="AM64" s="433">
        <f ca="1">SUMIFS('ХВС, ТН'!AL$26:AL$88,'ХВС, ТН'!$F$26:$F$88,$F64,'ХВС, ТН'!$G$26:$G$88,$G64)</f>
        <v>0</v>
      </c>
      <c r="AN64" s="433">
        <f ca="1">SUMIFS('ХВС, ТН'!AM$26:AM$88,'ХВС, ТН'!$F$26:$F$88,$F64,'ХВС, ТН'!$G$26:$G$88,$G64)</f>
        <v>0</v>
      </c>
      <c r="AO64" s="433">
        <f ca="1">SUMIFS('ХВС, ТН'!AN$26:AN$88,'ХВС, ТН'!$F$26:$F$88,$F64,'ХВС, ТН'!$G$26:$G$88,$G64)</f>
        <v>0</v>
      </c>
      <c r="AP64" s="433">
        <f ca="1">SUMIFS('ХВС, ТН'!AO$26:AO$88,'ХВС, ТН'!$F$26:$F$88,$F64,'ХВС, ТН'!$G$26:$G$88,$G64)</f>
        <v>0</v>
      </c>
      <c r="AQ64" s="433">
        <f ca="1">SUMIFS('ХВС, ТН'!AP$26:AP$88,'ХВС, ТН'!$F$26:$F$88,$F64,'ХВС, ТН'!$G$26:$G$88,$G64)</f>
        <v>0</v>
      </c>
      <c r="AR64" s="433">
        <f ca="1">SUMIFS('ХВС, ТН'!AQ$26:AQ$88,'ХВС, ТН'!$F$26:$F$88,$F64,'ХВС, ТН'!$G$26:$G$88,$G64)</f>
        <v>0</v>
      </c>
      <c r="AS64" s="433">
        <f ca="1">SUMIFS('ХВС, ТН'!AR$26:AR$88,'ХВС, ТН'!$F$26:$F$88,$F64,'ХВС, ТН'!$G$26:$G$88,$G64)</f>
        <v>0</v>
      </c>
      <c r="AT64" s="433">
        <f ca="1">SUMIFS('ХВС, ТН'!AS$26:AS$88,'ХВС, ТН'!$F$26:$F$88,$F64,'ХВС, ТН'!$G$26:$G$88,$G64)</f>
        <v>0</v>
      </c>
      <c r="AU64" s="433">
        <f ca="1">SUMIFS('ХВС, ТН'!AT$26:AT$88,'ХВС, ТН'!$F$26:$F$88,$F64,'ХВС, ТН'!$G$26:$G$88,$G64)</f>
        <v>0</v>
      </c>
      <c r="AV64" s="433">
        <f ca="1">SUMIFS('ХВС, ТН'!AU$26:AU$88,'ХВС, ТН'!$F$26:$F$88,$F64,'ХВС, ТН'!$G$26:$G$88,$G64)</f>
        <v>0</v>
      </c>
      <c r="AW64" s="433">
        <f ca="1">SUMIFS('ХВС, ТН'!AV$26:AV$88,'ХВС, ТН'!$F$26:$F$88,$F64,'ХВС, ТН'!$G$26:$G$88,$G64)</f>
        <v>0</v>
      </c>
      <c r="AX64" s="433">
        <f ca="1">SUMIFS('ХВС, ТН'!AW$26:AW$88,'ХВС, ТН'!$F$26:$F$88,$F64,'ХВС, ТН'!$G$26:$G$88,$G64)</f>
        <v>0</v>
      </c>
      <c r="AY64" s="433">
        <f ca="1">SUMIFS('ХВС, ТН'!AX$26:AX$88,'ХВС, ТН'!$F$26:$F$88,$F64,'ХВС, ТН'!$G$26:$G$88,$G64)</f>
        <v>0</v>
      </c>
      <c r="AZ64" s="433">
        <f ca="1">SUMIFS('ХВС, ТН'!AY$26:AY$88,'ХВС, ТН'!$F$26:$F$88,$F64,'ХВС, ТН'!$G$26:$G$88,$G64)</f>
        <v>0</v>
      </c>
      <c r="BA64" s="433">
        <f ca="1">SUMIFS('ХВС, ТН'!AZ$26:AZ$88,'ХВС, ТН'!$F$26:$F$88,$F64,'ХВС, ТН'!$G$26:$G$88,$G64)</f>
        <v>0</v>
      </c>
      <c r="BB64" s="433">
        <f ca="1">SUMIFS('ХВС, ТН'!BA$26:BA$88,'ХВС, ТН'!$F$26:$F$88,$F64,'ХВС, ТН'!$G$26:$G$88,$G64)</f>
        <v>0</v>
      </c>
      <c r="BC64" s="433">
        <f ca="1">SUMIFS('ХВС, ТН'!BB$26:BB$88,'ХВС, ТН'!$F$26:$F$88,$F64,'ХВС, ТН'!$G$26:$G$88,$G64)</f>
        <v>0</v>
      </c>
      <c r="BD64" s="246">
        <f t="shared" ca="1" si="19"/>
        <v>0</v>
      </c>
      <c r="BE64" s="246">
        <f t="shared" ca="1" si="20"/>
        <v>0</v>
      </c>
      <c r="BF64" s="246">
        <f t="shared" ca="1" si="20"/>
        <v>0</v>
      </c>
      <c r="BG64" s="246">
        <f t="shared" ca="1" si="20"/>
        <v>0</v>
      </c>
      <c r="BH64" s="246">
        <f t="shared" ca="1" si="20"/>
        <v>0</v>
      </c>
      <c r="BI64" s="246">
        <f t="shared" ca="1" si="20"/>
        <v>0</v>
      </c>
      <c r="BJ64" s="246">
        <f t="shared" ca="1" si="20"/>
        <v>0</v>
      </c>
      <c r="BK64" s="246">
        <f t="shared" ca="1" si="20"/>
        <v>0</v>
      </c>
      <c r="BL64" s="246">
        <f t="shared" ca="1" si="20"/>
        <v>0</v>
      </c>
      <c r="BM64" s="246">
        <f t="shared" ca="1" si="20"/>
        <v>0</v>
      </c>
      <c r="BN64" s="1083"/>
      <c r="BO64" s="1083"/>
      <c r="BP64" s="1083"/>
      <c r="BS64" s="920" t="s">
        <v>1422</v>
      </c>
    </row>
    <row r="65" spans="5:71" ht="16.5" customHeight="1" x14ac:dyDescent="0.15">
      <c r="E65" s="630">
        <v>17</v>
      </c>
      <c r="F65" s="725" t="str" cm="1">
        <f t="array" aca="1" ref="F65" ca="1">OFFSET(G65,-1,-1)</f>
        <v>3</v>
      </c>
      <c r="G65" s="141" t="s">
        <v>1423</v>
      </c>
      <c r="T65" s="640" t="b" cm="1">
        <f t="array" ref="T65">T64</f>
        <v>1</v>
      </c>
      <c r="X65" s="1417"/>
      <c r="Z65" s="1417"/>
      <c r="AB65" s="829" t="s">
        <v>632</v>
      </c>
      <c r="AC65" s="115" t="s">
        <v>1406</v>
      </c>
      <c r="AD65" s="261" t="s">
        <v>1044</v>
      </c>
      <c r="AE65" s="245">
        <f ca="1">AE59+AE60+AE61+AE63+AE64</f>
        <v>0</v>
      </c>
      <c r="AF65" s="245">
        <f ca="1">AF59+AF60+AF61+AF63+AF64</f>
        <v>181375.63793232001</v>
      </c>
      <c r="AG65" s="245">
        <f ca="1">AG59+AG60+AG61+AG63+AG64</f>
        <v>0</v>
      </c>
      <c r="AH65" s="245">
        <f t="shared" ca="1" si="18"/>
        <v>-181375.63793232001</v>
      </c>
      <c r="AI65" s="830">
        <f t="shared" ref="AI65:BC65" ca="1" si="21">AI59+AI60+AI61+AI63+AI64</f>
        <v>0</v>
      </c>
      <c r="AJ65" s="528">
        <f t="shared" ca="1" si="21"/>
        <v>216829.33757559987</v>
      </c>
      <c r="AK65" s="528">
        <f t="shared" ca="1" si="21"/>
        <v>0</v>
      </c>
      <c r="AL65" s="528">
        <f t="shared" ca="1" si="21"/>
        <v>0</v>
      </c>
      <c r="AM65" s="528">
        <f t="shared" ca="1" si="21"/>
        <v>0</v>
      </c>
      <c r="AN65" s="528">
        <f t="shared" ca="1" si="21"/>
        <v>0</v>
      </c>
      <c r="AO65" s="528">
        <f t="shared" ca="1" si="21"/>
        <v>0</v>
      </c>
      <c r="AP65" s="528">
        <f t="shared" ca="1" si="21"/>
        <v>0</v>
      </c>
      <c r="AQ65" s="528">
        <f t="shared" ca="1" si="21"/>
        <v>0</v>
      </c>
      <c r="AR65" s="528">
        <f t="shared" ca="1" si="21"/>
        <v>0</v>
      </c>
      <c r="AS65" s="528">
        <f t="shared" ca="1" si="21"/>
        <v>0</v>
      </c>
      <c r="AT65" s="528">
        <f t="shared" ca="1" si="21"/>
        <v>0</v>
      </c>
      <c r="AU65" s="528">
        <f t="shared" ca="1" si="21"/>
        <v>0</v>
      </c>
      <c r="AV65" s="528">
        <f t="shared" ca="1" si="21"/>
        <v>0</v>
      </c>
      <c r="AW65" s="528">
        <f t="shared" ca="1" si="21"/>
        <v>0</v>
      </c>
      <c r="AX65" s="528">
        <f t="shared" ca="1" si="21"/>
        <v>0</v>
      </c>
      <c r="AY65" s="528">
        <f t="shared" ca="1" si="21"/>
        <v>0</v>
      </c>
      <c r="AZ65" s="528">
        <f t="shared" ca="1" si="21"/>
        <v>0</v>
      </c>
      <c r="BA65" s="528">
        <f t="shared" ca="1" si="21"/>
        <v>0</v>
      </c>
      <c r="BB65" s="528">
        <f t="shared" ca="1" si="21"/>
        <v>0</v>
      </c>
      <c r="BC65" s="528">
        <f t="shared" ca="1" si="21"/>
        <v>0</v>
      </c>
      <c r="BD65" s="528">
        <f t="shared" ca="1" si="19"/>
        <v>0</v>
      </c>
      <c r="BE65" s="528">
        <f t="shared" ca="1" si="20"/>
        <v>0</v>
      </c>
      <c r="BF65" s="528">
        <f t="shared" ca="1" si="20"/>
        <v>0</v>
      </c>
      <c r="BG65" s="528">
        <f t="shared" ca="1" si="20"/>
        <v>0</v>
      </c>
      <c r="BH65" s="528">
        <f t="shared" ca="1" si="20"/>
        <v>0</v>
      </c>
      <c r="BI65" s="528">
        <f t="shared" ca="1" si="20"/>
        <v>0</v>
      </c>
      <c r="BJ65" s="528">
        <f t="shared" ca="1" si="20"/>
        <v>0</v>
      </c>
      <c r="BK65" s="528">
        <f t="shared" ca="1" si="20"/>
        <v>0</v>
      </c>
      <c r="BL65" s="528">
        <f t="shared" ca="1" si="20"/>
        <v>0</v>
      </c>
      <c r="BM65" s="528">
        <f t="shared" ca="1" si="20"/>
        <v>0</v>
      </c>
      <c r="BN65" s="1094"/>
      <c r="BO65" s="1094"/>
      <c r="BP65" s="1094"/>
      <c r="BS65" s="920" t="s">
        <v>593</v>
      </c>
    </row>
    <row r="66" spans="5:71" ht="16.5" hidden="1" customHeight="1" x14ac:dyDescent="0.15">
      <c r="E66" s="630">
        <v>17</v>
      </c>
      <c r="F66" s="725" t="str" cm="1">
        <f t="array" aca="1" ref="F66" ca="1">OFFSET(G66,-1,-1)</f>
        <v>3</v>
      </c>
      <c r="G66" s="141" t="s">
        <v>986</v>
      </c>
      <c r="R66" s="141" t="s">
        <v>987</v>
      </c>
      <c r="T66" s="640" t="b" cm="1">
        <f t="array" ref="T66">T62</f>
        <v>0</v>
      </c>
      <c r="X66" s="1417"/>
      <c r="Z66" s="1417"/>
      <c r="AB66" s="456" t="s">
        <v>1424</v>
      </c>
      <c r="AC66" s="231" t="s">
        <v>989</v>
      </c>
      <c r="AD66" s="106" t="s">
        <v>805</v>
      </c>
      <c r="AE66" s="246">
        <f ca="1">SUM(AE59,AE62)</f>
        <v>0</v>
      </c>
      <c r="AF66" s="246">
        <f ca="1">SUM(AF59,AF62)</f>
        <v>157835.59274232</v>
      </c>
      <c r="AG66" s="246">
        <f ca="1">SUM(AG59,AG62)</f>
        <v>0</v>
      </c>
      <c r="AH66" s="246">
        <f t="shared" ca="1" si="18"/>
        <v>-157835.59274232</v>
      </c>
      <c r="AI66" s="412">
        <f t="shared" ref="AI66:BC66" ca="1" si="22">SUM(AI59,AI62)</f>
        <v>0</v>
      </c>
      <c r="AJ66" s="246">
        <f t="shared" ca="1" si="22"/>
        <v>205451.07857359987</v>
      </c>
      <c r="AK66" s="246">
        <f t="shared" ca="1" si="22"/>
        <v>0</v>
      </c>
      <c r="AL66" s="246">
        <f t="shared" ca="1" si="22"/>
        <v>0</v>
      </c>
      <c r="AM66" s="246">
        <f t="shared" ca="1" si="22"/>
        <v>0</v>
      </c>
      <c r="AN66" s="246">
        <f t="shared" ca="1" si="22"/>
        <v>0</v>
      </c>
      <c r="AO66" s="246">
        <f t="shared" ca="1" si="22"/>
        <v>0</v>
      </c>
      <c r="AP66" s="246">
        <f t="shared" ca="1" si="22"/>
        <v>0</v>
      </c>
      <c r="AQ66" s="246">
        <f t="shared" ca="1" si="22"/>
        <v>0</v>
      </c>
      <c r="AR66" s="246">
        <f t="shared" ca="1" si="22"/>
        <v>0</v>
      </c>
      <c r="AS66" s="246">
        <f t="shared" ca="1" si="22"/>
        <v>0</v>
      </c>
      <c r="AT66" s="246">
        <f t="shared" ca="1" si="22"/>
        <v>0</v>
      </c>
      <c r="AU66" s="246">
        <f t="shared" ca="1" si="22"/>
        <v>0</v>
      </c>
      <c r="AV66" s="246">
        <f t="shared" ca="1" si="22"/>
        <v>0</v>
      </c>
      <c r="AW66" s="246">
        <f t="shared" ca="1" si="22"/>
        <v>0</v>
      </c>
      <c r="AX66" s="246">
        <f t="shared" ca="1" si="22"/>
        <v>0</v>
      </c>
      <c r="AY66" s="246">
        <f t="shared" ca="1" si="22"/>
        <v>0</v>
      </c>
      <c r="AZ66" s="246">
        <f t="shared" ca="1" si="22"/>
        <v>0</v>
      </c>
      <c r="BA66" s="246">
        <f t="shared" ca="1" si="22"/>
        <v>0</v>
      </c>
      <c r="BB66" s="246">
        <f t="shared" ca="1" si="22"/>
        <v>0</v>
      </c>
      <c r="BC66" s="246">
        <f t="shared" ca="1" si="22"/>
        <v>0</v>
      </c>
      <c r="BD66" s="246">
        <f t="shared" ca="1" si="19"/>
        <v>0</v>
      </c>
      <c r="BE66" s="246">
        <f t="shared" ca="1" si="20"/>
        <v>0</v>
      </c>
      <c r="BF66" s="246">
        <f t="shared" ca="1" si="20"/>
        <v>0</v>
      </c>
      <c r="BG66" s="246">
        <f t="shared" ca="1" si="20"/>
        <v>0</v>
      </c>
      <c r="BH66" s="246">
        <f t="shared" ca="1" si="20"/>
        <v>0</v>
      </c>
      <c r="BI66" s="246">
        <f t="shared" ca="1" si="20"/>
        <v>0</v>
      </c>
      <c r="BJ66" s="246">
        <f t="shared" ca="1" si="20"/>
        <v>0</v>
      </c>
      <c r="BK66" s="246">
        <f t="shared" ca="1" si="20"/>
        <v>0</v>
      </c>
      <c r="BL66" s="246">
        <f t="shared" ca="1" si="20"/>
        <v>0</v>
      </c>
      <c r="BM66" s="246">
        <f t="shared" ca="1" si="20"/>
        <v>0</v>
      </c>
      <c r="BN66" s="31"/>
      <c r="BO66" s="31"/>
      <c r="BP66" s="31"/>
      <c r="BS66" s="920" t="s">
        <v>1425</v>
      </c>
    </row>
    <row r="67" spans="5:71" ht="9.9499999999999993" customHeight="1" x14ac:dyDescent="0.15">
      <c r="E67" s="630">
        <v>10.199999999999999</v>
      </c>
      <c r="U67" s="111" t="s">
        <v>229</v>
      </c>
      <c r="V67" s="123" t="s">
        <v>1426</v>
      </c>
      <c r="BS67" s="920"/>
    </row>
    <row r="68" spans="5:71" ht="11.25" hidden="1" customHeight="1" x14ac:dyDescent="0.15">
      <c r="E68" s="630">
        <v>0</v>
      </c>
    </row>
    <row r="69" spans="5:71" ht="14.65" customHeight="1" x14ac:dyDescent="0.15">
      <c r="E69" s="630">
        <v>15</v>
      </c>
      <c r="AB69" s="1387" t="s">
        <v>700</v>
      </c>
      <c r="AC69" s="1387"/>
      <c r="AD69" s="1387"/>
      <c r="AE69" s="1387"/>
      <c r="AF69" s="1387"/>
      <c r="AG69" s="1387"/>
      <c r="AH69" s="1387"/>
      <c r="AI69" s="1387"/>
      <c r="AJ69" s="1387"/>
      <c r="AK69" s="1387"/>
      <c r="AL69" s="1387"/>
      <c r="AM69" s="1387"/>
      <c r="AN69" s="1387"/>
      <c r="AO69" s="1387"/>
      <c r="AP69" s="1387"/>
      <c r="AQ69" s="1387"/>
      <c r="AR69" s="1387"/>
      <c r="AS69" s="1387"/>
      <c r="AT69" s="1387"/>
      <c r="AU69" s="1387"/>
      <c r="AV69" s="1387"/>
      <c r="AW69" s="1387"/>
      <c r="AX69" s="1387"/>
      <c r="AY69" s="1387"/>
      <c r="AZ69" s="1387"/>
      <c r="BA69" s="1387"/>
      <c r="BB69" s="1387"/>
      <c r="BC69" s="1387"/>
      <c r="BD69" s="1387"/>
      <c r="BE69" s="1387"/>
      <c r="BF69" s="1387"/>
      <c r="BG69" s="1387"/>
      <c r="BH69" s="1387"/>
      <c r="BI69" s="1387"/>
      <c r="BJ69" s="1387"/>
      <c r="BK69" s="1387"/>
      <c r="BL69" s="1387"/>
      <c r="BM69" s="1387"/>
      <c r="BN69" s="1387"/>
      <c r="BO69" s="1387"/>
      <c r="BP69" s="1387"/>
    </row>
    <row r="70" spans="5:71" ht="14.65" customHeight="1" x14ac:dyDescent="0.15">
      <c r="E70" s="630">
        <v>15</v>
      </c>
      <c r="AA70" s="724"/>
      <c r="AB70" s="1404"/>
      <c r="AC70" s="1405"/>
      <c r="AD70" s="1405"/>
      <c r="AE70" s="1405"/>
      <c r="AF70" s="1405"/>
      <c r="AG70" s="1405"/>
      <c r="AH70" s="1405"/>
      <c r="AI70" s="1405"/>
      <c r="AJ70" s="1405"/>
      <c r="AK70" s="1405"/>
      <c r="AL70" s="1405"/>
      <c r="AM70" s="1405"/>
      <c r="AN70" s="1405"/>
      <c r="AO70" s="1405"/>
      <c r="AP70" s="1405"/>
      <c r="AQ70" s="1405"/>
      <c r="AR70" s="1405"/>
      <c r="AS70" s="1405"/>
      <c r="AT70" s="1405"/>
      <c r="AU70" s="1405"/>
      <c r="AV70" s="1405"/>
      <c r="AW70" s="1405"/>
      <c r="AX70" s="1405"/>
      <c r="AY70" s="1405"/>
      <c r="AZ70" s="1405"/>
      <c r="BA70" s="1405"/>
      <c r="BB70" s="1405"/>
      <c r="BC70" s="1405"/>
      <c r="BD70" s="1405"/>
      <c r="BE70" s="1405"/>
      <c r="BF70" s="1405"/>
      <c r="BG70" s="1405"/>
      <c r="BH70" s="1405"/>
      <c r="BI70" s="1405"/>
      <c r="BJ70" s="1405"/>
      <c r="BK70" s="1405"/>
      <c r="BL70" s="1405"/>
      <c r="BM70" s="1405"/>
      <c r="BN70" s="1405"/>
      <c r="BO70" s="1405"/>
      <c r="BP70" s="1405"/>
    </row>
    <row r="71" spans="5:71" ht="14.65" hidden="1" customHeight="1" x14ac:dyDescent="0.15">
      <c r="E71" s="630">
        <v>15</v>
      </c>
      <c r="T71" s="640" t="b">
        <f>ROW(W71)&gt;ROW(W$71)</f>
        <v>0</v>
      </c>
      <c r="U71" s="127"/>
      <c r="V71" s="127"/>
      <c r="W71" s="127" t="s">
        <v>227</v>
      </c>
      <c r="X71" s="127"/>
      <c r="Y71" s="127"/>
      <c r="Z71" s="127"/>
      <c r="AA71" s="721" t="s">
        <v>211</v>
      </c>
      <c r="AB71" s="1407"/>
      <c r="AC71" s="1405"/>
      <c r="AD71" s="1405"/>
      <c r="AE71" s="1405"/>
      <c r="AF71" s="1405"/>
      <c r="AG71" s="1405"/>
      <c r="AH71" s="1405"/>
      <c r="AI71" s="1405"/>
      <c r="AJ71" s="1405"/>
      <c r="AK71" s="1405"/>
      <c r="AL71" s="1405"/>
      <c r="AM71" s="1405"/>
      <c r="AN71" s="1405"/>
      <c r="AO71" s="1405"/>
      <c r="AP71" s="1405"/>
      <c r="AQ71" s="1405"/>
      <c r="AR71" s="1405"/>
      <c r="AS71" s="1405"/>
      <c r="AT71" s="1405"/>
      <c r="AU71" s="1405"/>
      <c r="AV71" s="1405"/>
      <c r="AW71" s="1405"/>
      <c r="AX71" s="1405"/>
      <c r="AY71" s="1405"/>
      <c r="AZ71" s="1405"/>
      <c r="BA71" s="1405"/>
      <c r="BB71" s="1405"/>
      <c r="BC71" s="1405"/>
      <c r="BD71" s="1405"/>
      <c r="BE71" s="1405"/>
      <c r="BF71" s="1405"/>
      <c r="BG71" s="1405"/>
      <c r="BH71" s="1405"/>
      <c r="BI71" s="1405"/>
      <c r="BJ71" s="1405"/>
      <c r="BK71" s="1405"/>
      <c r="BL71" s="1405"/>
      <c r="BM71" s="1405"/>
      <c r="BN71" s="1405"/>
      <c r="BO71" s="1405"/>
      <c r="BP71" s="1405"/>
    </row>
    <row r="72" spans="5:71" ht="14.65" customHeight="1" x14ac:dyDescent="0.15">
      <c r="E72" s="630">
        <v>15</v>
      </c>
      <c r="T72" s="127"/>
      <c r="U72" s="127"/>
      <c r="V72" s="127"/>
      <c r="W72" s="123" t="s">
        <v>228</v>
      </c>
      <c r="X72" s="127"/>
      <c r="Y72" s="127"/>
      <c r="Z72" s="127"/>
      <c r="AA72" s="160"/>
      <c r="AB72" s="1321" t="s">
        <v>701</v>
      </c>
      <c r="AC72" s="1322"/>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282"/>
    </row>
  </sheetData>
  <sheetProtection formatColumns="0" formatRows="0" insertRows="0" deleteColumns="0" deleteRows="0" sort="0" autoFilter="0"/>
  <mergeCells count="23">
    <mergeCell ref="BP24:BP25"/>
    <mergeCell ref="BD25:BM25"/>
    <mergeCell ref="AB28:AC28"/>
    <mergeCell ref="AB71:BP71"/>
    <mergeCell ref="AB24:AB25"/>
    <mergeCell ref="AC24:AC25"/>
    <mergeCell ref="AD24:AD25"/>
    <mergeCell ref="BN24:BN25"/>
    <mergeCell ref="BO24:BO25"/>
    <mergeCell ref="AB38:AC38"/>
    <mergeCell ref="AB48:AC48"/>
    <mergeCell ref="AB58:AC58"/>
    <mergeCell ref="X27:X36"/>
    <mergeCell ref="Z27:Z36"/>
    <mergeCell ref="AB69:BP69"/>
    <mergeCell ref="AB70:BP70"/>
    <mergeCell ref="AB72:AC72"/>
    <mergeCell ref="X37:X46"/>
    <mergeCell ref="Z37:Z46"/>
    <mergeCell ref="X47:X56"/>
    <mergeCell ref="Z47:Z56"/>
    <mergeCell ref="X57:X66"/>
    <mergeCell ref="Z57:Z66"/>
  </mergeCells>
  <printOptions horizontalCentered="1"/>
  <pageMargins left="0.35" right="0.35" top="0.4" bottom="0.4" header="0.08" footer="0.08"/>
  <pageSetup paperSize="9" scale="77" firstPageNumber="13" fitToHeight="0" orientation="landscape" useFirstPageNumber="1" r:id="rId1"/>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D1D0C-47D3-BD48-8FB8-FE69BA7D94AC}">
  <sheetPr>
    <tabColor rgb="FF002060"/>
    <outlinePr summaryBelow="0"/>
  </sheetPr>
  <dimension ref="A1:AZ216"/>
  <sheetViews>
    <sheetView showGridLines="0" workbookViewId="0">
      <pane xSplit="31" ySplit="26" topLeftCell="AF187" activePane="bottomRight" state="frozen"/>
      <selection pane="topRight" activeCell="AF1" sqref="AF1"/>
      <selection pane="bottomLeft" activeCell="A27" sqref="A27"/>
      <selection pane="bottomRight" activeCell="AE208" sqref="AE208"/>
    </sheetView>
  </sheetViews>
  <sheetFormatPr defaultColWidth="9.140625" defaultRowHeight="11.25" customHeight="1" x14ac:dyDescent="0.15"/>
  <cols>
    <col min="1" max="1" width="3.5703125" style="111" hidden="1" customWidth="1"/>
    <col min="2" max="2" width="8.5703125" style="151" hidden="1" customWidth="1"/>
    <col min="3" max="4" width="3.5703125" style="111" hidden="1" customWidth="1"/>
    <col min="5" max="5" width="8.42578125" style="630" hidden="1" customWidth="1"/>
    <col min="6" max="6" width="6.42578125" style="111" hidden="1" customWidth="1"/>
    <col min="7" max="16" width="3.5703125" style="161" hidden="1" customWidth="1"/>
    <col min="17" max="18" width="3.5703125" style="576" hidden="1" customWidth="1"/>
    <col min="19" max="19" width="3.5703125" style="161" hidden="1" customWidth="1"/>
    <col min="20" max="20" width="8.28515625" style="111" hidden="1" customWidth="1"/>
    <col min="21" max="21" width="6" style="111" hidden="1" customWidth="1"/>
    <col min="22" max="23" width="6.28515625" style="111" hidden="1" customWidth="1"/>
    <col min="24" max="25" width="5.7109375" style="111" hidden="1" customWidth="1"/>
    <col min="26" max="26" width="5.42578125" style="111" hidden="1" customWidth="1"/>
    <col min="27" max="27" width="3" style="135" customWidth="1"/>
    <col min="28" max="28" width="15" style="429" customWidth="1"/>
    <col min="29" max="29" width="65.28515625" style="429" customWidth="1"/>
    <col min="30" max="30" width="25" style="429" customWidth="1"/>
    <col min="31" max="32" width="19.28515625" style="429" customWidth="1"/>
    <col min="33" max="33" width="19.28515625" style="429" hidden="1" customWidth="1"/>
    <col min="34" max="34" width="18.5703125" style="428" customWidth="1"/>
    <col min="35" max="35" width="19.28515625" style="428" customWidth="1"/>
    <col min="36" max="37" width="19.28515625" style="428" hidden="1" customWidth="1"/>
    <col min="38" max="38" width="20.140625" style="428" hidden="1" customWidth="1"/>
    <col min="39" max="40" width="19.28515625" style="428" customWidth="1"/>
    <col min="41" max="44" width="19.28515625" style="428" hidden="1" customWidth="1"/>
    <col min="45" max="45" width="19.28515625" style="428" customWidth="1"/>
    <col min="46" max="46" width="8.5703125" style="428" customWidth="1"/>
    <col min="47" max="47" width="57.42578125" style="428" customWidth="1"/>
    <col min="48" max="48" width="3" style="428" customWidth="1"/>
    <col min="49" max="51" width="9.140625" style="428" hidden="1"/>
    <col min="52" max="52" width="9.140625" style="951" hidden="1"/>
  </cols>
  <sheetData>
    <row r="1" spans="1:52" s="111" customFormat="1" ht="12" hidden="1" customHeight="1" x14ac:dyDescent="0.15">
      <c r="B1" s="151"/>
      <c r="E1" s="151"/>
      <c r="F1" s="651" t="s">
        <v>83</v>
      </c>
      <c r="G1" s="161"/>
      <c r="H1" s="161"/>
      <c r="I1" s="161"/>
      <c r="J1" s="161"/>
      <c r="K1" s="161"/>
      <c r="L1" s="161"/>
      <c r="M1" s="161"/>
      <c r="N1" s="161"/>
      <c r="O1" s="161"/>
      <c r="P1" s="161"/>
      <c r="Q1" s="576"/>
      <c r="R1" s="576"/>
      <c r="S1" s="161"/>
      <c r="T1" s="640" t="s">
        <v>86</v>
      </c>
      <c r="U1" s="640" t="s">
        <v>91</v>
      </c>
      <c r="V1" s="640" t="s">
        <v>87</v>
      </c>
      <c r="W1" s="640" t="s">
        <v>88</v>
      </c>
      <c r="X1" s="640" t="s">
        <v>89</v>
      </c>
      <c r="Y1" s="651" t="s">
        <v>363</v>
      </c>
      <c r="Z1" s="640" t="s">
        <v>93</v>
      </c>
      <c r="AA1" s="651" t="s">
        <v>90</v>
      </c>
      <c r="AB1" s="651" t="s">
        <v>92</v>
      </c>
      <c r="AZ1" s="894" t="s">
        <v>364</v>
      </c>
    </row>
    <row r="2" spans="1:52" s="151" customFormat="1" ht="12" hidden="1" customHeight="1" x14ac:dyDescent="0.15">
      <c r="B2" s="715" t="s">
        <v>15</v>
      </c>
      <c r="G2" s="728"/>
      <c r="H2" s="728"/>
      <c r="I2" s="728"/>
      <c r="J2" s="728"/>
      <c r="K2" s="728"/>
      <c r="L2" s="728"/>
      <c r="M2" s="728"/>
      <c r="N2" s="728"/>
      <c r="O2" s="728"/>
      <c r="P2" s="728"/>
      <c r="Q2" s="728"/>
      <c r="R2" s="728"/>
      <c r="S2" s="728"/>
      <c r="AF2" s="715" t="b" cm="1">
        <f t="array" ref="AF2">isOrgDeclare</f>
        <v>1</v>
      </c>
      <c r="AH2" s="641" t="b">
        <f>AND(AH6&lt;=last_year_vis,isOrgDeclare)</f>
        <v>1</v>
      </c>
      <c r="AI2" s="641" t="b">
        <f>AND(AI6&lt;=last_year_vis,isOrgDeclare)</f>
        <v>1</v>
      </c>
      <c r="AJ2" s="641" t="b">
        <f>AND(AJ6&lt;=last_year_vis,isOrgDeclare)</f>
        <v>1</v>
      </c>
      <c r="AK2" s="641" t="b">
        <f>AND(AK6&lt;=last_year_vis,isOrgDeclare)</f>
        <v>1</v>
      </c>
      <c r="AL2" s="641" t="b">
        <f>AND(AL6&lt;=last_year_vis,isOrgDeclare)</f>
        <v>1</v>
      </c>
      <c r="AM2" s="111"/>
      <c r="AN2" s="641" t="b">
        <f>AN6&lt;=last_year_vis</f>
        <v>1</v>
      </c>
      <c r="AO2" s="641" t="b">
        <f>AO6&lt;=last_year_vis</f>
        <v>1</v>
      </c>
      <c r="AP2" s="641" t="b">
        <f>AP6&lt;=last_year_vis</f>
        <v>1</v>
      </c>
      <c r="AQ2" s="641" t="b">
        <f>AQ6&lt;=last_year_vis</f>
        <v>1</v>
      </c>
      <c r="AR2" s="641" t="b">
        <f>AR6&lt;=last_year_vis</f>
        <v>1</v>
      </c>
      <c r="AZ2" s="895"/>
    </row>
    <row r="3" spans="1:52" s="111" customFormat="1" ht="12" hidden="1" customHeight="1" x14ac:dyDescent="0.15">
      <c r="B3" s="151"/>
      <c r="E3" s="151"/>
      <c r="G3" s="161"/>
      <c r="H3" s="161"/>
      <c r="I3" s="161"/>
      <c r="J3" s="161"/>
      <c r="K3" s="161"/>
      <c r="L3" s="161"/>
      <c r="M3" s="161"/>
      <c r="N3" s="161"/>
      <c r="O3" s="161"/>
      <c r="P3" s="161"/>
      <c r="Q3" s="576"/>
      <c r="R3" s="576"/>
      <c r="S3" s="161"/>
      <c r="AZ3" s="894"/>
    </row>
    <row r="4" spans="1:52" s="111" customFormat="1" ht="12" hidden="1" customHeight="1" x14ac:dyDescent="0.15">
      <c r="B4" s="151"/>
      <c r="E4" s="151"/>
      <c r="G4" s="161"/>
      <c r="H4" s="161"/>
      <c r="I4" s="161"/>
      <c r="J4" s="161"/>
      <c r="K4" s="161"/>
      <c r="L4" s="161"/>
      <c r="M4" s="161"/>
      <c r="N4" s="161"/>
      <c r="O4" s="161"/>
      <c r="P4" s="161"/>
      <c r="Q4" s="576"/>
      <c r="R4" s="576"/>
      <c r="S4" s="161"/>
      <c r="AZ4" s="894"/>
    </row>
    <row r="5" spans="1:52"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15</v>
      </c>
      <c r="AC5" s="630">
        <v>65.25</v>
      </c>
      <c r="AD5" s="630">
        <v>25</v>
      </c>
      <c r="AE5" s="630">
        <v>19.25</v>
      </c>
      <c r="AF5" s="630">
        <v>19.25</v>
      </c>
      <c r="AG5" s="630">
        <v>19.25</v>
      </c>
      <c r="AH5" s="630">
        <v>18.63</v>
      </c>
      <c r="AI5" s="630">
        <v>19.25</v>
      </c>
      <c r="AJ5" s="630">
        <v>19.25</v>
      </c>
      <c r="AK5" s="630">
        <v>19.25</v>
      </c>
      <c r="AL5" s="630">
        <v>19.25</v>
      </c>
      <c r="AM5" s="630">
        <v>19.25</v>
      </c>
      <c r="AN5" s="630">
        <v>19.25</v>
      </c>
      <c r="AO5" s="630">
        <v>19.25</v>
      </c>
      <c r="AP5" s="630">
        <v>19.25</v>
      </c>
      <c r="AQ5" s="630">
        <v>19.25</v>
      </c>
      <c r="AR5" s="630">
        <v>19.25</v>
      </c>
      <c r="AS5" s="630">
        <v>19.25</v>
      </c>
      <c r="AT5" s="630">
        <v>8.5</v>
      </c>
      <c r="AU5" s="630">
        <v>57.38</v>
      </c>
      <c r="AV5" s="630">
        <v>3</v>
      </c>
      <c r="AZ5" s="895"/>
    </row>
    <row r="6" spans="1:52" s="111" customFormat="1" ht="12" hidden="1" customHeight="1" x14ac:dyDescent="0.15">
      <c r="B6" s="151"/>
      <c r="E6" s="630"/>
      <c r="G6" s="161"/>
      <c r="H6" s="161"/>
      <c r="I6" s="161"/>
      <c r="J6" s="161"/>
      <c r="K6" s="161"/>
      <c r="L6" s="161"/>
      <c r="M6" s="161"/>
      <c r="N6" s="161"/>
      <c r="O6" s="161"/>
      <c r="P6" s="161"/>
      <c r="Q6" s="576"/>
      <c r="R6" s="576"/>
      <c r="S6" s="161"/>
      <c r="AF6" s="111" cm="1">
        <f t="array" ref="AF6">AF25</f>
        <v>2025</v>
      </c>
      <c r="AG6" s="111" cm="1">
        <f t="array" ref="AG6">AG25</f>
        <v>2025</v>
      </c>
      <c r="AH6" s="111" t="str" cm="1">
        <f t="array" ref="AH6">AH70</f>
        <v>2027</v>
      </c>
      <c r="AI6" s="111" cm="1">
        <f t="array" ref="AI6">AI70</f>
        <v>2028</v>
      </c>
      <c r="AJ6" s="111" cm="1">
        <f t="array" ref="AJ6">AJ70</f>
        <v>2029</v>
      </c>
      <c r="AK6" s="111" cm="1">
        <f t="array" ref="AK6">AK70</f>
        <v>2030</v>
      </c>
      <c r="AL6" s="111" cm="1">
        <f t="array" ref="AL6">AL70</f>
        <v>2031</v>
      </c>
      <c r="AN6" s="111" t="str" cm="1">
        <f t="array" ref="AN6">AN70</f>
        <v>2027</v>
      </c>
      <c r="AO6" s="111" cm="1">
        <f t="array" ref="AO6">AO70</f>
        <v>2028</v>
      </c>
      <c r="AP6" s="111" cm="1">
        <f t="array" ref="AP6">AP70</f>
        <v>2029</v>
      </c>
      <c r="AQ6" s="111" cm="1">
        <f t="array" ref="AQ6">AQ70</f>
        <v>2030</v>
      </c>
      <c r="AR6" s="111" cm="1">
        <f t="array" ref="AR6">AR70</f>
        <v>2031</v>
      </c>
      <c r="AZ6" s="894"/>
    </row>
    <row r="7" spans="1:52" s="161" customFormat="1" ht="12" hidden="1" customHeight="1" x14ac:dyDescent="0.15">
      <c r="A7" s="111"/>
      <c r="B7" s="151"/>
      <c r="C7" s="111"/>
      <c r="D7" s="111"/>
      <c r="E7" s="630"/>
      <c r="Q7" s="576"/>
      <c r="R7" s="576"/>
      <c r="AF7" s="161" t="str" cm="1">
        <f t="array" ref="AF7">AF26</f>
        <v>Факт по данным организации</v>
      </c>
      <c r="AG7" s="161" t="str" cm="1">
        <f t="array" ref="AG7">AG26</f>
        <v>Принято органом регулирования</v>
      </c>
      <c r="AZ7" s="894"/>
    </row>
    <row r="8" spans="1:52" s="161" customFormat="1" ht="12" hidden="1" customHeight="1" x14ac:dyDescent="0.15">
      <c r="A8" s="111"/>
      <c r="B8" s="151"/>
      <c r="C8" s="111"/>
      <c r="D8" s="111"/>
      <c r="E8" s="630"/>
      <c r="Q8" s="576"/>
      <c r="R8" s="576"/>
      <c r="AF8" s="161" t="str">
        <f>AF6&amp;AF7</f>
        <v>2025Факт по данным организации</v>
      </c>
      <c r="AG8" s="161" t="str">
        <f>AG6&amp;AG7</f>
        <v>2025Принято органом регулирования</v>
      </c>
      <c r="AZ8" s="894"/>
    </row>
    <row r="9" spans="1:52" s="875" customFormat="1" ht="12" hidden="1" customHeight="1" x14ac:dyDescent="0.15">
      <c r="A9" s="881" t="s">
        <v>430</v>
      </c>
      <c r="B9" s="877"/>
      <c r="E9" s="877"/>
      <c r="Q9" s="886"/>
      <c r="R9" s="886"/>
      <c r="AF9" s="875" cm="1">
        <f t="array" ref="AF9">AF25</f>
        <v>2025</v>
      </c>
      <c r="AG9" s="875" cm="1">
        <f t="array" ref="AG9">AG25</f>
        <v>2025</v>
      </c>
      <c r="AH9" s="875" t="str" cm="1">
        <f t="array" ref="AH9">AH70</f>
        <v>2027</v>
      </c>
      <c r="AI9" s="875" cm="1">
        <f t="array" ref="AI9">AI70</f>
        <v>2028</v>
      </c>
      <c r="AJ9" s="875" cm="1">
        <f t="array" ref="AJ9">AJ70</f>
        <v>2029</v>
      </c>
      <c r="AK9" s="875" cm="1">
        <f t="array" ref="AK9">AK70</f>
        <v>2030</v>
      </c>
      <c r="AL9" s="875" cm="1">
        <f t="array" ref="AL9">AL70</f>
        <v>2031</v>
      </c>
      <c r="AM9" s="875" t="str" cm="1">
        <f t="array" ref="AM9">AM70</f>
        <v>всего</v>
      </c>
      <c r="AN9" s="875" t="str" cm="1">
        <f t="array" ref="AN9">AN70</f>
        <v>2027</v>
      </c>
      <c r="AO9" s="875" cm="1">
        <f t="array" ref="AO9">AO70</f>
        <v>2028</v>
      </c>
      <c r="AP9" s="875" cm="1">
        <f t="array" ref="AP9">AP70</f>
        <v>2029</v>
      </c>
      <c r="AQ9" s="875" cm="1">
        <f t="array" ref="AQ9">AQ70</f>
        <v>2030</v>
      </c>
      <c r="AR9" s="875" cm="1">
        <f t="array" ref="AR9">AR70</f>
        <v>2031</v>
      </c>
      <c r="AS9" s="875" cm="1">
        <f t="array" ref="AS9">AS70</f>
        <v>0</v>
      </c>
      <c r="AT9" s="875" cm="1">
        <f t="array" ref="AT9">AT70</f>
        <v>0</v>
      </c>
      <c r="AZ9" s="894"/>
    </row>
    <row r="10" spans="1:52" s="875" customFormat="1" ht="12" hidden="1" customHeight="1" x14ac:dyDescent="0.15">
      <c r="A10" s="881" t="s">
        <v>431</v>
      </c>
      <c r="B10" s="877"/>
      <c r="E10" s="877"/>
      <c r="Q10" s="886"/>
      <c r="R10" s="886"/>
      <c r="AF10" s="875" t="str" cm="1">
        <f t="array" ref="AF10">AF26</f>
        <v>Факт по данным организации</v>
      </c>
      <c r="AG10" s="875" t="str" cm="1">
        <f t="array" ref="AG10">AG26</f>
        <v>Принято органом регулирования</v>
      </c>
      <c r="AH10" s="950" t="str" cm="1">
        <f t="array" ref="AH10">AH71</f>
        <v>Предложение организации</v>
      </c>
      <c r="AI10" s="875" t="str" cm="1">
        <f t="array" ref="AI10">AI71</f>
        <v>Предложение организации</v>
      </c>
      <c r="AJ10" s="950" t="str" cm="1">
        <f t="array" ref="AJ10">AJ71</f>
        <v>Предложение организации</v>
      </c>
      <c r="AK10" s="950" t="str" cm="1">
        <f t="array" ref="AK10">AK71</f>
        <v>Предложение организации</v>
      </c>
      <c r="AL10" s="950" t="str" cm="1">
        <f t="array" ref="AL10">AL71</f>
        <v>Предложение организации</v>
      </c>
      <c r="AM10" s="950" cm="1">
        <f t="array" ref="AM10">AM71</f>
        <v>0</v>
      </c>
      <c r="AN10" s="950" t="str" cm="1">
        <f t="array" ref="AN10">AN71</f>
        <v>Принято органом регулирования</v>
      </c>
      <c r="AO10" s="875" t="str" cm="1">
        <f t="array" ref="AO10">AO71</f>
        <v>Принято органом регулирования</v>
      </c>
      <c r="AP10" s="950" t="str" cm="1">
        <f t="array" ref="AP10">AP71</f>
        <v>Принято органом регулирования</v>
      </c>
      <c r="AQ10" s="950" t="str" cm="1">
        <f t="array" ref="AQ10">AQ71</f>
        <v>Принято органом регулирования</v>
      </c>
      <c r="AR10" s="950" t="str" cm="1">
        <f t="array" ref="AR10">AR71</f>
        <v>Принято органом регулирования</v>
      </c>
      <c r="AS10" s="950" cm="1">
        <f t="array" ref="AS10">AS71</f>
        <v>0</v>
      </c>
      <c r="AT10" s="950" cm="1">
        <f t="array" ref="AT10">AT71</f>
        <v>0</v>
      </c>
      <c r="AZ10" s="894"/>
    </row>
    <row r="11" spans="1:52" s="111" customFormat="1" ht="12" hidden="1" customHeight="1" x14ac:dyDescent="0.15">
      <c r="B11" s="151"/>
      <c r="E11" s="630"/>
      <c r="G11" s="161"/>
      <c r="H11" s="161"/>
      <c r="I11" s="161"/>
      <c r="J11" s="161"/>
      <c r="K11" s="161"/>
      <c r="L11" s="161"/>
      <c r="M11" s="161"/>
      <c r="N11" s="161"/>
      <c r="O11" s="161"/>
      <c r="P11" s="161"/>
      <c r="Q11" s="576"/>
      <c r="R11" s="576"/>
      <c r="S11" s="161"/>
      <c r="AZ11" s="894"/>
    </row>
    <row r="12" spans="1:52" s="111" customFormat="1" ht="12" hidden="1" customHeight="1" x14ac:dyDescent="0.15">
      <c r="B12" s="151"/>
      <c r="E12" s="630"/>
      <c r="G12" s="161"/>
      <c r="H12" s="161"/>
      <c r="I12" s="161"/>
      <c r="J12" s="161"/>
      <c r="K12" s="161"/>
      <c r="L12" s="161"/>
      <c r="M12" s="161"/>
      <c r="N12" s="161"/>
      <c r="O12" s="161"/>
      <c r="P12" s="161"/>
      <c r="Q12" s="576"/>
      <c r="R12" s="576"/>
      <c r="S12" s="161"/>
      <c r="AZ12" s="894"/>
    </row>
    <row r="13" spans="1:52" s="111" customFormat="1" ht="12" hidden="1" customHeight="1" x14ac:dyDescent="0.15">
      <c r="B13" s="151"/>
      <c r="E13" s="630"/>
      <c r="G13" s="161"/>
      <c r="H13" s="161"/>
      <c r="I13" s="161"/>
      <c r="J13" s="161"/>
      <c r="K13" s="161"/>
      <c r="L13" s="161"/>
      <c r="M13" s="161"/>
      <c r="N13" s="161"/>
      <c r="O13" s="161"/>
      <c r="P13" s="161"/>
      <c r="Q13" s="576"/>
      <c r="R13" s="576"/>
      <c r="S13" s="161"/>
      <c r="AZ13" s="894"/>
    </row>
    <row r="14" spans="1:52" s="111" customFormat="1" ht="12" hidden="1" customHeight="1" x14ac:dyDescent="0.15">
      <c r="B14" s="151"/>
      <c r="E14" s="630"/>
      <c r="G14" s="161"/>
      <c r="H14" s="161"/>
      <c r="I14" s="161"/>
      <c r="J14" s="161"/>
      <c r="K14" s="161"/>
      <c r="L14" s="161"/>
      <c r="M14" s="161"/>
      <c r="N14" s="161"/>
      <c r="O14" s="161"/>
      <c r="P14" s="161"/>
      <c r="Q14" s="576"/>
      <c r="R14" s="576"/>
      <c r="S14" s="161"/>
      <c r="AZ14" s="894"/>
    </row>
    <row r="15" spans="1:52" s="111" customFormat="1" ht="12" hidden="1" customHeight="1" x14ac:dyDescent="0.15">
      <c r="B15" s="151"/>
      <c r="E15" s="630"/>
      <c r="G15" s="161"/>
      <c r="H15" s="161"/>
      <c r="I15" s="161"/>
      <c r="J15" s="161"/>
      <c r="K15" s="161"/>
      <c r="L15" s="161"/>
      <c r="M15" s="161"/>
      <c r="N15" s="161"/>
      <c r="O15" s="161"/>
      <c r="P15" s="161"/>
      <c r="Q15" s="576"/>
      <c r="R15" s="576"/>
      <c r="S15" s="161"/>
      <c r="AZ15" s="894"/>
    </row>
    <row r="16" spans="1:52" s="111" customFormat="1" ht="12" hidden="1" customHeight="1" x14ac:dyDescent="0.15">
      <c r="B16" s="151"/>
      <c r="E16" s="630"/>
      <c r="G16" s="161"/>
      <c r="H16" s="161"/>
      <c r="I16" s="161"/>
      <c r="J16" s="161"/>
      <c r="K16" s="161"/>
      <c r="L16" s="161"/>
      <c r="M16" s="161"/>
      <c r="N16" s="161"/>
      <c r="O16" s="161"/>
      <c r="P16" s="161"/>
      <c r="Q16" s="576"/>
      <c r="R16" s="576"/>
      <c r="S16" s="161"/>
      <c r="AZ16" s="894"/>
    </row>
    <row r="17" spans="1:52" s="111" customFormat="1" ht="12" hidden="1" customHeight="1" x14ac:dyDescent="0.15">
      <c r="B17" s="151"/>
      <c r="E17" s="630"/>
      <c r="G17" s="161"/>
      <c r="H17" s="161"/>
      <c r="I17" s="161"/>
      <c r="J17" s="161"/>
      <c r="K17" s="161"/>
      <c r="L17" s="161"/>
      <c r="M17" s="161"/>
      <c r="N17" s="161"/>
      <c r="O17" s="161"/>
      <c r="P17" s="161"/>
      <c r="Q17" s="576"/>
      <c r="R17" s="576"/>
      <c r="S17" s="161"/>
      <c r="AZ17" s="894"/>
    </row>
    <row r="18" spans="1:52" s="111" customFormat="1" ht="12" hidden="1" customHeight="1" x14ac:dyDescent="0.15">
      <c r="B18" s="151"/>
      <c r="E18" s="630"/>
      <c r="G18" s="161"/>
      <c r="H18" s="161"/>
      <c r="I18" s="161"/>
      <c r="J18" s="161"/>
      <c r="K18" s="161"/>
      <c r="L18" s="161"/>
      <c r="M18" s="161"/>
      <c r="N18" s="161"/>
      <c r="O18" s="161"/>
      <c r="P18" s="161"/>
      <c r="Q18" s="576"/>
      <c r="R18" s="576"/>
      <c r="S18" s="161"/>
      <c r="AZ18" s="894"/>
    </row>
    <row r="19" spans="1:52" s="111" customFormat="1" ht="12" hidden="1" customHeight="1" x14ac:dyDescent="0.15">
      <c r="B19" s="151"/>
      <c r="E19" s="630"/>
      <c r="G19" s="161"/>
      <c r="H19" s="161"/>
      <c r="I19" s="161"/>
      <c r="J19" s="161"/>
      <c r="K19" s="161"/>
      <c r="L19" s="161"/>
      <c r="M19" s="161"/>
      <c r="N19" s="161"/>
      <c r="O19" s="161"/>
      <c r="P19" s="161"/>
      <c r="Q19" s="576"/>
      <c r="R19" s="576"/>
      <c r="S19" s="161"/>
      <c r="AZ19" s="894"/>
    </row>
    <row r="20" spans="1:52" s="111" customFormat="1" ht="11.1" hidden="1" customHeight="1" x14ac:dyDescent="0.15">
      <c r="B20" s="151"/>
      <c r="E20" s="630">
        <v>11.4</v>
      </c>
      <c r="G20" s="161"/>
      <c r="H20" s="161"/>
      <c r="I20" s="161"/>
      <c r="J20" s="161"/>
      <c r="K20" s="161"/>
      <c r="L20" s="161"/>
      <c r="M20" s="161"/>
      <c r="N20" s="161"/>
      <c r="O20" s="161"/>
      <c r="P20" s="161"/>
      <c r="Q20" s="576"/>
      <c r="R20" s="576"/>
      <c r="S20" s="161"/>
      <c r="AZ20" s="894"/>
    </row>
    <row r="21" spans="1:52" s="135" customFormat="1" ht="11.1" customHeight="1" x14ac:dyDescent="0.15">
      <c r="A21" s="111"/>
      <c r="B21" s="151"/>
      <c r="C21" s="111"/>
      <c r="D21" s="111"/>
      <c r="E21" s="630">
        <v>11.4</v>
      </c>
      <c r="F21" s="111"/>
      <c r="G21" s="161"/>
      <c r="H21" s="161"/>
      <c r="I21" s="161"/>
      <c r="J21" s="161"/>
      <c r="K21" s="161"/>
      <c r="L21" s="161"/>
      <c r="M21" s="161"/>
      <c r="N21" s="161"/>
      <c r="O21" s="161"/>
      <c r="P21" s="161"/>
      <c r="Q21" s="576"/>
      <c r="R21" s="576"/>
      <c r="S21" s="161"/>
      <c r="T21" s="111"/>
      <c r="U21" s="111"/>
      <c r="V21" s="111"/>
      <c r="W21" s="111"/>
      <c r="X21" s="111"/>
      <c r="Y21" s="111"/>
      <c r="Z21" s="111"/>
      <c r="AA21" s="645"/>
      <c r="AB21" s="172"/>
      <c r="AC21" s="322" t="str" cm="1">
        <f t="array" ref="AC21">tpl_title</f>
        <v>Нижегородская область / 2027 / ООО "СТН-Энергосети" (ИНН:5260283448, КПП:526001001) / ДПР: 2024-2028</v>
      </c>
      <c r="AD21" s="161"/>
      <c r="AE21" s="161"/>
      <c r="AF21" s="161"/>
      <c r="AG21" s="161"/>
      <c r="AZ21" s="894"/>
    </row>
    <row r="22" spans="1:52" ht="11.1" customHeight="1" x14ac:dyDescent="0.15">
      <c r="E22" s="630">
        <v>11.4</v>
      </c>
      <c r="AB22" s="311" t="str">
        <f>"Размер корректировки необходимой валовой выручки, осуществляемой с целью учета отклонения фактических значений параметров расчета тарифов от значений, учтенных при установлении тарифов "</f>
        <v xml:space="preserve">Размер корректировки необходимой валовой выручки, осуществляемой с целью учета отклонения фактических значений параметров расчета тарифов от значений, учтенных при установлении тарифов </v>
      </c>
      <c r="AC22" s="212"/>
    </row>
    <row r="23" spans="1:52" ht="11.1" customHeight="1" x14ac:dyDescent="0.15">
      <c r="E23" s="630">
        <v>11.4</v>
      </c>
      <c r="AB23" s="430"/>
      <c r="AC23" s="431"/>
      <c r="AD23" s="431"/>
      <c r="AE23" s="431"/>
      <c r="AF23" s="431"/>
      <c r="AG23" s="431"/>
      <c r="AH23" s="432"/>
      <c r="AI23" s="432"/>
      <c r="AJ23" s="432"/>
    </row>
    <row r="24" spans="1:52" ht="11.1" customHeight="1" x14ac:dyDescent="0.15">
      <c r="E24" s="630">
        <v>11.4</v>
      </c>
      <c r="AB24" s="430"/>
      <c r="AC24" s="431"/>
      <c r="AD24" s="431"/>
      <c r="AE24" s="431"/>
      <c r="AF24" s="431"/>
      <c r="AG24" s="431"/>
      <c r="AH24" s="432"/>
      <c r="AI24" s="432"/>
      <c r="AJ24" s="432"/>
    </row>
    <row r="25" spans="1:52" ht="11.1" customHeight="1" x14ac:dyDescent="0.15">
      <c r="E25" s="630">
        <v>11.3</v>
      </c>
      <c r="AB25" s="1420" t="s">
        <v>1427</v>
      </c>
      <c r="AC25" s="1422" t="s">
        <v>433</v>
      </c>
      <c r="AD25" s="1422" t="s">
        <v>1428</v>
      </c>
      <c r="AE25" s="1420" t="s">
        <v>1429</v>
      </c>
      <c r="AF25" s="1035">
        <f>god-2</f>
        <v>2025</v>
      </c>
      <c r="AG25" s="242">
        <f>god-2</f>
        <v>2025</v>
      </c>
      <c r="AH25" s="432"/>
      <c r="AI25" s="533"/>
      <c r="AJ25" s="533"/>
    </row>
    <row r="26" spans="1:52" ht="22.15" customHeight="1" x14ac:dyDescent="0.15">
      <c r="E26" s="630">
        <v>22.8</v>
      </c>
      <c r="AB26" s="1421"/>
      <c r="AC26" s="1423"/>
      <c r="AD26" s="1423"/>
      <c r="AE26" s="1421"/>
      <c r="AF26" s="1036" t="s">
        <v>589</v>
      </c>
      <c r="AG26" s="109" t="s">
        <v>394</v>
      </c>
      <c r="AH26" s="432"/>
      <c r="AI26" s="432"/>
      <c r="AJ26" s="432"/>
      <c r="AK26" s="432"/>
      <c r="AL26" s="432"/>
      <c r="AM26" s="432"/>
      <c r="AN26" s="432"/>
      <c r="AO26" s="432"/>
      <c r="AP26" s="432"/>
      <c r="AQ26" s="432"/>
      <c r="AR26" s="432"/>
      <c r="AS26" s="432"/>
      <c r="AT26" s="432"/>
      <c r="AU26" s="432"/>
    </row>
    <row r="27" spans="1:52" ht="11.25" hidden="1" customHeight="1" x14ac:dyDescent="0.15">
      <c r="E27" s="630">
        <v>0</v>
      </c>
      <c r="AB27" s="415"/>
      <c r="AC27" s="557"/>
      <c r="AD27" s="557"/>
      <c r="AE27" s="415"/>
      <c r="AF27" s="415"/>
      <c r="AG27" s="415"/>
      <c r="AH27" s="432"/>
      <c r="AI27" s="432"/>
      <c r="AJ27" s="432"/>
      <c r="AK27" s="432"/>
      <c r="AL27" s="432"/>
      <c r="AM27" s="432"/>
      <c r="AN27" s="432"/>
      <c r="AO27" s="432"/>
      <c r="AP27" s="432"/>
      <c r="AQ27" s="432"/>
      <c r="AR27" s="432"/>
      <c r="AS27" s="432"/>
      <c r="AT27" s="432"/>
      <c r="AU27" s="432"/>
    </row>
    <row r="28" spans="1:52" s="148" customFormat="1" ht="11.1" hidden="1" customHeight="1" x14ac:dyDescent="0.15">
      <c r="E28" s="630">
        <v>11.4</v>
      </c>
      <c r="F28" s="725" cm="1">
        <f t="array" ref="F28">X28</f>
        <v>0</v>
      </c>
      <c r="T28" s="640" t="b">
        <f>X28&gt;0</f>
        <v>0</v>
      </c>
      <c r="V28" s="127" t="s">
        <v>298</v>
      </c>
      <c r="X28" s="1311">
        <v>0</v>
      </c>
      <c r="Z28" s="1308"/>
      <c r="AB28" s="256" t="str" cm="1">
        <f t="array" ref="AB28">INDEX('Общие сведения'!$AG$169:$AG$234,MATCH($F28,'Общие сведения'!$Z$169:$Z$234,0))</f>
        <v xml:space="preserve">Тариф 0 (Теплоснабжение) - </v>
      </c>
      <c r="AC28" s="257"/>
      <c r="AD28" s="257"/>
      <c r="AE28" s="257"/>
      <c r="AF28" s="257"/>
      <c r="AG28" s="257"/>
      <c r="AZ28" s="900"/>
    </row>
    <row r="29" spans="1:52" ht="50.45" hidden="1" customHeight="1" x14ac:dyDescent="0.15">
      <c r="E29" s="630">
        <v>51.8</v>
      </c>
      <c r="F29" s="725" cm="1">
        <f t="array" ref="F29">F28</f>
        <v>0</v>
      </c>
      <c r="T29" s="651" t="b" cm="1">
        <f t="array" ref="T29">T28</f>
        <v>0</v>
      </c>
      <c r="X29" s="1272"/>
      <c r="Z29" s="1272"/>
      <c r="AB29" s="261" t="s">
        <v>324</v>
      </c>
      <c r="AC29" s="494" t="s">
        <v>63</v>
      </c>
      <c r="AD29" s="495" t="s">
        <v>1430</v>
      </c>
      <c r="AE29" s="496" t="s">
        <v>1431</v>
      </c>
      <c r="AF29" s="292">
        <f ca="1">AF30-AF68</f>
        <v>0</v>
      </c>
      <c r="AG29" s="292">
        <f ca="1">AG30-AG68</f>
        <v>0</v>
      </c>
      <c r="AZ29" s="900" t="s">
        <v>1432</v>
      </c>
    </row>
    <row r="30" spans="1:52" ht="51.2" hidden="1" customHeight="1" x14ac:dyDescent="0.15">
      <c r="E30" s="630">
        <v>52.5</v>
      </c>
      <c r="F30" s="725" cm="1">
        <f t="array" ref="F30">F29</f>
        <v>0</v>
      </c>
      <c r="T30" s="651" t="b" cm="1">
        <f t="array" ref="T30">T29</f>
        <v>0</v>
      </c>
      <c r="X30" s="1272"/>
      <c r="Z30" s="1272"/>
      <c r="AB30" s="125" t="s">
        <v>442</v>
      </c>
      <c r="AC30" s="116" t="s">
        <v>1433</v>
      </c>
      <c r="AD30" s="495" t="s">
        <v>1434</v>
      </c>
      <c r="AE30" s="496" t="s">
        <v>1431</v>
      </c>
      <c r="AF30" s="292">
        <f ca="1">AF32+AF33+AF59+AF60+AF62+AF63+AF64+AF65-AF66+AF67</f>
        <v>0</v>
      </c>
      <c r="AG30" s="26">
        <f ca="1">AG32+AG33+AG59+AG60+AG62+AG63+AG64+AG65-AG66+AG67</f>
        <v>0</v>
      </c>
      <c r="AZ30" s="900" t="s">
        <v>1435</v>
      </c>
    </row>
    <row r="31" spans="1:52" ht="27.2" hidden="1" customHeight="1" x14ac:dyDescent="0.15">
      <c r="E31" s="630">
        <v>27.8</v>
      </c>
      <c r="F31" s="725" cm="1">
        <f t="array" ref="F31">F30</f>
        <v>0</v>
      </c>
      <c r="T31" s="651" t="b" cm="1">
        <f t="array" ref="T31">T30</f>
        <v>0</v>
      </c>
      <c r="X31" s="1272"/>
      <c r="Z31" s="1272"/>
      <c r="AB31" s="125"/>
      <c r="AC31" s="502" t="s">
        <v>1436</v>
      </c>
      <c r="AD31" s="497" t="s">
        <v>1437</v>
      </c>
      <c r="AE31" s="496" t="s">
        <v>1431</v>
      </c>
      <c r="AF31" s="26"/>
      <c r="AG31" s="26"/>
      <c r="AZ31" s="900" t="s">
        <v>1438</v>
      </c>
    </row>
    <row r="32" spans="1:52" ht="29.25" hidden="1" customHeight="1" x14ac:dyDescent="0.15">
      <c r="E32" s="630">
        <v>30</v>
      </c>
      <c r="F32" s="725" cm="1">
        <f t="array" ref="F32">F31</f>
        <v>0</v>
      </c>
      <c r="G32" s="576" t="s">
        <v>1323</v>
      </c>
      <c r="T32" s="651" t="b" cm="1">
        <f t="array" ref="T32">T31</f>
        <v>0</v>
      </c>
      <c r="X32" s="1272"/>
      <c r="Z32" s="1272"/>
      <c r="AB32" s="125" t="s">
        <v>1177</v>
      </c>
      <c r="AC32" s="440" t="s">
        <v>1439</v>
      </c>
      <c r="AD32" s="498" t="s">
        <v>1440</v>
      </c>
      <c r="AE32" s="495" t="s">
        <v>1431</v>
      </c>
      <c r="AF32" s="26">
        <f ca="1">SUMIFS('Операционные (5.1)'!AF$26:AF$123,'Операционные (5.1)'!$F$26:$F$123,$F32,'Операционные (5.1)'!$G$26:$G$123,$G32)</f>
        <v>0</v>
      </c>
      <c r="AG32" s="26">
        <f ca="1">SUMIFS('Операционные (5.1)'!AG$26:AG$123,'Операционные (5.1)'!$F$26:$F$123,$F32,'Операционные (5.1)'!$G$26:$G$123,$G32)</f>
        <v>0</v>
      </c>
      <c r="AZ32" s="900" t="s">
        <v>1441</v>
      </c>
    </row>
    <row r="33" spans="5:52" ht="40.35" hidden="1" customHeight="1" x14ac:dyDescent="0.15">
      <c r="E33" s="630">
        <v>41.3</v>
      </c>
      <c r="F33" s="725" cm="1">
        <f t="array" ref="F33">F32</f>
        <v>0</v>
      </c>
      <c r="T33" s="651" t="b" cm="1">
        <f t="array" ref="T33">T32</f>
        <v>0</v>
      </c>
      <c r="X33" s="1272"/>
      <c r="Z33" s="1272"/>
      <c r="AB33" s="125" t="s">
        <v>1181</v>
      </c>
      <c r="AC33" s="440" t="s">
        <v>1442</v>
      </c>
      <c r="AD33" s="498" t="s">
        <v>1443</v>
      </c>
      <c r="AE33" s="495" t="s">
        <v>1431</v>
      </c>
      <c r="AF33" s="292">
        <f ca="1">AF34+AF38</f>
        <v>0</v>
      </c>
      <c r="AG33" s="292">
        <f ca="1">AG34+AG38</f>
        <v>0</v>
      </c>
      <c r="AZ33" s="900" t="s">
        <v>1444</v>
      </c>
    </row>
    <row r="34" spans="5:52" ht="55.5" hidden="1" customHeight="1" x14ac:dyDescent="0.15">
      <c r="E34" s="630">
        <v>57</v>
      </c>
      <c r="F34" s="725" cm="1">
        <f t="array" ref="F34">F33</f>
        <v>0</v>
      </c>
      <c r="G34" s="576" t="s">
        <v>1416</v>
      </c>
      <c r="T34" s="651" t="b" cm="1">
        <f t="array" ref="T34">T33</f>
        <v>0</v>
      </c>
      <c r="X34" s="1272"/>
      <c r="Z34" s="1272"/>
      <c r="AB34" s="125" t="s">
        <v>1445</v>
      </c>
      <c r="AC34" s="457" t="s">
        <v>1446</v>
      </c>
      <c r="AD34" s="121" t="s">
        <v>1447</v>
      </c>
      <c r="AE34" s="496" t="s">
        <v>1431</v>
      </c>
      <c r="AF34" s="26">
        <f ca="1">SUMIFS('Ресурсы (5.4)'!AF$26:AF$67,'Ресурсы (5.4)'!$F$26:$F$67,$F34,'Ресурсы (5.4)'!$G$26:$G$67,$G34)</f>
        <v>0</v>
      </c>
      <c r="AG34" s="26">
        <f ca="1">SUMIFS('Ресурсы (5.4)'!AG$26:AG$67,'Ресурсы (5.4)'!$F$26:$F$67,$F34,'Ресурсы (5.4)'!$G$26:$G$67,$G34)</f>
        <v>0</v>
      </c>
      <c r="AZ34" s="900" t="s">
        <v>1448</v>
      </c>
    </row>
    <row r="35" spans="5:52" ht="24.95" hidden="1" customHeight="1" x14ac:dyDescent="0.15">
      <c r="E35" s="630">
        <v>25.5</v>
      </c>
      <c r="F35" s="725" cm="1">
        <f t="array" ref="F35">F34</f>
        <v>0</v>
      </c>
      <c r="T35" s="651" t="b" cm="1">
        <f t="array" ref="T35">T34</f>
        <v>0</v>
      </c>
      <c r="X35" s="1272"/>
      <c r="Z35" s="1272"/>
      <c r="AB35" s="125" t="s">
        <v>1449</v>
      </c>
      <c r="AC35" s="500" t="s">
        <v>1450</v>
      </c>
      <c r="AD35" s="121" t="s">
        <v>1451</v>
      </c>
      <c r="AE35" s="496" t="s">
        <v>773</v>
      </c>
      <c r="AF35" s="26"/>
      <c r="AG35" s="26"/>
      <c r="AZ35" s="900" t="s">
        <v>1452</v>
      </c>
    </row>
    <row r="36" spans="5:52" ht="38.85" hidden="1" customHeight="1" x14ac:dyDescent="0.15">
      <c r="E36" s="630">
        <v>39.799999999999997</v>
      </c>
      <c r="F36" s="725" cm="1">
        <f t="array" ref="F36">F35</f>
        <v>0</v>
      </c>
      <c r="T36" s="651" t="b" cm="1">
        <f t="array" ref="T36">T35</f>
        <v>0</v>
      </c>
      <c r="X36" s="1272"/>
      <c r="Z36" s="1272"/>
      <c r="AB36" s="125" t="s">
        <v>1453</v>
      </c>
      <c r="AC36" s="500" t="s">
        <v>1454</v>
      </c>
      <c r="AD36" s="121" t="s">
        <v>1455</v>
      </c>
      <c r="AE36" s="496" t="s">
        <v>592</v>
      </c>
      <c r="AF36" s="26"/>
      <c r="AG36" s="26"/>
      <c r="AZ36" s="900" t="s">
        <v>1456</v>
      </c>
    </row>
    <row r="37" spans="5:52" ht="23.45" hidden="1" customHeight="1" x14ac:dyDescent="0.15">
      <c r="E37" s="630">
        <v>24</v>
      </c>
      <c r="F37" s="725" cm="1">
        <f t="array" ref="F37">F36</f>
        <v>0</v>
      </c>
      <c r="T37" s="651" t="b" cm="1">
        <f t="array" ref="T37">T36</f>
        <v>0</v>
      </c>
      <c r="X37" s="1272"/>
      <c r="Z37" s="1272"/>
      <c r="AB37" s="125" t="s">
        <v>1457</v>
      </c>
      <c r="AC37" s="500" t="s">
        <v>1458</v>
      </c>
      <c r="AD37" s="121" t="s">
        <v>1459</v>
      </c>
      <c r="AE37" s="496" t="s">
        <v>1460</v>
      </c>
      <c r="AF37" s="26"/>
      <c r="AG37" s="26"/>
      <c r="AZ37" s="900" t="s">
        <v>1461</v>
      </c>
    </row>
    <row r="38" spans="5:52" ht="56.45" hidden="1" customHeight="1" x14ac:dyDescent="0.15">
      <c r="E38" s="630">
        <v>57.8</v>
      </c>
      <c r="F38" s="725" cm="1">
        <f t="array" ref="F38">F37</f>
        <v>0</v>
      </c>
      <c r="T38" s="651" t="b" cm="1">
        <f t="array" ref="T38">T37</f>
        <v>0</v>
      </c>
      <c r="X38" s="1272"/>
      <c r="Z38" s="1272"/>
      <c r="AB38" s="125" t="s">
        <v>1462</v>
      </c>
      <c r="AC38" s="440" t="s">
        <v>1463</v>
      </c>
      <c r="AD38" s="121" t="s">
        <v>1464</v>
      </c>
      <c r="AE38" s="496" t="s">
        <v>1431</v>
      </c>
      <c r="AF38" s="292">
        <f ca="1">AF39+AF44+AF49+AF54</f>
        <v>0</v>
      </c>
      <c r="AG38" s="292">
        <f ca="1">AG39+AG44+AG49+AG54</f>
        <v>0</v>
      </c>
      <c r="AZ38" s="900" t="s">
        <v>1465</v>
      </c>
    </row>
    <row r="39" spans="5:52" ht="19.7" hidden="1" customHeight="1" x14ac:dyDescent="0.15">
      <c r="E39" s="630">
        <v>20.3</v>
      </c>
      <c r="F39" s="725" cm="1">
        <f t="array" ref="F39">F38</f>
        <v>0</v>
      </c>
      <c r="G39" s="576" t="s">
        <v>949</v>
      </c>
      <c r="T39" s="651" t="b" cm="1">
        <f t="array" ref="T39">T38</f>
        <v>0</v>
      </c>
      <c r="X39" s="1272"/>
      <c r="Z39" s="1272"/>
      <c r="AB39" s="125" t="s">
        <v>1466</v>
      </c>
      <c r="AC39" s="457" t="s">
        <v>1467</v>
      </c>
      <c r="AD39" s="498"/>
      <c r="AE39" s="496" t="s">
        <v>1431</v>
      </c>
      <c r="AF39" s="26">
        <f ca="1">SUMIFS('Ресурсы (5.4)'!AF$26:AF$67,'Ресурсы (5.4)'!$F$26:$F$67,$F39,'Ресурсы (5.4)'!$G$26:$G$67,$G39)</f>
        <v>0</v>
      </c>
      <c r="AG39" s="26">
        <f ca="1">SUMIFS('Ресурсы (5.4)'!AG$26:AG$67,'Ресурсы (5.4)'!$F$26:$F$67,$F39,'Ресурсы (5.4)'!$G$26:$G$67,$G39)</f>
        <v>0</v>
      </c>
      <c r="AZ39" s="900" t="s">
        <v>1468</v>
      </c>
    </row>
    <row r="40" spans="5:52" ht="27.2" hidden="1" customHeight="1" x14ac:dyDescent="0.15">
      <c r="E40" s="630">
        <v>27.8</v>
      </c>
      <c r="F40" s="725" cm="1">
        <f t="array" ref="F40">F39</f>
        <v>0</v>
      </c>
      <c r="T40" s="651" t="b" cm="1">
        <f t="array" ref="T40">T39</f>
        <v>0</v>
      </c>
      <c r="X40" s="1272"/>
      <c r="Z40" s="1272"/>
      <c r="AB40" s="125" t="s">
        <v>1469</v>
      </c>
      <c r="AC40" s="500" t="s">
        <v>1470</v>
      </c>
      <c r="AD40" s="121" t="s">
        <v>1471</v>
      </c>
      <c r="AE40" s="109" t="s">
        <v>1472</v>
      </c>
      <c r="AF40" s="26"/>
      <c r="AG40" s="26"/>
      <c r="AZ40" s="900" t="s">
        <v>970</v>
      </c>
    </row>
    <row r="41" spans="5:52" ht="26.25" hidden="1" customHeight="1" x14ac:dyDescent="0.15">
      <c r="E41" s="630">
        <v>27</v>
      </c>
      <c r="F41" s="725" cm="1">
        <f t="array" ref="F41">F40</f>
        <v>0</v>
      </c>
      <c r="T41" s="651" t="b" cm="1">
        <f t="array" ref="T41">T40</f>
        <v>0</v>
      </c>
      <c r="X41" s="1272"/>
      <c r="Z41" s="1272"/>
      <c r="AB41" s="125" t="s">
        <v>1473</v>
      </c>
      <c r="AC41" s="500" t="s">
        <v>1474</v>
      </c>
      <c r="AD41" s="121" t="s">
        <v>1475</v>
      </c>
      <c r="AE41" s="496" t="s">
        <v>592</v>
      </c>
      <c r="AF41" s="26"/>
      <c r="AG41" s="26"/>
      <c r="AZ41" s="900" t="s">
        <v>1476</v>
      </c>
    </row>
    <row r="42" spans="5:52" ht="28.5" hidden="1" customHeight="1" x14ac:dyDescent="0.15">
      <c r="E42" s="630">
        <v>29.3</v>
      </c>
      <c r="F42" s="725" cm="1">
        <f t="array" ref="F42">F41</f>
        <v>0</v>
      </c>
      <c r="T42" s="651" t="b" cm="1">
        <f t="array" ref="T42">T41</f>
        <v>0</v>
      </c>
      <c r="X42" s="1272"/>
      <c r="Z42" s="1272"/>
      <c r="AB42" s="125" t="s">
        <v>1477</v>
      </c>
      <c r="AC42" s="500" t="s">
        <v>1478</v>
      </c>
      <c r="AD42" s="121" t="s">
        <v>1479</v>
      </c>
      <c r="AE42" s="496" t="s">
        <v>592</v>
      </c>
      <c r="AF42" s="26"/>
      <c r="AG42" s="26"/>
      <c r="AZ42" s="900" t="s">
        <v>1480</v>
      </c>
    </row>
    <row r="43" spans="5:52" ht="33.6" hidden="1" customHeight="1" x14ac:dyDescent="0.15">
      <c r="E43" s="630">
        <v>34.5</v>
      </c>
      <c r="F43" s="725" cm="1">
        <f t="array" ref="F43">F42</f>
        <v>0</v>
      </c>
      <c r="T43" s="651" t="b" cm="1">
        <f t="array" ref="T43">T42</f>
        <v>0</v>
      </c>
      <c r="X43" s="1272"/>
      <c r="Z43" s="1272"/>
      <c r="AB43" s="125" t="s">
        <v>1481</v>
      </c>
      <c r="AC43" s="500" t="s">
        <v>1482</v>
      </c>
      <c r="AD43" s="121" t="s">
        <v>1483</v>
      </c>
      <c r="AE43" s="496" t="s">
        <v>959</v>
      </c>
      <c r="AF43" s="26"/>
      <c r="AG43" s="26"/>
      <c r="AZ43" s="900" t="s">
        <v>1484</v>
      </c>
    </row>
    <row r="44" spans="5:52" ht="16.899999999999999" hidden="1" customHeight="1" x14ac:dyDescent="0.15">
      <c r="E44" s="630">
        <v>17.3</v>
      </c>
      <c r="F44" s="725" cm="1">
        <f t="array" ref="F44">F43</f>
        <v>0</v>
      </c>
      <c r="G44" s="576" t="s">
        <v>1017</v>
      </c>
      <c r="T44" s="651" t="b" cm="1">
        <f t="array" ref="T44">T43</f>
        <v>0</v>
      </c>
      <c r="X44" s="1272"/>
      <c r="Z44" s="1272"/>
      <c r="AB44" s="125" t="s">
        <v>1485</v>
      </c>
      <c r="AC44" s="457" t="s">
        <v>1486</v>
      </c>
      <c r="AD44" s="498"/>
      <c r="AE44" s="496" t="s">
        <v>1431</v>
      </c>
      <c r="AF44" s="26">
        <f ca="1">SUMIFS('Ресурсы (5.4)'!AF$26:AF$67,'Ресурсы (5.4)'!$F$26:$F$67,$F44,'Ресурсы (5.4)'!$G$26:$G$67,$G44)</f>
        <v>0</v>
      </c>
      <c r="AG44" s="26">
        <f ca="1">SUMIFS('Ресурсы (5.4)'!AG$26:AG$67,'Ресурсы (5.4)'!$F$26:$F$67,$F44,'Ресурсы (5.4)'!$G$26:$G$67,$G44)</f>
        <v>0</v>
      </c>
      <c r="AZ44" s="900" t="s">
        <v>1487</v>
      </c>
    </row>
    <row r="45" spans="5:52" ht="30" hidden="1" customHeight="1" x14ac:dyDescent="0.15">
      <c r="E45" s="630">
        <v>30.8</v>
      </c>
      <c r="F45" s="725" cm="1">
        <f t="array" ref="F45">F44</f>
        <v>0</v>
      </c>
      <c r="T45" s="651" t="b" cm="1">
        <f t="array" ref="T45">T44</f>
        <v>0</v>
      </c>
      <c r="X45" s="1272"/>
      <c r="Z45" s="1272"/>
      <c r="AB45" s="125" t="s">
        <v>1488</v>
      </c>
      <c r="AC45" s="500" t="s">
        <v>1489</v>
      </c>
      <c r="AD45" s="121" t="s">
        <v>1490</v>
      </c>
      <c r="AE45" s="496" t="s">
        <v>1491</v>
      </c>
      <c r="AF45" s="26"/>
      <c r="AG45" s="26"/>
      <c r="AZ45" s="900" t="s">
        <v>1026</v>
      </c>
    </row>
    <row r="46" spans="5:52" ht="30" hidden="1" customHeight="1" x14ac:dyDescent="0.15">
      <c r="E46" s="630">
        <v>30.8</v>
      </c>
      <c r="F46" s="725" cm="1">
        <f t="array" ref="F46">F45</f>
        <v>0</v>
      </c>
      <c r="T46" s="651" t="b" cm="1">
        <f t="array" ref="T46">T45</f>
        <v>0</v>
      </c>
      <c r="X46" s="1272"/>
      <c r="Z46" s="1272"/>
      <c r="AB46" s="125" t="s">
        <v>1492</v>
      </c>
      <c r="AC46" s="500" t="s">
        <v>1474</v>
      </c>
      <c r="AD46" s="121" t="s">
        <v>1475</v>
      </c>
      <c r="AE46" s="496" t="s">
        <v>592</v>
      </c>
      <c r="AF46" s="26"/>
      <c r="AG46" s="26"/>
      <c r="AZ46" s="900" t="s">
        <v>1493</v>
      </c>
    </row>
    <row r="47" spans="5:52" ht="29.25" hidden="1" customHeight="1" x14ac:dyDescent="0.15">
      <c r="E47" s="630">
        <v>30</v>
      </c>
      <c r="F47" s="725" cm="1">
        <f t="array" ref="F47">F46</f>
        <v>0</v>
      </c>
      <c r="T47" s="651" t="b" cm="1">
        <f t="array" ref="T47">T46</f>
        <v>0</v>
      </c>
      <c r="X47" s="1272"/>
      <c r="Z47" s="1272"/>
      <c r="AB47" s="125" t="s">
        <v>1494</v>
      </c>
      <c r="AC47" s="500" t="s">
        <v>1478</v>
      </c>
      <c r="AD47" s="121" t="s">
        <v>1479</v>
      </c>
      <c r="AE47" s="496" t="s">
        <v>592</v>
      </c>
      <c r="AF47" s="26"/>
      <c r="AG47" s="26"/>
      <c r="AZ47" s="900" t="s">
        <v>1495</v>
      </c>
    </row>
    <row r="48" spans="5:52" ht="21.2" hidden="1" customHeight="1" x14ac:dyDescent="0.15">
      <c r="E48" s="630">
        <v>21.8</v>
      </c>
      <c r="F48" s="725" cm="1">
        <f t="array" ref="F48">F47</f>
        <v>0</v>
      </c>
      <c r="T48" s="651" t="b" cm="1">
        <f t="array" ref="T48">T47</f>
        <v>0</v>
      </c>
      <c r="X48" s="1272"/>
      <c r="Z48" s="1272"/>
      <c r="AB48" s="125" t="s">
        <v>1496</v>
      </c>
      <c r="AC48" s="500" t="s">
        <v>1497</v>
      </c>
      <c r="AD48" s="121" t="s">
        <v>1483</v>
      </c>
      <c r="AE48" s="496" t="s">
        <v>1498</v>
      </c>
      <c r="AF48" s="26"/>
      <c r="AG48" s="26"/>
      <c r="AZ48" s="900" t="s">
        <v>1499</v>
      </c>
    </row>
    <row r="49" spans="5:52" ht="16.149999999999999" hidden="1" customHeight="1" x14ac:dyDescent="0.15">
      <c r="E49" s="630">
        <v>16.5</v>
      </c>
      <c r="F49" s="725" cm="1">
        <f t="array" ref="F49">F48</f>
        <v>0</v>
      </c>
      <c r="G49" s="576" t="s">
        <v>984</v>
      </c>
      <c r="T49" s="651" t="b" cm="1">
        <f t="array" ref="T49">T48</f>
        <v>0</v>
      </c>
      <c r="X49" s="1272"/>
      <c r="Z49" s="1272"/>
      <c r="AB49" s="125" t="s">
        <v>1500</v>
      </c>
      <c r="AC49" s="457" t="s">
        <v>1501</v>
      </c>
      <c r="AD49" s="498"/>
      <c r="AE49" s="496" t="s">
        <v>1431</v>
      </c>
      <c r="AF49" s="26">
        <f ca="1">SUMIFS('Ресурсы (5.4)'!AF$26:AF$67,'Ресурсы (5.4)'!$F$26:$F$67,$F49,'Ресурсы (5.4)'!$G$26:$G$67,$G49)</f>
        <v>0</v>
      </c>
      <c r="AG49" s="26">
        <f ca="1">SUMIFS('Ресурсы (5.4)'!AG$26:AG$67,'Ресурсы (5.4)'!$F$26:$F$67,$F49,'Ресурсы (5.4)'!$G$26:$G$67,$G49)</f>
        <v>0</v>
      </c>
      <c r="AZ49" s="900" t="s">
        <v>1502</v>
      </c>
    </row>
    <row r="50" spans="5:52" ht="28.5" hidden="1" customHeight="1" x14ac:dyDescent="0.15">
      <c r="E50" s="630">
        <v>29.3</v>
      </c>
      <c r="F50" s="725" cm="1">
        <f t="array" ref="F50">F49</f>
        <v>0</v>
      </c>
      <c r="T50" s="651" t="b" cm="1">
        <f t="array" ref="T50">T49</f>
        <v>0</v>
      </c>
      <c r="X50" s="1272"/>
      <c r="Z50" s="1272"/>
      <c r="AB50" s="125" t="s">
        <v>1503</v>
      </c>
      <c r="AC50" s="500" t="s">
        <v>1504</v>
      </c>
      <c r="AD50" s="121" t="s">
        <v>1505</v>
      </c>
      <c r="AE50" s="496" t="s">
        <v>592</v>
      </c>
      <c r="AF50" s="26"/>
      <c r="AG50" s="26"/>
      <c r="AZ50" s="900" t="s">
        <v>1006</v>
      </c>
    </row>
    <row r="51" spans="5:52" ht="30.75" hidden="1" customHeight="1" x14ac:dyDescent="0.15">
      <c r="E51" s="630">
        <v>31.5</v>
      </c>
      <c r="F51" s="725" cm="1">
        <f t="array" ref="F51">F50</f>
        <v>0</v>
      </c>
      <c r="T51" s="651" t="b" cm="1">
        <f t="array" ref="T51">T50</f>
        <v>0</v>
      </c>
      <c r="X51" s="1272"/>
      <c r="Z51" s="1272"/>
      <c r="AB51" s="125" t="s">
        <v>1506</v>
      </c>
      <c r="AC51" s="500" t="s">
        <v>1474</v>
      </c>
      <c r="AD51" s="121" t="s">
        <v>1475</v>
      </c>
      <c r="AE51" s="496" t="s">
        <v>592</v>
      </c>
      <c r="AF51" s="26"/>
      <c r="AG51" s="26"/>
      <c r="AZ51" s="900" t="s">
        <v>1456</v>
      </c>
    </row>
    <row r="52" spans="5:52" ht="27.75" hidden="1" customHeight="1" x14ac:dyDescent="0.15">
      <c r="E52" s="630">
        <v>28.5</v>
      </c>
      <c r="F52" s="725" cm="1">
        <f t="array" ref="F52">F51</f>
        <v>0</v>
      </c>
      <c r="T52" s="651" t="b" cm="1">
        <f t="array" ref="T52">T51</f>
        <v>0</v>
      </c>
      <c r="X52" s="1272"/>
      <c r="Z52" s="1272"/>
      <c r="AB52" s="125" t="s">
        <v>1507</v>
      </c>
      <c r="AC52" s="500" t="s">
        <v>1478</v>
      </c>
      <c r="AD52" s="121" t="s">
        <v>1479</v>
      </c>
      <c r="AE52" s="496" t="s">
        <v>592</v>
      </c>
      <c r="AF52" s="26"/>
      <c r="AG52" s="26"/>
      <c r="AZ52" s="900" t="s">
        <v>1508</v>
      </c>
    </row>
    <row r="53" spans="5:52" ht="22.15" hidden="1" customHeight="1" x14ac:dyDescent="0.15">
      <c r="E53" s="630">
        <v>22.8</v>
      </c>
      <c r="F53" s="725" cm="1">
        <f t="array" ref="F53">F52</f>
        <v>0</v>
      </c>
      <c r="T53" s="651" t="b" cm="1">
        <f t="array" ref="T53">T52</f>
        <v>0</v>
      </c>
      <c r="X53" s="1272"/>
      <c r="Z53" s="1272"/>
      <c r="AB53" s="125" t="s">
        <v>1509</v>
      </c>
      <c r="AC53" s="500" t="s">
        <v>1510</v>
      </c>
      <c r="AD53" s="121" t="s">
        <v>1483</v>
      </c>
      <c r="AE53" s="496" t="s">
        <v>895</v>
      </c>
      <c r="AF53" s="26"/>
      <c r="AG53" s="26"/>
      <c r="AZ53" s="900" t="s">
        <v>1511</v>
      </c>
    </row>
    <row r="54" spans="5:52" ht="16.149999999999999" hidden="1" customHeight="1" x14ac:dyDescent="0.15">
      <c r="E54" s="630">
        <v>16.5</v>
      </c>
      <c r="F54" s="725" cm="1">
        <f t="array" ref="F54">F53</f>
        <v>0</v>
      </c>
      <c r="G54" s="576" t="s">
        <v>1028</v>
      </c>
      <c r="T54" s="651" t="b" cm="1">
        <f t="array" ref="T54">T53</f>
        <v>0</v>
      </c>
      <c r="X54" s="1272"/>
      <c r="Z54" s="1272"/>
      <c r="AB54" s="125" t="s">
        <v>1512</v>
      </c>
      <c r="AC54" s="457" t="s">
        <v>1513</v>
      </c>
      <c r="AD54" s="498"/>
      <c r="AE54" s="496" t="s">
        <v>1431</v>
      </c>
      <c r="AF54" s="26">
        <f ca="1">SUMIFS('Ресурсы (5.4)'!AF$26:AF$67,'Ресурсы (5.4)'!$F$26:$F$67,$F54,'Ресурсы (5.4)'!$G$26:$G$67,$G54)</f>
        <v>0</v>
      </c>
      <c r="AG54" s="26">
        <f ca="1">SUMIFS('Ресурсы (5.4)'!AG$26:AG$67,'Ресурсы (5.4)'!$F$26:$F$67,$F54,'Ресурсы (5.4)'!$G$26:$G$67,$G54)</f>
        <v>0</v>
      </c>
      <c r="AZ54" s="900" t="s">
        <v>1514</v>
      </c>
    </row>
    <row r="55" spans="5:52" ht="28.5" hidden="1" customHeight="1" x14ac:dyDescent="0.15">
      <c r="E55" s="630">
        <v>29.3</v>
      </c>
      <c r="F55" s="725" cm="1">
        <f t="array" ref="F55">F54</f>
        <v>0</v>
      </c>
      <c r="T55" s="651" t="b" cm="1">
        <f t="array" ref="T55">T54</f>
        <v>0</v>
      </c>
      <c r="X55" s="1272"/>
      <c r="Z55" s="1272"/>
      <c r="AB55" s="125" t="s">
        <v>1515</v>
      </c>
      <c r="AC55" s="500" t="s">
        <v>1516</v>
      </c>
      <c r="AD55" s="121" t="s">
        <v>1505</v>
      </c>
      <c r="AE55" s="496" t="s">
        <v>1491</v>
      </c>
      <c r="AF55" s="26"/>
      <c r="AG55" s="26"/>
      <c r="AZ55" s="900" t="s">
        <v>1035</v>
      </c>
    </row>
    <row r="56" spans="5:52" ht="30.75" hidden="1" customHeight="1" x14ac:dyDescent="0.15">
      <c r="E56" s="630">
        <v>31.5</v>
      </c>
      <c r="F56" s="725" cm="1">
        <f t="array" ref="F56">F55</f>
        <v>0</v>
      </c>
      <c r="T56" s="651" t="b" cm="1">
        <f t="array" ref="T56">T55</f>
        <v>0</v>
      </c>
      <c r="X56" s="1272"/>
      <c r="Z56" s="1272"/>
      <c r="AB56" s="125" t="s">
        <v>1517</v>
      </c>
      <c r="AC56" s="500" t="s">
        <v>1474</v>
      </c>
      <c r="AD56" s="121" t="s">
        <v>1475</v>
      </c>
      <c r="AE56" s="496" t="s">
        <v>592</v>
      </c>
      <c r="AF56" s="26"/>
      <c r="AG56" s="26"/>
      <c r="AZ56" s="900" t="s">
        <v>1518</v>
      </c>
    </row>
    <row r="57" spans="5:52" ht="27.75" hidden="1" customHeight="1" x14ac:dyDescent="0.15">
      <c r="E57" s="630">
        <v>28.5</v>
      </c>
      <c r="F57" s="725" cm="1">
        <f t="array" ref="F57">F56</f>
        <v>0</v>
      </c>
      <c r="T57" s="651" t="b" cm="1">
        <f t="array" ref="T57">T56</f>
        <v>0</v>
      </c>
      <c r="X57" s="1272"/>
      <c r="Z57" s="1272"/>
      <c r="AB57" s="125" t="s">
        <v>1519</v>
      </c>
      <c r="AC57" s="500" t="s">
        <v>1478</v>
      </c>
      <c r="AD57" s="121" t="s">
        <v>1479</v>
      </c>
      <c r="AE57" s="496" t="s">
        <v>592</v>
      </c>
      <c r="AF57" s="26"/>
      <c r="AG57" s="26"/>
      <c r="AZ57" s="900" t="s">
        <v>1520</v>
      </c>
    </row>
    <row r="58" spans="5:52" ht="22.15" hidden="1" customHeight="1" x14ac:dyDescent="0.15">
      <c r="E58" s="630">
        <v>22.8</v>
      </c>
      <c r="F58" s="725" cm="1">
        <f t="array" ref="F58">F57</f>
        <v>0</v>
      </c>
      <c r="T58" s="651" t="b" cm="1">
        <f t="array" ref="T58">T57</f>
        <v>0</v>
      </c>
      <c r="X58" s="1272"/>
      <c r="Z58" s="1272"/>
      <c r="AB58" s="125" t="s">
        <v>1521</v>
      </c>
      <c r="AC58" s="500" t="s">
        <v>1522</v>
      </c>
      <c r="AD58" s="121" t="s">
        <v>1483</v>
      </c>
      <c r="AE58" s="496" t="s">
        <v>1498</v>
      </c>
      <c r="AF58" s="26"/>
      <c r="AG58" s="26"/>
      <c r="AZ58" s="900" t="s">
        <v>1523</v>
      </c>
    </row>
    <row r="59" spans="5:52" ht="37.35" hidden="1" customHeight="1" x14ac:dyDescent="0.15">
      <c r="E59" s="630">
        <v>38.299999999999997</v>
      </c>
      <c r="F59" s="725" cm="1">
        <f t="array" ref="F59">F58</f>
        <v>0</v>
      </c>
      <c r="G59" s="576" t="s">
        <v>1381</v>
      </c>
      <c r="T59" s="651" t="b" cm="1">
        <f t="array" ref="T59">T58</f>
        <v>0</v>
      </c>
      <c r="X59" s="1272"/>
      <c r="Z59" s="1272"/>
      <c r="AB59" s="125" t="s">
        <v>1524</v>
      </c>
      <c r="AC59" s="440" t="s">
        <v>1525</v>
      </c>
      <c r="AD59" s="498" t="s">
        <v>1526</v>
      </c>
      <c r="AE59" s="496" t="s">
        <v>805</v>
      </c>
      <c r="AF59" s="26">
        <f ca="1">SUMIFS('Калькуляция (5.9)'!AF$26:AF$244,'Калькуляция (5.9)'!$F$26:$F$244,$F59,'Калькуляция (5.9)'!$G$26:$G$244,$G59)</f>
        <v>0</v>
      </c>
      <c r="AG59" s="26">
        <f ca="1">SUMIFS('Калькуляция (5.9)'!AG$26:AG$244,'Калькуляция (5.9)'!$F$26:$F$244,$F59,'Калькуляция (5.9)'!$G$26:$G$244,$G59)</f>
        <v>0</v>
      </c>
      <c r="AZ59" s="900" t="s">
        <v>1527</v>
      </c>
    </row>
    <row r="60" spans="5:52" ht="20.45" hidden="1" customHeight="1" x14ac:dyDescent="0.15">
      <c r="E60" s="630">
        <v>21</v>
      </c>
      <c r="F60" s="725" cm="1">
        <f t="array" ref="F60">F59</f>
        <v>0</v>
      </c>
      <c r="G60" s="576" t="s">
        <v>1528</v>
      </c>
      <c r="T60" s="651" t="b" cm="1">
        <f t="array" ref="T60">T59</f>
        <v>0</v>
      </c>
      <c r="X60" s="1272"/>
      <c r="Z60" s="1272"/>
      <c r="AB60" s="125" t="s">
        <v>1529</v>
      </c>
      <c r="AC60" s="118" t="s">
        <v>1530</v>
      </c>
      <c r="AD60" s="496"/>
      <c r="AE60" s="496" t="s">
        <v>805</v>
      </c>
      <c r="AF60" s="26">
        <f ca="1">SUMIFS('Калькуляция (5.9)'!AF$26:AF$244,'Калькуляция (5.9)'!$F$26:$F$244,$F60,'Калькуляция (5.9)'!$G$26:$G$244,$G60)</f>
        <v>0</v>
      </c>
      <c r="AG60" s="26">
        <f ca="1">SUMIFS('Калькуляция (5.9)'!AG$26:AG$244,'Калькуляция (5.9)'!$F$26:$F$244,$F60,'Калькуляция (5.9)'!$G$26:$G$244,$G60)</f>
        <v>0</v>
      </c>
      <c r="AZ60" s="900" t="s">
        <v>1531</v>
      </c>
    </row>
    <row r="61" spans="5:52" ht="20.45" hidden="1" customHeight="1" x14ac:dyDescent="0.15">
      <c r="E61" s="630">
        <v>21</v>
      </c>
      <c r="F61" s="725" cm="1">
        <f t="array" ref="F61">F60</f>
        <v>0</v>
      </c>
      <c r="T61" s="651" t="b" cm="1">
        <f t="array" ref="T61">T60</f>
        <v>0</v>
      </c>
      <c r="X61" s="1272"/>
      <c r="Z61" s="1272"/>
      <c r="AB61" s="125" t="s">
        <v>1532</v>
      </c>
      <c r="AC61" s="822" t="s">
        <v>1533</v>
      </c>
      <c r="AD61" s="496"/>
      <c r="AE61" s="496" t="s">
        <v>491</v>
      </c>
      <c r="AF61" s="77"/>
      <c r="AG61" s="77"/>
      <c r="AZ61" s="900" t="s">
        <v>1534</v>
      </c>
    </row>
    <row r="62" spans="5:52" ht="21.95" hidden="1" customHeight="1" x14ac:dyDescent="0.15">
      <c r="E62" s="630">
        <v>22.5</v>
      </c>
      <c r="F62" s="725" cm="1">
        <f t="array" ref="F62">F60</f>
        <v>0</v>
      </c>
      <c r="G62" s="576" t="s">
        <v>1535</v>
      </c>
      <c r="T62" s="651" t="b" cm="1">
        <f t="array" ref="T62">T60</f>
        <v>0</v>
      </c>
      <c r="X62" s="1272"/>
      <c r="Z62" s="1272"/>
      <c r="AB62" s="125" t="s">
        <v>1536</v>
      </c>
      <c r="AC62" s="118" t="s">
        <v>1537</v>
      </c>
      <c r="AD62" s="496"/>
      <c r="AE62" s="496" t="s">
        <v>805</v>
      </c>
      <c r="AF62" s="26">
        <f ca="1">SUMIFS('Калькуляция (5.9)'!AF$26:AF$244,'Калькуляция (5.9)'!$F$26:$F$244,$F62,'Калькуляция (5.9)'!$G$26:$G$244,$G62)</f>
        <v>0</v>
      </c>
      <c r="AG62" s="26">
        <f ca="1">SUMIFS('Калькуляция (5.9)'!AG$26:AG$244,'Калькуляция (5.9)'!$F$26:$F$244,$F62,'Калькуляция (5.9)'!$G$26:$G$244,$G62)</f>
        <v>0</v>
      </c>
      <c r="AZ62" s="900" t="s">
        <v>1538</v>
      </c>
    </row>
    <row r="63" spans="5:52" ht="22.15" hidden="1" customHeight="1" x14ac:dyDescent="0.15">
      <c r="E63" s="630">
        <v>22.8</v>
      </c>
      <c r="F63" s="725" cm="1">
        <f t="array" ref="F63">F62</f>
        <v>0</v>
      </c>
      <c r="G63" s="576" t="s">
        <v>632</v>
      </c>
      <c r="T63" s="651" t="b" cm="1">
        <f t="array" ref="T63">T62</f>
        <v>0</v>
      </c>
      <c r="X63" s="1272"/>
      <c r="Z63" s="1272"/>
      <c r="AB63" s="125" t="s">
        <v>1539</v>
      </c>
      <c r="AC63" s="118" t="s">
        <v>1540</v>
      </c>
      <c r="AD63" s="496"/>
      <c r="AE63" s="496" t="s">
        <v>805</v>
      </c>
      <c r="AF63" s="26">
        <f ca="1">SUMIFS('Калькуляция (5.9)'!AF$26:AF$244,'Калькуляция (5.9)'!$F$26:$F$244,$F63,'Калькуляция (5.9)'!$G$26:$G$244,$G63)</f>
        <v>0</v>
      </c>
      <c r="AG63" s="26">
        <f ca="1">SUMIFS('Калькуляция (5.9)'!AG$26:AG$244,'Калькуляция (5.9)'!$F$26:$F$244,$F63,'Калькуляция (5.9)'!$G$26:$G$244,$G63)</f>
        <v>0</v>
      </c>
      <c r="AZ63" s="900" t="s">
        <v>1541</v>
      </c>
    </row>
    <row r="64" spans="5:52" ht="29.25" hidden="1" customHeight="1" x14ac:dyDescent="0.15">
      <c r="E64" s="630">
        <v>30</v>
      </c>
      <c r="F64" s="725" cm="1">
        <f t="array" ref="F64">F63</f>
        <v>0</v>
      </c>
      <c r="T64" s="651" t="b" cm="1">
        <f t="array" ref="T64">T63</f>
        <v>0</v>
      </c>
      <c r="X64" s="1272"/>
      <c r="Z64" s="1272"/>
      <c r="AB64" s="125" t="s">
        <v>1542</v>
      </c>
      <c r="AC64" s="118" t="s">
        <v>1543</v>
      </c>
      <c r="AD64" s="499"/>
      <c r="AE64" s="496" t="s">
        <v>805</v>
      </c>
      <c r="AF64" s="26"/>
      <c r="AG64" s="26"/>
      <c r="AZ64" s="900" t="s">
        <v>1544</v>
      </c>
    </row>
    <row r="65" spans="1:52" ht="37.35" hidden="1" customHeight="1" x14ac:dyDescent="0.15">
      <c r="E65" s="630">
        <v>38.299999999999997</v>
      </c>
      <c r="F65" s="725" cm="1">
        <f t="array" ref="F65">F64</f>
        <v>0</v>
      </c>
      <c r="T65" s="651" t="b" cm="1">
        <f t="array" ref="T65">T64</f>
        <v>0</v>
      </c>
      <c r="X65" s="1272"/>
      <c r="Z65" s="1272"/>
      <c r="AB65" s="125" t="s">
        <v>1545</v>
      </c>
      <c r="AC65" s="118" t="s">
        <v>1546</v>
      </c>
      <c r="AD65" s="496"/>
      <c r="AE65" s="496" t="s">
        <v>805</v>
      </c>
      <c r="AF65" s="26"/>
      <c r="AG65" s="26"/>
      <c r="AZ65" s="900" t="s">
        <v>1547</v>
      </c>
    </row>
    <row r="66" spans="1:52" ht="73.150000000000006" hidden="1" customHeight="1" x14ac:dyDescent="0.15">
      <c r="E66" s="630">
        <v>75</v>
      </c>
      <c r="F66" s="725" cm="1">
        <f t="array" ref="F66">F65</f>
        <v>0</v>
      </c>
      <c r="T66" s="651" t="b" cm="1">
        <f t="array" ref="T66">T65</f>
        <v>0</v>
      </c>
      <c r="X66" s="1272"/>
      <c r="Z66" s="1272"/>
      <c r="AB66" s="125" t="s">
        <v>1548</v>
      </c>
      <c r="AC66" s="118" t="s">
        <v>1549</v>
      </c>
      <c r="AD66" s="496"/>
      <c r="AE66" s="496" t="s">
        <v>805</v>
      </c>
      <c r="AF66" s="26"/>
      <c r="AG66" s="26"/>
      <c r="AZ66" s="900" t="s">
        <v>1550</v>
      </c>
    </row>
    <row r="67" spans="1:52" ht="72.400000000000006" hidden="1" customHeight="1" x14ac:dyDescent="0.15">
      <c r="E67" s="630">
        <v>74.3</v>
      </c>
      <c r="F67" s="725" cm="1">
        <f t="array" ref="F67">F66</f>
        <v>0</v>
      </c>
      <c r="T67" s="651" t="b" cm="1">
        <f t="array" ref="T67">T66</f>
        <v>0</v>
      </c>
      <c r="X67" s="1272"/>
      <c r="Z67" s="1272"/>
      <c r="AB67" s="125" t="s">
        <v>1551</v>
      </c>
      <c r="AC67" s="118" t="s">
        <v>1552</v>
      </c>
      <c r="AD67" s="496"/>
      <c r="AE67" s="496" t="s">
        <v>1431</v>
      </c>
      <c r="AF67" s="26"/>
      <c r="AG67" s="26"/>
      <c r="AZ67" s="900" t="s">
        <v>1553</v>
      </c>
    </row>
    <row r="68" spans="1:52" ht="55.5" hidden="1" customHeight="1" x14ac:dyDescent="0.15">
      <c r="E68" s="630">
        <v>57</v>
      </c>
      <c r="F68" s="725" cm="1">
        <f t="array" ref="F68">F67</f>
        <v>0</v>
      </c>
      <c r="T68" s="651" t="b" cm="1">
        <f t="array" ref="T68">T67</f>
        <v>0</v>
      </c>
      <c r="X68" s="1272"/>
      <c r="Z68" s="1272"/>
      <c r="AB68" s="125" t="s">
        <v>331</v>
      </c>
      <c r="AC68" s="494" t="s">
        <v>1554</v>
      </c>
      <c r="AD68" s="121" t="s">
        <v>1555</v>
      </c>
      <c r="AE68" s="496" t="s">
        <v>1431</v>
      </c>
      <c r="AF68" s="26"/>
      <c r="AG68" s="26"/>
      <c r="AZ68" s="900" t="s">
        <v>1556</v>
      </c>
    </row>
    <row r="69" spans="1:52" ht="11.1" hidden="1" customHeight="1" x14ac:dyDescent="0.15">
      <c r="E69" s="630">
        <v>11.4</v>
      </c>
      <c r="F69" s="725" cm="1">
        <f t="array" ref="F69">F68</f>
        <v>0</v>
      </c>
      <c r="T69" s="651" t="b" cm="1">
        <f t="array" ref="T69">T68</f>
        <v>0</v>
      </c>
      <c r="X69" s="1272"/>
      <c r="Z69" s="1272"/>
    </row>
    <row r="70" spans="1:52" ht="11.1" hidden="1" customHeight="1" x14ac:dyDescent="0.15">
      <c r="E70" s="630">
        <v>11.3</v>
      </c>
      <c r="F70" s="725" cm="1">
        <f t="array" ref="F70">F69</f>
        <v>0</v>
      </c>
      <c r="T70" s="651" t="b" cm="1">
        <f t="array" ref="T70">T69</f>
        <v>0</v>
      </c>
      <c r="X70" s="1272"/>
      <c r="Z70" s="1272"/>
      <c r="AB70" s="1420" t="s">
        <v>1427</v>
      </c>
      <c r="AC70" s="1422" t="s">
        <v>489</v>
      </c>
      <c r="AD70" s="1418" t="s">
        <v>1171</v>
      </c>
      <c r="AE70" s="109">
        <f>god-2</f>
        <v>2025</v>
      </c>
      <c r="AF70" s="109">
        <f>god-1</f>
        <v>2026</v>
      </c>
      <c r="AG70" s="1418" t="s">
        <v>1557</v>
      </c>
      <c r="AH70" s="242" t="str" cm="1">
        <f t="array" ref="AH70">god</f>
        <v>2027</v>
      </c>
      <c r="AI70" s="109">
        <f>god+1</f>
        <v>2028</v>
      </c>
      <c r="AJ70" s="109">
        <f>god+2</f>
        <v>2029</v>
      </c>
      <c r="AK70" s="109">
        <f>god+3</f>
        <v>2030</v>
      </c>
      <c r="AL70" s="109">
        <f>god+4</f>
        <v>2031</v>
      </c>
      <c r="AM70" s="1418" t="s">
        <v>1557</v>
      </c>
      <c r="AN70" s="242" t="str" cm="1">
        <f t="array" ref="AN70">god</f>
        <v>2027</v>
      </c>
      <c r="AO70" s="109">
        <f>god+1</f>
        <v>2028</v>
      </c>
      <c r="AP70" s="109">
        <f>god+2</f>
        <v>2029</v>
      </c>
      <c r="AQ70" s="109">
        <f>god+3</f>
        <v>2030</v>
      </c>
      <c r="AR70" s="109">
        <f>god+4</f>
        <v>2031</v>
      </c>
      <c r="AU70" s="1419" t="s">
        <v>1558</v>
      </c>
    </row>
    <row r="71" spans="1:52" ht="21.95" hidden="1" customHeight="1" x14ac:dyDescent="0.15">
      <c r="E71" s="630">
        <v>22.5</v>
      </c>
      <c r="F71" s="725" cm="1">
        <f t="array" ref="F71">F70</f>
        <v>0</v>
      </c>
      <c r="T71" s="651" t="b" cm="1">
        <f t="array" ref="T71">T70</f>
        <v>0</v>
      </c>
      <c r="X71" s="1272"/>
      <c r="Z71" s="1272"/>
      <c r="AB71" s="1421"/>
      <c r="AC71" s="1423"/>
      <c r="AD71" s="1418"/>
      <c r="AE71" s="125" t="s">
        <v>394</v>
      </c>
      <c r="AF71" s="125" t="s">
        <v>394</v>
      </c>
      <c r="AG71" s="1418"/>
      <c r="AH71" s="125" t="s">
        <v>395</v>
      </c>
      <c r="AI71" s="125" t="s">
        <v>395</v>
      </c>
      <c r="AJ71" s="125" t="s">
        <v>395</v>
      </c>
      <c r="AK71" s="125" t="s">
        <v>395</v>
      </c>
      <c r="AL71" s="125" t="s">
        <v>395</v>
      </c>
      <c r="AM71" s="1418"/>
      <c r="AN71" s="125" t="s">
        <v>394</v>
      </c>
      <c r="AO71" s="125" t="s">
        <v>394</v>
      </c>
      <c r="AP71" s="125" t="s">
        <v>394</v>
      </c>
      <c r="AQ71" s="125" t="s">
        <v>394</v>
      </c>
      <c r="AR71" s="125" t="s">
        <v>394</v>
      </c>
      <c r="AU71" s="1419"/>
    </row>
    <row r="72" spans="1:52" ht="15.4" hidden="1" customHeight="1" x14ac:dyDescent="0.15">
      <c r="E72" s="630">
        <v>15.8</v>
      </c>
      <c r="F72" s="725" cm="1">
        <f t="array" ref="F72">F71</f>
        <v>0</v>
      </c>
      <c r="T72" s="651" t="b" cm="1">
        <f t="array" ref="T72">T71</f>
        <v>0</v>
      </c>
      <c r="X72" s="1272"/>
      <c r="Z72" s="1272"/>
      <c r="AB72" s="225" t="s">
        <v>334</v>
      </c>
      <c r="AC72" s="326" t="s">
        <v>1559</v>
      </c>
      <c r="AD72" s="496" t="s">
        <v>805</v>
      </c>
      <c r="AE72" s="652" t="s">
        <v>1560</v>
      </c>
      <c r="AF72" s="652" t="s">
        <v>1560</v>
      </c>
      <c r="AG72" s="338" cm="1">
        <f t="array" aca="1" ref="AG72" ca="1">AF29</f>
        <v>0</v>
      </c>
      <c r="AH72" s="804"/>
      <c r="AI72" s="78"/>
      <c r="AJ72" s="78"/>
      <c r="AK72" s="78"/>
      <c r="AL72" s="78"/>
      <c r="AM72" s="338" cm="1">
        <f t="array" aca="1" ref="AM72" ca="1">AG29</f>
        <v>0</v>
      </c>
      <c r="AN72" s="805"/>
      <c r="AO72" s="79"/>
      <c r="AP72" s="79"/>
      <c r="AQ72" s="79"/>
      <c r="AR72" s="79"/>
      <c r="AU72" s="80"/>
      <c r="AZ72" s="900" t="s">
        <v>1561</v>
      </c>
    </row>
    <row r="73" spans="1:52" ht="27.2" hidden="1" customHeight="1" x14ac:dyDescent="0.15">
      <c r="E73" s="630">
        <v>27.8</v>
      </c>
      <c r="F73" s="725" cm="1">
        <f t="array" ref="F73">F72</f>
        <v>0</v>
      </c>
      <c r="T73" s="651" t="b" cm="1">
        <f t="array" ref="T73">T72</f>
        <v>0</v>
      </c>
      <c r="X73" s="1272"/>
      <c r="Z73" s="1272"/>
      <c r="AB73" s="225" t="s">
        <v>624</v>
      </c>
      <c r="AC73" s="501" t="s">
        <v>1562</v>
      </c>
      <c r="AD73" s="496" t="s">
        <v>805</v>
      </c>
      <c r="AE73" s="78"/>
      <c r="AF73" s="78"/>
      <c r="AG73" s="338">
        <f>SUM(AH73:AL73)</f>
        <v>0</v>
      </c>
      <c r="AH73" s="804"/>
      <c r="AI73" s="78"/>
      <c r="AJ73" s="78"/>
      <c r="AK73" s="78"/>
      <c r="AL73" s="78"/>
      <c r="AM73" s="338">
        <f>SUM(AN73:AR73)</f>
        <v>0</v>
      </c>
      <c r="AN73" s="805"/>
      <c r="AO73" s="79"/>
      <c r="AP73" s="79"/>
      <c r="AQ73" s="79"/>
      <c r="AR73" s="79"/>
      <c r="AU73" s="80"/>
      <c r="AZ73" s="900" t="s">
        <v>1563</v>
      </c>
    </row>
    <row r="74" spans="1:52" ht="15.4" hidden="1" customHeight="1" x14ac:dyDescent="0.15">
      <c r="E74" s="630">
        <v>15.8</v>
      </c>
      <c r="F74" s="725" cm="1">
        <f t="array" ref="F74">F73</f>
        <v>0</v>
      </c>
      <c r="G74" s="576" t="s">
        <v>1564</v>
      </c>
      <c r="T74" s="651" t="b" cm="1">
        <f t="array" ref="T74">T73</f>
        <v>0</v>
      </c>
      <c r="X74" s="1272"/>
      <c r="Z74" s="1272"/>
      <c r="AB74" s="250" t="s">
        <v>629</v>
      </c>
      <c r="AC74" s="494" t="s">
        <v>1565</v>
      </c>
      <c r="AD74" s="496" t="s">
        <v>805</v>
      </c>
      <c r="AE74" s="338" cm="1">
        <f t="array" ref="AE74">AE73</f>
        <v>0</v>
      </c>
      <c r="AF74" s="338" cm="1">
        <f t="array" ref="AF74">AF73</f>
        <v>0</v>
      </c>
      <c r="AG74" s="338">
        <f t="shared" ref="AG74:AR74" ca="1" si="0">AG72+AG73</f>
        <v>0</v>
      </c>
      <c r="AH74" s="338">
        <f t="shared" si="0"/>
        <v>0</v>
      </c>
      <c r="AI74" s="338">
        <f t="shared" si="0"/>
        <v>0</v>
      </c>
      <c r="AJ74" s="338">
        <f t="shared" si="0"/>
        <v>0</v>
      </c>
      <c r="AK74" s="338">
        <f t="shared" si="0"/>
        <v>0</v>
      </c>
      <c r="AL74" s="338">
        <f t="shared" si="0"/>
        <v>0</v>
      </c>
      <c r="AM74" s="338">
        <f t="shared" ca="1" si="0"/>
        <v>0</v>
      </c>
      <c r="AN74" s="338">
        <f t="shared" si="0"/>
        <v>0</v>
      </c>
      <c r="AO74" s="338">
        <f t="shared" si="0"/>
        <v>0</v>
      </c>
      <c r="AP74" s="338">
        <f t="shared" si="0"/>
        <v>0</v>
      </c>
      <c r="AQ74" s="338">
        <f t="shared" si="0"/>
        <v>0</v>
      </c>
      <c r="AR74" s="338">
        <f t="shared" si="0"/>
        <v>0</v>
      </c>
      <c r="AU74" s="80"/>
      <c r="AZ74" s="900" t="s">
        <v>1566</v>
      </c>
    </row>
    <row r="75" spans="1:52" s="1058" customFormat="1" ht="10.5" customHeight="1" x14ac:dyDescent="0.15">
      <c r="A75" s="148"/>
      <c r="B75" s="148"/>
      <c r="C75" s="148"/>
      <c r="D75" s="148"/>
      <c r="E75" s="630">
        <v>11.4</v>
      </c>
      <c r="F75" s="725" t="str" cm="1">
        <f t="array" ref="F75">X75</f>
        <v>1</v>
      </c>
      <c r="G75" s="148"/>
      <c r="H75" s="148"/>
      <c r="I75" s="148"/>
      <c r="J75" s="148"/>
      <c r="K75" s="148"/>
      <c r="L75" s="148"/>
      <c r="M75" s="148"/>
      <c r="N75" s="148"/>
      <c r="O75" s="148"/>
      <c r="P75" s="148"/>
      <c r="Q75" s="148"/>
      <c r="R75" s="148"/>
      <c r="S75" s="148"/>
      <c r="T75" s="640" t="b">
        <f>X75&gt;0</f>
        <v>1</v>
      </c>
      <c r="U75" s="148"/>
      <c r="V75" s="127" t="str" cm="1">
        <f t="array" ref="V75">'Ресурсы (5.4)'!$AB$37</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75" s="148"/>
      <c r="X75" s="1311" t="s">
        <v>324</v>
      </c>
      <c r="Y75" s="148"/>
      <c r="Z75" s="1308"/>
      <c r="AA75" s="148"/>
      <c r="AB75" s="256" t="str" cm="1">
        <f t="array" ref="AB75">IF(ISBLANK('Ресурсы (5.4)'!$AB$37),"",'Ресурсы (5.4)'!$AB$37)</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75" s="257"/>
      <c r="AD75" s="257"/>
      <c r="AE75" s="257"/>
      <c r="AF75" s="257"/>
      <c r="AG75" s="257"/>
      <c r="AH75" s="148"/>
      <c r="AI75" s="148"/>
      <c r="AJ75" s="148"/>
      <c r="AK75" s="148"/>
      <c r="AL75" s="148"/>
      <c r="AM75" s="148"/>
      <c r="AN75" s="148"/>
      <c r="AO75" s="148"/>
      <c r="AP75" s="148"/>
      <c r="AQ75" s="148"/>
      <c r="AR75" s="148"/>
      <c r="AS75" s="148"/>
      <c r="AT75" s="148"/>
      <c r="AU75" s="148"/>
      <c r="AV75" s="148"/>
      <c r="AW75" s="148"/>
      <c r="AX75" s="148"/>
      <c r="AY75" s="148"/>
      <c r="AZ75" s="900"/>
    </row>
    <row r="76" spans="1:52" ht="33.75" x14ac:dyDescent="0.15">
      <c r="E76" s="630">
        <v>51.8</v>
      </c>
      <c r="F76" s="725" t="str" cm="1">
        <f t="array" ref="F76">F75</f>
        <v>1</v>
      </c>
      <c r="T76" s="651" t="b" cm="1">
        <f t="array" ref="T76">T75</f>
        <v>1</v>
      </c>
      <c r="X76" s="1272"/>
      <c r="Z76" s="1272"/>
      <c r="AB76" s="261" t="s">
        <v>324</v>
      </c>
      <c r="AC76" s="494" t="s">
        <v>63</v>
      </c>
      <c r="AD76" s="495" t="s">
        <v>1430</v>
      </c>
      <c r="AE76" s="496" t="s">
        <v>1431</v>
      </c>
      <c r="AF76" s="292">
        <f ca="1">AF77-AF115</f>
        <v>9613.4035411086807</v>
      </c>
      <c r="AG76" s="292">
        <f ca="1">AG77-AG115</f>
        <v>25446.182695623997</v>
      </c>
      <c r="AZ76" s="900" t="s">
        <v>1432</v>
      </c>
    </row>
    <row r="77" spans="1:52" ht="51" customHeight="1" x14ac:dyDescent="0.15">
      <c r="E77" s="630">
        <v>52.5</v>
      </c>
      <c r="F77" s="725" t="str" cm="1">
        <f t="array" ref="F77">F76</f>
        <v>1</v>
      </c>
      <c r="T77" s="651" t="b" cm="1">
        <f t="array" ref="T77">T76</f>
        <v>1</v>
      </c>
      <c r="X77" s="1272"/>
      <c r="Z77" s="1272"/>
      <c r="AB77" s="125" t="s">
        <v>442</v>
      </c>
      <c r="AC77" s="116" t="s">
        <v>1433</v>
      </c>
      <c r="AD77" s="495" t="s">
        <v>1567</v>
      </c>
      <c r="AE77" s="496" t="s">
        <v>1431</v>
      </c>
      <c r="AF77" s="292">
        <f ca="1">AF79+AF80+AF106+AF107+AF109+AF110+AF111+AF112-AF113+AF114</f>
        <v>82374.556645108678</v>
      </c>
      <c r="AG77" s="1084">
        <f ca="1">AG79+AG80+AG106+AG107+AG109+AG110+AG111+AG112-AG113+AG114</f>
        <v>25446.182695623997</v>
      </c>
      <c r="AZ77" s="900" t="s">
        <v>1435</v>
      </c>
    </row>
    <row r="78" spans="1:52" ht="27" customHeight="1" x14ac:dyDescent="0.15">
      <c r="E78" s="630">
        <v>27.8</v>
      </c>
      <c r="F78" s="725" t="str" cm="1">
        <f t="array" ref="F78">F77</f>
        <v>1</v>
      </c>
      <c r="T78" s="651" t="b" cm="1">
        <f t="array" ref="T78">T77</f>
        <v>1</v>
      </c>
      <c r="X78" s="1272"/>
      <c r="Z78" s="1272"/>
      <c r="AB78" s="125"/>
      <c r="AC78" s="502" t="s">
        <v>1436</v>
      </c>
      <c r="AD78" s="497" t="s">
        <v>1568</v>
      </c>
      <c r="AE78" s="496" t="s">
        <v>1431</v>
      </c>
      <c r="AF78" s="1084">
        <v>10554.11</v>
      </c>
      <c r="AG78" s="1084"/>
      <c r="AZ78" s="900" t="s">
        <v>1438</v>
      </c>
    </row>
    <row r="79" spans="1:52" ht="29.25" customHeight="1" x14ac:dyDescent="0.15">
      <c r="E79" s="630">
        <v>30</v>
      </c>
      <c r="F79" s="725" t="str" cm="1">
        <f t="array" ref="F79">F78</f>
        <v>1</v>
      </c>
      <c r="G79" s="576" t="s">
        <v>1323</v>
      </c>
      <c r="T79" s="651" t="b" cm="1">
        <f t="array" ref="T79">T78</f>
        <v>1</v>
      </c>
      <c r="X79" s="1272"/>
      <c r="Z79" s="1272"/>
      <c r="AB79" s="125" t="s">
        <v>1177</v>
      </c>
      <c r="AC79" s="440" t="s">
        <v>1439</v>
      </c>
      <c r="AD79" s="498" t="s">
        <v>1569</v>
      </c>
      <c r="AE79" s="495" t="s">
        <v>1431</v>
      </c>
      <c r="AF79" s="1084">
        <f ca="1">SUMIFS('Операционные (5.1)'!AF$26:AF$123,'Операционные (5.1)'!$F$26:$F$123,$F79,'Операционные (5.1)'!$G$26:$G$123,$G79)</f>
        <v>25294.39357866667</v>
      </c>
      <c r="AG79" s="1084">
        <f ca="1">SUMIFS('Операционные (5.1)'!AG$26:AG$123,'Операционные (5.1)'!$F$26:$F$123,$F79,'Операционные (5.1)'!$G$26:$G$123,$G79)</f>
        <v>25433.529556999998</v>
      </c>
      <c r="AZ79" s="900" t="s">
        <v>1441</v>
      </c>
    </row>
    <row r="80" spans="1:52" ht="39.75" customHeight="1" x14ac:dyDescent="0.15">
      <c r="E80" s="630">
        <v>41.3</v>
      </c>
      <c r="F80" s="725" t="str" cm="1">
        <f t="array" ref="F80">F79</f>
        <v>1</v>
      </c>
      <c r="T80" s="651" t="b" cm="1">
        <f t="array" ref="T80">T79</f>
        <v>1</v>
      </c>
      <c r="X80" s="1272"/>
      <c r="Z80" s="1272"/>
      <c r="AB80" s="125" t="s">
        <v>1181</v>
      </c>
      <c r="AC80" s="440" t="s">
        <v>1442</v>
      </c>
      <c r="AD80" s="498" t="s">
        <v>1443</v>
      </c>
      <c r="AE80" s="495" t="s">
        <v>1431</v>
      </c>
      <c r="AF80" s="292">
        <f ca="1">AF81+AF85</f>
        <v>42119.338190000002</v>
      </c>
      <c r="AG80" s="292">
        <f ca="1">AG81+AG85</f>
        <v>0</v>
      </c>
      <c r="AZ80" s="900" t="s">
        <v>1444</v>
      </c>
    </row>
    <row r="81" spans="5:52" ht="55.5" customHeight="1" x14ac:dyDescent="0.15">
      <c r="E81" s="630">
        <v>57</v>
      </c>
      <c r="F81" s="725" t="str" cm="1">
        <f t="array" ref="F81">F80</f>
        <v>1</v>
      </c>
      <c r="G81" s="576" t="s">
        <v>1416</v>
      </c>
      <c r="T81" s="651" t="b" cm="1">
        <f t="array" ref="T81">T80</f>
        <v>1</v>
      </c>
      <c r="X81" s="1272"/>
      <c r="Z81" s="1272"/>
      <c r="AB81" s="125" t="s">
        <v>1445</v>
      </c>
      <c r="AC81" s="457" t="s">
        <v>1446</v>
      </c>
      <c r="AD81" s="121" t="s">
        <v>1447</v>
      </c>
      <c r="AE81" s="496" t="s">
        <v>1431</v>
      </c>
      <c r="AF81" s="1084">
        <f ca="1">SUMIFS('Ресурсы (5.4)'!AF$26:AF$67,'Ресурсы (5.4)'!$F$26:$F$67,$F81,'Ресурсы (5.4)'!$G$26:$G$67,$G81)</f>
        <v>26952.470780000003</v>
      </c>
      <c r="AG81" s="1084">
        <f ca="1">SUMIFS('Ресурсы (5.4)'!AG$26:AG$67,'Ресурсы (5.4)'!$F$26:$F$67,$F81,'Ресурсы (5.4)'!$G$26:$G$67,$G81)</f>
        <v>0</v>
      </c>
      <c r="AZ81" s="900" t="s">
        <v>1448</v>
      </c>
    </row>
    <row r="82" spans="5:52" ht="24.75" customHeight="1" x14ac:dyDescent="0.15">
      <c r="E82" s="630">
        <v>25.5</v>
      </c>
      <c r="F82" s="725" t="str" cm="1">
        <f t="array" ref="F82">F81</f>
        <v>1</v>
      </c>
      <c r="T82" s="651" t="b" cm="1">
        <f t="array" ref="T82">T81</f>
        <v>1</v>
      </c>
      <c r="X82" s="1272"/>
      <c r="Z82" s="1272"/>
      <c r="AB82" s="125" t="s">
        <v>1449</v>
      </c>
      <c r="AC82" s="500" t="s">
        <v>1450</v>
      </c>
      <c r="AD82" s="121" t="s">
        <v>1451</v>
      </c>
      <c r="AE82" s="496" t="s">
        <v>773</v>
      </c>
      <c r="AF82" s="1084">
        <v>155.72</v>
      </c>
      <c r="AG82" s="1084"/>
      <c r="AZ82" s="900" t="s">
        <v>1452</v>
      </c>
    </row>
    <row r="83" spans="5:52" ht="38.25" customHeight="1" x14ac:dyDescent="0.15">
      <c r="E83" s="630">
        <v>39.799999999999997</v>
      </c>
      <c r="F83" s="725" t="str" cm="1">
        <f t="array" ref="F83">F82</f>
        <v>1</v>
      </c>
      <c r="T83" s="651" t="b" cm="1">
        <f t="array" ref="T83">T82</f>
        <v>1</v>
      </c>
      <c r="X83" s="1272"/>
      <c r="Z83" s="1272"/>
      <c r="AB83" s="125" t="s">
        <v>1453</v>
      </c>
      <c r="AC83" s="500" t="s">
        <v>1454</v>
      </c>
      <c r="AD83" s="121" t="s">
        <v>1455</v>
      </c>
      <c r="AE83" s="496" t="s">
        <v>592</v>
      </c>
      <c r="AF83" s="1084">
        <v>27773.423999999995</v>
      </c>
      <c r="AG83" s="1084"/>
      <c r="AZ83" s="900" t="s">
        <v>1456</v>
      </c>
    </row>
    <row r="84" spans="5:52" ht="23.25" customHeight="1" x14ac:dyDescent="0.15">
      <c r="E84" s="630">
        <v>24</v>
      </c>
      <c r="F84" s="725" t="str" cm="1">
        <f t="array" ref="F84">F83</f>
        <v>1</v>
      </c>
      <c r="T84" s="651" t="b" cm="1">
        <f t="array" ref="T84">T83</f>
        <v>1</v>
      </c>
      <c r="X84" s="1272"/>
      <c r="Z84" s="1272"/>
      <c r="AB84" s="125" t="s">
        <v>1457</v>
      </c>
      <c r="AC84" s="500" t="s">
        <v>1458</v>
      </c>
      <c r="AD84" s="121" t="s">
        <v>1570</v>
      </c>
      <c r="AE84" s="496" t="s">
        <v>1460</v>
      </c>
      <c r="AF84" s="1084"/>
      <c r="AG84" s="1084"/>
      <c r="AZ84" s="900" t="s">
        <v>1461</v>
      </c>
    </row>
    <row r="85" spans="5:52" ht="56.25" customHeight="1" x14ac:dyDescent="0.15">
      <c r="E85" s="630">
        <v>57.8</v>
      </c>
      <c r="F85" s="725" t="str" cm="1">
        <f t="array" ref="F85">F84</f>
        <v>1</v>
      </c>
      <c r="T85" s="651" t="b" cm="1">
        <f t="array" ref="T85">T84</f>
        <v>1</v>
      </c>
      <c r="X85" s="1272"/>
      <c r="Z85" s="1272"/>
      <c r="AB85" s="125" t="s">
        <v>1462</v>
      </c>
      <c r="AC85" s="440" t="s">
        <v>1463</v>
      </c>
      <c r="AD85" s="121" t="s">
        <v>1464</v>
      </c>
      <c r="AE85" s="496" t="s">
        <v>1431</v>
      </c>
      <c r="AF85" s="292">
        <f ca="1">AF86+AF91+AF96+AF101</f>
        <v>15166.867409999999</v>
      </c>
      <c r="AG85" s="292">
        <f ca="1">AG86+AG91+AG96+AG101</f>
        <v>0</v>
      </c>
      <c r="AZ85" s="900" t="s">
        <v>1465</v>
      </c>
    </row>
    <row r="86" spans="5:52" ht="19.5" customHeight="1" x14ac:dyDescent="0.15">
      <c r="E86" s="630">
        <v>20.3</v>
      </c>
      <c r="F86" s="725" t="str" cm="1">
        <f t="array" ref="F86">F85</f>
        <v>1</v>
      </c>
      <c r="G86" s="576" t="s">
        <v>949</v>
      </c>
      <c r="T86" s="651" t="b" cm="1">
        <f t="array" ref="T86">T85</f>
        <v>1</v>
      </c>
      <c r="X86" s="1272"/>
      <c r="Z86" s="1272"/>
      <c r="AB86" s="125" t="s">
        <v>1466</v>
      </c>
      <c r="AC86" s="457" t="s">
        <v>1467</v>
      </c>
      <c r="AD86" s="498"/>
      <c r="AE86" s="496" t="s">
        <v>1431</v>
      </c>
      <c r="AF86" s="1084">
        <f ca="1">SUMIFS('Ресурсы (5.4)'!AF$26:AF$67,'Ресурсы (5.4)'!$F$26:$F$67,$F86,'Ресурсы (5.4)'!$G$26:$G$67,$G86)</f>
        <v>15066.78803</v>
      </c>
      <c r="AG86" s="1084">
        <f ca="1">SUMIFS('Ресурсы (5.4)'!AG$26:AG$67,'Ресурсы (5.4)'!$F$26:$F$67,$F86,'Ресурсы (5.4)'!$G$26:$G$67,$G86)</f>
        <v>0</v>
      </c>
      <c r="AZ86" s="900" t="s">
        <v>1468</v>
      </c>
    </row>
    <row r="87" spans="5:52" ht="27" customHeight="1" x14ac:dyDescent="0.15">
      <c r="E87" s="630">
        <v>27.8</v>
      </c>
      <c r="F87" s="725" t="str" cm="1">
        <f t="array" ref="F87">F86</f>
        <v>1</v>
      </c>
      <c r="T87" s="651" t="b" cm="1">
        <f t="array" ref="T87">T86</f>
        <v>1</v>
      </c>
      <c r="X87" s="1272"/>
      <c r="Z87" s="1272"/>
      <c r="AB87" s="125" t="s">
        <v>1469</v>
      </c>
      <c r="AC87" s="500" t="s">
        <v>1470</v>
      </c>
      <c r="AD87" s="121" t="s">
        <v>1571</v>
      </c>
      <c r="AE87" s="109" t="s">
        <v>1472</v>
      </c>
      <c r="AF87" s="1084">
        <v>1204.73</v>
      </c>
      <c r="AG87" s="1084"/>
      <c r="AZ87" s="900" t="s">
        <v>970</v>
      </c>
    </row>
    <row r="88" spans="5:52" ht="26.25" customHeight="1" x14ac:dyDescent="0.15">
      <c r="E88" s="630">
        <v>27</v>
      </c>
      <c r="F88" s="725" t="str" cm="1">
        <f t="array" ref="F88">F87</f>
        <v>1</v>
      </c>
      <c r="T88" s="651" t="b" cm="1">
        <f t="array" ref="T88">T87</f>
        <v>1</v>
      </c>
      <c r="X88" s="1272"/>
      <c r="Z88" s="1272"/>
      <c r="AB88" s="125" t="s">
        <v>1473</v>
      </c>
      <c r="AC88" s="500" t="s">
        <v>1474</v>
      </c>
      <c r="AD88" s="121" t="s">
        <v>1572</v>
      </c>
      <c r="AE88" s="496" t="s">
        <v>592</v>
      </c>
      <c r="AF88" s="1084">
        <v>27603.673999999999</v>
      </c>
      <c r="AG88" s="1084"/>
      <c r="AZ88" s="900" t="s">
        <v>1476</v>
      </c>
    </row>
    <row r="89" spans="5:52" ht="28.5" customHeight="1" x14ac:dyDescent="0.15">
      <c r="E89" s="630">
        <v>29.3</v>
      </c>
      <c r="F89" s="725" t="str" cm="1">
        <f t="array" ref="F89">F88</f>
        <v>1</v>
      </c>
      <c r="T89" s="651" t="b" cm="1">
        <f t="array" ref="T89">T88</f>
        <v>1</v>
      </c>
      <c r="X89" s="1272"/>
      <c r="Z89" s="1272"/>
      <c r="AB89" s="125" t="s">
        <v>1477</v>
      </c>
      <c r="AC89" s="500" t="s">
        <v>1478</v>
      </c>
      <c r="AD89" s="121" t="s">
        <v>1573</v>
      </c>
      <c r="AE89" s="496" t="s">
        <v>592</v>
      </c>
      <c r="AF89" s="1084">
        <v>28472</v>
      </c>
      <c r="AG89" s="1084"/>
      <c r="AZ89" s="900" t="s">
        <v>1480</v>
      </c>
    </row>
    <row r="90" spans="5:52" ht="33" customHeight="1" x14ac:dyDescent="0.15">
      <c r="E90" s="630">
        <v>34.5</v>
      </c>
      <c r="F90" s="725" t="str" cm="1">
        <f t="array" ref="F90">F89</f>
        <v>1</v>
      </c>
      <c r="T90" s="651" t="b" cm="1">
        <f t="array" ref="T90">T89</f>
        <v>1</v>
      </c>
      <c r="X90" s="1272"/>
      <c r="Z90" s="1272"/>
      <c r="AB90" s="125" t="s">
        <v>1481</v>
      </c>
      <c r="AC90" s="500" t="s">
        <v>1482</v>
      </c>
      <c r="AD90" s="121" t="s">
        <v>1574</v>
      </c>
      <c r="AE90" s="496" t="s">
        <v>959</v>
      </c>
      <c r="AF90" s="1084">
        <v>9.7539424038656382</v>
      </c>
      <c r="AG90" s="1084"/>
      <c r="AZ90" s="900" t="s">
        <v>1484</v>
      </c>
    </row>
    <row r="91" spans="5:52" ht="16.5" customHeight="1" x14ac:dyDescent="0.15">
      <c r="E91" s="630">
        <v>17.3</v>
      </c>
      <c r="F91" s="725" t="str" cm="1">
        <f t="array" ref="F91">F90</f>
        <v>1</v>
      </c>
      <c r="G91" s="576" t="s">
        <v>1017</v>
      </c>
      <c r="T91" s="651" t="b" cm="1">
        <f t="array" ref="T91">T90</f>
        <v>1</v>
      </c>
      <c r="X91" s="1272"/>
      <c r="Z91" s="1272"/>
      <c r="AB91" s="125" t="s">
        <v>1485</v>
      </c>
      <c r="AC91" s="457" t="s">
        <v>1486</v>
      </c>
      <c r="AD91" s="498"/>
      <c r="AE91" s="496" t="s">
        <v>1431</v>
      </c>
      <c r="AF91" s="1084">
        <f ca="1">SUMIFS('Ресурсы (5.4)'!AF$26:AF$67,'Ресурсы (5.4)'!$F$26:$F$67,$F91,'Ресурсы (5.4)'!$G$26:$G$67,$G91)</f>
        <v>100.07938</v>
      </c>
      <c r="AG91" s="1084">
        <f ca="1">SUMIFS('Ресурсы (5.4)'!AG$26:AG$67,'Ресурсы (5.4)'!$F$26:$F$67,$F91,'Ресурсы (5.4)'!$G$26:$G$67,$G91)</f>
        <v>0</v>
      </c>
      <c r="AZ91" s="900" t="s">
        <v>1487</v>
      </c>
    </row>
    <row r="92" spans="5:52" ht="30" customHeight="1" x14ac:dyDescent="0.15">
      <c r="E92" s="630">
        <v>30.8</v>
      </c>
      <c r="F92" s="725" t="str" cm="1">
        <f t="array" ref="F92">F91</f>
        <v>1</v>
      </c>
      <c r="T92" s="651" t="b" cm="1">
        <f t="array" ref="T92">T91</f>
        <v>1</v>
      </c>
      <c r="X92" s="1272"/>
      <c r="Z92" s="1272"/>
      <c r="AB92" s="125" t="s">
        <v>1488</v>
      </c>
      <c r="AC92" s="500" t="s">
        <v>1489</v>
      </c>
      <c r="AD92" s="121" t="s">
        <v>1575</v>
      </c>
      <c r="AE92" s="496" t="s">
        <v>1491</v>
      </c>
      <c r="AF92" s="1084">
        <v>3.1398780014000001</v>
      </c>
      <c r="AG92" s="1084"/>
      <c r="AZ92" s="900" t="s">
        <v>1026</v>
      </c>
    </row>
    <row r="93" spans="5:52" ht="30" customHeight="1" x14ac:dyDescent="0.15">
      <c r="E93" s="630">
        <v>30.8</v>
      </c>
      <c r="F93" s="725" t="str" cm="1">
        <f t="array" ref="F93">F92</f>
        <v>1</v>
      </c>
      <c r="T93" s="651" t="b" cm="1">
        <f t="array" ref="T93">T92</f>
        <v>1</v>
      </c>
      <c r="X93" s="1272"/>
      <c r="Z93" s="1272"/>
      <c r="AB93" s="125" t="s">
        <v>1492</v>
      </c>
      <c r="AC93" s="500" t="s">
        <v>1474</v>
      </c>
      <c r="AD93" s="121" t="s">
        <v>1572</v>
      </c>
      <c r="AE93" s="496" t="s">
        <v>592</v>
      </c>
      <c r="AF93" s="1084">
        <v>27603.673999999999</v>
      </c>
      <c r="AG93" s="1084"/>
      <c r="AZ93" s="900" t="s">
        <v>1493</v>
      </c>
    </row>
    <row r="94" spans="5:52" ht="29.25" customHeight="1" x14ac:dyDescent="0.15">
      <c r="E94" s="630">
        <v>30</v>
      </c>
      <c r="F94" s="725" t="str" cm="1">
        <f t="array" ref="F94">F93</f>
        <v>1</v>
      </c>
      <c r="T94" s="651" t="b" cm="1">
        <f t="array" ref="T94">T93</f>
        <v>1</v>
      </c>
      <c r="X94" s="1272"/>
      <c r="Z94" s="1272"/>
      <c r="AB94" s="125" t="s">
        <v>1494</v>
      </c>
      <c r="AC94" s="500" t="s">
        <v>1478</v>
      </c>
      <c r="AD94" s="121" t="s">
        <v>1573</v>
      </c>
      <c r="AE94" s="496" t="s">
        <v>592</v>
      </c>
      <c r="AF94" s="1084">
        <v>28472</v>
      </c>
      <c r="AG94" s="1084"/>
      <c r="AZ94" s="900" t="s">
        <v>1495</v>
      </c>
    </row>
    <row r="95" spans="5:52" ht="21" customHeight="1" x14ac:dyDescent="0.15">
      <c r="E95" s="630">
        <v>21.8</v>
      </c>
      <c r="F95" s="725" t="str" cm="1">
        <f t="array" ref="F95">F94</f>
        <v>1</v>
      </c>
      <c r="T95" s="651" t="b" cm="1">
        <f t="array" ref="T95">T94</f>
        <v>1</v>
      </c>
      <c r="X95" s="1272"/>
      <c r="Z95" s="1272"/>
      <c r="AB95" s="125" t="s">
        <v>1496</v>
      </c>
      <c r="AC95" s="500" t="s">
        <v>1497</v>
      </c>
      <c r="AD95" s="121" t="s">
        <v>1574</v>
      </c>
      <c r="AE95" s="496" t="s">
        <v>1498</v>
      </c>
      <c r="AF95" s="1084">
        <f ca="1">AF91/AF92</f>
        <v>31.873652401582763</v>
      </c>
      <c r="AG95" s="1084"/>
      <c r="AZ95" s="900" t="s">
        <v>1499</v>
      </c>
    </row>
    <row r="96" spans="5:52" ht="15.75" customHeight="1" x14ac:dyDescent="0.15">
      <c r="E96" s="630">
        <v>16.5</v>
      </c>
      <c r="F96" s="725" t="str" cm="1">
        <f t="array" ref="F96">F95</f>
        <v>1</v>
      </c>
      <c r="G96" s="576" t="s">
        <v>984</v>
      </c>
      <c r="T96" s="651" t="b" cm="1">
        <f t="array" ref="T96">T95</f>
        <v>1</v>
      </c>
      <c r="X96" s="1272"/>
      <c r="Z96" s="1272"/>
      <c r="AB96" s="125" t="s">
        <v>1500</v>
      </c>
      <c r="AC96" s="457" t="s">
        <v>1501</v>
      </c>
      <c r="AD96" s="498"/>
      <c r="AE96" s="496" t="s">
        <v>1431</v>
      </c>
      <c r="AF96" s="1084">
        <f ca="1">SUMIFS('Ресурсы (5.4)'!AF$26:AF$67,'Ресурсы (5.4)'!$F$26:$F$67,$F96,'Ресурсы (5.4)'!$G$26:$G$67,$G96)</f>
        <v>0</v>
      </c>
      <c r="AG96" s="1084">
        <f ca="1">SUMIFS('Ресурсы (5.4)'!AG$26:AG$67,'Ресурсы (5.4)'!$F$26:$F$67,$F96,'Ресурсы (5.4)'!$G$26:$G$67,$G96)</f>
        <v>0</v>
      </c>
      <c r="AZ96" s="900" t="s">
        <v>1502</v>
      </c>
    </row>
    <row r="97" spans="5:52" ht="28.5" customHeight="1" x14ac:dyDescent="0.15">
      <c r="E97" s="630">
        <v>29.3</v>
      </c>
      <c r="F97" s="725" t="str" cm="1">
        <f t="array" ref="F97">F96</f>
        <v>1</v>
      </c>
      <c r="T97" s="651" t="b" cm="1">
        <f t="array" ref="T97">T96</f>
        <v>1</v>
      </c>
      <c r="X97" s="1272"/>
      <c r="Z97" s="1272"/>
      <c r="AB97" s="125" t="s">
        <v>1503</v>
      </c>
      <c r="AC97" s="500" t="s">
        <v>1504</v>
      </c>
      <c r="AD97" s="121" t="s">
        <v>1576</v>
      </c>
      <c r="AE97" s="496" t="s">
        <v>592</v>
      </c>
      <c r="AF97" s="1084"/>
      <c r="AG97" s="1084"/>
      <c r="AZ97" s="900" t="s">
        <v>1006</v>
      </c>
    </row>
    <row r="98" spans="5:52" ht="30" customHeight="1" x14ac:dyDescent="0.15">
      <c r="E98" s="630">
        <v>31.5</v>
      </c>
      <c r="F98" s="725" t="str" cm="1">
        <f t="array" ref="F98">F97</f>
        <v>1</v>
      </c>
      <c r="T98" s="651" t="b" cm="1">
        <f t="array" ref="T98">T97</f>
        <v>1</v>
      </c>
      <c r="X98" s="1272"/>
      <c r="Z98" s="1272"/>
      <c r="AB98" s="125" t="s">
        <v>1506</v>
      </c>
      <c r="AC98" s="500" t="s">
        <v>1474</v>
      </c>
      <c r="AD98" s="121" t="s">
        <v>1572</v>
      </c>
      <c r="AE98" s="496" t="s">
        <v>592</v>
      </c>
      <c r="AF98" s="1084"/>
      <c r="AG98" s="1084"/>
      <c r="AZ98" s="900" t="s">
        <v>1456</v>
      </c>
    </row>
    <row r="99" spans="5:52" ht="27.75" customHeight="1" x14ac:dyDescent="0.15">
      <c r="E99" s="630">
        <v>28.5</v>
      </c>
      <c r="F99" s="725" t="str" cm="1">
        <f t="array" ref="F99">F98</f>
        <v>1</v>
      </c>
      <c r="T99" s="651" t="b" cm="1">
        <f t="array" ref="T99">T98</f>
        <v>1</v>
      </c>
      <c r="X99" s="1272"/>
      <c r="Z99" s="1272"/>
      <c r="AB99" s="125" t="s">
        <v>1507</v>
      </c>
      <c r="AC99" s="500" t="s">
        <v>1478</v>
      </c>
      <c r="AD99" s="121" t="s">
        <v>1573</v>
      </c>
      <c r="AE99" s="496" t="s">
        <v>592</v>
      </c>
      <c r="AF99" s="1084"/>
      <c r="AG99" s="1084"/>
      <c r="AZ99" s="900" t="s">
        <v>1508</v>
      </c>
    </row>
    <row r="100" spans="5:52" ht="21.75" customHeight="1" x14ac:dyDescent="0.15">
      <c r="E100" s="630">
        <v>22.8</v>
      </c>
      <c r="F100" s="725" t="str" cm="1">
        <f t="array" ref="F100">F99</f>
        <v>1</v>
      </c>
      <c r="T100" s="651" t="b" cm="1">
        <f t="array" ref="T100">T99</f>
        <v>1</v>
      </c>
      <c r="X100" s="1272"/>
      <c r="Z100" s="1272"/>
      <c r="AB100" s="125" t="s">
        <v>1509</v>
      </c>
      <c r="AC100" s="500" t="s">
        <v>1510</v>
      </c>
      <c r="AD100" s="121" t="s">
        <v>1574</v>
      </c>
      <c r="AE100" s="496" t="s">
        <v>895</v>
      </c>
      <c r="AF100" s="1084"/>
      <c r="AG100" s="1084"/>
      <c r="AZ100" s="900" t="s">
        <v>1511</v>
      </c>
    </row>
    <row r="101" spans="5:52" ht="15.75" customHeight="1" x14ac:dyDescent="0.15">
      <c r="E101" s="630">
        <v>16.5</v>
      </c>
      <c r="F101" s="725" t="str" cm="1">
        <f t="array" ref="F101">F100</f>
        <v>1</v>
      </c>
      <c r="G101" s="576" t="s">
        <v>1028</v>
      </c>
      <c r="T101" s="651" t="b" cm="1">
        <f t="array" ref="T101">T100</f>
        <v>1</v>
      </c>
      <c r="X101" s="1272"/>
      <c r="Z101" s="1272"/>
      <c r="AB101" s="125" t="s">
        <v>1512</v>
      </c>
      <c r="AC101" s="457" t="s">
        <v>1513</v>
      </c>
      <c r="AD101" s="498"/>
      <c r="AE101" s="496" t="s">
        <v>1431</v>
      </c>
      <c r="AF101" s="1084">
        <f ca="1">SUMIFS('Ресурсы (5.4)'!AF$26:AF$67,'Ресурсы (5.4)'!$F$26:$F$67,$F101,'Ресурсы (5.4)'!$G$26:$G$67,$G101)</f>
        <v>0</v>
      </c>
      <c r="AG101" s="1084">
        <f ca="1">SUMIFS('Ресурсы (5.4)'!AG$26:AG$67,'Ресурсы (5.4)'!$F$26:$F$67,$F101,'Ресурсы (5.4)'!$G$26:$G$67,$G101)</f>
        <v>0</v>
      </c>
      <c r="AZ101" s="900" t="s">
        <v>1514</v>
      </c>
    </row>
    <row r="102" spans="5:52" ht="28.5" customHeight="1" x14ac:dyDescent="0.15">
      <c r="E102" s="630">
        <v>29.3</v>
      </c>
      <c r="F102" s="725" t="str" cm="1">
        <f t="array" ref="F102">F101</f>
        <v>1</v>
      </c>
      <c r="T102" s="651" t="b" cm="1">
        <f t="array" ref="T102">T101</f>
        <v>1</v>
      </c>
      <c r="X102" s="1272"/>
      <c r="Z102" s="1272"/>
      <c r="AB102" s="125" t="s">
        <v>1515</v>
      </c>
      <c r="AC102" s="500" t="s">
        <v>1516</v>
      </c>
      <c r="AD102" s="121" t="s">
        <v>1576</v>
      </c>
      <c r="AE102" s="496" t="s">
        <v>1491</v>
      </c>
      <c r="AF102" s="1084"/>
      <c r="AG102" s="1084"/>
      <c r="AZ102" s="900" t="s">
        <v>1035</v>
      </c>
    </row>
    <row r="103" spans="5:52" ht="30" customHeight="1" x14ac:dyDescent="0.15">
      <c r="E103" s="630">
        <v>31.5</v>
      </c>
      <c r="F103" s="725" t="str" cm="1">
        <f t="array" ref="F103">F102</f>
        <v>1</v>
      </c>
      <c r="T103" s="651" t="b" cm="1">
        <f t="array" ref="T103">T102</f>
        <v>1</v>
      </c>
      <c r="X103" s="1272"/>
      <c r="Z103" s="1272"/>
      <c r="AB103" s="125" t="s">
        <v>1517</v>
      </c>
      <c r="AC103" s="500" t="s">
        <v>1474</v>
      </c>
      <c r="AD103" s="121" t="s">
        <v>1572</v>
      </c>
      <c r="AE103" s="496" t="s">
        <v>592</v>
      </c>
      <c r="AF103" s="1084"/>
      <c r="AG103" s="1084"/>
      <c r="AZ103" s="900" t="s">
        <v>1518</v>
      </c>
    </row>
    <row r="104" spans="5:52" ht="27.75" customHeight="1" x14ac:dyDescent="0.15">
      <c r="E104" s="630">
        <v>28.5</v>
      </c>
      <c r="F104" s="725" t="str" cm="1">
        <f t="array" ref="F104">F103</f>
        <v>1</v>
      </c>
      <c r="T104" s="651" t="b" cm="1">
        <f t="array" ref="T104">T103</f>
        <v>1</v>
      </c>
      <c r="X104" s="1272"/>
      <c r="Z104" s="1272"/>
      <c r="AB104" s="125" t="s">
        <v>1519</v>
      </c>
      <c r="AC104" s="500" t="s">
        <v>1478</v>
      </c>
      <c r="AD104" s="121" t="s">
        <v>1573</v>
      </c>
      <c r="AE104" s="496" t="s">
        <v>592</v>
      </c>
      <c r="AF104" s="1084"/>
      <c r="AG104" s="1084"/>
      <c r="AZ104" s="900" t="s">
        <v>1520</v>
      </c>
    </row>
    <row r="105" spans="5:52" ht="21.75" customHeight="1" x14ac:dyDescent="0.15">
      <c r="E105" s="630">
        <v>22.8</v>
      </c>
      <c r="F105" s="725" t="str" cm="1">
        <f t="array" ref="F105">F104</f>
        <v>1</v>
      </c>
      <c r="T105" s="651" t="b" cm="1">
        <f t="array" ref="T105">T104</f>
        <v>1</v>
      </c>
      <c r="X105" s="1272"/>
      <c r="Z105" s="1272"/>
      <c r="AB105" s="125" t="s">
        <v>1521</v>
      </c>
      <c r="AC105" s="500" t="s">
        <v>1522</v>
      </c>
      <c r="AD105" s="121" t="s">
        <v>1574</v>
      </c>
      <c r="AE105" s="496" t="s">
        <v>1498</v>
      </c>
      <c r="AF105" s="1084"/>
      <c r="AG105" s="1084"/>
      <c r="AZ105" s="900" t="s">
        <v>1523</v>
      </c>
    </row>
    <row r="106" spans="5:52" ht="36.75" customHeight="1" x14ac:dyDescent="0.15">
      <c r="E106" s="630">
        <v>38.299999999999997</v>
      </c>
      <c r="F106" s="725" t="str" cm="1">
        <f t="array" ref="F106">F105</f>
        <v>1</v>
      </c>
      <c r="G106" s="576" t="s">
        <v>1381</v>
      </c>
      <c r="T106" s="651" t="b" cm="1">
        <f t="array" ref="T106">T105</f>
        <v>1</v>
      </c>
      <c r="X106" s="1272"/>
      <c r="Z106" s="1272"/>
      <c r="AB106" s="125" t="s">
        <v>1524</v>
      </c>
      <c r="AC106" s="440" t="s">
        <v>1525</v>
      </c>
      <c r="AD106" s="498" t="s">
        <v>1526</v>
      </c>
      <c r="AE106" s="496" t="s">
        <v>805</v>
      </c>
      <c r="AF106" s="1084">
        <f ca="1">SUMIFS('Калькуляция (5.9)'!AF$26:AF$244,'Калькуляция (5.9)'!$F$26:$F$244,$F106,'Калькуляция (5.9)'!$G$26:$G$244,$G106)</f>
        <v>14960.824876442004</v>
      </c>
      <c r="AG106" s="1084">
        <f ca="1">SUMIFS('Калькуляция (5.9)'!AG$26:AG$244,'Калькуляция (5.9)'!$F$26:$F$244,$F106,'Калькуляция (5.9)'!$G$26:$G$244,$G106)</f>
        <v>12.653138624</v>
      </c>
      <c r="AZ106" s="900" t="s">
        <v>1527</v>
      </c>
    </row>
    <row r="107" spans="5:52" ht="20.25" customHeight="1" x14ac:dyDescent="0.15">
      <c r="E107" s="630">
        <v>21</v>
      </c>
      <c r="F107" s="725" t="str" cm="1">
        <f t="array" ref="F107">F106</f>
        <v>1</v>
      </c>
      <c r="G107" s="576" t="s">
        <v>1528</v>
      </c>
      <c r="T107" s="651" t="b" cm="1">
        <f t="array" ref="T107">T106</f>
        <v>1</v>
      </c>
      <c r="X107" s="1272"/>
      <c r="Z107" s="1272"/>
      <c r="AB107" s="125" t="s">
        <v>1529</v>
      </c>
      <c r="AC107" s="118" t="s">
        <v>1530</v>
      </c>
      <c r="AD107" s="496"/>
      <c r="AE107" s="496" t="s">
        <v>805</v>
      </c>
      <c r="AF107" s="1084">
        <f ca="1">SUMIFS('Калькуляция (5.9)'!AF$26:AF$244,'Калькуляция (5.9)'!$F$26:$F$244,$F107,'Калькуляция (5.9)'!$G$26:$G$244,$G107)</f>
        <v>0</v>
      </c>
      <c r="AG107" s="1084">
        <f ca="1">SUMIFS('Калькуляция (5.9)'!AG$26:AG$244,'Калькуляция (5.9)'!$F$26:$F$244,$F107,'Калькуляция (5.9)'!$G$26:$G$244,$G107)</f>
        <v>0</v>
      </c>
      <c r="AZ107" s="900" t="s">
        <v>1531</v>
      </c>
    </row>
    <row r="108" spans="5:52" ht="20.25" customHeight="1" x14ac:dyDescent="0.15">
      <c r="E108" s="630">
        <v>21</v>
      </c>
      <c r="F108" s="725" t="str" cm="1">
        <f t="array" ref="F108">F107</f>
        <v>1</v>
      </c>
      <c r="T108" s="651" t="b" cm="1">
        <f t="array" ref="T108">T107</f>
        <v>1</v>
      </c>
      <c r="X108" s="1272"/>
      <c r="Z108" s="1272"/>
      <c r="AB108" s="125" t="s">
        <v>1532</v>
      </c>
      <c r="AC108" s="822" t="s">
        <v>1533</v>
      </c>
      <c r="AD108" s="496"/>
      <c r="AE108" s="496" t="s">
        <v>491</v>
      </c>
      <c r="AF108" s="1159"/>
      <c r="AG108" s="1159"/>
      <c r="AZ108" s="900" t="s">
        <v>1534</v>
      </c>
    </row>
    <row r="109" spans="5:52" ht="21.75" customHeight="1" x14ac:dyDescent="0.15">
      <c r="E109" s="630">
        <v>22.5</v>
      </c>
      <c r="F109" s="725" t="str" cm="1">
        <f t="array" ref="F109">F107</f>
        <v>1</v>
      </c>
      <c r="G109" s="576" t="s">
        <v>1535</v>
      </c>
      <c r="T109" s="651" t="b" cm="1">
        <f t="array" ref="T109">T107</f>
        <v>1</v>
      </c>
      <c r="X109" s="1272"/>
      <c r="Z109" s="1272"/>
      <c r="AB109" s="125" t="s">
        <v>1536</v>
      </c>
      <c r="AC109" s="118" t="s">
        <v>1537</v>
      </c>
      <c r="AD109" s="496"/>
      <c r="AE109" s="496" t="s">
        <v>805</v>
      </c>
      <c r="AF109" s="1084">
        <f ca="1">SUMIFS('Калькуляция (5.9)'!AF$26:AF$244,'Калькуляция (5.9)'!$F$26:$F$244,$F109,'Калькуляция (5.9)'!$G$26:$G$244,$G109)</f>
        <v>0</v>
      </c>
      <c r="AG109" s="1084">
        <f ca="1">SUMIFS('Калькуляция (5.9)'!AG$26:AG$244,'Калькуляция (5.9)'!$F$26:$F$244,$F109,'Калькуляция (5.9)'!$G$26:$G$244,$G109)</f>
        <v>0</v>
      </c>
      <c r="AZ109" s="900" t="s">
        <v>1538</v>
      </c>
    </row>
    <row r="110" spans="5:52" ht="21.75" customHeight="1" x14ac:dyDescent="0.15">
      <c r="E110" s="630">
        <v>22.8</v>
      </c>
      <c r="F110" s="725" t="str" cm="1">
        <f t="array" ref="F110">F109</f>
        <v>1</v>
      </c>
      <c r="G110" s="576" t="s">
        <v>632</v>
      </c>
      <c r="T110" s="651" t="b" cm="1">
        <f t="array" ref="T110">T109</f>
        <v>1</v>
      </c>
      <c r="X110" s="1272"/>
      <c r="Z110" s="1272"/>
      <c r="AB110" s="125" t="s">
        <v>1539</v>
      </c>
      <c r="AC110" s="118" t="s">
        <v>1540</v>
      </c>
      <c r="AD110" s="496"/>
      <c r="AE110" s="496" t="s">
        <v>805</v>
      </c>
      <c r="AF110" s="1084">
        <f ca="1">SUMIFS('Калькуляция (5.9)'!AF$26:AF$244,'Калькуляция (5.9)'!$F$26:$F$244,$F110,'Калькуляция (5.9)'!$G$26:$G$244,$G110)</f>
        <v>0</v>
      </c>
      <c r="AG110" s="1084">
        <f ca="1">SUMIFS('Калькуляция (5.9)'!AG$26:AG$244,'Калькуляция (5.9)'!$F$26:$F$244,$F110,'Калькуляция (5.9)'!$G$26:$G$244,$G110)</f>
        <v>0</v>
      </c>
      <c r="AZ110" s="900" t="s">
        <v>1541</v>
      </c>
    </row>
    <row r="111" spans="5:52" ht="29.25" customHeight="1" x14ac:dyDescent="0.15">
      <c r="E111" s="630">
        <v>30</v>
      </c>
      <c r="F111" s="725" t="str" cm="1">
        <f t="array" ref="F111">F110</f>
        <v>1</v>
      </c>
      <c r="T111" s="651" t="b" cm="1">
        <f t="array" ref="T111">T110</f>
        <v>1</v>
      </c>
      <c r="X111" s="1272"/>
      <c r="Z111" s="1272"/>
      <c r="AB111" s="125" t="s">
        <v>1542</v>
      </c>
      <c r="AC111" s="118" t="s">
        <v>1543</v>
      </c>
      <c r="AD111" s="499"/>
      <c r="AE111" s="496" t="s">
        <v>805</v>
      </c>
      <c r="AF111" s="1084"/>
      <c r="AG111" s="1084"/>
      <c r="AZ111" s="900" t="s">
        <v>1544</v>
      </c>
    </row>
    <row r="112" spans="5:52" ht="36.75" customHeight="1" x14ac:dyDescent="0.15">
      <c r="E112" s="630">
        <v>38.299999999999997</v>
      </c>
      <c r="F112" s="725" t="str" cm="1">
        <f t="array" ref="F112">F111</f>
        <v>1</v>
      </c>
      <c r="T112" s="651" t="b" cm="1">
        <f t="array" ref="T112">T111</f>
        <v>1</v>
      </c>
      <c r="X112" s="1272"/>
      <c r="Z112" s="1272"/>
      <c r="AB112" s="125" t="s">
        <v>1545</v>
      </c>
      <c r="AC112" s="118" t="s">
        <v>1546</v>
      </c>
      <c r="AD112" s="496"/>
      <c r="AE112" s="496" t="s">
        <v>805</v>
      </c>
      <c r="AF112" s="1084"/>
      <c r="AG112" s="1084"/>
      <c r="AZ112" s="900" t="s">
        <v>1547</v>
      </c>
    </row>
    <row r="113" spans="1:52" ht="72.75" customHeight="1" x14ac:dyDescent="0.15">
      <c r="E113" s="630">
        <v>75</v>
      </c>
      <c r="F113" s="725" t="str" cm="1">
        <f t="array" ref="F113">F112</f>
        <v>1</v>
      </c>
      <c r="T113" s="651" t="b" cm="1">
        <f t="array" ref="T113">T112</f>
        <v>1</v>
      </c>
      <c r="X113" s="1272"/>
      <c r="Z113" s="1272"/>
      <c r="AB113" s="125" t="s">
        <v>1548</v>
      </c>
      <c r="AC113" s="118" t="s">
        <v>1549</v>
      </c>
      <c r="AD113" s="496"/>
      <c r="AE113" s="496" t="s">
        <v>805</v>
      </c>
      <c r="AF113" s="1084"/>
      <c r="AG113" s="1084"/>
      <c r="AZ113" s="900" t="s">
        <v>1550</v>
      </c>
    </row>
    <row r="114" spans="1:52" ht="72" customHeight="1" x14ac:dyDescent="0.15">
      <c r="E114" s="630">
        <v>74.3</v>
      </c>
      <c r="F114" s="725" t="str" cm="1">
        <f t="array" ref="F114">F113</f>
        <v>1</v>
      </c>
      <c r="T114" s="651" t="b" cm="1">
        <f t="array" ref="T114">T113</f>
        <v>1</v>
      </c>
      <c r="X114" s="1272"/>
      <c r="Z114" s="1272"/>
      <c r="AB114" s="125" t="s">
        <v>1551</v>
      </c>
      <c r="AC114" s="118" t="s">
        <v>1552</v>
      </c>
      <c r="AD114" s="496"/>
      <c r="AE114" s="496" t="s">
        <v>1431</v>
      </c>
      <c r="AF114" s="1084"/>
      <c r="AG114" s="1084"/>
      <c r="AZ114" s="900" t="s">
        <v>1553</v>
      </c>
    </row>
    <row r="115" spans="1:52" ht="55.5" customHeight="1" x14ac:dyDescent="0.15">
      <c r="E115" s="630">
        <v>57</v>
      </c>
      <c r="F115" s="725" t="str" cm="1">
        <f t="array" ref="F115">F114</f>
        <v>1</v>
      </c>
      <c r="T115" s="651" t="b" cm="1">
        <f t="array" ref="T115">T114</f>
        <v>1</v>
      </c>
      <c r="X115" s="1272"/>
      <c r="Z115" s="1272"/>
      <c r="AB115" s="125" t="s">
        <v>331</v>
      </c>
      <c r="AC115" s="494" t="s">
        <v>1554</v>
      </c>
      <c r="AD115" s="121" t="s">
        <v>1577</v>
      </c>
      <c r="AE115" s="496" t="s">
        <v>1431</v>
      </c>
      <c r="AF115" s="1084">
        <v>72761.153103999997</v>
      </c>
      <c r="AG115" s="1084"/>
      <c r="AZ115" s="900" t="s">
        <v>1556</v>
      </c>
    </row>
    <row r="116" spans="1:52" ht="10.5" customHeight="1" x14ac:dyDescent="0.15">
      <c r="E116" s="630">
        <v>11.4</v>
      </c>
      <c r="F116" s="725" t="str" cm="1">
        <f t="array" ref="F116">F115</f>
        <v>1</v>
      </c>
      <c r="T116" s="651" t="b" cm="1">
        <f t="array" ref="T116">T115</f>
        <v>1</v>
      </c>
      <c r="X116" s="1272"/>
      <c r="Z116" s="1272"/>
    </row>
    <row r="117" spans="1:52" ht="10.5" customHeight="1" x14ac:dyDescent="0.15">
      <c r="E117" s="630">
        <v>11.3</v>
      </c>
      <c r="F117" s="725" t="str" cm="1">
        <f t="array" ref="F117">F116</f>
        <v>1</v>
      </c>
      <c r="T117" s="651" t="b" cm="1">
        <f t="array" ref="T117">T116</f>
        <v>1</v>
      </c>
      <c r="X117" s="1272"/>
      <c r="Z117" s="1272"/>
      <c r="AB117" s="1420" t="s">
        <v>1427</v>
      </c>
      <c r="AC117" s="1422" t="s">
        <v>489</v>
      </c>
      <c r="AD117" s="1418" t="s">
        <v>1171</v>
      </c>
      <c r="AE117" s="109">
        <f>god-2</f>
        <v>2025</v>
      </c>
      <c r="AF117" s="109">
        <f>god-1</f>
        <v>2026</v>
      </c>
      <c r="AG117" s="1418" t="s">
        <v>1557</v>
      </c>
      <c r="AH117" s="242" t="str" cm="1">
        <f t="array" ref="AH117">god</f>
        <v>2027</v>
      </c>
      <c r="AI117" s="109">
        <f>god+1</f>
        <v>2028</v>
      </c>
      <c r="AJ117" s="109">
        <f>god+2</f>
        <v>2029</v>
      </c>
      <c r="AK117" s="109">
        <f>god+3</f>
        <v>2030</v>
      </c>
      <c r="AL117" s="109">
        <f>god+4</f>
        <v>2031</v>
      </c>
      <c r="AM117" s="1418" t="s">
        <v>1557</v>
      </c>
      <c r="AN117" s="242" t="str" cm="1">
        <f t="array" ref="AN117">god</f>
        <v>2027</v>
      </c>
      <c r="AO117" s="109">
        <f>god+1</f>
        <v>2028</v>
      </c>
      <c r="AP117" s="109">
        <f>god+2</f>
        <v>2029</v>
      </c>
      <c r="AQ117" s="109">
        <f>god+3</f>
        <v>2030</v>
      </c>
      <c r="AR117" s="109">
        <f>god+4</f>
        <v>2031</v>
      </c>
      <c r="AU117" s="1419" t="s">
        <v>1558</v>
      </c>
    </row>
    <row r="118" spans="1:52" ht="21.75" customHeight="1" x14ac:dyDescent="0.15">
      <c r="E118" s="630">
        <v>22.5</v>
      </c>
      <c r="F118" s="725" t="str" cm="1">
        <f t="array" ref="F118">F117</f>
        <v>1</v>
      </c>
      <c r="T118" s="651" t="b" cm="1">
        <f t="array" ref="T118">T117</f>
        <v>1</v>
      </c>
      <c r="X118" s="1272"/>
      <c r="Z118" s="1272"/>
      <c r="AB118" s="1421"/>
      <c r="AC118" s="1423"/>
      <c r="AD118" s="1418"/>
      <c r="AE118" s="125" t="s">
        <v>394</v>
      </c>
      <c r="AF118" s="125" t="s">
        <v>394</v>
      </c>
      <c r="AG118" s="1418"/>
      <c r="AH118" s="125" t="s">
        <v>395</v>
      </c>
      <c r="AI118" s="125" t="s">
        <v>395</v>
      </c>
      <c r="AJ118" s="125" t="s">
        <v>395</v>
      </c>
      <c r="AK118" s="125" t="s">
        <v>395</v>
      </c>
      <c r="AL118" s="125" t="s">
        <v>395</v>
      </c>
      <c r="AM118" s="1418"/>
      <c r="AN118" s="125" t="s">
        <v>394</v>
      </c>
      <c r="AO118" s="125" t="s">
        <v>394</v>
      </c>
      <c r="AP118" s="125" t="s">
        <v>394</v>
      </c>
      <c r="AQ118" s="125" t="s">
        <v>394</v>
      </c>
      <c r="AR118" s="125" t="s">
        <v>394</v>
      </c>
      <c r="AU118" s="1419"/>
    </row>
    <row r="119" spans="1:52" ht="15" customHeight="1" x14ac:dyDescent="0.15">
      <c r="E119" s="630">
        <v>15.8</v>
      </c>
      <c r="F119" s="725" t="str" cm="1">
        <f t="array" ref="F119">F118</f>
        <v>1</v>
      </c>
      <c r="T119" s="651" t="b" cm="1">
        <f t="array" ref="T119">T118</f>
        <v>1</v>
      </c>
      <c r="X119" s="1272"/>
      <c r="Z119" s="1272"/>
      <c r="AB119" s="225" t="s">
        <v>334</v>
      </c>
      <c r="AC119" s="326" t="s">
        <v>1559</v>
      </c>
      <c r="AD119" s="496" t="s">
        <v>805</v>
      </c>
      <c r="AE119" s="652" t="s">
        <v>1560</v>
      </c>
      <c r="AF119" s="652" t="s">
        <v>1560</v>
      </c>
      <c r="AG119" s="338" cm="1">
        <f t="array" aca="1" ref="AG119" ca="1">AF76</f>
        <v>9613.4035411086807</v>
      </c>
      <c r="AH119" s="804">
        <f ca="1">AF76/2</f>
        <v>4806.7017705543403</v>
      </c>
      <c r="AI119" s="1160">
        <f ca="1">AH119</f>
        <v>4806.7017705543403</v>
      </c>
      <c r="AJ119" s="1160"/>
      <c r="AK119" s="1161"/>
      <c r="AL119" s="1161"/>
      <c r="AM119" s="338" cm="1">
        <f t="array" aca="1" ref="AM119" ca="1">AG76</f>
        <v>25446.182695623997</v>
      </c>
      <c r="AN119" s="805"/>
      <c r="AO119" s="1162"/>
      <c r="AP119" s="1162"/>
      <c r="AQ119" s="1163"/>
      <c r="AR119" s="1163"/>
      <c r="AU119" s="80"/>
      <c r="AZ119" s="900" t="s">
        <v>1561</v>
      </c>
    </row>
    <row r="120" spans="1:52" ht="27" customHeight="1" x14ac:dyDescent="0.15">
      <c r="E120" s="630">
        <v>27.8</v>
      </c>
      <c r="F120" s="725" t="str" cm="1">
        <f t="array" ref="F120">F119</f>
        <v>1</v>
      </c>
      <c r="T120" s="651" t="b" cm="1">
        <f t="array" ref="T120">T119</f>
        <v>1</v>
      </c>
      <c r="X120" s="1272"/>
      <c r="Z120" s="1272"/>
      <c r="AB120" s="225" t="s">
        <v>624</v>
      </c>
      <c r="AC120" s="501" t="s">
        <v>1562</v>
      </c>
      <c r="AD120" s="496" t="s">
        <v>805</v>
      </c>
      <c r="AE120" s="1161"/>
      <c r="AF120" s="1161">
        <v>-1500</v>
      </c>
      <c r="AG120" s="338">
        <f>SUM(AH120:AL120)</f>
        <v>-5648.05</v>
      </c>
      <c r="AH120" s="1161">
        <v>-5648.05</v>
      </c>
      <c r="AI120" s="1160"/>
      <c r="AJ120" s="1160"/>
      <c r="AK120" s="1161"/>
      <c r="AL120" s="1161"/>
      <c r="AM120" s="338">
        <f>SUM(AN120:AR120)</f>
        <v>0</v>
      </c>
      <c r="AN120" s="805"/>
      <c r="AO120" s="1162"/>
      <c r="AP120" s="1162"/>
      <c r="AQ120" s="1163"/>
      <c r="AR120" s="1163"/>
      <c r="AU120" s="80"/>
      <c r="AZ120" s="900" t="s">
        <v>1563</v>
      </c>
    </row>
    <row r="121" spans="1:52" ht="15" customHeight="1" x14ac:dyDescent="0.15">
      <c r="E121" s="630">
        <v>15.8</v>
      </c>
      <c r="F121" s="725" t="str" cm="1">
        <f t="array" ref="F121">F120</f>
        <v>1</v>
      </c>
      <c r="G121" s="576" t="s">
        <v>1564</v>
      </c>
      <c r="T121" s="651" t="b" cm="1">
        <f t="array" ref="T121">T120</f>
        <v>1</v>
      </c>
      <c r="X121" s="1272"/>
      <c r="Z121" s="1272"/>
      <c r="AB121" s="250" t="s">
        <v>629</v>
      </c>
      <c r="AC121" s="494" t="s">
        <v>1565</v>
      </c>
      <c r="AD121" s="496" t="s">
        <v>805</v>
      </c>
      <c r="AE121" s="338" cm="1">
        <f t="array" ref="AE121">AE120</f>
        <v>0</v>
      </c>
      <c r="AF121" s="338" cm="1">
        <f t="array" ref="AF121">AF120</f>
        <v>-1500</v>
      </c>
      <c r="AG121" s="338">
        <f t="shared" ref="AG121:AR121" ca="1" si="1">AG119+AG120</f>
        <v>3965.3535411086805</v>
      </c>
      <c r="AH121" s="338">
        <f t="shared" ca="1" si="1"/>
        <v>-841.34822944565985</v>
      </c>
      <c r="AI121" s="338">
        <f t="shared" ca="1" si="1"/>
        <v>4806.7017705543403</v>
      </c>
      <c r="AJ121" s="338">
        <f t="shared" si="1"/>
        <v>0</v>
      </c>
      <c r="AK121" s="338">
        <f t="shared" si="1"/>
        <v>0</v>
      </c>
      <c r="AL121" s="338">
        <f t="shared" si="1"/>
        <v>0</v>
      </c>
      <c r="AM121" s="338">
        <f ca="1">AM119+AM120</f>
        <v>25446.182695623997</v>
      </c>
      <c r="AN121" s="338">
        <f t="shared" si="1"/>
        <v>0</v>
      </c>
      <c r="AO121" s="338">
        <f t="shared" si="1"/>
        <v>0</v>
      </c>
      <c r="AP121" s="338">
        <f t="shared" si="1"/>
        <v>0</v>
      </c>
      <c r="AQ121" s="338">
        <f t="shared" si="1"/>
        <v>0</v>
      </c>
      <c r="AR121" s="338">
        <f t="shared" si="1"/>
        <v>0</v>
      </c>
      <c r="AU121" s="80"/>
      <c r="AZ121" s="900" t="s">
        <v>1566</v>
      </c>
    </row>
    <row r="122" spans="1:52" s="1058" customFormat="1" ht="10.5" customHeight="1" x14ac:dyDescent="0.15">
      <c r="A122" s="148"/>
      <c r="B122" s="148"/>
      <c r="C122" s="148"/>
      <c r="D122" s="148"/>
      <c r="E122" s="630">
        <v>11.4</v>
      </c>
      <c r="F122" s="725" t="str" cm="1">
        <f t="array" ref="F122">X122</f>
        <v>2</v>
      </c>
      <c r="G122" s="148"/>
      <c r="H122" s="148"/>
      <c r="I122" s="148"/>
      <c r="J122" s="148"/>
      <c r="K122" s="148"/>
      <c r="L122" s="148"/>
      <c r="M122" s="148"/>
      <c r="N122" s="148"/>
      <c r="O122" s="148"/>
      <c r="P122" s="148"/>
      <c r="Q122" s="148"/>
      <c r="R122" s="148"/>
      <c r="S122" s="148"/>
      <c r="T122" s="640" t="b">
        <f>X122&gt;0</f>
        <v>1</v>
      </c>
      <c r="U122" s="148"/>
      <c r="V122" s="127" t="str" cm="1">
        <f t="array" ref="V122">'Ресурсы (5.4)'!$AB$47</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122" s="148"/>
      <c r="X122" s="1311" t="s">
        <v>331</v>
      </c>
      <c r="Y122" s="148"/>
      <c r="Z122" s="1308"/>
      <c r="AA122" s="148"/>
      <c r="AB122" s="256" t="str" cm="1">
        <f t="array" ref="AB122">IF(ISBLANK('Ресурсы (5.4)'!$AB$47),"",'Ресурсы (5.4)'!$AB$47)</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22" s="257"/>
      <c r="AD122" s="257"/>
      <c r="AE122" s="257"/>
      <c r="AF122" s="257"/>
      <c r="AG122" s="257"/>
      <c r="AH122" s="148"/>
      <c r="AI122" s="148"/>
      <c r="AJ122" s="148"/>
      <c r="AK122" s="148"/>
      <c r="AL122" s="148"/>
      <c r="AM122" s="148"/>
      <c r="AN122" s="148"/>
      <c r="AO122" s="148"/>
      <c r="AP122" s="148"/>
      <c r="AQ122" s="148"/>
      <c r="AR122" s="148"/>
      <c r="AS122" s="148"/>
      <c r="AT122" s="148"/>
      <c r="AU122" s="148"/>
      <c r="AV122" s="148"/>
      <c r="AW122" s="148"/>
      <c r="AX122" s="148"/>
      <c r="AY122" s="148"/>
      <c r="AZ122" s="900"/>
    </row>
    <row r="123" spans="1:52" ht="50.25" customHeight="1" x14ac:dyDescent="0.15">
      <c r="E123" s="630">
        <v>51.8</v>
      </c>
      <c r="F123" s="725" t="str" cm="1">
        <f t="array" ref="F123">F122</f>
        <v>2</v>
      </c>
      <c r="T123" s="651" t="b" cm="1">
        <f t="array" ref="T123">T122</f>
        <v>1</v>
      </c>
      <c r="X123" s="1272"/>
      <c r="Z123" s="1272"/>
      <c r="AB123" s="261" t="s">
        <v>324</v>
      </c>
      <c r="AC123" s="494" t="s">
        <v>63</v>
      </c>
      <c r="AD123" s="495" t="s">
        <v>1430</v>
      </c>
      <c r="AE123" s="496" t="s">
        <v>1431</v>
      </c>
      <c r="AF123" s="292">
        <f ca="1">AF124-AF162</f>
        <v>11002.557827919998</v>
      </c>
      <c r="AG123" s="292">
        <f ca="1">AG124-AG162</f>
        <v>0</v>
      </c>
      <c r="AZ123" s="900" t="s">
        <v>1432</v>
      </c>
    </row>
    <row r="124" spans="1:52" ht="51" customHeight="1" x14ac:dyDescent="0.15">
      <c r="E124" s="630">
        <v>52.5</v>
      </c>
      <c r="F124" s="725" t="str" cm="1">
        <f t="array" ref="F124">F123</f>
        <v>2</v>
      </c>
      <c r="T124" s="651" t="b" cm="1">
        <f t="array" ref="T124">T123</f>
        <v>1</v>
      </c>
      <c r="X124" s="1272"/>
      <c r="Z124" s="1272"/>
      <c r="AB124" s="125" t="s">
        <v>442</v>
      </c>
      <c r="AC124" s="116" t="s">
        <v>1433</v>
      </c>
      <c r="AD124" s="495" t="s">
        <v>1567</v>
      </c>
      <c r="AE124" s="496" t="s">
        <v>1431</v>
      </c>
      <c r="AF124" s="292">
        <f ca="1">AF126+AF127+AF153+AF154+AF156+AF157+AF158+AF159-AF160+AF161</f>
        <v>129373.39359892</v>
      </c>
      <c r="AG124" s="1084">
        <f ca="1">AG126+AG127+AG153+AG154+AG156+AG157+AG158+AG159-AG160+AG161</f>
        <v>0</v>
      </c>
      <c r="AZ124" s="900" t="s">
        <v>1435</v>
      </c>
    </row>
    <row r="125" spans="1:52" ht="27" customHeight="1" x14ac:dyDescent="0.15">
      <c r="E125" s="630">
        <v>27.8</v>
      </c>
      <c r="F125" s="725" t="str" cm="1">
        <f t="array" ref="F125">F124</f>
        <v>2</v>
      </c>
      <c r="T125" s="651" t="b" cm="1">
        <f t="array" ref="T125">T124</f>
        <v>1</v>
      </c>
      <c r="X125" s="1272"/>
      <c r="Z125" s="1272"/>
      <c r="AB125" s="125"/>
      <c r="AC125" s="502" t="s">
        <v>1436</v>
      </c>
      <c r="AD125" s="497" t="s">
        <v>1568</v>
      </c>
      <c r="AE125" s="496" t="s">
        <v>1431</v>
      </c>
      <c r="AF125" s="1084">
        <v>25897.57</v>
      </c>
      <c r="AG125" s="1084"/>
      <c r="AZ125" s="900" t="s">
        <v>1438</v>
      </c>
    </row>
    <row r="126" spans="1:52" ht="29.25" customHeight="1" x14ac:dyDescent="0.15">
      <c r="E126" s="630">
        <v>30</v>
      </c>
      <c r="F126" s="725" t="str" cm="1">
        <f t="array" ref="F126">F125</f>
        <v>2</v>
      </c>
      <c r="G126" s="576" t="s">
        <v>1323</v>
      </c>
      <c r="T126" s="651" t="b" cm="1">
        <f t="array" ref="T126">T125</f>
        <v>1</v>
      </c>
      <c r="X126" s="1272"/>
      <c r="Z126" s="1272"/>
      <c r="AB126" s="125" t="s">
        <v>1177</v>
      </c>
      <c r="AC126" s="440" t="s">
        <v>1439</v>
      </c>
      <c r="AD126" s="498" t="s">
        <v>1569</v>
      </c>
      <c r="AE126" s="495" t="s">
        <v>1431</v>
      </c>
      <c r="AF126" s="1084">
        <f ca="1">SUMIFS('Операционные (5.1)'!AF$26:AF$123,'Операционные (5.1)'!$F$26:$F$123,$F126,'Операционные (5.1)'!$G$26:$G$123,$G126)</f>
        <v>42255.046525999998</v>
      </c>
      <c r="AG126" s="1084">
        <f ca="1">SUMIFS('Операционные (5.1)'!AG$26:AG$123,'Операционные (5.1)'!$F$26:$F$123,$F126,'Операционные (5.1)'!$G$26:$G$123,$G126)</f>
        <v>0</v>
      </c>
      <c r="AZ126" s="900" t="s">
        <v>1441</v>
      </c>
    </row>
    <row r="127" spans="1:52" ht="39.75" customHeight="1" x14ac:dyDescent="0.15">
      <c r="E127" s="630">
        <v>41.3</v>
      </c>
      <c r="F127" s="725" t="str" cm="1">
        <f t="array" ref="F127">F126</f>
        <v>2</v>
      </c>
      <c r="T127" s="651" t="b" cm="1">
        <f t="array" ref="T127">T126</f>
        <v>1</v>
      </c>
      <c r="X127" s="1272"/>
      <c r="Z127" s="1272"/>
      <c r="AB127" s="125" t="s">
        <v>1181</v>
      </c>
      <c r="AC127" s="440" t="s">
        <v>1442</v>
      </c>
      <c r="AD127" s="498" t="s">
        <v>1443</v>
      </c>
      <c r="AE127" s="495" t="s">
        <v>1431</v>
      </c>
      <c r="AF127" s="292">
        <f ca="1">AF128+AF132</f>
        <v>65506.571765920002</v>
      </c>
      <c r="AG127" s="292">
        <f ca="1">AG128+AG132</f>
        <v>0</v>
      </c>
      <c r="AZ127" s="900" t="s">
        <v>1444</v>
      </c>
    </row>
    <row r="128" spans="1:52" ht="55.5" customHeight="1" x14ac:dyDescent="0.15">
      <c r="E128" s="630">
        <v>57</v>
      </c>
      <c r="F128" s="725" t="str" cm="1">
        <f t="array" ref="F128">F127</f>
        <v>2</v>
      </c>
      <c r="G128" s="576" t="s">
        <v>1416</v>
      </c>
      <c r="T128" s="651" t="b" cm="1">
        <f t="array" ref="T128">T127</f>
        <v>1</v>
      </c>
      <c r="X128" s="1272"/>
      <c r="Z128" s="1272"/>
      <c r="AB128" s="125" t="s">
        <v>1445</v>
      </c>
      <c r="AC128" s="457" t="s">
        <v>1446</v>
      </c>
      <c r="AD128" s="121" t="s">
        <v>1447</v>
      </c>
      <c r="AE128" s="496" t="s">
        <v>1431</v>
      </c>
      <c r="AF128" s="1084">
        <f ca="1">SUMIFS('Ресурсы (5.4)'!AF$26:AF$67,'Ресурсы (5.4)'!$F$26:$F$67,$F128,'Ресурсы (5.4)'!$G$26:$G$67,$G128)</f>
        <v>55263.834755920005</v>
      </c>
      <c r="AG128" s="1084">
        <f ca="1">SUMIFS('Ресурсы (5.4)'!AG$26:AG$67,'Ресурсы (5.4)'!$F$26:$F$67,$F128,'Ресурсы (5.4)'!$G$26:$G$67,$G128)</f>
        <v>0</v>
      </c>
      <c r="AZ128" s="900" t="s">
        <v>1448</v>
      </c>
    </row>
    <row r="129" spans="5:52" ht="24.75" customHeight="1" x14ac:dyDescent="0.15">
      <c r="E129" s="630">
        <v>25.5</v>
      </c>
      <c r="F129" s="725" t="str" cm="1">
        <f t="array" ref="F129">F128</f>
        <v>2</v>
      </c>
      <c r="T129" s="651" t="b" cm="1">
        <f t="array" ref="T129">T128</f>
        <v>1</v>
      </c>
      <c r="X129" s="1272"/>
      <c r="Z129" s="1272"/>
      <c r="AB129" s="125" t="s">
        <v>1449</v>
      </c>
      <c r="AC129" s="500" t="s">
        <v>1450</v>
      </c>
      <c r="AD129" s="121" t="s">
        <v>1451</v>
      </c>
      <c r="AE129" s="496" t="s">
        <v>773</v>
      </c>
      <c r="AF129" s="1084">
        <v>154.12</v>
      </c>
      <c r="AG129" s="1084"/>
      <c r="AZ129" s="900" t="s">
        <v>1452</v>
      </c>
    </row>
    <row r="130" spans="5:52" ht="38.25" customHeight="1" x14ac:dyDescent="0.15">
      <c r="E130" s="630">
        <v>39.799999999999997</v>
      </c>
      <c r="F130" s="725" t="str" cm="1">
        <f t="array" ref="F130">F129</f>
        <v>2</v>
      </c>
      <c r="T130" s="651" t="b" cm="1">
        <f t="array" ref="T130">T129</f>
        <v>1</v>
      </c>
      <c r="X130" s="1272"/>
      <c r="Z130" s="1272"/>
      <c r="AB130" s="125" t="s">
        <v>1453</v>
      </c>
      <c r="AC130" s="500" t="s">
        <v>1454</v>
      </c>
      <c r="AD130" s="121" t="s">
        <v>1455</v>
      </c>
      <c r="AE130" s="496" t="s">
        <v>592</v>
      </c>
      <c r="AF130" s="1084">
        <v>53074.13</v>
      </c>
      <c r="AG130" s="1084"/>
      <c r="AZ130" s="900" t="s">
        <v>1456</v>
      </c>
    </row>
    <row r="131" spans="5:52" ht="23.25" customHeight="1" x14ac:dyDescent="0.15">
      <c r="E131" s="630">
        <v>24</v>
      </c>
      <c r="F131" s="725" t="str" cm="1">
        <f t="array" ref="F131">F130</f>
        <v>2</v>
      </c>
      <c r="T131" s="651" t="b" cm="1">
        <f t="array" ref="T131">T130</f>
        <v>1</v>
      </c>
      <c r="X131" s="1272"/>
      <c r="Z131" s="1272"/>
      <c r="AB131" s="125" t="s">
        <v>1457</v>
      </c>
      <c r="AC131" s="500" t="s">
        <v>1458</v>
      </c>
      <c r="AD131" s="121" t="s">
        <v>1570</v>
      </c>
      <c r="AE131" s="496" t="s">
        <v>1460</v>
      </c>
      <c r="AF131" s="1084">
        <v>7898.2049423382441</v>
      </c>
      <c r="AG131" s="1084"/>
      <c r="AZ131" s="900" t="s">
        <v>1461</v>
      </c>
    </row>
    <row r="132" spans="5:52" ht="56.25" customHeight="1" x14ac:dyDescent="0.15">
      <c r="E132" s="630">
        <v>57.8</v>
      </c>
      <c r="F132" s="725" t="str" cm="1">
        <f t="array" ref="F132">F131</f>
        <v>2</v>
      </c>
      <c r="T132" s="651" t="b" cm="1">
        <f t="array" ref="T132">T131</f>
        <v>1</v>
      </c>
      <c r="X132" s="1272"/>
      <c r="Z132" s="1272"/>
      <c r="AB132" s="125" t="s">
        <v>1462</v>
      </c>
      <c r="AC132" s="440" t="s">
        <v>1463</v>
      </c>
      <c r="AD132" s="121" t="s">
        <v>1464</v>
      </c>
      <c r="AE132" s="496" t="s">
        <v>1431</v>
      </c>
      <c r="AF132" s="292">
        <f ca="1">AF133+AF138+AF143+AF148</f>
        <v>10242.737010000001</v>
      </c>
      <c r="AG132" s="292">
        <f ca="1">AG133+AG138+AG143+AG148</f>
        <v>0</v>
      </c>
      <c r="AZ132" s="900" t="s">
        <v>1465</v>
      </c>
    </row>
    <row r="133" spans="5:52" ht="19.5" customHeight="1" x14ac:dyDescent="0.15">
      <c r="E133" s="630">
        <v>20.3</v>
      </c>
      <c r="F133" s="725" t="str" cm="1">
        <f t="array" ref="F133">F132</f>
        <v>2</v>
      </c>
      <c r="G133" s="576" t="s">
        <v>949</v>
      </c>
      <c r="T133" s="651" t="b" cm="1">
        <f t="array" ref="T133">T132</f>
        <v>1</v>
      </c>
      <c r="X133" s="1272"/>
      <c r="Z133" s="1272"/>
      <c r="AB133" s="125" t="s">
        <v>1466</v>
      </c>
      <c r="AC133" s="457" t="s">
        <v>1467</v>
      </c>
      <c r="AD133" s="498"/>
      <c r="AE133" s="496" t="s">
        <v>1431</v>
      </c>
      <c r="AF133" s="1084">
        <f ca="1">SUMIFS('Ресурсы (5.4)'!AF$26:AF$67,'Ресурсы (5.4)'!$F$26:$F$67,$F133,'Ресурсы (5.4)'!$G$26:$G$67,$G133)</f>
        <v>10215.30329</v>
      </c>
      <c r="AG133" s="1084">
        <f ca="1">SUMIFS('Ресурсы (5.4)'!AG$26:AG$67,'Ресурсы (5.4)'!$F$26:$F$67,$F133,'Ресурсы (5.4)'!$G$26:$G$67,$G133)</f>
        <v>0</v>
      </c>
      <c r="AZ133" s="900" t="s">
        <v>1468</v>
      </c>
    </row>
    <row r="134" spans="5:52" ht="27" customHeight="1" x14ac:dyDescent="0.15">
      <c r="E134" s="630">
        <v>27.8</v>
      </c>
      <c r="F134" s="725" t="str" cm="1">
        <f t="array" ref="F134">F133</f>
        <v>2</v>
      </c>
      <c r="T134" s="651" t="b" cm="1">
        <f t="array" ref="T134">T133</f>
        <v>1</v>
      </c>
      <c r="X134" s="1272"/>
      <c r="Z134" s="1272"/>
      <c r="AB134" s="125" t="s">
        <v>1469</v>
      </c>
      <c r="AC134" s="500" t="s">
        <v>1470</v>
      </c>
      <c r="AD134" s="121" t="s">
        <v>1571</v>
      </c>
      <c r="AE134" s="109" t="s">
        <v>1472</v>
      </c>
      <c r="AF134" s="1084">
        <v>1287.0557601968001</v>
      </c>
      <c r="AG134" s="1084"/>
      <c r="AZ134" s="900" t="s">
        <v>970</v>
      </c>
    </row>
    <row r="135" spans="5:52" ht="26.25" customHeight="1" x14ac:dyDescent="0.15">
      <c r="E135" s="630">
        <v>27</v>
      </c>
      <c r="F135" s="725" t="str" cm="1">
        <f t="array" ref="F135">F134</f>
        <v>2</v>
      </c>
      <c r="T135" s="651" t="b" cm="1">
        <f t="array" ref="T135">T134</f>
        <v>1</v>
      </c>
      <c r="X135" s="1272"/>
      <c r="Z135" s="1272"/>
      <c r="AB135" s="125" t="s">
        <v>1473</v>
      </c>
      <c r="AC135" s="500" t="s">
        <v>1474</v>
      </c>
      <c r="AD135" s="121" t="s">
        <v>1572</v>
      </c>
      <c r="AE135" s="496" t="s">
        <v>592</v>
      </c>
      <c r="AF135" s="1084">
        <v>51498.968000000008</v>
      </c>
      <c r="AG135" s="1084"/>
      <c r="AZ135" s="900" t="s">
        <v>1476</v>
      </c>
    </row>
    <row r="136" spans="5:52" ht="28.5" customHeight="1" x14ac:dyDescent="0.15">
      <c r="E136" s="630">
        <v>29.3</v>
      </c>
      <c r="F136" s="725" t="str" cm="1">
        <f t="array" ref="F136">F135</f>
        <v>2</v>
      </c>
      <c r="T136" s="651" t="b" cm="1">
        <f t="array" ref="T136">T135</f>
        <v>1</v>
      </c>
      <c r="X136" s="1272"/>
      <c r="Z136" s="1272"/>
      <c r="AB136" s="125" t="s">
        <v>1477</v>
      </c>
      <c r="AC136" s="500" t="s">
        <v>1478</v>
      </c>
      <c r="AD136" s="121" t="s">
        <v>1573</v>
      </c>
      <c r="AE136" s="496" t="s">
        <v>592</v>
      </c>
      <c r="AF136" s="1084">
        <v>54556.870999999999</v>
      </c>
      <c r="AG136" s="1084"/>
      <c r="AZ136" s="900" t="s">
        <v>1480</v>
      </c>
    </row>
    <row r="137" spans="5:52" ht="33" customHeight="1" x14ac:dyDescent="0.15">
      <c r="E137" s="630">
        <v>34.5</v>
      </c>
      <c r="F137" s="725" t="str" cm="1">
        <f t="array" ref="F137">F136</f>
        <v>2</v>
      </c>
      <c r="T137" s="651" t="b" cm="1">
        <f t="array" ref="T137">T136</f>
        <v>1</v>
      </c>
      <c r="X137" s="1272"/>
      <c r="Z137" s="1272"/>
      <c r="AB137" s="125" t="s">
        <v>1481</v>
      </c>
      <c r="AC137" s="500" t="s">
        <v>1482</v>
      </c>
      <c r="AD137" s="121" t="s">
        <v>1574</v>
      </c>
      <c r="AE137" s="496" t="s">
        <v>959</v>
      </c>
      <c r="AF137" s="1084">
        <v>8.8825943622634416</v>
      </c>
      <c r="AG137" s="1084"/>
      <c r="AZ137" s="900" t="s">
        <v>1484</v>
      </c>
    </row>
    <row r="138" spans="5:52" ht="16.5" customHeight="1" x14ac:dyDescent="0.15">
      <c r="E138" s="630">
        <v>17.3</v>
      </c>
      <c r="F138" s="725" t="str" cm="1">
        <f t="array" ref="F138">F137</f>
        <v>2</v>
      </c>
      <c r="G138" s="576" t="s">
        <v>1017</v>
      </c>
      <c r="T138" s="651" t="b" cm="1">
        <f t="array" ref="T138">T137</f>
        <v>1</v>
      </c>
      <c r="X138" s="1272"/>
      <c r="Z138" s="1272"/>
      <c r="AB138" s="125" t="s">
        <v>1485</v>
      </c>
      <c r="AC138" s="457" t="s">
        <v>1486</v>
      </c>
      <c r="AD138" s="498"/>
      <c r="AE138" s="496" t="s">
        <v>1431</v>
      </c>
      <c r="AF138" s="1084">
        <f ca="1">SUMIFS('Ресурсы (5.4)'!AF$26:AF$67,'Ресурсы (5.4)'!$F$26:$F$67,$F138,'Ресурсы (5.4)'!$G$26:$G$67,$G138)</f>
        <v>27.433720000000001</v>
      </c>
      <c r="AG138" s="1084">
        <f ca="1">SUMIFS('Ресурсы (5.4)'!AG$26:AG$67,'Ресурсы (5.4)'!$F$26:$F$67,$F138,'Ресурсы (5.4)'!$G$26:$G$67,$G138)</f>
        <v>0</v>
      </c>
      <c r="AZ138" s="900" t="s">
        <v>1487</v>
      </c>
    </row>
    <row r="139" spans="5:52" ht="30" customHeight="1" x14ac:dyDescent="0.15">
      <c r="E139" s="630">
        <v>30.8</v>
      </c>
      <c r="F139" s="725" t="str" cm="1">
        <f t="array" ref="F139">F138</f>
        <v>2</v>
      </c>
      <c r="T139" s="651" t="b" cm="1">
        <f t="array" ref="T139">T138</f>
        <v>1</v>
      </c>
      <c r="X139" s="1272"/>
      <c r="Z139" s="1272"/>
      <c r="AB139" s="125" t="s">
        <v>1488</v>
      </c>
      <c r="AC139" s="500" t="s">
        <v>1489</v>
      </c>
      <c r="AD139" s="121" t="s">
        <v>1575</v>
      </c>
      <c r="AE139" s="496" t="s">
        <v>1491</v>
      </c>
      <c r="AF139" s="1084">
        <v>3.2909424</v>
      </c>
      <c r="AG139" s="1084"/>
      <c r="AZ139" s="900" t="s">
        <v>1026</v>
      </c>
    </row>
    <row r="140" spans="5:52" ht="30" customHeight="1" x14ac:dyDescent="0.15">
      <c r="E140" s="630">
        <v>30.8</v>
      </c>
      <c r="F140" s="725" t="str" cm="1">
        <f t="array" ref="F140">F139</f>
        <v>2</v>
      </c>
      <c r="T140" s="651" t="b" cm="1">
        <f t="array" ref="T140">T139</f>
        <v>1</v>
      </c>
      <c r="X140" s="1272"/>
      <c r="Z140" s="1272"/>
      <c r="AB140" s="125" t="s">
        <v>1492</v>
      </c>
      <c r="AC140" s="500" t="s">
        <v>1474</v>
      </c>
      <c r="AD140" s="121" t="s">
        <v>1572</v>
      </c>
      <c r="AE140" s="496" t="s">
        <v>592</v>
      </c>
      <c r="AF140" s="1084">
        <v>51498.968000000008</v>
      </c>
      <c r="AG140" s="1084"/>
      <c r="AZ140" s="900" t="s">
        <v>1493</v>
      </c>
    </row>
    <row r="141" spans="5:52" ht="29.25" customHeight="1" x14ac:dyDescent="0.15">
      <c r="E141" s="630">
        <v>30</v>
      </c>
      <c r="F141" s="725" t="str" cm="1">
        <f t="array" ref="F141">F140</f>
        <v>2</v>
      </c>
      <c r="T141" s="651" t="b" cm="1">
        <f t="array" ref="T141">T140</f>
        <v>1</v>
      </c>
      <c r="X141" s="1272"/>
      <c r="Z141" s="1272"/>
      <c r="AB141" s="125" t="s">
        <v>1494</v>
      </c>
      <c r="AC141" s="500" t="s">
        <v>1478</v>
      </c>
      <c r="AD141" s="121" t="s">
        <v>1573</v>
      </c>
      <c r="AE141" s="496" t="s">
        <v>592</v>
      </c>
      <c r="AF141" s="1084">
        <v>54556.870999999999</v>
      </c>
      <c r="AG141" s="1084"/>
      <c r="AZ141" s="900" t="s">
        <v>1495</v>
      </c>
    </row>
    <row r="142" spans="5:52" ht="21" customHeight="1" x14ac:dyDescent="0.15">
      <c r="E142" s="630">
        <v>21.8</v>
      </c>
      <c r="F142" s="725" t="str" cm="1">
        <f t="array" ref="F142">F141</f>
        <v>2</v>
      </c>
      <c r="T142" s="651" t="b" cm="1">
        <f t="array" ref="T142">T141</f>
        <v>1</v>
      </c>
      <c r="X142" s="1272"/>
      <c r="Z142" s="1272"/>
      <c r="AB142" s="125" t="s">
        <v>1496</v>
      </c>
      <c r="AC142" s="500" t="s">
        <v>1497</v>
      </c>
      <c r="AD142" s="121" t="s">
        <v>1574</v>
      </c>
      <c r="AE142" s="496" t="s">
        <v>1498</v>
      </c>
      <c r="AF142" s="1084">
        <v>30.712487940948414</v>
      </c>
      <c r="AG142" s="1084"/>
      <c r="AZ142" s="900" t="s">
        <v>1499</v>
      </c>
    </row>
    <row r="143" spans="5:52" ht="15.75" customHeight="1" x14ac:dyDescent="0.15">
      <c r="E143" s="630">
        <v>16.5</v>
      </c>
      <c r="F143" s="725" t="str" cm="1">
        <f t="array" ref="F143">F142</f>
        <v>2</v>
      </c>
      <c r="G143" s="576" t="s">
        <v>984</v>
      </c>
      <c r="T143" s="651" t="b" cm="1">
        <f t="array" ref="T143">T142</f>
        <v>1</v>
      </c>
      <c r="X143" s="1272"/>
      <c r="Z143" s="1272"/>
      <c r="AB143" s="125" t="s">
        <v>1500</v>
      </c>
      <c r="AC143" s="457" t="s">
        <v>1501</v>
      </c>
      <c r="AD143" s="498"/>
      <c r="AE143" s="496" t="s">
        <v>1431</v>
      </c>
      <c r="AF143" s="1084">
        <f ca="1">SUMIFS('Ресурсы (5.4)'!AF$26:AF$67,'Ресурсы (5.4)'!$F$26:$F$67,$F143,'Ресурсы (5.4)'!$G$26:$G$67,$G143)</f>
        <v>0</v>
      </c>
      <c r="AG143" s="1084">
        <f ca="1">SUMIFS('Ресурсы (5.4)'!AG$26:AG$67,'Ресурсы (5.4)'!$F$26:$F$67,$F143,'Ресурсы (5.4)'!$G$26:$G$67,$G143)</f>
        <v>0</v>
      </c>
      <c r="AZ143" s="900" t="s">
        <v>1502</v>
      </c>
    </row>
    <row r="144" spans="5:52" ht="28.5" customHeight="1" x14ac:dyDescent="0.15">
      <c r="E144" s="630">
        <v>29.3</v>
      </c>
      <c r="F144" s="725" t="str" cm="1">
        <f t="array" ref="F144">F143</f>
        <v>2</v>
      </c>
      <c r="T144" s="651" t="b" cm="1">
        <f t="array" ref="T144">T143</f>
        <v>1</v>
      </c>
      <c r="X144" s="1272"/>
      <c r="Z144" s="1272"/>
      <c r="AB144" s="125" t="s">
        <v>1503</v>
      </c>
      <c r="AC144" s="500" t="s">
        <v>1504</v>
      </c>
      <c r="AD144" s="121" t="s">
        <v>1576</v>
      </c>
      <c r="AE144" s="496" t="s">
        <v>592</v>
      </c>
      <c r="AF144" s="1084"/>
      <c r="AG144" s="1084"/>
      <c r="AZ144" s="900" t="s">
        <v>1006</v>
      </c>
    </row>
    <row r="145" spans="5:52" ht="30" customHeight="1" x14ac:dyDescent="0.15">
      <c r="E145" s="630">
        <v>31.5</v>
      </c>
      <c r="F145" s="725" t="str" cm="1">
        <f t="array" ref="F145">F144</f>
        <v>2</v>
      </c>
      <c r="T145" s="651" t="b" cm="1">
        <f t="array" ref="T145">T144</f>
        <v>1</v>
      </c>
      <c r="X145" s="1272"/>
      <c r="Z145" s="1272"/>
      <c r="AB145" s="125" t="s">
        <v>1506</v>
      </c>
      <c r="AC145" s="500" t="s">
        <v>1474</v>
      </c>
      <c r="AD145" s="121" t="s">
        <v>1572</v>
      </c>
      <c r="AE145" s="496" t="s">
        <v>592</v>
      </c>
      <c r="AF145" s="1084"/>
      <c r="AG145" s="1084"/>
      <c r="AZ145" s="900" t="s">
        <v>1456</v>
      </c>
    </row>
    <row r="146" spans="5:52" ht="27.75" customHeight="1" x14ac:dyDescent="0.15">
      <c r="E146" s="630">
        <v>28.5</v>
      </c>
      <c r="F146" s="725" t="str" cm="1">
        <f t="array" ref="F146">F145</f>
        <v>2</v>
      </c>
      <c r="T146" s="651" t="b" cm="1">
        <f t="array" ref="T146">T145</f>
        <v>1</v>
      </c>
      <c r="X146" s="1272"/>
      <c r="Z146" s="1272"/>
      <c r="AB146" s="125" t="s">
        <v>1507</v>
      </c>
      <c r="AC146" s="500" t="s">
        <v>1478</v>
      </c>
      <c r="AD146" s="121" t="s">
        <v>1573</v>
      </c>
      <c r="AE146" s="496" t="s">
        <v>592</v>
      </c>
      <c r="AF146" s="1084"/>
      <c r="AG146" s="1084"/>
      <c r="AZ146" s="900" t="s">
        <v>1508</v>
      </c>
    </row>
    <row r="147" spans="5:52" ht="21.75" customHeight="1" x14ac:dyDescent="0.15">
      <c r="E147" s="630">
        <v>22.8</v>
      </c>
      <c r="F147" s="725" t="str" cm="1">
        <f t="array" ref="F147">F146</f>
        <v>2</v>
      </c>
      <c r="T147" s="651" t="b" cm="1">
        <f t="array" ref="T147">T146</f>
        <v>1</v>
      </c>
      <c r="X147" s="1272"/>
      <c r="Z147" s="1272"/>
      <c r="AB147" s="125" t="s">
        <v>1509</v>
      </c>
      <c r="AC147" s="500" t="s">
        <v>1510</v>
      </c>
      <c r="AD147" s="121" t="s">
        <v>1574</v>
      </c>
      <c r="AE147" s="496" t="s">
        <v>895</v>
      </c>
      <c r="AF147" s="1084"/>
      <c r="AG147" s="1084"/>
      <c r="AZ147" s="900" t="s">
        <v>1511</v>
      </c>
    </row>
    <row r="148" spans="5:52" ht="15.75" customHeight="1" x14ac:dyDescent="0.15">
      <c r="E148" s="630">
        <v>16.5</v>
      </c>
      <c r="F148" s="725" t="str" cm="1">
        <f t="array" ref="F148">F147</f>
        <v>2</v>
      </c>
      <c r="G148" s="576" t="s">
        <v>1028</v>
      </c>
      <c r="T148" s="651" t="b" cm="1">
        <f t="array" ref="T148">T147</f>
        <v>1</v>
      </c>
      <c r="X148" s="1272"/>
      <c r="Z148" s="1272"/>
      <c r="AB148" s="125" t="s">
        <v>1512</v>
      </c>
      <c r="AC148" s="457" t="s">
        <v>1513</v>
      </c>
      <c r="AD148" s="498"/>
      <c r="AE148" s="496" t="s">
        <v>1431</v>
      </c>
      <c r="AF148" s="1084">
        <f ca="1">SUMIFS('Ресурсы (5.4)'!AF$26:AF$67,'Ресурсы (5.4)'!$F$26:$F$67,$F148,'Ресурсы (5.4)'!$G$26:$G$67,$G148)</f>
        <v>0</v>
      </c>
      <c r="AG148" s="1084">
        <f ca="1">SUMIFS('Ресурсы (5.4)'!AG$26:AG$67,'Ресурсы (5.4)'!$F$26:$F$67,$F148,'Ресурсы (5.4)'!$G$26:$G$67,$G148)</f>
        <v>0</v>
      </c>
      <c r="AZ148" s="900" t="s">
        <v>1514</v>
      </c>
    </row>
    <row r="149" spans="5:52" ht="28.5" customHeight="1" x14ac:dyDescent="0.15">
      <c r="E149" s="630">
        <v>29.3</v>
      </c>
      <c r="F149" s="725" t="str" cm="1">
        <f t="array" ref="F149">F148</f>
        <v>2</v>
      </c>
      <c r="T149" s="651" t="b" cm="1">
        <f t="array" ref="T149">T148</f>
        <v>1</v>
      </c>
      <c r="X149" s="1272"/>
      <c r="Z149" s="1272"/>
      <c r="AB149" s="125" t="s">
        <v>1515</v>
      </c>
      <c r="AC149" s="500" t="s">
        <v>1516</v>
      </c>
      <c r="AD149" s="121" t="s">
        <v>1576</v>
      </c>
      <c r="AE149" s="496" t="s">
        <v>1491</v>
      </c>
      <c r="AF149" s="1084"/>
      <c r="AG149" s="1084"/>
      <c r="AZ149" s="900" t="s">
        <v>1035</v>
      </c>
    </row>
    <row r="150" spans="5:52" ht="30" customHeight="1" x14ac:dyDescent="0.15">
      <c r="E150" s="630">
        <v>31.5</v>
      </c>
      <c r="F150" s="725" t="str" cm="1">
        <f t="array" ref="F150">F149</f>
        <v>2</v>
      </c>
      <c r="T150" s="651" t="b" cm="1">
        <f t="array" ref="T150">T149</f>
        <v>1</v>
      </c>
      <c r="X150" s="1272"/>
      <c r="Z150" s="1272"/>
      <c r="AB150" s="125" t="s">
        <v>1517</v>
      </c>
      <c r="AC150" s="500" t="s">
        <v>1474</v>
      </c>
      <c r="AD150" s="121" t="s">
        <v>1572</v>
      </c>
      <c r="AE150" s="496" t="s">
        <v>592</v>
      </c>
      <c r="AF150" s="1084"/>
      <c r="AG150" s="1084"/>
      <c r="AZ150" s="900" t="s">
        <v>1518</v>
      </c>
    </row>
    <row r="151" spans="5:52" ht="27.75" customHeight="1" x14ac:dyDescent="0.15">
      <c r="E151" s="630">
        <v>28.5</v>
      </c>
      <c r="F151" s="725" t="str" cm="1">
        <f t="array" ref="F151">F150</f>
        <v>2</v>
      </c>
      <c r="T151" s="651" t="b" cm="1">
        <f t="array" ref="T151">T150</f>
        <v>1</v>
      </c>
      <c r="X151" s="1272"/>
      <c r="Z151" s="1272"/>
      <c r="AB151" s="125" t="s">
        <v>1519</v>
      </c>
      <c r="AC151" s="500" t="s">
        <v>1478</v>
      </c>
      <c r="AD151" s="121" t="s">
        <v>1573</v>
      </c>
      <c r="AE151" s="496" t="s">
        <v>592</v>
      </c>
      <c r="AF151" s="1084"/>
      <c r="AG151" s="1084"/>
      <c r="AZ151" s="900" t="s">
        <v>1520</v>
      </c>
    </row>
    <row r="152" spans="5:52" ht="21.75" customHeight="1" x14ac:dyDescent="0.15">
      <c r="E152" s="630">
        <v>22.8</v>
      </c>
      <c r="F152" s="725" t="str" cm="1">
        <f t="array" ref="F152">F151</f>
        <v>2</v>
      </c>
      <c r="T152" s="651" t="b" cm="1">
        <f t="array" ref="T152">T151</f>
        <v>1</v>
      </c>
      <c r="X152" s="1272"/>
      <c r="Z152" s="1272"/>
      <c r="AB152" s="125" t="s">
        <v>1521</v>
      </c>
      <c r="AC152" s="500" t="s">
        <v>1522</v>
      </c>
      <c r="AD152" s="121" t="s">
        <v>1574</v>
      </c>
      <c r="AE152" s="496" t="s">
        <v>1498</v>
      </c>
      <c r="AF152" s="1084"/>
      <c r="AG152" s="1084"/>
      <c r="AZ152" s="900" t="s">
        <v>1523</v>
      </c>
    </row>
    <row r="153" spans="5:52" ht="36.75" customHeight="1" x14ac:dyDescent="0.15">
      <c r="E153" s="630">
        <v>38.299999999999997</v>
      </c>
      <c r="F153" s="725" t="str" cm="1">
        <f t="array" ref="F153">F152</f>
        <v>2</v>
      </c>
      <c r="G153" s="576" t="s">
        <v>1381</v>
      </c>
      <c r="T153" s="651" t="b" cm="1">
        <f t="array" ref="T153">T152</f>
        <v>1</v>
      </c>
      <c r="X153" s="1272"/>
      <c r="Z153" s="1272"/>
      <c r="AB153" s="125" t="s">
        <v>1524</v>
      </c>
      <c r="AC153" s="440" t="s">
        <v>1525</v>
      </c>
      <c r="AD153" s="498" t="s">
        <v>1526</v>
      </c>
      <c r="AE153" s="496" t="s">
        <v>805</v>
      </c>
      <c r="AF153" s="1084">
        <f ca="1">SUMIFS('Калькуляция (5.9)'!AF$26:AF$244,'Калькуляция (5.9)'!$F$26:$F$244,$F153,'Калькуляция (5.9)'!$G$26:$G$244,$G153)</f>
        <v>19611.775306999996</v>
      </c>
      <c r="AG153" s="1084">
        <f ca="1">SUMIFS('Калькуляция (5.9)'!AG$26:AG$244,'Калькуляция (5.9)'!$F$26:$F$244,$F153,'Калькуляция (5.9)'!$G$26:$G$244,$G153)</f>
        <v>0</v>
      </c>
      <c r="AZ153" s="900" t="s">
        <v>1527</v>
      </c>
    </row>
    <row r="154" spans="5:52" ht="20.25" customHeight="1" x14ac:dyDescent="0.15">
      <c r="E154" s="630">
        <v>21</v>
      </c>
      <c r="F154" s="725" t="str" cm="1">
        <f t="array" ref="F154">F153</f>
        <v>2</v>
      </c>
      <c r="G154" s="576" t="s">
        <v>1528</v>
      </c>
      <c r="T154" s="651" t="b" cm="1">
        <f t="array" ref="T154">T153</f>
        <v>1</v>
      </c>
      <c r="X154" s="1272"/>
      <c r="Z154" s="1272"/>
      <c r="AB154" s="125" t="s">
        <v>1529</v>
      </c>
      <c r="AC154" s="118" t="s">
        <v>1530</v>
      </c>
      <c r="AD154" s="496"/>
      <c r="AE154" s="496" t="s">
        <v>805</v>
      </c>
      <c r="AF154" s="1084">
        <f ca="1">SUMIFS('Калькуляция (5.9)'!AF$26:AF$244,'Калькуляция (5.9)'!$F$26:$F$244,$F154,'Калькуляция (5.9)'!$G$26:$G$244,$G154)</f>
        <v>2000</v>
      </c>
      <c r="AG154" s="1084">
        <f ca="1">SUMIFS('Калькуляция (5.9)'!AG$26:AG$244,'Калькуляция (5.9)'!$F$26:$F$244,$F154,'Калькуляция (5.9)'!$G$26:$G$244,$G154)</f>
        <v>0</v>
      </c>
      <c r="AZ154" s="900" t="s">
        <v>1531</v>
      </c>
    </row>
    <row r="155" spans="5:52" ht="20.25" customHeight="1" x14ac:dyDescent="0.15">
      <c r="E155" s="630">
        <v>21</v>
      </c>
      <c r="F155" s="725" t="str" cm="1">
        <f t="array" ref="F155">F154</f>
        <v>2</v>
      </c>
      <c r="T155" s="651" t="b" cm="1">
        <f t="array" ref="T155">T154</f>
        <v>1</v>
      </c>
      <c r="X155" s="1272"/>
      <c r="Z155" s="1272"/>
      <c r="AB155" s="125" t="s">
        <v>1532</v>
      </c>
      <c r="AC155" s="822" t="s">
        <v>1533</v>
      </c>
      <c r="AD155" s="496"/>
      <c r="AE155" s="496" t="s">
        <v>491</v>
      </c>
      <c r="AF155" s="1159"/>
      <c r="AG155" s="1159"/>
      <c r="AZ155" s="900" t="s">
        <v>1534</v>
      </c>
    </row>
    <row r="156" spans="5:52" ht="21.75" customHeight="1" x14ac:dyDescent="0.15">
      <c r="E156" s="630">
        <v>22.5</v>
      </c>
      <c r="F156" s="725" t="str" cm="1">
        <f t="array" ref="F156">F154</f>
        <v>2</v>
      </c>
      <c r="G156" s="576" t="s">
        <v>1535</v>
      </c>
      <c r="T156" s="651" t="b" cm="1">
        <f t="array" ref="T156">T154</f>
        <v>1</v>
      </c>
      <c r="X156" s="1272"/>
      <c r="Z156" s="1272"/>
      <c r="AB156" s="125" t="s">
        <v>1536</v>
      </c>
      <c r="AC156" s="118" t="s">
        <v>1537</v>
      </c>
      <c r="AD156" s="496"/>
      <c r="AE156" s="496" t="s">
        <v>805</v>
      </c>
      <c r="AF156" s="1084">
        <f ca="1">SUMIFS('Калькуляция (5.9)'!AF$26:AF$244,'Калькуляция (5.9)'!$F$26:$F$244,$F156,'Калькуляция (5.9)'!$G$26:$G$244,$G156)</f>
        <v>0</v>
      </c>
      <c r="AG156" s="1084">
        <f ca="1">SUMIFS('Калькуляция (5.9)'!AG$26:AG$244,'Калькуляция (5.9)'!$F$26:$F$244,$F156,'Калькуляция (5.9)'!$G$26:$G$244,$G156)</f>
        <v>0</v>
      </c>
      <c r="AZ156" s="900" t="s">
        <v>1538</v>
      </c>
    </row>
    <row r="157" spans="5:52" ht="21.75" customHeight="1" x14ac:dyDescent="0.15">
      <c r="E157" s="630">
        <v>22.8</v>
      </c>
      <c r="F157" s="725" t="str" cm="1">
        <f t="array" ref="F157">F156</f>
        <v>2</v>
      </c>
      <c r="G157" s="576" t="s">
        <v>632</v>
      </c>
      <c r="T157" s="651" t="b" cm="1">
        <f t="array" ref="T157">T156</f>
        <v>1</v>
      </c>
      <c r="X157" s="1272"/>
      <c r="Z157" s="1272"/>
      <c r="AB157" s="125" t="s">
        <v>1539</v>
      </c>
      <c r="AC157" s="118" t="s">
        <v>1540</v>
      </c>
      <c r="AD157" s="496"/>
      <c r="AE157" s="496" t="s">
        <v>805</v>
      </c>
      <c r="AF157" s="1084">
        <f ca="1">SUMIFS('Калькуляция (5.9)'!AF$26:AF$244,'Калькуляция (5.9)'!$F$26:$F$244,$F157,'Калькуляция (5.9)'!$G$26:$G$244,$G157)</f>
        <v>0</v>
      </c>
      <c r="AG157" s="1084">
        <f ca="1">SUMIFS('Калькуляция (5.9)'!AG$26:AG$244,'Калькуляция (5.9)'!$F$26:$F$244,$F157,'Калькуляция (5.9)'!$G$26:$G$244,$G157)</f>
        <v>0</v>
      </c>
      <c r="AZ157" s="900" t="s">
        <v>1541</v>
      </c>
    </row>
    <row r="158" spans="5:52" ht="29.25" customHeight="1" x14ac:dyDescent="0.15">
      <c r="E158" s="630">
        <v>30</v>
      </c>
      <c r="F158" s="725" t="str" cm="1">
        <f t="array" ref="F158">F157</f>
        <v>2</v>
      </c>
      <c r="T158" s="651" t="b" cm="1">
        <f t="array" ref="T158">T157</f>
        <v>1</v>
      </c>
      <c r="X158" s="1272"/>
      <c r="Z158" s="1272"/>
      <c r="AB158" s="125" t="s">
        <v>1542</v>
      </c>
      <c r="AC158" s="118" t="s">
        <v>1543</v>
      </c>
      <c r="AD158" s="499"/>
      <c r="AE158" s="496" t="s">
        <v>805</v>
      </c>
      <c r="AF158" s="1084"/>
      <c r="AG158" s="1084"/>
      <c r="AZ158" s="900" t="s">
        <v>1544</v>
      </c>
    </row>
    <row r="159" spans="5:52" ht="36.75" customHeight="1" x14ac:dyDescent="0.15">
      <c r="E159" s="630">
        <v>38.299999999999997</v>
      </c>
      <c r="F159" s="725" t="str" cm="1">
        <f t="array" ref="F159">F158</f>
        <v>2</v>
      </c>
      <c r="T159" s="651" t="b" cm="1">
        <f t="array" ref="T159">T158</f>
        <v>1</v>
      </c>
      <c r="X159" s="1272"/>
      <c r="Z159" s="1272"/>
      <c r="AB159" s="125" t="s">
        <v>1545</v>
      </c>
      <c r="AC159" s="118" t="s">
        <v>1546</v>
      </c>
      <c r="AD159" s="496"/>
      <c r="AE159" s="496" t="s">
        <v>805</v>
      </c>
      <c r="AF159" s="1084"/>
      <c r="AG159" s="1084"/>
      <c r="AZ159" s="900" t="s">
        <v>1547</v>
      </c>
    </row>
    <row r="160" spans="5:52" ht="72.75" customHeight="1" x14ac:dyDescent="0.15">
      <c r="E160" s="630">
        <v>75</v>
      </c>
      <c r="F160" s="725" t="str" cm="1">
        <f t="array" ref="F160">F159</f>
        <v>2</v>
      </c>
      <c r="T160" s="651" t="b" cm="1">
        <f t="array" ref="T160">T159</f>
        <v>1</v>
      </c>
      <c r="X160" s="1272"/>
      <c r="Z160" s="1272"/>
      <c r="AB160" s="125" t="s">
        <v>1548</v>
      </c>
      <c r="AC160" s="118" t="s">
        <v>1549</v>
      </c>
      <c r="AD160" s="496"/>
      <c r="AE160" s="496" t="s">
        <v>805</v>
      </c>
      <c r="AF160" s="1084"/>
      <c r="AG160" s="1084"/>
      <c r="AZ160" s="900" t="s">
        <v>1550</v>
      </c>
    </row>
    <row r="161" spans="1:52" ht="72" customHeight="1" x14ac:dyDescent="0.15">
      <c r="E161" s="630">
        <v>74.3</v>
      </c>
      <c r="F161" s="725" t="str" cm="1">
        <f t="array" ref="F161">F160</f>
        <v>2</v>
      </c>
      <c r="T161" s="651" t="b" cm="1">
        <f t="array" ref="T161">T160</f>
        <v>1</v>
      </c>
      <c r="X161" s="1272"/>
      <c r="Z161" s="1272"/>
      <c r="AB161" s="125" t="s">
        <v>1551</v>
      </c>
      <c r="AC161" s="118" t="s">
        <v>1552</v>
      </c>
      <c r="AD161" s="496"/>
      <c r="AE161" s="496" t="s">
        <v>1431</v>
      </c>
      <c r="AF161" s="1084"/>
      <c r="AG161" s="1084"/>
      <c r="AZ161" s="900" t="s">
        <v>1553</v>
      </c>
    </row>
    <row r="162" spans="1:52" ht="55.5" customHeight="1" x14ac:dyDescent="0.15">
      <c r="E162" s="630">
        <v>57</v>
      </c>
      <c r="F162" s="725" t="str" cm="1">
        <f t="array" ref="F162">F161</f>
        <v>2</v>
      </c>
      <c r="T162" s="651" t="b" cm="1">
        <f t="array" ref="T162">T161</f>
        <v>1</v>
      </c>
      <c r="X162" s="1272"/>
      <c r="Z162" s="1272"/>
      <c r="AB162" s="125" t="s">
        <v>331</v>
      </c>
      <c r="AC162" s="494" t="s">
        <v>1554</v>
      </c>
      <c r="AD162" s="121" t="s">
        <v>1577</v>
      </c>
      <c r="AE162" s="496" t="s">
        <v>1431</v>
      </c>
      <c r="AF162" s="1084">
        <v>118370.835771</v>
      </c>
      <c r="AG162" s="1084"/>
      <c r="AZ162" s="900" t="s">
        <v>1556</v>
      </c>
    </row>
    <row r="163" spans="1:52" ht="10.5" customHeight="1" x14ac:dyDescent="0.15">
      <c r="E163" s="630">
        <v>11.4</v>
      </c>
      <c r="F163" s="725" t="str" cm="1">
        <f t="array" ref="F163">F162</f>
        <v>2</v>
      </c>
      <c r="T163" s="651" t="b" cm="1">
        <f t="array" ref="T163">T162</f>
        <v>1</v>
      </c>
      <c r="X163" s="1272"/>
      <c r="Z163" s="1272"/>
    </row>
    <row r="164" spans="1:52" ht="10.5" customHeight="1" x14ac:dyDescent="0.15">
      <c r="E164" s="630">
        <v>11.3</v>
      </c>
      <c r="F164" s="725" t="str" cm="1">
        <f t="array" ref="F164">F163</f>
        <v>2</v>
      </c>
      <c r="T164" s="651" t="b" cm="1">
        <f t="array" ref="T164">T163</f>
        <v>1</v>
      </c>
      <c r="X164" s="1272"/>
      <c r="Z164" s="1272"/>
      <c r="AB164" s="1420" t="s">
        <v>1427</v>
      </c>
      <c r="AC164" s="1422" t="s">
        <v>489</v>
      </c>
      <c r="AD164" s="1418" t="s">
        <v>1171</v>
      </c>
      <c r="AE164" s="109">
        <f>god-2</f>
        <v>2025</v>
      </c>
      <c r="AF164" s="109">
        <f>god-1</f>
        <v>2026</v>
      </c>
      <c r="AG164" s="1418" t="s">
        <v>1557</v>
      </c>
      <c r="AH164" s="242" t="str" cm="1">
        <f t="array" ref="AH164">god</f>
        <v>2027</v>
      </c>
      <c r="AI164" s="109">
        <f>god+1</f>
        <v>2028</v>
      </c>
      <c r="AJ164" s="109">
        <f>god+2</f>
        <v>2029</v>
      </c>
      <c r="AK164" s="109">
        <f>god+3</f>
        <v>2030</v>
      </c>
      <c r="AL164" s="109">
        <f>god+4</f>
        <v>2031</v>
      </c>
      <c r="AM164" s="1418" t="s">
        <v>1557</v>
      </c>
      <c r="AN164" s="242" t="str" cm="1">
        <f t="array" ref="AN164">god</f>
        <v>2027</v>
      </c>
      <c r="AO164" s="109">
        <f>god+1</f>
        <v>2028</v>
      </c>
      <c r="AP164" s="109">
        <f>god+2</f>
        <v>2029</v>
      </c>
      <c r="AQ164" s="109">
        <f>god+3</f>
        <v>2030</v>
      </c>
      <c r="AR164" s="109">
        <f>god+4</f>
        <v>2031</v>
      </c>
      <c r="AU164" s="1419" t="s">
        <v>1558</v>
      </c>
    </row>
    <row r="165" spans="1:52" ht="21.75" customHeight="1" x14ac:dyDescent="0.15">
      <c r="E165" s="630">
        <v>22.5</v>
      </c>
      <c r="F165" s="725" t="str" cm="1">
        <f t="array" ref="F165">F164</f>
        <v>2</v>
      </c>
      <c r="T165" s="651" t="b" cm="1">
        <f t="array" ref="T165">T164</f>
        <v>1</v>
      </c>
      <c r="X165" s="1272"/>
      <c r="Z165" s="1272"/>
      <c r="AB165" s="1421"/>
      <c r="AC165" s="1423"/>
      <c r="AD165" s="1418"/>
      <c r="AE165" s="125" t="s">
        <v>394</v>
      </c>
      <c r="AF165" s="125" t="s">
        <v>394</v>
      </c>
      <c r="AG165" s="1418"/>
      <c r="AH165" s="125" t="s">
        <v>395</v>
      </c>
      <c r="AI165" s="125" t="s">
        <v>395</v>
      </c>
      <c r="AJ165" s="125" t="s">
        <v>395</v>
      </c>
      <c r="AK165" s="125" t="s">
        <v>395</v>
      </c>
      <c r="AL165" s="125" t="s">
        <v>395</v>
      </c>
      <c r="AM165" s="1418"/>
      <c r="AN165" s="125" t="s">
        <v>394</v>
      </c>
      <c r="AO165" s="125" t="s">
        <v>394</v>
      </c>
      <c r="AP165" s="125" t="s">
        <v>394</v>
      </c>
      <c r="AQ165" s="125" t="s">
        <v>394</v>
      </c>
      <c r="AR165" s="125" t="s">
        <v>394</v>
      </c>
      <c r="AU165" s="1419"/>
    </row>
    <row r="166" spans="1:52" ht="15" customHeight="1" x14ac:dyDescent="0.15">
      <c r="E166" s="630">
        <v>15.8</v>
      </c>
      <c r="F166" s="725" t="str" cm="1">
        <f t="array" ref="F166">F165</f>
        <v>2</v>
      </c>
      <c r="T166" s="651" t="b" cm="1">
        <f t="array" ref="T166">T165</f>
        <v>1</v>
      </c>
      <c r="X166" s="1272"/>
      <c r="Z166" s="1272"/>
      <c r="AB166" s="225" t="s">
        <v>334</v>
      </c>
      <c r="AC166" s="326" t="s">
        <v>1559</v>
      </c>
      <c r="AD166" s="496" t="s">
        <v>805</v>
      </c>
      <c r="AE166" s="652" t="s">
        <v>1560</v>
      </c>
      <c r="AF166" s="652" t="s">
        <v>1560</v>
      </c>
      <c r="AG166" s="338" cm="1">
        <f t="array" aca="1" ref="AG166" ca="1">AF123</f>
        <v>11002.557827919998</v>
      </c>
      <c r="AH166" s="804">
        <f ca="1">AF123/2</f>
        <v>5501.278913959999</v>
      </c>
      <c r="AI166" s="1161">
        <f ca="1">AH166</f>
        <v>5501.278913959999</v>
      </c>
      <c r="AJ166" s="1161"/>
      <c r="AK166" s="1161"/>
      <c r="AL166" s="1161"/>
      <c r="AM166" s="338" cm="1">
        <f t="array" aca="1" ref="AM166" ca="1">AG123</f>
        <v>0</v>
      </c>
      <c r="AN166" s="805"/>
      <c r="AO166" s="1163"/>
      <c r="AP166" s="1163"/>
      <c r="AQ166" s="1163"/>
      <c r="AR166" s="1163"/>
      <c r="AU166" s="80"/>
      <c r="AZ166" s="900" t="s">
        <v>1561</v>
      </c>
    </row>
    <row r="167" spans="1:52" ht="27" customHeight="1" x14ac:dyDescent="0.15">
      <c r="E167" s="630">
        <v>27.8</v>
      </c>
      <c r="F167" s="725" t="str" cm="1">
        <f t="array" ref="F167">F166</f>
        <v>2</v>
      </c>
      <c r="T167" s="651" t="b" cm="1">
        <f t="array" ref="T167">T166</f>
        <v>1</v>
      </c>
      <c r="X167" s="1272"/>
      <c r="Z167" s="1272"/>
      <c r="AB167" s="225" t="s">
        <v>624</v>
      </c>
      <c r="AC167" s="501" t="s">
        <v>1562</v>
      </c>
      <c r="AD167" s="496" t="s">
        <v>805</v>
      </c>
      <c r="AE167" s="1161">
        <v>-1986.8117898903499</v>
      </c>
      <c r="AF167" s="1161">
        <v>-1146.2974144490599</v>
      </c>
      <c r="AG167" s="338">
        <f>SUM(AH167:AL167)</f>
        <v>-11836.795660600001</v>
      </c>
      <c r="AH167" s="804">
        <v>-11836.795660600001</v>
      </c>
      <c r="AI167" s="1161"/>
      <c r="AJ167" s="1161"/>
      <c r="AK167" s="1161"/>
      <c r="AL167" s="1161"/>
      <c r="AM167" s="338">
        <f>SUM(AN167:AR167)</f>
        <v>0</v>
      </c>
      <c r="AN167" s="805"/>
      <c r="AO167" s="1163"/>
      <c r="AP167" s="1163"/>
      <c r="AQ167" s="1163"/>
      <c r="AR167" s="1163"/>
      <c r="AU167" s="80"/>
      <c r="AZ167" s="900" t="s">
        <v>1563</v>
      </c>
    </row>
    <row r="168" spans="1:52" ht="15" customHeight="1" x14ac:dyDescent="0.15">
      <c r="E168" s="630">
        <v>15.8</v>
      </c>
      <c r="F168" s="725" t="str" cm="1">
        <f t="array" ref="F168">F167</f>
        <v>2</v>
      </c>
      <c r="G168" s="576" t="s">
        <v>1564</v>
      </c>
      <c r="T168" s="651" t="b" cm="1">
        <f t="array" ref="T168">T167</f>
        <v>1</v>
      </c>
      <c r="X168" s="1272"/>
      <c r="Z168" s="1272"/>
      <c r="AB168" s="250" t="s">
        <v>629</v>
      </c>
      <c r="AC168" s="494" t="s">
        <v>1565</v>
      </c>
      <c r="AD168" s="496" t="s">
        <v>805</v>
      </c>
      <c r="AE168" s="338" cm="1">
        <f t="array" ref="AE168">AE167</f>
        <v>-1986.8117898903499</v>
      </c>
      <c r="AF168" s="338" cm="1">
        <f t="array" ref="AF168">AF167</f>
        <v>-1146.2974144490599</v>
      </c>
      <c r="AG168" s="338">
        <f t="shared" ref="AG168:AR168" ca="1" si="2">AG166+AG167</f>
        <v>-834.23783268000261</v>
      </c>
      <c r="AH168" s="338">
        <f t="shared" ca="1" si="2"/>
        <v>-6335.5167466400017</v>
      </c>
      <c r="AI168" s="338">
        <f t="shared" ca="1" si="2"/>
        <v>5501.278913959999</v>
      </c>
      <c r="AJ168" s="338">
        <f t="shared" si="2"/>
        <v>0</v>
      </c>
      <c r="AK168" s="338">
        <f t="shared" si="2"/>
        <v>0</v>
      </c>
      <c r="AL168" s="338">
        <f t="shared" si="2"/>
        <v>0</v>
      </c>
      <c r="AM168" s="338">
        <f t="shared" ca="1" si="2"/>
        <v>0</v>
      </c>
      <c r="AN168" s="338">
        <f t="shared" si="2"/>
        <v>0</v>
      </c>
      <c r="AO168" s="338">
        <f t="shared" si="2"/>
        <v>0</v>
      </c>
      <c r="AP168" s="338">
        <f t="shared" si="2"/>
        <v>0</v>
      </c>
      <c r="AQ168" s="338">
        <f t="shared" si="2"/>
        <v>0</v>
      </c>
      <c r="AR168" s="338">
        <f t="shared" si="2"/>
        <v>0</v>
      </c>
      <c r="AU168" s="80"/>
      <c r="AZ168" s="900" t="s">
        <v>1566</v>
      </c>
    </row>
    <row r="169" spans="1:52" s="1058" customFormat="1" ht="10.5" customHeight="1" x14ac:dyDescent="0.15">
      <c r="A169" s="148"/>
      <c r="B169" s="148"/>
      <c r="C169" s="148"/>
      <c r="D169" s="148"/>
      <c r="E169" s="630">
        <v>11.4</v>
      </c>
      <c r="F169" s="725" t="str" cm="1">
        <f t="array" ref="F169">X169</f>
        <v>3</v>
      </c>
      <c r="G169" s="148"/>
      <c r="H169" s="148"/>
      <c r="I169" s="148"/>
      <c r="J169" s="148"/>
      <c r="K169" s="148"/>
      <c r="L169" s="148"/>
      <c r="M169" s="148"/>
      <c r="N169" s="148"/>
      <c r="O169" s="148"/>
      <c r="P169" s="148"/>
      <c r="Q169" s="148"/>
      <c r="R169" s="148"/>
      <c r="S169" s="148"/>
      <c r="T169" s="640" t="b">
        <f>X169&gt;0</f>
        <v>1</v>
      </c>
      <c r="U169" s="148"/>
      <c r="V169" s="127" t="str" cm="1">
        <f t="array" ref="V169">'Ресурсы (5.4)'!$AB$57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169" s="148"/>
      <c r="X169" s="1311" t="s">
        <v>334</v>
      </c>
      <c r="Y169" s="148"/>
      <c r="Z169" s="1308"/>
      <c r="AA169" s="148"/>
      <c r="AB169" s="256" t="str" cm="1">
        <f t="array" ref="AB169">IF(ISBLANK('Ресурсы (5.4)'!$AB$57),"",'Ресурсы (5.4)'!$AB$57)</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69" s="257"/>
      <c r="AD169" s="257"/>
      <c r="AE169" s="257"/>
      <c r="AF169" s="257"/>
      <c r="AG169" s="257"/>
      <c r="AH169" s="148"/>
      <c r="AI169" s="148"/>
      <c r="AJ169" s="148"/>
      <c r="AK169" s="148"/>
      <c r="AL169" s="148"/>
      <c r="AM169" s="148"/>
      <c r="AN169" s="148"/>
      <c r="AO169" s="148"/>
      <c r="AP169" s="148"/>
      <c r="AQ169" s="148"/>
      <c r="AR169" s="148"/>
      <c r="AS169" s="148"/>
      <c r="AT169" s="148"/>
      <c r="AU169" s="148"/>
      <c r="AV169" s="148"/>
      <c r="AW169" s="148"/>
      <c r="AX169" s="148"/>
      <c r="AY169" s="148"/>
      <c r="AZ169" s="900"/>
    </row>
    <row r="170" spans="1:52" ht="50.25" customHeight="1" x14ac:dyDescent="0.15">
      <c r="E170" s="630">
        <v>51.8</v>
      </c>
      <c r="F170" s="725" t="str" cm="1">
        <f t="array" ref="F170">F169</f>
        <v>3</v>
      </c>
      <c r="T170" s="651" t="b" cm="1">
        <f t="array" ref="T170">T169</f>
        <v>1</v>
      </c>
      <c r="X170" s="1272"/>
      <c r="Z170" s="1272"/>
      <c r="AB170" s="261" t="s">
        <v>324</v>
      </c>
      <c r="AC170" s="494" t="s">
        <v>63</v>
      </c>
      <c r="AD170" s="495" t="s">
        <v>1430</v>
      </c>
      <c r="AE170" s="496" t="s">
        <v>1431</v>
      </c>
      <c r="AF170" s="292">
        <f ca="1">AF171-AF209</f>
        <v>58988.801772304694</v>
      </c>
      <c r="AG170" s="292">
        <f ca="1">AG171-AG209</f>
        <v>0</v>
      </c>
      <c r="AZ170" s="900" t="s">
        <v>1432</v>
      </c>
    </row>
    <row r="171" spans="1:52" ht="51" customHeight="1" x14ac:dyDescent="0.15">
      <c r="E171" s="630">
        <v>52.5</v>
      </c>
      <c r="F171" s="725" t="str" cm="1">
        <f t="array" ref="F171">F170</f>
        <v>3</v>
      </c>
      <c r="T171" s="651" t="b" cm="1">
        <f t="array" ref="T171">T170</f>
        <v>1</v>
      </c>
      <c r="X171" s="1272"/>
      <c r="Z171" s="1272"/>
      <c r="AB171" s="125" t="s">
        <v>442</v>
      </c>
      <c r="AC171" s="116" t="s">
        <v>1433</v>
      </c>
      <c r="AD171" s="495" t="s">
        <v>1567</v>
      </c>
      <c r="AE171" s="496" t="s">
        <v>1431</v>
      </c>
      <c r="AF171" s="292">
        <f ca="1">AF173+AF174+AF200+AF201+AF203+AF204+AF205+AF206-AF207+AF208</f>
        <v>434434.4357783047</v>
      </c>
      <c r="AG171" s="1084">
        <f ca="1">AG173+AG174+AG200+AG201+AG203+AG204+AG205+AG206-AG207+AG208</f>
        <v>0</v>
      </c>
      <c r="AZ171" s="900" t="s">
        <v>1435</v>
      </c>
    </row>
    <row r="172" spans="1:52" ht="27" customHeight="1" x14ac:dyDescent="0.15">
      <c r="E172" s="630">
        <v>27.8</v>
      </c>
      <c r="F172" s="725" t="str" cm="1">
        <f t="array" ref="F172">F171</f>
        <v>3</v>
      </c>
      <c r="T172" s="651" t="b" cm="1">
        <f t="array" ref="T172">T171</f>
        <v>1</v>
      </c>
      <c r="X172" s="1272"/>
      <c r="Z172" s="1272"/>
      <c r="AB172" s="125"/>
      <c r="AC172" s="502" t="s">
        <v>1436</v>
      </c>
      <c r="AD172" s="497" t="s">
        <v>1568</v>
      </c>
      <c r="AE172" s="496" t="s">
        <v>1431</v>
      </c>
      <c r="AF172" s="1084">
        <v>47436.03</v>
      </c>
      <c r="AG172" s="1084"/>
      <c r="AZ172" s="900" t="s">
        <v>1438</v>
      </c>
    </row>
    <row r="173" spans="1:52" ht="29.25" customHeight="1" x14ac:dyDescent="0.15">
      <c r="E173" s="630">
        <v>30</v>
      </c>
      <c r="F173" s="725" t="str" cm="1">
        <f t="array" ref="F173">F172</f>
        <v>3</v>
      </c>
      <c r="G173" s="576" t="s">
        <v>1323</v>
      </c>
      <c r="T173" s="651" t="b" cm="1">
        <f t="array" ref="T173">T172</f>
        <v>1</v>
      </c>
      <c r="X173" s="1272"/>
      <c r="Z173" s="1272"/>
      <c r="AB173" s="125" t="s">
        <v>1177</v>
      </c>
      <c r="AC173" s="440" t="s">
        <v>1439</v>
      </c>
      <c r="AD173" s="498" t="s">
        <v>1569</v>
      </c>
      <c r="AE173" s="495" t="s">
        <v>1431</v>
      </c>
      <c r="AF173" s="1084">
        <f ca="1">SUMIFS('Операционные (5.1)'!AF$26:AF$123,'Операционные (5.1)'!$F$26:$F$123,$F173,'Операционные (5.1)'!$G$26:$G$123,$G173)</f>
        <v>96049.049733499996</v>
      </c>
      <c r="AG173" s="1084">
        <f ca="1">SUMIFS('Операционные (5.1)'!AG$26:AG$123,'Операционные (5.1)'!$F$26:$F$123,$F173,'Операционные (5.1)'!$G$26:$G$123,$G173)</f>
        <v>0</v>
      </c>
      <c r="AZ173" s="900" t="s">
        <v>1441</v>
      </c>
    </row>
    <row r="174" spans="1:52" ht="39.75" customHeight="1" x14ac:dyDescent="0.15">
      <c r="E174" s="630">
        <v>41.3</v>
      </c>
      <c r="F174" s="725" t="str" cm="1">
        <f t="array" ref="F174">F173</f>
        <v>3</v>
      </c>
      <c r="T174" s="651" t="b" cm="1">
        <f t="array" ref="T174">T173</f>
        <v>1</v>
      </c>
      <c r="X174" s="1272"/>
      <c r="Z174" s="1272"/>
      <c r="AB174" s="125" t="s">
        <v>1181</v>
      </c>
      <c r="AC174" s="440" t="s">
        <v>1442</v>
      </c>
      <c r="AD174" s="498" t="s">
        <v>1443</v>
      </c>
      <c r="AE174" s="495" t="s">
        <v>1431</v>
      </c>
      <c r="AF174" s="292">
        <f ca="1">AF175+AF179</f>
        <v>181375.63793232001</v>
      </c>
      <c r="AG174" s="292">
        <f ca="1">AG175+AG179</f>
        <v>0</v>
      </c>
      <c r="AZ174" s="900" t="s">
        <v>1444</v>
      </c>
    </row>
    <row r="175" spans="1:52" ht="55.5" customHeight="1" x14ac:dyDescent="0.15">
      <c r="E175" s="630">
        <v>57</v>
      </c>
      <c r="F175" s="725" t="str" cm="1">
        <f t="array" ref="F175">F174</f>
        <v>3</v>
      </c>
      <c r="G175" s="576" t="s">
        <v>1416</v>
      </c>
      <c r="T175" s="651" t="b" cm="1">
        <f t="array" ref="T175">T174</f>
        <v>1</v>
      </c>
      <c r="X175" s="1272"/>
      <c r="Z175" s="1272"/>
      <c r="AB175" s="125" t="s">
        <v>1445</v>
      </c>
      <c r="AC175" s="457" t="s">
        <v>1446</v>
      </c>
      <c r="AD175" s="121" t="s">
        <v>1447</v>
      </c>
      <c r="AE175" s="496" t="s">
        <v>1431</v>
      </c>
      <c r="AF175" s="1084">
        <f ca="1">SUMIFS('Ресурсы (5.4)'!AF$26:AF$67,'Ресурсы (5.4)'!$F$26:$F$67,$F175,'Ресурсы (5.4)'!$G$26:$G$67,$G175)</f>
        <v>157835.59274232</v>
      </c>
      <c r="AG175" s="1084">
        <f ca="1">SUMIFS('Ресурсы (5.4)'!AG$26:AG$67,'Ресурсы (5.4)'!$F$26:$F$67,$F175,'Ресурсы (5.4)'!$G$26:$G$67,$G175)</f>
        <v>0</v>
      </c>
      <c r="AZ175" s="900" t="s">
        <v>1448</v>
      </c>
    </row>
    <row r="176" spans="1:52" ht="24.75" customHeight="1" x14ac:dyDescent="0.15">
      <c r="E176" s="630">
        <v>25.5</v>
      </c>
      <c r="F176" s="725" t="str" cm="1">
        <f t="array" ref="F176">F175</f>
        <v>3</v>
      </c>
      <c r="T176" s="651" t="b" cm="1">
        <f t="array" ref="T176">T175</f>
        <v>1</v>
      </c>
      <c r="X176" s="1272"/>
      <c r="Z176" s="1272"/>
      <c r="AB176" s="125" t="s">
        <v>1449</v>
      </c>
      <c r="AC176" s="500" t="s">
        <v>1450</v>
      </c>
      <c r="AD176" s="121" t="s">
        <v>1451</v>
      </c>
      <c r="AE176" s="496" t="s">
        <v>773</v>
      </c>
      <c r="AF176" s="1084">
        <v>154.25</v>
      </c>
      <c r="AG176" s="1084"/>
      <c r="AZ176" s="900" t="s">
        <v>1452</v>
      </c>
    </row>
    <row r="177" spans="5:52" ht="38.25" customHeight="1" x14ac:dyDescent="0.15">
      <c r="E177" s="630">
        <v>39.799999999999997</v>
      </c>
      <c r="F177" s="725" t="str" cm="1">
        <f t="array" ref="F177">F176</f>
        <v>3</v>
      </c>
      <c r="T177" s="651" t="b" cm="1">
        <f t="array" ref="T177">T176</f>
        <v>1</v>
      </c>
      <c r="X177" s="1272"/>
      <c r="Z177" s="1272"/>
      <c r="AB177" s="125" t="s">
        <v>1453</v>
      </c>
      <c r="AC177" s="500" t="s">
        <v>1454</v>
      </c>
      <c r="AD177" s="121" t="s">
        <v>1455</v>
      </c>
      <c r="AE177" s="496" t="s">
        <v>592</v>
      </c>
      <c r="AF177" s="1084">
        <v>154210.89199999999</v>
      </c>
      <c r="AG177" s="1084"/>
      <c r="AZ177" s="900" t="s">
        <v>1456</v>
      </c>
    </row>
    <row r="178" spans="5:52" ht="23.25" customHeight="1" x14ac:dyDescent="0.15">
      <c r="E178" s="630">
        <v>24</v>
      </c>
      <c r="F178" s="725" t="str" cm="1">
        <f t="array" ref="F178">F177</f>
        <v>3</v>
      </c>
      <c r="T178" s="651" t="b" cm="1">
        <f t="array" ref="T178">T177</f>
        <v>1</v>
      </c>
      <c r="X178" s="1272"/>
      <c r="Z178" s="1272"/>
      <c r="AB178" s="125" t="s">
        <v>1457</v>
      </c>
      <c r="AC178" s="500" t="s">
        <v>1458</v>
      </c>
      <c r="AD178" s="121" t="s">
        <v>1570</v>
      </c>
      <c r="AE178" s="496" t="s">
        <v>1460</v>
      </c>
      <c r="AF178" s="1084">
        <v>7987.0200589914366</v>
      </c>
      <c r="AG178" s="1084"/>
      <c r="AZ178" s="900" t="s">
        <v>1461</v>
      </c>
    </row>
    <row r="179" spans="5:52" ht="56.25" customHeight="1" x14ac:dyDescent="0.15">
      <c r="E179" s="630">
        <v>57.8</v>
      </c>
      <c r="F179" s="725" t="str" cm="1">
        <f t="array" ref="F179">F178</f>
        <v>3</v>
      </c>
      <c r="T179" s="651" t="b" cm="1">
        <f t="array" ref="T179">T178</f>
        <v>1</v>
      </c>
      <c r="X179" s="1272"/>
      <c r="Z179" s="1272"/>
      <c r="AB179" s="125" t="s">
        <v>1462</v>
      </c>
      <c r="AC179" s="440" t="s">
        <v>1463</v>
      </c>
      <c r="AD179" s="121" t="s">
        <v>1464</v>
      </c>
      <c r="AE179" s="496" t="s">
        <v>1431</v>
      </c>
      <c r="AF179" s="292">
        <f ca="1">AF180+AF185+AF190+AF195</f>
        <v>23540.045190000001</v>
      </c>
      <c r="AG179" s="292">
        <f ca="1">AG180+AG185+AG190+AG195</f>
        <v>0</v>
      </c>
      <c r="AZ179" s="900" t="s">
        <v>1465</v>
      </c>
    </row>
    <row r="180" spans="5:52" ht="19.5" customHeight="1" x14ac:dyDescent="0.15">
      <c r="E180" s="630">
        <v>20.3</v>
      </c>
      <c r="F180" s="725" t="str" cm="1">
        <f t="array" ref="F180">F179</f>
        <v>3</v>
      </c>
      <c r="G180" s="576" t="s">
        <v>949</v>
      </c>
      <c r="T180" s="651" t="b" cm="1">
        <f t="array" ref="T180">T179</f>
        <v>1</v>
      </c>
      <c r="X180" s="1272"/>
      <c r="Z180" s="1272"/>
      <c r="AB180" s="125" t="s">
        <v>1466</v>
      </c>
      <c r="AC180" s="457" t="s">
        <v>1467</v>
      </c>
      <c r="AD180" s="498"/>
      <c r="AE180" s="496" t="s">
        <v>1431</v>
      </c>
      <c r="AF180" s="1084">
        <f ca="1">SUMIFS('Ресурсы (5.4)'!AF$26:AF$67,'Ресурсы (5.4)'!$F$26:$F$67,$F180,'Ресурсы (5.4)'!$G$26:$G$67,$G180)</f>
        <v>23408.962360000001</v>
      </c>
      <c r="AG180" s="1084">
        <f ca="1">SUMIFS('Ресурсы (5.4)'!AG$26:AG$67,'Ресурсы (5.4)'!$F$26:$F$67,$F180,'Ресурсы (5.4)'!$G$26:$G$67,$G180)</f>
        <v>0</v>
      </c>
      <c r="AZ180" s="900" t="s">
        <v>1468</v>
      </c>
    </row>
    <row r="181" spans="5:52" ht="27" customHeight="1" x14ac:dyDescent="0.15">
      <c r="E181" s="630">
        <v>27.8</v>
      </c>
      <c r="F181" s="725" t="str" cm="1">
        <f t="array" ref="F181">F180</f>
        <v>3</v>
      </c>
      <c r="T181" s="651" t="b" cm="1">
        <f t="array" ref="T181">T180</f>
        <v>1</v>
      </c>
      <c r="X181" s="1272"/>
      <c r="Z181" s="1272"/>
      <c r="AB181" s="125" t="s">
        <v>1469</v>
      </c>
      <c r="AC181" s="500" t="s">
        <v>1470</v>
      </c>
      <c r="AD181" s="121" t="s">
        <v>1571</v>
      </c>
      <c r="AE181" s="109" t="s">
        <v>1472</v>
      </c>
      <c r="AF181" s="1084">
        <v>2147.3217312483998</v>
      </c>
      <c r="AG181" s="1084"/>
      <c r="AZ181" s="900" t="s">
        <v>970</v>
      </c>
    </row>
    <row r="182" spans="5:52" ht="26.25" customHeight="1" x14ac:dyDescent="0.15">
      <c r="E182" s="630">
        <v>27</v>
      </c>
      <c r="F182" s="725" t="str" cm="1">
        <f t="array" ref="F182">F181</f>
        <v>3</v>
      </c>
      <c r="T182" s="651" t="b" cm="1">
        <f t="array" ref="T182">T181</f>
        <v>1</v>
      </c>
      <c r="X182" s="1272"/>
      <c r="Z182" s="1272"/>
      <c r="AB182" s="125" t="s">
        <v>1473</v>
      </c>
      <c r="AC182" s="500" t="s">
        <v>1474</v>
      </c>
      <c r="AD182" s="121" t="s">
        <v>1572</v>
      </c>
      <c r="AE182" s="496" t="s">
        <v>592</v>
      </c>
      <c r="AF182" s="1084">
        <v>139945.014</v>
      </c>
      <c r="AG182" s="1084"/>
      <c r="AZ182" s="900" t="s">
        <v>1476</v>
      </c>
    </row>
    <row r="183" spans="5:52" ht="28.5" customHeight="1" x14ac:dyDescent="0.15">
      <c r="E183" s="630">
        <v>29.3</v>
      </c>
      <c r="F183" s="725" t="str" cm="1">
        <f t="array" ref="F183">F182</f>
        <v>3</v>
      </c>
      <c r="T183" s="651" t="b" cm="1">
        <f t="array" ref="T183">T182</f>
        <v>1</v>
      </c>
      <c r="X183" s="1272"/>
      <c r="Z183" s="1272"/>
      <c r="AB183" s="125" t="s">
        <v>1477</v>
      </c>
      <c r="AC183" s="500" t="s">
        <v>1478</v>
      </c>
      <c r="AD183" s="121" t="s">
        <v>1573</v>
      </c>
      <c r="AE183" s="496" t="s">
        <v>592</v>
      </c>
      <c r="AF183" s="1084">
        <v>126526.79300000001</v>
      </c>
      <c r="AG183" s="1084"/>
      <c r="AZ183" s="900" t="s">
        <v>1480</v>
      </c>
    </row>
    <row r="184" spans="5:52" ht="33" customHeight="1" x14ac:dyDescent="0.15">
      <c r="E184" s="630">
        <v>34.5</v>
      </c>
      <c r="F184" s="725" t="str" cm="1">
        <f t="array" ref="F184">F183</f>
        <v>3</v>
      </c>
      <c r="T184" s="651" t="b" cm="1">
        <f t="array" ref="T184">T183</f>
        <v>1</v>
      </c>
      <c r="X184" s="1272"/>
      <c r="Z184" s="1272"/>
      <c r="AB184" s="125" t="s">
        <v>1481</v>
      </c>
      <c r="AC184" s="500" t="s">
        <v>1482</v>
      </c>
      <c r="AD184" s="121" t="s">
        <v>1574</v>
      </c>
      <c r="AE184" s="496" t="s">
        <v>959</v>
      </c>
      <c r="AF184" s="1084">
        <v>8.9232578615632967</v>
      </c>
      <c r="AG184" s="1084"/>
      <c r="AZ184" s="900" t="s">
        <v>1484</v>
      </c>
    </row>
    <row r="185" spans="5:52" ht="16.5" customHeight="1" x14ac:dyDescent="0.15">
      <c r="E185" s="630">
        <v>17.3</v>
      </c>
      <c r="F185" s="725" t="str" cm="1">
        <f t="array" ref="F185">F184</f>
        <v>3</v>
      </c>
      <c r="G185" s="576" t="s">
        <v>1017</v>
      </c>
      <c r="T185" s="651" t="b" cm="1">
        <f t="array" ref="T185">T184</f>
        <v>1</v>
      </c>
      <c r="X185" s="1272"/>
      <c r="Z185" s="1272"/>
      <c r="AB185" s="125" t="s">
        <v>1485</v>
      </c>
      <c r="AC185" s="457" t="s">
        <v>1486</v>
      </c>
      <c r="AD185" s="498"/>
      <c r="AE185" s="496" t="s">
        <v>1431</v>
      </c>
      <c r="AF185" s="1084">
        <f ca="1">SUMIFS('Ресурсы (5.4)'!AF$26:AF$67,'Ресурсы (5.4)'!$F$26:$F$67,$F185,'Ресурсы (5.4)'!$G$26:$G$67,$G185)</f>
        <v>131.08283</v>
      </c>
      <c r="AG185" s="1084">
        <f ca="1">SUMIFS('Ресурсы (5.4)'!AG$26:AG$67,'Ресурсы (5.4)'!$F$26:$F$67,$F185,'Ресурсы (5.4)'!$G$26:$G$67,$G185)</f>
        <v>0</v>
      </c>
      <c r="AZ185" s="900" t="s">
        <v>1487</v>
      </c>
    </row>
    <row r="186" spans="5:52" ht="30" customHeight="1" x14ac:dyDescent="0.15">
      <c r="E186" s="630">
        <v>30.8</v>
      </c>
      <c r="F186" s="725" t="str" cm="1">
        <f t="array" ref="F186">F185</f>
        <v>3</v>
      </c>
      <c r="T186" s="651" t="b" cm="1">
        <f t="array" ref="T186">T185</f>
        <v>1</v>
      </c>
      <c r="X186" s="1272"/>
      <c r="Z186" s="1272"/>
      <c r="AB186" s="125" t="s">
        <v>1488</v>
      </c>
      <c r="AC186" s="500" t="s">
        <v>1489</v>
      </c>
      <c r="AD186" s="121" t="s">
        <v>1575</v>
      </c>
      <c r="AE186" s="496" t="s">
        <v>1491</v>
      </c>
      <c r="AF186" s="1084">
        <v>2.8930602234</v>
      </c>
      <c r="AG186" s="1084"/>
      <c r="AZ186" s="900" t="s">
        <v>1026</v>
      </c>
    </row>
    <row r="187" spans="5:52" ht="30" customHeight="1" x14ac:dyDescent="0.15">
      <c r="E187" s="630">
        <v>30.8</v>
      </c>
      <c r="F187" s="725" t="str" cm="1">
        <f t="array" ref="F187">F186</f>
        <v>3</v>
      </c>
      <c r="T187" s="651" t="b" cm="1">
        <f t="array" ref="T187">T186</f>
        <v>1</v>
      </c>
      <c r="X187" s="1272"/>
      <c r="Z187" s="1272"/>
      <c r="AB187" s="125" t="s">
        <v>1492</v>
      </c>
      <c r="AC187" s="500" t="s">
        <v>1474</v>
      </c>
      <c r="AD187" s="121" t="s">
        <v>1572</v>
      </c>
      <c r="AE187" s="496" t="s">
        <v>592</v>
      </c>
      <c r="AF187" s="1084">
        <v>139945.014</v>
      </c>
      <c r="AG187" s="1084"/>
      <c r="AZ187" s="900" t="s">
        <v>1493</v>
      </c>
    </row>
    <row r="188" spans="5:52" ht="29.25" customHeight="1" x14ac:dyDescent="0.15">
      <c r="E188" s="630">
        <v>30</v>
      </c>
      <c r="F188" s="725" t="str" cm="1">
        <f t="array" ref="F188">F187</f>
        <v>3</v>
      </c>
      <c r="T188" s="651" t="b" cm="1">
        <f t="array" ref="T188">T187</f>
        <v>1</v>
      </c>
      <c r="X188" s="1272"/>
      <c r="Z188" s="1272"/>
      <c r="AB188" s="125" t="s">
        <v>1494</v>
      </c>
      <c r="AC188" s="500" t="s">
        <v>1478</v>
      </c>
      <c r="AD188" s="121" t="s">
        <v>1573</v>
      </c>
      <c r="AE188" s="496" t="s">
        <v>592</v>
      </c>
      <c r="AF188" s="1084">
        <v>126526.79300000001</v>
      </c>
      <c r="AG188" s="1084"/>
      <c r="AZ188" s="900" t="s">
        <v>1495</v>
      </c>
    </row>
    <row r="189" spans="5:52" ht="21" customHeight="1" x14ac:dyDescent="0.15">
      <c r="E189" s="630">
        <v>21.8</v>
      </c>
      <c r="F189" s="725" t="str" cm="1">
        <f t="array" ref="F189">F188</f>
        <v>3</v>
      </c>
      <c r="T189" s="651" t="b" cm="1">
        <f t="array" ref="T189">T188</f>
        <v>1</v>
      </c>
      <c r="X189" s="1272"/>
      <c r="Z189" s="1272"/>
      <c r="AB189" s="125" t="s">
        <v>1496</v>
      </c>
      <c r="AC189" s="500" t="s">
        <v>1497</v>
      </c>
      <c r="AD189" s="121" t="s">
        <v>1574</v>
      </c>
      <c r="AE189" s="496" t="s">
        <v>1498</v>
      </c>
      <c r="AF189" s="1084">
        <v>31.08</v>
      </c>
      <c r="AG189" s="1084"/>
      <c r="AZ189" s="900" t="s">
        <v>1499</v>
      </c>
    </row>
    <row r="190" spans="5:52" ht="15.75" customHeight="1" x14ac:dyDescent="0.15">
      <c r="E190" s="630">
        <v>16.5</v>
      </c>
      <c r="F190" s="725" t="str" cm="1">
        <f t="array" ref="F190">F189</f>
        <v>3</v>
      </c>
      <c r="G190" s="576" t="s">
        <v>984</v>
      </c>
      <c r="T190" s="651" t="b" cm="1">
        <f t="array" ref="T190">T189</f>
        <v>1</v>
      </c>
      <c r="X190" s="1272"/>
      <c r="Z190" s="1272"/>
      <c r="AB190" s="125" t="s">
        <v>1500</v>
      </c>
      <c r="AC190" s="457" t="s">
        <v>1501</v>
      </c>
      <c r="AD190" s="498"/>
      <c r="AE190" s="496" t="s">
        <v>1431</v>
      </c>
      <c r="AF190" s="1084">
        <f ca="1">SUMIFS('Ресурсы (5.4)'!AF$26:AF$67,'Ресурсы (5.4)'!$F$26:$F$67,$F190,'Ресурсы (5.4)'!$G$26:$G$67,$G190)</f>
        <v>0</v>
      </c>
      <c r="AG190" s="1084">
        <f ca="1">SUMIFS('Ресурсы (5.4)'!AG$26:AG$67,'Ресурсы (5.4)'!$F$26:$F$67,$F190,'Ресурсы (5.4)'!$G$26:$G$67,$G190)</f>
        <v>0</v>
      </c>
      <c r="AZ190" s="900" t="s">
        <v>1502</v>
      </c>
    </row>
    <row r="191" spans="5:52" ht="28.5" customHeight="1" x14ac:dyDescent="0.15">
      <c r="E191" s="630">
        <v>29.3</v>
      </c>
      <c r="F191" s="725" t="str" cm="1">
        <f t="array" ref="F191">F190</f>
        <v>3</v>
      </c>
      <c r="T191" s="651" t="b" cm="1">
        <f t="array" ref="T191">T190</f>
        <v>1</v>
      </c>
      <c r="X191" s="1272"/>
      <c r="Z191" s="1272"/>
      <c r="AB191" s="125" t="s">
        <v>1503</v>
      </c>
      <c r="AC191" s="500" t="s">
        <v>1504</v>
      </c>
      <c r="AD191" s="121" t="s">
        <v>1576</v>
      </c>
      <c r="AE191" s="496" t="s">
        <v>592</v>
      </c>
      <c r="AF191" s="1084"/>
      <c r="AG191" s="1084"/>
      <c r="AZ191" s="900" t="s">
        <v>1006</v>
      </c>
    </row>
    <row r="192" spans="5:52" ht="30" customHeight="1" x14ac:dyDescent="0.15">
      <c r="E192" s="630">
        <v>31.5</v>
      </c>
      <c r="F192" s="725" t="str" cm="1">
        <f t="array" ref="F192">F191</f>
        <v>3</v>
      </c>
      <c r="T192" s="651" t="b" cm="1">
        <f t="array" ref="T192">T191</f>
        <v>1</v>
      </c>
      <c r="X192" s="1272"/>
      <c r="Z192" s="1272"/>
      <c r="AB192" s="125" t="s">
        <v>1506</v>
      </c>
      <c r="AC192" s="500" t="s">
        <v>1474</v>
      </c>
      <c r="AD192" s="121" t="s">
        <v>1572</v>
      </c>
      <c r="AE192" s="496" t="s">
        <v>592</v>
      </c>
      <c r="AF192" s="1084"/>
      <c r="AG192" s="1084"/>
      <c r="AZ192" s="900" t="s">
        <v>1456</v>
      </c>
    </row>
    <row r="193" spans="5:52" ht="27.75" customHeight="1" x14ac:dyDescent="0.15">
      <c r="E193" s="630">
        <v>28.5</v>
      </c>
      <c r="F193" s="725" t="str" cm="1">
        <f t="array" ref="F193">F192</f>
        <v>3</v>
      </c>
      <c r="T193" s="651" t="b" cm="1">
        <f t="array" ref="T193">T192</f>
        <v>1</v>
      </c>
      <c r="X193" s="1272"/>
      <c r="Z193" s="1272"/>
      <c r="AB193" s="125" t="s">
        <v>1507</v>
      </c>
      <c r="AC193" s="500" t="s">
        <v>1478</v>
      </c>
      <c r="AD193" s="121" t="s">
        <v>1573</v>
      </c>
      <c r="AE193" s="496" t="s">
        <v>592</v>
      </c>
      <c r="AF193" s="1084"/>
      <c r="AG193" s="1084"/>
      <c r="AZ193" s="900" t="s">
        <v>1508</v>
      </c>
    </row>
    <row r="194" spans="5:52" ht="21.75" customHeight="1" x14ac:dyDescent="0.15">
      <c r="E194" s="630">
        <v>22.8</v>
      </c>
      <c r="F194" s="725" t="str" cm="1">
        <f t="array" ref="F194">F193</f>
        <v>3</v>
      </c>
      <c r="T194" s="651" t="b" cm="1">
        <f t="array" ref="T194">T193</f>
        <v>1</v>
      </c>
      <c r="X194" s="1272"/>
      <c r="Z194" s="1272"/>
      <c r="AB194" s="125" t="s">
        <v>1509</v>
      </c>
      <c r="AC194" s="500" t="s">
        <v>1510</v>
      </c>
      <c r="AD194" s="121" t="s">
        <v>1574</v>
      </c>
      <c r="AE194" s="496" t="s">
        <v>895</v>
      </c>
      <c r="AF194" s="1084"/>
      <c r="AG194" s="1084"/>
      <c r="AZ194" s="900" t="s">
        <v>1511</v>
      </c>
    </row>
    <row r="195" spans="5:52" ht="15.75" customHeight="1" x14ac:dyDescent="0.15">
      <c r="E195" s="630">
        <v>16.5</v>
      </c>
      <c r="F195" s="725" t="str" cm="1">
        <f t="array" ref="F195">F194</f>
        <v>3</v>
      </c>
      <c r="G195" s="576" t="s">
        <v>1028</v>
      </c>
      <c r="T195" s="651" t="b" cm="1">
        <f t="array" ref="T195">T194</f>
        <v>1</v>
      </c>
      <c r="X195" s="1272"/>
      <c r="Z195" s="1272"/>
      <c r="AB195" s="125" t="s">
        <v>1512</v>
      </c>
      <c r="AC195" s="457" t="s">
        <v>1513</v>
      </c>
      <c r="AD195" s="498"/>
      <c r="AE195" s="496" t="s">
        <v>1431</v>
      </c>
      <c r="AF195" s="1084">
        <f ca="1">SUMIFS('Ресурсы (5.4)'!AF$26:AF$67,'Ресурсы (5.4)'!$F$26:$F$67,$F195,'Ресурсы (5.4)'!$G$26:$G$67,$G195)</f>
        <v>0</v>
      </c>
      <c r="AG195" s="1084">
        <f ca="1">SUMIFS('Ресурсы (5.4)'!AG$26:AG$67,'Ресурсы (5.4)'!$F$26:$F$67,$F195,'Ресурсы (5.4)'!$G$26:$G$67,$G195)</f>
        <v>0</v>
      </c>
      <c r="AZ195" s="900" t="s">
        <v>1514</v>
      </c>
    </row>
    <row r="196" spans="5:52" ht="28.5" customHeight="1" x14ac:dyDescent="0.15">
      <c r="E196" s="630">
        <v>29.3</v>
      </c>
      <c r="F196" s="725" t="str" cm="1">
        <f t="array" ref="F196">F195</f>
        <v>3</v>
      </c>
      <c r="T196" s="651" t="b" cm="1">
        <f t="array" ref="T196">T195</f>
        <v>1</v>
      </c>
      <c r="X196" s="1272"/>
      <c r="Z196" s="1272"/>
      <c r="AB196" s="125" t="s">
        <v>1515</v>
      </c>
      <c r="AC196" s="500" t="s">
        <v>1516</v>
      </c>
      <c r="AD196" s="121" t="s">
        <v>1576</v>
      </c>
      <c r="AE196" s="496" t="s">
        <v>1491</v>
      </c>
      <c r="AF196" s="1084"/>
      <c r="AG196" s="1084"/>
      <c r="AZ196" s="900" t="s">
        <v>1035</v>
      </c>
    </row>
    <row r="197" spans="5:52" ht="30" customHeight="1" x14ac:dyDescent="0.15">
      <c r="E197" s="630">
        <v>31.5</v>
      </c>
      <c r="F197" s="725" t="str" cm="1">
        <f t="array" ref="F197">F196</f>
        <v>3</v>
      </c>
      <c r="T197" s="651" t="b" cm="1">
        <f t="array" ref="T197">T196</f>
        <v>1</v>
      </c>
      <c r="X197" s="1272"/>
      <c r="Z197" s="1272"/>
      <c r="AB197" s="125" t="s">
        <v>1517</v>
      </c>
      <c r="AC197" s="500" t="s">
        <v>1474</v>
      </c>
      <c r="AD197" s="121" t="s">
        <v>1572</v>
      </c>
      <c r="AE197" s="496" t="s">
        <v>592</v>
      </c>
      <c r="AF197" s="1084"/>
      <c r="AG197" s="1084"/>
      <c r="AZ197" s="900" t="s">
        <v>1518</v>
      </c>
    </row>
    <row r="198" spans="5:52" ht="27.75" customHeight="1" x14ac:dyDescent="0.15">
      <c r="E198" s="630">
        <v>28.5</v>
      </c>
      <c r="F198" s="725" t="str" cm="1">
        <f t="array" ref="F198">F197</f>
        <v>3</v>
      </c>
      <c r="T198" s="651" t="b" cm="1">
        <f t="array" ref="T198">T197</f>
        <v>1</v>
      </c>
      <c r="X198" s="1272"/>
      <c r="Z198" s="1272"/>
      <c r="AB198" s="125" t="s">
        <v>1519</v>
      </c>
      <c r="AC198" s="500" t="s">
        <v>1478</v>
      </c>
      <c r="AD198" s="121" t="s">
        <v>1573</v>
      </c>
      <c r="AE198" s="496" t="s">
        <v>592</v>
      </c>
      <c r="AF198" s="1084"/>
      <c r="AG198" s="1084"/>
      <c r="AZ198" s="900" t="s">
        <v>1520</v>
      </c>
    </row>
    <row r="199" spans="5:52" ht="21.75" customHeight="1" x14ac:dyDescent="0.15">
      <c r="E199" s="630">
        <v>22.8</v>
      </c>
      <c r="F199" s="725" t="str" cm="1">
        <f t="array" ref="F199">F198</f>
        <v>3</v>
      </c>
      <c r="T199" s="651" t="b" cm="1">
        <f t="array" ref="T199">T198</f>
        <v>1</v>
      </c>
      <c r="X199" s="1272"/>
      <c r="Z199" s="1272"/>
      <c r="AB199" s="125" t="s">
        <v>1521</v>
      </c>
      <c r="AC199" s="500" t="s">
        <v>1522</v>
      </c>
      <c r="AD199" s="121" t="s">
        <v>1574</v>
      </c>
      <c r="AE199" s="496" t="s">
        <v>1498</v>
      </c>
      <c r="AF199" s="1084"/>
      <c r="AG199" s="1084"/>
      <c r="AZ199" s="900" t="s">
        <v>1523</v>
      </c>
    </row>
    <row r="200" spans="5:52" ht="36.75" customHeight="1" x14ac:dyDescent="0.15">
      <c r="E200" s="630">
        <v>38.299999999999997</v>
      </c>
      <c r="F200" s="725" t="str" cm="1">
        <f t="array" ref="F200">F199</f>
        <v>3</v>
      </c>
      <c r="G200" s="576" t="s">
        <v>1381</v>
      </c>
      <c r="T200" s="651" t="b" cm="1">
        <f t="array" ref="T200">T199</f>
        <v>1</v>
      </c>
      <c r="X200" s="1272"/>
      <c r="Z200" s="1272"/>
      <c r="AB200" s="125" t="s">
        <v>1524</v>
      </c>
      <c r="AC200" s="440" t="s">
        <v>1525</v>
      </c>
      <c r="AD200" s="498" t="s">
        <v>1526</v>
      </c>
      <c r="AE200" s="496" t="s">
        <v>805</v>
      </c>
      <c r="AF200" s="1084">
        <f ca="1">SUMIFS('Калькуляция (5.9)'!AF$26:AF$244,'Калькуляция (5.9)'!$F$26:$F$244,$F200,'Калькуляция (5.9)'!$G$26:$G$244,$G200)</f>
        <v>157009.74811248473</v>
      </c>
      <c r="AG200" s="1084">
        <f ca="1">SUMIFS('Калькуляция (5.9)'!AG$26:AG$244,'Калькуляция (5.9)'!$F$26:$F$244,$F200,'Калькуляция (5.9)'!$G$26:$G$244,$G200)</f>
        <v>0</v>
      </c>
      <c r="AZ200" s="900" t="s">
        <v>1527</v>
      </c>
    </row>
    <row r="201" spans="5:52" ht="20.25" customHeight="1" x14ac:dyDescent="0.15">
      <c r="E201" s="630">
        <v>21</v>
      </c>
      <c r="F201" s="725" t="str" cm="1">
        <f t="array" ref="F201">F200</f>
        <v>3</v>
      </c>
      <c r="G201" s="576" t="s">
        <v>1528</v>
      </c>
      <c r="T201" s="651" t="b" cm="1">
        <f t="array" ref="T201">T200</f>
        <v>1</v>
      </c>
      <c r="X201" s="1272"/>
      <c r="Z201" s="1272"/>
      <c r="AB201" s="125" t="s">
        <v>1529</v>
      </c>
      <c r="AC201" s="118" t="s">
        <v>1530</v>
      </c>
      <c r="AD201" s="496"/>
      <c r="AE201" s="496" t="s">
        <v>805</v>
      </c>
      <c r="AF201" s="1084">
        <f ca="1">SUMIFS('Калькуляция (5.9)'!AF$26:AF$244,'Калькуляция (5.9)'!$F$26:$F$244,$F201,'Калькуляция (5.9)'!$G$26:$G$244,$G201)</f>
        <v>0</v>
      </c>
      <c r="AG201" s="1084">
        <f ca="1">SUMIFS('Калькуляция (5.9)'!AG$26:AG$244,'Калькуляция (5.9)'!$F$26:$F$244,$F201,'Калькуляция (5.9)'!$G$26:$G$244,$G201)</f>
        <v>0</v>
      </c>
      <c r="AZ201" s="900" t="s">
        <v>1531</v>
      </c>
    </row>
    <row r="202" spans="5:52" ht="20.25" customHeight="1" x14ac:dyDescent="0.15">
      <c r="E202" s="630">
        <v>21</v>
      </c>
      <c r="F202" s="725" t="str" cm="1">
        <f t="array" ref="F202">F201</f>
        <v>3</v>
      </c>
      <c r="T202" s="651" t="b" cm="1">
        <f t="array" ref="T202">T201</f>
        <v>1</v>
      </c>
      <c r="X202" s="1272"/>
      <c r="Z202" s="1272"/>
      <c r="AB202" s="125" t="s">
        <v>1532</v>
      </c>
      <c r="AC202" s="822" t="s">
        <v>1533</v>
      </c>
      <c r="AD202" s="496"/>
      <c r="AE202" s="496" t="s">
        <v>491</v>
      </c>
      <c r="AF202" s="1159"/>
      <c r="AG202" s="1159"/>
      <c r="AZ202" s="900" t="s">
        <v>1534</v>
      </c>
    </row>
    <row r="203" spans="5:52" ht="21.75" customHeight="1" x14ac:dyDescent="0.15">
      <c r="E203" s="630">
        <v>22.5</v>
      </c>
      <c r="F203" s="725" t="str" cm="1">
        <f t="array" ref="F203">F201</f>
        <v>3</v>
      </c>
      <c r="G203" s="576" t="s">
        <v>1535</v>
      </c>
      <c r="T203" s="651" t="b" cm="1">
        <f t="array" ref="T203">T201</f>
        <v>1</v>
      </c>
      <c r="X203" s="1272"/>
      <c r="Z203" s="1272"/>
      <c r="AB203" s="125" t="s">
        <v>1536</v>
      </c>
      <c r="AC203" s="118" t="s">
        <v>1537</v>
      </c>
      <c r="AD203" s="496"/>
      <c r="AE203" s="496" t="s">
        <v>805</v>
      </c>
      <c r="AF203" s="1084">
        <f ca="1">SUMIFS('Калькуляция (5.9)'!AF$26:AF$244,'Калькуляция (5.9)'!$F$26:$F$244,$F203,'Калькуляция (5.9)'!$G$26:$G$244,$G203)</f>
        <v>0</v>
      </c>
      <c r="AG203" s="1084">
        <f ca="1">SUMIFS('Калькуляция (5.9)'!AG$26:AG$244,'Калькуляция (5.9)'!$F$26:$F$244,$F203,'Калькуляция (5.9)'!$G$26:$G$244,$G203)</f>
        <v>0</v>
      </c>
      <c r="AZ203" s="900" t="s">
        <v>1538</v>
      </c>
    </row>
    <row r="204" spans="5:52" ht="21.75" customHeight="1" x14ac:dyDescent="0.15">
      <c r="E204" s="630">
        <v>22.8</v>
      </c>
      <c r="F204" s="725" t="str" cm="1">
        <f t="array" ref="F204">F203</f>
        <v>3</v>
      </c>
      <c r="G204" s="576" t="s">
        <v>632</v>
      </c>
      <c r="T204" s="651" t="b" cm="1">
        <f t="array" ref="T204">T203</f>
        <v>1</v>
      </c>
      <c r="X204" s="1272"/>
      <c r="Z204" s="1272"/>
      <c r="AB204" s="125" t="s">
        <v>1539</v>
      </c>
      <c r="AC204" s="118" t="s">
        <v>1540</v>
      </c>
      <c r="AD204" s="496"/>
      <c r="AE204" s="496" t="s">
        <v>805</v>
      </c>
      <c r="AF204" s="1084">
        <f ca="1">SUMIFS('Калькуляция (5.9)'!AF$26:AF$244,'Калькуляция (5.9)'!$F$26:$F$244,$F204,'Калькуляция (5.9)'!$G$26:$G$244,$G204)</f>
        <v>0</v>
      </c>
      <c r="AG204" s="1084">
        <f ca="1">SUMIFS('Калькуляция (5.9)'!AG$26:AG$244,'Калькуляция (5.9)'!$F$26:$F$244,$F204,'Калькуляция (5.9)'!$G$26:$G$244,$G204)</f>
        <v>0</v>
      </c>
      <c r="AZ204" s="900" t="s">
        <v>1541</v>
      </c>
    </row>
    <row r="205" spans="5:52" ht="29.25" customHeight="1" x14ac:dyDescent="0.15">
      <c r="E205" s="630">
        <v>30</v>
      </c>
      <c r="F205" s="725" t="str" cm="1">
        <f t="array" ref="F205">F204</f>
        <v>3</v>
      </c>
      <c r="T205" s="651" t="b" cm="1">
        <f t="array" ref="T205">T204</f>
        <v>1</v>
      </c>
      <c r="X205" s="1272"/>
      <c r="Z205" s="1272"/>
      <c r="AB205" s="125" t="s">
        <v>1542</v>
      </c>
      <c r="AC205" s="118" t="s">
        <v>1543</v>
      </c>
      <c r="AD205" s="499"/>
      <c r="AE205" s="496" t="s">
        <v>805</v>
      </c>
      <c r="AF205" s="1084"/>
      <c r="AG205" s="1084"/>
      <c r="AZ205" s="900" t="s">
        <v>1544</v>
      </c>
    </row>
    <row r="206" spans="5:52" ht="36.75" customHeight="1" x14ac:dyDescent="0.15">
      <c r="E206" s="630">
        <v>38.299999999999997</v>
      </c>
      <c r="F206" s="725" t="str" cm="1">
        <f t="array" ref="F206">F205</f>
        <v>3</v>
      </c>
      <c r="T206" s="651" t="b" cm="1">
        <f t="array" ref="T206">T205</f>
        <v>1</v>
      </c>
      <c r="X206" s="1272"/>
      <c r="Z206" s="1272"/>
      <c r="AB206" s="125" t="s">
        <v>1545</v>
      </c>
      <c r="AC206" s="118" t="s">
        <v>1546</v>
      </c>
      <c r="AD206" s="496"/>
      <c r="AE206" s="496" t="s">
        <v>805</v>
      </c>
      <c r="AF206" s="1084"/>
      <c r="AG206" s="1084"/>
      <c r="AZ206" s="900" t="s">
        <v>1547</v>
      </c>
    </row>
    <row r="207" spans="5:52" ht="72.75" customHeight="1" x14ac:dyDescent="0.15">
      <c r="E207" s="630">
        <v>75</v>
      </c>
      <c r="F207" s="725" t="str" cm="1">
        <f t="array" ref="F207">F206</f>
        <v>3</v>
      </c>
      <c r="T207" s="651" t="b" cm="1">
        <f t="array" ref="T207">T206</f>
        <v>1</v>
      </c>
      <c r="X207" s="1272"/>
      <c r="Z207" s="1272"/>
      <c r="AB207" s="125" t="s">
        <v>1548</v>
      </c>
      <c r="AC207" s="118" t="s">
        <v>1549</v>
      </c>
      <c r="AD207" s="496"/>
      <c r="AE207" s="496" t="s">
        <v>805</v>
      </c>
      <c r="AF207" s="1084"/>
      <c r="AG207" s="1084"/>
      <c r="AZ207" s="900" t="s">
        <v>1550</v>
      </c>
    </row>
    <row r="208" spans="5:52" ht="72" customHeight="1" x14ac:dyDescent="0.15">
      <c r="E208" s="630">
        <v>74.3</v>
      </c>
      <c r="F208" s="725" t="str" cm="1">
        <f t="array" ref="F208">F207</f>
        <v>3</v>
      </c>
      <c r="T208" s="651" t="b" cm="1">
        <f t="array" ref="T208">T207</f>
        <v>1</v>
      </c>
      <c r="X208" s="1272"/>
      <c r="Z208" s="1272"/>
      <c r="AB208" s="125" t="s">
        <v>1551</v>
      </c>
      <c r="AC208" s="118" t="s">
        <v>1552</v>
      </c>
      <c r="AD208" s="496"/>
      <c r="AE208" s="496" t="s">
        <v>1431</v>
      </c>
      <c r="AF208" s="1084"/>
      <c r="AG208" s="1084"/>
      <c r="AZ208" s="900" t="s">
        <v>1553</v>
      </c>
    </row>
    <row r="209" spans="5:52" ht="55.5" customHeight="1" x14ac:dyDescent="0.15">
      <c r="E209" s="630">
        <v>57</v>
      </c>
      <c r="F209" s="725" t="str" cm="1">
        <f t="array" ref="F209">F208</f>
        <v>3</v>
      </c>
      <c r="T209" s="651" t="b" cm="1">
        <f t="array" ref="T209">T208</f>
        <v>1</v>
      </c>
      <c r="X209" s="1272"/>
      <c r="Z209" s="1272"/>
      <c r="AB209" s="125" t="s">
        <v>331</v>
      </c>
      <c r="AC209" s="494" t="s">
        <v>1554</v>
      </c>
      <c r="AD209" s="121" t="s">
        <v>1577</v>
      </c>
      <c r="AE209" s="496" t="s">
        <v>1431</v>
      </c>
      <c r="AF209" s="1084">
        <v>375445.63400600001</v>
      </c>
      <c r="AG209" s="1084"/>
      <c r="AZ209" s="900" t="s">
        <v>1556</v>
      </c>
    </row>
    <row r="210" spans="5:52" ht="10.5" customHeight="1" x14ac:dyDescent="0.15">
      <c r="E210" s="630">
        <v>11.4</v>
      </c>
      <c r="F210" s="725" t="str" cm="1">
        <f t="array" ref="F210">F209</f>
        <v>3</v>
      </c>
      <c r="T210" s="651" t="b" cm="1">
        <f t="array" ref="T210">T209</f>
        <v>1</v>
      </c>
      <c r="X210" s="1272"/>
      <c r="Z210" s="1272"/>
    </row>
    <row r="211" spans="5:52" ht="10.5" customHeight="1" x14ac:dyDescent="0.15">
      <c r="E211" s="630">
        <v>11.3</v>
      </c>
      <c r="F211" s="725" t="str" cm="1">
        <f t="array" ref="F211">F210</f>
        <v>3</v>
      </c>
      <c r="T211" s="651" t="b" cm="1">
        <f t="array" ref="T211">T210</f>
        <v>1</v>
      </c>
      <c r="X211" s="1272"/>
      <c r="Z211" s="1272"/>
      <c r="AB211" s="1420" t="s">
        <v>1427</v>
      </c>
      <c r="AC211" s="1422" t="s">
        <v>489</v>
      </c>
      <c r="AD211" s="1418" t="s">
        <v>1171</v>
      </c>
      <c r="AE211" s="109">
        <f>god-2</f>
        <v>2025</v>
      </c>
      <c r="AF211" s="109">
        <f>god-1</f>
        <v>2026</v>
      </c>
      <c r="AG211" s="1418" t="s">
        <v>1557</v>
      </c>
      <c r="AH211" s="242" t="str" cm="1">
        <f t="array" ref="AH211">god</f>
        <v>2027</v>
      </c>
      <c r="AI211" s="109">
        <f>god+1</f>
        <v>2028</v>
      </c>
      <c r="AJ211" s="109">
        <f>god+2</f>
        <v>2029</v>
      </c>
      <c r="AK211" s="109">
        <f>god+3</f>
        <v>2030</v>
      </c>
      <c r="AL211" s="109">
        <f>god+4</f>
        <v>2031</v>
      </c>
      <c r="AM211" s="1418" t="s">
        <v>1557</v>
      </c>
      <c r="AN211" s="242" t="str" cm="1">
        <f t="array" ref="AN211">god</f>
        <v>2027</v>
      </c>
      <c r="AO211" s="109">
        <f>god+1</f>
        <v>2028</v>
      </c>
      <c r="AP211" s="109">
        <f>god+2</f>
        <v>2029</v>
      </c>
      <c r="AQ211" s="109">
        <f>god+3</f>
        <v>2030</v>
      </c>
      <c r="AR211" s="109">
        <f>god+4</f>
        <v>2031</v>
      </c>
      <c r="AU211" s="1419" t="s">
        <v>1558</v>
      </c>
    </row>
    <row r="212" spans="5:52" ht="21.75" customHeight="1" x14ac:dyDescent="0.15">
      <c r="E212" s="630">
        <v>22.5</v>
      </c>
      <c r="F212" s="725" t="str" cm="1">
        <f t="array" ref="F212">F211</f>
        <v>3</v>
      </c>
      <c r="T212" s="651" t="b" cm="1">
        <f t="array" ref="T212">T211</f>
        <v>1</v>
      </c>
      <c r="X212" s="1272"/>
      <c r="Z212" s="1272"/>
      <c r="AB212" s="1421"/>
      <c r="AC212" s="1423"/>
      <c r="AD212" s="1418"/>
      <c r="AE212" s="125" t="s">
        <v>394</v>
      </c>
      <c r="AF212" s="125" t="s">
        <v>394</v>
      </c>
      <c r="AG212" s="1418"/>
      <c r="AH212" s="125" t="s">
        <v>395</v>
      </c>
      <c r="AI212" s="125" t="s">
        <v>395</v>
      </c>
      <c r="AJ212" s="125" t="s">
        <v>395</v>
      </c>
      <c r="AK212" s="125" t="s">
        <v>395</v>
      </c>
      <c r="AL212" s="125" t="s">
        <v>395</v>
      </c>
      <c r="AM212" s="1418"/>
      <c r="AN212" s="125" t="s">
        <v>394</v>
      </c>
      <c r="AO212" s="125" t="s">
        <v>394</v>
      </c>
      <c r="AP212" s="125" t="s">
        <v>394</v>
      </c>
      <c r="AQ212" s="125" t="s">
        <v>394</v>
      </c>
      <c r="AR212" s="125" t="s">
        <v>394</v>
      </c>
      <c r="AU212" s="1419"/>
    </row>
    <row r="213" spans="5:52" ht="15" customHeight="1" x14ac:dyDescent="0.15">
      <c r="E213" s="630">
        <v>15.8</v>
      </c>
      <c r="F213" s="725" t="str" cm="1">
        <f t="array" ref="F213">F212</f>
        <v>3</v>
      </c>
      <c r="T213" s="651" t="b" cm="1">
        <f t="array" ref="T213">T212</f>
        <v>1</v>
      </c>
      <c r="X213" s="1272"/>
      <c r="Z213" s="1272"/>
      <c r="AB213" s="225" t="s">
        <v>334</v>
      </c>
      <c r="AC213" s="326" t="s">
        <v>1559</v>
      </c>
      <c r="AD213" s="496" t="s">
        <v>805</v>
      </c>
      <c r="AE213" s="652" t="s">
        <v>1560</v>
      </c>
      <c r="AF213" s="652" t="s">
        <v>1560</v>
      </c>
      <c r="AG213" s="338" cm="1">
        <f t="array" aca="1" ref="AG213" ca="1">AF170</f>
        <v>58988.801772304694</v>
      </c>
      <c r="AH213" s="804">
        <f ca="1">AF170/2</f>
        <v>29494.400886152347</v>
      </c>
      <c r="AI213" s="1161">
        <f ca="1">AH213</f>
        <v>29494.400886152347</v>
      </c>
      <c r="AJ213" s="1161"/>
      <c r="AK213" s="1161"/>
      <c r="AL213" s="1161"/>
      <c r="AM213" s="338" cm="1">
        <f t="array" aca="1" ref="AM213" ca="1">AG170</f>
        <v>0</v>
      </c>
      <c r="AN213" s="805"/>
      <c r="AO213" s="1163"/>
      <c r="AP213" s="1163"/>
      <c r="AQ213" s="1163"/>
      <c r="AR213" s="1163"/>
      <c r="AU213" s="80"/>
      <c r="AZ213" s="900" t="s">
        <v>1561</v>
      </c>
    </row>
    <row r="214" spans="5:52" ht="27" customHeight="1" x14ac:dyDescent="0.15">
      <c r="E214" s="630">
        <v>27.8</v>
      </c>
      <c r="F214" s="725" t="str" cm="1">
        <f t="array" ref="F214">F213</f>
        <v>3</v>
      </c>
      <c r="T214" s="651" t="b" cm="1">
        <f t="array" ref="T214">T213</f>
        <v>1</v>
      </c>
      <c r="X214" s="1272"/>
      <c r="Z214" s="1272"/>
      <c r="AB214" s="225" t="s">
        <v>624</v>
      </c>
      <c r="AC214" s="501" t="s">
        <v>1562</v>
      </c>
      <c r="AD214" s="496" t="s">
        <v>805</v>
      </c>
      <c r="AE214" s="1161">
        <v>-4221.5237447179497</v>
      </c>
      <c r="AF214" s="1161">
        <v>-20083.545726926699</v>
      </c>
      <c r="AG214" s="338">
        <f>SUM(AH214:AL214)</f>
        <v>-64167.087709135398</v>
      </c>
      <c r="AH214" s="804">
        <v>-64167.087709135398</v>
      </c>
      <c r="AI214" s="1161"/>
      <c r="AJ214" s="1161"/>
      <c r="AK214" s="1161"/>
      <c r="AL214" s="1161"/>
      <c r="AM214" s="338">
        <f>SUM(AN214:AR214)</f>
        <v>0</v>
      </c>
      <c r="AN214" s="805"/>
      <c r="AO214" s="1163"/>
      <c r="AP214" s="1163"/>
      <c r="AQ214" s="1163"/>
      <c r="AR214" s="1163"/>
      <c r="AU214" s="80"/>
      <c r="AZ214" s="900" t="s">
        <v>1563</v>
      </c>
    </row>
    <row r="215" spans="5:52" ht="15" customHeight="1" x14ac:dyDescent="0.15">
      <c r="E215" s="630">
        <v>15.8</v>
      </c>
      <c r="F215" s="725" t="str" cm="1">
        <f t="array" ref="F215">F214</f>
        <v>3</v>
      </c>
      <c r="G215" s="576" t="s">
        <v>1564</v>
      </c>
      <c r="T215" s="651" t="b" cm="1">
        <f t="array" ref="T215">T214</f>
        <v>1</v>
      </c>
      <c r="X215" s="1272"/>
      <c r="Z215" s="1272"/>
      <c r="AB215" s="250" t="s">
        <v>629</v>
      </c>
      <c r="AC215" s="494" t="s">
        <v>1565</v>
      </c>
      <c r="AD215" s="496" t="s">
        <v>805</v>
      </c>
      <c r="AE215" s="338" cm="1">
        <f t="array" ref="AE215">AE214</f>
        <v>-4221.5237447179497</v>
      </c>
      <c r="AF215" s="338" cm="1">
        <f t="array" ref="AF215">AF214</f>
        <v>-20083.545726926699</v>
      </c>
      <c r="AG215" s="338">
        <f t="shared" ref="AG215:AR215" ca="1" si="3">AG213+AG214</f>
        <v>-5178.2859368307036</v>
      </c>
      <c r="AH215" s="338">
        <f t="shared" ca="1" si="3"/>
        <v>-34672.686822983051</v>
      </c>
      <c r="AI215" s="338">
        <f t="shared" ca="1" si="3"/>
        <v>29494.400886152347</v>
      </c>
      <c r="AJ215" s="338">
        <f t="shared" si="3"/>
        <v>0</v>
      </c>
      <c r="AK215" s="338">
        <f t="shared" si="3"/>
        <v>0</v>
      </c>
      <c r="AL215" s="338">
        <f t="shared" si="3"/>
        <v>0</v>
      </c>
      <c r="AM215" s="338">
        <f t="shared" ca="1" si="3"/>
        <v>0</v>
      </c>
      <c r="AN215" s="338">
        <f t="shared" si="3"/>
        <v>0</v>
      </c>
      <c r="AO215" s="338">
        <f t="shared" si="3"/>
        <v>0</v>
      </c>
      <c r="AP215" s="338">
        <f t="shared" si="3"/>
        <v>0</v>
      </c>
      <c r="AQ215" s="338">
        <f t="shared" si="3"/>
        <v>0</v>
      </c>
      <c r="AR215" s="338">
        <f t="shared" si="3"/>
        <v>0</v>
      </c>
      <c r="AU215" s="80"/>
      <c r="AZ215" s="900" t="s">
        <v>1566</v>
      </c>
    </row>
    <row r="216" spans="5:52" ht="11.1" customHeight="1" x14ac:dyDescent="0.15">
      <c r="E216" s="630">
        <v>11.4</v>
      </c>
      <c r="U216" s="111" t="s">
        <v>229</v>
      </c>
      <c r="V216" s="123" t="s">
        <v>1578</v>
      </c>
      <c r="AB216" s="430"/>
      <c r="AC216" s="430"/>
      <c r="AD216" s="430"/>
      <c r="AE216" s="430"/>
      <c r="AF216" s="430"/>
      <c r="AG216" s="430"/>
      <c r="AH216" s="432"/>
      <c r="AI216" s="432"/>
      <c r="AJ216" s="432"/>
    </row>
  </sheetData>
  <sheetProtection formatColumns="0" formatRows="0" insertRows="0" deleteColumns="0" deleteRows="0" sort="0" autoFilter="0"/>
  <mergeCells count="36">
    <mergeCell ref="X169:X215"/>
    <mergeCell ref="Z169:Z215"/>
    <mergeCell ref="AM211:AM212"/>
    <mergeCell ref="AU211:AU212"/>
    <mergeCell ref="AB211:AB212"/>
    <mergeCell ref="AC211:AC212"/>
    <mergeCell ref="AD211:AD212"/>
    <mergeCell ref="AG211:AG212"/>
    <mergeCell ref="X75:X121"/>
    <mergeCell ref="Z75:Z121"/>
    <mergeCell ref="AM164:AM165"/>
    <mergeCell ref="AU164:AU165"/>
    <mergeCell ref="AB164:AB165"/>
    <mergeCell ref="AC164:AC165"/>
    <mergeCell ref="AD164:AD165"/>
    <mergeCell ref="AG164:AG165"/>
    <mergeCell ref="X122:X168"/>
    <mergeCell ref="Z122:Z168"/>
    <mergeCell ref="AM117:AM118"/>
    <mergeCell ref="AU117:AU118"/>
    <mergeCell ref="AB117:AB118"/>
    <mergeCell ref="AC117:AC118"/>
    <mergeCell ref="AD117:AD118"/>
    <mergeCell ref="AG117:AG118"/>
    <mergeCell ref="AB25:AB26"/>
    <mergeCell ref="AC25:AC26"/>
    <mergeCell ref="AD25:AD26"/>
    <mergeCell ref="AE25:AE26"/>
    <mergeCell ref="X28:X74"/>
    <mergeCell ref="Z28:Z74"/>
    <mergeCell ref="AM70:AM71"/>
    <mergeCell ref="AU70:AU71"/>
    <mergeCell ref="AB70:AB71"/>
    <mergeCell ref="AC70:AC71"/>
    <mergeCell ref="AD70:AD71"/>
    <mergeCell ref="AG70:AG71"/>
  </mergeCells>
  <pageMargins left="0.7" right="0.7" top="0.75" bottom="0.75" header="0.3" footer="0.3"/>
  <pageSetup paperSize="9" orientation="portrait" r:id="rId1"/>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17A96-FC37-60C8-8869-12C7E2755B58}">
  <sheetPr>
    <tabColor rgb="FF002060"/>
    <outlinePr summaryBelow="0"/>
  </sheetPr>
  <dimension ref="A1:AL51"/>
  <sheetViews>
    <sheetView showGridLines="0" topLeftCell="AA21" workbookViewId="0">
      <selection activeCell="AA21" sqref="AA21"/>
    </sheetView>
  </sheetViews>
  <sheetFormatPr defaultColWidth="9.140625" defaultRowHeight="11.25" customHeight="1" x14ac:dyDescent="0.15"/>
  <cols>
    <col min="1" max="1" width="3.5703125" style="739" hidden="1" customWidth="1"/>
    <col min="2" max="2" width="8.5703125" style="623" hidden="1" customWidth="1"/>
    <col min="3" max="4" width="3.5703125" style="739" hidden="1" customWidth="1"/>
    <col min="5" max="5" width="8.42578125" style="630" hidden="1" customWidth="1"/>
    <col min="6" max="26" width="3.5703125" style="739" hidden="1" customWidth="1"/>
    <col min="27" max="27" width="3" style="428" customWidth="1"/>
    <col min="28" max="28" width="8" style="429" customWidth="1"/>
    <col min="29" max="29" width="65.28515625" style="429" customWidth="1"/>
    <col min="30" max="30" width="20.5703125" style="429" customWidth="1"/>
    <col min="31" max="31" width="21" style="429" customWidth="1"/>
    <col min="32" max="32" width="21.140625" style="429" customWidth="1"/>
    <col min="33" max="33" width="21" style="429" customWidth="1"/>
    <col min="34" max="34" width="21.140625" style="429" customWidth="1"/>
    <col min="35" max="35" width="21" style="429" customWidth="1"/>
    <col min="36" max="36" width="21.140625" style="429" customWidth="1"/>
    <col min="37" max="37" width="21" style="429" customWidth="1"/>
    <col min="38" max="38" width="21.140625" style="429" customWidth="1"/>
  </cols>
  <sheetData>
    <row r="1" spans="1:38" s="739" customFormat="1" ht="12" hidden="1" customHeight="1" x14ac:dyDescent="0.15">
      <c r="B1" s="623"/>
      <c r="E1" s="151"/>
    </row>
    <row r="2" spans="1:38" s="623" customFormat="1" ht="12" hidden="1" customHeight="1" x14ac:dyDescent="0.15">
      <c r="B2" s="627" t="s">
        <v>15</v>
      </c>
      <c r="E2" s="151"/>
    </row>
    <row r="3" spans="1:38" s="739" customFormat="1" ht="12" hidden="1" customHeight="1" x14ac:dyDescent="0.15">
      <c r="B3" s="623"/>
      <c r="E3" s="151"/>
    </row>
    <row r="4" spans="1:38" s="739" customFormat="1" ht="12" hidden="1" customHeight="1" x14ac:dyDescent="0.15">
      <c r="B4" s="623"/>
      <c r="E4" s="151"/>
    </row>
    <row r="5" spans="1:38" s="630" customFormat="1" ht="12" hidden="1" customHeight="1" x14ac:dyDescent="0.15">
      <c r="A5" s="151"/>
      <c r="B5" s="151"/>
      <c r="C5" s="151"/>
      <c r="D5" s="151"/>
      <c r="E5" s="630" t="s">
        <v>16</v>
      </c>
      <c r="AA5" s="630">
        <v>3</v>
      </c>
      <c r="AB5" s="630">
        <v>8</v>
      </c>
      <c r="AC5" s="630">
        <v>65.25</v>
      </c>
      <c r="AD5" s="630">
        <v>20.63</v>
      </c>
      <c r="AE5" s="630">
        <v>21</v>
      </c>
      <c r="AF5" s="630">
        <v>21.13</v>
      </c>
      <c r="AG5" s="630">
        <v>21</v>
      </c>
      <c r="AH5" s="630">
        <v>21.13</v>
      </c>
      <c r="AI5" s="630">
        <v>21</v>
      </c>
      <c r="AJ5" s="630">
        <v>21.13</v>
      </c>
      <c r="AK5" s="630">
        <v>21</v>
      </c>
      <c r="AL5" s="630">
        <v>21.13</v>
      </c>
    </row>
    <row r="6" spans="1:38" s="739" customFormat="1" ht="12" hidden="1" customHeight="1" x14ac:dyDescent="0.15">
      <c r="B6" s="623"/>
      <c r="E6" s="630"/>
    </row>
    <row r="7" spans="1:38" s="429" customFormat="1" ht="12" hidden="1" customHeight="1" x14ac:dyDescent="0.15">
      <c r="A7" s="739"/>
      <c r="B7" s="623"/>
      <c r="C7" s="739"/>
      <c r="D7" s="739"/>
      <c r="E7" s="630"/>
    </row>
    <row r="8" spans="1:38" s="429" customFormat="1" ht="12" hidden="1" customHeight="1" x14ac:dyDescent="0.15">
      <c r="A8" s="739"/>
      <c r="B8" s="623"/>
      <c r="C8" s="739"/>
      <c r="D8" s="739"/>
      <c r="E8" s="630"/>
    </row>
    <row r="9" spans="1:38" s="739" customFormat="1" ht="12" hidden="1" customHeight="1" x14ac:dyDescent="0.15">
      <c r="B9" s="623"/>
      <c r="E9" s="630"/>
    </row>
    <row r="10" spans="1:38" s="739" customFormat="1" ht="12" hidden="1" customHeight="1" x14ac:dyDescent="0.15">
      <c r="B10" s="623"/>
      <c r="E10" s="630"/>
    </row>
    <row r="11" spans="1:38" s="739" customFormat="1" ht="12" hidden="1" customHeight="1" x14ac:dyDescent="0.15">
      <c r="B11" s="623"/>
      <c r="E11" s="630"/>
    </row>
    <row r="12" spans="1:38" s="739" customFormat="1" ht="12" hidden="1" customHeight="1" x14ac:dyDescent="0.15">
      <c r="B12" s="623"/>
      <c r="E12" s="630"/>
    </row>
    <row r="13" spans="1:38" s="739" customFormat="1" ht="12" hidden="1" customHeight="1" x14ac:dyDescent="0.15">
      <c r="B13" s="623"/>
      <c r="E13" s="630"/>
    </row>
    <row r="14" spans="1:38" s="739" customFormat="1" ht="12" hidden="1" customHeight="1" x14ac:dyDescent="0.15">
      <c r="B14" s="623"/>
      <c r="E14" s="630"/>
    </row>
    <row r="15" spans="1:38" s="739" customFormat="1" ht="12" hidden="1" customHeight="1" x14ac:dyDescent="0.15">
      <c r="B15" s="623"/>
      <c r="E15" s="630"/>
    </row>
    <row r="16" spans="1:38" s="739" customFormat="1" ht="12" hidden="1" customHeight="1" x14ac:dyDescent="0.15">
      <c r="B16" s="623"/>
      <c r="E16" s="630"/>
    </row>
    <row r="17" spans="1:38" s="739" customFormat="1" ht="12" hidden="1" customHeight="1" x14ac:dyDescent="0.15">
      <c r="B17" s="623"/>
      <c r="E17" s="630"/>
    </row>
    <row r="18" spans="1:38" s="739" customFormat="1" ht="12" hidden="1" customHeight="1" x14ac:dyDescent="0.15">
      <c r="B18" s="623"/>
      <c r="E18" s="630"/>
    </row>
    <row r="19" spans="1:38" s="739" customFormat="1" ht="12" hidden="1" customHeight="1" x14ac:dyDescent="0.15">
      <c r="B19" s="623"/>
      <c r="E19" s="630"/>
    </row>
    <row r="20" spans="1:38" s="739" customFormat="1" ht="12" hidden="1" customHeight="1" x14ac:dyDescent="0.15">
      <c r="B20" s="623"/>
      <c r="E20" s="630"/>
    </row>
    <row r="21" spans="1:38" ht="11.1" customHeight="1" x14ac:dyDescent="0.15">
      <c r="E21" s="630">
        <v>11.4</v>
      </c>
      <c r="AA21"/>
      <c r="AB21" s="172"/>
      <c r="AC21" s="322" t="str" cm="1">
        <f t="array" ref="AC21">tpl_title</f>
        <v>Нижегородская область / 2027 / ООО "СТН-Энергосети" (ИНН:5260283448, КПП:526001001) / ДПР: 2024-2028</v>
      </c>
    </row>
    <row r="22" spans="1:38" ht="18.95" customHeight="1" x14ac:dyDescent="0.15">
      <c r="E22" s="630">
        <v>19.5</v>
      </c>
      <c r="AB22" s="311" t="str">
        <f>"23. Корректировка НВВ по исполнению инвестиционной программы "</f>
        <v xml:space="preserve">23. Корректировка НВВ по исполнению инвестиционной программы </v>
      </c>
      <c r="AC22" s="212"/>
    </row>
    <row r="23" spans="1:38" ht="11.1" customHeight="1" x14ac:dyDescent="0.15">
      <c r="E23" s="630">
        <v>11.4</v>
      </c>
      <c r="AB23" s="430"/>
      <c r="AC23" s="431"/>
      <c r="AD23" s="431"/>
      <c r="AE23" s="431"/>
      <c r="AF23" s="431"/>
      <c r="AG23" s="431"/>
      <c r="AH23" s="431"/>
      <c r="AI23" s="431"/>
      <c r="AJ23" s="431"/>
      <c r="AK23" s="431"/>
      <c r="AL23" s="431"/>
    </row>
    <row r="24" spans="1:38" ht="11.1" customHeight="1" x14ac:dyDescent="0.15">
      <c r="E24" s="630">
        <v>11.4</v>
      </c>
      <c r="AB24" s="430"/>
      <c r="AC24" s="431"/>
      <c r="AD24" s="431"/>
      <c r="AE24" s="431"/>
      <c r="AF24" s="431"/>
      <c r="AG24" s="431"/>
      <c r="AH24" s="431"/>
      <c r="AI24" s="431"/>
      <c r="AJ24" s="431"/>
      <c r="AK24" s="431"/>
      <c r="AL24" s="431"/>
    </row>
    <row r="25" spans="1:38" s="554" customFormat="1" ht="16.7" customHeight="1" x14ac:dyDescent="0.15">
      <c r="A25" s="739"/>
      <c r="B25" s="623"/>
      <c r="C25" s="739"/>
      <c r="D25" s="739"/>
      <c r="E25" s="630">
        <v>17.100000000000001</v>
      </c>
      <c r="F25" s="739"/>
      <c r="G25" s="739"/>
      <c r="H25" s="739"/>
      <c r="I25" s="739"/>
      <c r="J25" s="739"/>
      <c r="K25" s="739"/>
      <c r="L25" s="739"/>
      <c r="M25" s="739"/>
      <c r="N25" s="739"/>
      <c r="O25" s="739"/>
      <c r="P25" s="739"/>
      <c r="Q25" s="739"/>
      <c r="R25" s="739"/>
      <c r="S25" s="739"/>
      <c r="T25" s="739"/>
      <c r="U25" s="739"/>
      <c r="V25" s="739"/>
      <c r="W25" s="739"/>
      <c r="X25" s="739"/>
      <c r="Y25" s="739"/>
      <c r="Z25" s="739"/>
      <c r="AB25" s="1314" t="s">
        <v>1427</v>
      </c>
      <c r="AC25" s="1314" t="s">
        <v>433</v>
      </c>
      <c r="AD25" s="1314" t="s">
        <v>1429</v>
      </c>
      <c r="AE25" s="1035">
        <f>god-4</f>
        <v>2023</v>
      </c>
      <c r="AF25" s="1035">
        <f>god-3</f>
        <v>2024</v>
      </c>
      <c r="AG25" s="1035">
        <f>god-2</f>
        <v>2025</v>
      </c>
      <c r="AH25" s="242" t="s">
        <v>872</v>
      </c>
      <c r="AI25" s="242">
        <f>god-4</f>
        <v>2023</v>
      </c>
      <c r="AJ25" s="242">
        <f>god-3</f>
        <v>2024</v>
      </c>
      <c r="AK25" s="242">
        <f>god-2</f>
        <v>2025</v>
      </c>
      <c r="AL25" s="242" t="s">
        <v>872</v>
      </c>
    </row>
    <row r="26" spans="1:38" ht="33" customHeight="1" x14ac:dyDescent="0.15">
      <c r="E26" s="630">
        <v>33.9</v>
      </c>
      <c r="AB26" s="1314"/>
      <c r="AC26" s="1314"/>
      <c r="AD26" s="1314"/>
      <c r="AE26" s="1037" t="s">
        <v>1579</v>
      </c>
      <c r="AF26" s="1037" t="s">
        <v>1579</v>
      </c>
      <c r="AG26" s="1037" t="s">
        <v>1579</v>
      </c>
      <c r="AH26" s="125" t="s">
        <v>1579</v>
      </c>
      <c r="AI26" s="125" t="s">
        <v>1580</v>
      </c>
      <c r="AJ26" s="125" t="s">
        <v>1580</v>
      </c>
      <c r="AK26" s="125" t="s">
        <v>1580</v>
      </c>
      <c r="AL26" s="125" t="s">
        <v>1580</v>
      </c>
    </row>
    <row r="27" spans="1:38" ht="13.9" customHeight="1" x14ac:dyDescent="0.15">
      <c r="E27" s="630">
        <v>14.3</v>
      </c>
      <c r="AB27" s="415"/>
      <c r="AC27" s="415"/>
      <c r="AD27" s="415"/>
      <c r="AE27" s="415"/>
      <c r="AF27" s="415"/>
      <c r="AG27" s="415"/>
      <c r="AH27" s="415"/>
      <c r="AI27" s="415"/>
      <c r="AJ27" s="415"/>
      <c r="AK27" s="415"/>
      <c r="AL27" s="415"/>
    </row>
    <row r="28" spans="1:38" s="148" customFormat="1" ht="11.1" customHeight="1" x14ac:dyDescent="0.15">
      <c r="A28" s="127"/>
      <c r="B28" s="151"/>
      <c r="C28" s="127"/>
      <c r="D28" s="127"/>
      <c r="E28" s="630">
        <v>11.4</v>
      </c>
      <c r="F28" s="740" cm="1">
        <f t="array" ref="F28">'Общие сведения'!$Z$170</f>
        <v>0</v>
      </c>
      <c r="G28" s="127"/>
      <c r="H28" s="127"/>
      <c r="I28" s="127"/>
      <c r="J28" s="127"/>
      <c r="K28" s="127"/>
      <c r="L28" s="127"/>
      <c r="M28" s="127"/>
      <c r="N28" s="127"/>
      <c r="O28" s="127"/>
      <c r="P28" s="127"/>
      <c r="Q28" s="127"/>
      <c r="R28" s="127"/>
      <c r="S28" s="127"/>
      <c r="T28" s="127"/>
      <c r="U28" s="127"/>
      <c r="V28" s="127"/>
      <c r="W28" s="127"/>
      <c r="X28" s="127"/>
      <c r="Y28" s="127"/>
      <c r="Z28" s="127"/>
      <c r="AB28" s="256" t="str" cm="1">
        <f t="array" ref="AB28">INDEX('Общие сведения'!$AG$169:$AG$234,MATCH($F28,'Общие сведения'!$Z$169:$Z$234,0))</f>
        <v xml:space="preserve">Тариф 0 (Теплоснабжение) - </v>
      </c>
      <c r="AC28" s="257"/>
      <c r="AD28" s="257"/>
      <c r="AE28" s="257"/>
      <c r="AF28" s="257"/>
      <c r="AG28" s="257"/>
      <c r="AH28" s="257"/>
      <c r="AI28" s="257"/>
      <c r="AJ28" s="257"/>
      <c r="AK28" s="257"/>
      <c r="AL28" s="257"/>
    </row>
    <row r="29" spans="1:38" ht="33" customHeight="1" x14ac:dyDescent="0.15">
      <c r="E29" s="630">
        <v>33.9</v>
      </c>
      <c r="F29" s="739" cm="1">
        <f t="array" ref="F29">F28</f>
        <v>0</v>
      </c>
      <c r="AB29" s="548">
        <v>1</v>
      </c>
      <c r="AC29" s="549" t="s">
        <v>1581</v>
      </c>
      <c r="AD29" s="548" t="s">
        <v>805</v>
      </c>
      <c r="AE29" s="510">
        <f>SUM(AE30:AE34)</f>
        <v>0</v>
      </c>
      <c r="AF29" s="510">
        <f>SUM(AF30:AF34)</f>
        <v>0</v>
      </c>
      <c r="AG29" s="510">
        <f>SUM(AG30:AG34)</f>
        <v>0</v>
      </c>
      <c r="AH29" s="510">
        <f t="shared" ref="AH29:AH40" si="0">SUM(AE29:AG29)</f>
        <v>0</v>
      </c>
      <c r="AI29" s="510">
        <f>SUM(AI30:AI34)</f>
        <v>0</v>
      </c>
      <c r="AJ29" s="510">
        <f>SUM(AJ30:AJ34)</f>
        <v>0</v>
      </c>
      <c r="AK29" s="510">
        <f>SUM(AK30:AK34)</f>
        <v>0</v>
      </c>
      <c r="AL29" s="510">
        <f t="shared" ref="AL29:AL40" si="1">SUM(AI29:AK29)</f>
        <v>0</v>
      </c>
    </row>
    <row r="30" spans="1:38" ht="16.7" customHeight="1" x14ac:dyDescent="0.15">
      <c r="E30" s="630">
        <v>17.100000000000001</v>
      </c>
      <c r="F30" s="739" cm="1">
        <f t="array" ref="F30">F29</f>
        <v>0</v>
      </c>
      <c r="AB30" s="250" t="s">
        <v>442</v>
      </c>
      <c r="AC30" s="550" t="s">
        <v>1582</v>
      </c>
      <c r="AD30" s="250" t="s">
        <v>805</v>
      </c>
      <c r="AE30" s="247"/>
      <c r="AF30" s="247"/>
      <c r="AG30" s="247"/>
      <c r="AH30" s="246">
        <f t="shared" si="0"/>
        <v>0</v>
      </c>
      <c r="AI30" s="247" cm="1">
        <f t="array" ref="AI30">AE30</f>
        <v>0</v>
      </c>
      <c r="AJ30" s="247" cm="1">
        <f t="array" ref="AJ30">AF30</f>
        <v>0</v>
      </c>
      <c r="AK30" s="247" cm="1">
        <f t="array" ref="AK30">AG30</f>
        <v>0</v>
      </c>
      <c r="AL30" s="246">
        <f t="shared" si="1"/>
        <v>0</v>
      </c>
    </row>
    <row r="31" spans="1:38" ht="16.7" customHeight="1" x14ac:dyDescent="0.15">
      <c r="E31" s="630">
        <v>17.100000000000001</v>
      </c>
      <c r="F31" s="739" cm="1">
        <f t="array" ref="F31">F30</f>
        <v>0</v>
      </c>
      <c r="AB31" s="250" t="s">
        <v>955</v>
      </c>
      <c r="AC31" s="550" t="s">
        <v>1583</v>
      </c>
      <c r="AD31" s="250" t="s">
        <v>805</v>
      </c>
      <c r="AE31" s="247"/>
      <c r="AF31" s="247"/>
      <c r="AG31" s="247"/>
      <c r="AH31" s="246">
        <f t="shared" si="0"/>
        <v>0</v>
      </c>
      <c r="AI31" s="247" cm="1">
        <f t="array" ref="AI31">AE31</f>
        <v>0</v>
      </c>
      <c r="AJ31" s="247" cm="1">
        <f t="array" ref="AJ31">AF31</f>
        <v>0</v>
      </c>
      <c r="AK31" s="247" cm="1">
        <f t="array" ref="AK31">AG31</f>
        <v>0</v>
      </c>
      <c r="AL31" s="246">
        <f t="shared" si="1"/>
        <v>0</v>
      </c>
    </row>
    <row r="32" spans="1:38" ht="16.7" customHeight="1" x14ac:dyDescent="0.15">
      <c r="E32" s="630">
        <v>17.100000000000001</v>
      </c>
      <c r="F32" s="739" cm="1">
        <f t="array" ref="F32">F31</f>
        <v>0</v>
      </c>
      <c r="AB32" s="250" t="s">
        <v>957</v>
      </c>
      <c r="AC32" s="550" t="s">
        <v>1584</v>
      </c>
      <c r="AD32" s="250" t="s">
        <v>805</v>
      </c>
      <c r="AE32" s="247"/>
      <c r="AF32" s="247"/>
      <c r="AG32" s="247"/>
      <c r="AH32" s="246">
        <f t="shared" si="0"/>
        <v>0</v>
      </c>
      <c r="AI32" s="247" cm="1">
        <f t="array" ref="AI32">AE32</f>
        <v>0</v>
      </c>
      <c r="AJ32" s="247" cm="1">
        <f t="array" ref="AJ32">AF32</f>
        <v>0</v>
      </c>
      <c r="AK32" s="247" cm="1">
        <f t="array" ref="AK32">AG32</f>
        <v>0</v>
      </c>
      <c r="AL32" s="246">
        <f t="shared" si="1"/>
        <v>0</v>
      </c>
    </row>
    <row r="33" spans="5:38" ht="16.7" customHeight="1" x14ac:dyDescent="0.15">
      <c r="E33" s="630">
        <v>17.100000000000001</v>
      </c>
      <c r="F33" s="739" cm="1">
        <f t="array" ref="F33">F32</f>
        <v>0</v>
      </c>
      <c r="AB33" s="250" t="s">
        <v>961</v>
      </c>
      <c r="AC33" s="550" t="s">
        <v>1585</v>
      </c>
      <c r="AD33" s="250" t="s">
        <v>805</v>
      </c>
      <c r="AE33" s="247"/>
      <c r="AF33" s="247"/>
      <c r="AG33" s="247"/>
      <c r="AH33" s="246">
        <f t="shared" si="0"/>
        <v>0</v>
      </c>
      <c r="AI33" s="247" cm="1">
        <f t="array" ref="AI33">AE33</f>
        <v>0</v>
      </c>
      <c r="AJ33" s="247" cm="1">
        <f t="array" ref="AJ33">AF33</f>
        <v>0</v>
      </c>
      <c r="AK33" s="247" cm="1">
        <f t="array" ref="AK33">AG33</f>
        <v>0</v>
      </c>
      <c r="AL33" s="246">
        <f t="shared" si="1"/>
        <v>0</v>
      </c>
    </row>
    <row r="34" spans="5:38" ht="16.7" customHeight="1" x14ac:dyDescent="0.15">
      <c r="E34" s="630">
        <v>17.100000000000001</v>
      </c>
      <c r="F34" s="739" cm="1">
        <f t="array" ref="F34">F33</f>
        <v>0</v>
      </c>
      <c r="AB34" s="250" t="s">
        <v>1067</v>
      </c>
      <c r="AC34" s="550" t="s">
        <v>1293</v>
      </c>
      <c r="AD34" s="250" t="s">
        <v>805</v>
      </c>
      <c r="AE34" s="247"/>
      <c r="AF34" s="247"/>
      <c r="AG34" s="247"/>
      <c r="AH34" s="246">
        <f t="shared" si="0"/>
        <v>0</v>
      </c>
      <c r="AI34" s="247" cm="1">
        <f t="array" ref="AI34">AE34</f>
        <v>0</v>
      </c>
      <c r="AJ34" s="247" cm="1">
        <f t="array" ref="AJ34">AF34</f>
        <v>0</v>
      </c>
      <c r="AK34" s="247" cm="1">
        <f t="array" ref="AK34">AG34</f>
        <v>0</v>
      </c>
      <c r="AL34" s="246">
        <f t="shared" si="1"/>
        <v>0</v>
      </c>
    </row>
    <row r="35" spans="5:38" ht="33" customHeight="1" x14ac:dyDescent="0.15">
      <c r="E35" s="630">
        <v>33.9</v>
      </c>
      <c r="F35" s="739" cm="1">
        <f t="array" ref="F35">F34</f>
        <v>0</v>
      </c>
      <c r="AB35" s="250">
        <v>2</v>
      </c>
      <c r="AC35" s="327" t="s">
        <v>1586</v>
      </c>
      <c r="AD35" s="250" t="s">
        <v>805</v>
      </c>
      <c r="AE35" s="246">
        <f>SUM(AE36:AE40)</f>
        <v>0</v>
      </c>
      <c r="AF35" s="246">
        <f>SUM(AF36:AF40)</f>
        <v>0</v>
      </c>
      <c r="AG35" s="246">
        <f>SUM(AG36:AG40)</f>
        <v>0</v>
      </c>
      <c r="AH35" s="246">
        <f t="shared" si="0"/>
        <v>0</v>
      </c>
      <c r="AI35" s="246">
        <f>SUM(AI36:AI40)</f>
        <v>0</v>
      </c>
      <c r="AJ35" s="246">
        <f>SUM(AJ36:AJ40)</f>
        <v>0</v>
      </c>
      <c r="AK35" s="246">
        <f>SUM(AK36:AK40)</f>
        <v>0</v>
      </c>
      <c r="AL35" s="246">
        <f t="shared" si="1"/>
        <v>0</v>
      </c>
    </row>
    <row r="36" spans="5:38" ht="16.7" customHeight="1" x14ac:dyDescent="0.15">
      <c r="E36" s="630">
        <v>17.100000000000001</v>
      </c>
      <c r="F36" s="739" cm="1">
        <f t="array" ref="F36">F35</f>
        <v>0</v>
      </c>
      <c r="AB36" s="250" t="s">
        <v>449</v>
      </c>
      <c r="AC36" s="550" t="s">
        <v>1582</v>
      </c>
      <c r="AD36" s="250" t="s">
        <v>805</v>
      </c>
      <c r="AE36" s="247"/>
      <c r="AF36" s="247"/>
      <c r="AG36" s="247"/>
      <c r="AH36" s="246">
        <f t="shared" si="0"/>
        <v>0</v>
      </c>
      <c r="AI36" s="247" cm="1">
        <f t="array" ref="AI36">AE36</f>
        <v>0</v>
      </c>
      <c r="AJ36" s="247" cm="1">
        <f t="array" ref="AJ36">AF36</f>
        <v>0</v>
      </c>
      <c r="AK36" s="247" cm="1">
        <f t="array" ref="AK36">AG36</f>
        <v>0</v>
      </c>
      <c r="AL36" s="246">
        <f t="shared" si="1"/>
        <v>0</v>
      </c>
    </row>
    <row r="37" spans="5:38" ht="16.7" customHeight="1" x14ac:dyDescent="0.15">
      <c r="E37" s="630">
        <v>17.100000000000001</v>
      </c>
      <c r="F37" s="739" cm="1">
        <f t="array" ref="F37">F36</f>
        <v>0</v>
      </c>
      <c r="AB37" s="250" t="s">
        <v>476</v>
      </c>
      <c r="AC37" s="550" t="s">
        <v>1583</v>
      </c>
      <c r="AD37" s="250" t="s">
        <v>805</v>
      </c>
      <c r="AE37" s="247"/>
      <c r="AF37" s="247"/>
      <c r="AG37" s="247"/>
      <c r="AH37" s="246">
        <f t="shared" si="0"/>
        <v>0</v>
      </c>
      <c r="AI37" s="247" cm="1">
        <f t="array" ref="AI37">AE37</f>
        <v>0</v>
      </c>
      <c r="AJ37" s="247" cm="1">
        <f t="array" ref="AJ37">AF37</f>
        <v>0</v>
      </c>
      <c r="AK37" s="247" cm="1">
        <f t="array" ref="AK37">AG37</f>
        <v>0</v>
      </c>
      <c r="AL37" s="246">
        <f t="shared" si="1"/>
        <v>0</v>
      </c>
    </row>
    <row r="38" spans="5:38" ht="16.7" customHeight="1" x14ac:dyDescent="0.15">
      <c r="E38" s="630">
        <v>17.100000000000001</v>
      </c>
      <c r="F38" s="739" cm="1">
        <f t="array" ref="F38">F37</f>
        <v>0</v>
      </c>
      <c r="AB38" s="250" t="s">
        <v>480</v>
      </c>
      <c r="AC38" s="550" t="s">
        <v>1584</v>
      </c>
      <c r="AD38" s="250" t="s">
        <v>805</v>
      </c>
      <c r="AE38" s="247"/>
      <c r="AF38" s="247"/>
      <c r="AG38" s="247"/>
      <c r="AH38" s="246">
        <f t="shared" si="0"/>
        <v>0</v>
      </c>
      <c r="AI38" s="247" cm="1">
        <f t="array" ref="AI38">AE38</f>
        <v>0</v>
      </c>
      <c r="AJ38" s="247" cm="1">
        <f t="array" ref="AJ38">AF38</f>
        <v>0</v>
      </c>
      <c r="AK38" s="247" cm="1">
        <f t="array" ref="AK38">AG38</f>
        <v>0</v>
      </c>
      <c r="AL38" s="246">
        <f t="shared" si="1"/>
        <v>0</v>
      </c>
    </row>
    <row r="39" spans="5:38" ht="16.7" customHeight="1" x14ac:dyDescent="0.15">
      <c r="E39" s="630">
        <v>17.100000000000001</v>
      </c>
      <c r="F39" s="739" cm="1">
        <f t="array" ref="F39">F38</f>
        <v>0</v>
      </c>
      <c r="AB39" s="250" t="s">
        <v>484</v>
      </c>
      <c r="AC39" s="550" t="s">
        <v>1585</v>
      </c>
      <c r="AD39" s="250" t="s">
        <v>805</v>
      </c>
      <c r="AE39" s="247"/>
      <c r="AF39" s="247"/>
      <c r="AG39" s="247"/>
      <c r="AH39" s="246">
        <f t="shared" si="0"/>
        <v>0</v>
      </c>
      <c r="AI39" s="247" cm="1">
        <f t="array" ref="AI39">AE39</f>
        <v>0</v>
      </c>
      <c r="AJ39" s="247" cm="1">
        <f t="array" ref="AJ39">AF39</f>
        <v>0</v>
      </c>
      <c r="AK39" s="247" cm="1">
        <f t="array" ref="AK39">AG39</f>
        <v>0</v>
      </c>
      <c r="AL39" s="246">
        <f t="shared" si="1"/>
        <v>0</v>
      </c>
    </row>
    <row r="40" spans="5:38" ht="16.7" customHeight="1" x14ac:dyDescent="0.15">
      <c r="E40" s="630">
        <v>17.100000000000001</v>
      </c>
      <c r="F40" s="739" cm="1">
        <f t="array" ref="F40">F39</f>
        <v>0</v>
      </c>
      <c r="AB40" s="250" t="s">
        <v>1587</v>
      </c>
      <c r="AC40" s="550" t="s">
        <v>1293</v>
      </c>
      <c r="AD40" s="250" t="s">
        <v>805</v>
      </c>
      <c r="AE40" s="247"/>
      <c r="AF40" s="247"/>
      <c r="AG40" s="247"/>
      <c r="AH40" s="246">
        <f t="shared" si="0"/>
        <v>0</v>
      </c>
      <c r="AI40" s="247" cm="1">
        <f t="array" ref="AI40">AE40</f>
        <v>0</v>
      </c>
      <c r="AJ40" s="247" cm="1">
        <f t="array" ref="AJ40">AF40</f>
        <v>0</v>
      </c>
      <c r="AK40" s="247" cm="1">
        <f t="array" ref="AK40">AG40</f>
        <v>0</v>
      </c>
      <c r="AL40" s="246">
        <f t="shared" si="1"/>
        <v>0</v>
      </c>
    </row>
    <row r="41" spans="5:38" ht="16.7" customHeight="1" x14ac:dyDescent="0.15">
      <c r="E41" s="630">
        <v>17.100000000000001</v>
      </c>
      <c r="F41" s="739" cm="1">
        <f t="array" ref="F41">F40</f>
        <v>0</v>
      </c>
      <c r="AB41" s="250" t="s">
        <v>334</v>
      </c>
      <c r="AC41" s="327" t="s">
        <v>1588</v>
      </c>
      <c r="AD41" s="250" t="s">
        <v>1589</v>
      </c>
      <c r="AE41" s="247"/>
      <c r="AF41" s="247"/>
      <c r="AG41" s="247"/>
      <c r="AH41" s="300"/>
      <c r="AI41" s="247" cm="1">
        <f t="array" ref="AI41">AE41</f>
        <v>0</v>
      </c>
      <c r="AJ41" s="247" cm="1">
        <f t="array" ref="AJ41">AF41</f>
        <v>0</v>
      </c>
      <c r="AK41" s="247" cm="1">
        <f t="array" ref="AK41">AG41</f>
        <v>0</v>
      </c>
      <c r="AL41" s="300"/>
    </row>
    <row r="42" spans="5:38" ht="16.7" customHeight="1" x14ac:dyDescent="0.15">
      <c r="E42" s="630">
        <v>17.100000000000001</v>
      </c>
      <c r="F42" s="739" cm="1">
        <f t="array" ref="F42">F41</f>
        <v>0</v>
      </c>
      <c r="AB42" s="250" t="s">
        <v>624</v>
      </c>
      <c r="AC42" s="327" t="s">
        <v>1590</v>
      </c>
      <c r="AD42" s="250" t="s">
        <v>1589</v>
      </c>
      <c r="AE42" s="268">
        <v>0</v>
      </c>
      <c r="AF42" s="268">
        <v>0</v>
      </c>
      <c r="AG42" s="268">
        <v>0</v>
      </c>
      <c r="AH42" s="300"/>
      <c r="AI42" s="247" cm="1">
        <f t="array" ref="AI42">AE42</f>
        <v>0</v>
      </c>
      <c r="AJ42" s="247" cm="1">
        <f t="array" ref="AJ42">AF42</f>
        <v>0</v>
      </c>
      <c r="AK42" s="247" cm="1">
        <f t="array" ref="AK42">AG42</f>
        <v>0</v>
      </c>
      <c r="AL42" s="300"/>
    </row>
    <row r="43" spans="5:38" ht="33" customHeight="1" x14ac:dyDescent="0.15">
      <c r="E43" s="630">
        <v>33.9</v>
      </c>
      <c r="F43" s="739" cm="1">
        <f t="array" ref="F43">F42</f>
        <v>0</v>
      </c>
      <c r="AB43" s="250" t="s">
        <v>629</v>
      </c>
      <c r="AC43" s="327" t="s">
        <v>1591</v>
      </c>
      <c r="AD43" s="250" t="s">
        <v>805</v>
      </c>
      <c r="AE43" s="246">
        <f>SUM(AE44:AE48)</f>
        <v>0</v>
      </c>
      <c r="AF43" s="246">
        <f>SUM(AF44:AF48)</f>
        <v>0</v>
      </c>
      <c r="AG43" s="246">
        <f>SUM(AG44:AG48)</f>
        <v>0</v>
      </c>
      <c r="AH43" s="246">
        <f t="shared" ref="AH43:AH50" si="2">SUM(AE43:AG43)</f>
        <v>0</v>
      </c>
      <c r="AI43" s="246">
        <f>SUM(AI44:AI48)</f>
        <v>0</v>
      </c>
      <c r="AJ43" s="246">
        <f>SUM(AJ44:AJ48)</f>
        <v>0</v>
      </c>
      <c r="AK43" s="246">
        <f>SUM(AK44:AK48)</f>
        <v>0</v>
      </c>
      <c r="AL43" s="246">
        <f t="shared" ref="AL43:AL50" si="3">SUM(AI43:AK43)</f>
        <v>0</v>
      </c>
    </row>
    <row r="44" spans="5:38" ht="16.7" customHeight="1" x14ac:dyDescent="0.15">
      <c r="E44" s="630">
        <v>17.100000000000001</v>
      </c>
      <c r="F44" s="739" cm="1">
        <f t="array" ref="F44">F43</f>
        <v>0</v>
      </c>
      <c r="AB44" s="250" t="s">
        <v>751</v>
      </c>
      <c r="AC44" s="550" t="s">
        <v>1582</v>
      </c>
      <c r="AD44" s="250" t="s">
        <v>805</v>
      </c>
      <c r="AE44" s="247"/>
      <c r="AF44" s="247"/>
      <c r="AG44" s="247"/>
      <c r="AH44" s="246">
        <f t="shared" si="2"/>
        <v>0</v>
      </c>
      <c r="AI44" s="247" cm="1">
        <f t="array" ref="AI44">AE44</f>
        <v>0</v>
      </c>
      <c r="AJ44" s="247" cm="1">
        <f t="array" ref="AJ44">AF44</f>
        <v>0</v>
      </c>
      <c r="AK44" s="247" cm="1">
        <f t="array" ref="AK44">AG44</f>
        <v>0</v>
      </c>
      <c r="AL44" s="246">
        <f t="shared" si="3"/>
        <v>0</v>
      </c>
    </row>
    <row r="45" spans="5:38" ht="16.7" customHeight="1" x14ac:dyDescent="0.15">
      <c r="E45" s="630">
        <v>17.100000000000001</v>
      </c>
      <c r="F45" s="739" cm="1">
        <f t="array" ref="F45">F44</f>
        <v>0</v>
      </c>
      <c r="AB45" s="250" t="s">
        <v>1337</v>
      </c>
      <c r="AC45" s="550" t="s">
        <v>1583</v>
      </c>
      <c r="AD45" s="250" t="s">
        <v>805</v>
      </c>
      <c r="AE45" s="247"/>
      <c r="AF45" s="247"/>
      <c r="AG45" s="247"/>
      <c r="AH45" s="246">
        <f t="shared" si="2"/>
        <v>0</v>
      </c>
      <c r="AI45" s="247" cm="1">
        <f t="array" ref="AI45">AE45</f>
        <v>0</v>
      </c>
      <c r="AJ45" s="247" cm="1">
        <f t="array" ref="AJ45">AF45</f>
        <v>0</v>
      </c>
      <c r="AK45" s="247" cm="1">
        <f t="array" ref="AK45">AG45</f>
        <v>0</v>
      </c>
      <c r="AL45" s="246">
        <f t="shared" si="3"/>
        <v>0</v>
      </c>
    </row>
    <row r="46" spans="5:38" ht="16.7" customHeight="1" x14ac:dyDescent="0.15">
      <c r="E46" s="630">
        <v>17.100000000000001</v>
      </c>
      <c r="F46" s="739" cm="1">
        <f t="array" ref="F46">F45</f>
        <v>0</v>
      </c>
      <c r="AB46" s="250" t="s">
        <v>1340</v>
      </c>
      <c r="AC46" s="550" t="s">
        <v>1584</v>
      </c>
      <c r="AD46" s="250" t="s">
        <v>805</v>
      </c>
      <c r="AE46" s="247"/>
      <c r="AF46" s="247"/>
      <c r="AG46" s="247"/>
      <c r="AH46" s="246">
        <f t="shared" si="2"/>
        <v>0</v>
      </c>
      <c r="AI46" s="247" cm="1">
        <f t="array" ref="AI46">AE46</f>
        <v>0</v>
      </c>
      <c r="AJ46" s="247" cm="1">
        <f t="array" ref="AJ46">AF46</f>
        <v>0</v>
      </c>
      <c r="AK46" s="247" cm="1">
        <f t="array" ref="AK46">AG46</f>
        <v>0</v>
      </c>
      <c r="AL46" s="246">
        <f t="shared" si="3"/>
        <v>0</v>
      </c>
    </row>
    <row r="47" spans="5:38" ht="16.7" customHeight="1" x14ac:dyDescent="0.15">
      <c r="E47" s="630">
        <v>17.100000000000001</v>
      </c>
      <c r="F47" s="739" cm="1">
        <f t="array" ref="F47">F46</f>
        <v>0</v>
      </c>
      <c r="AB47" s="250" t="s">
        <v>1343</v>
      </c>
      <c r="AC47" s="550" t="s">
        <v>1585</v>
      </c>
      <c r="AD47" s="250" t="s">
        <v>805</v>
      </c>
      <c r="AE47" s="247"/>
      <c r="AF47" s="247"/>
      <c r="AG47" s="247"/>
      <c r="AH47" s="246">
        <f t="shared" si="2"/>
        <v>0</v>
      </c>
      <c r="AI47" s="247" cm="1">
        <f t="array" ref="AI47">AE47</f>
        <v>0</v>
      </c>
      <c r="AJ47" s="247" cm="1">
        <f t="array" ref="AJ47">AF47</f>
        <v>0</v>
      </c>
      <c r="AK47" s="247" cm="1">
        <f t="array" ref="AK47">AG47</f>
        <v>0</v>
      </c>
      <c r="AL47" s="246">
        <f t="shared" si="3"/>
        <v>0</v>
      </c>
    </row>
    <row r="48" spans="5:38" ht="16.7" customHeight="1" x14ac:dyDescent="0.15">
      <c r="E48" s="630">
        <v>17.100000000000001</v>
      </c>
      <c r="F48" s="739" cm="1">
        <f t="array" ref="F48">F47</f>
        <v>0</v>
      </c>
      <c r="AB48" s="551" t="s">
        <v>1346</v>
      </c>
      <c r="AC48" s="552" t="s">
        <v>1293</v>
      </c>
      <c r="AD48" s="551" t="s">
        <v>805</v>
      </c>
      <c r="AE48" s="553"/>
      <c r="AF48" s="553"/>
      <c r="AG48" s="553"/>
      <c r="AH48" s="434">
        <f t="shared" si="2"/>
        <v>0</v>
      </c>
      <c r="AI48" s="553" cm="1">
        <f t="array" ref="AI48">AE48</f>
        <v>0</v>
      </c>
      <c r="AJ48" s="553" cm="1">
        <f t="array" ref="AJ48">AF48</f>
        <v>0</v>
      </c>
      <c r="AK48" s="553" cm="1">
        <f t="array" ref="AK48">AG48</f>
        <v>0</v>
      </c>
      <c r="AL48" s="434">
        <f t="shared" si="3"/>
        <v>0</v>
      </c>
    </row>
    <row r="49" spans="1:38" ht="16.7" customHeight="1" x14ac:dyDescent="0.15">
      <c r="E49" s="630">
        <v>17.100000000000001</v>
      </c>
      <c r="F49" s="739" cm="1">
        <f t="array" ref="F49">F48</f>
        <v>0</v>
      </c>
      <c r="AB49" s="250">
        <v>6</v>
      </c>
      <c r="AC49" s="327" t="s">
        <v>1592</v>
      </c>
      <c r="AD49" s="250" t="s">
        <v>805</v>
      </c>
      <c r="AE49" s="246">
        <f>IF(AE41=0,0,AE42/AE41*AE35)</f>
        <v>0</v>
      </c>
      <c r="AF49" s="246">
        <f>IF(AF41=0,0,AF42/AF41*AF35)</f>
        <v>0</v>
      </c>
      <c r="AG49" s="246">
        <f>IF(AG41=0,0,AG42/AG41*AG35)</f>
        <v>0</v>
      </c>
      <c r="AH49" s="246">
        <f t="shared" si="2"/>
        <v>0</v>
      </c>
      <c r="AI49" s="246">
        <f>IF(AI41=0,0,AI42/AI41*AI35)</f>
        <v>0</v>
      </c>
      <c r="AJ49" s="246">
        <f>IF(AJ41=0,0,AJ42/AJ41*AJ35)</f>
        <v>0</v>
      </c>
      <c r="AK49" s="246">
        <f>IF(AK41=0,0,AK42/AK41*AK35)</f>
        <v>0</v>
      </c>
      <c r="AL49" s="246">
        <f t="shared" si="3"/>
        <v>0</v>
      </c>
    </row>
    <row r="50" spans="1:38" ht="16.7" customHeight="1" x14ac:dyDescent="0.15">
      <c r="E50" s="630">
        <v>17.100000000000001</v>
      </c>
      <c r="F50" s="739" cm="1">
        <f t="array" ref="F50">F49</f>
        <v>0</v>
      </c>
      <c r="AB50" s="250">
        <v>7</v>
      </c>
      <c r="AC50" s="327" t="s">
        <v>1593</v>
      </c>
      <c r="AD50" s="250" t="s">
        <v>805</v>
      </c>
      <c r="AE50" s="246">
        <f>IF(AE49=0,0,AE29*(AE43/AE49-1))</f>
        <v>0</v>
      </c>
      <c r="AF50" s="246">
        <f>IF(AF49=0,0,AF29*(AF43/AF49-1))</f>
        <v>0</v>
      </c>
      <c r="AG50" s="246">
        <f>IF(AG49=0,0,AG29*(AG43/AG49-1))</f>
        <v>0</v>
      </c>
      <c r="AH50" s="246">
        <f t="shared" si="2"/>
        <v>0</v>
      </c>
      <c r="AI50" s="246">
        <f>IF(AI49=0,0,AI29*(AI43/AI49-1))</f>
        <v>0</v>
      </c>
      <c r="AJ50" s="246">
        <f>IF(AJ49=0,0,AJ29*(AJ43/AJ49-1))</f>
        <v>0</v>
      </c>
      <c r="AK50" s="246">
        <f>IF(AK49=0,0,AK29*(AK43/AK49-1))</f>
        <v>0</v>
      </c>
      <c r="AL50" s="246">
        <f t="shared" si="3"/>
        <v>0</v>
      </c>
    </row>
    <row r="51" spans="1:38" s="428" customFormat="1" ht="11.1" customHeight="1" x14ac:dyDescent="0.15">
      <c r="A51" s="739"/>
      <c r="B51" s="623"/>
      <c r="C51" s="739"/>
      <c r="D51" s="739"/>
      <c r="E51" s="630">
        <v>11.4</v>
      </c>
      <c r="F51" s="739"/>
      <c r="G51" s="739"/>
      <c r="H51" s="739"/>
      <c r="I51" s="739"/>
      <c r="J51" s="739"/>
      <c r="K51" s="739"/>
      <c r="L51" s="739"/>
      <c r="M51" s="739"/>
      <c r="N51" s="739"/>
      <c r="O51" s="739"/>
      <c r="P51" s="739"/>
      <c r="Q51" s="739"/>
      <c r="R51" s="739"/>
      <c r="S51" s="739"/>
      <c r="T51" s="739"/>
      <c r="U51" s="739"/>
      <c r="V51" s="739"/>
      <c r="W51" s="739"/>
      <c r="X51" s="739"/>
      <c r="Y51" s="739"/>
      <c r="Z51" s="739"/>
      <c r="AB51" s="429"/>
      <c r="AC51" s="429"/>
      <c r="AD51" s="429"/>
      <c r="AE51" s="429"/>
      <c r="AF51" s="429"/>
      <c r="AG51" s="429"/>
      <c r="AH51" s="429"/>
      <c r="AI51" s="429"/>
      <c r="AJ51" s="429"/>
      <c r="AK51" s="429"/>
      <c r="AL51" s="429"/>
    </row>
  </sheetData>
  <sheetProtection formatColumns="0" formatRows="0" insertRows="0" deleteColumns="0" deleteRows="0" sort="0" autoFilter="0"/>
  <mergeCells count="3">
    <mergeCell ref="AB25:AB26"/>
    <mergeCell ref="AC25:AC26"/>
    <mergeCell ref="AD25:AD26"/>
  </mergeCells>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37F2E-50C8-E588-89EE-FDF94B4D9A19}">
  <sheetPr>
    <tabColor rgb="FF92D050"/>
    <outlinePr summaryBelow="0" summaryRight="0"/>
    <pageSetUpPr fitToPage="1"/>
  </sheetPr>
  <dimension ref="A1:BY249"/>
  <sheetViews>
    <sheetView showGridLines="0" view="pageBreakPreview" zoomScale="60" zoomScaleNormal="100" workbookViewId="0">
      <pane xSplit="30" ySplit="25" topLeftCell="AF26" activePane="bottomRight" state="frozen"/>
      <selection pane="topRight" activeCell="AE1" sqref="AE1"/>
      <selection pane="bottomLeft" activeCell="A26" sqref="A26"/>
      <selection pane="bottomRight" activeCell="AB136" sqref="AB136"/>
    </sheetView>
  </sheetViews>
  <sheetFormatPr defaultColWidth="9.140625" defaultRowHeight="11.25" customHeight="1" x14ac:dyDescent="0.15"/>
  <cols>
    <col min="1" max="1" width="3.5703125" style="173" hidden="1" customWidth="1"/>
    <col min="2" max="2" width="8.5703125" style="151" hidden="1" customWidth="1"/>
    <col min="3" max="3" width="25.85546875" style="993" hidden="1" customWidth="1"/>
    <col min="4" max="4" width="12.7109375" style="962" hidden="1" customWidth="1"/>
    <col min="5" max="5" width="8.42578125" style="630" hidden="1" customWidth="1"/>
    <col min="6" max="6" width="6.42578125" style="173" hidden="1" customWidth="1"/>
    <col min="7" max="11" width="3.5703125" style="175" hidden="1" customWidth="1"/>
    <col min="12" max="12" width="19.85546875" style="141" hidden="1" customWidth="1"/>
    <col min="13" max="14" width="12.7109375" style="965" hidden="1" customWidth="1"/>
    <col min="15" max="18" width="9.140625" style="972" hidden="1"/>
    <col min="19" max="19" width="15"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114.85546875" style="174" customWidth="1"/>
    <col min="30" max="30" width="14.42578125" style="173" customWidth="1"/>
    <col min="31" max="31" width="12.5703125" style="175" hidden="1" customWidth="1"/>
    <col min="32" max="32" width="12.5703125" style="175" customWidth="1"/>
    <col min="33" max="33" width="12.5703125" style="175" hidden="1" customWidth="1"/>
    <col min="34" max="34" width="19.140625" style="175" hidden="1" customWidth="1"/>
    <col min="35" max="35" width="12.5703125" style="175" hidden="1" customWidth="1"/>
    <col min="36" max="36" width="12.5703125" style="175" customWidth="1"/>
    <col min="37" max="65" width="12.5703125" style="175" hidden="1" customWidth="1"/>
    <col min="66" max="66" width="19" style="175" customWidth="1"/>
    <col min="67" max="67" width="17.28515625" style="175" hidden="1" customWidth="1"/>
    <col min="68" max="68" width="31.28515625" style="175" hidden="1" customWidth="1"/>
    <col min="69" max="69" width="3" style="175" customWidth="1"/>
    <col min="70" max="70" width="9.140625" style="175" hidden="1"/>
    <col min="71" max="73" width="9.140625" style="939" hidden="1"/>
    <col min="74" max="75" width="9.140625" style="940" hidden="1"/>
    <col min="76" max="76" width="15" style="966" hidden="1" customWidth="1"/>
  </cols>
  <sheetData>
    <row r="1" spans="1:76" s="173" customFormat="1" ht="12" hidden="1" customHeight="1" x14ac:dyDescent="0.15">
      <c r="B1" s="151"/>
      <c r="C1" s="993" t="s">
        <v>84</v>
      </c>
      <c r="D1" s="962" t="s">
        <v>85</v>
      </c>
      <c r="E1" s="151"/>
      <c r="F1" s="651" t="s">
        <v>83</v>
      </c>
      <c r="G1" s="175"/>
      <c r="H1" s="175"/>
      <c r="I1" s="175"/>
      <c r="J1" s="175"/>
      <c r="K1" s="175"/>
      <c r="M1" s="965" t="s">
        <v>94</v>
      </c>
      <c r="N1" s="965" t="s">
        <v>1594</v>
      </c>
      <c r="O1" s="965" t="s">
        <v>1595</v>
      </c>
      <c r="P1" s="965" t="s">
        <v>1596</v>
      </c>
      <c r="Q1" s="965" t="s">
        <v>1597</v>
      </c>
      <c r="R1" s="965"/>
      <c r="S1"/>
      <c r="T1" s="640" t="s">
        <v>86</v>
      </c>
      <c r="U1" s="640" t="s">
        <v>91</v>
      </c>
      <c r="V1" s="640" t="s">
        <v>87</v>
      </c>
      <c r="W1" s="640" t="s">
        <v>88</v>
      </c>
      <c r="X1" s="640" t="s">
        <v>89</v>
      </c>
      <c r="Y1" s="651" t="s">
        <v>363</v>
      </c>
      <c r="Z1" s="640" t="s">
        <v>93</v>
      </c>
      <c r="AA1" s="651" t="s">
        <v>90</v>
      </c>
      <c r="AB1" s="651" t="s">
        <v>92</v>
      </c>
      <c r="AC1" s="651" t="s">
        <v>92</v>
      </c>
      <c r="BS1" s="939" t="s">
        <v>364</v>
      </c>
      <c r="BT1" s="939" t="s">
        <v>365</v>
      </c>
      <c r="BU1" s="939" t="s">
        <v>366</v>
      </c>
      <c r="BV1" s="940" t="s">
        <v>369</v>
      </c>
      <c r="BW1" s="940" t="s">
        <v>370</v>
      </c>
      <c r="BX1" s="973" t="s">
        <v>1598</v>
      </c>
    </row>
    <row r="2" spans="1:76" s="151" customFormat="1" ht="12" hidden="1" customHeight="1" x14ac:dyDescent="0.15">
      <c r="B2" s="715" t="s">
        <v>15</v>
      </c>
      <c r="C2" s="1009"/>
      <c r="D2" s="955"/>
      <c r="G2" s="728"/>
      <c r="H2" s="728"/>
      <c r="I2" s="728"/>
      <c r="J2" s="728"/>
      <c r="K2" s="728"/>
      <c r="L2" s="728"/>
      <c r="M2" s="958"/>
      <c r="N2" s="958"/>
      <c r="O2" s="958"/>
      <c r="P2" s="958"/>
      <c r="Q2" s="958"/>
      <c r="R2" s="958"/>
      <c r="S2"/>
      <c r="AC2" s="626"/>
      <c r="AF2" s="715" t="b" cm="1">
        <f t="array" ref="AF2">isOrgDeclare</f>
        <v>1</v>
      </c>
      <c r="AH2" s="715" t="b" cm="1">
        <f t="array" ref="AH2">isOrgDeclare</f>
        <v>1</v>
      </c>
      <c r="AJ2" s="641" t="b">
        <f t="shared" ref="AJ2:AS2" si="0">AND(AJ6&lt;=last_year_vis,isOrgDeclare)</f>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si="0"/>
        <v>1</v>
      </c>
      <c r="AT2" s="641" t="b">
        <f t="shared" ref="AT2:BM2" si="1">AT6&lt;=last_year_vis</f>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C2" s="641" t="b">
        <f t="shared" si="1"/>
        <v>1</v>
      </c>
      <c r="BD2" s="641" t="b">
        <f t="shared" si="1"/>
        <v>1</v>
      </c>
      <c r="BE2" s="641" t="b">
        <f t="shared" si="1"/>
        <v>1</v>
      </c>
      <c r="BF2" s="641" t="b">
        <f t="shared" si="1"/>
        <v>1</v>
      </c>
      <c r="BG2" s="641" t="b">
        <f t="shared" si="1"/>
        <v>1</v>
      </c>
      <c r="BH2" s="641" t="b">
        <f t="shared" si="1"/>
        <v>1</v>
      </c>
      <c r="BI2" s="641" t="b">
        <f t="shared" si="1"/>
        <v>1</v>
      </c>
      <c r="BJ2" s="641" t="b">
        <f t="shared" si="1"/>
        <v>1</v>
      </c>
      <c r="BK2" s="641" t="b">
        <f t="shared" si="1"/>
        <v>1</v>
      </c>
      <c r="BL2" s="641" t="b">
        <f t="shared" si="1"/>
        <v>1</v>
      </c>
      <c r="BM2" s="641" t="b">
        <f t="shared" si="1"/>
        <v>1</v>
      </c>
      <c r="BS2" s="895"/>
      <c r="BT2" s="895"/>
      <c r="BU2" s="895"/>
      <c r="BV2" s="904"/>
      <c r="BW2" s="904"/>
      <c r="BX2" s="989"/>
    </row>
    <row r="3" spans="1:76" s="173" customFormat="1" ht="12" hidden="1" customHeight="1" x14ac:dyDescent="0.15">
      <c r="B3" s="151"/>
      <c r="C3" s="993"/>
      <c r="D3" s="962"/>
      <c r="E3" s="151"/>
      <c r="G3" s="175"/>
      <c r="H3" s="175"/>
      <c r="I3" s="175"/>
      <c r="J3" s="175"/>
      <c r="K3" s="175"/>
      <c r="L3" s="141"/>
      <c r="M3" s="965"/>
      <c r="N3" s="965"/>
      <c r="O3" s="965"/>
      <c r="P3" s="965"/>
      <c r="Q3" s="965"/>
      <c r="R3" s="965"/>
      <c r="S3"/>
      <c r="T3" s="127"/>
      <c r="U3" s="127"/>
      <c r="V3" s="127"/>
      <c r="W3" s="127"/>
      <c r="X3" s="127"/>
      <c r="Y3" s="127"/>
      <c r="Z3" s="127"/>
      <c r="AC3" s="177"/>
      <c r="BS3" s="939"/>
      <c r="BT3" s="939"/>
      <c r="BU3" s="939"/>
      <c r="BV3" s="940"/>
      <c r="BW3" s="940"/>
      <c r="BX3" s="966"/>
    </row>
    <row r="4" spans="1:76" s="173" customFormat="1" ht="12" hidden="1" customHeight="1" x14ac:dyDescent="0.15">
      <c r="B4" s="151"/>
      <c r="C4" s="993"/>
      <c r="D4" s="962"/>
      <c r="E4" s="151"/>
      <c r="G4" s="175"/>
      <c r="H4" s="175"/>
      <c r="I4" s="175"/>
      <c r="J4" s="175"/>
      <c r="K4" s="175"/>
      <c r="L4" s="141"/>
      <c r="M4" s="965"/>
      <c r="N4" s="965"/>
      <c r="O4" s="965"/>
      <c r="P4" s="965"/>
      <c r="Q4" s="965"/>
      <c r="R4" s="965"/>
      <c r="S4"/>
      <c r="T4" s="127"/>
      <c r="U4" s="127"/>
      <c r="V4" s="127"/>
      <c r="W4" s="127"/>
      <c r="X4" s="127"/>
      <c r="Y4" s="127"/>
      <c r="Z4" s="127"/>
      <c r="AC4" s="177"/>
      <c r="BS4" s="939"/>
      <c r="BT4" s="939"/>
      <c r="BU4" s="939"/>
      <c r="BV4" s="940"/>
      <c r="BW4" s="940"/>
      <c r="BX4" s="966"/>
    </row>
    <row r="5" spans="1:76" s="630" customFormat="1" ht="12" hidden="1" customHeight="1" x14ac:dyDescent="0.15">
      <c r="A5" s="151"/>
      <c r="B5" s="151"/>
      <c r="C5" s="1009"/>
      <c r="D5" s="955"/>
      <c r="E5" s="630" t="s">
        <v>16</v>
      </c>
      <c r="G5" s="729"/>
      <c r="H5" s="729"/>
      <c r="I5" s="729"/>
      <c r="J5" s="729"/>
      <c r="K5" s="729"/>
      <c r="L5" s="729"/>
      <c r="M5" s="958"/>
      <c r="N5" s="958"/>
      <c r="O5" s="958"/>
      <c r="P5" s="958"/>
      <c r="Q5" s="958"/>
      <c r="R5" s="958"/>
      <c r="AA5" s="630">
        <v>3</v>
      </c>
      <c r="AB5" s="630">
        <v>8.1300000000000008</v>
      </c>
      <c r="AC5" s="635">
        <v>70.13</v>
      </c>
      <c r="AD5" s="630">
        <v>14.38</v>
      </c>
      <c r="AE5" s="630">
        <v>12.63</v>
      </c>
      <c r="AF5" s="630">
        <v>12.63</v>
      </c>
      <c r="AG5" s="630">
        <v>12.63</v>
      </c>
      <c r="AH5" s="630">
        <v>19.13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12.63</v>
      </c>
      <c r="BD5" s="630">
        <v>12.63</v>
      </c>
      <c r="BE5" s="630">
        <v>12.63</v>
      </c>
      <c r="BF5" s="630">
        <v>12.63</v>
      </c>
      <c r="BG5" s="630">
        <v>12.63</v>
      </c>
      <c r="BH5" s="630">
        <v>12.63</v>
      </c>
      <c r="BI5" s="630">
        <v>12.63</v>
      </c>
      <c r="BJ5" s="630">
        <v>12.63</v>
      </c>
      <c r="BK5" s="630">
        <v>12.63</v>
      </c>
      <c r="BL5" s="630">
        <v>12.63</v>
      </c>
      <c r="BM5" s="630">
        <v>12.63</v>
      </c>
      <c r="BN5" s="630">
        <v>19</v>
      </c>
      <c r="BO5" s="630">
        <v>17.25</v>
      </c>
      <c r="BP5" s="630">
        <v>31.25</v>
      </c>
      <c r="BQ5" s="630">
        <v>3</v>
      </c>
      <c r="BS5" s="895"/>
      <c r="BT5" s="895"/>
      <c r="BU5" s="895"/>
      <c r="BV5" s="904"/>
      <c r="BW5" s="904"/>
      <c r="BX5" s="989"/>
    </row>
    <row r="6" spans="1:76" s="173" customFormat="1" ht="12" hidden="1" customHeight="1" x14ac:dyDescent="0.15">
      <c r="B6" s="151"/>
      <c r="C6" s="993"/>
      <c r="D6" s="962"/>
      <c r="E6" s="630"/>
      <c r="G6" s="175"/>
      <c r="H6" s="175"/>
      <c r="I6" s="175"/>
      <c r="J6" s="175"/>
      <c r="K6" s="175"/>
      <c r="L6" s="141"/>
      <c r="M6" s="965"/>
      <c r="N6" s="965"/>
      <c r="O6" s="965"/>
      <c r="P6" s="965"/>
      <c r="Q6" s="965"/>
      <c r="R6" s="965"/>
      <c r="S6" s="127"/>
      <c r="T6" s="127"/>
      <c r="U6" s="127"/>
      <c r="V6" s="127"/>
      <c r="W6" s="127"/>
      <c r="X6" s="127"/>
      <c r="Y6" s="127"/>
      <c r="Z6" s="127"/>
      <c r="AC6" s="177"/>
      <c r="AE6" s="173">
        <f>god-2</f>
        <v>2025</v>
      </c>
      <c r="AF6" s="173">
        <f>god-2</f>
        <v>2025</v>
      </c>
      <c r="AG6" s="173">
        <f>god-2</f>
        <v>2025</v>
      </c>
      <c r="AH6" s="173">
        <f>god-2</f>
        <v>2025</v>
      </c>
      <c r="AI6" s="127">
        <f>god-1</f>
        <v>2026</v>
      </c>
      <c r="AJ6" s="127" t="str" cm="1">
        <f t="array" ref="AJ6">god</f>
        <v>2027</v>
      </c>
      <c r="AK6" s="127">
        <f>god+1</f>
        <v>2028</v>
      </c>
      <c r="AL6" s="127">
        <f>god+2</f>
        <v>2029</v>
      </c>
      <c r="AM6" s="127">
        <f>god+3</f>
        <v>2030</v>
      </c>
      <c r="AN6" s="127">
        <f>god+4</f>
        <v>2031</v>
      </c>
      <c r="AO6" s="127">
        <f>god+5</f>
        <v>2032</v>
      </c>
      <c r="AP6" s="127">
        <f>god+6</f>
        <v>2033</v>
      </c>
      <c r="AQ6" s="127">
        <f>god+7</f>
        <v>2034</v>
      </c>
      <c r="AR6" s="127">
        <f>god+8</f>
        <v>2035</v>
      </c>
      <c r="AS6" s="127">
        <f>god+9</f>
        <v>2036</v>
      </c>
      <c r="AT6" s="127" t="str" cm="1">
        <f t="array" ref="AT6">god</f>
        <v>2027</v>
      </c>
      <c r="AU6" s="127">
        <f>god+1</f>
        <v>2028</v>
      </c>
      <c r="AV6" s="127">
        <f>god+2</f>
        <v>2029</v>
      </c>
      <c r="AW6" s="127">
        <f>god+3</f>
        <v>2030</v>
      </c>
      <c r="AX6" s="127">
        <f>god+4</f>
        <v>2031</v>
      </c>
      <c r="AY6" s="127">
        <f>god+5</f>
        <v>2032</v>
      </c>
      <c r="AZ6" s="127">
        <f>god+6</f>
        <v>2033</v>
      </c>
      <c r="BA6" s="127">
        <f>god+7</f>
        <v>2034</v>
      </c>
      <c r="BB6" s="127">
        <f>god+8</f>
        <v>2035</v>
      </c>
      <c r="BC6" s="127">
        <f>god+9</f>
        <v>2036</v>
      </c>
      <c r="BD6" s="127" t="str" cm="1">
        <f t="array" ref="BD6">god</f>
        <v>2027</v>
      </c>
      <c r="BE6" s="127">
        <f>god+1</f>
        <v>2028</v>
      </c>
      <c r="BF6" s="127">
        <f>god+2</f>
        <v>2029</v>
      </c>
      <c r="BG6" s="127">
        <f>god+3</f>
        <v>2030</v>
      </c>
      <c r="BH6" s="127">
        <f>god+4</f>
        <v>2031</v>
      </c>
      <c r="BI6" s="127">
        <f>god+5</f>
        <v>2032</v>
      </c>
      <c r="BJ6" s="127">
        <f>god+6</f>
        <v>2033</v>
      </c>
      <c r="BK6" s="127">
        <f>god+7</f>
        <v>2034</v>
      </c>
      <c r="BL6" s="127">
        <f>god+8</f>
        <v>2035</v>
      </c>
      <c r="BM6" s="127">
        <f>god+9</f>
        <v>2036</v>
      </c>
      <c r="BS6" s="939"/>
      <c r="BT6" s="939"/>
      <c r="BU6" s="939"/>
      <c r="BV6" s="940"/>
      <c r="BW6" s="940"/>
      <c r="BX6" s="966"/>
    </row>
    <row r="7" spans="1:76" ht="12" hidden="1" customHeight="1" x14ac:dyDescent="0.15">
      <c r="F7" s="175"/>
      <c r="S7" s="160"/>
      <c r="T7" s="160"/>
      <c r="U7" s="160"/>
      <c r="V7" s="160"/>
      <c r="W7" s="160"/>
      <c r="X7" s="160"/>
      <c r="Y7" s="160"/>
      <c r="Z7" s="160"/>
      <c r="AB7" s="175"/>
      <c r="AD7" s="175"/>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отклонение факта по данным организации к факту принятому органом регулирования</v>
      </c>
      <c r="AI7" s="160" t="str" cm="1">
        <f t="array" ref="AI7">AI25</f>
        <v>Принято органом регулирования</v>
      </c>
      <c r="AJ7" s="160" t="str" cm="1">
        <f t="array" ref="AJ7">$AJ$25</f>
        <v>Предложение организации</v>
      </c>
      <c r="AK7" s="160" t="str" cm="1">
        <f t="array" ref="AK7">$AJ$25</f>
        <v>Предложение организации</v>
      </c>
      <c r="AL7" s="160" t="str" cm="1">
        <f t="array" ref="AL7">$AJ$25</f>
        <v>Предложение организации</v>
      </c>
      <c r="AM7" s="160" t="str" cm="1">
        <f t="array" ref="AM7">$AJ$25</f>
        <v>Предложение организации</v>
      </c>
      <c r="AN7" s="160" t="str" cm="1">
        <f t="array" ref="AN7">$AJ$25</f>
        <v>Предложение организации</v>
      </c>
      <c r="AO7" s="160" t="str" cm="1">
        <f t="array" ref="AO7">$AJ$25</f>
        <v>Предложение организации</v>
      </c>
      <c r="AP7" s="160" t="str" cm="1">
        <f t="array" ref="AP7">$AJ$25</f>
        <v>Предложение организации</v>
      </c>
      <c r="AQ7" s="160" t="str" cm="1">
        <f t="array" ref="AQ7">$AJ$25</f>
        <v>Предложение организации</v>
      </c>
      <c r="AR7" s="160" t="str" cm="1">
        <f t="array" ref="AR7">$AJ$25</f>
        <v>Предложение организации</v>
      </c>
      <c r="AS7" s="160" t="str" cm="1">
        <f t="array" ref="AS7">$AJ$25</f>
        <v>Предложение организации</v>
      </c>
      <c r="AT7" s="160" t="str" cm="1">
        <f t="array" ref="AT7">$AT$25</f>
        <v>Принято органом регулирования</v>
      </c>
      <c r="AU7" s="160" t="str" cm="1">
        <f t="array" ref="AU7">$AT$25</f>
        <v>Принято органом регулирования</v>
      </c>
      <c r="AV7" s="160" t="str" cm="1">
        <f t="array" ref="AV7">$AT$25</f>
        <v>Принято органом регулирования</v>
      </c>
      <c r="AW7" s="160" t="str" cm="1">
        <f t="array" ref="AW7">$AT$25</f>
        <v>Принято органом регулирования</v>
      </c>
      <c r="AX7" s="160" t="str" cm="1">
        <f t="array" ref="AX7">$AT$25</f>
        <v>Принято органом регулирования</v>
      </c>
      <c r="AY7" s="160" t="str" cm="1">
        <f t="array" ref="AY7">$AT$25</f>
        <v>Принято органом регулирования</v>
      </c>
      <c r="AZ7" s="160" t="str" cm="1">
        <f t="array" ref="AZ7">$AT$25</f>
        <v>Принято органом регулирования</v>
      </c>
      <c r="BA7" s="160" t="str" cm="1">
        <f t="array" ref="BA7">$AT$25</f>
        <v>Принято органом регулирования</v>
      </c>
      <c r="BB7" s="160" t="str" cm="1">
        <f t="array" ref="BB7">$AT$25</f>
        <v>Принято органом регулирования</v>
      </c>
      <c r="BC7" s="160" t="str" cm="1">
        <f t="array" ref="BC7">$AT$25</f>
        <v>Принято органом регулирования</v>
      </c>
      <c r="BD7" s="160"/>
      <c r="BE7" s="160"/>
      <c r="BF7" s="160"/>
      <c r="BG7" s="160"/>
      <c r="BH7" s="160"/>
    </row>
    <row r="8" spans="1:76" ht="12" hidden="1" customHeight="1" x14ac:dyDescent="0.15">
      <c r="F8" s="175"/>
      <c r="S8" s="160"/>
      <c r="T8" s="160"/>
      <c r="U8" s="160"/>
      <c r="V8" s="160"/>
      <c r="W8" s="160"/>
      <c r="X8" s="160"/>
      <c r="Y8" s="160"/>
      <c r="Z8" s="160"/>
      <c r="AB8" s="175"/>
      <c r="AD8" s="175"/>
      <c r="AE8" s="160" t="str">
        <f t="shared" ref="AE8:BC8" si="2">AE6&amp;AE7</f>
        <v>2025Принято органом регулирования</v>
      </c>
      <c r="AF8" s="160" t="str">
        <f t="shared" si="2"/>
        <v>2025Факт по данным организации</v>
      </c>
      <c r="AG8" s="160" t="str">
        <f t="shared" si="2"/>
        <v>2025Факт, принятый органом регулирования</v>
      </c>
      <c r="AH8" s="160" t="str">
        <f t="shared" si="2"/>
        <v>2025отклонение факта по данным организации к факту принятому органом регулирования</v>
      </c>
      <c r="AI8" s="160" t="str">
        <f t="shared" si="2"/>
        <v>2026Принято органом регулирования</v>
      </c>
      <c r="AJ8" s="160" t="str">
        <f t="shared" si="2"/>
        <v>2027Предложение организации</v>
      </c>
      <c r="AK8" s="160" t="str">
        <f t="shared" si="2"/>
        <v>2028Предложение организации</v>
      </c>
      <c r="AL8" s="160" t="str">
        <f t="shared" si="2"/>
        <v>2029Предложение организации</v>
      </c>
      <c r="AM8" s="160" t="str">
        <f t="shared" si="2"/>
        <v>2030Предложение организации</v>
      </c>
      <c r="AN8" s="160" t="str">
        <f t="shared" si="2"/>
        <v>2031Предложение организации</v>
      </c>
      <c r="AO8" s="160" t="str">
        <f t="shared" si="2"/>
        <v>2032Предложение организации</v>
      </c>
      <c r="AP8" s="160" t="str">
        <f t="shared" si="2"/>
        <v>2033Предложение организации</v>
      </c>
      <c r="AQ8" s="160" t="str">
        <f t="shared" si="2"/>
        <v>2034Предложение организации</v>
      </c>
      <c r="AR8" s="160" t="str">
        <f t="shared" si="2"/>
        <v>2035Предложение организации</v>
      </c>
      <c r="AS8" s="160" t="str">
        <f t="shared" si="2"/>
        <v>2036Предложение организации</v>
      </c>
      <c r="AT8" s="160" t="str">
        <f t="shared" si="2"/>
        <v>2027Принято органом регулирования</v>
      </c>
      <c r="AU8" s="160" t="str">
        <f t="shared" si="2"/>
        <v>2028Принято органом регулирования</v>
      </c>
      <c r="AV8" s="160" t="str">
        <f t="shared" si="2"/>
        <v>2029Принято органом регулирования</v>
      </c>
      <c r="AW8" s="160" t="str">
        <f t="shared" si="2"/>
        <v>2030Принято органом регулирования</v>
      </c>
      <c r="AX8" s="160" t="str">
        <f t="shared" si="2"/>
        <v>2031Принято органом регулирования</v>
      </c>
      <c r="AY8" s="160" t="str">
        <f t="shared" si="2"/>
        <v>2032Принято органом регулирования</v>
      </c>
      <c r="AZ8" s="160" t="str">
        <f t="shared" si="2"/>
        <v>2033Принято органом регулирования</v>
      </c>
      <c r="BA8" s="160" t="str">
        <f t="shared" si="2"/>
        <v>2034Принято органом регулирования</v>
      </c>
      <c r="BB8" s="160" t="str">
        <f t="shared" si="2"/>
        <v>2035Принято органом регулирования</v>
      </c>
      <c r="BC8" s="160" t="str">
        <f t="shared" si="2"/>
        <v>2036Принято органом регулирования</v>
      </c>
      <c r="BD8" s="160"/>
      <c r="BE8" s="160"/>
      <c r="BF8" s="160"/>
      <c r="BG8" s="160"/>
      <c r="BH8" s="160"/>
    </row>
    <row r="9" spans="1:76" s="938" customFormat="1" ht="12" hidden="1" customHeight="1" x14ac:dyDescent="0.15">
      <c r="A9" s="884" t="s">
        <v>430</v>
      </c>
      <c r="B9" s="877"/>
      <c r="C9" s="993"/>
      <c r="D9" s="962"/>
      <c r="E9" s="877"/>
      <c r="L9" s="926"/>
      <c r="M9" s="965"/>
      <c r="N9" s="965"/>
      <c r="O9" s="965"/>
      <c r="P9" s="965"/>
      <c r="Q9" s="965"/>
      <c r="R9" s="965"/>
      <c r="S9" s="885"/>
      <c r="T9" s="885"/>
      <c r="U9" s="885"/>
      <c r="V9" s="885"/>
      <c r="W9" s="885"/>
      <c r="X9" s="885"/>
      <c r="Y9" s="885"/>
      <c r="Z9" s="885"/>
      <c r="AE9" s="938">
        <f>god-2</f>
        <v>2025</v>
      </c>
      <c r="AF9" s="938">
        <f>god-2</f>
        <v>2025</v>
      </c>
      <c r="AG9" s="938">
        <f>god-2</f>
        <v>2025</v>
      </c>
      <c r="AH9" s="938">
        <f>god-2</f>
        <v>2025</v>
      </c>
      <c r="AI9" s="938">
        <f>god-1</f>
        <v>2026</v>
      </c>
      <c r="AJ9" s="938" t="str" cm="1">
        <f t="array" ref="AJ9">god</f>
        <v>2027</v>
      </c>
      <c r="AK9" s="938">
        <f>god+1</f>
        <v>2028</v>
      </c>
      <c r="AL9" s="938">
        <f>god+2</f>
        <v>2029</v>
      </c>
      <c r="AM9" s="938">
        <f>god+3</f>
        <v>2030</v>
      </c>
      <c r="AN9" s="938">
        <f>god+4</f>
        <v>2031</v>
      </c>
      <c r="AO9" s="938">
        <f>god+5</f>
        <v>2032</v>
      </c>
      <c r="AP9" s="938">
        <f>god+6</f>
        <v>2033</v>
      </c>
      <c r="AQ9" s="938">
        <f>god+7</f>
        <v>2034</v>
      </c>
      <c r="AR9" s="938">
        <f>god+8</f>
        <v>2035</v>
      </c>
      <c r="AS9" s="938">
        <f>god+9</f>
        <v>2036</v>
      </c>
      <c r="AT9" s="938" t="str" cm="1">
        <f t="array" ref="AT9">god</f>
        <v>2027</v>
      </c>
      <c r="AU9" s="938">
        <f>god+1</f>
        <v>2028</v>
      </c>
      <c r="AV9" s="938">
        <f>god+2</f>
        <v>2029</v>
      </c>
      <c r="AW9" s="938">
        <f>god+3</f>
        <v>2030</v>
      </c>
      <c r="AX9" s="938">
        <f>god+4</f>
        <v>2031</v>
      </c>
      <c r="AY9" s="938">
        <f>god+5</f>
        <v>2032</v>
      </c>
      <c r="AZ9" s="938">
        <f>god+6</f>
        <v>2033</v>
      </c>
      <c r="BA9" s="938">
        <f>god+7</f>
        <v>2034</v>
      </c>
      <c r="BB9" s="938">
        <f>god+8</f>
        <v>2035</v>
      </c>
      <c r="BC9" s="938">
        <f>god+9</f>
        <v>2036</v>
      </c>
      <c r="BD9" s="938" t="str" cm="1">
        <f t="array" ref="BD9">god</f>
        <v>2027</v>
      </c>
      <c r="BE9" s="938">
        <f>god+1</f>
        <v>2028</v>
      </c>
      <c r="BF9" s="938">
        <f>god+2</f>
        <v>2029</v>
      </c>
      <c r="BG9" s="938">
        <f>god+3</f>
        <v>2030</v>
      </c>
      <c r="BH9" s="938">
        <f>god+4</f>
        <v>2031</v>
      </c>
      <c r="BI9" s="938">
        <f>god+5</f>
        <v>2032</v>
      </c>
      <c r="BJ9" s="938">
        <f>god+6</f>
        <v>2033</v>
      </c>
      <c r="BK9" s="938">
        <f>god+7</f>
        <v>2034</v>
      </c>
      <c r="BL9" s="938">
        <f>god+8</f>
        <v>2035</v>
      </c>
      <c r="BM9" s="938">
        <f>god+9</f>
        <v>2036</v>
      </c>
      <c r="BS9" s="939"/>
      <c r="BT9" s="939"/>
      <c r="BU9" s="939"/>
      <c r="BV9" s="940"/>
      <c r="BW9" s="940"/>
      <c r="BX9" s="965"/>
    </row>
    <row r="10" spans="1:76" s="938" customFormat="1" ht="12" hidden="1" customHeight="1" x14ac:dyDescent="0.15">
      <c r="A10" s="884" t="s">
        <v>431</v>
      </c>
      <c r="B10" s="877"/>
      <c r="C10" s="993"/>
      <c r="D10" s="962"/>
      <c r="E10" s="877"/>
      <c r="L10" s="926"/>
      <c r="M10" s="965"/>
      <c r="N10" s="965"/>
      <c r="O10" s="965"/>
      <c r="P10" s="965"/>
      <c r="Q10" s="965"/>
      <c r="R10" s="965"/>
      <c r="S10" s="885"/>
      <c r="T10" s="885"/>
      <c r="U10" s="885"/>
      <c r="V10" s="885"/>
      <c r="W10" s="885"/>
      <c r="X10" s="885"/>
      <c r="Y10" s="885"/>
      <c r="Z10" s="885"/>
      <c r="AE10" s="938" t="str" cm="1">
        <f t="array" ref="AE10">AE25</f>
        <v>Принято органом регулирования</v>
      </c>
      <c r="AF10" s="938" t="str" cm="1">
        <f t="array" ref="AF10">AF25</f>
        <v>Факт по данным организации</v>
      </c>
      <c r="AG10" s="938" t="str" cm="1">
        <f t="array" ref="AG10">AG25</f>
        <v>Факт, принятый органом регулирования</v>
      </c>
      <c r="AH10" s="938" t="str" cm="1">
        <f t="array" ref="AH10">AH25</f>
        <v>отклонение факта по данным организации к факту принятому органом регулирования</v>
      </c>
      <c r="AI10" s="938" t="str" cm="1">
        <f t="array" ref="AI10">AI25</f>
        <v>Принято органом регулирования</v>
      </c>
      <c r="AJ10" s="938" t="str" cm="1">
        <f t="array" ref="AJ10">AJ25</f>
        <v>Предложение организации</v>
      </c>
      <c r="AK10" s="938" t="str" cm="1">
        <f t="array" ref="AK10">AK25</f>
        <v>Предложение организации</v>
      </c>
      <c r="AL10" s="938" t="str" cm="1">
        <f t="array" ref="AL10">AL25</f>
        <v>Предложение организации</v>
      </c>
      <c r="AM10" s="938" t="str" cm="1">
        <f t="array" ref="AM10">AM25</f>
        <v>Предложение организации</v>
      </c>
      <c r="AN10" s="938" t="str" cm="1">
        <f t="array" ref="AN10">AN25</f>
        <v>Предложение организации</v>
      </c>
      <c r="AO10" s="938" t="str" cm="1">
        <f t="array" ref="AO10">AO25</f>
        <v>Предложение организации</v>
      </c>
      <c r="AP10" s="938" t="str" cm="1">
        <f t="array" ref="AP10">AP25</f>
        <v>Предложение организации</v>
      </c>
      <c r="AQ10" s="938" t="str" cm="1">
        <f t="array" ref="AQ10">AQ25</f>
        <v>Предложение организации</v>
      </c>
      <c r="AR10" s="938" t="str" cm="1">
        <f t="array" ref="AR10">AR25</f>
        <v>Предложение организации</v>
      </c>
      <c r="AS10" s="938" t="str" cm="1">
        <f t="array" ref="AS10">AS25</f>
        <v>Предложение организации</v>
      </c>
      <c r="AT10" s="938" t="str" cm="1">
        <f t="array" ref="AT10">AT25</f>
        <v>Принято органом регулирования</v>
      </c>
      <c r="AU10" s="938" t="str" cm="1">
        <f t="array" ref="AU10">AU25</f>
        <v>Принято органом регулирования</v>
      </c>
      <c r="AV10" s="938" t="str" cm="1">
        <f t="array" ref="AV10">AV25</f>
        <v>Принято органом регулирования</v>
      </c>
      <c r="AW10" s="938" t="str" cm="1">
        <f t="array" ref="AW10">AW25</f>
        <v>Принято органом регулирования</v>
      </c>
      <c r="AX10" s="938" t="str" cm="1">
        <f t="array" ref="AX10">AX25</f>
        <v>Принято органом регулирования</v>
      </c>
      <c r="AY10" s="938" t="str" cm="1">
        <f t="array" ref="AY10">AY25</f>
        <v>Принято органом регулирования</v>
      </c>
      <c r="AZ10" s="938" t="str" cm="1">
        <f t="array" ref="AZ10">AZ25</f>
        <v>Принято органом регулирования</v>
      </c>
      <c r="BA10" s="938" t="str" cm="1">
        <f t="array" ref="BA10">BA25</f>
        <v>Принято органом регулирования</v>
      </c>
      <c r="BB10" s="938" t="str" cm="1">
        <f t="array" ref="BB10">BB25</f>
        <v>Принято органом регулирования</v>
      </c>
      <c r="BC10" s="938" t="str" cm="1">
        <f t="array" ref="BC10">BC25</f>
        <v>Принято органом регулирования</v>
      </c>
      <c r="BD10" s="938" t="str" cm="1">
        <f t="array" ref="BD10">BD25</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E10" s="938" t="str" cm="1">
        <f t="array" ref="BE10">BD10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F10" s="938" t="str" cm="1">
        <f t="array" ref="BF10">BE10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G10" s="938" t="str" cm="1">
        <f t="array" ref="BG10">BF10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H10" s="938" t="str" cm="1">
        <f t="array" ref="BH10">BG10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I10" s="938" t="str" cm="1">
        <f t="array" ref="BI10">BH10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J10" s="938" t="str" cm="1">
        <f t="array" ref="BJ10">BI10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K10" s="938" t="str" cm="1">
        <f t="array" ref="BK10">BJ10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L10" s="938" t="str" cm="1">
        <f t="array" ref="BL10">BK10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M10" s="938" t="str" cm="1">
        <f t="array" ref="BM10">BL10</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BS10" s="939"/>
      <c r="BT10" s="939"/>
      <c r="BU10" s="939"/>
      <c r="BV10" s="940"/>
      <c r="BW10" s="940"/>
      <c r="BX10" s="965"/>
    </row>
    <row r="11" spans="1:76" s="938" customFormat="1" ht="12" hidden="1" customHeight="1" x14ac:dyDescent="0.15">
      <c r="A11" s="884" t="s">
        <v>432</v>
      </c>
      <c r="B11" s="877"/>
      <c r="C11" s="993"/>
      <c r="D11" s="962"/>
      <c r="E11" s="877"/>
      <c r="G11" s="941"/>
      <c r="H11" s="941"/>
      <c r="I11" s="941"/>
      <c r="J11" s="941"/>
      <c r="K11" s="941"/>
      <c r="L11" s="928"/>
      <c r="M11" s="965"/>
      <c r="N11" s="965"/>
      <c r="O11" s="965"/>
      <c r="P11" s="965"/>
      <c r="Q11" s="965"/>
      <c r="R11" s="965"/>
      <c r="S11" s="885"/>
      <c r="T11" s="885"/>
      <c r="U11" s="885"/>
      <c r="V11" s="885"/>
      <c r="W11" s="885"/>
      <c r="X11" s="885"/>
      <c r="Y11" s="885"/>
      <c r="Z11" s="885"/>
      <c r="AC11" s="942"/>
      <c r="BI11" s="885"/>
      <c r="BJ11" s="885"/>
      <c r="BK11" s="885"/>
      <c r="BL11" s="885"/>
      <c r="BM11" s="885"/>
      <c r="BN11" s="938" t="str" cm="1">
        <f t="array" ref="BN11">BN24</f>
        <v>Указание на подтверждающие документы / URL-ссылка на копии подтверждающих документов</v>
      </c>
      <c r="BO11" s="938" t="str" cm="1">
        <f t="array" ref="BO11">BO24</f>
        <v>Ссылка на правовую норму (основание для принятия показателя в расчет тарифа)</v>
      </c>
      <c r="BP11" s="938" t="str" cm="1">
        <f t="array" ref="BP11">BP24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BS11" s="939"/>
      <c r="BT11" s="939"/>
      <c r="BU11" s="939"/>
      <c r="BV11" s="940"/>
      <c r="BW11" s="940"/>
      <c r="BX11" s="966"/>
    </row>
    <row r="12" spans="1:76" s="938" customFormat="1" ht="12" hidden="1" customHeight="1" x14ac:dyDescent="0.15">
      <c r="A12" s="884" t="s">
        <v>375</v>
      </c>
      <c r="B12" s="877"/>
      <c r="C12" s="993"/>
      <c r="D12" s="962"/>
      <c r="E12" s="877"/>
      <c r="G12" s="941"/>
      <c r="H12" s="941"/>
      <c r="I12" s="941"/>
      <c r="J12" s="941"/>
      <c r="K12" s="941"/>
      <c r="L12" s="928"/>
      <c r="M12" s="965"/>
      <c r="N12" s="965"/>
      <c r="O12" s="965"/>
      <c r="P12" s="965"/>
      <c r="Q12" s="965"/>
      <c r="R12" s="965"/>
      <c r="S12" s="885"/>
      <c r="T12" s="885"/>
      <c r="U12" s="885"/>
      <c r="V12" s="885"/>
      <c r="W12" s="885"/>
      <c r="X12" s="885"/>
      <c r="Y12" s="885"/>
      <c r="Z12" s="885"/>
      <c r="AC12" s="942" t="s">
        <v>366</v>
      </c>
      <c r="BI12" s="885"/>
      <c r="BJ12" s="885"/>
      <c r="BK12" s="885"/>
      <c r="BL12" s="885"/>
      <c r="BM12" s="885"/>
      <c r="BS12" s="939"/>
      <c r="BT12" s="939"/>
      <c r="BU12" s="939"/>
      <c r="BV12" s="940"/>
      <c r="BW12" s="940"/>
      <c r="BX12" s="966"/>
    </row>
    <row r="13" spans="1:76" s="965" customFormat="1" ht="12" hidden="1" customHeight="1" x14ac:dyDescent="0.15">
      <c r="A13" s="971" t="s">
        <v>103</v>
      </c>
      <c r="B13" s="958"/>
      <c r="C13" s="998"/>
      <c r="D13" s="963"/>
      <c r="E13" s="958"/>
      <c r="G13" s="966"/>
      <c r="H13" s="966"/>
      <c r="I13" s="966"/>
      <c r="J13" s="966"/>
      <c r="K13" s="966"/>
      <c r="L13" s="967"/>
      <c r="S13" s="968"/>
      <c r="T13" s="968"/>
      <c r="U13" s="968"/>
      <c r="V13" s="968"/>
      <c r="W13" s="968"/>
      <c r="X13" s="968"/>
      <c r="Y13" s="968"/>
      <c r="Z13" s="968"/>
      <c r="AC13" s="969"/>
      <c r="AE13" s="965" t="s">
        <v>1599</v>
      </c>
      <c r="AF13" s="965" t="s">
        <v>1599</v>
      </c>
      <c r="AG13" s="965" t="s">
        <v>1599</v>
      </c>
      <c r="AH13" s="965" t="s">
        <v>1599</v>
      </c>
      <c r="AI13" s="965" t="s">
        <v>1599</v>
      </c>
      <c r="AJ13" s="965" t="s">
        <v>1599</v>
      </c>
      <c r="AK13" s="965" t="s">
        <v>1599</v>
      </c>
      <c r="AL13" s="965" t="s">
        <v>1599</v>
      </c>
      <c r="AM13" s="965" t="s">
        <v>1599</v>
      </c>
      <c r="AN13" s="965" t="s">
        <v>1599</v>
      </c>
      <c r="AO13" s="965" t="s">
        <v>1599</v>
      </c>
      <c r="AP13" s="965" t="s">
        <v>1599</v>
      </c>
      <c r="AQ13" s="965" t="s">
        <v>1599</v>
      </c>
      <c r="AR13" s="965" t="s">
        <v>1599</v>
      </c>
      <c r="AS13" s="965" t="s">
        <v>1599</v>
      </c>
      <c r="AT13" s="965" t="s">
        <v>1599</v>
      </c>
      <c r="AU13" s="965" t="s">
        <v>1599</v>
      </c>
      <c r="AV13" s="965" t="s">
        <v>1599</v>
      </c>
      <c r="AW13" s="965" t="s">
        <v>1599</v>
      </c>
      <c r="AX13" s="965" t="s">
        <v>1599</v>
      </c>
      <c r="AY13" s="965" t="s">
        <v>1599</v>
      </c>
      <c r="AZ13" s="965" t="s">
        <v>1599</v>
      </c>
      <c r="BA13" s="965" t="s">
        <v>1599</v>
      </c>
      <c r="BB13" s="965" t="s">
        <v>1599</v>
      </c>
      <c r="BC13" s="965" t="s">
        <v>1599</v>
      </c>
      <c r="BD13" s="965" t="s">
        <v>1599</v>
      </c>
      <c r="BE13" s="965" t="s">
        <v>1599</v>
      </c>
      <c r="BF13" s="965" t="s">
        <v>1599</v>
      </c>
      <c r="BG13" s="965" t="s">
        <v>1599</v>
      </c>
      <c r="BH13" s="965" t="s">
        <v>1599</v>
      </c>
      <c r="BI13" s="965" t="s">
        <v>1599</v>
      </c>
      <c r="BJ13" s="965" t="s">
        <v>1599</v>
      </c>
      <c r="BK13" s="965" t="s">
        <v>1599</v>
      </c>
      <c r="BL13" s="965" t="s">
        <v>1599</v>
      </c>
      <c r="BM13" s="965" t="s">
        <v>1599</v>
      </c>
      <c r="BS13" s="970"/>
      <c r="BT13" s="970"/>
      <c r="BU13" s="970"/>
      <c r="BV13" s="970"/>
      <c r="BW13" s="970"/>
      <c r="BX13" s="966"/>
    </row>
    <row r="14" spans="1:76" s="965" customFormat="1" ht="12" hidden="1" customHeight="1" x14ac:dyDescent="0.15">
      <c r="A14" s="971" t="s">
        <v>1600</v>
      </c>
      <c r="B14" s="958"/>
      <c r="C14" s="998"/>
      <c r="D14" s="963"/>
      <c r="E14" s="958"/>
      <c r="G14" s="966"/>
      <c r="H14" s="966"/>
      <c r="I14" s="966"/>
      <c r="J14" s="966"/>
      <c r="K14" s="966"/>
      <c r="L14" s="967"/>
      <c r="S14" s="968"/>
      <c r="T14" s="968"/>
      <c r="U14" s="968"/>
      <c r="V14" s="968"/>
      <c r="W14" s="968"/>
      <c r="X14" s="968"/>
      <c r="Y14" s="968"/>
      <c r="Z14" s="968"/>
      <c r="AC14" s="969"/>
      <c r="AE14" s="965" cm="1">
        <f t="array" ref="AE14">AE6</f>
        <v>2025</v>
      </c>
      <c r="AF14" s="965" cm="1">
        <f t="array" ref="AF14">AF6</f>
        <v>2025</v>
      </c>
      <c r="AG14" s="965" cm="1">
        <f t="array" ref="AG14">AG6</f>
        <v>2025</v>
      </c>
      <c r="AH14" s="965" cm="1">
        <f t="array" ref="AH14">AH6</f>
        <v>2025</v>
      </c>
      <c r="AI14" s="965" cm="1">
        <f t="array" ref="AI14">AI6</f>
        <v>2026</v>
      </c>
      <c r="AJ14" s="965" t="str" cm="1">
        <f t="array" ref="AJ14">AJ6</f>
        <v>2027</v>
      </c>
      <c r="AK14" s="965" cm="1">
        <f t="array" ref="AK14">AK6</f>
        <v>2028</v>
      </c>
      <c r="AL14" s="965" cm="1">
        <f t="array" ref="AL14">AL6</f>
        <v>2029</v>
      </c>
      <c r="AM14" s="965" cm="1">
        <f t="array" ref="AM14">AM6</f>
        <v>2030</v>
      </c>
      <c r="AN14" s="965" cm="1">
        <f t="array" ref="AN14">AN6</f>
        <v>2031</v>
      </c>
      <c r="AO14" s="965" cm="1">
        <f t="array" ref="AO14">AO6</f>
        <v>2032</v>
      </c>
      <c r="AP14" s="965" cm="1">
        <f t="array" ref="AP14">AP6</f>
        <v>2033</v>
      </c>
      <c r="AQ14" s="965" cm="1">
        <f t="array" ref="AQ14">AQ6</f>
        <v>2034</v>
      </c>
      <c r="AR14" s="965" cm="1">
        <f t="array" ref="AR14">AR6</f>
        <v>2035</v>
      </c>
      <c r="AS14" s="965" cm="1">
        <f t="array" ref="AS14">AS6</f>
        <v>2036</v>
      </c>
      <c r="AT14" s="965" t="str" cm="1">
        <f t="array" ref="AT14">AT6</f>
        <v>2027</v>
      </c>
      <c r="AU14" s="965" cm="1">
        <f t="array" ref="AU14">AU6</f>
        <v>2028</v>
      </c>
      <c r="AV14" s="965" cm="1">
        <f t="array" ref="AV14">AV6</f>
        <v>2029</v>
      </c>
      <c r="AW14" s="965" cm="1">
        <f t="array" ref="AW14">AW6</f>
        <v>2030</v>
      </c>
      <c r="AX14" s="965" cm="1">
        <f t="array" ref="AX14">AX6</f>
        <v>2031</v>
      </c>
      <c r="AY14" s="965" cm="1">
        <f t="array" ref="AY14">AY6</f>
        <v>2032</v>
      </c>
      <c r="AZ14" s="965" cm="1">
        <f t="array" ref="AZ14">AZ6</f>
        <v>2033</v>
      </c>
      <c r="BA14" s="965" cm="1">
        <f t="array" ref="BA14">BA6</f>
        <v>2034</v>
      </c>
      <c r="BB14" s="965" cm="1">
        <f t="array" ref="BB14">BB6</f>
        <v>2035</v>
      </c>
      <c r="BC14" s="965" cm="1">
        <f t="array" ref="BC14">BC6</f>
        <v>2036</v>
      </c>
      <c r="BD14" s="965" t="str" cm="1">
        <f t="array" ref="BD14">BD6</f>
        <v>2027</v>
      </c>
      <c r="BE14" s="965" cm="1">
        <f t="array" ref="BE14">BE6</f>
        <v>2028</v>
      </c>
      <c r="BF14" s="965" cm="1">
        <f t="array" ref="BF14">BF6</f>
        <v>2029</v>
      </c>
      <c r="BG14" s="965" cm="1">
        <f t="array" ref="BG14">BG6</f>
        <v>2030</v>
      </c>
      <c r="BH14" s="965" cm="1">
        <f t="array" ref="BH14">BH6</f>
        <v>2031</v>
      </c>
      <c r="BI14" s="965" cm="1">
        <f t="array" ref="BI14">BI6</f>
        <v>2032</v>
      </c>
      <c r="BJ14" s="965" cm="1">
        <f t="array" ref="BJ14">BJ6</f>
        <v>2033</v>
      </c>
      <c r="BK14" s="965" cm="1">
        <f t="array" ref="BK14">BK6</f>
        <v>2034</v>
      </c>
      <c r="BL14" s="965" cm="1">
        <f t="array" ref="BL14">BL6</f>
        <v>2035</v>
      </c>
      <c r="BM14" s="965" cm="1">
        <f t="array" ref="BM14">BM6</f>
        <v>2036</v>
      </c>
      <c r="BS14" s="970"/>
      <c r="BT14" s="970"/>
      <c r="BU14" s="970"/>
      <c r="BV14" s="970"/>
      <c r="BW14" s="970"/>
      <c r="BX14" s="966"/>
    </row>
    <row r="15" spans="1:76" s="965" customFormat="1" ht="12" hidden="1" customHeight="1" x14ac:dyDescent="0.15">
      <c r="A15" s="971" t="s">
        <v>1601</v>
      </c>
      <c r="B15" s="958"/>
      <c r="C15" s="998"/>
      <c r="D15" s="963"/>
      <c r="E15" s="958"/>
      <c r="G15" s="966"/>
      <c r="H15" s="966"/>
      <c r="I15" s="966"/>
      <c r="J15" s="966"/>
      <c r="K15" s="966"/>
      <c r="L15" s="967"/>
      <c r="S15" s="968"/>
      <c r="T15" s="968"/>
      <c r="U15" s="968"/>
      <c r="V15" s="968"/>
      <c r="W15" s="968"/>
      <c r="X15" s="968"/>
      <c r="Y15" s="968"/>
      <c r="Z15" s="968"/>
      <c r="AC15" s="969"/>
      <c r="AE15" s="965" t="s">
        <v>1602</v>
      </c>
      <c r="AF15" s="965" t="s">
        <v>1603</v>
      </c>
      <c r="AG15" s="965" t="s">
        <v>1602</v>
      </c>
      <c r="AH15" s="965" t="s">
        <v>1604</v>
      </c>
      <c r="AI15" s="965" t="s">
        <v>1602</v>
      </c>
      <c r="AJ15" s="965" t="s">
        <v>1603</v>
      </c>
      <c r="AK15" s="965" t="s">
        <v>1603</v>
      </c>
      <c r="AL15" s="965" t="s">
        <v>1603</v>
      </c>
      <c r="AM15" s="965" t="s">
        <v>1603</v>
      </c>
      <c r="AN15" s="965" t="s">
        <v>1603</v>
      </c>
      <c r="AO15" s="965" t="s">
        <v>1603</v>
      </c>
      <c r="AP15" s="965" t="s">
        <v>1603</v>
      </c>
      <c r="AQ15" s="965" t="s">
        <v>1603</v>
      </c>
      <c r="AR15" s="965" t="s">
        <v>1603</v>
      </c>
      <c r="AS15" s="965" t="s">
        <v>1603</v>
      </c>
      <c r="AT15" s="965" t="s">
        <v>1602</v>
      </c>
      <c r="AU15" s="965" t="s">
        <v>1602</v>
      </c>
      <c r="AV15" s="965" t="s">
        <v>1602</v>
      </c>
      <c r="AW15" s="965" t="s">
        <v>1602</v>
      </c>
      <c r="AX15" s="965" t="s">
        <v>1602</v>
      </c>
      <c r="AY15" s="965" t="s">
        <v>1602</v>
      </c>
      <c r="AZ15" s="965" t="s">
        <v>1602</v>
      </c>
      <c r="BA15" s="965" t="s">
        <v>1602</v>
      </c>
      <c r="BB15" s="965" t="s">
        <v>1602</v>
      </c>
      <c r="BC15" s="965" t="s">
        <v>1602</v>
      </c>
      <c r="BD15" s="968"/>
      <c r="BE15" s="968"/>
      <c r="BF15" s="968"/>
      <c r="BG15" s="968"/>
      <c r="BH15" s="968"/>
      <c r="BI15" s="968"/>
      <c r="BJ15" s="968"/>
      <c r="BK15" s="968"/>
      <c r="BL15" s="968"/>
      <c r="BM15" s="968"/>
      <c r="BS15" s="970"/>
      <c r="BT15" s="970"/>
      <c r="BU15" s="970"/>
      <c r="BV15" s="970"/>
      <c r="BW15" s="970"/>
      <c r="BX15" s="966"/>
    </row>
    <row r="16" spans="1:76" s="965" customFormat="1" ht="12" hidden="1" customHeight="1" x14ac:dyDescent="0.15">
      <c r="A16" s="971" t="s">
        <v>1605</v>
      </c>
      <c r="B16" s="958"/>
      <c r="C16" s="998"/>
      <c r="D16" s="963"/>
      <c r="E16" s="958"/>
      <c r="G16" s="966"/>
      <c r="H16" s="966"/>
      <c r="I16" s="966"/>
      <c r="J16" s="966"/>
      <c r="K16" s="966"/>
      <c r="L16" s="967"/>
      <c r="S16" s="968"/>
      <c r="T16" s="968"/>
      <c r="U16" s="968"/>
      <c r="V16" s="968"/>
      <c r="W16" s="968"/>
      <c r="X16" s="968"/>
      <c r="Y16" s="968"/>
      <c r="Z16" s="968"/>
      <c r="AC16" s="969"/>
      <c r="AE16" s="965" t="s">
        <v>1606</v>
      </c>
      <c r="AF16" s="965" t="s">
        <v>1607</v>
      </c>
      <c r="AG16" s="965" t="s">
        <v>1607</v>
      </c>
      <c r="AH16" s="965" t="s">
        <v>1608</v>
      </c>
      <c r="AJ16" s="968"/>
      <c r="AK16" s="968"/>
      <c r="AL16" s="968"/>
      <c r="AM16" s="968"/>
      <c r="AN16" s="968"/>
      <c r="AO16" s="968"/>
      <c r="AP16" s="968"/>
      <c r="AQ16" s="968"/>
      <c r="AR16" s="968"/>
      <c r="AS16" s="968"/>
      <c r="AT16" s="968"/>
      <c r="AU16" s="968"/>
      <c r="AV16" s="968"/>
      <c r="AW16" s="968"/>
      <c r="AX16" s="968"/>
      <c r="AY16" s="968"/>
      <c r="AZ16" s="968"/>
      <c r="BA16" s="968"/>
      <c r="BB16" s="968"/>
      <c r="BC16" s="968"/>
      <c r="BD16" s="968"/>
      <c r="BE16" s="968"/>
      <c r="BF16" s="968"/>
      <c r="BG16" s="968"/>
      <c r="BH16" s="968"/>
      <c r="BI16" s="968"/>
      <c r="BJ16" s="968"/>
      <c r="BK16" s="968"/>
      <c r="BL16" s="968"/>
      <c r="BM16" s="968"/>
      <c r="BS16" s="970"/>
      <c r="BT16" s="970"/>
      <c r="BU16" s="970"/>
      <c r="BV16" s="970"/>
      <c r="BW16" s="970"/>
      <c r="BX16" s="966"/>
    </row>
    <row r="17" spans="1:76" s="965" customFormat="1" ht="12" hidden="1" customHeight="1" x14ac:dyDescent="0.15">
      <c r="A17" s="998" t="s">
        <v>1609</v>
      </c>
      <c r="B17" s="958"/>
      <c r="C17" s="998"/>
      <c r="D17" s="963"/>
      <c r="E17" s="958"/>
      <c r="G17" s="966"/>
      <c r="H17" s="966"/>
      <c r="I17" s="966"/>
      <c r="J17" s="966"/>
      <c r="K17" s="966"/>
      <c r="L17" s="967"/>
      <c r="S17" s="968"/>
      <c r="T17" s="968"/>
      <c r="U17" s="968"/>
      <c r="V17" s="968"/>
      <c r="W17" s="968"/>
      <c r="X17" s="968"/>
      <c r="Y17" s="968"/>
      <c r="Z17" s="968"/>
      <c r="AC17" s="969"/>
      <c r="BI17" s="968"/>
      <c r="BJ17" s="968"/>
      <c r="BK17" s="968"/>
      <c r="BL17" s="968"/>
      <c r="BM17" s="968"/>
      <c r="BN17" s="965" t="s">
        <v>1610</v>
      </c>
      <c r="BO17" s="965" t="s">
        <v>1611</v>
      </c>
      <c r="BP17" s="965" t="s">
        <v>1612</v>
      </c>
      <c r="BS17" s="970"/>
      <c r="BT17" s="970"/>
      <c r="BU17" s="970"/>
      <c r="BV17" s="970"/>
      <c r="BW17" s="970"/>
      <c r="BX17" s="966"/>
    </row>
    <row r="18" spans="1:76" s="173" customFormat="1" ht="12" hidden="1" customHeight="1" x14ac:dyDescent="0.15">
      <c r="B18" s="151"/>
      <c r="C18" s="993"/>
      <c r="D18" s="962"/>
      <c r="E18" s="630"/>
      <c r="G18" s="175"/>
      <c r="H18" s="175"/>
      <c r="I18" s="175"/>
      <c r="J18" s="175"/>
      <c r="K18" s="175"/>
      <c r="L18" s="141"/>
      <c r="M18" s="965"/>
      <c r="N18" s="965"/>
      <c r="O18" s="965"/>
      <c r="P18" s="965"/>
      <c r="Q18" s="965"/>
      <c r="R18" s="965"/>
      <c r="S18"/>
      <c r="T18" s="127"/>
      <c r="U18" s="127"/>
      <c r="V18" s="127"/>
      <c r="W18" s="127"/>
      <c r="X18" s="127"/>
      <c r="Y18" s="127"/>
      <c r="Z18" s="127"/>
      <c r="AC18" s="177"/>
      <c r="BS18" s="939"/>
      <c r="BT18" s="939"/>
      <c r="BU18" s="939"/>
      <c r="BV18" s="940"/>
      <c r="BW18" s="940"/>
      <c r="BX18" s="966"/>
    </row>
    <row r="19" spans="1:76" s="173" customFormat="1" ht="12" hidden="1" customHeight="1" x14ac:dyDescent="0.15">
      <c r="B19" s="151"/>
      <c r="C19" s="993"/>
      <c r="D19" s="962"/>
      <c r="E19" s="630"/>
      <c r="G19" s="175"/>
      <c r="H19" s="175"/>
      <c r="I19" s="175"/>
      <c r="J19" s="175"/>
      <c r="K19" s="175"/>
      <c r="L19" s="141"/>
      <c r="M19" s="965"/>
      <c r="N19" s="965"/>
      <c r="O19" s="965"/>
      <c r="P19" s="965"/>
      <c r="Q19" s="965"/>
      <c r="R19" s="965"/>
      <c r="S19"/>
      <c r="T19" s="127"/>
      <c r="U19" s="127"/>
      <c r="V19" s="127"/>
      <c r="W19" s="127"/>
      <c r="X19" s="127"/>
      <c r="Y19" s="127"/>
      <c r="Z19" s="127"/>
      <c r="AC19" s="177"/>
      <c r="BS19" s="939"/>
      <c r="BT19" s="939"/>
      <c r="BU19" s="939"/>
      <c r="BV19" s="940"/>
      <c r="BW19" s="940"/>
      <c r="BX19" s="966"/>
    </row>
    <row r="20" spans="1:76" s="173" customFormat="1" ht="12" hidden="1" customHeight="1" x14ac:dyDescent="0.15">
      <c r="B20" s="151"/>
      <c r="C20" s="993"/>
      <c r="D20" s="962"/>
      <c r="E20" s="630"/>
      <c r="G20" s="175"/>
      <c r="H20" s="175"/>
      <c r="I20" s="175"/>
      <c r="J20" s="175"/>
      <c r="K20" s="175"/>
      <c r="L20" s="141"/>
      <c r="M20" s="965"/>
      <c r="N20" s="965"/>
      <c r="O20" s="965"/>
      <c r="P20" s="965"/>
      <c r="Q20" s="965"/>
      <c r="R20" s="965"/>
      <c r="S20"/>
      <c r="T20" s="127"/>
      <c r="U20" s="127"/>
      <c r="V20" s="127"/>
      <c r="W20" s="127"/>
      <c r="X20" s="127"/>
      <c r="Y20" s="127"/>
      <c r="Z20" s="127"/>
      <c r="AC20" s="177"/>
      <c r="BS20" s="939"/>
      <c r="BT20" s="939"/>
      <c r="BU20" s="939"/>
      <c r="BV20" s="940"/>
      <c r="BW20" s="940"/>
      <c r="BX20" s="966"/>
    </row>
    <row r="21" spans="1:76"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76" s="107" customFormat="1" ht="19.5" customHeight="1" x14ac:dyDescent="0.15">
      <c r="A22" s="132"/>
      <c r="B22" s="151"/>
      <c r="C22" s="1010"/>
      <c r="D22" s="962"/>
      <c r="E22" s="630">
        <v>20.100000000000001</v>
      </c>
      <c r="F22" s="132"/>
      <c r="L22" s="141"/>
      <c r="M22" s="963"/>
      <c r="N22" s="963"/>
      <c r="O22" s="973"/>
      <c r="P22" s="973"/>
      <c r="Q22" s="973"/>
      <c r="R22" s="973"/>
      <c r="S22"/>
      <c r="T22" s="111"/>
      <c r="U22" s="111"/>
      <c r="V22" s="111"/>
      <c r="W22" s="111"/>
      <c r="X22" s="111"/>
      <c r="Y22" s="111"/>
      <c r="Z22" s="111"/>
      <c r="AB22" s="312" t="s">
        <v>1613</v>
      </c>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B22" s="263"/>
      <c r="BC22" s="263"/>
      <c r="BD22" s="263"/>
      <c r="BE22" s="263"/>
      <c r="BF22" s="263"/>
      <c r="BG22" s="263"/>
      <c r="BH22" s="263"/>
      <c r="BI22" s="263"/>
      <c r="BJ22" s="263"/>
      <c r="BK22" s="263"/>
      <c r="BL22" s="263"/>
      <c r="BM22" s="263"/>
      <c r="BN22" s="263"/>
      <c r="BO22" s="263"/>
      <c r="BP22" s="263"/>
      <c r="BS22" s="908"/>
      <c r="BT22" s="908"/>
      <c r="BU22" s="908"/>
      <c r="BV22" s="909"/>
      <c r="BW22" s="909"/>
      <c r="BX22" s="973"/>
    </row>
    <row r="23" spans="1:76" s="107" customFormat="1" ht="9.9499999999999993" customHeight="1" x14ac:dyDescent="0.15">
      <c r="A23" s="132"/>
      <c r="B23" s="151"/>
      <c r="C23" s="1010"/>
      <c r="D23" s="962"/>
      <c r="E23" s="630">
        <v>10.199999999999999</v>
      </c>
      <c r="F23" s="132"/>
      <c r="L23" s="141"/>
      <c r="M23" s="963"/>
      <c r="N23" s="963"/>
      <c r="O23" s="973"/>
      <c r="P23" s="973"/>
      <c r="Q23" s="973"/>
      <c r="R23" s="973"/>
      <c r="S23"/>
      <c r="T23" s="111"/>
      <c r="U23" s="111"/>
      <c r="V23" s="111"/>
      <c r="W23" s="111"/>
      <c r="X23" s="111"/>
      <c r="Y23" s="111"/>
      <c r="Z23" s="111"/>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c r="BM23" s="176"/>
      <c r="BN23" s="176"/>
      <c r="BO23" s="176"/>
      <c r="BP23" s="176"/>
      <c r="BS23" s="908"/>
      <c r="BT23" s="908"/>
      <c r="BU23" s="908"/>
      <c r="BV23" s="909"/>
      <c r="BW23" s="909"/>
      <c r="BX23" s="973"/>
    </row>
    <row r="24" spans="1:76" s="174" customFormat="1" ht="24.2" customHeight="1" x14ac:dyDescent="0.15">
      <c r="A24" s="177"/>
      <c r="B24" s="626"/>
      <c r="C24" s="991"/>
      <c r="D24" s="984"/>
      <c r="E24" s="635">
        <v>24.8</v>
      </c>
      <c r="F24" s="177"/>
      <c r="L24" s="730"/>
      <c r="M24" s="969"/>
      <c r="N24" s="969"/>
      <c r="O24" s="974"/>
      <c r="P24" s="974"/>
      <c r="Q24" s="974"/>
      <c r="R24" s="974"/>
      <c r="S24"/>
      <c r="T24" s="123"/>
      <c r="U24" s="123"/>
      <c r="V24" s="123"/>
      <c r="W24" s="123"/>
      <c r="X24" s="123"/>
      <c r="Y24" s="123"/>
      <c r="Z24" s="123"/>
      <c r="AB24" s="1414" t="s">
        <v>377</v>
      </c>
      <c r="AC24" s="1414" t="s">
        <v>433</v>
      </c>
      <c r="AD24" s="1414" t="s">
        <v>434</v>
      </c>
      <c r="AE24" s="201" t="str">
        <f>god-2&amp;" год"</f>
        <v>2025 год</v>
      </c>
      <c r="AF24" s="1034" t="str">
        <f>god-2&amp;" год"</f>
        <v>2025 год</v>
      </c>
      <c r="AG24" s="201" t="str">
        <f>god-2&amp;" год"</f>
        <v>2025 год</v>
      </c>
      <c r="AH24" s="201" t="str">
        <f>god-2&amp;" год"</f>
        <v>2025 год</v>
      </c>
      <c r="AI24" s="121" t="str">
        <f>god-1&amp;" год"</f>
        <v>2026 год</v>
      </c>
      <c r="AJ24" s="1028" t="str">
        <f>god&amp;" год"</f>
        <v>2027 год</v>
      </c>
      <c r="AK24" s="1028" t="str">
        <f>god+1&amp;" год"</f>
        <v>2028 год</v>
      </c>
      <c r="AL24" s="1028" t="str">
        <f>god+2&amp;" год"</f>
        <v>2029 год</v>
      </c>
      <c r="AM24" s="1028" t="str">
        <f>god+3&amp;" год"</f>
        <v>2030 год</v>
      </c>
      <c r="AN24" s="1028" t="str">
        <f>god+4&amp;" год"</f>
        <v>2031 год</v>
      </c>
      <c r="AO24" s="1028" t="str">
        <f>god+5&amp;" год"</f>
        <v>2032 год</v>
      </c>
      <c r="AP24" s="1028" t="str">
        <f>god+6&amp;" год"</f>
        <v>2033 год</v>
      </c>
      <c r="AQ24" s="1028" t="str">
        <f>god+7&amp;" год"</f>
        <v>2034 год</v>
      </c>
      <c r="AR24" s="1028" t="str">
        <f>god+8&amp;" год"</f>
        <v>2035 год</v>
      </c>
      <c r="AS24" s="1028" t="str">
        <f>god+9&amp;" год"</f>
        <v>2036 год</v>
      </c>
      <c r="AT24" s="122" t="str">
        <f>god&amp;" год"</f>
        <v>2027 год</v>
      </c>
      <c r="AU24" s="122" t="str">
        <f>god+1&amp;" год"</f>
        <v>2028 год</v>
      </c>
      <c r="AV24" s="122" t="str">
        <f>god+2&amp;" год"</f>
        <v>2029 год</v>
      </c>
      <c r="AW24" s="122" t="str">
        <f>god+3&amp;" год"</f>
        <v>2030 год</v>
      </c>
      <c r="AX24" s="122" t="str">
        <f>god+4&amp;" год"</f>
        <v>2031 год</v>
      </c>
      <c r="AY24" s="122" t="str">
        <f>god+5&amp;" год"</f>
        <v>2032 год</v>
      </c>
      <c r="AZ24" s="122" t="str">
        <f>god+6&amp;" год"</f>
        <v>2033 год</v>
      </c>
      <c r="BA24" s="122" t="str">
        <f>god+7&amp;" год"</f>
        <v>2034 год</v>
      </c>
      <c r="BB24" s="122" t="str">
        <f>god+8&amp;" год"</f>
        <v>2035 год</v>
      </c>
      <c r="BC24" s="122" t="str">
        <f>god+9&amp;" год"</f>
        <v>2036 год</v>
      </c>
      <c r="BD24" s="122" t="str">
        <f>god&amp;" год"</f>
        <v>2027 год</v>
      </c>
      <c r="BE24" s="122" t="str">
        <f>god+1&amp;" год"</f>
        <v>2028 год</v>
      </c>
      <c r="BF24" s="122" t="str">
        <f>god+2&amp;" год"</f>
        <v>2029 год</v>
      </c>
      <c r="BG24" s="122" t="str">
        <f>god+3&amp;" год"</f>
        <v>2030 год</v>
      </c>
      <c r="BH24" s="122" t="str">
        <f>god+4&amp;" год"</f>
        <v>2031 год</v>
      </c>
      <c r="BI24" s="122" t="str">
        <f>god+5&amp;" год"</f>
        <v>2032 год</v>
      </c>
      <c r="BJ24" s="122" t="str">
        <f>god+6&amp;" год"</f>
        <v>2033 год</v>
      </c>
      <c r="BK24" s="122" t="str">
        <f>god+7&amp;" год"</f>
        <v>2034 год</v>
      </c>
      <c r="BL24" s="122" t="str">
        <f>god+8&amp;" год"</f>
        <v>2035 год</v>
      </c>
      <c r="BM24" s="122" t="str">
        <f>god+9&amp;" год"</f>
        <v>2036 год</v>
      </c>
      <c r="BN24" s="1413" t="s">
        <v>1319</v>
      </c>
      <c r="BO24" s="1413" t="s">
        <v>588</v>
      </c>
      <c r="BP24" s="1413" t="s">
        <v>1320</v>
      </c>
      <c r="BS24" s="939"/>
      <c r="BT24" s="943"/>
      <c r="BU24" s="943"/>
      <c r="BV24" s="944"/>
      <c r="BW24" s="944"/>
      <c r="BX24" s="974"/>
    </row>
    <row r="25" spans="1:76" s="174" customFormat="1" ht="44.65" customHeight="1" x14ac:dyDescent="0.15">
      <c r="A25" s="177"/>
      <c r="B25" s="626"/>
      <c r="C25" s="991"/>
      <c r="D25" s="984"/>
      <c r="E25" s="635">
        <v>45.8</v>
      </c>
      <c r="F25" s="177"/>
      <c r="L25" s="730"/>
      <c r="M25" s="969"/>
      <c r="N25" s="969"/>
      <c r="O25" s="974"/>
      <c r="P25" s="974"/>
      <c r="Q25" s="974"/>
      <c r="R25" s="974"/>
      <c r="S25"/>
      <c r="T25" s="123"/>
      <c r="U25" s="123"/>
      <c r="V25" s="123"/>
      <c r="W25" s="123"/>
      <c r="X25" s="123"/>
      <c r="Y25" s="123"/>
      <c r="Z25" s="123"/>
      <c r="AB25" s="1414"/>
      <c r="AC25" s="1414"/>
      <c r="AD25" s="1414"/>
      <c r="AE25" s="121" t="s">
        <v>394</v>
      </c>
      <c r="AF25" s="1030" t="s">
        <v>589</v>
      </c>
      <c r="AG25" s="121" t="s">
        <v>590</v>
      </c>
      <c r="AH25" s="201" t="s">
        <v>1321</v>
      </c>
      <c r="AI25" s="121" t="s">
        <v>394</v>
      </c>
      <c r="AJ25" s="1029" t="s">
        <v>395</v>
      </c>
      <c r="AK25" s="1029" t="s">
        <v>395</v>
      </c>
      <c r="AL25" s="1029" t="s">
        <v>395</v>
      </c>
      <c r="AM25" s="1029" t="s">
        <v>395</v>
      </c>
      <c r="AN25" s="1029" t="s">
        <v>395</v>
      </c>
      <c r="AO25" s="1029" t="s">
        <v>395</v>
      </c>
      <c r="AP25" s="1029" t="s">
        <v>395</v>
      </c>
      <c r="AQ25" s="1029" t="s">
        <v>395</v>
      </c>
      <c r="AR25" s="1029" t="s">
        <v>395</v>
      </c>
      <c r="AS25" s="1029" t="s">
        <v>395</v>
      </c>
      <c r="AT25" s="331" t="s">
        <v>394</v>
      </c>
      <c r="AU25" s="331" t="s">
        <v>394</v>
      </c>
      <c r="AV25" s="331" t="s">
        <v>394</v>
      </c>
      <c r="AW25" s="331" t="s">
        <v>394</v>
      </c>
      <c r="AX25" s="331" t="s">
        <v>394</v>
      </c>
      <c r="AY25" s="331" t="s">
        <v>394</v>
      </c>
      <c r="AZ25" s="331" t="s">
        <v>394</v>
      </c>
      <c r="BA25" s="331" t="s">
        <v>394</v>
      </c>
      <c r="BB25" s="331" t="s">
        <v>394</v>
      </c>
      <c r="BC25" s="331" t="s">
        <v>394</v>
      </c>
      <c r="BD25" s="1413" t="s">
        <v>1322</v>
      </c>
      <c r="BE25" s="1413"/>
      <c r="BF25" s="1413"/>
      <c r="BG25" s="1413"/>
      <c r="BH25" s="1413"/>
      <c r="BI25" s="1413"/>
      <c r="BJ25" s="1413"/>
      <c r="BK25" s="1413"/>
      <c r="BL25" s="1413"/>
      <c r="BM25" s="1413"/>
      <c r="BN25" s="1413"/>
      <c r="BO25" s="1413"/>
      <c r="BP25" s="1413"/>
      <c r="BS25" s="939"/>
      <c r="BT25" s="943"/>
      <c r="BU25" s="943"/>
      <c r="BV25" s="944"/>
      <c r="BW25" s="944"/>
      <c r="BX25" s="974"/>
    </row>
    <row r="26" spans="1:76" s="174" customFormat="1" ht="14.25" hidden="1" customHeight="1" x14ac:dyDescent="0.15">
      <c r="A26" s="177"/>
      <c r="B26" s="626"/>
      <c r="C26" s="991"/>
      <c r="D26" s="984"/>
      <c r="E26" s="635">
        <v>0</v>
      </c>
      <c r="F26" s="177"/>
      <c r="L26" s="730"/>
      <c r="M26" s="969"/>
      <c r="N26" s="969"/>
      <c r="O26" s="974"/>
      <c r="P26" s="974"/>
      <c r="Q26" s="974"/>
      <c r="R26" s="974"/>
      <c r="S26"/>
      <c r="T26" s="123"/>
      <c r="U26" s="123"/>
      <c r="V26" s="123"/>
      <c r="W26" s="123"/>
      <c r="X26" s="123"/>
      <c r="Y26" s="123"/>
      <c r="Z26" s="123"/>
      <c r="AB26" s="556"/>
      <c r="AC26" s="556"/>
      <c r="AD26" s="556"/>
      <c r="AE26" s="123"/>
      <c r="AF26" s="123"/>
      <c r="AG26" s="123"/>
      <c r="AH26" s="177"/>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77"/>
      <c r="BE26" s="177"/>
      <c r="BF26" s="177"/>
      <c r="BG26" s="177"/>
      <c r="BH26" s="177"/>
      <c r="BI26" s="177"/>
      <c r="BJ26" s="177"/>
      <c r="BK26" s="177"/>
      <c r="BL26" s="177"/>
      <c r="BM26" s="177"/>
      <c r="BN26" s="177"/>
      <c r="BO26" s="177"/>
      <c r="BP26" s="177"/>
      <c r="BS26" s="939"/>
      <c r="BT26" s="943"/>
      <c r="BU26" s="943"/>
      <c r="BV26" s="944"/>
      <c r="BW26" s="944"/>
      <c r="BX26" s="974"/>
    </row>
    <row r="27" spans="1:76" s="148" customFormat="1" ht="16.7" hidden="1" customHeight="1" x14ac:dyDescent="0.15">
      <c r="C27" s="1011"/>
      <c r="D27" s="955"/>
      <c r="E27" s="630">
        <v>17.100000000000001</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K27" s="160" cm="1">
        <f t="array" ref="K27">INDEX('Общие сведения'!$AL$169:$AL$234,MATCH($F27,'Общие сведения'!$Z$169:$Z$234,0))</f>
        <v>0</v>
      </c>
      <c r="M27" s="968"/>
      <c r="N27" s="968"/>
      <c r="O27" s="975"/>
      <c r="P27" s="975"/>
      <c r="Q27" s="975"/>
      <c r="R27" s="975"/>
      <c r="T27" s="640" t="b">
        <f>X27&gt;0</f>
        <v>0</v>
      </c>
      <c r="V27" s="127" t="s">
        <v>298</v>
      </c>
      <c r="X27" s="1311">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B27" s="265"/>
      <c r="BC27" s="265"/>
      <c r="BD27" s="265"/>
      <c r="BE27" s="265"/>
      <c r="BF27" s="265"/>
      <c r="BG27" s="265"/>
      <c r="BH27" s="265"/>
      <c r="BI27" s="265"/>
      <c r="BJ27" s="265"/>
      <c r="BK27" s="265"/>
      <c r="BL27" s="265"/>
      <c r="BM27" s="265"/>
      <c r="BN27" s="265"/>
      <c r="BO27" s="265"/>
      <c r="BP27" s="265"/>
      <c r="BS27" s="900"/>
      <c r="BT27" s="900"/>
      <c r="BU27" s="900"/>
      <c r="BV27" s="903"/>
      <c r="BW27" s="903"/>
      <c r="BX27" s="990"/>
    </row>
    <row r="28" spans="1:76" ht="16.7" hidden="1" customHeight="1" x14ac:dyDescent="0.15">
      <c r="C28" s="992" t="s">
        <v>1614</v>
      </c>
      <c r="D28" s="960" t="s">
        <v>1615</v>
      </c>
      <c r="E28" s="630">
        <v>17.100000000000001</v>
      </c>
      <c r="F28" s="725" cm="1">
        <f t="array" aca="1" ref="F28" ca="1">OFFSET(G28,-1,-1)</f>
        <v>0</v>
      </c>
      <c r="G28" s="141" t="s">
        <v>1323</v>
      </c>
      <c r="M28" s="976"/>
      <c r="N28" s="976" cm="1">
        <f t="array" aca="1" ref="N28" ca="1">INDEX('Общие сведения'!$N$169:$N$234,MATCH($F28,'Общие сведения'!$Z$169:$Z$234,0)+1)</f>
        <v>0</v>
      </c>
      <c r="O28" s="977"/>
      <c r="P28" s="977"/>
      <c r="Q28" s="977"/>
      <c r="R28" s="977"/>
      <c r="T28" s="640" t="b" cm="1">
        <f t="array" ref="T28">T27</f>
        <v>0</v>
      </c>
      <c r="X28" s="1311"/>
      <c r="Z28" s="1311"/>
      <c r="AB28" s="112" t="s">
        <v>324</v>
      </c>
      <c r="AC28" s="578" t="s">
        <v>1375</v>
      </c>
      <c r="AD28" s="393" t="s">
        <v>1044</v>
      </c>
      <c r="AE28" s="484">
        <f ca="1">SUMIFS('Операционные (5.1)'!AE$26:AE$123,'Операционные (5.1)'!$F$26:$F$123,$F28,'Операционные (5.1)'!$G$26:$G$123,$G28)</f>
        <v>0</v>
      </c>
      <c r="AF28" s="484">
        <f ca="1">SUMIFS('Операционные (5.1)'!AF$26:AF$123,'Операционные (5.1)'!$F$26:$F$123,$F28,'Операционные (5.1)'!$G$26:$G$123,$G28)</f>
        <v>0</v>
      </c>
      <c r="AG28" s="484">
        <f ca="1">SUMIFS('Операционные (5.1)'!AG$26:AG$123,'Операционные (5.1)'!$F$26:$F$123,$F28,'Операционные (5.1)'!$G$26:$G$123,$G28)</f>
        <v>0</v>
      </c>
      <c r="AH28" s="246">
        <f t="shared" ref="AH28:AH54" ca="1" si="3">AG28-AF28</f>
        <v>0</v>
      </c>
      <c r="AI28" s="484">
        <f ca="1">SUMIFS('Операционные (5.1)'!AI$26:AI$123,'Операционные (5.1)'!$F$26:$F$123,$F28,'Операционные (5.1)'!$G$26:$G$123,$G28)</f>
        <v>0</v>
      </c>
      <c r="AJ28" s="577">
        <f ca="1">SUMIFS(INDEX('Операционные (5.2)'!$AJ$26:$BC$63,,MATCH(AJ$8,'Операционные (5.2)'!$AJ$8:$BC$8,0)),'Операционные (5.2)'!$F$26:$F$63,$F28,'Операционные (5.2)'!$G$26:$G$63,$G28)</f>
        <v>0</v>
      </c>
      <c r="AK28" s="577">
        <f ca="1">SUMIFS(INDEX('Операционные (5.2)'!$AJ$26:$BC$63,,MATCH(AK$8,'Операционные (5.2)'!$AJ$8:$BC$8,0)),'Операционные (5.2)'!$F$26:$F$63,$F28,'Операционные (5.2)'!$G$26:$G$63,$G28)</f>
        <v>0</v>
      </c>
      <c r="AL28" s="577">
        <f ca="1">SUMIFS(INDEX('Операционные (5.2)'!$AJ$26:$BC$63,,MATCH(AL$8,'Операционные (5.2)'!$AJ$8:$BC$8,0)),'Операционные (5.2)'!$F$26:$F$63,$F28,'Операционные (5.2)'!$G$26:$G$63,$G28)</f>
        <v>0</v>
      </c>
      <c r="AM28" s="577">
        <f ca="1">SUMIFS(INDEX('Операционные (5.2)'!$AJ$26:$BC$63,,MATCH(AM$8,'Операционные (5.2)'!$AJ$8:$BC$8,0)),'Операционные (5.2)'!$F$26:$F$63,$F28,'Операционные (5.2)'!$G$26:$G$63,$G28)</f>
        <v>0</v>
      </c>
      <c r="AN28" s="577">
        <f ca="1">SUMIFS(INDEX('Операционные (5.2)'!$AJ$26:$BC$63,,MATCH(AN$8,'Операционные (5.2)'!$AJ$8:$BC$8,0)),'Операционные (5.2)'!$F$26:$F$63,$F28,'Операционные (5.2)'!$G$26:$G$63,$G28)</f>
        <v>0</v>
      </c>
      <c r="AO28" s="577">
        <f ca="1">SUMIFS(INDEX('Операционные (5.2)'!$AJ$26:$BC$63,,MATCH(AO$8,'Операционные (5.2)'!$AJ$8:$BC$8,0)),'Операционные (5.2)'!$F$26:$F$63,$F28,'Операционные (5.2)'!$G$26:$G$63,$G28)</f>
        <v>0</v>
      </c>
      <c r="AP28" s="577">
        <f ca="1">SUMIFS(INDEX('Операционные (5.2)'!$AJ$26:$BC$63,,MATCH(AP$8,'Операционные (5.2)'!$AJ$8:$BC$8,0)),'Операционные (5.2)'!$F$26:$F$63,$F28,'Операционные (5.2)'!$G$26:$G$63,$G28)</f>
        <v>0</v>
      </c>
      <c r="AQ28" s="577">
        <f ca="1">SUMIFS(INDEX('Операционные (5.2)'!$AJ$26:$BC$63,,MATCH(AQ$8,'Операционные (5.2)'!$AJ$8:$BC$8,0)),'Операционные (5.2)'!$F$26:$F$63,$F28,'Операционные (5.2)'!$G$26:$G$63,$G28)</f>
        <v>0</v>
      </c>
      <c r="AR28" s="577">
        <f ca="1">SUMIFS(INDEX('Операционные (5.2)'!$AJ$26:$BC$63,,MATCH(AR$8,'Операционные (5.2)'!$AJ$8:$BC$8,0)),'Операционные (5.2)'!$F$26:$F$63,$F28,'Операционные (5.2)'!$G$26:$G$63,$G28)</f>
        <v>0</v>
      </c>
      <c r="AS28" s="577">
        <f ca="1">SUMIFS(INDEX('Операционные (5.2)'!$AJ$26:$BC$63,,MATCH(AS$8,'Операционные (5.2)'!$AJ$8:$BC$8,0)),'Операционные (5.2)'!$F$26:$F$63,$F28,'Операционные (5.2)'!$G$26:$G$63,$G28)</f>
        <v>0</v>
      </c>
      <c r="AT28" s="577">
        <f ca="1">SUMIFS(INDEX('Операционные (5.2)'!$AJ$26:$BC$63,,MATCH(AT$8,'Операционные (5.2)'!$AJ$8:$BC$8,0)),'Операционные (5.2)'!$F$26:$F$63,$F28,'Операционные (5.2)'!$G$26:$G$63,$G28)</f>
        <v>0</v>
      </c>
      <c r="AU28" s="577">
        <f ca="1">SUMIFS(INDEX('Операционные (5.2)'!$AJ$26:$BC$63,,MATCH(AU$8,'Операционные (5.2)'!$AJ$8:$BC$8,0)),'Операционные (5.2)'!$F$26:$F$63,$F28,'Операционные (5.2)'!$G$26:$G$63,$G28)</f>
        <v>0</v>
      </c>
      <c r="AV28" s="577">
        <f ca="1">SUMIFS(INDEX('Операционные (5.2)'!$AJ$26:$BC$63,,MATCH(AV$8,'Операционные (5.2)'!$AJ$8:$BC$8,0)),'Операционные (5.2)'!$F$26:$F$63,$F28,'Операционные (5.2)'!$G$26:$G$63,$G28)</f>
        <v>0</v>
      </c>
      <c r="AW28" s="577">
        <f ca="1">SUMIFS(INDEX('Операционные (5.2)'!$AJ$26:$BC$63,,MATCH(AW$8,'Операционные (5.2)'!$AJ$8:$BC$8,0)),'Операционные (5.2)'!$F$26:$F$63,$F28,'Операционные (5.2)'!$G$26:$G$63,$G28)</f>
        <v>0</v>
      </c>
      <c r="AX28" s="577">
        <f ca="1">SUMIFS(INDEX('Операционные (5.2)'!$AJ$26:$BC$63,,MATCH(AX$8,'Операционные (5.2)'!$AJ$8:$BC$8,0)),'Операционные (5.2)'!$F$26:$F$63,$F28,'Операционные (5.2)'!$G$26:$G$63,$G28)</f>
        <v>0</v>
      </c>
      <c r="AY28" s="577">
        <f ca="1">SUMIFS(INDEX('Операционные (5.2)'!$AJ$26:$BC$63,,MATCH(AY$8,'Операционные (5.2)'!$AJ$8:$BC$8,0)),'Операционные (5.2)'!$F$26:$F$63,$F28,'Операционные (5.2)'!$G$26:$G$63,$G28)</f>
        <v>0</v>
      </c>
      <c r="AZ28" s="577">
        <f ca="1">SUMIFS(INDEX('Операционные (5.2)'!$AJ$26:$BC$63,,MATCH(AZ$8,'Операционные (5.2)'!$AJ$8:$BC$8,0)),'Операционные (5.2)'!$F$26:$F$63,$F28,'Операционные (5.2)'!$G$26:$G$63,$G28)</f>
        <v>0</v>
      </c>
      <c r="BA28" s="577">
        <f ca="1">SUMIFS(INDEX('Операционные (5.2)'!$AJ$26:$BC$63,,MATCH(BA$8,'Операционные (5.2)'!$AJ$8:$BC$8,0)),'Операционные (5.2)'!$F$26:$F$63,$F28,'Операционные (5.2)'!$G$26:$G$63,$G28)</f>
        <v>0</v>
      </c>
      <c r="BB28" s="577">
        <f ca="1">SUMIFS(INDEX('Операционные (5.2)'!$AJ$26:$BC$63,,MATCH(BB$8,'Операционные (5.2)'!$AJ$8:$BC$8,0)),'Операционные (5.2)'!$F$26:$F$63,$F28,'Операционные (5.2)'!$G$26:$G$63,$G28)</f>
        <v>0</v>
      </c>
      <c r="BC28" s="577">
        <f ca="1">SUMIFS(INDEX('Операционные (5.2)'!$AJ$26:$BC$63,,MATCH(BC$8,'Операционные (5.2)'!$AJ$8:$BC$8,0)),'Операционные (5.2)'!$F$26:$F$63,$F28,'Операционные (5.2)'!$G$26:$G$63,$G28)</f>
        <v>0</v>
      </c>
      <c r="BD28" s="246">
        <f t="shared" ref="BD28:BD54" ca="1" si="4">IF(AI28=0,0,(AT28-AI28)/AI28*100)</f>
        <v>0</v>
      </c>
      <c r="BE28" s="246">
        <f t="shared" ref="BE28:BE54" ca="1" si="5">IF(AT28=0,0,(AU28-AT28)/AT28*100)</f>
        <v>0</v>
      </c>
      <c r="BF28" s="246">
        <f t="shared" ref="BF28:BF54" ca="1" si="6">IF(AU28=0,0,(AV28-AU28)/AU28*100)</f>
        <v>0</v>
      </c>
      <c r="BG28" s="246">
        <f t="shared" ref="BG28:BG54" ca="1" si="7">IF(AV28=0,0,(AW28-AV28)/AV28*100)</f>
        <v>0</v>
      </c>
      <c r="BH28" s="246">
        <f t="shared" ref="BH28:BH54" ca="1" si="8">IF(AW28=0,0,(AX28-AW28)/AW28*100)</f>
        <v>0</v>
      </c>
      <c r="BI28" s="246">
        <f t="shared" ref="BI28:BI54" ca="1" si="9">IF(AX28=0,0,(AY28-AX28)/AX28*100)</f>
        <v>0</v>
      </c>
      <c r="BJ28" s="246">
        <f t="shared" ref="BJ28:BJ54" ca="1" si="10">IF(AY28=0,0,(AZ28-AY28)/AY28*100)</f>
        <v>0</v>
      </c>
      <c r="BK28" s="246">
        <f t="shared" ref="BK28:BK54" ca="1" si="11">IF(AZ28=0,0,(BA28-AZ28)/AZ28*100)</f>
        <v>0</v>
      </c>
      <c r="BL28" s="246">
        <f t="shared" ref="BL28:BL54" ca="1" si="12">IF(BA28=0,0,(BB28-BA28)/BA28*100)</f>
        <v>0</v>
      </c>
      <c r="BM28" s="246">
        <f t="shared" ref="BM28:BM54" ca="1" si="13">IF(BB28=0,0,(BC28-BB28)/BB28*100)</f>
        <v>0</v>
      </c>
      <c r="BN28" s="25"/>
      <c r="BO28" s="25"/>
      <c r="BP28" s="25"/>
      <c r="BS28" s="939" t="s">
        <v>1616</v>
      </c>
      <c r="BX28" s="966" t="str" cm="1">
        <f t="array" aca="1" ref="BX28" ca="1">D28&amp;"::"&amp;IF(N28&lt;&gt;"",N28,"Неопределено")&amp;"::"&amp;IF(M28&lt;&gt;"",M28,"Неопределено")&amp;"::"&amp;IF(O28&lt;&gt;"",O28,"Неопределено")&amp;"::"&amp;IF(P28&lt;&gt;"",P28,"Неопределено")&amp;"::"&amp;IF(Q28&lt;&gt;"",Q28,"Неопределено")&amp;"::"&amp;IF(R28&lt;&gt;"",R28,"Неопределено")</f>
        <v>M10746::0::Неопределено::Неопределено::Неопределено::Неопределено::Неопределено</v>
      </c>
    </row>
    <row r="29" spans="1:76" ht="16.7" hidden="1" customHeight="1" x14ac:dyDescent="0.15">
      <c r="C29" s="992" t="s">
        <v>1617</v>
      </c>
      <c r="D29" s="960" t="s">
        <v>1618</v>
      </c>
      <c r="E29" s="630">
        <v>17.100000000000001</v>
      </c>
      <c r="F29" s="725" cm="1">
        <f t="array" aca="1" ref="F29" ca="1">OFFSET(G29,-1,-1)</f>
        <v>0</v>
      </c>
      <c r="G29" s="141" t="s">
        <v>1381</v>
      </c>
      <c r="M29" s="976"/>
      <c r="N29" s="976" cm="1">
        <f t="array" aca="1" ref="N29" ca="1">OFFSET(M29,-1,1)</f>
        <v>0</v>
      </c>
      <c r="O29" s="977"/>
      <c r="P29" s="977"/>
      <c r="Q29" s="977"/>
      <c r="R29" s="977"/>
      <c r="T29" s="640" t="b" cm="1">
        <f t="array" ref="T29">T28</f>
        <v>0</v>
      </c>
      <c r="X29" s="1311"/>
      <c r="Z29" s="1311"/>
      <c r="AB29" s="112" t="s">
        <v>331</v>
      </c>
      <c r="AC29" s="516" t="s">
        <v>1619</v>
      </c>
      <c r="AD29" s="393" t="s">
        <v>1044</v>
      </c>
      <c r="AE29" s="484">
        <f ca="1">SUMIFS('Неподконтрольные (5.3)'!AE$26:AE$107,'Неподконтрольные (5.3)'!$F$26:$F$107,$F29,'Неподконтрольные (5.3)'!$G$26:$G$107,$G29)</f>
        <v>0</v>
      </c>
      <c r="AF29" s="484">
        <f ca="1">SUMIFS('Неподконтрольные (5.3)'!AF$26:AF$107,'Неподконтрольные (5.3)'!$F$26:$F$107,$F29,'Неподконтрольные (5.3)'!$G$26:$G$107,$G29)</f>
        <v>0</v>
      </c>
      <c r="AG29" s="484">
        <f ca="1">SUMIFS('Неподконтрольные (5.3)'!AG$26:AG$107,'Неподконтрольные (5.3)'!$F$26:$F$107,$F29,'Неподконтрольные (5.3)'!$G$26:$G$107,$G29)</f>
        <v>0</v>
      </c>
      <c r="AH29" s="246">
        <f t="shared" ca="1" si="3"/>
        <v>0</v>
      </c>
      <c r="AI29" s="484">
        <f ca="1">SUMIFS('Неподконтрольные (5.3)'!AI$26:AI$107,'Неподконтрольные (5.3)'!$F$26:$F$107,$F29,'Неподконтрольные (5.3)'!$G$26:$G$107,$G29)</f>
        <v>0</v>
      </c>
      <c r="AJ29" s="484">
        <f ca="1">SUMIFS('Неподконтрольные (5.3)'!AJ$26:AJ$107,'Неподконтрольные (5.3)'!$F$26:$F$107,$F29,'Неподконтрольные (5.3)'!$G$26:$G$107,$G29)</f>
        <v>0</v>
      </c>
      <c r="AK29" s="484">
        <f ca="1">SUMIFS('Неподконтрольные (5.3)'!AK$26:AK$107,'Неподконтрольные (5.3)'!$F$26:$F$107,$F29,'Неподконтрольные (5.3)'!$G$26:$G$107,$G29)</f>
        <v>0</v>
      </c>
      <c r="AL29" s="484">
        <f ca="1">SUMIFS('Неподконтрольные (5.3)'!AL$26:AL$107,'Неподконтрольные (5.3)'!$F$26:$F$107,$F29,'Неподконтрольные (5.3)'!$G$26:$G$107,$G29)</f>
        <v>0</v>
      </c>
      <c r="AM29" s="484">
        <f ca="1">SUMIFS('Неподконтрольные (5.3)'!AM$26:AM$107,'Неподконтрольные (5.3)'!$F$26:$F$107,$F29,'Неподконтрольные (5.3)'!$G$26:$G$107,$G29)</f>
        <v>0</v>
      </c>
      <c r="AN29" s="484">
        <f ca="1">SUMIFS('Неподконтрольные (5.3)'!AN$26:AN$107,'Неподконтрольные (5.3)'!$F$26:$F$107,$F29,'Неподконтрольные (5.3)'!$G$26:$G$107,$G29)</f>
        <v>0</v>
      </c>
      <c r="AO29" s="484">
        <f ca="1">SUMIFS('Неподконтрольные (5.3)'!AO$26:AO$107,'Неподконтрольные (5.3)'!$F$26:$F$107,$F29,'Неподконтрольные (5.3)'!$G$26:$G$107,$G29)</f>
        <v>0</v>
      </c>
      <c r="AP29" s="484">
        <f ca="1">SUMIFS('Неподконтрольные (5.3)'!AP$26:AP$107,'Неподконтрольные (5.3)'!$F$26:$F$107,$F29,'Неподконтрольные (5.3)'!$G$26:$G$107,$G29)</f>
        <v>0</v>
      </c>
      <c r="AQ29" s="484">
        <f ca="1">SUMIFS('Неподконтрольные (5.3)'!AQ$26:AQ$107,'Неподконтрольные (5.3)'!$F$26:$F$107,$F29,'Неподконтрольные (5.3)'!$G$26:$G$107,$G29)</f>
        <v>0</v>
      </c>
      <c r="AR29" s="484">
        <f ca="1">SUMIFS('Неподконтрольные (5.3)'!AR$26:AR$107,'Неподконтрольные (5.3)'!$F$26:$F$107,$F29,'Неподконтрольные (5.3)'!$G$26:$G$107,$G29)</f>
        <v>0</v>
      </c>
      <c r="AS29" s="484">
        <f ca="1">SUMIFS('Неподконтрольные (5.3)'!AS$26:AS$107,'Неподконтрольные (5.3)'!$F$26:$F$107,$F29,'Неподконтрольные (5.3)'!$G$26:$G$107,$G29)</f>
        <v>0</v>
      </c>
      <c r="AT29" s="484">
        <f ca="1">SUMIFS('Неподконтрольные (5.3)'!AT$26:AT$107,'Неподконтрольные (5.3)'!$F$26:$F$107,$F29,'Неподконтрольные (5.3)'!$G$26:$G$107,$G29)</f>
        <v>0</v>
      </c>
      <c r="AU29" s="484">
        <f ca="1">SUMIFS('Неподконтрольные (5.3)'!AU$26:AU$107,'Неподконтрольные (5.3)'!$F$26:$F$107,$F29,'Неподконтрольные (5.3)'!$G$26:$G$107,$G29)</f>
        <v>0</v>
      </c>
      <c r="AV29" s="484">
        <f ca="1">SUMIFS('Неподконтрольные (5.3)'!AV$26:AV$107,'Неподконтрольные (5.3)'!$F$26:$F$107,$F29,'Неподконтрольные (5.3)'!$G$26:$G$107,$G29)</f>
        <v>0</v>
      </c>
      <c r="AW29" s="484">
        <f ca="1">SUMIFS('Неподконтрольные (5.3)'!AW$26:AW$107,'Неподконтрольные (5.3)'!$F$26:$F$107,$F29,'Неподконтрольные (5.3)'!$G$26:$G$107,$G29)</f>
        <v>0</v>
      </c>
      <c r="AX29" s="484">
        <f ca="1">SUMIFS('Неподконтрольные (5.3)'!AX$26:AX$107,'Неподконтрольные (5.3)'!$F$26:$F$107,$F29,'Неподконтрольные (5.3)'!$G$26:$G$107,$G29)</f>
        <v>0</v>
      </c>
      <c r="AY29" s="484">
        <f ca="1">SUMIFS('Неподконтрольные (5.3)'!AY$26:AY$107,'Неподконтрольные (5.3)'!$F$26:$F$107,$F29,'Неподконтрольные (5.3)'!$G$26:$G$107,$G29)</f>
        <v>0</v>
      </c>
      <c r="AZ29" s="484">
        <f ca="1">SUMIFS('Неподконтрольные (5.3)'!AZ$26:AZ$107,'Неподконтрольные (5.3)'!$F$26:$F$107,$F29,'Неподконтрольные (5.3)'!$G$26:$G$107,$G29)</f>
        <v>0</v>
      </c>
      <c r="BA29" s="484">
        <f ca="1">SUMIFS('Неподконтрольные (5.3)'!BA$26:BA$107,'Неподконтрольные (5.3)'!$F$26:$F$107,$F29,'Неподконтрольные (5.3)'!$G$26:$G$107,$G29)</f>
        <v>0</v>
      </c>
      <c r="BB29" s="484">
        <f ca="1">SUMIFS('Неподконтрольные (5.3)'!BB$26:BB$107,'Неподконтрольные (5.3)'!$F$26:$F$107,$F29,'Неподконтрольные (5.3)'!$G$26:$G$107,$G29)</f>
        <v>0</v>
      </c>
      <c r="BC29" s="484">
        <f ca="1">SUMIFS('Неподконтрольные (5.3)'!BC$26:BC$107,'Неподконтрольные (5.3)'!$F$26:$F$107,$F29,'Неподконтрольные (5.3)'!$G$26:$G$107,$G29)</f>
        <v>0</v>
      </c>
      <c r="BD29" s="246">
        <f t="shared" ca="1" si="4"/>
        <v>0</v>
      </c>
      <c r="BE29" s="246">
        <f t="shared" ca="1" si="5"/>
        <v>0</v>
      </c>
      <c r="BF29" s="246">
        <f t="shared" ca="1" si="6"/>
        <v>0</v>
      </c>
      <c r="BG29" s="246">
        <f t="shared" ca="1" si="7"/>
        <v>0</v>
      </c>
      <c r="BH29" s="246">
        <f t="shared" ca="1" si="8"/>
        <v>0</v>
      </c>
      <c r="BI29" s="246">
        <f t="shared" ca="1" si="9"/>
        <v>0</v>
      </c>
      <c r="BJ29" s="246">
        <f t="shared" ca="1" si="10"/>
        <v>0</v>
      </c>
      <c r="BK29" s="246">
        <f t="shared" ca="1" si="11"/>
        <v>0</v>
      </c>
      <c r="BL29" s="246">
        <f t="shared" ca="1" si="12"/>
        <v>0</v>
      </c>
      <c r="BM29" s="246">
        <f t="shared" ca="1" si="13"/>
        <v>0</v>
      </c>
      <c r="BN29" s="25"/>
      <c r="BO29" s="25"/>
      <c r="BP29" s="25"/>
      <c r="BS29" s="939" t="s">
        <v>1620</v>
      </c>
      <c r="BX29" s="966" t="str" cm="1">
        <f t="array" aca="1" ref="BX29" ca="1">D29&amp;"::"&amp;IF(N29&lt;&gt;"",N29,"Неопределено")&amp;"::"&amp;IF(M29&lt;&gt;"",M29,"Неопределено")&amp;"::"&amp;IF(O29&lt;&gt;"",O29,"Неопределено")&amp;"::"&amp;IF(P29&lt;&gt;"",P29,"Неопределено")&amp;"::"&amp;IF(Q29&lt;&gt;"",Q29,"Неопределено")&amp;"::"&amp;IF(R29&lt;&gt;"",R29,"Неопределено")</f>
        <v>M10747::0::Неопределено::Неопределено::Неопределено::Неопределено::Неопределено</v>
      </c>
    </row>
    <row r="30" spans="1:76" ht="25.7" hidden="1" customHeight="1" x14ac:dyDescent="0.15">
      <c r="C30" s="992" t="s">
        <v>1621</v>
      </c>
      <c r="D30" s="960" t="s">
        <v>1622</v>
      </c>
      <c r="E30" s="630">
        <v>26.3</v>
      </c>
      <c r="F30" s="725" cm="1">
        <f t="array" aca="1" ref="F30" ca="1">OFFSET(G30,-1,-1)</f>
        <v>0</v>
      </c>
      <c r="G30" s="141" t="s">
        <v>1423</v>
      </c>
      <c r="M30" s="976"/>
      <c r="N30" s="976" cm="1">
        <f t="array" aca="1" ref="N30" ca="1">OFFSET(M30,-1,1)</f>
        <v>0</v>
      </c>
      <c r="O30" s="977"/>
      <c r="P30" s="977"/>
      <c r="Q30" s="977"/>
      <c r="R30" s="977"/>
      <c r="T30" s="640" t="b" cm="1">
        <f t="array" ref="T30">T29</f>
        <v>0</v>
      </c>
      <c r="X30" s="1311"/>
      <c r="Z30" s="1311"/>
      <c r="AB30" s="112" t="s">
        <v>334</v>
      </c>
      <c r="AC30" s="516" t="s">
        <v>1623</v>
      </c>
      <c r="AD30" s="393" t="s">
        <v>1044</v>
      </c>
      <c r="AE30" s="484">
        <f ca="1">SUMIFS('Ресурсы (5.4)'!AE$26:AE$67,'Ресурсы (5.4)'!$F$26:$F$67,$F30,'Ресурсы (5.4)'!$G$26:$G$67,$G30)</f>
        <v>0</v>
      </c>
      <c r="AF30" s="484">
        <f ca="1">SUMIFS('Ресурсы (5.4)'!AF$26:AF$67,'Ресурсы (5.4)'!$F$26:$F$67,$F30,'Ресурсы (5.4)'!$G$26:$G$67,$G30)</f>
        <v>0</v>
      </c>
      <c r="AG30" s="484">
        <f ca="1">SUMIFS('Ресурсы (5.4)'!AG$26:AG$67,'Ресурсы (5.4)'!$F$26:$F$67,$F30,'Ресурсы (5.4)'!$G$26:$G$67,$G30)</f>
        <v>0</v>
      </c>
      <c r="AH30" s="246">
        <f t="shared" ca="1" si="3"/>
        <v>0</v>
      </c>
      <c r="AI30" s="484">
        <f ca="1">SUMIFS('Ресурсы (5.4)'!AI$26:AI$67,'Ресурсы (5.4)'!$F$26:$F$67,$F30,'Ресурсы (5.4)'!$G$26:$G$67,$G30)</f>
        <v>0</v>
      </c>
      <c r="AJ30" s="484">
        <f ca="1">SUMIFS('Ресурсы (5.4)'!AJ$26:AJ$67,'Ресурсы (5.4)'!$F$26:$F$67,$F30,'Ресурсы (5.4)'!$G$26:$G$67,$G30)</f>
        <v>0</v>
      </c>
      <c r="AK30" s="484">
        <f ca="1">SUMIFS('Ресурсы (5.4)'!AK$26:AK$67,'Ресурсы (5.4)'!$F$26:$F$67,$F30,'Ресурсы (5.4)'!$G$26:$G$67,$G30)</f>
        <v>0</v>
      </c>
      <c r="AL30" s="484">
        <f ca="1">SUMIFS('Ресурсы (5.4)'!AL$26:AL$67,'Ресурсы (5.4)'!$F$26:$F$67,$F30,'Ресурсы (5.4)'!$G$26:$G$67,$G30)</f>
        <v>0</v>
      </c>
      <c r="AM30" s="484">
        <f ca="1">SUMIFS('Ресурсы (5.4)'!AM$26:AM$67,'Ресурсы (5.4)'!$F$26:$F$67,$F30,'Ресурсы (5.4)'!$G$26:$G$67,$G30)</f>
        <v>0</v>
      </c>
      <c r="AN30" s="484">
        <f ca="1">SUMIFS('Ресурсы (5.4)'!AN$26:AN$67,'Ресурсы (5.4)'!$F$26:$F$67,$F30,'Ресурсы (5.4)'!$G$26:$G$67,$G30)</f>
        <v>0</v>
      </c>
      <c r="AO30" s="484">
        <f ca="1">SUMIFS('Ресурсы (5.4)'!AO$26:AO$67,'Ресурсы (5.4)'!$F$26:$F$67,$F30,'Ресурсы (5.4)'!$G$26:$G$67,$G30)</f>
        <v>0</v>
      </c>
      <c r="AP30" s="484">
        <f ca="1">SUMIFS('Ресурсы (5.4)'!AP$26:AP$67,'Ресурсы (5.4)'!$F$26:$F$67,$F30,'Ресурсы (5.4)'!$G$26:$G$67,$G30)</f>
        <v>0</v>
      </c>
      <c r="AQ30" s="484">
        <f ca="1">SUMIFS('Ресурсы (5.4)'!AQ$26:AQ$67,'Ресурсы (5.4)'!$F$26:$F$67,$F30,'Ресурсы (5.4)'!$G$26:$G$67,$G30)</f>
        <v>0</v>
      </c>
      <c r="AR30" s="484">
        <f ca="1">SUMIFS('Ресурсы (5.4)'!AR$26:AR$67,'Ресурсы (5.4)'!$F$26:$F$67,$F30,'Ресурсы (5.4)'!$G$26:$G$67,$G30)</f>
        <v>0</v>
      </c>
      <c r="AS30" s="484">
        <f ca="1">SUMIFS('Ресурсы (5.4)'!AS$26:AS$67,'Ресурсы (5.4)'!$F$26:$F$67,$F30,'Ресурсы (5.4)'!$G$26:$G$67,$G30)</f>
        <v>0</v>
      </c>
      <c r="AT30" s="484">
        <f ca="1">SUMIFS('Ресурсы (5.4)'!AT$26:AT$67,'Ресурсы (5.4)'!$F$26:$F$67,$F30,'Ресурсы (5.4)'!$G$26:$G$67,$G30)</f>
        <v>0</v>
      </c>
      <c r="AU30" s="484">
        <f ca="1">SUMIFS('Ресурсы (5.4)'!AU$26:AU$67,'Ресурсы (5.4)'!$F$26:$F$67,$F30,'Ресурсы (5.4)'!$G$26:$G$67,$G30)</f>
        <v>0</v>
      </c>
      <c r="AV30" s="484">
        <f ca="1">SUMIFS('Ресурсы (5.4)'!AV$26:AV$67,'Ресурсы (5.4)'!$F$26:$F$67,$F30,'Ресурсы (5.4)'!$G$26:$G$67,$G30)</f>
        <v>0</v>
      </c>
      <c r="AW30" s="484">
        <f ca="1">SUMIFS('Ресурсы (5.4)'!AW$26:AW$67,'Ресурсы (5.4)'!$F$26:$F$67,$F30,'Ресурсы (5.4)'!$G$26:$G$67,$G30)</f>
        <v>0</v>
      </c>
      <c r="AX30" s="484">
        <f ca="1">SUMIFS('Ресурсы (5.4)'!AX$26:AX$67,'Ресурсы (5.4)'!$F$26:$F$67,$F30,'Ресурсы (5.4)'!$G$26:$G$67,$G30)</f>
        <v>0</v>
      </c>
      <c r="AY30" s="484">
        <f ca="1">SUMIFS('Ресурсы (5.4)'!AY$26:AY$67,'Ресурсы (5.4)'!$F$26:$F$67,$F30,'Ресурсы (5.4)'!$G$26:$G$67,$G30)</f>
        <v>0</v>
      </c>
      <c r="AZ30" s="484">
        <f ca="1">SUMIFS('Ресурсы (5.4)'!AZ$26:AZ$67,'Ресурсы (5.4)'!$F$26:$F$67,$F30,'Ресурсы (5.4)'!$G$26:$G$67,$G30)</f>
        <v>0</v>
      </c>
      <c r="BA30" s="484">
        <f ca="1">SUMIFS('Ресурсы (5.4)'!BA$26:BA$67,'Ресурсы (5.4)'!$F$26:$F$67,$F30,'Ресурсы (5.4)'!$G$26:$G$67,$G30)</f>
        <v>0</v>
      </c>
      <c r="BB30" s="484">
        <f ca="1">SUMIFS('Ресурсы (5.4)'!BB$26:BB$67,'Ресурсы (5.4)'!$F$26:$F$67,$F30,'Ресурсы (5.4)'!$G$26:$G$67,$G30)</f>
        <v>0</v>
      </c>
      <c r="BC30" s="484">
        <f ca="1">SUMIFS('Ресурсы (5.4)'!BC$26:BC$67,'Ресурсы (5.4)'!$F$26:$F$67,$F30,'Ресурсы (5.4)'!$G$26:$G$67,$G30)</f>
        <v>0</v>
      </c>
      <c r="BD30" s="246">
        <f t="shared" ca="1" si="4"/>
        <v>0</v>
      </c>
      <c r="BE30" s="246">
        <f t="shared" ca="1" si="5"/>
        <v>0</v>
      </c>
      <c r="BF30" s="246">
        <f t="shared" ca="1" si="6"/>
        <v>0</v>
      </c>
      <c r="BG30" s="246">
        <f t="shared" ca="1" si="7"/>
        <v>0</v>
      </c>
      <c r="BH30" s="246">
        <f t="shared" ca="1" si="8"/>
        <v>0</v>
      </c>
      <c r="BI30" s="246">
        <f t="shared" ca="1" si="9"/>
        <v>0</v>
      </c>
      <c r="BJ30" s="246">
        <f t="shared" ca="1" si="10"/>
        <v>0</v>
      </c>
      <c r="BK30" s="246">
        <f t="shared" ca="1" si="11"/>
        <v>0</v>
      </c>
      <c r="BL30" s="246">
        <f t="shared" ca="1" si="12"/>
        <v>0</v>
      </c>
      <c r="BM30" s="246">
        <f t="shared" ca="1" si="13"/>
        <v>0</v>
      </c>
      <c r="BN30" s="25"/>
      <c r="BO30" s="25"/>
      <c r="BP30" s="25"/>
      <c r="BS30" s="939" t="s">
        <v>1624</v>
      </c>
      <c r="BX30" s="966" t="str" cm="1">
        <f t="array" aca="1" ref="BX30" ca="1">D30&amp;"::"&amp;IF(N30&lt;&gt;"",N30,"Неопределено")&amp;"::"&amp;IF(M30&lt;&gt;"",M30,"Неопределено")&amp;"::"&amp;IF(O30&lt;&gt;"",O30,"Неопределено")&amp;"::"&amp;IF(P30&lt;&gt;"",P30,"Неопределено")&amp;"::"&amp;IF(Q30&lt;&gt;"",Q30,"Неопределено")&amp;"::"&amp;IF(R30&lt;&gt;"",R30,"Неопределено")</f>
        <v>M10748::0::Неопределено::Неопределено::Неопределено::Неопределено::Неопределено</v>
      </c>
    </row>
    <row r="31" spans="1:76" ht="16.7" hidden="1" customHeight="1" x14ac:dyDescent="0.15">
      <c r="C31" s="992" t="s">
        <v>1625</v>
      </c>
      <c r="D31" s="960" t="s">
        <v>1626</v>
      </c>
      <c r="E31" s="630">
        <v>17.100000000000001</v>
      </c>
      <c r="F31" s="725" cm="1">
        <f t="array" aca="1" ref="F31" ca="1">OFFSET(G31,-1,-1)</f>
        <v>0</v>
      </c>
      <c r="M31" s="976"/>
      <c r="N31" s="976" cm="1">
        <f t="array" aca="1" ref="N31" ca="1">OFFSET(M31,-1,1)</f>
        <v>0</v>
      </c>
      <c r="O31" s="977"/>
      <c r="P31" s="977"/>
      <c r="Q31" s="977"/>
      <c r="R31" s="977"/>
      <c r="T31" s="640" t="b">
        <f t="shared" ref="T31:T42" ca="1" si="14">AND(F31&gt;0,method_reg="Метод обеспечения доходности инвестированного капитала")</f>
        <v>0</v>
      </c>
      <c r="X31" s="1311"/>
      <c r="Z31" s="1311"/>
      <c r="AB31" s="250" t="s">
        <v>624</v>
      </c>
      <c r="AC31" s="670" t="s">
        <v>1627</v>
      </c>
      <c r="AD31" s="248" t="s">
        <v>805</v>
      </c>
      <c r="AE31" s="76"/>
      <c r="AF31" s="76"/>
      <c r="AG31" s="76"/>
      <c r="AH31" s="246">
        <f t="shared" si="3"/>
        <v>0</v>
      </c>
      <c r="AI31" s="76"/>
      <c r="AJ31" s="486"/>
      <c r="AK31" s="76"/>
      <c r="AL31" s="76"/>
      <c r="AM31" s="76"/>
      <c r="AN31" s="76"/>
      <c r="AO31" s="76"/>
      <c r="AP31" s="76"/>
      <c r="AQ31" s="76"/>
      <c r="AR31" s="76"/>
      <c r="AS31" s="76"/>
      <c r="AT31" s="486"/>
      <c r="AU31" s="76"/>
      <c r="AV31" s="76"/>
      <c r="AW31" s="76"/>
      <c r="AX31" s="76"/>
      <c r="AY31" s="76"/>
      <c r="AZ31" s="76"/>
      <c r="BA31" s="76"/>
      <c r="BB31" s="76"/>
      <c r="BC31" s="76"/>
      <c r="BD31" s="246">
        <f t="shared" si="4"/>
        <v>0</v>
      </c>
      <c r="BE31" s="246">
        <f t="shared" si="5"/>
        <v>0</v>
      </c>
      <c r="BF31" s="246">
        <f t="shared" si="6"/>
        <v>0</v>
      </c>
      <c r="BG31" s="246">
        <f t="shared" si="7"/>
        <v>0</v>
      </c>
      <c r="BH31" s="246">
        <f t="shared" si="8"/>
        <v>0</v>
      </c>
      <c r="BI31" s="246">
        <f t="shared" si="9"/>
        <v>0</v>
      </c>
      <c r="BJ31" s="246">
        <f t="shared" si="10"/>
        <v>0</v>
      </c>
      <c r="BK31" s="246">
        <f t="shared" si="11"/>
        <v>0</v>
      </c>
      <c r="BL31" s="246">
        <f t="shared" si="12"/>
        <v>0</v>
      </c>
      <c r="BM31" s="246">
        <f t="shared" si="13"/>
        <v>0</v>
      </c>
      <c r="BN31" s="25"/>
      <c r="BO31" s="25"/>
      <c r="BP31" s="25"/>
      <c r="BS31" s="939" t="s">
        <v>1628</v>
      </c>
      <c r="BX31" s="966" t="str" cm="1">
        <f t="array" aca="1" ref="BX31" ca="1">D31&amp;"::"&amp;IF(N31&lt;&gt;"",N31,"Неопределено")&amp;"::"&amp;IF(M31&lt;&gt;"",M31,"Неопределено")&amp;"::"&amp;IF(O31&lt;&gt;"",O31,"Неопределено")&amp;"::"&amp;IF(P31&lt;&gt;"",P31,"Неопределено")&amp;"::"&amp;IF(Q31&lt;&gt;"",Q31,"Неопределено")&amp;"::"&amp;IF(R31&lt;&gt;"",R31,"Неопределено")</f>
        <v>M11483::0::Неопределено::Неопределено::Неопределено::Неопределено::Неопределено</v>
      </c>
    </row>
    <row r="32" spans="1:76" ht="16.7" hidden="1" customHeight="1" x14ac:dyDescent="0.15">
      <c r="C32" s="992" t="s">
        <v>1629</v>
      </c>
      <c r="D32" s="960" t="s">
        <v>1630</v>
      </c>
      <c r="E32" s="630">
        <v>17.100000000000001</v>
      </c>
      <c r="F32" s="725" cm="1">
        <f t="array" aca="1" ref="F32" ca="1">OFFSET(G32,-1,-1)</f>
        <v>0</v>
      </c>
      <c r="M32" s="976"/>
      <c r="N32" s="976" cm="1">
        <f t="array" aca="1" ref="N32" ca="1">OFFSET(M32,-1,1)</f>
        <v>0</v>
      </c>
      <c r="O32" s="977"/>
      <c r="P32" s="977"/>
      <c r="Q32" s="977"/>
      <c r="R32" s="977"/>
      <c r="T32" s="640" t="b">
        <f t="shared" ca="1" si="14"/>
        <v>0</v>
      </c>
      <c r="X32" s="1311"/>
      <c r="Z32" s="1311"/>
      <c r="AB32" s="250" t="s">
        <v>746</v>
      </c>
      <c r="AC32" s="251" t="s">
        <v>1631</v>
      </c>
      <c r="AD32" s="248" t="s">
        <v>805</v>
      </c>
      <c r="AE32" s="76"/>
      <c r="AF32" s="76"/>
      <c r="AG32" s="76"/>
      <c r="AH32" s="246">
        <f t="shared" si="3"/>
        <v>0</v>
      </c>
      <c r="AI32" s="76"/>
      <c r="AJ32" s="486"/>
      <c r="AK32" s="76"/>
      <c r="AL32" s="76"/>
      <c r="AM32" s="76"/>
      <c r="AN32" s="76"/>
      <c r="AO32" s="76"/>
      <c r="AP32" s="76"/>
      <c r="AQ32" s="76"/>
      <c r="AR32" s="76"/>
      <c r="AS32" s="76"/>
      <c r="AT32" s="486"/>
      <c r="AU32" s="76"/>
      <c r="AV32" s="76"/>
      <c r="AW32" s="76"/>
      <c r="AX32" s="76"/>
      <c r="AY32" s="76"/>
      <c r="AZ32" s="76"/>
      <c r="BA32" s="76"/>
      <c r="BB32" s="76"/>
      <c r="BC32" s="76"/>
      <c r="BD32" s="246">
        <f t="shared" si="4"/>
        <v>0</v>
      </c>
      <c r="BE32" s="246">
        <f t="shared" si="5"/>
        <v>0</v>
      </c>
      <c r="BF32" s="246">
        <f t="shared" si="6"/>
        <v>0</v>
      </c>
      <c r="BG32" s="246">
        <f t="shared" si="7"/>
        <v>0</v>
      </c>
      <c r="BH32" s="246">
        <f t="shared" si="8"/>
        <v>0</v>
      </c>
      <c r="BI32" s="246">
        <f t="shared" si="9"/>
        <v>0</v>
      </c>
      <c r="BJ32" s="246">
        <f t="shared" si="10"/>
        <v>0</v>
      </c>
      <c r="BK32" s="246">
        <f t="shared" si="11"/>
        <v>0</v>
      </c>
      <c r="BL32" s="246">
        <f t="shared" si="12"/>
        <v>0</v>
      </c>
      <c r="BM32" s="246">
        <f t="shared" si="13"/>
        <v>0</v>
      </c>
      <c r="BN32" s="25"/>
      <c r="BO32" s="25"/>
      <c r="BP32" s="25"/>
      <c r="BS32" s="939" t="s">
        <v>1632</v>
      </c>
      <c r="BX32" s="966" t="str" cm="1">
        <f t="array" aca="1" ref="BX32" ca="1">D32&amp;"::"&amp;IF(N32&lt;&gt;"",N32,"Неопределено")&amp;"::"&amp;IF(M32&lt;&gt;"",M32,"Неопределено")&amp;"::"&amp;IF(O32&lt;&gt;"",O32,"Неопределено")&amp;"::"&amp;IF(P32&lt;&gt;"",P32,"Неопределено")&amp;"::"&amp;IF(Q32&lt;&gt;"",Q32,"Неопределено")&amp;"::"&amp;IF(R32&lt;&gt;"",R32,"Неопределено")</f>
        <v>M11484::0::Неопределено::Неопределено::Неопределено::Неопределено::Неопределено</v>
      </c>
    </row>
    <row r="33" spans="3:76" ht="16.7" hidden="1" customHeight="1" x14ac:dyDescent="0.15">
      <c r="C33" s="992" t="s">
        <v>1633</v>
      </c>
      <c r="D33" s="960" t="s">
        <v>1634</v>
      </c>
      <c r="E33" s="630">
        <v>17.100000000000001</v>
      </c>
      <c r="F33" s="725" cm="1">
        <f t="array" aca="1" ref="F33" ca="1">OFFSET(G33,-1,-1)</f>
        <v>0</v>
      </c>
      <c r="M33" s="976"/>
      <c r="N33" s="976" cm="1">
        <f t="array" aca="1" ref="N33" ca="1">OFFSET(M33,-1,1)</f>
        <v>0</v>
      </c>
      <c r="O33" s="977"/>
      <c r="P33" s="977"/>
      <c r="Q33" s="977"/>
      <c r="R33" s="977"/>
      <c r="T33" s="640" t="b">
        <f t="shared" ca="1" si="14"/>
        <v>0</v>
      </c>
      <c r="X33" s="1311"/>
      <c r="Z33" s="1311"/>
      <c r="AB33" s="250" t="s">
        <v>1635</v>
      </c>
      <c r="AC33" s="251" t="s">
        <v>1636</v>
      </c>
      <c r="AD33" s="248" t="s">
        <v>1637</v>
      </c>
      <c r="AE33" s="76"/>
      <c r="AF33" s="76"/>
      <c r="AG33" s="76"/>
      <c r="AH33" s="246">
        <f t="shared" si="3"/>
        <v>0</v>
      </c>
      <c r="AI33" s="76"/>
      <c r="AJ33" s="486"/>
      <c r="AK33" s="76"/>
      <c r="AL33" s="76"/>
      <c r="AM33" s="76"/>
      <c r="AN33" s="76"/>
      <c r="AO33" s="76"/>
      <c r="AP33" s="76"/>
      <c r="AQ33" s="76"/>
      <c r="AR33" s="76"/>
      <c r="AS33" s="76"/>
      <c r="AT33" s="486"/>
      <c r="AU33" s="76"/>
      <c r="AV33" s="76"/>
      <c r="AW33" s="76"/>
      <c r="AX33" s="76"/>
      <c r="AY33" s="76"/>
      <c r="AZ33" s="76"/>
      <c r="BA33" s="76"/>
      <c r="BB33" s="76"/>
      <c r="BC33" s="76"/>
      <c r="BD33" s="246">
        <f t="shared" si="4"/>
        <v>0</v>
      </c>
      <c r="BE33" s="246">
        <f t="shared" si="5"/>
        <v>0</v>
      </c>
      <c r="BF33" s="246">
        <f t="shared" si="6"/>
        <v>0</v>
      </c>
      <c r="BG33" s="246">
        <f t="shared" si="7"/>
        <v>0</v>
      </c>
      <c r="BH33" s="246">
        <f t="shared" si="8"/>
        <v>0</v>
      </c>
      <c r="BI33" s="246">
        <f t="shared" si="9"/>
        <v>0</v>
      </c>
      <c r="BJ33" s="246">
        <f t="shared" si="10"/>
        <v>0</v>
      </c>
      <c r="BK33" s="246">
        <f t="shared" si="11"/>
        <v>0</v>
      </c>
      <c r="BL33" s="246">
        <f t="shared" si="12"/>
        <v>0</v>
      </c>
      <c r="BM33" s="246">
        <f t="shared" si="13"/>
        <v>0</v>
      </c>
      <c r="BN33" s="25"/>
      <c r="BO33" s="25"/>
      <c r="BP33" s="25"/>
      <c r="BS33" s="939" t="s">
        <v>1638</v>
      </c>
      <c r="BX33" s="966" t="str" cm="1">
        <f t="array" aca="1" ref="BX33" ca="1">D33&amp;"::"&amp;IF(N33&lt;&gt;"",N33,"Неопределено")&amp;"::"&amp;IF(M33&lt;&gt;"",M33,"Неопределено")&amp;"::"&amp;IF(O33&lt;&gt;"",O33,"Неопределено")&amp;"::"&amp;IF(P33&lt;&gt;"",P33,"Неопределено")&amp;"::"&amp;IF(Q33&lt;&gt;"",Q33,"Неопределено")&amp;"::"&amp;IF(R33&lt;&gt;"",R33,"Неопределено")</f>
        <v>M11485::0::Неопределено::Неопределено::Неопределено::Неопределено::Неопределено</v>
      </c>
    </row>
    <row r="34" spans="3:76" ht="16.7" hidden="1" customHeight="1" x14ac:dyDescent="0.15">
      <c r="C34" s="992" t="s">
        <v>1639</v>
      </c>
      <c r="D34" s="960" t="s">
        <v>1640</v>
      </c>
      <c r="E34" s="630">
        <v>17.100000000000001</v>
      </c>
      <c r="F34" s="725" cm="1">
        <f t="array" aca="1" ref="F34" ca="1">OFFSET(G34,-1,-1)</f>
        <v>0</v>
      </c>
      <c r="M34" s="976"/>
      <c r="N34" s="976" cm="1">
        <f t="array" aca="1" ref="N34" ca="1">OFFSET(M34,-1,1)</f>
        <v>0</v>
      </c>
      <c r="O34" s="977"/>
      <c r="P34" s="977"/>
      <c r="Q34" s="977"/>
      <c r="R34" s="977"/>
      <c r="T34" s="640" t="b">
        <f t="shared" ca="1" si="14"/>
        <v>0</v>
      </c>
      <c r="X34" s="1311"/>
      <c r="Z34" s="1311"/>
      <c r="AB34" s="250" t="s">
        <v>629</v>
      </c>
      <c r="AC34" s="670" t="s">
        <v>1641</v>
      </c>
      <c r="AD34" s="248" t="s">
        <v>805</v>
      </c>
      <c r="AE34" s="76"/>
      <c r="AF34" s="76"/>
      <c r="AG34" s="76"/>
      <c r="AH34" s="246">
        <f t="shared" si="3"/>
        <v>0</v>
      </c>
      <c r="AI34" s="76"/>
      <c r="AJ34" s="486"/>
      <c r="AK34" s="76"/>
      <c r="AL34" s="76"/>
      <c r="AM34" s="76"/>
      <c r="AN34" s="76"/>
      <c r="AO34" s="76"/>
      <c r="AP34" s="76"/>
      <c r="AQ34" s="76"/>
      <c r="AR34" s="76"/>
      <c r="AS34" s="76"/>
      <c r="AT34" s="486"/>
      <c r="AU34" s="76"/>
      <c r="AV34" s="76"/>
      <c r="AW34" s="76"/>
      <c r="AX34" s="76"/>
      <c r="AY34" s="76"/>
      <c r="AZ34" s="76"/>
      <c r="BA34" s="76"/>
      <c r="BB34" s="76"/>
      <c r="BC34" s="76"/>
      <c r="BD34" s="246">
        <f t="shared" si="4"/>
        <v>0</v>
      </c>
      <c r="BE34" s="246">
        <f t="shared" si="5"/>
        <v>0</v>
      </c>
      <c r="BF34" s="246">
        <f t="shared" si="6"/>
        <v>0</v>
      </c>
      <c r="BG34" s="246">
        <f t="shared" si="7"/>
        <v>0</v>
      </c>
      <c r="BH34" s="246">
        <f t="shared" si="8"/>
        <v>0</v>
      </c>
      <c r="BI34" s="246">
        <f t="shared" si="9"/>
        <v>0</v>
      </c>
      <c r="BJ34" s="246">
        <f t="shared" si="10"/>
        <v>0</v>
      </c>
      <c r="BK34" s="246">
        <f t="shared" si="11"/>
        <v>0</v>
      </c>
      <c r="BL34" s="246">
        <f t="shared" si="12"/>
        <v>0</v>
      </c>
      <c r="BM34" s="246">
        <f t="shared" si="13"/>
        <v>0</v>
      </c>
      <c r="BN34" s="25"/>
      <c r="BO34" s="25"/>
      <c r="BP34" s="25"/>
      <c r="BS34" s="939" t="s">
        <v>1642</v>
      </c>
      <c r="BX34" s="966" t="str" cm="1">
        <f t="array" aca="1" ref="BX34" ca="1">D34&amp;"::"&amp;IF(N34&lt;&gt;"",N34,"Неопределено")&amp;"::"&amp;IF(M34&lt;&gt;"",M34,"Неопределено")&amp;"::"&amp;IF(O34&lt;&gt;"",O34,"Неопределено")&amp;"::"&amp;IF(P34&lt;&gt;"",P34,"Неопределено")&amp;"::"&amp;IF(Q34&lt;&gt;"",Q34,"Неопределено")&amp;"::"&amp;IF(R34&lt;&gt;"",R34,"Неопределено")</f>
        <v>M11486::0::Неопределено::Неопределено::Неопределено::Неопределено::Неопределено</v>
      </c>
    </row>
    <row r="35" spans="3:76" ht="16.7" hidden="1" customHeight="1" x14ac:dyDescent="0.15">
      <c r="C35" s="992" t="s">
        <v>1643</v>
      </c>
      <c r="D35" s="960" t="s">
        <v>1644</v>
      </c>
      <c r="E35" s="630">
        <v>17.100000000000001</v>
      </c>
      <c r="F35" s="725" cm="1">
        <f t="array" aca="1" ref="F35" ca="1">OFFSET(G35,-1,-1)</f>
        <v>0</v>
      </c>
      <c r="M35" s="976"/>
      <c r="N35" s="976" cm="1">
        <f t="array" aca="1" ref="N35" ca="1">OFFSET(M35,-1,1)</f>
        <v>0</v>
      </c>
      <c r="O35" s="977"/>
      <c r="P35" s="977"/>
      <c r="Q35" s="977"/>
      <c r="R35" s="977"/>
      <c r="T35" s="640" t="b">
        <f t="shared" ca="1" si="14"/>
        <v>0</v>
      </c>
      <c r="X35" s="1311"/>
      <c r="Z35" s="1311"/>
      <c r="AB35" s="250" t="s">
        <v>751</v>
      </c>
      <c r="AC35" s="251" t="s">
        <v>1645</v>
      </c>
      <c r="AD35" s="248" t="s">
        <v>805</v>
      </c>
      <c r="AE35" s="76"/>
      <c r="AF35" s="76"/>
      <c r="AG35" s="76"/>
      <c r="AH35" s="246">
        <f t="shared" si="3"/>
        <v>0</v>
      </c>
      <c r="AI35" s="76"/>
      <c r="AJ35" s="486"/>
      <c r="AK35" s="76"/>
      <c r="AL35" s="76"/>
      <c r="AM35" s="76"/>
      <c r="AN35" s="76"/>
      <c r="AO35" s="76"/>
      <c r="AP35" s="76"/>
      <c r="AQ35" s="76"/>
      <c r="AR35" s="76"/>
      <c r="AS35" s="76"/>
      <c r="AT35" s="486"/>
      <c r="AU35" s="76"/>
      <c r="AV35" s="76"/>
      <c r="AW35" s="76"/>
      <c r="AX35" s="76"/>
      <c r="AY35" s="76"/>
      <c r="AZ35" s="76"/>
      <c r="BA35" s="76"/>
      <c r="BB35" s="76"/>
      <c r="BC35" s="76"/>
      <c r="BD35" s="246">
        <f t="shared" si="4"/>
        <v>0</v>
      </c>
      <c r="BE35" s="246">
        <f t="shared" si="5"/>
        <v>0</v>
      </c>
      <c r="BF35" s="246">
        <f t="shared" si="6"/>
        <v>0</v>
      </c>
      <c r="BG35" s="246">
        <f t="shared" si="7"/>
        <v>0</v>
      </c>
      <c r="BH35" s="246">
        <f t="shared" si="8"/>
        <v>0</v>
      </c>
      <c r="BI35" s="246">
        <f t="shared" si="9"/>
        <v>0</v>
      </c>
      <c r="BJ35" s="246">
        <f t="shared" si="10"/>
        <v>0</v>
      </c>
      <c r="BK35" s="246">
        <f t="shared" si="11"/>
        <v>0</v>
      </c>
      <c r="BL35" s="246">
        <f t="shared" si="12"/>
        <v>0</v>
      </c>
      <c r="BM35" s="246">
        <f t="shared" si="13"/>
        <v>0</v>
      </c>
      <c r="BN35" s="25"/>
      <c r="BO35" s="25"/>
      <c r="BP35" s="25"/>
      <c r="BS35" s="939" t="s">
        <v>1646</v>
      </c>
      <c r="BX35" s="966" t="str" cm="1">
        <f t="array" aca="1" ref="BX35" ca="1">D35&amp;"::"&amp;IF(N35&lt;&gt;"",N35,"Неопределено")&amp;"::"&amp;IF(M35&lt;&gt;"",M35,"Неопределено")&amp;"::"&amp;IF(O35&lt;&gt;"",O35,"Неопределено")&amp;"::"&amp;IF(P35&lt;&gt;"",P35,"Неопределено")&amp;"::"&amp;IF(Q35&lt;&gt;"",Q35,"Неопределено")&amp;"::"&amp;IF(R35&lt;&gt;"",R35,"Неопределено")</f>
        <v>M11487::0::Неопределено::Неопределено::Неопределено::Неопределено::Неопределено</v>
      </c>
    </row>
    <row r="36" spans="3:76" ht="16.7" hidden="1" customHeight="1" x14ac:dyDescent="0.15">
      <c r="C36" s="992" t="s">
        <v>1647</v>
      </c>
      <c r="D36" s="960" t="s">
        <v>1648</v>
      </c>
      <c r="E36" s="630">
        <v>17.100000000000001</v>
      </c>
      <c r="F36" s="725" cm="1">
        <f t="array" aca="1" ref="F36" ca="1">OFFSET(G36,-1,-1)</f>
        <v>0</v>
      </c>
      <c r="M36" s="976"/>
      <c r="N36" s="976" cm="1">
        <f t="array" aca="1" ref="N36" ca="1">OFFSET(M36,-1,1)</f>
        <v>0</v>
      </c>
      <c r="O36" s="977"/>
      <c r="P36" s="977"/>
      <c r="Q36" s="977"/>
      <c r="R36" s="977"/>
      <c r="T36" s="640" t="b">
        <f t="shared" ca="1" si="14"/>
        <v>0</v>
      </c>
      <c r="X36" s="1311"/>
      <c r="Z36" s="1311"/>
      <c r="AB36" s="250" t="s">
        <v>1337</v>
      </c>
      <c r="AC36" s="251" t="s">
        <v>1649</v>
      </c>
      <c r="AD36" s="248" t="s">
        <v>491</v>
      </c>
      <c r="AE36" s="76"/>
      <c r="AF36" s="76"/>
      <c r="AG36" s="76"/>
      <c r="AH36" s="246">
        <f t="shared" si="3"/>
        <v>0</v>
      </c>
      <c r="AI36" s="76"/>
      <c r="AJ36" s="486"/>
      <c r="AK36" s="76"/>
      <c r="AL36" s="76"/>
      <c r="AM36" s="76"/>
      <c r="AN36" s="76"/>
      <c r="AO36" s="76"/>
      <c r="AP36" s="76"/>
      <c r="AQ36" s="76"/>
      <c r="AR36" s="76"/>
      <c r="AS36" s="76"/>
      <c r="AT36" s="486"/>
      <c r="AU36" s="76"/>
      <c r="AV36" s="76"/>
      <c r="AW36" s="76"/>
      <c r="AX36" s="76"/>
      <c r="AY36" s="76"/>
      <c r="AZ36" s="76"/>
      <c r="BA36" s="76"/>
      <c r="BB36" s="76"/>
      <c r="BC36" s="76"/>
      <c r="BD36" s="246">
        <f t="shared" si="4"/>
        <v>0</v>
      </c>
      <c r="BE36" s="246">
        <f t="shared" si="5"/>
        <v>0</v>
      </c>
      <c r="BF36" s="246">
        <f t="shared" si="6"/>
        <v>0</v>
      </c>
      <c r="BG36" s="246">
        <f t="shared" si="7"/>
        <v>0</v>
      </c>
      <c r="BH36" s="246">
        <f t="shared" si="8"/>
        <v>0</v>
      </c>
      <c r="BI36" s="246">
        <f t="shared" si="9"/>
        <v>0</v>
      </c>
      <c r="BJ36" s="246">
        <f t="shared" si="10"/>
        <v>0</v>
      </c>
      <c r="BK36" s="246">
        <f t="shared" si="11"/>
        <v>0</v>
      </c>
      <c r="BL36" s="246">
        <f t="shared" si="12"/>
        <v>0</v>
      </c>
      <c r="BM36" s="246">
        <f t="shared" si="13"/>
        <v>0</v>
      </c>
      <c r="BN36" s="25"/>
      <c r="BO36" s="25"/>
      <c r="BP36" s="25"/>
      <c r="BS36" s="939" t="s">
        <v>1650</v>
      </c>
      <c r="BX36" s="966" t="str" cm="1">
        <f t="array" aca="1" ref="BX36" ca="1">D36&amp;"::"&amp;IF(N36&lt;&gt;"",N36,"Неопределено")&amp;"::"&amp;IF(M36&lt;&gt;"",M36,"Неопределено")&amp;"::"&amp;IF(O36&lt;&gt;"",O36,"Неопределено")&amp;"::"&amp;IF(P36&lt;&gt;"",P36,"Неопределено")&amp;"::"&amp;IF(Q36&lt;&gt;"",Q36,"Неопределено")&amp;"::"&amp;IF(R36&lt;&gt;"",R36,"Неопределено")</f>
        <v>M11488::0::Неопределено::Неопределено::Неопределено::Неопределено::Неопределено</v>
      </c>
    </row>
    <row r="37" spans="3:76" ht="16.7" hidden="1" customHeight="1" x14ac:dyDescent="0.15">
      <c r="C37" s="992" t="s">
        <v>1651</v>
      </c>
      <c r="D37" s="960" t="s">
        <v>1652</v>
      </c>
      <c r="E37" s="630">
        <v>17.100000000000001</v>
      </c>
      <c r="F37" s="725" cm="1">
        <f t="array" aca="1" ref="F37" ca="1">OFFSET(G37,-1,-1)</f>
        <v>0</v>
      </c>
      <c r="M37" s="976"/>
      <c r="N37" s="976" cm="1">
        <f t="array" aca="1" ref="N37" ca="1">OFFSET(M37,-1,1)</f>
        <v>0</v>
      </c>
      <c r="O37" s="977"/>
      <c r="P37" s="977"/>
      <c r="Q37" s="977"/>
      <c r="R37" s="977"/>
      <c r="T37" s="640" t="b">
        <f t="shared" ca="1" si="14"/>
        <v>0</v>
      </c>
      <c r="X37" s="1311"/>
      <c r="Z37" s="1311"/>
      <c r="AB37" s="250" t="s">
        <v>1340</v>
      </c>
      <c r="AC37" s="81" t="s">
        <v>1653</v>
      </c>
      <c r="AD37" s="248" t="s">
        <v>805</v>
      </c>
      <c r="AE37" s="76"/>
      <c r="AF37" s="76"/>
      <c r="AG37" s="76"/>
      <c r="AH37" s="246">
        <f t="shared" si="3"/>
        <v>0</v>
      </c>
      <c r="AI37" s="76"/>
      <c r="AJ37" s="486"/>
      <c r="AK37" s="76"/>
      <c r="AL37" s="76"/>
      <c r="AM37" s="76"/>
      <c r="AN37" s="76"/>
      <c r="AO37" s="76"/>
      <c r="AP37" s="76"/>
      <c r="AQ37" s="76"/>
      <c r="AR37" s="76"/>
      <c r="AS37" s="76"/>
      <c r="AT37" s="486"/>
      <c r="AU37" s="76"/>
      <c r="AV37" s="76"/>
      <c r="AW37" s="76"/>
      <c r="AX37" s="76"/>
      <c r="AY37" s="76"/>
      <c r="AZ37" s="76"/>
      <c r="BA37" s="76"/>
      <c r="BB37" s="76"/>
      <c r="BC37" s="76"/>
      <c r="BD37" s="246">
        <f t="shared" si="4"/>
        <v>0</v>
      </c>
      <c r="BE37" s="246">
        <f t="shared" si="5"/>
        <v>0</v>
      </c>
      <c r="BF37" s="246">
        <f t="shared" si="6"/>
        <v>0</v>
      </c>
      <c r="BG37" s="246">
        <f t="shared" si="7"/>
        <v>0</v>
      </c>
      <c r="BH37" s="246">
        <f t="shared" si="8"/>
        <v>0</v>
      </c>
      <c r="BI37" s="246">
        <f t="shared" si="9"/>
        <v>0</v>
      </c>
      <c r="BJ37" s="246">
        <f t="shared" si="10"/>
        <v>0</v>
      </c>
      <c r="BK37" s="246">
        <f t="shared" si="11"/>
        <v>0</v>
      </c>
      <c r="BL37" s="246">
        <f t="shared" si="12"/>
        <v>0</v>
      </c>
      <c r="BM37" s="246">
        <f t="shared" si="13"/>
        <v>0</v>
      </c>
      <c r="BN37" s="25"/>
      <c r="BO37" s="25"/>
      <c r="BP37" s="25"/>
      <c r="BS37" s="939" t="s">
        <v>1654</v>
      </c>
      <c r="BX37" s="966" t="str" cm="1">
        <f t="array" aca="1" ref="BX37" ca="1">D37&amp;"::"&amp;IF(N37&lt;&gt;"",N37,"Неопределено")&amp;"::"&amp;IF(M37&lt;&gt;"",M37,"Неопределено")&amp;"::"&amp;IF(O37&lt;&gt;"",O37,"Неопределено")&amp;"::"&amp;IF(P37&lt;&gt;"",P37,"Неопределено")&amp;"::"&amp;IF(Q37&lt;&gt;"",Q37,"Неопределено")&amp;"::"&amp;IF(R37&lt;&gt;"",R37,"Неопределено")</f>
        <v>M11489::0::Неопределено::Неопределено::Неопределено::Неопределено::Неопределено</v>
      </c>
    </row>
    <row r="38" spans="3:76" ht="16.7" hidden="1" customHeight="1" x14ac:dyDescent="0.15">
      <c r="C38" s="992" t="s">
        <v>1655</v>
      </c>
      <c r="D38" s="960" t="s">
        <v>1656</v>
      </c>
      <c r="E38" s="630">
        <v>17.100000000000001</v>
      </c>
      <c r="F38" s="725" cm="1">
        <f t="array" aca="1" ref="F38" ca="1">OFFSET(G38,-1,-1)</f>
        <v>0</v>
      </c>
      <c r="M38" s="976"/>
      <c r="N38" s="976" cm="1">
        <f t="array" aca="1" ref="N38" ca="1">OFFSET(M38,-1,1)</f>
        <v>0</v>
      </c>
      <c r="O38" s="977"/>
      <c r="P38" s="977"/>
      <c r="Q38" s="977"/>
      <c r="R38" s="977"/>
      <c r="T38" s="640" t="b">
        <f t="shared" ca="1" si="14"/>
        <v>0</v>
      </c>
      <c r="X38" s="1311"/>
      <c r="Z38" s="1311"/>
      <c r="AB38" s="250" t="s">
        <v>1343</v>
      </c>
      <c r="AC38" s="81" t="s">
        <v>1657</v>
      </c>
      <c r="AD38" s="248" t="s">
        <v>805</v>
      </c>
      <c r="AE38" s="76"/>
      <c r="AF38" s="76"/>
      <c r="AG38" s="76"/>
      <c r="AH38" s="246">
        <f t="shared" si="3"/>
        <v>0</v>
      </c>
      <c r="AI38" s="76"/>
      <c r="AJ38" s="486"/>
      <c r="AK38" s="76"/>
      <c r="AL38" s="76"/>
      <c r="AM38" s="76"/>
      <c r="AN38" s="76"/>
      <c r="AO38" s="76"/>
      <c r="AP38" s="76"/>
      <c r="AQ38" s="76"/>
      <c r="AR38" s="76"/>
      <c r="AS38" s="76"/>
      <c r="AT38" s="486"/>
      <c r="AU38" s="76"/>
      <c r="AV38" s="76"/>
      <c r="AW38" s="76"/>
      <c r="AX38" s="76"/>
      <c r="AY38" s="76"/>
      <c r="AZ38" s="76"/>
      <c r="BA38" s="76"/>
      <c r="BB38" s="76"/>
      <c r="BC38" s="76"/>
      <c r="BD38" s="246">
        <f t="shared" si="4"/>
        <v>0</v>
      </c>
      <c r="BE38" s="246">
        <f t="shared" si="5"/>
        <v>0</v>
      </c>
      <c r="BF38" s="246">
        <f t="shared" si="6"/>
        <v>0</v>
      </c>
      <c r="BG38" s="246">
        <f t="shared" si="7"/>
        <v>0</v>
      </c>
      <c r="BH38" s="246">
        <f t="shared" si="8"/>
        <v>0</v>
      </c>
      <c r="BI38" s="246">
        <f t="shared" si="9"/>
        <v>0</v>
      </c>
      <c r="BJ38" s="246">
        <f t="shared" si="10"/>
        <v>0</v>
      </c>
      <c r="BK38" s="246">
        <f t="shared" si="11"/>
        <v>0</v>
      </c>
      <c r="BL38" s="246">
        <f t="shared" si="12"/>
        <v>0</v>
      </c>
      <c r="BM38" s="246">
        <f t="shared" si="13"/>
        <v>0</v>
      </c>
      <c r="BN38" s="25"/>
      <c r="BO38" s="25"/>
      <c r="BP38" s="25"/>
      <c r="BS38" s="939" t="s">
        <v>1658</v>
      </c>
      <c r="BX38" s="966" t="str" cm="1">
        <f t="array" aca="1" ref="BX38" ca="1">D38&amp;"::"&amp;IF(N38&lt;&gt;"",N38,"Неопределено")&amp;"::"&amp;IF(M38&lt;&gt;"",M38,"Неопределено")&amp;"::"&amp;IF(O38&lt;&gt;"",O38,"Неопределено")&amp;"::"&amp;IF(P38&lt;&gt;"",P38,"Неопределено")&amp;"::"&amp;IF(Q38&lt;&gt;"",Q38,"Неопределено")&amp;"::"&amp;IF(R38&lt;&gt;"",R38,"Неопределено")</f>
        <v>M11490::0::Неопределено::Неопределено::Неопределено::Неопределено::Неопределено</v>
      </c>
    </row>
    <row r="39" spans="3:76" ht="16.7" hidden="1" customHeight="1" x14ac:dyDescent="0.15">
      <c r="C39" s="992" t="s">
        <v>1659</v>
      </c>
      <c r="D39" s="960" t="s">
        <v>1660</v>
      </c>
      <c r="E39" s="630">
        <v>17.100000000000001</v>
      </c>
      <c r="F39" s="725" cm="1">
        <f t="array" aca="1" ref="F39" ca="1">OFFSET(G39,-1,-1)</f>
        <v>0</v>
      </c>
      <c r="M39" s="976"/>
      <c r="N39" s="976" cm="1">
        <f t="array" aca="1" ref="N39" ca="1">OFFSET(M39,-1,1)</f>
        <v>0</v>
      </c>
      <c r="O39" s="977"/>
      <c r="P39" s="977"/>
      <c r="Q39" s="977"/>
      <c r="R39" s="977"/>
      <c r="T39" s="640" t="b">
        <f t="shared" ca="1" si="14"/>
        <v>0</v>
      </c>
      <c r="X39" s="1311"/>
      <c r="Z39" s="1311"/>
      <c r="AB39" s="250" t="s">
        <v>1661</v>
      </c>
      <c r="AC39" s="82" t="s">
        <v>1662</v>
      </c>
      <c r="AD39" s="248" t="s">
        <v>491</v>
      </c>
      <c r="AE39" s="76"/>
      <c r="AF39" s="76"/>
      <c r="AG39" s="76"/>
      <c r="AH39" s="246">
        <f t="shared" si="3"/>
        <v>0</v>
      </c>
      <c r="AI39" s="76"/>
      <c r="AJ39" s="486"/>
      <c r="AK39" s="76"/>
      <c r="AL39" s="76"/>
      <c r="AM39" s="76"/>
      <c r="AN39" s="76"/>
      <c r="AO39" s="76"/>
      <c r="AP39" s="76"/>
      <c r="AQ39" s="76"/>
      <c r="AR39" s="76"/>
      <c r="AS39" s="76"/>
      <c r="AT39" s="486"/>
      <c r="AU39" s="76"/>
      <c r="AV39" s="76"/>
      <c r="AW39" s="76"/>
      <c r="AX39" s="76"/>
      <c r="AY39" s="76"/>
      <c r="AZ39" s="76"/>
      <c r="BA39" s="76"/>
      <c r="BB39" s="76"/>
      <c r="BC39" s="76"/>
      <c r="BD39" s="246">
        <f t="shared" si="4"/>
        <v>0</v>
      </c>
      <c r="BE39" s="246">
        <f t="shared" si="5"/>
        <v>0</v>
      </c>
      <c r="BF39" s="246">
        <f t="shared" si="6"/>
        <v>0</v>
      </c>
      <c r="BG39" s="246">
        <f t="shared" si="7"/>
        <v>0</v>
      </c>
      <c r="BH39" s="246">
        <f t="shared" si="8"/>
        <v>0</v>
      </c>
      <c r="BI39" s="246">
        <f t="shared" si="9"/>
        <v>0</v>
      </c>
      <c r="BJ39" s="246">
        <f t="shared" si="10"/>
        <v>0</v>
      </c>
      <c r="BK39" s="246">
        <f t="shared" si="11"/>
        <v>0</v>
      </c>
      <c r="BL39" s="246">
        <f t="shared" si="12"/>
        <v>0</v>
      </c>
      <c r="BM39" s="246">
        <f t="shared" si="13"/>
        <v>0</v>
      </c>
      <c r="BN39" s="25"/>
      <c r="BO39" s="25"/>
      <c r="BP39" s="25"/>
      <c r="BS39" s="939" t="s">
        <v>1663</v>
      </c>
      <c r="BX39" s="966" t="str" cm="1">
        <f t="array" aca="1" ref="BX39" ca="1">D39&amp;"::"&amp;IF(N39&lt;&gt;"",N39,"Неопределено")&amp;"::"&amp;IF(M39&lt;&gt;"",M39,"Неопределено")&amp;"::"&amp;IF(O39&lt;&gt;"",O39,"Неопределено")&amp;"::"&amp;IF(P39&lt;&gt;"",P39,"Неопределено")&amp;"::"&amp;IF(Q39&lt;&gt;"",Q39,"Неопределено")&amp;"::"&amp;IF(R39&lt;&gt;"",R39,"Неопределено")</f>
        <v>M11491::0::Неопределено::Неопределено::Неопределено::Неопределено::Неопределено</v>
      </c>
    </row>
    <row r="40" spans="3:76" ht="16.7" hidden="1" customHeight="1" x14ac:dyDescent="0.15">
      <c r="C40" s="992" t="s">
        <v>1664</v>
      </c>
      <c r="D40" s="960" t="s">
        <v>1665</v>
      </c>
      <c r="E40" s="630">
        <v>17.100000000000001</v>
      </c>
      <c r="F40" s="725" cm="1">
        <f t="array" aca="1" ref="F40" ca="1">OFFSET(G40,-1,-1)</f>
        <v>0</v>
      </c>
      <c r="M40" s="976"/>
      <c r="N40" s="976" cm="1">
        <f t="array" aca="1" ref="N40" ca="1">OFFSET(M40,-1,1)</f>
        <v>0</v>
      </c>
      <c r="O40" s="977"/>
      <c r="P40" s="977"/>
      <c r="Q40" s="977"/>
      <c r="R40" s="977"/>
      <c r="T40" s="640" t="b">
        <f t="shared" ca="1" si="14"/>
        <v>0</v>
      </c>
      <c r="X40" s="1311"/>
      <c r="Z40" s="1311"/>
      <c r="AB40" s="250" t="s">
        <v>1346</v>
      </c>
      <c r="AC40" s="81" t="s">
        <v>1666</v>
      </c>
      <c r="AD40" s="248" t="s">
        <v>491</v>
      </c>
      <c r="AE40" s="76"/>
      <c r="AF40" s="76"/>
      <c r="AG40" s="76"/>
      <c r="AH40" s="246">
        <f t="shared" si="3"/>
        <v>0</v>
      </c>
      <c r="AI40" s="76"/>
      <c r="AJ40" s="486"/>
      <c r="AK40" s="76"/>
      <c r="AL40" s="76"/>
      <c r="AM40" s="76"/>
      <c r="AN40" s="76"/>
      <c r="AO40" s="76"/>
      <c r="AP40" s="76"/>
      <c r="AQ40" s="76"/>
      <c r="AR40" s="76"/>
      <c r="AS40" s="76"/>
      <c r="AT40" s="486"/>
      <c r="AU40" s="76"/>
      <c r="AV40" s="76"/>
      <c r="AW40" s="76"/>
      <c r="AX40" s="76"/>
      <c r="AY40" s="76"/>
      <c r="AZ40" s="76"/>
      <c r="BA40" s="76"/>
      <c r="BB40" s="76"/>
      <c r="BC40" s="76"/>
      <c r="BD40" s="246">
        <f t="shared" si="4"/>
        <v>0</v>
      </c>
      <c r="BE40" s="246">
        <f t="shared" si="5"/>
        <v>0</v>
      </c>
      <c r="BF40" s="246">
        <f t="shared" si="6"/>
        <v>0</v>
      </c>
      <c r="BG40" s="246">
        <f t="shared" si="7"/>
        <v>0</v>
      </c>
      <c r="BH40" s="246">
        <f t="shared" si="8"/>
        <v>0</v>
      </c>
      <c r="BI40" s="246">
        <f t="shared" si="9"/>
        <v>0</v>
      </c>
      <c r="BJ40" s="246">
        <f t="shared" si="10"/>
        <v>0</v>
      </c>
      <c r="BK40" s="246">
        <f t="shared" si="11"/>
        <v>0</v>
      </c>
      <c r="BL40" s="246">
        <f t="shared" si="12"/>
        <v>0</v>
      </c>
      <c r="BM40" s="246">
        <f t="shared" si="13"/>
        <v>0</v>
      </c>
      <c r="BN40" s="25"/>
      <c r="BO40" s="25"/>
      <c r="BP40" s="25"/>
      <c r="BS40" s="939" t="s">
        <v>1667</v>
      </c>
      <c r="BX40" s="966" t="str" cm="1">
        <f t="array" aca="1" ref="BX40" ca="1">D40&amp;"::"&amp;IF(N40&lt;&gt;"",N40,"Неопределено")&amp;"::"&amp;IF(M40&lt;&gt;"",M40,"Неопределено")&amp;"::"&amp;IF(O40&lt;&gt;"",O40,"Неопределено")&amp;"::"&amp;IF(P40&lt;&gt;"",P40,"Неопределено")&amp;"::"&amp;IF(Q40&lt;&gt;"",Q40,"Неопределено")&amp;"::"&amp;IF(R40&lt;&gt;"",R40,"Неопределено")</f>
        <v>M11493::0::Неопределено::Неопределено::Неопределено::Неопределено::Неопределено</v>
      </c>
    </row>
    <row r="41" spans="3:76" ht="16.7" hidden="1" customHeight="1" x14ac:dyDescent="0.15">
      <c r="C41" s="992" t="s">
        <v>1668</v>
      </c>
      <c r="D41" s="960" t="s">
        <v>1669</v>
      </c>
      <c r="E41" s="630">
        <v>17.100000000000001</v>
      </c>
      <c r="F41" s="725" cm="1">
        <f t="array" aca="1" ref="F41" ca="1">OFFSET(G41,-1,-1)</f>
        <v>0</v>
      </c>
      <c r="M41" s="976"/>
      <c r="N41" s="976" cm="1">
        <f t="array" aca="1" ref="N41" ca="1">OFFSET(M41,-1,1)</f>
        <v>0</v>
      </c>
      <c r="O41" s="977"/>
      <c r="P41" s="977"/>
      <c r="Q41" s="977"/>
      <c r="R41" s="977"/>
      <c r="T41" s="640" t="b">
        <f t="shared" ca="1" si="14"/>
        <v>0</v>
      </c>
      <c r="X41" s="1311"/>
      <c r="Z41" s="1311"/>
      <c r="AB41" s="250" t="s">
        <v>1670</v>
      </c>
      <c r="AC41" s="82" t="s">
        <v>1671</v>
      </c>
      <c r="AD41" s="248" t="s">
        <v>491</v>
      </c>
      <c r="AE41" s="76"/>
      <c r="AF41" s="76"/>
      <c r="AG41" s="76"/>
      <c r="AH41" s="246">
        <f t="shared" si="3"/>
        <v>0</v>
      </c>
      <c r="AI41" s="76"/>
      <c r="AJ41" s="486"/>
      <c r="AK41" s="76"/>
      <c r="AL41" s="76"/>
      <c r="AM41" s="76"/>
      <c r="AN41" s="76"/>
      <c r="AO41" s="76"/>
      <c r="AP41" s="76"/>
      <c r="AQ41" s="76"/>
      <c r="AR41" s="76"/>
      <c r="AS41" s="76"/>
      <c r="AT41" s="486"/>
      <c r="AU41" s="76"/>
      <c r="AV41" s="76"/>
      <c r="AW41" s="76"/>
      <c r="AX41" s="76"/>
      <c r="AY41" s="76"/>
      <c r="AZ41" s="76"/>
      <c r="BA41" s="76"/>
      <c r="BB41" s="76"/>
      <c r="BC41" s="76"/>
      <c r="BD41" s="246">
        <f t="shared" si="4"/>
        <v>0</v>
      </c>
      <c r="BE41" s="246">
        <f t="shared" si="5"/>
        <v>0</v>
      </c>
      <c r="BF41" s="246">
        <f t="shared" si="6"/>
        <v>0</v>
      </c>
      <c r="BG41" s="246">
        <f t="shared" si="7"/>
        <v>0</v>
      </c>
      <c r="BH41" s="246">
        <f t="shared" si="8"/>
        <v>0</v>
      </c>
      <c r="BI41" s="246">
        <f t="shared" si="9"/>
        <v>0</v>
      </c>
      <c r="BJ41" s="246">
        <f t="shared" si="10"/>
        <v>0</v>
      </c>
      <c r="BK41" s="246">
        <f t="shared" si="11"/>
        <v>0</v>
      </c>
      <c r="BL41" s="246">
        <f t="shared" si="12"/>
        <v>0</v>
      </c>
      <c r="BM41" s="246">
        <f t="shared" si="13"/>
        <v>0</v>
      </c>
      <c r="BN41" s="25"/>
      <c r="BO41" s="25"/>
      <c r="BP41" s="25"/>
      <c r="BS41" s="939" t="s">
        <v>1672</v>
      </c>
      <c r="BX41" s="966" t="str" cm="1">
        <f t="array" aca="1" ref="BX41" ca="1">D41&amp;"::"&amp;IF(N41&lt;&gt;"",N41,"Неопределено")&amp;"::"&amp;IF(M41&lt;&gt;"",M41,"Неопределено")&amp;"::"&amp;IF(O41&lt;&gt;"",O41,"Неопределено")&amp;"::"&amp;IF(P41&lt;&gt;"",P41,"Неопределено")&amp;"::"&amp;IF(Q41&lt;&gt;"",Q41,"Неопределено")&amp;"::"&amp;IF(R41&lt;&gt;"",R41,"Неопределено")</f>
        <v>M11494::0::Неопределено::Неопределено::Неопределено::Неопределено::Неопределено</v>
      </c>
    </row>
    <row r="42" spans="3:76" ht="16.7" hidden="1" customHeight="1" x14ac:dyDescent="0.15">
      <c r="C42" s="992" t="s">
        <v>1673</v>
      </c>
      <c r="D42" s="960" t="s">
        <v>1674</v>
      </c>
      <c r="E42" s="630">
        <v>17.100000000000001</v>
      </c>
      <c r="F42" s="725" cm="1">
        <f t="array" aca="1" ref="F42" ca="1">OFFSET(G42,-1,-1)</f>
        <v>0</v>
      </c>
      <c r="M42" s="976"/>
      <c r="N42" s="976" cm="1">
        <f t="array" aca="1" ref="N42" ca="1">OFFSET(M42,-1,1)</f>
        <v>0</v>
      </c>
      <c r="O42" s="977"/>
      <c r="P42" s="977"/>
      <c r="Q42" s="977"/>
      <c r="R42" s="977"/>
      <c r="T42" s="640" t="b">
        <f t="shared" ca="1" si="14"/>
        <v>0</v>
      </c>
      <c r="X42" s="1311"/>
      <c r="Z42" s="1311"/>
      <c r="AB42" s="250" t="s">
        <v>1675</v>
      </c>
      <c r="AC42" s="82" t="s">
        <v>1676</v>
      </c>
      <c r="AD42" s="248" t="s">
        <v>491</v>
      </c>
      <c r="AE42" s="76"/>
      <c r="AF42" s="76"/>
      <c r="AG42" s="76"/>
      <c r="AH42" s="246">
        <f t="shared" si="3"/>
        <v>0</v>
      </c>
      <c r="AI42" s="76"/>
      <c r="AJ42" s="486"/>
      <c r="AK42" s="76"/>
      <c r="AL42" s="76"/>
      <c r="AM42" s="76"/>
      <c r="AN42" s="76"/>
      <c r="AO42" s="76"/>
      <c r="AP42" s="76"/>
      <c r="AQ42" s="76"/>
      <c r="AR42" s="76"/>
      <c r="AS42" s="76"/>
      <c r="AT42" s="486"/>
      <c r="AU42" s="76"/>
      <c r="AV42" s="76"/>
      <c r="AW42" s="76"/>
      <c r="AX42" s="76"/>
      <c r="AY42" s="76"/>
      <c r="AZ42" s="76"/>
      <c r="BA42" s="76"/>
      <c r="BB42" s="76"/>
      <c r="BC42" s="76"/>
      <c r="BD42" s="246">
        <f t="shared" si="4"/>
        <v>0</v>
      </c>
      <c r="BE42" s="246">
        <f t="shared" si="5"/>
        <v>0</v>
      </c>
      <c r="BF42" s="246">
        <f t="shared" si="6"/>
        <v>0</v>
      </c>
      <c r="BG42" s="246">
        <f t="shared" si="7"/>
        <v>0</v>
      </c>
      <c r="BH42" s="246">
        <f t="shared" si="8"/>
        <v>0</v>
      </c>
      <c r="BI42" s="246">
        <f t="shared" si="9"/>
        <v>0</v>
      </c>
      <c r="BJ42" s="246">
        <f t="shared" si="10"/>
        <v>0</v>
      </c>
      <c r="BK42" s="246">
        <f t="shared" si="11"/>
        <v>0</v>
      </c>
      <c r="BL42" s="246">
        <f t="shared" si="12"/>
        <v>0</v>
      </c>
      <c r="BM42" s="246">
        <f t="shared" si="13"/>
        <v>0</v>
      </c>
      <c r="BN42" s="25"/>
      <c r="BO42" s="25"/>
      <c r="BP42" s="25"/>
      <c r="BS42" s="939" t="s">
        <v>1677</v>
      </c>
      <c r="BX42" s="966" t="str" cm="1">
        <f t="array" aca="1" ref="BX42" ca="1">D42&amp;"::"&amp;IF(N42&lt;&gt;"",N42,"Неопределено")&amp;"::"&amp;IF(M42&lt;&gt;"",M42,"Неопределено")&amp;"::"&amp;IF(O42&lt;&gt;"",O42,"Неопределено")&amp;"::"&amp;IF(P42&lt;&gt;"",P42,"Неопределено")&amp;"::"&amp;IF(Q42&lt;&gt;"",Q42,"Неопределено")&amp;"::"&amp;IF(R42&lt;&gt;"",R42,"Неопределено")</f>
        <v>M11495::0::Неопределено::Неопределено::Неопределено::Неопределено::Неопределено</v>
      </c>
    </row>
    <row r="43" spans="3:76" ht="16.7" hidden="1" customHeight="1" x14ac:dyDescent="0.15">
      <c r="C43" s="992" t="s">
        <v>1678</v>
      </c>
      <c r="D43" s="960" t="s">
        <v>1679</v>
      </c>
      <c r="E43" s="630">
        <v>17.100000000000001</v>
      </c>
      <c r="F43" s="725" cm="1">
        <f t="array" aca="1" ref="F43" ca="1">OFFSET(G43,-1,-1)</f>
        <v>0</v>
      </c>
      <c r="G43" s="141" t="s">
        <v>1528</v>
      </c>
      <c r="M43" s="976"/>
      <c r="N43" s="976" cm="1">
        <f t="array" aca="1" ref="N43" ca="1">OFFSET(M43,-1,1)</f>
        <v>0</v>
      </c>
      <c r="O43" s="977"/>
      <c r="P43" s="977"/>
      <c r="Q43" s="977"/>
      <c r="R43" s="977"/>
      <c r="T43" s="640" t="b">
        <f t="shared" ref="T43:T48" ca="1" si="15">AND(F43&gt;0,method_reg="Метод индексации")</f>
        <v>0</v>
      </c>
      <c r="X43" s="1311"/>
      <c r="Z43" s="1311"/>
      <c r="AB43" s="112" t="s">
        <v>624</v>
      </c>
      <c r="AC43" s="482" t="s">
        <v>1530</v>
      </c>
      <c r="AD43" s="393" t="s">
        <v>1044</v>
      </c>
      <c r="AE43" s="76">
        <f>AE44+AE45+AE46</f>
        <v>0</v>
      </c>
      <c r="AF43" s="76">
        <f>AF44+AF45+AF46</f>
        <v>0</v>
      </c>
      <c r="AG43" s="76">
        <f>AG44+AG45+AG46</f>
        <v>0</v>
      </c>
      <c r="AH43" s="246">
        <f t="shared" si="3"/>
        <v>0</v>
      </c>
      <c r="AI43" s="76">
        <f t="shared" ref="AI43:BC43" si="16">AI44+AI45+AI46</f>
        <v>0</v>
      </c>
      <c r="AJ43" s="486">
        <f t="shared" si="16"/>
        <v>0</v>
      </c>
      <c r="AK43" s="76">
        <f t="shared" si="16"/>
        <v>0</v>
      </c>
      <c r="AL43" s="76">
        <f t="shared" si="16"/>
        <v>0</v>
      </c>
      <c r="AM43" s="76">
        <f t="shared" si="16"/>
        <v>0</v>
      </c>
      <c r="AN43" s="76">
        <f t="shared" si="16"/>
        <v>0</v>
      </c>
      <c r="AO43" s="76">
        <f t="shared" si="16"/>
        <v>0</v>
      </c>
      <c r="AP43" s="76">
        <f t="shared" si="16"/>
        <v>0</v>
      </c>
      <c r="AQ43" s="76">
        <f t="shared" si="16"/>
        <v>0</v>
      </c>
      <c r="AR43" s="76">
        <f t="shared" si="16"/>
        <v>0</v>
      </c>
      <c r="AS43" s="76">
        <f t="shared" si="16"/>
        <v>0</v>
      </c>
      <c r="AT43" s="486">
        <f t="shared" si="16"/>
        <v>0</v>
      </c>
      <c r="AU43" s="76">
        <f t="shared" si="16"/>
        <v>0</v>
      </c>
      <c r="AV43" s="76">
        <f t="shared" si="16"/>
        <v>0</v>
      </c>
      <c r="AW43" s="76">
        <f t="shared" si="16"/>
        <v>0</v>
      </c>
      <c r="AX43" s="76">
        <f t="shared" si="16"/>
        <v>0</v>
      </c>
      <c r="AY43" s="76">
        <f t="shared" si="16"/>
        <v>0</v>
      </c>
      <c r="AZ43" s="76">
        <f t="shared" si="16"/>
        <v>0</v>
      </c>
      <c r="BA43" s="76">
        <f t="shared" si="16"/>
        <v>0</v>
      </c>
      <c r="BB43" s="76">
        <f t="shared" si="16"/>
        <v>0</v>
      </c>
      <c r="BC43" s="76">
        <f t="shared" si="16"/>
        <v>0</v>
      </c>
      <c r="BD43" s="246">
        <f t="shared" si="4"/>
        <v>0</v>
      </c>
      <c r="BE43" s="246">
        <f t="shared" si="5"/>
        <v>0</v>
      </c>
      <c r="BF43" s="246">
        <f t="shared" si="6"/>
        <v>0</v>
      </c>
      <c r="BG43" s="246">
        <f t="shared" si="7"/>
        <v>0</v>
      </c>
      <c r="BH43" s="246">
        <f t="shared" si="8"/>
        <v>0</v>
      </c>
      <c r="BI43" s="246">
        <f t="shared" si="9"/>
        <v>0</v>
      </c>
      <c r="BJ43" s="246">
        <f t="shared" si="10"/>
        <v>0</v>
      </c>
      <c r="BK43" s="246">
        <f t="shared" si="11"/>
        <v>0</v>
      </c>
      <c r="BL43" s="246">
        <f t="shared" si="12"/>
        <v>0</v>
      </c>
      <c r="BM43" s="246">
        <f t="shared" si="13"/>
        <v>0</v>
      </c>
      <c r="BN43" s="25"/>
      <c r="BO43" s="25"/>
      <c r="BP43" s="25"/>
      <c r="BS43" s="939" t="s">
        <v>1531</v>
      </c>
      <c r="BX43" s="966" t="str" cm="1">
        <f t="array" aca="1" ref="BX43" ca="1">D43&amp;"::"&amp;IF(N43&lt;&gt;"",N43,"Неопределено")&amp;"::"&amp;IF(M43&lt;&gt;"",M43,"Неопределено")&amp;"::"&amp;IF(O43&lt;&gt;"",O43,"Неопределено")&amp;"::"&amp;IF(P43&lt;&gt;"",P43,"Неопределено")&amp;"::"&amp;IF(Q43&lt;&gt;"",Q43,"Неопределено")&amp;"::"&amp;IF(R43&lt;&gt;"",R43,"Неопределено")</f>
        <v>M10606::0::Неопределено::Неопределено::Неопределено::Неопределено::Неопределено</v>
      </c>
    </row>
    <row r="44" spans="3:76" ht="58.5" hidden="1" customHeight="1" x14ac:dyDescent="0.15">
      <c r="C44" s="992" t="s">
        <v>1680</v>
      </c>
      <c r="D44" s="960" t="s">
        <v>1681</v>
      </c>
      <c r="E44" s="630">
        <v>60</v>
      </c>
      <c r="F44" s="725" cm="1">
        <f t="array" aca="1" ref="F44" ca="1">OFFSET(G44,-1,-1)</f>
        <v>0</v>
      </c>
      <c r="M44" s="976"/>
      <c r="N44" s="976" cm="1">
        <f t="array" aca="1" ref="N44" ca="1">OFFSET(M44,-1,1)</f>
        <v>0</v>
      </c>
      <c r="O44" s="977"/>
      <c r="P44" s="977"/>
      <c r="Q44" s="977"/>
      <c r="R44" s="977"/>
      <c r="T44" s="640" t="b">
        <f t="shared" ca="1" si="15"/>
        <v>0</v>
      </c>
      <c r="X44" s="1311"/>
      <c r="Z44" s="1311"/>
      <c r="AB44" s="112" t="s">
        <v>746</v>
      </c>
      <c r="AC44" s="793" t="s">
        <v>1682</v>
      </c>
      <c r="AD44" s="393" t="s">
        <v>1431</v>
      </c>
      <c r="AE44" s="76"/>
      <c r="AF44" s="76"/>
      <c r="AG44" s="76"/>
      <c r="AH44" s="246">
        <f t="shared" si="3"/>
        <v>0</v>
      </c>
      <c r="AI44" s="76"/>
      <c r="AJ44" s="486"/>
      <c r="AK44" s="76"/>
      <c r="AL44" s="76"/>
      <c r="AM44" s="76"/>
      <c r="AN44" s="76"/>
      <c r="AO44" s="76"/>
      <c r="AP44" s="76"/>
      <c r="AQ44" s="76"/>
      <c r="AR44" s="76"/>
      <c r="AS44" s="76"/>
      <c r="AT44" s="486"/>
      <c r="AU44" s="76"/>
      <c r="AV44" s="76"/>
      <c r="AW44" s="76"/>
      <c r="AX44" s="76"/>
      <c r="AY44" s="76"/>
      <c r="AZ44" s="76"/>
      <c r="BA44" s="76"/>
      <c r="BB44" s="76"/>
      <c r="BC44" s="76"/>
      <c r="BD44" s="246">
        <f t="shared" si="4"/>
        <v>0</v>
      </c>
      <c r="BE44" s="246">
        <f t="shared" si="5"/>
        <v>0</v>
      </c>
      <c r="BF44" s="246">
        <f t="shared" si="6"/>
        <v>0</v>
      </c>
      <c r="BG44" s="246">
        <f t="shared" si="7"/>
        <v>0</v>
      </c>
      <c r="BH44" s="246">
        <f t="shared" si="8"/>
        <v>0</v>
      </c>
      <c r="BI44" s="246">
        <f t="shared" si="9"/>
        <v>0</v>
      </c>
      <c r="BJ44" s="246">
        <f t="shared" si="10"/>
        <v>0</v>
      </c>
      <c r="BK44" s="246">
        <f t="shared" si="11"/>
        <v>0</v>
      </c>
      <c r="BL44" s="246">
        <f t="shared" si="12"/>
        <v>0</v>
      </c>
      <c r="BM44" s="246">
        <f t="shared" si="13"/>
        <v>0</v>
      </c>
      <c r="BN44" s="25"/>
      <c r="BO44" s="25"/>
      <c r="BP44" s="25"/>
      <c r="BS44" s="939" t="s">
        <v>1683</v>
      </c>
      <c r="BX44" s="966" t="str" cm="1">
        <f t="array" aca="1" ref="BX44" ca="1">D44&amp;"::"&amp;IF(N44&lt;&gt;"",N44,"Неопределено")&amp;"::"&amp;IF(M44&lt;&gt;"",M44,"Неопределено")&amp;"::"&amp;IF(O44&lt;&gt;"",O44,"Неопределено")&amp;"::"&amp;IF(P44&lt;&gt;"",P44,"Неопределено")&amp;"::"&amp;IF(Q44&lt;&gt;"",Q44,"Неопределено")&amp;"::"&amp;IF(R44&lt;&gt;"",R44,"Неопределено")</f>
        <v>M10614::0::Неопределено::Неопределено::Неопределено::Неопределено::Неопределено</v>
      </c>
    </row>
    <row r="45" spans="3:76" ht="29.25" hidden="1" customHeight="1" x14ac:dyDescent="0.15">
      <c r="C45" s="992" t="s">
        <v>1684</v>
      </c>
      <c r="D45" s="960" t="s">
        <v>1685</v>
      </c>
      <c r="E45" s="630">
        <v>30</v>
      </c>
      <c r="F45" s="725" cm="1">
        <f t="array" aca="1" ref="F45" ca="1">OFFSET(G45,-1,-1)</f>
        <v>0</v>
      </c>
      <c r="M45" s="976"/>
      <c r="N45" s="976" cm="1">
        <f t="array" aca="1" ref="N45" ca="1">OFFSET(M45,-1,1)</f>
        <v>0</v>
      </c>
      <c r="O45" s="977"/>
      <c r="P45" s="977"/>
      <c r="Q45" s="977"/>
      <c r="R45" s="977"/>
      <c r="T45" s="640" t="b">
        <f t="shared" ca="1" si="15"/>
        <v>0</v>
      </c>
      <c r="X45" s="1311"/>
      <c r="Z45" s="1311"/>
      <c r="AB45" s="112" t="s">
        <v>1635</v>
      </c>
      <c r="AC45" s="482" t="s">
        <v>1686</v>
      </c>
      <c r="AD45" s="393" t="s">
        <v>1431</v>
      </c>
      <c r="AE45" s="76"/>
      <c r="AF45" s="76"/>
      <c r="AG45" s="76"/>
      <c r="AH45" s="246">
        <f t="shared" si="3"/>
        <v>0</v>
      </c>
      <c r="AI45" s="76"/>
      <c r="AJ45" s="486"/>
      <c r="AK45" s="76"/>
      <c r="AL45" s="76"/>
      <c r="AM45" s="76"/>
      <c r="AN45" s="76"/>
      <c r="AO45" s="76"/>
      <c r="AP45" s="76"/>
      <c r="AQ45" s="76"/>
      <c r="AR45" s="76"/>
      <c r="AS45" s="76"/>
      <c r="AT45" s="486"/>
      <c r="AU45" s="76"/>
      <c r="AV45" s="76"/>
      <c r="AW45" s="76"/>
      <c r="AX45" s="76"/>
      <c r="AY45" s="76"/>
      <c r="AZ45" s="76"/>
      <c r="BA45" s="76"/>
      <c r="BB45" s="76"/>
      <c r="BC45" s="76"/>
      <c r="BD45" s="246">
        <f t="shared" si="4"/>
        <v>0</v>
      </c>
      <c r="BE45" s="246">
        <f t="shared" si="5"/>
        <v>0</v>
      </c>
      <c r="BF45" s="246">
        <f t="shared" si="6"/>
        <v>0</v>
      </c>
      <c r="BG45" s="246">
        <f t="shared" si="7"/>
        <v>0</v>
      </c>
      <c r="BH45" s="246">
        <f t="shared" si="8"/>
        <v>0</v>
      </c>
      <c r="BI45" s="246">
        <f t="shared" si="9"/>
        <v>0</v>
      </c>
      <c r="BJ45" s="246">
        <f t="shared" si="10"/>
        <v>0</v>
      </c>
      <c r="BK45" s="246">
        <f t="shared" si="11"/>
        <v>0</v>
      </c>
      <c r="BL45" s="246">
        <f t="shared" si="12"/>
        <v>0</v>
      </c>
      <c r="BM45" s="246">
        <f t="shared" si="13"/>
        <v>0</v>
      </c>
      <c r="BN45" s="25"/>
      <c r="BO45" s="25"/>
      <c r="BP45" s="25"/>
      <c r="BS45" s="939" t="s">
        <v>1687</v>
      </c>
      <c r="BX45" s="966" t="str" cm="1">
        <f t="array" aca="1" ref="BX45" ca="1">D45&amp;"::"&amp;IF(N45&lt;&gt;"",N45,"Неопределено")&amp;"::"&amp;IF(M45&lt;&gt;"",M45,"Неопределено")&amp;"::"&amp;IF(O45&lt;&gt;"",O45,"Неопределено")&amp;"::"&amp;IF(P45&lt;&gt;"",P45,"Неопределено")&amp;"::"&amp;IF(Q45&lt;&gt;"",Q45,"Неопределено")&amp;"::"&amp;IF(R45&lt;&gt;"",R45,"Неопределено")</f>
        <v>M10608::0::Неопределено::Неопределено::Неопределено::Неопределено::Неопределено</v>
      </c>
    </row>
    <row r="46" spans="3:76" ht="43.9" hidden="1" customHeight="1" x14ac:dyDescent="0.15">
      <c r="C46" s="992" t="s">
        <v>1688</v>
      </c>
      <c r="D46" s="960" t="s">
        <v>1689</v>
      </c>
      <c r="E46" s="630">
        <v>45</v>
      </c>
      <c r="F46" s="725" cm="1">
        <f t="array" aca="1" ref="F46" ca="1">OFFSET(G46,-1,-1)</f>
        <v>0</v>
      </c>
      <c r="M46" s="976"/>
      <c r="N46" s="976" cm="1">
        <f t="array" aca="1" ref="N46" ca="1">OFFSET(M46,-1,1)</f>
        <v>0</v>
      </c>
      <c r="O46" s="977"/>
      <c r="P46" s="977"/>
      <c r="Q46" s="977"/>
      <c r="R46" s="977"/>
      <c r="T46" s="640" t="b">
        <f t="shared" ca="1" si="15"/>
        <v>0</v>
      </c>
      <c r="X46" s="1311"/>
      <c r="Z46" s="1311"/>
      <c r="AB46" s="112" t="s">
        <v>1690</v>
      </c>
      <c r="AC46" s="482" t="s">
        <v>1691</v>
      </c>
      <c r="AD46" s="393" t="s">
        <v>1431</v>
      </c>
      <c r="AE46" s="76"/>
      <c r="AF46" s="76"/>
      <c r="AG46" s="76"/>
      <c r="AH46" s="246">
        <f t="shared" si="3"/>
        <v>0</v>
      </c>
      <c r="AI46" s="76"/>
      <c r="AJ46" s="486"/>
      <c r="AK46" s="76"/>
      <c r="AL46" s="76"/>
      <c r="AM46" s="76"/>
      <c r="AN46" s="76"/>
      <c r="AO46" s="76"/>
      <c r="AP46" s="76"/>
      <c r="AQ46" s="76"/>
      <c r="AR46" s="76"/>
      <c r="AS46" s="76"/>
      <c r="AT46" s="486"/>
      <c r="AU46" s="76"/>
      <c r="AV46" s="76"/>
      <c r="AW46" s="76"/>
      <c r="AX46" s="76"/>
      <c r="AY46" s="76"/>
      <c r="AZ46" s="76"/>
      <c r="BA46" s="76"/>
      <c r="BB46" s="76"/>
      <c r="BC46" s="76"/>
      <c r="BD46" s="246">
        <f t="shared" si="4"/>
        <v>0</v>
      </c>
      <c r="BE46" s="246">
        <f t="shared" si="5"/>
        <v>0</v>
      </c>
      <c r="BF46" s="246">
        <f t="shared" si="6"/>
        <v>0</v>
      </c>
      <c r="BG46" s="246">
        <f t="shared" si="7"/>
        <v>0</v>
      </c>
      <c r="BH46" s="246">
        <f t="shared" si="8"/>
        <v>0</v>
      </c>
      <c r="BI46" s="246">
        <f t="shared" si="9"/>
        <v>0</v>
      </c>
      <c r="BJ46" s="246">
        <f t="shared" si="10"/>
        <v>0</v>
      </c>
      <c r="BK46" s="246">
        <f t="shared" si="11"/>
        <v>0</v>
      </c>
      <c r="BL46" s="246">
        <f t="shared" si="12"/>
        <v>0</v>
      </c>
      <c r="BM46" s="246">
        <f t="shared" si="13"/>
        <v>0</v>
      </c>
      <c r="BN46" s="25"/>
      <c r="BO46" s="25"/>
      <c r="BP46" s="25"/>
      <c r="BS46" s="939" t="s">
        <v>1692</v>
      </c>
      <c r="BX46" s="966" t="str" cm="1">
        <f t="array" aca="1" ref="BX46" ca="1">D46&amp;"::"&amp;IF(N46&lt;&gt;"",N46,"Неопределено")&amp;"::"&amp;IF(M46&lt;&gt;"",M46,"Неопределено")&amp;"::"&amp;IF(O46&lt;&gt;"",O46,"Неопределено")&amp;"::"&amp;IF(P46&lt;&gt;"",P46,"Неопределено")&amp;"::"&amp;IF(Q46&lt;&gt;"",Q46,"Неопределено")&amp;"::"&amp;IF(R46&lt;&gt;"",R46,"Неопределено")</f>
        <v>M10610::0::Неопределено::Неопределено::Неопределено::Неопределено::Неопределено</v>
      </c>
    </row>
    <row r="47" spans="3:76" ht="14.65" hidden="1" customHeight="1" x14ac:dyDescent="0.15">
      <c r="C47" s="992" t="s">
        <v>1693</v>
      </c>
      <c r="D47" s="960" t="s">
        <v>1694</v>
      </c>
      <c r="E47" s="630">
        <v>15</v>
      </c>
      <c r="F47" s="725" cm="1">
        <f t="array" aca="1" ref="F47" ca="1">OFFSET(G47,-1,-1)</f>
        <v>0</v>
      </c>
      <c r="G47" s="141" t="s">
        <v>1535</v>
      </c>
      <c r="M47" s="976"/>
      <c r="N47" s="976" cm="1">
        <f t="array" aca="1" ref="N47" ca="1">OFFSET(M47,-1,1)</f>
        <v>0</v>
      </c>
      <c r="O47" s="977"/>
      <c r="P47" s="977"/>
      <c r="Q47" s="977"/>
      <c r="R47" s="977"/>
      <c r="T47" s="640" t="b">
        <f t="shared" ca="1" si="15"/>
        <v>0</v>
      </c>
      <c r="X47" s="1311"/>
      <c r="Z47" s="1311"/>
      <c r="AB47" s="112" t="s">
        <v>629</v>
      </c>
      <c r="AC47" s="482" t="s">
        <v>1537</v>
      </c>
      <c r="AD47" s="393" t="s">
        <v>1044</v>
      </c>
      <c r="AE47" s="76"/>
      <c r="AF47" s="76"/>
      <c r="AG47" s="76"/>
      <c r="AH47" s="246">
        <f t="shared" si="3"/>
        <v>0</v>
      </c>
      <c r="AI47" s="76"/>
      <c r="AJ47" s="486"/>
      <c r="AK47" s="76"/>
      <c r="AL47" s="76"/>
      <c r="AM47" s="76"/>
      <c r="AN47" s="76"/>
      <c r="AO47" s="76"/>
      <c r="AP47" s="76"/>
      <c r="AQ47" s="76"/>
      <c r="AR47" s="76"/>
      <c r="AS47" s="76"/>
      <c r="AT47" s="486"/>
      <c r="AU47" s="76"/>
      <c r="AV47" s="76"/>
      <c r="AW47" s="76"/>
      <c r="AX47" s="76"/>
      <c r="AY47" s="76"/>
      <c r="AZ47" s="76"/>
      <c r="BA47" s="76"/>
      <c r="BB47" s="76"/>
      <c r="BC47" s="76"/>
      <c r="BD47" s="246">
        <f t="shared" si="4"/>
        <v>0</v>
      </c>
      <c r="BE47" s="246">
        <f t="shared" si="5"/>
        <v>0</v>
      </c>
      <c r="BF47" s="246">
        <f t="shared" si="6"/>
        <v>0</v>
      </c>
      <c r="BG47" s="246">
        <f t="shared" si="7"/>
        <v>0</v>
      </c>
      <c r="BH47" s="246">
        <f t="shared" si="8"/>
        <v>0</v>
      </c>
      <c r="BI47" s="246">
        <f t="shared" si="9"/>
        <v>0</v>
      </c>
      <c r="BJ47" s="246">
        <f t="shared" si="10"/>
        <v>0</v>
      </c>
      <c r="BK47" s="246">
        <f t="shared" si="11"/>
        <v>0</v>
      </c>
      <c r="BL47" s="246">
        <f t="shared" si="12"/>
        <v>0</v>
      </c>
      <c r="BM47" s="246">
        <f t="shared" si="13"/>
        <v>0</v>
      </c>
      <c r="BN47" s="25"/>
      <c r="BO47" s="25"/>
      <c r="BP47" s="25"/>
      <c r="BS47" s="939" t="s">
        <v>1695</v>
      </c>
      <c r="BX47" s="966" t="str" cm="1">
        <f t="array" aca="1" ref="BX47" ca="1">D47&amp;"::"&amp;IF(N47&lt;&gt;"",N47,"Неопределено")&amp;"::"&amp;IF(M47&lt;&gt;"",M47,"Неопределено")&amp;"::"&amp;IF(O47&lt;&gt;"",O47,"Неопределено")&amp;"::"&amp;IF(P47&lt;&gt;"",P47,"Неопределено")&amp;"::"&amp;IF(Q47&lt;&gt;"",Q47,"Неопределено")&amp;"::"&amp;IF(R47&lt;&gt;"",R47,"Неопределено")</f>
        <v>M11281::0::Неопределено::Неопределено::Неопределено::Неопределено::Неопределено</v>
      </c>
    </row>
    <row r="48" spans="3:76" ht="14.65" hidden="1" customHeight="1" x14ac:dyDescent="0.15">
      <c r="C48" s="992" t="s">
        <v>1696</v>
      </c>
      <c r="D48" s="960" t="s">
        <v>1697</v>
      </c>
      <c r="E48" s="630">
        <v>15</v>
      </c>
      <c r="F48" s="725" cm="1">
        <f t="array" aca="1" ref="F48" ca="1">OFFSET(G48,-1,-1)</f>
        <v>0</v>
      </c>
      <c r="M48" s="976"/>
      <c r="N48" s="976" cm="1">
        <f t="array" aca="1" ref="N48" ca="1">OFFSET(M48,-1,1)</f>
        <v>0</v>
      </c>
      <c r="O48" s="977"/>
      <c r="P48" s="977"/>
      <c r="Q48" s="977"/>
      <c r="R48" s="977"/>
      <c r="T48" s="640" t="b">
        <f t="shared" ca="1" si="15"/>
        <v>0</v>
      </c>
      <c r="X48" s="1311"/>
      <c r="Z48" s="1311"/>
      <c r="AB48" s="112" t="s">
        <v>751</v>
      </c>
      <c r="AC48" s="117" t="s">
        <v>1533</v>
      </c>
      <c r="AD48" s="393" t="s">
        <v>491</v>
      </c>
      <c r="AE48" s="69"/>
      <c r="AF48" s="69"/>
      <c r="AG48" s="69"/>
      <c r="AH48" s="246">
        <f t="shared" si="3"/>
        <v>0</v>
      </c>
      <c r="AI48" s="69"/>
      <c r="AJ48" s="861"/>
      <c r="AK48" s="69"/>
      <c r="AL48" s="69"/>
      <c r="AM48" s="69"/>
      <c r="AN48" s="69"/>
      <c r="AO48" s="69"/>
      <c r="AP48" s="69"/>
      <c r="AQ48" s="69"/>
      <c r="AR48" s="69"/>
      <c r="AS48" s="69"/>
      <c r="AT48" s="861"/>
      <c r="AU48" s="69"/>
      <c r="AV48" s="69"/>
      <c r="AW48" s="69"/>
      <c r="AX48" s="69"/>
      <c r="AY48" s="69"/>
      <c r="AZ48" s="69"/>
      <c r="BA48" s="69"/>
      <c r="BB48" s="69"/>
      <c r="BC48" s="69"/>
      <c r="BD48" s="246">
        <f t="shared" si="4"/>
        <v>0</v>
      </c>
      <c r="BE48" s="246">
        <f t="shared" si="5"/>
        <v>0</v>
      </c>
      <c r="BF48" s="246">
        <f t="shared" si="6"/>
        <v>0</v>
      </c>
      <c r="BG48" s="246">
        <f t="shared" si="7"/>
        <v>0</v>
      </c>
      <c r="BH48" s="246">
        <f t="shared" si="8"/>
        <v>0</v>
      </c>
      <c r="BI48" s="246">
        <f t="shared" si="9"/>
        <v>0</v>
      </c>
      <c r="BJ48" s="246">
        <f t="shared" si="10"/>
        <v>0</v>
      </c>
      <c r="BK48" s="246">
        <f t="shared" si="11"/>
        <v>0</v>
      </c>
      <c r="BL48" s="246">
        <f t="shared" si="12"/>
        <v>0</v>
      </c>
      <c r="BM48" s="246">
        <f t="shared" si="13"/>
        <v>0</v>
      </c>
      <c r="BN48" s="25"/>
      <c r="BO48" s="25"/>
      <c r="BP48" s="25"/>
      <c r="BS48" s="939" t="s">
        <v>1698</v>
      </c>
      <c r="BX48" s="966" t="str" cm="1">
        <f t="array" aca="1" ref="BX48" ca="1">D48&amp;"::"&amp;IF(N48&lt;&gt;"",N48,"Неопределено")&amp;"::"&amp;IF(M48&lt;&gt;"",M48,"Неопределено")&amp;"::"&amp;IF(O48&lt;&gt;"",O48,"Неопределено")&amp;"::"&amp;IF(P48&lt;&gt;"",P48,"Неопределено")&amp;"::"&amp;IF(Q48&lt;&gt;"",Q48,"Неопределено")&amp;"::"&amp;IF(R48&lt;&gt;"",R48,"Неопределено")</f>
        <v>M10607::0::Неопределено::Неопределено::Неопределено::Неопределено::Неопределено</v>
      </c>
    </row>
    <row r="49" spans="3:76" ht="28.5" hidden="1" customHeight="1" x14ac:dyDescent="0.15">
      <c r="C49" s="992" t="s">
        <v>1699</v>
      </c>
      <c r="D49" s="960" t="s">
        <v>1700</v>
      </c>
      <c r="E49" s="630">
        <v>29.3</v>
      </c>
      <c r="F49" s="725" cm="1">
        <f t="array" aca="1" ref="F49" ca="1">OFFSET(G49,-1,-1)</f>
        <v>0</v>
      </c>
      <c r="G49" s="141">
        <v>6</v>
      </c>
      <c r="M49" s="976"/>
      <c r="N49" s="976" cm="1">
        <f t="array" aca="1" ref="N49" ca="1">OFFSET(M49,-1,1)</f>
        <v>0</v>
      </c>
      <c r="O49" s="977"/>
      <c r="P49" s="977"/>
      <c r="Q49" s="977"/>
      <c r="R49" s="977"/>
      <c r="T49" s="640" t="b">
        <f ca="1">F49&gt;0</f>
        <v>0</v>
      </c>
      <c r="X49" s="1311"/>
      <c r="Z49" s="1311"/>
      <c r="AB49" s="112" t="s">
        <v>632</v>
      </c>
      <c r="AC49" s="482" t="s">
        <v>1540</v>
      </c>
      <c r="AD49" s="393" t="s">
        <v>1044</v>
      </c>
      <c r="AE49" s="76"/>
      <c r="AF49" s="76"/>
      <c r="AG49" s="76"/>
      <c r="AH49" s="246">
        <f t="shared" si="3"/>
        <v>0</v>
      </c>
      <c r="AI49" s="76"/>
      <c r="AJ49" s="486"/>
      <c r="AK49" s="76"/>
      <c r="AL49" s="76"/>
      <c r="AM49" s="76"/>
      <c r="AN49" s="76"/>
      <c r="AO49" s="76"/>
      <c r="AP49" s="76"/>
      <c r="AQ49" s="76"/>
      <c r="AR49" s="76"/>
      <c r="AS49" s="76"/>
      <c r="AT49" s="486"/>
      <c r="AU49" s="76"/>
      <c r="AV49" s="76"/>
      <c r="AW49" s="76"/>
      <c r="AX49" s="76"/>
      <c r="AY49" s="76"/>
      <c r="AZ49" s="76"/>
      <c r="BA49" s="76"/>
      <c r="BB49" s="76"/>
      <c r="BC49" s="76"/>
      <c r="BD49" s="246">
        <f t="shared" si="4"/>
        <v>0</v>
      </c>
      <c r="BE49" s="246">
        <f t="shared" si="5"/>
        <v>0</v>
      </c>
      <c r="BF49" s="246">
        <f t="shared" si="6"/>
        <v>0</v>
      </c>
      <c r="BG49" s="246">
        <f t="shared" si="7"/>
        <v>0</v>
      </c>
      <c r="BH49" s="246">
        <f t="shared" si="8"/>
        <v>0</v>
      </c>
      <c r="BI49" s="246">
        <f t="shared" si="9"/>
        <v>0</v>
      </c>
      <c r="BJ49" s="246">
        <f t="shared" si="10"/>
        <v>0</v>
      </c>
      <c r="BK49" s="246">
        <f t="shared" si="11"/>
        <v>0</v>
      </c>
      <c r="BL49" s="246">
        <f t="shared" si="12"/>
        <v>0</v>
      </c>
      <c r="BM49" s="246">
        <f t="shared" si="13"/>
        <v>0</v>
      </c>
      <c r="BN49" s="25"/>
      <c r="BO49" s="25"/>
      <c r="BP49" s="25"/>
      <c r="BS49" s="939" t="s">
        <v>1701</v>
      </c>
      <c r="BX49" s="966" t="str" cm="1">
        <f t="array" aca="1" ref="BX49" ca="1">D49&amp;"::"&amp;IF(N49&lt;&gt;"",N49,"Неопределено")&amp;"::"&amp;IF(M49&lt;&gt;"",M49,"Неопределено")&amp;"::"&amp;IF(O49&lt;&gt;"",O49,"Неопределено")&amp;"::"&amp;IF(P49&lt;&gt;"",P49,"Неопределено")&amp;"::"&amp;IF(Q49&lt;&gt;"",Q49,"Неопределено")&amp;"::"&amp;IF(R49&lt;&gt;"",R49,"Неопределено")</f>
        <v>M11584::0::Неопределено::Неопределено::Неопределено::Неопределено::Неопределено</v>
      </c>
    </row>
    <row r="50" spans="3:76" ht="28.5" hidden="1" customHeight="1" x14ac:dyDescent="0.15">
      <c r="C50" s="992" t="s">
        <v>1702</v>
      </c>
      <c r="D50" s="960" t="s">
        <v>1703</v>
      </c>
      <c r="E50" s="630">
        <v>29.3</v>
      </c>
      <c r="F50" s="725" cm="1">
        <f t="array" aca="1" ref="F50" ca="1">OFFSET(G50,-1,-1)</f>
        <v>0</v>
      </c>
      <c r="G50" s="141" t="s">
        <v>1564</v>
      </c>
      <c r="M50" s="976"/>
      <c r="N50" s="976" cm="1">
        <f t="array" aca="1" ref="N50" ca="1">OFFSET(M50,-1,1)</f>
        <v>0</v>
      </c>
      <c r="O50" s="977"/>
      <c r="P50" s="977"/>
      <c r="Q50" s="977"/>
      <c r="R50" s="977"/>
      <c r="T50" s="640" t="b" cm="1">
        <f t="array" aca="1" ref="T50" ca="1">T49</f>
        <v>0</v>
      </c>
      <c r="X50" s="1311"/>
      <c r="Z50" s="1311"/>
      <c r="AB50" s="112" t="s">
        <v>651</v>
      </c>
      <c r="AC50" s="578" t="s">
        <v>1704</v>
      </c>
      <c r="AD50" s="393" t="s">
        <v>1044</v>
      </c>
      <c r="AE50" s="76"/>
      <c r="AF50" s="76"/>
      <c r="AG50" s="76"/>
      <c r="AH50" s="246">
        <f t="shared" si="3"/>
        <v>0</v>
      </c>
      <c r="AI50" s="76"/>
      <c r="AJ50" s="486">
        <f ca="1">SUMIFS('Корр Факт'!AH$27:AH$216,'Корр Факт'!$F$27:$F$216,$F50,'Корр Факт'!$G$27:$G$216,$G50)</f>
        <v>0</v>
      </c>
      <c r="AK50" s="76"/>
      <c r="AL50" s="76"/>
      <c r="AM50" s="76"/>
      <c r="AN50" s="76"/>
      <c r="AO50" s="76"/>
      <c r="AP50" s="76"/>
      <c r="AQ50" s="76"/>
      <c r="AR50" s="76"/>
      <c r="AS50" s="76"/>
      <c r="AT50" s="486">
        <f ca="1">SUMIFS('Корр Факт'!AN$27:AN$216,'Корр Факт'!$F$27:$F$216,$F50,'Корр Факт'!$G$27:$G$216,$G50)</f>
        <v>0</v>
      </c>
      <c r="AU50" s="76"/>
      <c r="AV50" s="76"/>
      <c r="AW50" s="76"/>
      <c r="AX50" s="76"/>
      <c r="AY50" s="76"/>
      <c r="AZ50" s="76"/>
      <c r="BA50" s="76"/>
      <c r="BB50" s="76"/>
      <c r="BC50" s="76"/>
      <c r="BD50" s="246">
        <f t="shared" si="4"/>
        <v>0</v>
      </c>
      <c r="BE50" s="246">
        <f t="shared" ca="1" si="5"/>
        <v>0</v>
      </c>
      <c r="BF50" s="246">
        <f t="shared" si="6"/>
        <v>0</v>
      </c>
      <c r="BG50" s="246">
        <f t="shared" si="7"/>
        <v>0</v>
      </c>
      <c r="BH50" s="246">
        <f t="shared" si="8"/>
        <v>0</v>
      </c>
      <c r="BI50" s="246">
        <f t="shared" si="9"/>
        <v>0</v>
      </c>
      <c r="BJ50" s="246">
        <f t="shared" si="10"/>
        <v>0</v>
      </c>
      <c r="BK50" s="246">
        <f t="shared" si="11"/>
        <v>0</v>
      </c>
      <c r="BL50" s="246">
        <f t="shared" si="12"/>
        <v>0</v>
      </c>
      <c r="BM50" s="246">
        <f t="shared" si="13"/>
        <v>0</v>
      </c>
      <c r="BN50" s="25"/>
      <c r="BO50" s="25"/>
      <c r="BP50" s="25"/>
      <c r="BS50" s="939" t="s">
        <v>1705</v>
      </c>
      <c r="BX50" s="966" t="str" cm="1">
        <f t="array" aca="1" ref="BX50" ca="1">D50&amp;"::"&amp;IF(N50&lt;&gt;"",N50,"Неопределено")&amp;"::"&amp;IF(M50&lt;&gt;"",M50,"Неопределено")&amp;"::"&amp;IF(O50&lt;&gt;"",O50,"Неопределено")&amp;"::"&amp;IF(P50&lt;&gt;"",P50,"Неопределено")&amp;"::"&amp;IF(Q50&lt;&gt;"",Q50,"Неопределено")&amp;"::"&amp;IF(R50&lt;&gt;"",R50,"Неопределено")</f>
        <v>M11585::0::Неопределено::Неопределено::Неопределено::Неопределено::Неопределено</v>
      </c>
    </row>
    <row r="51" spans="3:76" s="180" customFormat="1" ht="64.349999999999994" hidden="1" customHeight="1" x14ac:dyDescent="0.15">
      <c r="C51" s="992" t="s">
        <v>1706</v>
      </c>
      <c r="D51" s="960" t="s">
        <v>1707</v>
      </c>
      <c r="E51" s="630">
        <v>66</v>
      </c>
      <c r="F51" s="725" cm="1">
        <f t="array" aca="1" ref="F51" ca="1">OFFSET(G51,-1,-1)</f>
        <v>0</v>
      </c>
      <c r="M51" s="976"/>
      <c r="N51" s="976" cm="1">
        <f t="array" aca="1" ref="N51" ca="1">OFFSET(M51,-1,1)</f>
        <v>0</v>
      </c>
      <c r="O51" s="978"/>
      <c r="P51" s="978"/>
      <c r="Q51" s="978"/>
      <c r="R51" s="978"/>
      <c r="T51" s="640" t="b" cm="1">
        <f t="array" aca="1" ref="T51" ca="1">T50</f>
        <v>0</v>
      </c>
      <c r="X51" s="1410"/>
      <c r="Z51" s="1410"/>
      <c r="AB51" s="112" t="s">
        <v>656</v>
      </c>
      <c r="AC51" s="482" t="s">
        <v>1708</v>
      </c>
      <c r="AD51" s="393" t="s">
        <v>1044</v>
      </c>
      <c r="AE51" s="76"/>
      <c r="AF51" s="76"/>
      <c r="AG51" s="76"/>
      <c r="AH51" s="246">
        <f t="shared" si="3"/>
        <v>0</v>
      </c>
      <c r="AI51" s="76"/>
      <c r="AJ51" s="486"/>
      <c r="AK51" s="76"/>
      <c r="AL51" s="76"/>
      <c r="AM51" s="76"/>
      <c r="AN51" s="76"/>
      <c r="AO51" s="76"/>
      <c r="AP51" s="76"/>
      <c r="AQ51" s="76"/>
      <c r="AR51" s="76"/>
      <c r="AS51" s="76"/>
      <c r="AT51" s="486"/>
      <c r="AU51" s="76"/>
      <c r="AV51" s="76"/>
      <c r="AW51" s="76"/>
      <c r="AX51" s="76"/>
      <c r="AY51" s="76"/>
      <c r="AZ51" s="76"/>
      <c r="BA51" s="76"/>
      <c r="BB51" s="76"/>
      <c r="BC51" s="76"/>
      <c r="BD51" s="246">
        <f t="shared" si="4"/>
        <v>0</v>
      </c>
      <c r="BE51" s="246">
        <f t="shared" si="5"/>
        <v>0</v>
      </c>
      <c r="BF51" s="246">
        <f t="shared" si="6"/>
        <v>0</v>
      </c>
      <c r="BG51" s="246">
        <f t="shared" si="7"/>
        <v>0</v>
      </c>
      <c r="BH51" s="246">
        <f t="shared" si="8"/>
        <v>0</v>
      </c>
      <c r="BI51" s="246">
        <f t="shared" si="9"/>
        <v>0</v>
      </c>
      <c r="BJ51" s="246">
        <f t="shared" si="10"/>
        <v>0</v>
      </c>
      <c r="BK51" s="246">
        <f t="shared" si="11"/>
        <v>0</v>
      </c>
      <c r="BL51" s="246">
        <f t="shared" si="12"/>
        <v>0</v>
      </c>
      <c r="BM51" s="246">
        <f t="shared" si="13"/>
        <v>0</v>
      </c>
      <c r="BN51" s="25"/>
      <c r="BO51" s="25"/>
      <c r="BP51" s="25"/>
      <c r="BS51" s="939" t="s">
        <v>1544</v>
      </c>
      <c r="BT51" s="947"/>
      <c r="BU51" s="947"/>
      <c r="BV51" s="948"/>
      <c r="BW51" s="948"/>
      <c r="BX51" s="966" t="str" cm="1">
        <f t="array" aca="1" ref="BX51" ca="1">D51&amp;"::"&amp;IF(N51&lt;&gt;"",N51,"Неопределено")&amp;"::"&amp;IF(M51&lt;&gt;"",M51,"Неопределено")&amp;"::"&amp;IF(O51&lt;&gt;"",O51,"Неопределено")&amp;"::"&amp;IF(P51&lt;&gt;"",P51,"Неопределено")&amp;"::"&amp;IF(Q51&lt;&gt;"",Q51,"Неопределено")&amp;"::"&amp;IF(R51&lt;&gt;"",R51,"Неопределено")</f>
        <v>M11583::0::Неопределено::Неопределено::Неопределено::Неопределено::Неопределено</v>
      </c>
    </row>
    <row r="52" spans="3:76" s="180" customFormat="1" ht="33" hidden="1" customHeight="1" x14ac:dyDescent="0.15">
      <c r="C52" s="992" t="s">
        <v>1709</v>
      </c>
      <c r="D52" s="960" t="s">
        <v>1710</v>
      </c>
      <c r="E52" s="630">
        <v>33.799999999999997</v>
      </c>
      <c r="F52" s="725" cm="1">
        <f t="array" aca="1" ref="F52" ca="1">OFFSET(G52,-1,-1)</f>
        <v>0</v>
      </c>
      <c r="M52" s="976"/>
      <c r="N52" s="976" cm="1">
        <f t="array" aca="1" ref="N52" ca="1">OFFSET(M52,-1,1)</f>
        <v>0</v>
      </c>
      <c r="O52" s="978"/>
      <c r="P52" s="978"/>
      <c r="Q52" s="978"/>
      <c r="R52" s="978"/>
      <c r="T52" s="640" t="b" cm="1">
        <f t="array" aca="1" ref="T52" ca="1">T51</f>
        <v>0</v>
      </c>
      <c r="X52" s="1410"/>
      <c r="Z52" s="1410"/>
      <c r="AB52" s="112" t="s">
        <v>664</v>
      </c>
      <c r="AC52" s="482" t="s">
        <v>1711</v>
      </c>
      <c r="AD52" s="393" t="s">
        <v>1044</v>
      </c>
      <c r="AE52" s="76"/>
      <c r="AF52" s="76"/>
      <c r="AG52" s="76"/>
      <c r="AH52" s="246">
        <f t="shared" si="3"/>
        <v>0</v>
      </c>
      <c r="AI52" s="76"/>
      <c r="AJ52" s="486"/>
      <c r="AK52" s="76"/>
      <c r="AL52" s="76"/>
      <c r="AM52" s="76"/>
      <c r="AN52" s="76"/>
      <c r="AO52" s="76"/>
      <c r="AP52" s="76"/>
      <c r="AQ52" s="76"/>
      <c r="AR52" s="76"/>
      <c r="AS52" s="76"/>
      <c r="AT52" s="486"/>
      <c r="AU52" s="76"/>
      <c r="AV52" s="76"/>
      <c r="AW52" s="76"/>
      <c r="AX52" s="76"/>
      <c r="AY52" s="76"/>
      <c r="AZ52" s="76"/>
      <c r="BA52" s="76"/>
      <c r="BB52" s="76"/>
      <c r="BC52" s="76"/>
      <c r="BD52" s="246">
        <f t="shared" si="4"/>
        <v>0</v>
      </c>
      <c r="BE52" s="246">
        <f t="shared" si="5"/>
        <v>0</v>
      </c>
      <c r="BF52" s="246">
        <f t="shared" si="6"/>
        <v>0</v>
      </c>
      <c r="BG52" s="246">
        <f t="shared" si="7"/>
        <v>0</v>
      </c>
      <c r="BH52" s="246">
        <f t="shared" si="8"/>
        <v>0</v>
      </c>
      <c r="BI52" s="246">
        <f t="shared" si="9"/>
        <v>0</v>
      </c>
      <c r="BJ52" s="246">
        <f t="shared" si="10"/>
        <v>0</v>
      </c>
      <c r="BK52" s="246">
        <f t="shared" si="11"/>
        <v>0</v>
      </c>
      <c r="BL52" s="246">
        <f t="shared" si="12"/>
        <v>0</v>
      </c>
      <c r="BM52" s="246">
        <f t="shared" si="13"/>
        <v>0</v>
      </c>
      <c r="BN52" s="25"/>
      <c r="BO52" s="25"/>
      <c r="BP52" s="25"/>
      <c r="BS52" s="939" t="s">
        <v>1712</v>
      </c>
      <c r="BT52" s="947"/>
      <c r="BU52" s="947"/>
      <c r="BV52" s="948"/>
      <c r="BW52" s="948"/>
      <c r="BX52" s="966" t="str" cm="1">
        <f t="array" aca="1" ref="BX52" ca="1">D52&amp;"::"&amp;IF(N52&lt;&gt;"",N52,"Неопределено")&amp;"::"&amp;IF(M52&lt;&gt;"",M52,"Неопределено")&amp;"::"&amp;IF(O52&lt;&gt;"",O52,"Неопределено")&amp;"::"&amp;IF(P52&lt;&gt;"",P52,"Неопределено")&amp;"::"&amp;IF(Q52&lt;&gt;"",Q52,"Неопределено")&amp;"::"&amp;IF(R52&lt;&gt;"",R52,"Неопределено")</f>
        <v>M10742::0::Неопределено::Неопределено::Неопределено::Неопределено::Неопределено</v>
      </c>
    </row>
    <row r="53" spans="3:76" ht="62.25" hidden="1" customHeight="1" x14ac:dyDescent="0.15">
      <c r="C53" s="992" t="s">
        <v>1713</v>
      </c>
      <c r="D53" s="960" t="s">
        <v>1714</v>
      </c>
      <c r="E53" s="630">
        <v>63.8</v>
      </c>
      <c r="F53" s="725" cm="1">
        <f t="array" aca="1" ref="F53" ca="1">OFFSET(G53,-1,-1)</f>
        <v>0</v>
      </c>
      <c r="M53" s="976"/>
      <c r="N53" s="976" cm="1">
        <f t="array" aca="1" ref="N53" ca="1">OFFSET(M53,-1,1)</f>
        <v>0</v>
      </c>
      <c r="O53" s="977"/>
      <c r="P53" s="977"/>
      <c r="Q53" s="977"/>
      <c r="R53" s="977"/>
      <c r="T53" s="640" t="b" cm="1">
        <f t="array" aca="1" ref="T53" ca="1">T52</f>
        <v>0</v>
      </c>
      <c r="X53" s="1311"/>
      <c r="Z53" s="1311"/>
      <c r="AB53" s="507" t="s">
        <v>688</v>
      </c>
      <c r="AC53" s="509" t="s">
        <v>1715</v>
      </c>
      <c r="AD53" s="397" t="s">
        <v>1044</v>
      </c>
      <c r="AE53" s="83"/>
      <c r="AF53" s="76"/>
      <c r="AG53" s="76"/>
      <c r="AH53" s="246">
        <f t="shared" si="3"/>
        <v>0</v>
      </c>
      <c r="AI53" s="76"/>
      <c r="AJ53" s="486"/>
      <c r="AK53" s="76"/>
      <c r="AL53" s="76"/>
      <c r="AM53" s="76"/>
      <c r="AN53" s="76"/>
      <c r="AO53" s="76"/>
      <c r="AP53" s="76"/>
      <c r="AQ53" s="76"/>
      <c r="AR53" s="76"/>
      <c r="AS53" s="76"/>
      <c r="AT53" s="486"/>
      <c r="AU53" s="76"/>
      <c r="AV53" s="76"/>
      <c r="AW53" s="76"/>
      <c r="AX53" s="76"/>
      <c r="AY53" s="76"/>
      <c r="AZ53" s="76"/>
      <c r="BA53" s="76"/>
      <c r="BB53" s="76"/>
      <c r="BC53" s="76"/>
      <c r="BD53" s="246">
        <f t="shared" si="4"/>
        <v>0</v>
      </c>
      <c r="BE53" s="246">
        <f t="shared" si="5"/>
        <v>0</v>
      </c>
      <c r="BF53" s="246">
        <f t="shared" si="6"/>
        <v>0</v>
      </c>
      <c r="BG53" s="246">
        <f t="shared" si="7"/>
        <v>0</v>
      </c>
      <c r="BH53" s="246">
        <f t="shared" si="8"/>
        <v>0</v>
      </c>
      <c r="BI53" s="246">
        <f t="shared" si="9"/>
        <v>0</v>
      </c>
      <c r="BJ53" s="246">
        <f t="shared" si="10"/>
        <v>0</v>
      </c>
      <c r="BK53" s="246">
        <f t="shared" si="11"/>
        <v>0</v>
      </c>
      <c r="BL53" s="246">
        <f t="shared" si="12"/>
        <v>0</v>
      </c>
      <c r="BM53" s="246">
        <f t="shared" si="13"/>
        <v>0</v>
      </c>
      <c r="BN53" s="20"/>
      <c r="BO53" s="20"/>
      <c r="BP53" s="20"/>
      <c r="BS53" s="939" t="s">
        <v>1716</v>
      </c>
      <c r="BX53" s="966" t="str" cm="1">
        <f t="array" aca="1" ref="BX53" ca="1">D53&amp;"::"&amp;IF(N53&lt;&gt;"",N53,"Неопределено")&amp;"::"&amp;IF(M53&lt;&gt;"",M53,"Неопределено")&amp;"::"&amp;IF(O53&lt;&gt;"",O53,"Неопределено")&amp;"::"&amp;IF(P53&lt;&gt;"",P53,"Неопределено")&amp;"::"&amp;IF(Q53&lt;&gt;"",Q53,"Неопределено")&amp;"::"&amp;IF(R53&lt;&gt;"",R53,"Неопределено")</f>
        <v>M10743::0::Неопределено::Неопределено::Неопределено::Неопределено::Неопределено</v>
      </c>
    </row>
    <row r="54" spans="3:76" ht="16.7" hidden="1" customHeight="1" x14ac:dyDescent="0.15">
      <c r="C54" s="992" t="s">
        <v>1717</v>
      </c>
      <c r="D54" s="960" t="s">
        <v>1718</v>
      </c>
      <c r="E54" s="630">
        <v>17.100000000000001</v>
      </c>
      <c r="F54" s="725" cm="1">
        <f t="array" aca="1" ref="F54" ca="1">OFFSET(G54,-1,-1)</f>
        <v>0</v>
      </c>
      <c r="M54" s="976"/>
      <c r="N54" s="976" cm="1">
        <f t="array" aca="1" ref="N54" ca="1">OFFSET(M54,-1,1)</f>
        <v>0</v>
      </c>
      <c r="O54" s="977"/>
      <c r="P54" s="977"/>
      <c r="Q54" s="977"/>
      <c r="R54" s="977"/>
      <c r="T54" s="640" t="b" cm="1">
        <f t="array" aca="1" ref="T54" ca="1">T53</f>
        <v>0</v>
      </c>
      <c r="X54" s="1311"/>
      <c r="Z54" s="1311"/>
      <c r="AB54" s="112" t="s">
        <v>696</v>
      </c>
      <c r="AC54" s="482" t="s">
        <v>1719</v>
      </c>
      <c r="AD54" s="517" t="s">
        <v>1044</v>
      </c>
      <c r="AE54" s="484">
        <f>SUM(AE55:AE57)</f>
        <v>0</v>
      </c>
      <c r="AF54" s="484">
        <f>SUM(AF55:AF57)</f>
        <v>0</v>
      </c>
      <c r="AG54" s="518">
        <f>SUM(AG55:AG57)</f>
        <v>0</v>
      </c>
      <c r="AH54" s="246">
        <f t="shared" si="3"/>
        <v>0</v>
      </c>
      <c r="AI54" s="519">
        <f t="shared" ref="AI54:BC54" si="17">SUM(AI55:AI57)</f>
        <v>0</v>
      </c>
      <c r="AJ54" s="484">
        <f t="shared" si="17"/>
        <v>0</v>
      </c>
      <c r="AK54" s="484">
        <f t="shared" si="17"/>
        <v>0</v>
      </c>
      <c r="AL54" s="484">
        <f t="shared" si="17"/>
        <v>0</v>
      </c>
      <c r="AM54" s="484">
        <f t="shared" si="17"/>
        <v>0</v>
      </c>
      <c r="AN54" s="484">
        <f t="shared" si="17"/>
        <v>0</v>
      </c>
      <c r="AO54" s="484">
        <f t="shared" si="17"/>
        <v>0</v>
      </c>
      <c r="AP54" s="484">
        <f t="shared" si="17"/>
        <v>0</v>
      </c>
      <c r="AQ54" s="484">
        <f t="shared" si="17"/>
        <v>0</v>
      </c>
      <c r="AR54" s="484">
        <f t="shared" si="17"/>
        <v>0</v>
      </c>
      <c r="AS54" s="484">
        <f t="shared" si="17"/>
        <v>0</v>
      </c>
      <c r="AT54" s="484">
        <f t="shared" si="17"/>
        <v>0</v>
      </c>
      <c r="AU54" s="484">
        <f t="shared" si="17"/>
        <v>0</v>
      </c>
      <c r="AV54" s="484">
        <f t="shared" si="17"/>
        <v>0</v>
      </c>
      <c r="AW54" s="484">
        <f t="shared" si="17"/>
        <v>0</v>
      </c>
      <c r="AX54" s="484">
        <f t="shared" si="17"/>
        <v>0</v>
      </c>
      <c r="AY54" s="484">
        <f t="shared" si="17"/>
        <v>0</v>
      </c>
      <c r="AZ54" s="484">
        <f t="shared" si="17"/>
        <v>0</v>
      </c>
      <c r="BA54" s="484">
        <f t="shared" si="17"/>
        <v>0</v>
      </c>
      <c r="BB54" s="484">
        <f t="shared" si="17"/>
        <v>0</v>
      </c>
      <c r="BC54" s="484">
        <f t="shared" si="17"/>
        <v>0</v>
      </c>
      <c r="BD54" s="246">
        <f t="shared" si="4"/>
        <v>0</v>
      </c>
      <c r="BE54" s="246">
        <f t="shared" si="5"/>
        <v>0</v>
      </c>
      <c r="BF54" s="246">
        <f t="shared" si="6"/>
        <v>0</v>
      </c>
      <c r="BG54" s="246">
        <f t="shared" si="7"/>
        <v>0</v>
      </c>
      <c r="BH54" s="246">
        <f t="shared" si="8"/>
        <v>0</v>
      </c>
      <c r="BI54" s="246">
        <f t="shared" si="9"/>
        <v>0</v>
      </c>
      <c r="BJ54" s="246">
        <f t="shared" si="10"/>
        <v>0</v>
      </c>
      <c r="BK54" s="246">
        <f t="shared" si="11"/>
        <v>0</v>
      </c>
      <c r="BL54" s="246">
        <f t="shared" si="12"/>
        <v>0</v>
      </c>
      <c r="BM54" s="246">
        <f t="shared" si="13"/>
        <v>0</v>
      </c>
      <c r="BN54" s="31"/>
      <c r="BO54" s="31"/>
      <c r="BP54" s="31"/>
      <c r="BS54" s="939" t="s">
        <v>1299</v>
      </c>
      <c r="BX54" s="966" t="str" cm="1">
        <f t="array" aca="1" ref="BX54" ca="1">D54&amp;"::"&amp;IF(N54&lt;&gt;"",N54,"Неопределено")&amp;"::"&amp;IF(M54&lt;&gt;"",M54,"Неопределено")&amp;"::"&amp;IF(O54&lt;&gt;"",O54,"Неопределено")&amp;"::"&amp;IF(P54&lt;&gt;"",P54,"Неопределено")&amp;"::"&amp;IF(Q54&lt;&gt;"",Q54,"Неопределено")&amp;"::"&amp;IF(R54&lt;&gt;"",R54,"Неопределено")</f>
        <v>M10895::0::Неопределено::Неопределено::Неопределено::Неопределено::Неопределено</v>
      </c>
    </row>
    <row r="55" spans="3:76" s="511" customFormat="1" ht="17.25" hidden="1" customHeight="1" x14ac:dyDescent="0.15">
      <c r="C55" s="992"/>
      <c r="D55" s="960"/>
      <c r="E55" s="630">
        <v>0</v>
      </c>
      <c r="F55" s="725" cm="1">
        <f t="array" aca="1" ref="F55" ca="1">OFFSET(G55,-1,-1)</f>
        <v>0</v>
      </c>
      <c r="M55" s="976"/>
      <c r="N55" s="976" cm="1">
        <f t="array" aca="1" ref="N55" ca="1">OFFSET(M55,-1,1)</f>
        <v>0</v>
      </c>
      <c r="O55" s="979"/>
      <c r="P55" s="979"/>
      <c r="Q55" s="979"/>
      <c r="R55" s="979"/>
      <c r="S55" s="1040"/>
      <c r="T55" s="640" t="b" cm="1">
        <f t="array" aca="1" ref="T55" ca="1">T54</f>
        <v>0</v>
      </c>
      <c r="X55" s="1424"/>
      <c r="Z55" s="1424"/>
      <c r="AB55" s="515"/>
      <c r="AC55" s="516"/>
      <c r="AD55" s="456"/>
      <c r="AE55" s="485"/>
      <c r="AF55" s="485"/>
      <c r="AG55" s="84"/>
      <c r="AH55" s="485"/>
      <c r="AI55" s="792"/>
      <c r="AJ55" s="485"/>
      <c r="AK55" s="485"/>
      <c r="AL55" s="485"/>
      <c r="AM55" s="485"/>
      <c r="AN55" s="485"/>
      <c r="AO55" s="485"/>
      <c r="AP55" s="485"/>
      <c r="AQ55" s="485"/>
      <c r="AR55" s="485"/>
      <c r="AS55" s="485"/>
      <c r="AT55" s="485"/>
      <c r="AU55" s="485"/>
      <c r="AV55" s="485"/>
      <c r="AW55" s="485"/>
      <c r="AX55" s="485"/>
      <c r="AY55" s="485"/>
      <c r="AZ55" s="485"/>
      <c r="BA55" s="485"/>
      <c r="BB55" s="485"/>
      <c r="BC55" s="485"/>
      <c r="BD55" s="512"/>
      <c r="BE55" s="512"/>
      <c r="BF55" s="512"/>
      <c r="BG55" s="512"/>
      <c r="BH55" s="512"/>
      <c r="BI55" s="512"/>
      <c r="BJ55" s="512"/>
      <c r="BK55" s="512"/>
      <c r="BL55" s="512"/>
      <c r="BM55" s="512"/>
      <c r="BN55" s="670"/>
      <c r="BO55" s="670"/>
      <c r="BP55" s="670"/>
      <c r="BS55" s="939" t="str">
        <f>IF(AND(ISNUMBER(VALUE(TRIM(SUBSTITUTE(AB55,".","")))),TRIM(SUBSTITUTE(AB55,".",""))&lt;&gt;""),"P"&amp;SUBSTITUTE(AB55,".",""),"")</f>
        <v/>
      </c>
      <c r="BT55" s="952"/>
      <c r="BU55" s="952"/>
      <c r="BV55" s="953"/>
      <c r="BW55" s="953"/>
      <c r="BX55" s="966"/>
    </row>
    <row r="56" spans="3:76" ht="16.7" hidden="1" customHeight="1" x14ac:dyDescent="0.15">
      <c r="C56" s="992" t="s">
        <v>1717</v>
      </c>
      <c r="D56" s="960" t="s">
        <v>1718</v>
      </c>
      <c r="E56" s="630">
        <v>17.100000000000001</v>
      </c>
      <c r="F56" s="725" cm="1">
        <f t="array" aca="1" ref="F56" ca="1">OFFSET(G56,-1,-1)</f>
        <v>0</v>
      </c>
      <c r="M56" s="980" cm="1">
        <f t="array" ref="M56">AC56</f>
        <v>0</v>
      </c>
      <c r="N56" s="976" cm="1">
        <f t="array" aca="1" ref="N56" ca="1">OFFSET(M56,-1,1)</f>
        <v>0</v>
      </c>
      <c r="O56" s="977"/>
      <c r="P56" s="977"/>
      <c r="Q56" s="977"/>
      <c r="R56" s="977"/>
      <c r="T56" s="640" t="b">
        <f ca="1">AND(F56&gt;0,Y56&gt;0)</f>
        <v>0</v>
      </c>
      <c r="W56" s="127" t="s">
        <v>227</v>
      </c>
      <c r="X56" s="1311"/>
      <c r="Y56" s="127">
        <v>0</v>
      </c>
      <c r="Z56" s="1311"/>
      <c r="AA56" s="853" t="s">
        <v>211</v>
      </c>
      <c r="AB56" s="507" t="str">
        <f>"11."&amp;Y56</f>
        <v>11.0</v>
      </c>
      <c r="AC56" s="85"/>
      <c r="AD56" s="517" t="s">
        <v>1044</v>
      </c>
      <c r="AE56" s="76"/>
      <c r="AF56" s="76"/>
      <c r="AG56" s="86"/>
      <c r="AH56" s="246">
        <f>AG56-AF56</f>
        <v>0</v>
      </c>
      <c r="AI56" s="87"/>
      <c r="AJ56" s="486"/>
      <c r="AK56" s="76"/>
      <c r="AL56" s="76"/>
      <c r="AM56" s="76"/>
      <c r="AN56" s="76"/>
      <c r="AO56" s="76"/>
      <c r="AP56" s="76"/>
      <c r="AQ56" s="76"/>
      <c r="AR56" s="76"/>
      <c r="AS56" s="76"/>
      <c r="AT56" s="486"/>
      <c r="AU56" s="76"/>
      <c r="AV56" s="76"/>
      <c r="AW56" s="76"/>
      <c r="AX56" s="76"/>
      <c r="AY56" s="76"/>
      <c r="AZ56" s="76"/>
      <c r="BA56" s="76"/>
      <c r="BB56" s="76"/>
      <c r="BC56" s="76"/>
      <c r="BD56" s="246">
        <f>IF(AI56=0,0,(AT56-AI56)/AI56*100)</f>
        <v>0</v>
      </c>
      <c r="BE56" s="246">
        <f t="shared" ref="BE56:BM56" si="18">IF(AT56=0,0,(AU56-AT56)/AT56*100)</f>
        <v>0</v>
      </c>
      <c r="BF56" s="246">
        <f t="shared" si="18"/>
        <v>0</v>
      </c>
      <c r="BG56" s="246">
        <f t="shared" si="18"/>
        <v>0</v>
      </c>
      <c r="BH56" s="246">
        <f t="shared" si="18"/>
        <v>0</v>
      </c>
      <c r="BI56" s="246">
        <f t="shared" si="18"/>
        <v>0</v>
      </c>
      <c r="BJ56" s="246">
        <f t="shared" si="18"/>
        <v>0</v>
      </c>
      <c r="BK56" s="246">
        <f t="shared" si="18"/>
        <v>0</v>
      </c>
      <c r="BL56" s="246">
        <f t="shared" si="18"/>
        <v>0</v>
      </c>
      <c r="BM56" s="246">
        <f t="shared" si="18"/>
        <v>0</v>
      </c>
      <c r="BN56" s="31"/>
      <c r="BO56" s="31"/>
      <c r="BP56" s="31"/>
      <c r="BS56" s="939" t="s">
        <v>1299</v>
      </c>
      <c r="BT56" s="939" t="s">
        <v>1222</v>
      </c>
      <c r="BU56" s="949" cm="1">
        <f t="array" ref="BU56">AC56</f>
        <v>0</v>
      </c>
      <c r="BW56" s="940" t="b">
        <v>1</v>
      </c>
      <c r="BX56" s="966" t="str" cm="1">
        <f t="array" aca="1" ref="BX56" ca="1">D56&amp;"::"&amp;IF(N56&lt;&gt;"",N56,"Неопределено")&amp;"::"&amp;IF(M56&lt;&gt;"",M56,"Неопределено")&amp;"::"&amp;IF(O56&lt;&gt;"",O56,"Неопределено")&amp;"::"&amp;IF(P56&lt;&gt;"",P56,"Неопределено")&amp;"::"&amp;IF(Q56&lt;&gt;"",Q56,"Неопределено")&amp;"::"&amp;IF(R56&lt;&gt;"",R56,"Неопределено")</f>
        <v>M10895::0::0::Неопределено::Неопределено::Неопределено::Неопределено</v>
      </c>
    </row>
    <row r="57" spans="3:76" s="511" customFormat="1" ht="16.7" hidden="1" customHeight="1" x14ac:dyDescent="0.15">
      <c r="C57" s="992"/>
      <c r="D57" s="960"/>
      <c r="E57" s="630">
        <v>17.100000000000001</v>
      </c>
      <c r="F57" s="725" cm="1">
        <f t="array" aca="1" ref="F57" ca="1">OFFSET(G57,-1,-1)</f>
        <v>0</v>
      </c>
      <c r="M57" s="976"/>
      <c r="N57" s="976" cm="1">
        <f t="array" aca="1" ref="N57" ca="1">OFFSET(M57,-1,1)</f>
        <v>0</v>
      </c>
      <c r="O57" s="979"/>
      <c r="P57" s="979"/>
      <c r="Q57" s="979"/>
      <c r="R57" s="979"/>
      <c r="S57" s="1040"/>
      <c r="T57" s="640" t="b">
        <f ca="1">F57&gt;0</f>
        <v>0</v>
      </c>
      <c r="W57" s="299" t="s">
        <v>1720</v>
      </c>
      <c r="X57" s="1424"/>
      <c r="Z57" s="1424"/>
      <c r="AB57" s="239"/>
      <c r="AC57" s="573" t="s">
        <v>229</v>
      </c>
      <c r="AD57" s="240"/>
      <c r="AE57" s="240"/>
      <c r="AF57" s="240"/>
      <c r="AG57" s="240"/>
      <c r="AH57" s="240"/>
      <c r="AI57" s="240"/>
      <c r="AJ57" s="240"/>
      <c r="AK57" s="240"/>
      <c r="AL57" s="240"/>
      <c r="AM57" s="240"/>
      <c r="AN57" s="240"/>
      <c r="AO57" s="240"/>
      <c r="AP57" s="240"/>
      <c r="AQ57" s="240"/>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841"/>
      <c r="BO57" s="841"/>
      <c r="BP57" s="838"/>
      <c r="BS57" s="939" t="str">
        <f>IF(AND(ISNUMBER(VALUE(TRIM(SUBSTITUTE(AB57,".","")))),TRIM(SUBSTITUTE(AB57,".",""))&lt;&gt;""),"P"&amp;SUBSTITUTE(AB57,".",""),"")</f>
        <v/>
      </c>
      <c r="BT57" s="952"/>
      <c r="BU57" s="952"/>
      <c r="BV57" s="953" t="s">
        <v>1222</v>
      </c>
      <c r="BW57" s="953"/>
      <c r="BX57" s="966"/>
    </row>
    <row r="58" spans="3:76" ht="14.65" hidden="1" customHeight="1" x14ac:dyDescent="0.15">
      <c r="C58" s="992" t="s">
        <v>1721</v>
      </c>
      <c r="D58" s="960" t="s">
        <v>1722</v>
      </c>
      <c r="E58" s="630">
        <v>15</v>
      </c>
      <c r="F58" s="725" cm="1">
        <f t="array" aca="1" ref="F58" ca="1">OFFSET(G58,-1,-1)</f>
        <v>0</v>
      </c>
      <c r="M58" s="976"/>
      <c r="N58" s="976" cm="1">
        <f t="array" aca="1" ref="N58" ca="1">OFFSET(M58,-1,1)</f>
        <v>0</v>
      </c>
      <c r="O58" s="977"/>
      <c r="P58" s="977"/>
      <c r="Q58" s="977"/>
      <c r="R58" s="977"/>
      <c r="T58" s="640" t="b" cm="1">
        <f t="array" aca="1" ref="T58" ca="1">T57</f>
        <v>0</v>
      </c>
      <c r="X58" s="1311"/>
      <c r="Z58" s="1311"/>
      <c r="AB58" s="513" t="s">
        <v>1723</v>
      </c>
      <c r="AC58" s="514" t="s">
        <v>1724</v>
      </c>
      <c r="AD58" s="522" t="s">
        <v>1044</v>
      </c>
      <c r="AE58" s="484">
        <f ca="1">AE28+AE29+AE30+IF(method_reg="Метод индексации",AE43+AE47,AE31+AE34)+AE49+AE50+AE51+AE52+AE53+AE54</f>
        <v>0</v>
      </c>
      <c r="AF58" s="484">
        <f ca="1">AF28+AF29+AF30+IF(method_reg="Метод индексации",AF43+AF47,AF31+AF34)+AF49+AF50+AF51+AF52+AF53+AF54</f>
        <v>0</v>
      </c>
      <c r="AG58" s="484">
        <f ca="1">AG28+AG29+AG30+IF(method_reg="Метод индексации",AG43+AG47,AG31+AG34)+AG49+AG50+AG51+AG52+AG53+AG54</f>
        <v>0</v>
      </c>
      <c r="AH58" s="246">
        <f ca="1">AG58-AF58</f>
        <v>0</v>
      </c>
      <c r="AI58" s="484">
        <f t="shared" ref="AI58:BC58" ca="1" si="19">AI28+AI29+AI30+IF(method_reg="Метод индексации",AI43+AI47,AI31+AI34)+AI49+AI50+AI51+AI52+AI53+AI54</f>
        <v>0</v>
      </c>
      <c r="AJ58" s="484">
        <f t="shared" ca="1" si="19"/>
        <v>0</v>
      </c>
      <c r="AK58" s="484">
        <f t="shared" ca="1" si="19"/>
        <v>0</v>
      </c>
      <c r="AL58" s="484">
        <f t="shared" ca="1" si="19"/>
        <v>0</v>
      </c>
      <c r="AM58" s="484">
        <f t="shared" ca="1" si="19"/>
        <v>0</v>
      </c>
      <c r="AN58" s="484">
        <f t="shared" ca="1" si="19"/>
        <v>0</v>
      </c>
      <c r="AO58" s="484">
        <f t="shared" ca="1" si="19"/>
        <v>0</v>
      </c>
      <c r="AP58" s="484">
        <f t="shared" ca="1" si="19"/>
        <v>0</v>
      </c>
      <c r="AQ58" s="484">
        <f t="shared" ca="1" si="19"/>
        <v>0</v>
      </c>
      <c r="AR58" s="484">
        <f t="shared" ca="1" si="19"/>
        <v>0</v>
      </c>
      <c r="AS58" s="484">
        <f t="shared" ca="1" si="19"/>
        <v>0</v>
      </c>
      <c r="AT58" s="484">
        <f t="shared" ca="1" si="19"/>
        <v>0</v>
      </c>
      <c r="AU58" s="484">
        <f t="shared" ca="1" si="19"/>
        <v>0</v>
      </c>
      <c r="AV58" s="484">
        <f t="shared" ca="1" si="19"/>
        <v>0</v>
      </c>
      <c r="AW58" s="484">
        <f t="shared" ca="1" si="19"/>
        <v>0</v>
      </c>
      <c r="AX58" s="484">
        <f t="shared" ca="1" si="19"/>
        <v>0</v>
      </c>
      <c r="AY58" s="484">
        <f t="shared" ca="1" si="19"/>
        <v>0</v>
      </c>
      <c r="AZ58" s="484">
        <f t="shared" ca="1" si="19"/>
        <v>0</v>
      </c>
      <c r="BA58" s="484">
        <f t="shared" ca="1" si="19"/>
        <v>0</v>
      </c>
      <c r="BB58" s="484">
        <f t="shared" ca="1" si="19"/>
        <v>0</v>
      </c>
      <c r="BC58" s="484">
        <f t="shared" ca="1" si="19"/>
        <v>0</v>
      </c>
      <c r="BD58" s="246">
        <f ca="1">IF(AI58=0,0,(AT58-AI58)/AI58*100)</f>
        <v>0</v>
      </c>
      <c r="BE58" s="246">
        <f t="shared" ref="BE58:BM62" ca="1" si="20">IF(AT58=0,0,(AU58-AT58)/AT58*100)</f>
        <v>0</v>
      </c>
      <c r="BF58" s="246">
        <f t="shared" ca="1" si="20"/>
        <v>0</v>
      </c>
      <c r="BG58" s="246">
        <f t="shared" ca="1" si="20"/>
        <v>0</v>
      </c>
      <c r="BH58" s="246">
        <f t="shared" ca="1" si="20"/>
        <v>0</v>
      </c>
      <c r="BI58" s="246">
        <f t="shared" ca="1" si="20"/>
        <v>0</v>
      </c>
      <c r="BJ58" s="246">
        <f t="shared" ca="1" si="20"/>
        <v>0</v>
      </c>
      <c r="BK58" s="246">
        <f t="shared" ca="1" si="20"/>
        <v>0</v>
      </c>
      <c r="BL58" s="246">
        <f t="shared" ca="1" si="20"/>
        <v>0</v>
      </c>
      <c r="BM58" s="246">
        <f t="shared" ca="1" si="20"/>
        <v>0</v>
      </c>
      <c r="BN58" s="32"/>
      <c r="BO58" s="32"/>
      <c r="BP58" s="32"/>
      <c r="BS58" s="939" t="s">
        <v>1725</v>
      </c>
      <c r="BX58" s="966" t="str" cm="1">
        <f t="array" aca="1" ref="BX58" ca="1">D58&amp;"::"&amp;IF(N58&lt;&gt;"",N58,"Неопределено")&amp;"::"&amp;IF(M58&lt;&gt;"",M58,"Неопределено")&amp;"::"&amp;IF(O58&lt;&gt;"",O58,"Неопределено")&amp;"::"&amp;IF(P58&lt;&gt;"",P58,"Неопределено")&amp;"::"&amp;IF(Q58&lt;&gt;"",Q58,"Неопределено")&amp;"::"&amp;IF(R58&lt;&gt;"",R58,"Неопределено")</f>
        <v>M10655::0::Неопределено::Неопределено::Неопределено::Неопределено::Неопределено</v>
      </c>
    </row>
    <row r="59" spans="3:76" ht="48.75" hidden="1" customHeight="1" x14ac:dyDescent="0.15">
      <c r="C59" s="1016" t="s">
        <v>1726</v>
      </c>
      <c r="D59" s="960" t="s">
        <v>1727</v>
      </c>
      <c r="E59" s="630">
        <v>50</v>
      </c>
      <c r="F59" s="725" cm="1">
        <f t="array" aca="1" ref="F59" ca="1">OFFSET(G59,-1,-1)</f>
        <v>0</v>
      </c>
      <c r="M59" s="976"/>
      <c r="N59" s="976" cm="1">
        <f t="array" aca="1" ref="N59" ca="1">OFFSET(M59,-1,1)</f>
        <v>0</v>
      </c>
      <c r="O59" s="977"/>
      <c r="P59" s="977"/>
      <c r="Q59" s="977"/>
      <c r="R59" s="977"/>
      <c r="T59" s="640" t="b" cm="1">
        <f t="array" aca="1" ref="T59" ca="1">T58</f>
        <v>0</v>
      </c>
      <c r="X59" s="1311"/>
      <c r="Z59" s="1311"/>
      <c r="AB59" s="508" t="s">
        <v>1728</v>
      </c>
      <c r="AC59" s="832" t="s">
        <v>1726</v>
      </c>
      <c r="AD59" s="517" t="s">
        <v>1044</v>
      </c>
      <c r="AE59" s="88"/>
      <c r="AF59" s="88"/>
      <c r="AG59" s="88"/>
      <c r="AH59" s="246">
        <f>AG59-AF59</f>
        <v>0</v>
      </c>
      <c r="AI59" s="88"/>
      <c r="AJ59" s="526"/>
      <c r="AK59" s="88"/>
      <c r="AL59" s="88"/>
      <c r="AM59" s="88"/>
      <c r="AN59" s="88"/>
      <c r="AO59" s="88"/>
      <c r="AP59" s="88"/>
      <c r="AQ59" s="88"/>
      <c r="AR59" s="88"/>
      <c r="AS59" s="88"/>
      <c r="AT59" s="526"/>
      <c r="AU59" s="88"/>
      <c r="AV59" s="88"/>
      <c r="AW59" s="88"/>
      <c r="AX59" s="88"/>
      <c r="AY59" s="88"/>
      <c r="AZ59" s="88"/>
      <c r="BA59" s="88"/>
      <c r="BB59" s="88"/>
      <c r="BC59" s="88"/>
      <c r="BD59" s="246">
        <f>IF(AI59=0,0,(AT59-AI59)/AI59*100)</f>
        <v>0</v>
      </c>
      <c r="BE59" s="246">
        <f t="shared" si="20"/>
        <v>0</v>
      </c>
      <c r="BF59" s="246">
        <f t="shared" si="20"/>
        <v>0</v>
      </c>
      <c r="BG59" s="246">
        <f t="shared" si="20"/>
        <v>0</v>
      </c>
      <c r="BH59" s="246">
        <f t="shared" si="20"/>
        <v>0</v>
      </c>
      <c r="BI59" s="246">
        <f t="shared" si="20"/>
        <v>0</v>
      </c>
      <c r="BJ59" s="246">
        <f t="shared" si="20"/>
        <v>0</v>
      </c>
      <c r="BK59" s="246">
        <f t="shared" si="20"/>
        <v>0</v>
      </c>
      <c r="BL59" s="246">
        <f t="shared" si="20"/>
        <v>0</v>
      </c>
      <c r="BM59" s="246">
        <f t="shared" si="20"/>
        <v>0</v>
      </c>
      <c r="BN59" s="32"/>
      <c r="BO59" s="32"/>
      <c r="BP59" s="32"/>
      <c r="BS59" s="939" t="s">
        <v>1729</v>
      </c>
      <c r="BX59" s="966" t="str" cm="1">
        <f t="array" aca="1" ref="BX59" ca="1">D59&amp;"::"&amp;IF(N59&lt;&gt;"",N59,"Неопределено")&amp;"::"&amp;IF(M59&lt;&gt;"",M59,"Неопределено")&amp;"::"&amp;IF(O59&lt;&gt;"",O59,"Неопределено")&amp;"::"&amp;IF(P59&lt;&gt;"",P59,"Неопределено")&amp;"::"&amp;IF(Q59&lt;&gt;"",Q59,"Неопределено")&amp;"::"&amp;IF(R59&lt;&gt;"",R59,"Неопределено")</f>
        <v>M11579::0::Неопределено::Неопределено::Неопределено::Неопределено::Неопределено</v>
      </c>
    </row>
    <row r="60" spans="3:76" ht="14.65" hidden="1" customHeight="1" x14ac:dyDescent="0.15">
      <c r="C60" s="992" t="s">
        <v>1730</v>
      </c>
      <c r="D60" s="960" t="s">
        <v>1731</v>
      </c>
      <c r="E60" s="630">
        <v>15</v>
      </c>
      <c r="F60" s="725" cm="1">
        <f t="array" aca="1" ref="F60" ca="1">OFFSET(G60,-1,-1)</f>
        <v>0</v>
      </c>
      <c r="G60" s="141" t="s">
        <v>1732</v>
      </c>
      <c r="M60" s="976"/>
      <c r="N60" s="976" cm="1">
        <f t="array" aca="1" ref="N60" ca="1">OFFSET(M60,-1,1)</f>
        <v>0</v>
      </c>
      <c r="O60" s="981"/>
      <c r="P60" s="977"/>
      <c r="Q60" s="977"/>
      <c r="R60" s="981"/>
      <c r="T60" s="640" t="b" cm="1">
        <f t="array" aca="1" ref="T60" ca="1">T59</f>
        <v>0</v>
      </c>
      <c r="X60" s="1311"/>
      <c r="Z60" s="1311"/>
      <c r="AB60" s="513" t="s">
        <v>1733</v>
      </c>
      <c r="AC60" s="825" t="s">
        <v>1734</v>
      </c>
      <c r="AD60" s="517" t="s">
        <v>1044</v>
      </c>
      <c r="AE60" s="547">
        <f ca="1">AE58+AE59</f>
        <v>0</v>
      </c>
      <c r="AF60" s="547">
        <f ca="1">AF58+AF59</f>
        <v>0</v>
      </c>
      <c r="AG60" s="547">
        <f ca="1">AG58+AG59</f>
        <v>0</v>
      </c>
      <c r="AH60" s="246">
        <f ca="1">AG60-AF60</f>
        <v>0</v>
      </c>
      <c r="AI60" s="547">
        <f t="shared" ref="AI60:BC60" ca="1" si="21">AI58+AI59</f>
        <v>0</v>
      </c>
      <c r="AJ60" s="547">
        <f t="shared" ca="1" si="21"/>
        <v>0</v>
      </c>
      <c r="AK60" s="547">
        <f t="shared" ca="1" si="21"/>
        <v>0</v>
      </c>
      <c r="AL60" s="547">
        <f t="shared" ca="1" si="21"/>
        <v>0</v>
      </c>
      <c r="AM60" s="547">
        <f t="shared" ca="1" si="21"/>
        <v>0</v>
      </c>
      <c r="AN60" s="547">
        <f t="shared" ca="1" si="21"/>
        <v>0</v>
      </c>
      <c r="AO60" s="547">
        <f t="shared" ca="1" si="21"/>
        <v>0</v>
      </c>
      <c r="AP60" s="547">
        <f t="shared" ca="1" si="21"/>
        <v>0</v>
      </c>
      <c r="AQ60" s="547">
        <f t="shared" ca="1" si="21"/>
        <v>0</v>
      </c>
      <c r="AR60" s="547">
        <f t="shared" ca="1" si="21"/>
        <v>0</v>
      </c>
      <c r="AS60" s="547">
        <f t="shared" ca="1" si="21"/>
        <v>0</v>
      </c>
      <c r="AT60" s="547">
        <f t="shared" ca="1" si="21"/>
        <v>0</v>
      </c>
      <c r="AU60" s="547">
        <f t="shared" ca="1" si="21"/>
        <v>0</v>
      </c>
      <c r="AV60" s="547">
        <f t="shared" ca="1" si="21"/>
        <v>0</v>
      </c>
      <c r="AW60" s="547">
        <f t="shared" ca="1" si="21"/>
        <v>0</v>
      </c>
      <c r="AX60" s="547">
        <f t="shared" ca="1" si="21"/>
        <v>0</v>
      </c>
      <c r="AY60" s="547">
        <f t="shared" ca="1" si="21"/>
        <v>0</v>
      </c>
      <c r="AZ60" s="547">
        <f t="shared" ca="1" si="21"/>
        <v>0</v>
      </c>
      <c r="BA60" s="547">
        <f t="shared" ca="1" si="21"/>
        <v>0</v>
      </c>
      <c r="BB60" s="547">
        <f t="shared" ca="1" si="21"/>
        <v>0</v>
      </c>
      <c r="BC60" s="547">
        <f t="shared" ca="1" si="21"/>
        <v>0</v>
      </c>
      <c r="BD60" s="246">
        <f ca="1">IF(AI60=0,0,(AT60-AI60)/AI60*100)</f>
        <v>0</v>
      </c>
      <c r="BE60" s="246">
        <f t="shared" ca="1" si="20"/>
        <v>0</v>
      </c>
      <c r="BF60" s="246">
        <f t="shared" ca="1" si="20"/>
        <v>0</v>
      </c>
      <c r="BG60" s="246">
        <f t="shared" ca="1" si="20"/>
        <v>0</v>
      </c>
      <c r="BH60" s="246">
        <f t="shared" ca="1" si="20"/>
        <v>0</v>
      </c>
      <c r="BI60" s="246">
        <f t="shared" ca="1" si="20"/>
        <v>0</v>
      </c>
      <c r="BJ60" s="246">
        <f t="shared" ca="1" si="20"/>
        <v>0</v>
      </c>
      <c r="BK60" s="246">
        <f t="shared" ca="1" si="20"/>
        <v>0</v>
      </c>
      <c r="BL60" s="246">
        <f t="shared" ca="1" si="20"/>
        <v>0</v>
      </c>
      <c r="BM60" s="246">
        <f t="shared" ca="1" si="20"/>
        <v>0</v>
      </c>
      <c r="BN60" s="32"/>
      <c r="BO60" s="32"/>
      <c r="BP60" s="32"/>
      <c r="BS60" s="939" t="s">
        <v>1735</v>
      </c>
      <c r="BX60" s="966" t="str" cm="1">
        <f t="array" aca="1" ref="BX60" ca="1">D60&amp;"::"&amp;IF(N60&lt;&gt;"",N60,"Неопределено")&amp;"::"&amp;IF(M60&lt;&gt;"",M60,"Неопределено")&amp;"::"&amp;IF(O60&lt;&gt;"",O60,"Неопределено")&amp;"::"&amp;IF(P60&lt;&gt;"",P60,"Неопределено")&amp;"::"&amp;IF(Q60&lt;&gt;"",Q60,"Неопределено")&amp;"::"&amp;IF(R60&lt;&gt;"",R60,"Неопределено")</f>
        <v>M11580::0::Неопределено::Неопределено::Неопределено::Неопределено::Неопределено</v>
      </c>
    </row>
    <row r="61" spans="3:76" ht="14.65" hidden="1" customHeight="1" x14ac:dyDescent="0.15">
      <c r="C61" s="1016" t="s">
        <v>1736</v>
      </c>
      <c r="D61" s="960" t="s">
        <v>1737</v>
      </c>
      <c r="E61" s="630">
        <v>15</v>
      </c>
      <c r="F61" s="725" cm="1">
        <f t="array" aca="1" ref="F61" ca="1">OFFSET(G61,-1,-1)</f>
        <v>0</v>
      </c>
      <c r="G61" s="141" t="s">
        <v>986</v>
      </c>
      <c r="L61" s="141" t="s">
        <v>1738</v>
      </c>
      <c r="M61" s="976"/>
      <c r="N61" s="976" cm="1">
        <f t="array" aca="1" ref="N61" ca="1">OFFSET(M61,-1,1)</f>
        <v>0</v>
      </c>
      <c r="O61" s="981"/>
      <c r="P61" s="977"/>
      <c r="Q61" s="977"/>
      <c r="R61" s="981"/>
      <c r="T61" s="640" t="b">
        <f ca="1">AND(F61&gt;0,G27="двухставочный")</f>
        <v>0</v>
      </c>
      <c r="X61" s="1311"/>
      <c r="Z61" s="1311"/>
      <c r="AB61" s="521" t="str">
        <f>AB60&amp;".1"</f>
        <v>14.1</v>
      </c>
      <c r="AC61" s="488" t="s">
        <v>1739</v>
      </c>
      <c r="AD61" s="248" t="s">
        <v>805</v>
      </c>
      <c r="AE61" s="76">
        <f ca="1">SUMIFS('Ресурсы (5.4)'!AE$26:AE$67,'Ресурсы (5.4)'!$F$26:$F$67,$F61,'Ресурсы (5.4)'!$AB$26:$AB$67,"6.1")</f>
        <v>0</v>
      </c>
      <c r="AF61" s="76">
        <f ca="1">SUMIFS('Ресурсы (5.4)'!AF$26:AF$67,'Ресурсы (5.4)'!$F$26:$F$67,$F61,'Ресурсы (5.4)'!$AB$26:$AB$67,"6.1")</f>
        <v>0</v>
      </c>
      <c r="AG61" s="76">
        <f ca="1">SUMIFS('Ресурсы (5.4)'!AG$26:AG$67,'Ресурсы (5.4)'!$F$26:$F$67,$F61,'Ресурсы (5.4)'!$AB$26:$AB$67,"6.1")</f>
        <v>0</v>
      </c>
      <c r="AH61" s="246">
        <f ca="1">AG61-AF61</f>
        <v>0</v>
      </c>
      <c r="AI61" s="76">
        <f ca="1">SUMIFS('Ресурсы (5.4)'!AI$26:AI$67,'Ресурсы (5.4)'!$F$26:$F$67,$F61,'Ресурсы (5.4)'!$AB$26:$AB$67,"6.1")</f>
        <v>0</v>
      </c>
      <c r="AJ61" s="486">
        <f ca="1">SUMIFS('Ресурсы (5.4)'!AJ$26:AJ$67,'Ресурсы (5.4)'!$F$26:$F$67,$F61,'Ресурсы (5.4)'!$AB$26:$AB$67,"6.1")</f>
        <v>0</v>
      </c>
      <c r="AK61" s="76">
        <f ca="1">SUMIFS('Ресурсы (5.4)'!AK$26:AK$67,'Ресурсы (5.4)'!$F$26:$F$67,$F61,'Ресурсы (5.4)'!$AB$26:$AB$67,"6.1")</f>
        <v>0</v>
      </c>
      <c r="AL61" s="76">
        <f ca="1">SUMIFS('Ресурсы (5.4)'!AL$26:AL$67,'Ресурсы (5.4)'!$F$26:$F$67,$F61,'Ресурсы (5.4)'!$AB$26:$AB$67,"6.1")</f>
        <v>0</v>
      </c>
      <c r="AM61" s="76">
        <f ca="1">SUMIFS('Ресурсы (5.4)'!AM$26:AM$67,'Ресурсы (5.4)'!$F$26:$F$67,$F61,'Ресурсы (5.4)'!$AB$26:$AB$67,"6.1")</f>
        <v>0</v>
      </c>
      <c r="AN61" s="76">
        <f ca="1">SUMIFS('Ресурсы (5.4)'!AN$26:AN$67,'Ресурсы (5.4)'!$F$26:$F$67,$F61,'Ресурсы (5.4)'!$AB$26:$AB$67,"6.1")</f>
        <v>0</v>
      </c>
      <c r="AO61" s="76">
        <f ca="1">SUMIFS('Ресурсы (5.4)'!AO$26:AO$67,'Ресурсы (5.4)'!$F$26:$F$67,$F61,'Ресурсы (5.4)'!$AB$26:$AB$67,"6.1")</f>
        <v>0</v>
      </c>
      <c r="AP61" s="76">
        <f ca="1">SUMIFS('Ресурсы (5.4)'!AP$26:AP$67,'Ресурсы (5.4)'!$F$26:$F$67,$F61,'Ресурсы (5.4)'!$AB$26:$AB$67,"6.1")</f>
        <v>0</v>
      </c>
      <c r="AQ61" s="76">
        <f ca="1">SUMIFS('Ресурсы (5.4)'!AQ$26:AQ$67,'Ресурсы (5.4)'!$F$26:$F$67,$F61,'Ресурсы (5.4)'!$AB$26:$AB$67,"6.1")</f>
        <v>0</v>
      </c>
      <c r="AR61" s="76">
        <f ca="1">SUMIFS('Ресурсы (5.4)'!AR$26:AR$67,'Ресурсы (5.4)'!$F$26:$F$67,$F61,'Ресурсы (5.4)'!$AB$26:$AB$67,"6.1")</f>
        <v>0</v>
      </c>
      <c r="AS61" s="76">
        <f ca="1">SUMIFS('Ресурсы (5.4)'!AS$26:AS$67,'Ресурсы (5.4)'!$F$26:$F$67,$F61,'Ресурсы (5.4)'!$AB$26:$AB$67,"6.1")</f>
        <v>0</v>
      </c>
      <c r="AT61" s="486">
        <f ca="1">SUMIFS('Ресурсы (5.4)'!AT$26:AT$67,'Ресурсы (5.4)'!$F$26:$F$67,$F61,'Ресурсы (5.4)'!$AB$26:$AB$67,"6.1")</f>
        <v>0</v>
      </c>
      <c r="AU61" s="76">
        <f ca="1">SUMIFS('Ресурсы (5.4)'!AU$26:AU$67,'Ресурсы (5.4)'!$F$26:$F$67,$F61,'Ресурсы (5.4)'!$AB$26:$AB$67,"6.1")</f>
        <v>0</v>
      </c>
      <c r="AV61" s="76">
        <f ca="1">SUMIFS('Ресурсы (5.4)'!AV$26:AV$67,'Ресурсы (5.4)'!$F$26:$F$67,$F61,'Ресурсы (5.4)'!$AB$26:$AB$67,"6.1")</f>
        <v>0</v>
      </c>
      <c r="AW61" s="76">
        <f ca="1">SUMIFS('Ресурсы (5.4)'!AW$26:AW$67,'Ресурсы (5.4)'!$F$26:$F$67,$F61,'Ресурсы (5.4)'!$AB$26:$AB$67,"6.1")</f>
        <v>0</v>
      </c>
      <c r="AX61" s="76">
        <f ca="1">SUMIFS('Ресурсы (5.4)'!AX$26:AX$67,'Ресурсы (5.4)'!$F$26:$F$67,$F61,'Ресурсы (5.4)'!$AB$26:$AB$67,"6.1")</f>
        <v>0</v>
      </c>
      <c r="AY61" s="76">
        <f ca="1">SUMIFS('Ресурсы (5.4)'!AY$26:AY$67,'Ресурсы (5.4)'!$F$26:$F$67,$F61,'Ресурсы (5.4)'!$AB$26:$AB$67,"6.1")</f>
        <v>0</v>
      </c>
      <c r="AZ61" s="76">
        <f ca="1">SUMIFS('Ресурсы (5.4)'!AZ$26:AZ$67,'Ресурсы (5.4)'!$F$26:$F$67,$F61,'Ресурсы (5.4)'!$AB$26:$AB$67,"6.1")</f>
        <v>0</v>
      </c>
      <c r="BA61" s="76">
        <f ca="1">SUMIFS('Ресурсы (5.4)'!BA$26:BA$67,'Ресурсы (5.4)'!$F$26:$F$67,$F61,'Ресурсы (5.4)'!$AB$26:$AB$67,"6.1")</f>
        <v>0</v>
      </c>
      <c r="BB61" s="76">
        <f ca="1">SUMIFS('Ресурсы (5.4)'!BB$26:BB$67,'Ресурсы (5.4)'!$F$26:$F$67,$F61,'Ресурсы (5.4)'!$AB$26:$AB$67,"6.1")</f>
        <v>0</v>
      </c>
      <c r="BC61" s="76">
        <f ca="1">SUMIFS('Ресурсы (5.4)'!BC$26:BC$67,'Ресурсы (5.4)'!$F$26:$F$67,$F61,'Ресурсы (5.4)'!$AB$26:$AB$67,"6.1")</f>
        <v>0</v>
      </c>
      <c r="BD61" s="246">
        <f ca="1">IF(AI61=0,0,(AT61-AI61)/AI61*100)</f>
        <v>0</v>
      </c>
      <c r="BE61" s="246">
        <f t="shared" ca="1" si="20"/>
        <v>0</v>
      </c>
      <c r="BF61" s="246">
        <f t="shared" ca="1" si="20"/>
        <v>0</v>
      </c>
      <c r="BG61" s="246">
        <f t="shared" ca="1" si="20"/>
        <v>0</v>
      </c>
      <c r="BH61" s="246">
        <f t="shared" ca="1" si="20"/>
        <v>0</v>
      </c>
      <c r="BI61" s="246">
        <f t="shared" ca="1" si="20"/>
        <v>0</v>
      </c>
      <c r="BJ61" s="246">
        <f t="shared" ca="1" si="20"/>
        <v>0</v>
      </c>
      <c r="BK61" s="246">
        <f t="shared" ca="1" si="20"/>
        <v>0</v>
      </c>
      <c r="BL61" s="246">
        <f t="shared" ca="1" si="20"/>
        <v>0</v>
      </c>
      <c r="BM61" s="246">
        <f t="shared" ca="1" si="20"/>
        <v>0</v>
      </c>
      <c r="BN61" s="25"/>
      <c r="BO61" s="25"/>
      <c r="BP61" s="25"/>
      <c r="BS61" s="939" t="s">
        <v>1740</v>
      </c>
      <c r="BX61" s="966" t="str" cm="1">
        <f t="array" aca="1" ref="BX61" ca="1">D61&amp;"::"&amp;IF(N61&lt;&gt;"",N61,"Неопределено")&amp;"::"&amp;IF(M61&lt;&gt;"",M61,"Неопределено")&amp;"::"&amp;IF(O61&lt;&gt;"",O61,"Неопределено")&amp;"::"&amp;IF(P61&lt;&gt;"",P61,"Неопределено")&amp;"::"&amp;IF(Q61&lt;&gt;"",Q61,"Неопределено")&amp;"::"&amp;IF(R61&lt;&gt;"",R61,"Неопределено")</f>
        <v>M11581::0::Неопределено::Неопределено::Неопределено::Неопределено::Неопределено</v>
      </c>
    </row>
    <row r="62" spans="3:76" ht="14.65" hidden="1" customHeight="1" x14ac:dyDescent="0.15">
      <c r="C62" s="1016" t="s">
        <v>1741</v>
      </c>
      <c r="D62" s="960" t="s">
        <v>1742</v>
      </c>
      <c r="E62" s="630">
        <v>15</v>
      </c>
      <c r="F62" s="725" cm="1">
        <f t="array" aca="1" ref="F62" ca="1">OFFSET(G62,-1,-1)</f>
        <v>0</v>
      </c>
      <c r="L62" s="141" t="s">
        <v>1738</v>
      </c>
      <c r="M62" s="976"/>
      <c r="N62" s="976" cm="1">
        <f t="array" aca="1" ref="N62" ca="1">OFFSET(M62,-1,1)</f>
        <v>0</v>
      </c>
      <c r="O62" s="981"/>
      <c r="P62" s="977"/>
      <c r="Q62" s="977"/>
      <c r="R62" s="981"/>
      <c r="T62" s="640" t="b" cm="1">
        <f t="array" aca="1" ref="T62" ca="1">T61</f>
        <v>0</v>
      </c>
      <c r="X62" s="1311"/>
      <c r="Z62" s="1311"/>
      <c r="AB62" s="521" t="str">
        <f>AB60&amp;".2"</f>
        <v>14.2</v>
      </c>
      <c r="AC62" s="488" t="s">
        <v>1741</v>
      </c>
      <c r="AD62" s="248" t="s">
        <v>805</v>
      </c>
      <c r="AE62" s="484">
        <f ca="1">AE60-AE61</f>
        <v>0</v>
      </c>
      <c r="AF62" s="484">
        <f ca="1">AF60-AF61</f>
        <v>0</v>
      </c>
      <c r="AG62" s="484">
        <f ca="1">AG60-AG61</f>
        <v>0</v>
      </c>
      <c r="AH62" s="246">
        <f ca="1">AG62-AF62</f>
        <v>0</v>
      </c>
      <c r="AI62" s="484">
        <f t="shared" ref="AI62:BC62" ca="1" si="22">AI60-AI61</f>
        <v>0</v>
      </c>
      <c r="AJ62" s="484">
        <f t="shared" ca="1" si="22"/>
        <v>0</v>
      </c>
      <c r="AK62" s="484">
        <f t="shared" ca="1" si="22"/>
        <v>0</v>
      </c>
      <c r="AL62" s="484">
        <f t="shared" ca="1" si="22"/>
        <v>0</v>
      </c>
      <c r="AM62" s="484">
        <f t="shared" ca="1" si="22"/>
        <v>0</v>
      </c>
      <c r="AN62" s="484">
        <f t="shared" ca="1" si="22"/>
        <v>0</v>
      </c>
      <c r="AO62" s="484">
        <f t="shared" ca="1" si="22"/>
        <v>0</v>
      </c>
      <c r="AP62" s="484">
        <f t="shared" ca="1" si="22"/>
        <v>0</v>
      </c>
      <c r="AQ62" s="484">
        <f t="shared" ca="1" si="22"/>
        <v>0</v>
      </c>
      <c r="AR62" s="484">
        <f t="shared" ca="1" si="22"/>
        <v>0</v>
      </c>
      <c r="AS62" s="484">
        <f t="shared" ca="1" si="22"/>
        <v>0</v>
      </c>
      <c r="AT62" s="484">
        <f t="shared" ca="1" si="22"/>
        <v>0</v>
      </c>
      <c r="AU62" s="484">
        <f t="shared" ca="1" si="22"/>
        <v>0</v>
      </c>
      <c r="AV62" s="484">
        <f t="shared" ca="1" si="22"/>
        <v>0</v>
      </c>
      <c r="AW62" s="484">
        <f t="shared" ca="1" si="22"/>
        <v>0</v>
      </c>
      <c r="AX62" s="484">
        <f t="shared" ca="1" si="22"/>
        <v>0</v>
      </c>
      <c r="AY62" s="484">
        <f t="shared" ca="1" si="22"/>
        <v>0</v>
      </c>
      <c r="AZ62" s="484">
        <f t="shared" ca="1" si="22"/>
        <v>0</v>
      </c>
      <c r="BA62" s="484">
        <f t="shared" ca="1" si="22"/>
        <v>0</v>
      </c>
      <c r="BB62" s="484">
        <f t="shared" ca="1" si="22"/>
        <v>0</v>
      </c>
      <c r="BC62" s="518">
        <f t="shared" ca="1" si="22"/>
        <v>0</v>
      </c>
      <c r="BD62" s="246">
        <f ca="1">IF(AI62=0,0,(AT62-AI62)/AI62*100)</f>
        <v>0</v>
      </c>
      <c r="BE62" s="246">
        <f t="shared" ca="1" si="20"/>
        <v>0</v>
      </c>
      <c r="BF62" s="246">
        <f t="shared" ca="1" si="20"/>
        <v>0</v>
      </c>
      <c r="BG62" s="246">
        <f t="shared" ca="1" si="20"/>
        <v>0</v>
      </c>
      <c r="BH62" s="246">
        <f t="shared" ca="1" si="20"/>
        <v>0</v>
      </c>
      <c r="BI62" s="246">
        <f t="shared" ca="1" si="20"/>
        <v>0</v>
      </c>
      <c r="BJ62" s="246">
        <f t="shared" ca="1" si="20"/>
        <v>0</v>
      </c>
      <c r="BK62" s="246">
        <f t="shared" ca="1" si="20"/>
        <v>0</v>
      </c>
      <c r="BL62" s="246">
        <f t="shared" ca="1" si="20"/>
        <v>0</v>
      </c>
      <c r="BM62" s="246">
        <f t="shared" ca="1" si="20"/>
        <v>0</v>
      </c>
      <c r="BN62" s="25"/>
      <c r="BO62" s="25"/>
      <c r="BP62" s="25"/>
      <c r="BS62" s="939" t="s">
        <v>1743</v>
      </c>
      <c r="BX62" s="966" t="str" cm="1">
        <f t="array" aca="1" ref="BX62" ca="1">D62&amp;"::"&amp;IF(N62&lt;&gt;"",N62,"Неопределено")&amp;"::"&amp;IF(M62&lt;&gt;"",M62,"Неопределено")&amp;"::"&amp;IF(O62&lt;&gt;"",O62,"Неопределено")&amp;"::"&amp;IF(P62&lt;&gt;"",P62,"Неопределено")&amp;"::"&amp;IF(Q62&lt;&gt;"",Q62,"Неопределено")&amp;"::"&amp;IF(R62&lt;&gt;"",R62,"Неопределено")</f>
        <v>M11582::0::Неопределено::Неопределено::Неопределено::Неопределено::Неопределено</v>
      </c>
    </row>
    <row r="63" spans="3:76" ht="14.65" hidden="1" customHeight="1" x14ac:dyDescent="0.15">
      <c r="C63" s="992" t="s">
        <v>1744</v>
      </c>
      <c r="D63" s="960" t="s">
        <v>1745</v>
      </c>
      <c r="E63" s="630">
        <v>15</v>
      </c>
      <c r="F63" s="725" cm="1">
        <f t="array" aca="1" ref="F63" ca="1">OFFSET(G63,-1,-1)</f>
        <v>0</v>
      </c>
      <c r="M63" s="976"/>
      <c r="N63" s="976" cm="1">
        <f t="array" aca="1" ref="N63" ca="1">OFFSET(M63,-1,1)</f>
        <v>0</v>
      </c>
      <c r="O63" s="977"/>
      <c r="P63" s="977"/>
      <c r="Q63" s="977"/>
      <c r="R63" s="977"/>
      <c r="T63" s="640" t="b" cm="1">
        <f t="array" aca="1" ref="T63" ca="1">T60</f>
        <v>0</v>
      </c>
      <c r="X63" s="1311"/>
      <c r="Z63" s="1311"/>
      <c r="AB63" s="253" t="s">
        <v>1746</v>
      </c>
      <c r="AC63" s="249" t="s">
        <v>1747</v>
      </c>
      <c r="AD63" s="254" t="s">
        <v>592</v>
      </c>
      <c r="AE63" s="50">
        <f ca="1">IF($K27="передача тепловой энергии",SUMIFS('Баланс Тр'!AE$27:AE$57,'Баланс Тр'!$F$27:$F$57,$F63,'Баланс Тр'!$AB$27:$AB$57,"3"),SUMIFS('Баланс Пр'!AE$27:AE$301,'Баланс Пр'!$F$27:$F$301,$F63,'Баланс Пр'!$AB$27:$AB$301,"9.1"))</f>
        <v>0</v>
      </c>
      <c r="AF63" s="485"/>
      <c r="AG63" s="485"/>
      <c r="AH63" s="485"/>
      <c r="AI63" s="50">
        <f ca="1">IF($K27="передача тепловой энергии",SUMIFS('Баланс Тр'!AH$27:AH$57,'Баланс Тр'!$F$27:$F$57,$F63,'Баланс Тр'!$AB$27:$AB$57,"3"),SUMIFS('Баланс Пр'!AH$27:AH$301,'Баланс Пр'!$F$27:$F$301,$F63,'Баланс Пр'!$AB$27:$AB$301,"9.1"))</f>
        <v>0</v>
      </c>
      <c r="AJ63" s="247">
        <f ca="1">IF($K27="передача тепловой энергии",SUMIFS('Баланс Тр'!AI$27:AI$57,'Баланс Тр'!$F$27:$F$57,$F63,'Баланс Тр'!$AB$27:$AB$57,"3"),SUMIFS('Баланс Пр'!AI$27:AI$301,'Баланс Пр'!$F$27:$F$301,$F63,'Баланс Пр'!$AB$27:$AB$301,"9.1"))</f>
        <v>0</v>
      </c>
      <c r="AK63" s="50">
        <f ca="1">IF($K27="передача тепловой энергии",SUMIFS('Баланс Тр'!AJ$27:AJ$57,'Баланс Тр'!$F$27:$F$57,$F63,'Баланс Тр'!$AB$27:$AB$57,"3"),SUMIFS('Баланс Пр'!AJ$27:AJ$301,'Баланс Пр'!$F$27:$F$301,$F63,'Баланс Пр'!$AB$27:$AB$301,"9.1"))</f>
        <v>0</v>
      </c>
      <c r="AL63" s="50">
        <f ca="1">IF($K27="передача тепловой энергии",SUMIFS('Баланс Тр'!AK$27:AK$57,'Баланс Тр'!$F$27:$F$57,$F63,'Баланс Тр'!$AB$27:$AB$57,"3"),SUMIFS('Баланс Пр'!AK$27:AK$301,'Баланс Пр'!$F$27:$F$301,$F63,'Баланс Пр'!$AB$27:$AB$301,"9.1"))</f>
        <v>0</v>
      </c>
      <c r="AM63" s="50">
        <f ca="1">IF($K27="передача тепловой энергии",SUMIFS('Баланс Тр'!AL$27:AL$57,'Баланс Тр'!$F$27:$F$57,$F63,'Баланс Тр'!$AB$27:$AB$57,"3"),SUMIFS('Баланс Пр'!AL$27:AL$301,'Баланс Пр'!$F$27:$F$301,$F63,'Баланс Пр'!$AB$27:$AB$301,"9.1"))</f>
        <v>0</v>
      </c>
      <c r="AN63" s="50">
        <f ca="1">IF($K27="передача тепловой энергии",SUMIFS('Баланс Тр'!AM$27:AM$57,'Баланс Тр'!$F$27:$F$57,$F63,'Баланс Тр'!$AB$27:$AB$57,"3"),SUMIFS('Баланс Пр'!AM$27:AM$301,'Баланс Пр'!$F$27:$F$301,$F63,'Баланс Пр'!$AB$27:$AB$301,"9.1"))</f>
        <v>0</v>
      </c>
      <c r="AO63" s="50">
        <f ca="1">IF($K27="передача тепловой энергии",SUMIFS('Баланс Тр'!AN$27:AN$57,'Баланс Тр'!$F$27:$F$57,$F63,'Баланс Тр'!$AB$27:$AB$57,"3"),SUMIFS('Баланс Пр'!AN$27:AN$301,'Баланс Пр'!$F$27:$F$301,$F63,'Баланс Пр'!$AB$27:$AB$301,"9.1"))</f>
        <v>0</v>
      </c>
      <c r="AP63" s="50">
        <f ca="1">IF($K27="передача тепловой энергии",SUMIFS('Баланс Тр'!AO$27:AO$57,'Баланс Тр'!$F$27:$F$57,$F63,'Баланс Тр'!$AB$27:$AB$57,"3"),SUMIFS('Баланс Пр'!AO$27:AO$301,'Баланс Пр'!$F$27:$F$301,$F63,'Баланс Пр'!$AB$27:$AB$301,"9.1"))</f>
        <v>0</v>
      </c>
      <c r="AQ63" s="50">
        <f ca="1">IF($K27="передача тепловой энергии",SUMIFS('Баланс Тр'!AP$27:AP$57,'Баланс Тр'!$F$27:$F$57,$F63,'Баланс Тр'!$AB$27:$AB$57,"3"),SUMIFS('Баланс Пр'!AP$27:AP$301,'Баланс Пр'!$F$27:$F$301,$F63,'Баланс Пр'!$AB$27:$AB$301,"9.1"))</f>
        <v>0</v>
      </c>
      <c r="AR63" s="50">
        <f ca="1">IF($K27="передача тепловой энергии",SUMIFS('Баланс Тр'!AQ$27:AQ$57,'Баланс Тр'!$F$27:$F$57,$F63,'Баланс Тр'!$AB$27:$AB$57,"3"),SUMIFS('Баланс Пр'!AQ$27:AQ$301,'Баланс Пр'!$F$27:$F$301,$F63,'Баланс Пр'!$AB$27:$AB$301,"9.1"))</f>
        <v>0</v>
      </c>
      <c r="AS63" s="50">
        <f ca="1">IF($K27="передача тепловой энергии",SUMIFS('Баланс Тр'!AR$27:AR$57,'Баланс Тр'!$F$27:$F$57,$F63,'Баланс Тр'!$AB$27:$AB$57,"3"),SUMIFS('Баланс Пр'!AR$27:AR$301,'Баланс Пр'!$F$27:$F$301,$F63,'Баланс Пр'!$AB$27:$AB$301,"9.1"))</f>
        <v>0</v>
      </c>
      <c r="AT63" s="247">
        <f ca="1">IF($K27="передача тепловой энергии",SUMIFS('Баланс Тр'!AS$27:AS$57,'Баланс Тр'!$F$27:$F$57,$F63,'Баланс Тр'!$AB$27:$AB$57,"3"),SUMIFS('Баланс Пр'!AS$27:AS$301,'Баланс Пр'!$F$27:$F$301,$F63,'Баланс Пр'!$AB$27:$AB$301,"9.1"))</f>
        <v>0</v>
      </c>
      <c r="AU63" s="50">
        <f ca="1">IF($K27="передача тепловой энергии",SUMIFS('Баланс Тр'!AT$27:AT$57,'Баланс Тр'!$F$27:$F$57,$F63,'Баланс Тр'!$AB$27:$AB$57,"3"),SUMIFS('Баланс Пр'!AT$27:AT$301,'Баланс Пр'!$F$27:$F$301,$F63,'Баланс Пр'!$AB$27:$AB$301,"9.1"))</f>
        <v>0</v>
      </c>
      <c r="AV63" s="50">
        <f ca="1">IF($K27="передача тепловой энергии",SUMIFS('Баланс Тр'!AU$27:AU$57,'Баланс Тр'!$F$27:$F$57,$F63,'Баланс Тр'!$AB$27:$AB$57,"3"),SUMIFS('Баланс Пр'!AU$27:AU$301,'Баланс Пр'!$F$27:$F$301,$F63,'Баланс Пр'!$AB$27:$AB$301,"9.1"))</f>
        <v>0</v>
      </c>
      <c r="AW63" s="50">
        <f ca="1">IF($K27="передача тепловой энергии",SUMIFS('Баланс Тр'!AV$27:AV$57,'Баланс Тр'!$F$27:$F$57,$F63,'Баланс Тр'!$AB$27:$AB$57,"3"),SUMIFS('Баланс Пр'!AV$27:AV$301,'Баланс Пр'!$F$27:$F$301,$F63,'Баланс Пр'!$AB$27:$AB$301,"9.1"))</f>
        <v>0</v>
      </c>
      <c r="AX63" s="50">
        <f ca="1">IF($K27="передача тепловой энергии",SUMIFS('Баланс Тр'!AW$27:AW$57,'Баланс Тр'!$F$27:$F$57,$F63,'Баланс Тр'!$AB$27:$AB$57,"3"),SUMIFS('Баланс Пр'!AW$27:AW$301,'Баланс Пр'!$F$27:$F$301,$F63,'Баланс Пр'!$AB$27:$AB$301,"9.1"))</f>
        <v>0</v>
      </c>
      <c r="AY63" s="50">
        <f ca="1">IF($K27="передача тепловой энергии",SUMIFS('Баланс Тр'!AX$27:AX$57,'Баланс Тр'!$F$27:$F$57,$F63,'Баланс Тр'!$AB$27:$AB$57,"3"),SUMIFS('Баланс Пр'!AX$27:AX$301,'Баланс Пр'!$F$27:$F$301,$F63,'Баланс Пр'!$AB$27:$AB$301,"9.1"))</f>
        <v>0</v>
      </c>
      <c r="AZ63" s="50">
        <f ca="1">IF($K27="передача тепловой энергии",SUMIFS('Баланс Тр'!AY$27:AY$57,'Баланс Тр'!$F$27:$F$57,$F63,'Баланс Тр'!$AB$27:$AB$57,"3"),SUMIFS('Баланс Пр'!AY$27:AY$301,'Баланс Пр'!$F$27:$F$301,$F63,'Баланс Пр'!$AB$27:$AB$301,"9.1"))</f>
        <v>0</v>
      </c>
      <c r="BA63" s="50">
        <f ca="1">IF($K27="передача тепловой энергии",SUMIFS('Баланс Тр'!AZ$27:AZ$57,'Баланс Тр'!$F$27:$F$57,$F63,'Баланс Тр'!$AB$27:$AB$57,"3"),SUMIFS('Баланс Пр'!AZ$27:AZ$301,'Баланс Пр'!$F$27:$F$301,$F63,'Баланс Пр'!$AB$27:$AB$301,"9.1"))</f>
        <v>0</v>
      </c>
      <c r="BB63" s="50">
        <f ca="1">IF($K27="передача тепловой энергии",SUMIFS('Баланс Тр'!BA$27:BA$57,'Баланс Тр'!$F$27:$F$57,$F63,'Баланс Тр'!$AB$27:$AB$57,"3"),SUMIFS('Баланс Пр'!BA$27:BA$301,'Баланс Пр'!$F$27:$F$301,$F63,'Баланс Пр'!$AB$27:$AB$301,"9.1"))</f>
        <v>0</v>
      </c>
      <c r="BC63" s="50">
        <f ca="1">IF($K27="передача тепловой энергии",SUMIFS('Баланс Тр'!BB$27:BB$57,'Баланс Тр'!$F$27:$F$57,$F63,'Баланс Тр'!$AB$27:$AB$57,"3"),SUMIFS('Баланс Пр'!BB$27:BB$301,'Баланс Пр'!$F$27:$F$301,$F63,'Баланс Пр'!$AB$27:$AB$301,"9.1"))</f>
        <v>0</v>
      </c>
      <c r="BD63" s="524"/>
      <c r="BE63" s="524"/>
      <c r="BF63" s="524"/>
      <c r="BG63" s="524"/>
      <c r="BH63" s="524"/>
      <c r="BI63" s="524"/>
      <c r="BJ63" s="524"/>
      <c r="BK63" s="524"/>
      <c r="BL63" s="524"/>
      <c r="BM63" s="524"/>
      <c r="BN63" s="25"/>
      <c r="BO63" s="25"/>
      <c r="BP63" s="25"/>
      <c r="BS63" s="939" t="s">
        <v>1748</v>
      </c>
      <c r="BX63" s="966" t="str" cm="1">
        <f t="array" aca="1" ref="BX63" ca="1">D63&amp;"::"&amp;IF(N63&lt;&gt;"",N63,"Неопределено")&amp;"::"&amp;IF(M63&lt;&gt;"",M63,"Неопределено")&amp;"::"&amp;IF(O63&lt;&gt;"",O63,"Неопределено")&amp;"::"&amp;IF(P63&lt;&gt;"",P63,"Неопределено")&amp;"::"&amp;IF(Q63&lt;&gt;"",Q63,"Неопределено")&amp;"::"&amp;IF(R63&lt;&gt;"",R63,"Неопределено")</f>
        <v>M10502::0::Неопределено::Неопределено::Неопределено::Неопределено::Неопределено</v>
      </c>
    </row>
    <row r="64" spans="3:76" ht="14.65" hidden="1" customHeight="1" x14ac:dyDescent="0.15">
      <c r="C64" s="992" t="s">
        <v>1749</v>
      </c>
      <c r="D64" s="960" t="s">
        <v>1750</v>
      </c>
      <c r="E64" s="630">
        <v>15</v>
      </c>
      <c r="F64" s="725" cm="1">
        <f t="array" aca="1" ref="F64" ca="1">OFFSET(G64,-1,-1)</f>
        <v>0</v>
      </c>
      <c r="G64" s="141" t="s">
        <v>1751</v>
      </c>
      <c r="M64" s="976"/>
      <c r="N64" s="976" cm="1">
        <f t="array" aca="1" ref="N64" ca="1">OFFSET(M64,-1,1)</f>
        <v>0</v>
      </c>
      <c r="O64" s="977" t="s">
        <v>1752</v>
      </c>
      <c r="P64" s="977"/>
      <c r="Q64" s="977"/>
      <c r="R64" s="977"/>
      <c r="T64" s="640" t="b" cm="1">
        <f t="array" aca="1" ref="T64" ca="1">T63</f>
        <v>0</v>
      </c>
      <c r="X64" s="1311"/>
      <c r="Z64" s="1311"/>
      <c r="AB64" s="521" t="str">
        <f>AB63&amp;".1"</f>
        <v>15.1</v>
      </c>
      <c r="AC64" s="226" t="s">
        <v>1753</v>
      </c>
      <c r="AD64" s="248" t="s">
        <v>592</v>
      </c>
      <c r="AE64" s="76"/>
      <c r="AF64" s="485"/>
      <c r="AG64" s="485"/>
      <c r="AH64" s="485"/>
      <c r="AI64" s="76"/>
      <c r="AJ64" s="486"/>
      <c r="AK64" s="76"/>
      <c r="AL64" s="76"/>
      <c r="AM64" s="76"/>
      <c r="AN64" s="76"/>
      <c r="AO64" s="76"/>
      <c r="AP64" s="76"/>
      <c r="AQ64" s="76"/>
      <c r="AR64" s="76"/>
      <c r="AS64" s="76"/>
      <c r="AT64" s="486"/>
      <c r="AU64" s="76"/>
      <c r="AV64" s="76"/>
      <c r="AW64" s="76"/>
      <c r="AX64" s="76"/>
      <c r="AY64" s="76"/>
      <c r="AZ64" s="76"/>
      <c r="BA64" s="76"/>
      <c r="BB64" s="76"/>
      <c r="BC64" s="76"/>
      <c r="BD64" s="300"/>
      <c r="BE64" s="300"/>
      <c r="BF64" s="300"/>
      <c r="BG64" s="300"/>
      <c r="BH64" s="300"/>
      <c r="BI64" s="300"/>
      <c r="BJ64" s="300"/>
      <c r="BK64" s="300"/>
      <c r="BL64" s="300"/>
      <c r="BM64" s="300"/>
      <c r="BN64" s="25"/>
      <c r="BO64" s="25"/>
      <c r="BP64" s="25"/>
      <c r="BS64" s="939" t="s">
        <v>1754</v>
      </c>
      <c r="BX64" s="966" t="str" cm="1">
        <f t="array" aca="1" ref="BX64" ca="1">D64&amp;"::"&amp;IF(N64&lt;&gt;"",N64,"Неопределено")&amp;"::"&amp;IF(M64&lt;&gt;"",M64,"Неопределено")&amp;"::"&amp;IF(O64&lt;&gt;"",O64,"Неопределено")&amp;"::"&amp;IF(P64&lt;&gt;"",P64,"Неопределено")&amp;"::"&amp;IF(Q64&lt;&gt;"",Q64,"Неопределено")&amp;"::"&amp;IF(R64&lt;&gt;"",R64,"Неопределено")</f>
        <v>M10670::0::Неопределено::8.0.3.::Неопределено::Неопределено::Неопределено</v>
      </c>
    </row>
    <row r="65" spans="3:76" ht="14.65" hidden="1" customHeight="1" x14ac:dyDescent="0.15">
      <c r="C65" s="992" t="s">
        <v>1755</v>
      </c>
      <c r="D65" s="960" t="s">
        <v>1756</v>
      </c>
      <c r="E65" s="630">
        <v>15</v>
      </c>
      <c r="F65" s="725" cm="1">
        <f t="array" aca="1" ref="F65" ca="1">OFFSET(G65,-1,-1)</f>
        <v>0</v>
      </c>
      <c r="G65" s="141" t="s">
        <v>1757</v>
      </c>
      <c r="M65" s="976"/>
      <c r="N65" s="976" cm="1">
        <f t="array" aca="1" ref="N65" ca="1">OFFSET(M65,-1,1)</f>
        <v>0</v>
      </c>
      <c r="O65" s="977" t="s">
        <v>1752</v>
      </c>
      <c r="P65" s="977"/>
      <c r="Q65" s="977"/>
      <c r="R65" s="977"/>
      <c r="T65" s="640" t="b" cm="1">
        <f t="array" aca="1" ref="T65" ca="1">T64</f>
        <v>0</v>
      </c>
      <c r="X65" s="1311"/>
      <c r="Z65" s="1311"/>
      <c r="AB65" s="521" t="str">
        <f>AB63&amp;".2"</f>
        <v>15.2</v>
      </c>
      <c r="AC65" s="226" t="s">
        <v>1758</v>
      </c>
      <c r="AD65" s="248" t="s">
        <v>895</v>
      </c>
      <c r="AE65" s="76"/>
      <c r="AF65" s="485"/>
      <c r="AG65" s="485"/>
      <c r="AH65" s="485"/>
      <c r="AI65" s="76">
        <f ca="1">MIN(AE67,AI69)</f>
        <v>0</v>
      </c>
      <c r="AJ65" s="486">
        <f t="shared" ref="AJ65:AS65" ca="1" si="23">MIN(AI67,AJ69)</f>
        <v>0</v>
      </c>
      <c r="AK65" s="76">
        <f t="shared" ca="1" si="23"/>
        <v>0</v>
      </c>
      <c r="AL65" s="76">
        <f t="shared" ca="1" si="23"/>
        <v>0</v>
      </c>
      <c r="AM65" s="76">
        <f t="shared" ca="1" si="23"/>
        <v>0</v>
      </c>
      <c r="AN65" s="76">
        <f t="shared" ca="1" si="23"/>
        <v>0</v>
      </c>
      <c r="AO65" s="76">
        <f t="shared" ca="1" si="23"/>
        <v>0</v>
      </c>
      <c r="AP65" s="76">
        <f t="shared" ca="1" si="23"/>
        <v>0</v>
      </c>
      <c r="AQ65" s="76">
        <f t="shared" ca="1" si="23"/>
        <v>0</v>
      </c>
      <c r="AR65" s="76">
        <f t="shared" ca="1" si="23"/>
        <v>0</v>
      </c>
      <c r="AS65" s="76">
        <f t="shared" ca="1" si="23"/>
        <v>0</v>
      </c>
      <c r="AT65" s="486">
        <f ca="1">MIN(AI67,AT69)</f>
        <v>0</v>
      </c>
      <c r="AU65" s="76">
        <f t="shared" ref="AU65:BC65" ca="1" si="24">MIN(AT67,AU69)</f>
        <v>0</v>
      </c>
      <c r="AV65" s="76">
        <f t="shared" ca="1" si="24"/>
        <v>0</v>
      </c>
      <c r="AW65" s="76">
        <f t="shared" ca="1" si="24"/>
        <v>0</v>
      </c>
      <c r="AX65" s="76">
        <f t="shared" ca="1" si="24"/>
        <v>0</v>
      </c>
      <c r="AY65" s="76">
        <f t="shared" ca="1" si="24"/>
        <v>0</v>
      </c>
      <c r="AZ65" s="76">
        <f t="shared" ca="1" si="24"/>
        <v>0</v>
      </c>
      <c r="BA65" s="76">
        <f t="shared" ca="1" si="24"/>
        <v>0</v>
      </c>
      <c r="BB65" s="76">
        <f t="shared" ca="1" si="24"/>
        <v>0</v>
      </c>
      <c r="BC65" s="76">
        <f t="shared" ca="1" si="24"/>
        <v>0</v>
      </c>
      <c r="BD65" s="300"/>
      <c r="BE65" s="300"/>
      <c r="BF65" s="300"/>
      <c r="BG65" s="300"/>
      <c r="BH65" s="300"/>
      <c r="BI65" s="300"/>
      <c r="BJ65" s="300"/>
      <c r="BK65" s="300"/>
      <c r="BL65" s="300"/>
      <c r="BM65" s="300"/>
      <c r="BN65" s="25"/>
      <c r="BO65" s="25"/>
      <c r="BP65" s="25"/>
      <c r="BS65" s="939" t="s">
        <v>1759</v>
      </c>
      <c r="BX65" s="966" t="str" cm="1">
        <f t="array" aca="1" ref="BX65" ca="1">D65&amp;"::"&amp;IF(N65&lt;&gt;"",N65,"Неопределено")&amp;"::"&amp;IF(M65&lt;&gt;"",M65,"Неопределено")&amp;"::"&amp;IF(O65&lt;&gt;"",O65,"Неопределено")&amp;"::"&amp;IF(P65&lt;&gt;"",P65,"Неопределено")&amp;"::"&amp;IF(Q65&lt;&gt;"",Q65,"Неопределено")&amp;"::"&amp;IF(R65&lt;&gt;"",R65,"Неопределено")</f>
        <v>M10546::0::Неопределено::8.0.3.::Неопределено::Неопределено::Неопределено</v>
      </c>
    </row>
    <row r="66" spans="3:76" ht="14.65" hidden="1" customHeight="1" x14ac:dyDescent="0.15">
      <c r="C66" s="992" t="s">
        <v>1749</v>
      </c>
      <c r="D66" s="960" t="s">
        <v>1750</v>
      </c>
      <c r="E66" s="630">
        <v>15</v>
      </c>
      <c r="F66" s="725" cm="1">
        <f t="array" aca="1" ref="F66" ca="1">OFFSET(G66,-1,-1)</f>
        <v>0</v>
      </c>
      <c r="G66" s="141" t="s">
        <v>1760</v>
      </c>
      <c r="M66" s="976"/>
      <c r="N66" s="976" cm="1">
        <f t="array" aca="1" ref="N66" ca="1">OFFSET(M66,-1,1)</f>
        <v>0</v>
      </c>
      <c r="O66" s="977" t="s">
        <v>1761</v>
      </c>
      <c r="P66" s="977"/>
      <c r="Q66" s="977"/>
      <c r="R66" s="977"/>
      <c r="T66" s="640" t="b" cm="1">
        <f t="array" aca="1" ref="T66" ca="1">T65</f>
        <v>0</v>
      </c>
      <c r="X66" s="1311"/>
      <c r="Z66" s="1311"/>
      <c r="AB66" s="521" t="str">
        <f>AB63&amp;".3"</f>
        <v>15.3</v>
      </c>
      <c r="AC66" s="226" t="s">
        <v>1762</v>
      </c>
      <c r="AD66" s="248" t="s">
        <v>592</v>
      </c>
      <c r="AE66" s="484">
        <f ca="1">AE63-AE64</f>
        <v>0</v>
      </c>
      <c r="AF66" s="485"/>
      <c r="AG66" s="485"/>
      <c r="AH66" s="485"/>
      <c r="AI66" s="484">
        <f t="shared" ref="AI66:BC66" ca="1" si="25">AI63-AI64</f>
        <v>0</v>
      </c>
      <c r="AJ66" s="484">
        <f t="shared" ca="1" si="25"/>
        <v>0</v>
      </c>
      <c r="AK66" s="484">
        <f t="shared" ca="1" si="25"/>
        <v>0</v>
      </c>
      <c r="AL66" s="484">
        <f t="shared" ca="1" si="25"/>
        <v>0</v>
      </c>
      <c r="AM66" s="484">
        <f t="shared" ca="1" si="25"/>
        <v>0</v>
      </c>
      <c r="AN66" s="484">
        <f t="shared" ca="1" si="25"/>
        <v>0</v>
      </c>
      <c r="AO66" s="484">
        <f t="shared" ca="1" si="25"/>
        <v>0</v>
      </c>
      <c r="AP66" s="484">
        <f t="shared" ca="1" si="25"/>
        <v>0</v>
      </c>
      <c r="AQ66" s="484">
        <f t="shared" ca="1" si="25"/>
        <v>0</v>
      </c>
      <c r="AR66" s="484">
        <f t="shared" ca="1" si="25"/>
        <v>0</v>
      </c>
      <c r="AS66" s="484">
        <f t="shared" ca="1" si="25"/>
        <v>0</v>
      </c>
      <c r="AT66" s="484">
        <f t="shared" ca="1" si="25"/>
        <v>0</v>
      </c>
      <c r="AU66" s="484">
        <f t="shared" ca="1" si="25"/>
        <v>0</v>
      </c>
      <c r="AV66" s="484">
        <f t="shared" ca="1" si="25"/>
        <v>0</v>
      </c>
      <c r="AW66" s="484">
        <f t="shared" ca="1" si="25"/>
        <v>0</v>
      </c>
      <c r="AX66" s="484">
        <f t="shared" ca="1" si="25"/>
        <v>0</v>
      </c>
      <c r="AY66" s="484">
        <f t="shared" ca="1" si="25"/>
        <v>0</v>
      </c>
      <c r="AZ66" s="484">
        <f t="shared" ca="1" si="25"/>
        <v>0</v>
      </c>
      <c r="BA66" s="484">
        <f t="shared" ca="1" si="25"/>
        <v>0</v>
      </c>
      <c r="BB66" s="484">
        <f t="shared" ca="1" si="25"/>
        <v>0</v>
      </c>
      <c r="BC66" s="484">
        <f t="shared" ca="1" si="25"/>
        <v>0</v>
      </c>
      <c r="BD66" s="300"/>
      <c r="BE66" s="300"/>
      <c r="BF66" s="300"/>
      <c r="BG66" s="300"/>
      <c r="BH66" s="300"/>
      <c r="BI66" s="300"/>
      <c r="BJ66" s="300"/>
      <c r="BK66" s="300"/>
      <c r="BL66" s="300"/>
      <c r="BM66" s="300"/>
      <c r="BN66" s="25"/>
      <c r="BO66" s="25"/>
      <c r="BP66" s="25"/>
      <c r="BS66" s="939" t="s">
        <v>1763</v>
      </c>
      <c r="BX66" s="966" t="str" cm="1">
        <f t="array" aca="1" ref="BX66" ca="1">D66&amp;"::"&amp;IF(N66&lt;&gt;"",N66,"Неопределено")&amp;"::"&amp;IF(M66&lt;&gt;"",M66,"Неопределено")&amp;"::"&amp;IF(O66&lt;&gt;"",O66,"Неопределено")&amp;"::"&amp;IF(P66&lt;&gt;"",P66,"Неопределено")&amp;"::"&amp;IF(Q66&lt;&gt;"",Q66,"Неопределено")&amp;"::"&amp;IF(R66&lt;&gt;"",R66,"Неопределено")</f>
        <v>M10670::0::Неопределено::8.0.5.::Неопределено::Неопределено::Неопределено</v>
      </c>
    </row>
    <row r="67" spans="3:76" ht="14.65" hidden="1" customHeight="1" x14ac:dyDescent="0.15">
      <c r="C67" s="992" t="s">
        <v>1755</v>
      </c>
      <c r="D67" s="960" t="s">
        <v>1756</v>
      </c>
      <c r="E67" s="630">
        <v>15</v>
      </c>
      <c r="F67" s="725" cm="1">
        <f t="array" aca="1" ref="F67" ca="1">OFFSET(G67,-1,-1)</f>
        <v>0</v>
      </c>
      <c r="G67" s="141" t="s">
        <v>1764</v>
      </c>
      <c r="M67" s="976"/>
      <c r="N67" s="976" cm="1">
        <f t="array" aca="1" ref="N67" ca="1">OFFSET(M67,-1,1)</f>
        <v>0</v>
      </c>
      <c r="O67" s="977" t="s">
        <v>1761</v>
      </c>
      <c r="P67" s="977"/>
      <c r="Q67" s="977"/>
      <c r="R67" s="977"/>
      <c r="T67" s="640" t="b" cm="1">
        <f t="array" aca="1" ref="T67" ca="1">T66</f>
        <v>0</v>
      </c>
      <c r="X67" s="1311"/>
      <c r="Z67" s="1311"/>
      <c r="AB67" s="521" t="str">
        <f>AB63&amp;".4"</f>
        <v>15.4</v>
      </c>
      <c r="AC67" s="226" t="s">
        <v>1765</v>
      </c>
      <c r="AD67" s="248" t="s">
        <v>895</v>
      </c>
      <c r="AE67" s="76"/>
      <c r="AF67" s="485"/>
      <c r="AG67" s="485"/>
      <c r="AH67" s="485"/>
      <c r="AI67" s="76"/>
      <c r="AJ67" s="486">
        <f t="shared" ref="AJ67:BC67" ca="1" si="26">IFERROR((AJ60*1000-AJ64*AJ65)/AJ66,0)</f>
        <v>0</v>
      </c>
      <c r="AK67" s="76">
        <f t="shared" ca="1" si="26"/>
        <v>0</v>
      </c>
      <c r="AL67" s="76">
        <f t="shared" ca="1" si="26"/>
        <v>0</v>
      </c>
      <c r="AM67" s="76">
        <f t="shared" ca="1" si="26"/>
        <v>0</v>
      </c>
      <c r="AN67" s="76">
        <f t="shared" ca="1" si="26"/>
        <v>0</v>
      </c>
      <c r="AO67" s="76">
        <f t="shared" ca="1" si="26"/>
        <v>0</v>
      </c>
      <c r="AP67" s="76">
        <f t="shared" ca="1" si="26"/>
        <v>0</v>
      </c>
      <c r="AQ67" s="76">
        <f t="shared" ca="1" si="26"/>
        <v>0</v>
      </c>
      <c r="AR67" s="76">
        <f t="shared" ca="1" si="26"/>
        <v>0</v>
      </c>
      <c r="AS67" s="76">
        <f t="shared" ca="1" si="26"/>
        <v>0</v>
      </c>
      <c r="AT67" s="486">
        <f t="shared" ca="1" si="26"/>
        <v>0</v>
      </c>
      <c r="AU67" s="76">
        <f t="shared" ca="1" si="26"/>
        <v>0</v>
      </c>
      <c r="AV67" s="76">
        <f t="shared" ca="1" si="26"/>
        <v>0</v>
      </c>
      <c r="AW67" s="76">
        <f t="shared" ca="1" si="26"/>
        <v>0</v>
      </c>
      <c r="AX67" s="76">
        <f t="shared" ca="1" si="26"/>
        <v>0</v>
      </c>
      <c r="AY67" s="76">
        <f t="shared" ca="1" si="26"/>
        <v>0</v>
      </c>
      <c r="AZ67" s="76">
        <f t="shared" ca="1" si="26"/>
        <v>0</v>
      </c>
      <c r="BA67" s="76">
        <f t="shared" ca="1" si="26"/>
        <v>0</v>
      </c>
      <c r="BB67" s="76">
        <f t="shared" ca="1" si="26"/>
        <v>0</v>
      </c>
      <c r="BC67" s="76">
        <f t="shared" ca="1" si="26"/>
        <v>0</v>
      </c>
      <c r="BD67" s="300"/>
      <c r="BE67" s="300"/>
      <c r="BF67" s="300"/>
      <c r="BG67" s="300"/>
      <c r="BH67" s="300"/>
      <c r="BI67" s="300"/>
      <c r="BJ67" s="300"/>
      <c r="BK67" s="300"/>
      <c r="BL67" s="300"/>
      <c r="BM67" s="300"/>
      <c r="BN67" s="25"/>
      <c r="BO67" s="25"/>
      <c r="BP67" s="25"/>
      <c r="BS67" s="939" t="s">
        <v>1766</v>
      </c>
      <c r="BX67" s="966" t="str" cm="1">
        <f t="array" aca="1" ref="BX67" ca="1">D67&amp;"::"&amp;IF(N67&lt;&gt;"",N67,"Неопределено")&amp;"::"&amp;IF(M67&lt;&gt;"",M67,"Неопределено")&amp;"::"&amp;IF(O67&lt;&gt;"",O67,"Неопределено")&amp;"::"&amp;IF(P67&lt;&gt;"",P67,"Неопределено")&amp;"::"&amp;IF(Q67&lt;&gt;"",Q67,"Неопределено")&amp;"::"&amp;IF(R67&lt;&gt;"",R67,"Неопределено")</f>
        <v>M10546::0::Неопределено::8.0.5.::Неопределено::Неопределено::Неопределено</v>
      </c>
    </row>
    <row r="68" spans="3:76" ht="14.65" hidden="1" customHeight="1" x14ac:dyDescent="0.15">
      <c r="C68" s="992" t="s">
        <v>1767</v>
      </c>
      <c r="D68" s="960" t="s">
        <v>1768</v>
      </c>
      <c r="E68" s="630">
        <v>15</v>
      </c>
      <c r="F68" s="725" cm="1">
        <f t="array" aca="1" ref="F68" ca="1">OFFSET(G68,-1,-1)</f>
        <v>0</v>
      </c>
      <c r="M68" s="976"/>
      <c r="N68" s="976" cm="1">
        <f t="array" aca="1" ref="N68" ca="1">OFFSET(M68,-1,1)</f>
        <v>0</v>
      </c>
      <c r="O68" s="977"/>
      <c r="P68" s="977"/>
      <c r="Q68" s="977"/>
      <c r="R68" s="977"/>
      <c r="T68" s="640" t="b" cm="1">
        <f t="array" aca="1" ref="T68" ca="1">T67</f>
        <v>0</v>
      </c>
      <c r="X68" s="1311"/>
      <c r="Z68" s="1311"/>
      <c r="AB68" s="521" t="str">
        <f>AB63&amp;".5"</f>
        <v>15.5</v>
      </c>
      <c r="AC68" s="251" t="s">
        <v>1769</v>
      </c>
      <c r="AD68" s="248" t="s">
        <v>491</v>
      </c>
      <c r="AE68" s="523">
        <f>IFERROR(AE67/AE65,0)</f>
        <v>0</v>
      </c>
      <c r="AF68" s="485"/>
      <c r="AG68" s="485"/>
      <c r="AH68" s="485"/>
      <c r="AI68" s="523">
        <f t="shared" ref="AI68:BC68" ca="1" si="27">IFERROR(AI67/AI65,0)</f>
        <v>0</v>
      </c>
      <c r="AJ68" s="523">
        <f t="shared" ca="1" si="27"/>
        <v>0</v>
      </c>
      <c r="AK68" s="523">
        <f t="shared" ca="1" si="27"/>
        <v>0</v>
      </c>
      <c r="AL68" s="523">
        <f t="shared" ca="1" si="27"/>
        <v>0</v>
      </c>
      <c r="AM68" s="523">
        <f t="shared" ca="1" si="27"/>
        <v>0</v>
      </c>
      <c r="AN68" s="523">
        <f t="shared" ca="1" si="27"/>
        <v>0</v>
      </c>
      <c r="AO68" s="523">
        <f t="shared" ca="1" si="27"/>
        <v>0</v>
      </c>
      <c r="AP68" s="523">
        <f t="shared" ca="1" si="27"/>
        <v>0</v>
      </c>
      <c r="AQ68" s="523">
        <f t="shared" ca="1" si="27"/>
        <v>0</v>
      </c>
      <c r="AR68" s="523">
        <f t="shared" ca="1" si="27"/>
        <v>0</v>
      </c>
      <c r="AS68" s="523">
        <f t="shared" ca="1" si="27"/>
        <v>0</v>
      </c>
      <c r="AT68" s="523">
        <f t="shared" ca="1" si="27"/>
        <v>0</v>
      </c>
      <c r="AU68" s="523">
        <f t="shared" ca="1" si="27"/>
        <v>0</v>
      </c>
      <c r="AV68" s="523">
        <f t="shared" ca="1" si="27"/>
        <v>0</v>
      </c>
      <c r="AW68" s="523">
        <f t="shared" ca="1" si="27"/>
        <v>0</v>
      </c>
      <c r="AX68" s="523">
        <f t="shared" ca="1" si="27"/>
        <v>0</v>
      </c>
      <c r="AY68" s="523">
        <f t="shared" ca="1" si="27"/>
        <v>0</v>
      </c>
      <c r="AZ68" s="523">
        <f t="shared" ca="1" si="27"/>
        <v>0</v>
      </c>
      <c r="BA68" s="523">
        <f t="shared" ca="1" si="27"/>
        <v>0</v>
      </c>
      <c r="BB68" s="523">
        <f t="shared" ca="1" si="27"/>
        <v>0</v>
      </c>
      <c r="BC68" s="523">
        <f t="shared" ca="1" si="27"/>
        <v>0</v>
      </c>
      <c r="BD68" s="300"/>
      <c r="BE68" s="300"/>
      <c r="BF68" s="300"/>
      <c r="BG68" s="300"/>
      <c r="BH68" s="300"/>
      <c r="BI68" s="300"/>
      <c r="BJ68" s="300"/>
      <c r="BK68" s="300"/>
      <c r="BL68" s="300"/>
      <c r="BM68" s="300"/>
      <c r="BN68" s="25"/>
      <c r="BO68" s="25"/>
      <c r="BP68" s="25"/>
      <c r="BS68" s="939" t="s">
        <v>1770</v>
      </c>
      <c r="BX68" s="966" t="str" cm="1">
        <f t="array" aca="1" ref="BX68" ca="1">D68&amp;"::"&amp;IF(N68&lt;&gt;"",N68,"Неопределено")&amp;"::"&amp;IF(M68&lt;&gt;"",M68,"Неопределено")&amp;"::"&amp;IF(O68&lt;&gt;"",O68,"Неопределено")&amp;"::"&amp;IF(P68&lt;&gt;"",P68,"Неопределено")&amp;"::"&amp;IF(Q68&lt;&gt;"",Q68,"Неопределено")&amp;"::"&amp;IF(R68&lt;&gt;"",R68,"Неопределено")</f>
        <v>M11244::0::Неопределено::Неопределено::Неопределено::Неопределено::Неопределено</v>
      </c>
    </row>
    <row r="69" spans="3:76" ht="14.65" hidden="1" customHeight="1" x14ac:dyDescent="0.15">
      <c r="C69" s="992" t="s">
        <v>1771</v>
      </c>
      <c r="D69" s="960" t="s">
        <v>1772</v>
      </c>
      <c r="E69" s="630">
        <v>15</v>
      </c>
      <c r="F69" s="725" cm="1">
        <f t="array" aca="1" ref="F69" ca="1">OFFSET(G69,-1,-1)</f>
        <v>0</v>
      </c>
      <c r="M69" s="976"/>
      <c r="N69" s="976" cm="1">
        <f t="array" aca="1" ref="N69" ca="1">OFFSET(M69,-1,1)</f>
        <v>0</v>
      </c>
      <c r="O69" s="977"/>
      <c r="P69" s="977"/>
      <c r="Q69" s="977"/>
      <c r="R69" s="977"/>
      <c r="T69" s="640" t="b" cm="1">
        <f t="array" aca="1" ref="T69" ca="1">T68</f>
        <v>0</v>
      </c>
      <c r="X69" s="1311"/>
      <c r="Z69" s="1311"/>
      <c r="AB69" s="521" t="str">
        <f>AB63&amp;".6"</f>
        <v>15.6</v>
      </c>
      <c r="AC69" s="251" t="s">
        <v>1773</v>
      </c>
      <c r="AD69" s="248" t="s">
        <v>895</v>
      </c>
      <c r="AE69" s="484">
        <f ca="1">IFERROR(AE60*1000/AE63,0)</f>
        <v>0</v>
      </c>
      <c r="AF69" s="485"/>
      <c r="AG69" s="485"/>
      <c r="AH69" s="485"/>
      <c r="AI69" s="484">
        <f t="shared" ref="AI69:BC69" ca="1" si="28">IFERROR(AI60*1000/AI63,0)</f>
        <v>0</v>
      </c>
      <c r="AJ69" s="484">
        <f t="shared" ca="1" si="28"/>
        <v>0</v>
      </c>
      <c r="AK69" s="484">
        <f t="shared" ca="1" si="28"/>
        <v>0</v>
      </c>
      <c r="AL69" s="484">
        <f t="shared" ca="1" si="28"/>
        <v>0</v>
      </c>
      <c r="AM69" s="484">
        <f t="shared" ca="1" si="28"/>
        <v>0</v>
      </c>
      <c r="AN69" s="484">
        <f t="shared" ca="1" si="28"/>
        <v>0</v>
      </c>
      <c r="AO69" s="484">
        <f t="shared" ca="1" si="28"/>
        <v>0</v>
      </c>
      <c r="AP69" s="484">
        <f t="shared" ca="1" si="28"/>
        <v>0</v>
      </c>
      <c r="AQ69" s="484">
        <f t="shared" ca="1" si="28"/>
        <v>0</v>
      </c>
      <c r="AR69" s="484">
        <f t="shared" ca="1" si="28"/>
        <v>0</v>
      </c>
      <c r="AS69" s="484">
        <f t="shared" ca="1" si="28"/>
        <v>0</v>
      </c>
      <c r="AT69" s="484">
        <f t="shared" ca="1" si="28"/>
        <v>0</v>
      </c>
      <c r="AU69" s="484">
        <f t="shared" ca="1" si="28"/>
        <v>0</v>
      </c>
      <c r="AV69" s="484">
        <f t="shared" ca="1" si="28"/>
        <v>0</v>
      </c>
      <c r="AW69" s="484">
        <f t="shared" ca="1" si="28"/>
        <v>0</v>
      </c>
      <c r="AX69" s="484">
        <f t="shared" ca="1" si="28"/>
        <v>0</v>
      </c>
      <c r="AY69" s="484">
        <f t="shared" ca="1" si="28"/>
        <v>0</v>
      </c>
      <c r="AZ69" s="484">
        <f t="shared" ca="1" si="28"/>
        <v>0</v>
      </c>
      <c r="BA69" s="484">
        <f t="shared" ca="1" si="28"/>
        <v>0</v>
      </c>
      <c r="BB69" s="484">
        <f t="shared" ca="1" si="28"/>
        <v>0</v>
      </c>
      <c r="BC69" s="484">
        <f t="shared" ca="1" si="28"/>
        <v>0</v>
      </c>
      <c r="BD69" s="300"/>
      <c r="BE69" s="300"/>
      <c r="BF69" s="300"/>
      <c r="BG69" s="300"/>
      <c r="BH69" s="300"/>
      <c r="BI69" s="300"/>
      <c r="BJ69" s="300"/>
      <c r="BK69" s="300"/>
      <c r="BL69" s="300"/>
      <c r="BM69" s="300"/>
      <c r="BN69" s="25"/>
      <c r="BO69" s="25"/>
      <c r="BP69" s="25"/>
      <c r="BS69" s="939" t="s">
        <v>1774</v>
      </c>
      <c r="BX69" s="966" t="str" cm="1">
        <f t="array" aca="1" ref="BX69" ca="1">D69&amp;"::"&amp;IF(N69&lt;&gt;"",N69,"Неопределено")&amp;"::"&amp;IF(M69&lt;&gt;"",M69,"Неопределено")&amp;"::"&amp;IF(O69&lt;&gt;"",O69,"Неопределено")&amp;"::"&amp;IF(P69&lt;&gt;"",P69,"Неопределено")&amp;"::"&amp;IF(Q69&lt;&gt;"",Q69,"Неопределено")&amp;"::"&amp;IF(R69&lt;&gt;"",R69,"Неопределено")</f>
        <v>M10552::0::Неопределено::Неопределено::Неопределено::Неопределено::Неопределено</v>
      </c>
    </row>
    <row r="70" spans="3:76" ht="14.65" hidden="1" customHeight="1" x14ac:dyDescent="0.15">
      <c r="C70" s="992" t="s">
        <v>1775</v>
      </c>
      <c r="D70" s="960" t="s">
        <v>1776</v>
      </c>
      <c r="E70" s="630">
        <v>15</v>
      </c>
      <c r="F70" s="725" cm="1">
        <f t="array" aca="1" ref="F70" ca="1">OFFSET(G70,-1,-1)</f>
        <v>0</v>
      </c>
      <c r="L70" s="141" t="s">
        <v>1738</v>
      </c>
      <c r="M70" s="976"/>
      <c r="N70" s="976" cm="1">
        <f t="array" aca="1" ref="N70" ca="1">OFFSET(M70,-1,1)</f>
        <v>0</v>
      </c>
      <c r="O70" s="977"/>
      <c r="P70" s="977"/>
      <c r="Q70" s="977"/>
      <c r="R70" s="977"/>
      <c r="T70" s="640" t="b" cm="1">
        <f t="array" aca="1" ref="T70" ca="1">T61</f>
        <v>0</v>
      </c>
      <c r="X70" s="1311"/>
      <c r="Z70" s="1311"/>
      <c r="AB70" s="253" t="s">
        <v>1777</v>
      </c>
      <c r="AC70" s="701" t="s">
        <v>1778</v>
      </c>
      <c r="AD70" s="525" t="s">
        <v>690</v>
      </c>
      <c r="AE70" s="246">
        <f ca="1">SUMIFS('Баланс Пр'!AE$27:AE$301,'Баланс Пр'!$F$27:$F$301,$F70,'Баланс Пр'!$AB$27:$AB$301,"10")</f>
        <v>0</v>
      </c>
      <c r="AF70" s="485"/>
      <c r="AG70" s="485"/>
      <c r="AH70" s="485"/>
      <c r="AI70" s="246">
        <f ca="1">SUMIFS('Баланс Пр'!AH$27:AH$301,'Баланс Пр'!$F$27:$F$301,$F70,'Баланс Пр'!$AB$27:$AB$301,"10")</f>
        <v>0</v>
      </c>
      <c r="AJ70" s="246">
        <f ca="1">SUMIFS('Баланс Пр'!AI$27:AI$301,'Баланс Пр'!$F$27:$F$301,$F70,'Баланс Пр'!$AB$27:$AB$301,"10")</f>
        <v>0</v>
      </c>
      <c r="AK70" s="246">
        <f ca="1">SUMIFS('Баланс Пр'!AJ$27:AJ$301,'Баланс Пр'!$F$27:$F$301,$F70,'Баланс Пр'!$AB$27:$AB$301,"10")</f>
        <v>0</v>
      </c>
      <c r="AL70" s="246">
        <f ca="1">SUMIFS('Баланс Пр'!AK$27:AK$301,'Баланс Пр'!$F$27:$F$301,$F70,'Баланс Пр'!$AB$27:$AB$301,"10")</f>
        <v>0</v>
      </c>
      <c r="AM70" s="246">
        <f ca="1">SUMIFS('Баланс Пр'!AL$27:AL$301,'Баланс Пр'!$F$27:$F$301,$F70,'Баланс Пр'!$AB$27:$AB$301,"10")</f>
        <v>0</v>
      </c>
      <c r="AN70" s="246">
        <f ca="1">SUMIFS('Баланс Пр'!AM$27:AM$301,'Баланс Пр'!$F$27:$F$301,$F70,'Баланс Пр'!$AB$27:$AB$301,"10")</f>
        <v>0</v>
      </c>
      <c r="AO70" s="246">
        <f ca="1">SUMIFS('Баланс Пр'!AN$27:AN$301,'Баланс Пр'!$F$27:$F$301,$F70,'Баланс Пр'!$AB$27:$AB$301,"10")</f>
        <v>0</v>
      </c>
      <c r="AP70" s="246">
        <f ca="1">SUMIFS('Баланс Пр'!AO$27:AO$301,'Баланс Пр'!$F$27:$F$301,$F70,'Баланс Пр'!$AB$27:$AB$301,"10")</f>
        <v>0</v>
      </c>
      <c r="AQ70" s="246">
        <f ca="1">SUMIFS('Баланс Пр'!AP$27:AP$301,'Баланс Пр'!$F$27:$F$301,$F70,'Баланс Пр'!$AB$27:$AB$301,"10")</f>
        <v>0</v>
      </c>
      <c r="AR70" s="246">
        <f ca="1">SUMIFS('Баланс Пр'!AQ$27:AQ$301,'Баланс Пр'!$F$27:$F$301,$F70,'Баланс Пр'!$AB$27:$AB$301,"10")</f>
        <v>0</v>
      </c>
      <c r="AS70" s="246">
        <f ca="1">SUMIFS('Баланс Пр'!AR$27:AR$301,'Баланс Пр'!$F$27:$F$301,$F70,'Баланс Пр'!$AB$27:$AB$301,"10")</f>
        <v>0</v>
      </c>
      <c r="AT70" s="246">
        <f ca="1">SUMIFS('Баланс Пр'!AS$27:AS$301,'Баланс Пр'!$F$27:$F$301,$F70,'Баланс Пр'!$AB$27:$AB$301,"10")</f>
        <v>0</v>
      </c>
      <c r="AU70" s="246">
        <f ca="1">SUMIFS('Баланс Пр'!AT$27:AT$301,'Баланс Пр'!$F$27:$F$301,$F70,'Баланс Пр'!$AB$27:$AB$301,"10")</f>
        <v>0</v>
      </c>
      <c r="AV70" s="246">
        <f ca="1">SUMIFS('Баланс Пр'!AU$27:AU$301,'Баланс Пр'!$F$27:$F$301,$F70,'Баланс Пр'!$AB$27:$AB$301,"10")</f>
        <v>0</v>
      </c>
      <c r="AW70" s="246">
        <f ca="1">SUMIFS('Баланс Пр'!AV$27:AV$301,'Баланс Пр'!$F$27:$F$301,$F70,'Баланс Пр'!$AB$27:$AB$301,"10")</f>
        <v>0</v>
      </c>
      <c r="AX70" s="246">
        <f ca="1">SUMIFS('Баланс Пр'!AW$27:AW$301,'Баланс Пр'!$F$27:$F$301,$F70,'Баланс Пр'!$AB$27:$AB$301,"10")</f>
        <v>0</v>
      </c>
      <c r="AY70" s="246">
        <f ca="1">SUMIFS('Баланс Пр'!AX$27:AX$301,'Баланс Пр'!$F$27:$F$301,$F70,'Баланс Пр'!$AB$27:$AB$301,"10")</f>
        <v>0</v>
      </c>
      <c r="AZ70" s="246">
        <f ca="1">SUMIFS('Баланс Пр'!AY$27:AY$301,'Баланс Пр'!$F$27:$F$301,$F70,'Баланс Пр'!$AB$27:$AB$301,"10")</f>
        <v>0</v>
      </c>
      <c r="BA70" s="246">
        <f ca="1">SUMIFS('Баланс Пр'!AZ$27:AZ$301,'Баланс Пр'!$F$27:$F$301,$F70,'Баланс Пр'!$AB$27:$AB$301,"10")</f>
        <v>0</v>
      </c>
      <c r="BB70" s="246">
        <f ca="1">SUMIFS('Баланс Пр'!BA$27:BA$301,'Баланс Пр'!$F$27:$F$301,$F70,'Баланс Пр'!$AB$27:$AB$301,"10")</f>
        <v>0</v>
      </c>
      <c r="BC70" s="246">
        <f ca="1">SUMIFS('Баланс Пр'!BB$27:BB$301,'Баланс Пр'!$F$27:$F$301,$F70,'Баланс Пр'!$AB$27:$AB$301,"10")</f>
        <v>0</v>
      </c>
      <c r="BD70" s="300"/>
      <c r="BE70" s="300"/>
      <c r="BF70" s="300"/>
      <c r="BG70" s="300"/>
      <c r="BH70" s="300"/>
      <c r="BI70" s="300"/>
      <c r="BJ70" s="300"/>
      <c r="BK70" s="300"/>
      <c r="BL70" s="300"/>
      <c r="BM70" s="300"/>
      <c r="BN70" s="25"/>
      <c r="BO70" s="25"/>
      <c r="BP70" s="25"/>
      <c r="BS70" s="939" t="s">
        <v>691</v>
      </c>
      <c r="BX70" s="966" t="str" cm="1">
        <f t="array" aca="1" ref="BX70" ca="1">D70&amp;"::"&amp;IF(N70&lt;&gt;"",N70,"Неопределено")&amp;"::"&amp;IF(M70&lt;&gt;"",M70,"Неопределено")&amp;"::"&amp;IF(O70&lt;&gt;"",O70,"Неопределено")&amp;"::"&amp;IF(P70&lt;&gt;"",P70,"Неопределено")&amp;"::"&amp;IF(Q70&lt;&gt;"",Q70,"Неопределено")&amp;"::"&amp;IF(R70&lt;&gt;"",R70,"Неопределено")</f>
        <v>M10476::0::Неопределено::Неопределено::Неопределено::Неопределено::Неопределено</v>
      </c>
    </row>
    <row r="71" spans="3:76" ht="14.65" hidden="1" customHeight="1" x14ac:dyDescent="0.15">
      <c r="C71" s="992" t="s">
        <v>1775</v>
      </c>
      <c r="D71" s="960" t="s">
        <v>1776</v>
      </c>
      <c r="E71" s="630">
        <v>15</v>
      </c>
      <c r="F71" s="725" cm="1">
        <f t="array" aca="1" ref="F71" ca="1">OFFSET(G71,-1,-1)</f>
        <v>0</v>
      </c>
      <c r="G71" s="141" t="s">
        <v>1779</v>
      </c>
      <c r="L71" s="141" t="s">
        <v>1738</v>
      </c>
      <c r="M71" s="976"/>
      <c r="N71" s="976" cm="1">
        <f t="array" aca="1" ref="N71" ca="1">OFFSET(M71,-1,1)</f>
        <v>0</v>
      </c>
      <c r="O71" s="977" t="s">
        <v>1752</v>
      </c>
      <c r="P71" s="977"/>
      <c r="Q71" s="977"/>
      <c r="R71" s="977"/>
      <c r="T71" s="640" t="b" cm="1">
        <f t="array" aca="1" ref="T71" ca="1">T70</f>
        <v>0</v>
      </c>
      <c r="X71" s="1311"/>
      <c r="Z71" s="1311"/>
      <c r="AB71" s="521" t="str">
        <f>AB70&amp;".1"</f>
        <v>16.1</v>
      </c>
      <c r="AC71" s="565" t="s">
        <v>1780</v>
      </c>
      <c r="AD71" s="491" t="s">
        <v>690</v>
      </c>
      <c r="AE71" s="76" cm="1">
        <f t="array" aca="1" ref="AE71" ca="1">AE70</f>
        <v>0</v>
      </c>
      <c r="AF71" s="485"/>
      <c r="AG71" s="485"/>
      <c r="AH71" s="485"/>
      <c r="AI71" s="76" cm="1">
        <f t="array" aca="1" ref="AI71" ca="1">AI70</f>
        <v>0</v>
      </c>
      <c r="AJ71" s="486" cm="1">
        <f t="array" aca="1" ref="AJ71" ca="1">AJ70</f>
        <v>0</v>
      </c>
      <c r="AK71" s="76" cm="1">
        <f t="array" aca="1" ref="AK71" ca="1">AK70</f>
        <v>0</v>
      </c>
      <c r="AL71" s="76" cm="1">
        <f t="array" aca="1" ref="AL71" ca="1">AL70</f>
        <v>0</v>
      </c>
      <c r="AM71" s="76" cm="1">
        <f t="array" aca="1" ref="AM71" ca="1">AM70</f>
        <v>0</v>
      </c>
      <c r="AN71" s="76" cm="1">
        <f t="array" aca="1" ref="AN71" ca="1">AN70</f>
        <v>0</v>
      </c>
      <c r="AO71" s="76" cm="1">
        <f t="array" aca="1" ref="AO71" ca="1">AO70</f>
        <v>0</v>
      </c>
      <c r="AP71" s="76" cm="1">
        <f t="array" aca="1" ref="AP71" ca="1">AP70</f>
        <v>0</v>
      </c>
      <c r="AQ71" s="76" cm="1">
        <f t="array" aca="1" ref="AQ71" ca="1">AQ70</f>
        <v>0</v>
      </c>
      <c r="AR71" s="76" cm="1">
        <f t="array" aca="1" ref="AR71" ca="1">AR70</f>
        <v>0</v>
      </c>
      <c r="AS71" s="76" cm="1">
        <f t="array" aca="1" ref="AS71" ca="1">AS70</f>
        <v>0</v>
      </c>
      <c r="AT71" s="486" cm="1">
        <f t="array" aca="1" ref="AT71" ca="1">AT70</f>
        <v>0</v>
      </c>
      <c r="AU71" s="76" cm="1">
        <f t="array" aca="1" ref="AU71" ca="1">AU70</f>
        <v>0</v>
      </c>
      <c r="AV71" s="76" cm="1">
        <f t="array" aca="1" ref="AV71" ca="1">AV70</f>
        <v>0</v>
      </c>
      <c r="AW71" s="76" cm="1">
        <f t="array" aca="1" ref="AW71" ca="1">AW70</f>
        <v>0</v>
      </c>
      <c r="AX71" s="76" cm="1">
        <f t="array" aca="1" ref="AX71" ca="1">AX70</f>
        <v>0</v>
      </c>
      <c r="AY71" s="76" cm="1">
        <f t="array" aca="1" ref="AY71" ca="1">AY70</f>
        <v>0</v>
      </c>
      <c r="AZ71" s="76" cm="1">
        <f t="array" aca="1" ref="AZ71" ca="1">AZ70</f>
        <v>0</v>
      </c>
      <c r="BA71" s="76" cm="1">
        <f t="array" aca="1" ref="BA71" ca="1">BA70</f>
        <v>0</v>
      </c>
      <c r="BB71" s="76" cm="1">
        <f t="array" aca="1" ref="BB71" ca="1">BB70</f>
        <v>0</v>
      </c>
      <c r="BC71" s="76" cm="1">
        <f t="array" aca="1" ref="BC71" ca="1">BC70</f>
        <v>0</v>
      </c>
      <c r="BD71" s="300"/>
      <c r="BE71" s="300"/>
      <c r="BF71" s="300"/>
      <c r="BG71" s="300"/>
      <c r="BH71" s="300"/>
      <c r="BI71" s="300"/>
      <c r="BJ71" s="300"/>
      <c r="BK71" s="300"/>
      <c r="BL71" s="300"/>
      <c r="BM71" s="300"/>
      <c r="BN71" s="25"/>
      <c r="BO71" s="25"/>
      <c r="BP71" s="25"/>
      <c r="BS71" s="939" t="s">
        <v>1781</v>
      </c>
      <c r="BX71" s="966" t="str" cm="1">
        <f t="array" aca="1" ref="BX71" ca="1">D71&amp;"::"&amp;IF(N71&lt;&gt;"",N71,"Неопределено")&amp;"::"&amp;IF(M71&lt;&gt;"",M71,"Неопределено")&amp;"::"&amp;IF(O71&lt;&gt;"",O71,"Неопределено")&amp;"::"&amp;IF(P71&lt;&gt;"",P71,"Неопределено")&amp;"::"&amp;IF(Q71&lt;&gt;"",Q71,"Неопределено")&amp;"::"&amp;IF(R71&lt;&gt;"",R71,"Неопределено")</f>
        <v>M10476::0::Неопределено::8.0.3.::Неопределено::Неопределено::Неопределено</v>
      </c>
    </row>
    <row r="72" spans="3:76" ht="14.65" hidden="1" customHeight="1" x14ac:dyDescent="0.15">
      <c r="C72" s="992" t="s">
        <v>1775</v>
      </c>
      <c r="D72" s="960" t="s">
        <v>1776</v>
      </c>
      <c r="E72" s="630">
        <v>15</v>
      </c>
      <c r="F72" s="725" cm="1">
        <f t="array" aca="1" ref="F72" ca="1">OFFSET(G72,-1,-1)</f>
        <v>0</v>
      </c>
      <c r="G72" s="141" t="s">
        <v>1782</v>
      </c>
      <c r="L72" s="141" t="s">
        <v>1738</v>
      </c>
      <c r="M72" s="976"/>
      <c r="N72" s="976" cm="1">
        <f t="array" aca="1" ref="N72" ca="1">OFFSET(M72,-1,1)</f>
        <v>0</v>
      </c>
      <c r="O72" s="977" t="s">
        <v>1761</v>
      </c>
      <c r="P72" s="977"/>
      <c r="Q72" s="977"/>
      <c r="R72" s="977"/>
      <c r="T72" s="640" t="b" cm="1">
        <f t="array" aca="1" ref="T72" ca="1">T71</f>
        <v>0</v>
      </c>
      <c r="X72" s="1311"/>
      <c r="Z72" s="1311"/>
      <c r="AB72" s="521" t="str">
        <f>AB70&amp;".2"</f>
        <v>16.2</v>
      </c>
      <c r="AC72" s="565" t="s">
        <v>1783</v>
      </c>
      <c r="AD72" s="491" t="s">
        <v>690</v>
      </c>
      <c r="AE72" s="76" cm="1">
        <f t="array" aca="1" ref="AE72" ca="1">AE70</f>
        <v>0</v>
      </c>
      <c r="AF72" s="485"/>
      <c r="AG72" s="485"/>
      <c r="AH72" s="485"/>
      <c r="AI72" s="76" cm="1">
        <f t="array" aca="1" ref="AI72" ca="1">AI70</f>
        <v>0</v>
      </c>
      <c r="AJ72" s="486" cm="1">
        <f t="array" aca="1" ref="AJ72" ca="1">AJ70</f>
        <v>0</v>
      </c>
      <c r="AK72" s="76" cm="1">
        <f t="array" aca="1" ref="AK72" ca="1">AK70</f>
        <v>0</v>
      </c>
      <c r="AL72" s="76" cm="1">
        <f t="array" aca="1" ref="AL72" ca="1">AL70</f>
        <v>0</v>
      </c>
      <c r="AM72" s="76" cm="1">
        <f t="array" aca="1" ref="AM72" ca="1">AM70</f>
        <v>0</v>
      </c>
      <c r="AN72" s="76" cm="1">
        <f t="array" aca="1" ref="AN72" ca="1">AN70</f>
        <v>0</v>
      </c>
      <c r="AO72" s="76" cm="1">
        <f t="array" aca="1" ref="AO72" ca="1">AO70</f>
        <v>0</v>
      </c>
      <c r="AP72" s="76" cm="1">
        <f t="array" aca="1" ref="AP72" ca="1">AP70</f>
        <v>0</v>
      </c>
      <c r="AQ72" s="76" cm="1">
        <f t="array" aca="1" ref="AQ72" ca="1">AQ70</f>
        <v>0</v>
      </c>
      <c r="AR72" s="76" cm="1">
        <f t="array" aca="1" ref="AR72" ca="1">AR70</f>
        <v>0</v>
      </c>
      <c r="AS72" s="76" cm="1">
        <f t="array" aca="1" ref="AS72" ca="1">AS70</f>
        <v>0</v>
      </c>
      <c r="AT72" s="486" cm="1">
        <f t="array" aca="1" ref="AT72" ca="1">AT70</f>
        <v>0</v>
      </c>
      <c r="AU72" s="76" cm="1">
        <f t="array" aca="1" ref="AU72" ca="1">AU70</f>
        <v>0</v>
      </c>
      <c r="AV72" s="76" cm="1">
        <f t="array" aca="1" ref="AV72" ca="1">AV70</f>
        <v>0</v>
      </c>
      <c r="AW72" s="76" cm="1">
        <f t="array" aca="1" ref="AW72" ca="1">AW70</f>
        <v>0</v>
      </c>
      <c r="AX72" s="76" cm="1">
        <f t="array" aca="1" ref="AX72" ca="1">AX70</f>
        <v>0</v>
      </c>
      <c r="AY72" s="76" cm="1">
        <f t="array" aca="1" ref="AY72" ca="1">AY70</f>
        <v>0</v>
      </c>
      <c r="AZ72" s="76" cm="1">
        <f t="array" aca="1" ref="AZ72" ca="1">AZ70</f>
        <v>0</v>
      </c>
      <c r="BA72" s="76" cm="1">
        <f t="array" aca="1" ref="BA72" ca="1">BA70</f>
        <v>0</v>
      </c>
      <c r="BB72" s="76" cm="1">
        <f t="array" aca="1" ref="BB72" ca="1">BB70</f>
        <v>0</v>
      </c>
      <c r="BC72" s="76" cm="1">
        <f t="array" aca="1" ref="BC72" ca="1">BC70</f>
        <v>0</v>
      </c>
      <c r="BD72" s="300"/>
      <c r="BE72" s="300"/>
      <c r="BF72" s="300"/>
      <c r="BG72" s="300"/>
      <c r="BH72" s="300"/>
      <c r="BI72" s="300"/>
      <c r="BJ72" s="300"/>
      <c r="BK72" s="300"/>
      <c r="BL72" s="300"/>
      <c r="BM72" s="300"/>
      <c r="BN72" s="25"/>
      <c r="BO72" s="25"/>
      <c r="BP72" s="25"/>
      <c r="BS72" s="939" t="s">
        <v>1784</v>
      </c>
      <c r="BX72" s="966" t="str" cm="1">
        <f t="array" aca="1" ref="BX72" ca="1">D72&amp;"::"&amp;IF(N72&lt;&gt;"",N72,"Неопределено")&amp;"::"&amp;IF(M72&lt;&gt;"",M72,"Неопределено")&amp;"::"&amp;IF(O72&lt;&gt;"",O72,"Неопределено")&amp;"::"&amp;IF(P72&lt;&gt;"",P72,"Неопределено")&amp;"::"&amp;IF(Q72&lt;&gt;"",Q72,"Неопределено")&amp;"::"&amp;IF(R72&lt;&gt;"",R72,"Неопределено")</f>
        <v>M10476::0::Неопределено::8.0.5.::Неопределено::Неопределено::Неопределено</v>
      </c>
    </row>
    <row r="73" spans="3:76" ht="14.65" hidden="1" customHeight="1" x14ac:dyDescent="0.15">
      <c r="C73" s="992"/>
      <c r="D73" s="960"/>
      <c r="E73" s="630">
        <v>15</v>
      </c>
      <c r="F73" s="725" cm="1">
        <f t="array" aca="1" ref="F73" ca="1">OFFSET(G73,-1,-1)</f>
        <v>0</v>
      </c>
      <c r="L73" s="141" t="s">
        <v>1738</v>
      </c>
      <c r="M73" s="976"/>
      <c r="N73" s="976" cm="1">
        <f t="array" aca="1" ref="N73" ca="1">OFFSET(M73,-1,1)</f>
        <v>0</v>
      </c>
      <c r="O73" s="977"/>
      <c r="P73" s="977"/>
      <c r="Q73" s="977"/>
      <c r="R73" s="977"/>
      <c r="T73" s="640" t="b" cm="1">
        <f t="array" aca="1" ref="T73" ca="1">T72</f>
        <v>0</v>
      </c>
      <c r="X73" s="1311"/>
      <c r="Z73" s="1311"/>
      <c r="AB73" s="520" t="s">
        <v>1785</v>
      </c>
      <c r="AC73" s="489" t="s">
        <v>1786</v>
      </c>
      <c r="AD73" s="490"/>
      <c r="AE73" s="485"/>
      <c r="AF73" s="485"/>
      <c r="AG73" s="485"/>
      <c r="AH73" s="485"/>
      <c r="AI73" s="485"/>
      <c r="AJ73" s="485"/>
      <c r="AK73" s="485"/>
      <c r="AL73" s="485"/>
      <c r="AM73" s="485"/>
      <c r="AN73" s="485"/>
      <c r="AO73" s="485"/>
      <c r="AP73" s="485"/>
      <c r="AQ73" s="485"/>
      <c r="AR73" s="485"/>
      <c r="AS73" s="485"/>
      <c r="AT73" s="485"/>
      <c r="AU73" s="485"/>
      <c r="AV73" s="485"/>
      <c r="AW73" s="485"/>
      <c r="AX73" s="485"/>
      <c r="AY73" s="485"/>
      <c r="AZ73" s="485"/>
      <c r="BA73" s="485"/>
      <c r="BB73" s="485"/>
      <c r="BC73" s="485"/>
      <c r="BD73" s="300"/>
      <c r="BE73" s="300"/>
      <c r="BF73" s="300"/>
      <c r="BG73" s="300"/>
      <c r="BH73" s="300"/>
      <c r="BI73" s="300"/>
      <c r="BJ73" s="300"/>
      <c r="BK73" s="300"/>
      <c r="BL73" s="300"/>
      <c r="BM73" s="300"/>
      <c r="BN73" s="25"/>
      <c r="BO73" s="25"/>
      <c r="BP73" s="25"/>
      <c r="BS73" s="939" t="s">
        <v>1787</v>
      </c>
      <c r="BX73" s="1019" t="str" cm="1">
        <f t="array" aca="1" ref="BX73" ca="1">"M11407"&amp;"::"&amp;IF(N73&lt;&gt;"",N73,"Неопределено")&amp;"::"&amp;IF(M73&lt;&gt;"",M73,"Неопределено")&amp;"::"&amp;IF(O73&lt;&gt;"",O73,"Неопределено")&amp;"::"&amp;IF(P73&lt;&gt;"",P73,"Неопределено")&amp;"::"&amp;IF(Q73&lt;&gt;"",Q73,"Неопределено")&amp;"::"&amp;IF(R73&lt;&gt;"",R73,"Неопределено")</f>
        <v>M11407::0::Неопределено::Неопределено::Неопределено::Неопределено::Неопределено</v>
      </c>
    </row>
    <row r="74" spans="3:76" ht="14.65" hidden="1" customHeight="1" x14ac:dyDescent="0.15">
      <c r="C74" s="992" t="s">
        <v>1788</v>
      </c>
      <c r="D74" s="960" t="s">
        <v>1789</v>
      </c>
      <c r="E74" s="630">
        <v>15</v>
      </c>
      <c r="F74" s="725" cm="1">
        <f t="array" aca="1" ref="F74" ca="1">OFFSET(G74,-1,-1)</f>
        <v>0</v>
      </c>
      <c r="G74" s="141" t="s">
        <v>1790</v>
      </c>
      <c r="L74" s="141" t="s">
        <v>1738</v>
      </c>
      <c r="M74" s="976"/>
      <c r="N74" s="976" cm="1">
        <f t="array" aca="1" ref="N74" ca="1">OFFSET(M74,-1,1)</f>
        <v>0</v>
      </c>
      <c r="O74" s="977" t="s">
        <v>1752</v>
      </c>
      <c r="P74" s="977"/>
      <c r="Q74" s="977"/>
      <c r="R74" s="977"/>
      <c r="T74" s="640" t="b" cm="1">
        <f t="array" aca="1" ref="T74" ca="1">T73</f>
        <v>0</v>
      </c>
      <c r="X74" s="1311"/>
      <c r="Z74" s="1311"/>
      <c r="AB74" s="521" t="str">
        <f>AB73&amp;".1"</f>
        <v>17.1</v>
      </c>
      <c r="AC74" s="1026" t="s">
        <v>1791</v>
      </c>
      <c r="AD74" s="415" t="s">
        <v>895</v>
      </c>
      <c r="AE74" s="76"/>
      <c r="AF74" s="485"/>
      <c r="AG74" s="485"/>
      <c r="AH74" s="485"/>
      <c r="AI74" s="76">
        <f ca="1">MIN(AE75,IFERROR(AI61*1000/AI63,0))</f>
        <v>0</v>
      </c>
      <c r="AJ74" s="486">
        <f t="shared" ref="AJ74:AS74" ca="1" si="29">MIN(AI75,IFERROR(AJ61*1000/AJ63,0))</f>
        <v>0</v>
      </c>
      <c r="AK74" s="76">
        <f t="shared" ca="1" si="29"/>
        <v>0</v>
      </c>
      <c r="AL74" s="76">
        <f t="shared" ca="1" si="29"/>
        <v>0</v>
      </c>
      <c r="AM74" s="76">
        <f t="shared" ca="1" si="29"/>
        <v>0</v>
      </c>
      <c r="AN74" s="76">
        <f t="shared" ca="1" si="29"/>
        <v>0</v>
      </c>
      <c r="AO74" s="76">
        <f t="shared" ca="1" si="29"/>
        <v>0</v>
      </c>
      <c r="AP74" s="76">
        <f t="shared" ca="1" si="29"/>
        <v>0</v>
      </c>
      <c r="AQ74" s="76">
        <f t="shared" ca="1" si="29"/>
        <v>0</v>
      </c>
      <c r="AR74" s="76">
        <f t="shared" ca="1" si="29"/>
        <v>0</v>
      </c>
      <c r="AS74" s="76">
        <f t="shared" ca="1" si="29"/>
        <v>0</v>
      </c>
      <c r="AT74" s="486">
        <f ca="1">MIN(AI75,IFERROR(AT61*1000/AT63,0))</f>
        <v>0</v>
      </c>
      <c r="AU74" s="76">
        <f t="shared" ref="AU74:BC74" ca="1" si="30">MIN(AT75,IFERROR(AU61*1000/AU63,0))</f>
        <v>0</v>
      </c>
      <c r="AV74" s="76">
        <f t="shared" ca="1" si="30"/>
        <v>0</v>
      </c>
      <c r="AW74" s="76">
        <f t="shared" ca="1" si="30"/>
        <v>0</v>
      </c>
      <c r="AX74" s="76">
        <f t="shared" ca="1" si="30"/>
        <v>0</v>
      </c>
      <c r="AY74" s="76">
        <f t="shared" ca="1" si="30"/>
        <v>0</v>
      </c>
      <c r="AZ74" s="76">
        <f t="shared" ca="1" si="30"/>
        <v>0</v>
      </c>
      <c r="BA74" s="76">
        <f t="shared" ca="1" si="30"/>
        <v>0</v>
      </c>
      <c r="BB74" s="76">
        <f t="shared" ca="1" si="30"/>
        <v>0</v>
      </c>
      <c r="BC74" s="76">
        <f t="shared" ca="1" si="30"/>
        <v>0</v>
      </c>
      <c r="BD74" s="300"/>
      <c r="BE74" s="300"/>
      <c r="BF74" s="300"/>
      <c r="BG74" s="300"/>
      <c r="BH74" s="300"/>
      <c r="BI74" s="300"/>
      <c r="BJ74" s="300"/>
      <c r="BK74" s="300"/>
      <c r="BL74" s="300"/>
      <c r="BM74" s="300"/>
      <c r="BN74" s="25"/>
      <c r="BO74" s="25"/>
      <c r="BP74" s="25"/>
      <c r="BS74" s="939" t="s">
        <v>1792</v>
      </c>
      <c r="BX74" s="966" t="str" cm="1">
        <f t="array" aca="1" ref="BX74" ca="1">D74&amp;"::"&amp;IF(N74&lt;&gt;"",N74,"Неопределено")&amp;"::"&amp;IF(M74&lt;&gt;"",M74,"Неопределено")&amp;"::"&amp;IF(O74&lt;&gt;"",O74,"Неопределено")&amp;"::"&amp;IF(P74&lt;&gt;"",P74,"Неопределено")&amp;"::"&amp;IF(Q74&lt;&gt;"",Q74,"Неопределено")&amp;"::"&amp;IF(R74&lt;&gt;"",R74,"Неопределено")</f>
        <v>M11407::0::Неопределено::8.0.3.::Неопределено::Неопределено::Неопределено</v>
      </c>
    </row>
    <row r="75" spans="3:76" ht="14.65" hidden="1" customHeight="1" x14ac:dyDescent="0.15">
      <c r="C75" s="992" t="s">
        <v>1788</v>
      </c>
      <c r="D75" s="960" t="s">
        <v>1789</v>
      </c>
      <c r="E75" s="630">
        <v>15</v>
      </c>
      <c r="F75" s="725" cm="1">
        <f t="array" aca="1" ref="F75" ca="1">OFFSET(G75,-1,-1)</f>
        <v>0</v>
      </c>
      <c r="G75" s="141" t="s">
        <v>1793</v>
      </c>
      <c r="L75" s="141" t="s">
        <v>1738</v>
      </c>
      <c r="M75" s="976"/>
      <c r="N75" s="976" cm="1">
        <f t="array" aca="1" ref="N75" ca="1">OFFSET(M75,-1,1)</f>
        <v>0</v>
      </c>
      <c r="O75" s="977" t="s">
        <v>1761</v>
      </c>
      <c r="P75" s="977"/>
      <c r="Q75" s="977"/>
      <c r="R75" s="977"/>
      <c r="T75" s="640" t="b" cm="1">
        <f t="array" aca="1" ref="T75" ca="1">T74</f>
        <v>0</v>
      </c>
      <c r="X75" s="1311"/>
      <c r="Z75" s="1311"/>
      <c r="AB75" s="521" t="str">
        <f>AB73&amp;".2"</f>
        <v>17.2</v>
      </c>
      <c r="AC75" s="1026" t="s">
        <v>1794</v>
      </c>
      <c r="AD75" s="415" t="s">
        <v>895</v>
      </c>
      <c r="AE75" s="484">
        <f ca="1">IFERROR((AE61*1000-AE64*AE74)/AE66,0)</f>
        <v>0</v>
      </c>
      <c r="AF75" s="485"/>
      <c r="AG75" s="485"/>
      <c r="AH75" s="485"/>
      <c r="AI75" s="484">
        <f t="shared" ref="AI75:BC75" ca="1" si="31">IFERROR((AI61*1000-AI64*AI74)/AI66,0)</f>
        <v>0</v>
      </c>
      <c r="AJ75" s="484">
        <f t="shared" ca="1" si="31"/>
        <v>0</v>
      </c>
      <c r="AK75" s="484">
        <f t="shared" ca="1" si="31"/>
        <v>0</v>
      </c>
      <c r="AL75" s="484">
        <f t="shared" ca="1" si="31"/>
        <v>0</v>
      </c>
      <c r="AM75" s="484">
        <f t="shared" ca="1" si="31"/>
        <v>0</v>
      </c>
      <c r="AN75" s="484">
        <f t="shared" ca="1" si="31"/>
        <v>0</v>
      </c>
      <c r="AO75" s="484">
        <f t="shared" ca="1" si="31"/>
        <v>0</v>
      </c>
      <c r="AP75" s="484">
        <f t="shared" ca="1" si="31"/>
        <v>0</v>
      </c>
      <c r="AQ75" s="484">
        <f t="shared" ca="1" si="31"/>
        <v>0</v>
      </c>
      <c r="AR75" s="484">
        <f t="shared" ca="1" si="31"/>
        <v>0</v>
      </c>
      <c r="AS75" s="484">
        <f t="shared" ca="1" si="31"/>
        <v>0</v>
      </c>
      <c r="AT75" s="484">
        <f t="shared" ca="1" si="31"/>
        <v>0</v>
      </c>
      <c r="AU75" s="484">
        <f t="shared" ca="1" si="31"/>
        <v>0</v>
      </c>
      <c r="AV75" s="484">
        <f t="shared" ca="1" si="31"/>
        <v>0</v>
      </c>
      <c r="AW75" s="484">
        <f t="shared" ca="1" si="31"/>
        <v>0</v>
      </c>
      <c r="AX75" s="484">
        <f t="shared" ca="1" si="31"/>
        <v>0</v>
      </c>
      <c r="AY75" s="484">
        <f t="shared" ca="1" si="31"/>
        <v>0</v>
      </c>
      <c r="AZ75" s="484">
        <f t="shared" ca="1" si="31"/>
        <v>0</v>
      </c>
      <c r="BA75" s="484">
        <f t="shared" ca="1" si="31"/>
        <v>0</v>
      </c>
      <c r="BB75" s="484">
        <f t="shared" ca="1" si="31"/>
        <v>0</v>
      </c>
      <c r="BC75" s="484">
        <f t="shared" ca="1" si="31"/>
        <v>0</v>
      </c>
      <c r="BD75" s="300"/>
      <c r="BE75" s="300"/>
      <c r="BF75" s="300"/>
      <c r="BG75" s="300"/>
      <c r="BH75" s="300"/>
      <c r="BI75" s="300"/>
      <c r="BJ75" s="300"/>
      <c r="BK75" s="300"/>
      <c r="BL75" s="300"/>
      <c r="BM75" s="300"/>
      <c r="BN75" s="25"/>
      <c r="BO75" s="25"/>
      <c r="BP75" s="25"/>
      <c r="BS75" s="939" t="s">
        <v>1795</v>
      </c>
      <c r="BX75" s="966" t="str" cm="1">
        <f t="array" aca="1" ref="BX75" ca="1">D75&amp;"::"&amp;IF(N75&lt;&gt;"",N75,"Неопределено")&amp;"::"&amp;IF(M75&lt;&gt;"",M75,"Неопределено")&amp;"::"&amp;IF(O75&lt;&gt;"",O75,"Неопределено")&amp;"::"&amp;IF(P75&lt;&gt;"",P75,"Неопределено")&amp;"::"&amp;IF(Q75&lt;&gt;"",Q75,"Неопределено")&amp;"::"&amp;IF(R75&lt;&gt;"",R75,"Неопределено")</f>
        <v>M11407::0::Неопределено::8.0.5.::Неопределено::Неопределено::Неопределено</v>
      </c>
    </row>
    <row r="76" spans="3:76" ht="14.65" hidden="1" customHeight="1" x14ac:dyDescent="0.15">
      <c r="C76" s="992" t="s">
        <v>1796</v>
      </c>
      <c r="D76" s="960" t="s">
        <v>1797</v>
      </c>
      <c r="E76" s="630">
        <v>15</v>
      </c>
      <c r="F76" s="725" cm="1">
        <f t="array" aca="1" ref="F76" ca="1">OFFSET(G76,-1,-1)</f>
        <v>0</v>
      </c>
      <c r="L76" s="141" t="s">
        <v>1738</v>
      </c>
      <c r="M76" s="976"/>
      <c r="N76" s="976" cm="1">
        <f t="array" aca="1" ref="N76" ca="1">OFFSET(M76,-1,1)</f>
        <v>0</v>
      </c>
      <c r="O76" s="977"/>
      <c r="P76" s="977" t="s">
        <v>1798</v>
      </c>
      <c r="Q76" s="977"/>
      <c r="R76" s="977"/>
      <c r="T76" s="640" t="b" cm="1">
        <f t="array" aca="1" ref="T76" ca="1">T75</f>
        <v>0</v>
      </c>
      <c r="X76" s="1311"/>
      <c r="Z76" s="1311"/>
      <c r="AB76" s="521" t="str">
        <f>AB73&amp;".3"</f>
        <v>17.3</v>
      </c>
      <c r="AC76" s="251" t="s">
        <v>1799</v>
      </c>
      <c r="AD76" s="415" t="s">
        <v>491</v>
      </c>
      <c r="AE76" s="523">
        <f ca="1">IFERROR(AE75/AE74,0)</f>
        <v>0</v>
      </c>
      <c r="AF76" s="485"/>
      <c r="AG76" s="485"/>
      <c r="AH76" s="485"/>
      <c r="AI76" s="523">
        <f t="shared" ref="AI76:BC76" ca="1" si="32">IFERROR(AI75/AI74,0)</f>
        <v>0</v>
      </c>
      <c r="AJ76" s="523">
        <f t="shared" ca="1" si="32"/>
        <v>0</v>
      </c>
      <c r="AK76" s="523">
        <f t="shared" ca="1" si="32"/>
        <v>0</v>
      </c>
      <c r="AL76" s="523">
        <f t="shared" ca="1" si="32"/>
        <v>0</v>
      </c>
      <c r="AM76" s="523">
        <f t="shared" ca="1" si="32"/>
        <v>0</v>
      </c>
      <c r="AN76" s="523">
        <f t="shared" ca="1" si="32"/>
        <v>0</v>
      </c>
      <c r="AO76" s="523">
        <f t="shared" ca="1" si="32"/>
        <v>0</v>
      </c>
      <c r="AP76" s="523">
        <f t="shared" ca="1" si="32"/>
        <v>0</v>
      </c>
      <c r="AQ76" s="523">
        <f t="shared" ca="1" si="32"/>
        <v>0</v>
      </c>
      <c r="AR76" s="523">
        <f t="shared" ca="1" si="32"/>
        <v>0</v>
      </c>
      <c r="AS76" s="523">
        <f t="shared" ca="1" si="32"/>
        <v>0</v>
      </c>
      <c r="AT76" s="523">
        <f t="shared" ca="1" si="32"/>
        <v>0</v>
      </c>
      <c r="AU76" s="523">
        <f t="shared" ca="1" si="32"/>
        <v>0</v>
      </c>
      <c r="AV76" s="523">
        <f t="shared" ca="1" si="32"/>
        <v>0</v>
      </c>
      <c r="AW76" s="523">
        <f t="shared" ca="1" si="32"/>
        <v>0</v>
      </c>
      <c r="AX76" s="523">
        <f t="shared" ca="1" si="32"/>
        <v>0</v>
      </c>
      <c r="AY76" s="523">
        <f t="shared" ca="1" si="32"/>
        <v>0</v>
      </c>
      <c r="AZ76" s="523">
        <f t="shared" ca="1" si="32"/>
        <v>0</v>
      </c>
      <c r="BA76" s="523">
        <f t="shared" ca="1" si="32"/>
        <v>0</v>
      </c>
      <c r="BB76" s="523">
        <f t="shared" ca="1" si="32"/>
        <v>0</v>
      </c>
      <c r="BC76" s="523">
        <f t="shared" ca="1" si="32"/>
        <v>0</v>
      </c>
      <c r="BD76" s="300"/>
      <c r="BE76" s="300"/>
      <c r="BF76" s="300"/>
      <c r="BG76" s="300"/>
      <c r="BH76" s="300"/>
      <c r="BI76" s="300"/>
      <c r="BJ76" s="300"/>
      <c r="BK76" s="300"/>
      <c r="BL76" s="300"/>
      <c r="BM76" s="300"/>
      <c r="BN76" s="25"/>
      <c r="BO76" s="25"/>
      <c r="BP76" s="25"/>
      <c r="BS76" s="939" t="s">
        <v>1800</v>
      </c>
      <c r="BX76" s="966" t="str" cm="1">
        <f t="array" aca="1" ref="BX76" ca="1">D76&amp;"::"&amp;IF(N76&lt;&gt;"",N76,"Неопределено")&amp;"::"&amp;IF(M76&lt;&gt;"",M76,"Неопределено")&amp;"::"&amp;IF(O76&lt;&gt;"",O76,"Неопределено")&amp;"::"&amp;IF(P76&lt;&gt;"",P76,"Неопределено")&amp;"::"&amp;IF(Q76&lt;&gt;"",Q76,"Неопределено")&amp;"::"&amp;IF(R76&lt;&gt;"",R76,"Неопределено")</f>
        <v>M10444::0::Неопределено::Неопределено::90.0.0.::Неопределено::Неопределено</v>
      </c>
    </row>
    <row r="77" spans="3:76" ht="32.1" hidden="1" customHeight="1" x14ac:dyDescent="0.15">
      <c r="C77" s="992"/>
      <c r="D77" s="960"/>
      <c r="E77" s="630">
        <v>33</v>
      </c>
      <c r="F77" s="725" cm="1">
        <f t="array" aca="1" ref="F77" ca="1">OFFSET(G77,-1,-1)</f>
        <v>0</v>
      </c>
      <c r="L77" s="141" t="s">
        <v>1738</v>
      </c>
      <c r="M77" s="976"/>
      <c r="N77" s="976" cm="1">
        <f t="array" aca="1" ref="N77" ca="1">OFFSET(M77,-1,1)</f>
        <v>0</v>
      </c>
      <c r="O77" s="977"/>
      <c r="P77" s="977"/>
      <c r="Q77" s="977"/>
      <c r="R77" s="977"/>
      <c r="T77" s="640" t="b" cm="1">
        <f t="array" aca="1" ref="T77" ca="1">T76</f>
        <v>0</v>
      </c>
      <c r="X77" s="1311"/>
      <c r="Z77" s="1311"/>
      <c r="AB77" s="223" t="s">
        <v>554</v>
      </c>
      <c r="AC77" s="489" t="s">
        <v>1801</v>
      </c>
      <c r="AD77" s="490"/>
      <c r="AE77" s="485"/>
      <c r="AF77" s="485"/>
      <c r="AG77" s="485"/>
      <c r="AH77" s="485"/>
      <c r="AI77" s="485"/>
      <c r="AJ77" s="485"/>
      <c r="AK77" s="485"/>
      <c r="AL77" s="485"/>
      <c r="AM77" s="485"/>
      <c r="AN77" s="485"/>
      <c r="AO77" s="485"/>
      <c r="AP77" s="485"/>
      <c r="AQ77" s="485"/>
      <c r="AR77" s="485"/>
      <c r="AS77" s="485"/>
      <c r="AT77" s="485"/>
      <c r="AU77" s="485"/>
      <c r="AV77" s="485"/>
      <c r="AW77" s="485"/>
      <c r="AX77" s="485"/>
      <c r="AY77" s="485"/>
      <c r="AZ77" s="485"/>
      <c r="BA77" s="485"/>
      <c r="BB77" s="485"/>
      <c r="BC77" s="485"/>
      <c r="BD77" s="300"/>
      <c r="BE77" s="300"/>
      <c r="BF77" s="300"/>
      <c r="BG77" s="300"/>
      <c r="BH77" s="300"/>
      <c r="BI77" s="300"/>
      <c r="BJ77" s="300"/>
      <c r="BK77" s="300"/>
      <c r="BL77" s="300"/>
      <c r="BM77" s="300"/>
      <c r="BN77" s="25"/>
      <c r="BO77" s="25"/>
      <c r="BP77" s="25"/>
      <c r="BS77" s="939" t="s">
        <v>1802</v>
      </c>
      <c r="BX77" s="1019" t="str" cm="1">
        <f t="array" aca="1" ref="BX77" ca="1">"M11397"&amp;"::"&amp;IF(N77&lt;&gt;"",N77,"Неопределено")&amp;"::"&amp;IF(M77&lt;&gt;"",M77,"Неопределено")&amp;"::"&amp;IF(O77&lt;&gt;"",O77,"Неопределено")&amp;"::"&amp;IF(P77&lt;&gt;"",P77,"Неопределено")&amp;"::"&amp;IF(Q77&lt;&gt;"",Q77,"Неопределено")&amp;"::"&amp;IF(R77&lt;&gt;"",R77,"Неопределено")</f>
        <v>M11397::0::Неопределено::Неопределено::Неопределено::Неопределено::Неопределено</v>
      </c>
    </row>
    <row r="78" spans="3:76" ht="32.1" hidden="1" customHeight="1" x14ac:dyDescent="0.15">
      <c r="C78" s="992" t="s">
        <v>1803</v>
      </c>
      <c r="D78" s="960" t="s">
        <v>1804</v>
      </c>
      <c r="E78" s="630">
        <v>33</v>
      </c>
      <c r="F78" s="725" cm="1">
        <f t="array" aca="1" ref="F78" ca="1">OFFSET(G78,-1,-1)</f>
        <v>0</v>
      </c>
      <c r="G78" s="141" t="s">
        <v>1805</v>
      </c>
      <c r="L78" s="141" t="s">
        <v>1738</v>
      </c>
      <c r="M78" s="976"/>
      <c r="N78" s="976" cm="1">
        <f t="array" aca="1" ref="N78" ca="1">OFFSET(M78,-1,1)</f>
        <v>0</v>
      </c>
      <c r="O78" s="977" t="s">
        <v>1752</v>
      </c>
      <c r="P78" s="977"/>
      <c r="Q78" s="977"/>
      <c r="R78" s="977"/>
      <c r="T78" s="640" t="b" cm="1">
        <f t="array" aca="1" ref="T78" ca="1">T77</f>
        <v>0</v>
      </c>
      <c r="X78" s="1311"/>
      <c r="Z78" s="1311"/>
      <c r="AB78" s="521" t="str">
        <f>AB77&amp;".1"</f>
        <v>18.1</v>
      </c>
      <c r="AC78" s="116" t="s">
        <v>1806</v>
      </c>
      <c r="AD78" s="415" t="s">
        <v>1807</v>
      </c>
      <c r="AE78" s="50"/>
      <c r="AF78" s="300"/>
      <c r="AG78" s="300"/>
      <c r="AH78" s="300"/>
      <c r="AI78" s="76">
        <f ca="1">MIN(AE79,IFERROR(AI62/AI70/12,0))</f>
        <v>0</v>
      </c>
      <c r="AJ78" s="486">
        <f t="shared" ref="AJ78:AS78" ca="1" si="33">MIN(AI79,IFERROR(AJ62/AJ70/12,0))</f>
        <v>0</v>
      </c>
      <c r="AK78" s="76">
        <f t="shared" ca="1" si="33"/>
        <v>0</v>
      </c>
      <c r="AL78" s="76">
        <f t="shared" ca="1" si="33"/>
        <v>0</v>
      </c>
      <c r="AM78" s="76">
        <f t="shared" ca="1" si="33"/>
        <v>0</v>
      </c>
      <c r="AN78" s="76">
        <f t="shared" ca="1" si="33"/>
        <v>0</v>
      </c>
      <c r="AO78" s="76">
        <f t="shared" ca="1" si="33"/>
        <v>0</v>
      </c>
      <c r="AP78" s="76">
        <f t="shared" ca="1" si="33"/>
        <v>0</v>
      </c>
      <c r="AQ78" s="76">
        <f t="shared" ca="1" si="33"/>
        <v>0</v>
      </c>
      <c r="AR78" s="76">
        <f t="shared" ca="1" si="33"/>
        <v>0</v>
      </c>
      <c r="AS78" s="76">
        <f t="shared" ca="1" si="33"/>
        <v>0</v>
      </c>
      <c r="AT78" s="486">
        <f ca="1">MIN(AI79,IFERROR(AT62/AT70/12,0))</f>
        <v>0</v>
      </c>
      <c r="AU78" s="76">
        <f t="shared" ref="AU78:BC78" ca="1" si="34">MIN(AT79,IFERROR(AU62/AU70/12,0))</f>
        <v>0</v>
      </c>
      <c r="AV78" s="76">
        <f t="shared" ca="1" si="34"/>
        <v>0</v>
      </c>
      <c r="AW78" s="76">
        <f t="shared" ca="1" si="34"/>
        <v>0</v>
      </c>
      <c r="AX78" s="76">
        <f t="shared" ca="1" si="34"/>
        <v>0</v>
      </c>
      <c r="AY78" s="76">
        <f t="shared" ca="1" si="34"/>
        <v>0</v>
      </c>
      <c r="AZ78" s="76">
        <f t="shared" ca="1" si="34"/>
        <v>0</v>
      </c>
      <c r="BA78" s="76">
        <f t="shared" ca="1" si="34"/>
        <v>0</v>
      </c>
      <c r="BB78" s="76">
        <f t="shared" ca="1" si="34"/>
        <v>0</v>
      </c>
      <c r="BC78" s="76">
        <f t="shared" ca="1" si="34"/>
        <v>0</v>
      </c>
      <c r="BD78" s="300"/>
      <c r="BE78" s="300"/>
      <c r="BF78" s="300"/>
      <c r="BG78" s="300"/>
      <c r="BH78" s="300"/>
      <c r="BI78" s="300"/>
      <c r="BJ78" s="300"/>
      <c r="BK78" s="300"/>
      <c r="BL78" s="300"/>
      <c r="BM78" s="300"/>
      <c r="BN78" s="25"/>
      <c r="BO78" s="25"/>
      <c r="BP78" s="25"/>
      <c r="BS78" s="939" t="s">
        <v>1808</v>
      </c>
      <c r="BX78" s="966" t="str" cm="1">
        <f t="array" aca="1" ref="BX78" ca="1">D78&amp;"::"&amp;IF(N78&lt;&gt;"",N78,"Неопределено")&amp;"::"&amp;IF(M78&lt;&gt;"",M78,"Неопределено")&amp;"::"&amp;IF(O78&lt;&gt;"",O78,"Неопределено")&amp;"::"&amp;IF(P78&lt;&gt;"",P78,"Неопределено")&amp;"::"&amp;IF(Q78&lt;&gt;"",Q78,"Неопределено")&amp;"::"&amp;IF(R78&lt;&gt;"",R78,"Неопределено")</f>
        <v>M11397::0::Неопределено::8.0.3.::Неопределено::Неопределено::Неопределено</v>
      </c>
    </row>
    <row r="79" spans="3:76" ht="32.1" hidden="1" customHeight="1" x14ac:dyDescent="0.15">
      <c r="C79" s="992" t="s">
        <v>1803</v>
      </c>
      <c r="D79" s="960" t="s">
        <v>1804</v>
      </c>
      <c r="E79" s="630">
        <v>33</v>
      </c>
      <c r="F79" s="725" cm="1">
        <f t="array" aca="1" ref="F79" ca="1">OFFSET(G79,-1,-1)</f>
        <v>0</v>
      </c>
      <c r="G79" s="141" t="s">
        <v>1809</v>
      </c>
      <c r="L79" s="141" t="s">
        <v>1738</v>
      </c>
      <c r="M79" s="976"/>
      <c r="N79" s="976" cm="1">
        <f t="array" aca="1" ref="N79" ca="1">OFFSET(M79,-1,1)</f>
        <v>0</v>
      </c>
      <c r="O79" s="977" t="s">
        <v>1761</v>
      </c>
      <c r="P79" s="977"/>
      <c r="Q79" s="977"/>
      <c r="R79" s="977"/>
      <c r="T79" s="640" t="b" cm="1">
        <f t="array" aca="1" ref="T79" ca="1">T78</f>
        <v>0</v>
      </c>
      <c r="X79" s="1311"/>
      <c r="Z79" s="1311"/>
      <c r="AB79" s="521" t="str">
        <f>AB77&amp;".2"</f>
        <v>18.2</v>
      </c>
      <c r="AC79" s="116" t="s">
        <v>1810</v>
      </c>
      <c r="AD79" s="415" t="s">
        <v>1807</v>
      </c>
      <c r="AE79" s="246">
        <f ca="1">IFERROR((AE62-AE71*6*AE78)/AE72/6,0)</f>
        <v>0</v>
      </c>
      <c r="AF79" s="300"/>
      <c r="AG79" s="300"/>
      <c r="AH79" s="300"/>
      <c r="AI79" s="246">
        <f ca="1">IFERROR((AI62-AI71*6*AI78)/AI72/6,0)</f>
        <v>0</v>
      </c>
      <c r="AJ79" s="246">
        <f ca="1">IFERROR((AJ62-AJ71*IF(god=2026,9,6)*AJ78)/AJ72/IF(god=2026,3,6),0)</f>
        <v>0</v>
      </c>
      <c r="AK79" s="246">
        <f ca="1">IFERROR((AK62-AK71*IF(god=2025,9,6)*AK78)/AK72/IF(god=2025,3,6),0)</f>
        <v>0</v>
      </c>
      <c r="AL79" s="246">
        <f t="shared" ref="AL79:AS79" ca="1" si="35">IFERROR((AL62-AL71*6*AL78)/AL72/6,0)</f>
        <v>0</v>
      </c>
      <c r="AM79" s="246">
        <f t="shared" ca="1" si="35"/>
        <v>0</v>
      </c>
      <c r="AN79" s="246">
        <f t="shared" ca="1" si="35"/>
        <v>0</v>
      </c>
      <c r="AO79" s="246">
        <f t="shared" ca="1" si="35"/>
        <v>0</v>
      </c>
      <c r="AP79" s="246">
        <f t="shared" ca="1" si="35"/>
        <v>0</v>
      </c>
      <c r="AQ79" s="246">
        <f t="shared" ca="1" si="35"/>
        <v>0</v>
      </c>
      <c r="AR79" s="246">
        <f t="shared" ca="1" si="35"/>
        <v>0</v>
      </c>
      <c r="AS79" s="246">
        <f t="shared" ca="1" si="35"/>
        <v>0</v>
      </c>
      <c r="AT79" s="246">
        <f ca="1">IFERROR((AT62-AT71*IF(god=2026,9,6)*AT78)/AT72/IF(god=2026,3,6),0)</f>
        <v>0</v>
      </c>
      <c r="AU79" s="246">
        <f ca="1">IFERROR((AU62-AU71*IF(god=2025,9,6)*AU78)/AU72/IF(god=2025,3,6),0)</f>
        <v>0</v>
      </c>
      <c r="AV79" s="246">
        <f t="shared" ref="AV79:BC79" ca="1" si="36">IFERROR((AV62-AV71*6*AV78)/AV72/6,0)</f>
        <v>0</v>
      </c>
      <c r="AW79" s="246">
        <f t="shared" ca="1" si="36"/>
        <v>0</v>
      </c>
      <c r="AX79" s="246">
        <f t="shared" ca="1" si="36"/>
        <v>0</v>
      </c>
      <c r="AY79" s="246">
        <f t="shared" ca="1" si="36"/>
        <v>0</v>
      </c>
      <c r="AZ79" s="246">
        <f t="shared" ca="1" si="36"/>
        <v>0</v>
      </c>
      <c r="BA79" s="246">
        <f t="shared" ca="1" si="36"/>
        <v>0</v>
      </c>
      <c r="BB79" s="246">
        <f t="shared" ca="1" si="36"/>
        <v>0</v>
      </c>
      <c r="BC79" s="246">
        <f t="shared" ca="1" si="36"/>
        <v>0</v>
      </c>
      <c r="BD79" s="300"/>
      <c r="BE79" s="300"/>
      <c r="BF79" s="300"/>
      <c r="BG79" s="300"/>
      <c r="BH79" s="300"/>
      <c r="BI79" s="300"/>
      <c r="BJ79" s="300"/>
      <c r="BK79" s="300"/>
      <c r="BL79" s="300"/>
      <c r="BM79" s="300"/>
      <c r="BN79" s="25"/>
      <c r="BO79" s="25"/>
      <c r="BP79" s="25"/>
      <c r="BS79" s="939" t="s">
        <v>1811</v>
      </c>
      <c r="BX79" s="966" t="str" cm="1">
        <f t="array" aca="1" ref="BX79" ca="1">D79&amp;"::"&amp;IF(N79&lt;&gt;"",N79,"Неопределено")&amp;"::"&amp;IF(M79&lt;&gt;"",M79,"Неопределено")&amp;"::"&amp;IF(O79&lt;&gt;"",O79,"Неопределено")&amp;"::"&amp;IF(P79&lt;&gt;"",P79,"Неопределено")&amp;"::"&amp;IF(Q79&lt;&gt;"",Q79,"Неопределено")&amp;"::"&amp;IF(R79&lt;&gt;"",R79,"Неопределено")</f>
        <v>M11397::0::Неопределено::8.0.5.::Неопределено::Неопределено::Неопределено</v>
      </c>
    </row>
    <row r="80" spans="3:76" ht="14.65" hidden="1" customHeight="1" x14ac:dyDescent="0.15">
      <c r="C80" s="992" t="s">
        <v>1796</v>
      </c>
      <c r="D80" s="960" t="s">
        <v>1797</v>
      </c>
      <c r="E80" s="630">
        <v>15</v>
      </c>
      <c r="F80" s="725" cm="1">
        <f t="array" aca="1" ref="F80" ca="1">OFFSET(G80,-1,-1)</f>
        <v>0</v>
      </c>
      <c r="L80" s="141" t="s">
        <v>1738</v>
      </c>
      <c r="M80" s="976"/>
      <c r="N80" s="976" cm="1">
        <f t="array" aca="1" ref="N80" ca="1">OFFSET(M80,-1,1)</f>
        <v>0</v>
      </c>
      <c r="O80" s="977"/>
      <c r="P80" s="977"/>
      <c r="Q80" s="977" t="s">
        <v>1812</v>
      </c>
      <c r="R80" s="977"/>
      <c r="T80" s="640" t="b" cm="1">
        <f t="array" aca="1" ref="T80" ca="1">T79</f>
        <v>0</v>
      </c>
      <c r="X80" s="1311"/>
      <c r="Z80" s="1311"/>
      <c r="AB80" s="521" t="str">
        <f>AB77&amp;".3"</f>
        <v>18.3</v>
      </c>
      <c r="AC80" s="251" t="s">
        <v>1813</v>
      </c>
      <c r="AD80" s="562" t="s">
        <v>491</v>
      </c>
      <c r="AE80" s="820">
        <f ca="1">IFERROR(AE79/AE78,0)</f>
        <v>0</v>
      </c>
      <c r="AF80" s="300"/>
      <c r="AG80" s="300"/>
      <c r="AH80" s="821"/>
      <c r="AI80" s="523">
        <f t="shared" ref="AI80:BC80" ca="1" si="37">IFERROR(AI79/AI78,0)</f>
        <v>0</v>
      </c>
      <c r="AJ80" s="523">
        <f t="shared" ca="1" si="37"/>
        <v>0</v>
      </c>
      <c r="AK80" s="523">
        <f t="shared" ca="1" si="37"/>
        <v>0</v>
      </c>
      <c r="AL80" s="523">
        <f t="shared" ca="1" si="37"/>
        <v>0</v>
      </c>
      <c r="AM80" s="523">
        <f t="shared" ca="1" si="37"/>
        <v>0</v>
      </c>
      <c r="AN80" s="523">
        <f t="shared" ca="1" si="37"/>
        <v>0</v>
      </c>
      <c r="AO80" s="523">
        <f t="shared" ca="1" si="37"/>
        <v>0</v>
      </c>
      <c r="AP80" s="523">
        <f t="shared" ca="1" si="37"/>
        <v>0</v>
      </c>
      <c r="AQ80" s="523">
        <f t="shared" ca="1" si="37"/>
        <v>0</v>
      </c>
      <c r="AR80" s="523">
        <f t="shared" ca="1" si="37"/>
        <v>0</v>
      </c>
      <c r="AS80" s="523">
        <f t="shared" ca="1" si="37"/>
        <v>0</v>
      </c>
      <c r="AT80" s="523">
        <f t="shared" ca="1" si="37"/>
        <v>0</v>
      </c>
      <c r="AU80" s="523">
        <f t="shared" ca="1" si="37"/>
        <v>0</v>
      </c>
      <c r="AV80" s="523">
        <f t="shared" ca="1" si="37"/>
        <v>0</v>
      </c>
      <c r="AW80" s="523">
        <f t="shared" ca="1" si="37"/>
        <v>0</v>
      </c>
      <c r="AX80" s="523">
        <f t="shared" ca="1" si="37"/>
        <v>0</v>
      </c>
      <c r="AY80" s="523">
        <f t="shared" ca="1" si="37"/>
        <v>0</v>
      </c>
      <c r="AZ80" s="523">
        <f t="shared" ca="1" si="37"/>
        <v>0</v>
      </c>
      <c r="BA80" s="523">
        <f t="shared" ca="1" si="37"/>
        <v>0</v>
      </c>
      <c r="BB80" s="523">
        <f t="shared" ca="1" si="37"/>
        <v>0</v>
      </c>
      <c r="BC80" s="523">
        <f t="shared" ca="1" si="37"/>
        <v>0</v>
      </c>
      <c r="BD80" s="300"/>
      <c r="BE80" s="300"/>
      <c r="BF80" s="300"/>
      <c r="BG80" s="300"/>
      <c r="BH80" s="300"/>
      <c r="BI80" s="300"/>
      <c r="BJ80" s="300"/>
      <c r="BK80" s="300"/>
      <c r="BL80" s="300"/>
      <c r="BM80" s="300"/>
      <c r="BN80" s="25"/>
      <c r="BO80" s="25"/>
      <c r="BP80" s="25"/>
      <c r="BS80" s="939" t="s">
        <v>1814</v>
      </c>
      <c r="BX80" s="966" t="str" cm="1">
        <f t="array" aca="1" ref="BX80" ca="1">D80&amp;"::"&amp;IF(N80&lt;&gt;"",N80,"Неопределено")&amp;"::"&amp;IF(M80&lt;&gt;"",M80,"Неопределено")&amp;"::"&amp;IF(O80&lt;&gt;"",O80,"Неопределено")&amp;"::"&amp;IF(P80&lt;&gt;"",P80,"Неопределено")&amp;"::"&amp;IF(Q80&lt;&gt;"",Q80,"Неопределено")&amp;"::"&amp;IF(R80&lt;&gt;"",R80,"Неопределено")</f>
        <v>M10444::0::Неопределено::Неопределено::Неопределено::225.0.1.::Неопределено</v>
      </c>
    </row>
    <row r="81" spans="1:77" ht="29.25" hidden="1" customHeight="1" x14ac:dyDescent="0.15">
      <c r="C81" s="992" t="s">
        <v>1815</v>
      </c>
      <c r="D81" s="960" t="s">
        <v>1816</v>
      </c>
      <c r="E81" s="630">
        <v>30</v>
      </c>
      <c r="F81" s="725" cm="1">
        <f t="array" aca="1" ref="F81" ca="1">OFFSET(G81,-1,-1)</f>
        <v>0</v>
      </c>
      <c r="M81" s="976"/>
      <c r="N81" s="976" cm="1">
        <f t="array" aca="1" ref="N81" ca="1">OFFSET(M81,-1,1)</f>
        <v>0</v>
      </c>
      <c r="O81" s="977"/>
      <c r="P81" s="977"/>
      <c r="Q81" s="977"/>
      <c r="R81" s="977"/>
      <c r="T81" s="640" t="b" cm="1">
        <f t="array" aca="1" ref="T81" ca="1">T60</f>
        <v>0</v>
      </c>
      <c r="X81" s="1311"/>
      <c r="Z81" s="1311"/>
      <c r="AB81" s="225" t="s">
        <v>1817</v>
      </c>
      <c r="AC81" s="818" t="s">
        <v>1818</v>
      </c>
      <c r="AD81" s="456" t="s">
        <v>1044</v>
      </c>
      <c r="AE81" s="50"/>
      <c r="AF81" s="50"/>
      <c r="AG81" s="89"/>
      <c r="AH81" s="246">
        <f>AG81-AF81</f>
        <v>0</v>
      </c>
      <c r="AI81" s="90"/>
      <c r="AJ81" s="819"/>
      <c r="AK81" s="90"/>
      <c r="AL81" s="90"/>
      <c r="AM81" s="90"/>
      <c r="AN81" s="90"/>
      <c r="AO81" s="90"/>
      <c r="AP81" s="90"/>
      <c r="AQ81" s="90"/>
      <c r="AR81" s="90"/>
      <c r="AS81" s="90"/>
      <c r="AT81" s="819"/>
      <c r="AU81" s="90"/>
      <c r="AV81" s="90"/>
      <c r="AW81" s="90"/>
      <c r="AX81" s="90"/>
      <c r="AY81" s="90"/>
      <c r="AZ81" s="90"/>
      <c r="BA81" s="90"/>
      <c r="BB81" s="90"/>
      <c r="BC81" s="90"/>
      <c r="BD81" s="246">
        <f>IF(AI81=0,0,(AT81-AI81)/AI81*100)</f>
        <v>0</v>
      </c>
      <c r="BE81" s="246">
        <f t="shared" ref="BE81:BM81" si="38">IF(AT81=0,0,(AU81-AT81)/AT81*100)</f>
        <v>0</v>
      </c>
      <c r="BF81" s="246">
        <f t="shared" si="38"/>
        <v>0</v>
      </c>
      <c r="BG81" s="246">
        <f t="shared" si="38"/>
        <v>0</v>
      </c>
      <c r="BH81" s="246">
        <f t="shared" si="38"/>
        <v>0</v>
      </c>
      <c r="BI81" s="246">
        <f t="shared" si="38"/>
        <v>0</v>
      </c>
      <c r="BJ81" s="246">
        <f t="shared" si="38"/>
        <v>0</v>
      </c>
      <c r="BK81" s="246">
        <f t="shared" si="38"/>
        <v>0</v>
      </c>
      <c r="BL81" s="246">
        <f t="shared" si="38"/>
        <v>0</v>
      </c>
      <c r="BM81" s="246">
        <f t="shared" si="38"/>
        <v>0</v>
      </c>
      <c r="BN81" s="25"/>
      <c r="BO81" s="25"/>
      <c r="BP81" s="25"/>
      <c r="BS81" s="939" t="s">
        <v>1819</v>
      </c>
      <c r="BX81" s="966" t="str" cm="1">
        <f t="array" aca="1" ref="BX81" ca="1">D81&amp;"::"&amp;IF(N81&lt;&gt;"",N81,"Неопределено")&amp;"::"&amp;IF(M81&lt;&gt;"",M81,"Неопределено")&amp;"::"&amp;IF(O81&lt;&gt;"",O81,"Неопределено")&amp;"::"&amp;IF(P81&lt;&gt;"",P81,"Неопределено")&amp;"::"&amp;IF(Q81&lt;&gt;"",Q81,"Неопределено")&amp;"::"&amp;IF(R81&lt;&gt;"",R81,"Неопределено")</f>
        <v>M10591::0::Неопределено::Неопределено::Неопределено::Неопределено::Неопределено</v>
      </c>
    </row>
    <row r="82" spans="1:77" s="1058" customFormat="1" ht="16.5" customHeight="1" x14ac:dyDescent="0.15">
      <c r="A82" s="148"/>
      <c r="B82" s="148"/>
      <c r="C82" s="1011"/>
      <c r="D82" s="955"/>
      <c r="E82" s="630">
        <v>17.100000000000001</v>
      </c>
      <c r="F82" s="725" t="str" cm="1">
        <f t="array" ref="F82">X82</f>
        <v>1</v>
      </c>
      <c r="G82" s="576" t="str" cm="1">
        <f t="array" ref="G82">INDEX('Общие сведения'!$AK$169:$AK$234,MATCH($F82,'Общие сведения'!$Z$169:$Z$234,0))</f>
        <v>одноставочный</v>
      </c>
      <c r="H82" s="148"/>
      <c r="I82" s="160" t="str" cm="1">
        <f t="array" ref="I82">INDEX('Общие сведения'!$AE$169:$AE$234,MATCH($F82,'Общие сведения'!$Z$169:$Z$234,0))</f>
        <v>Теплоснабжение</v>
      </c>
      <c r="J82" s="148"/>
      <c r="K82" s="160" t="str" cm="1">
        <f t="array" ref="K82">INDEX('Общие сведения'!$AL$169:$AL$234,MATCH($F82,'Общие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82" s="148"/>
      <c r="M82" s="968"/>
      <c r="N82" s="968"/>
      <c r="O82" s="975"/>
      <c r="P82" s="975"/>
      <c r="Q82" s="975"/>
      <c r="R82" s="975"/>
      <c r="S82" s="148"/>
      <c r="T82" s="640" t="b">
        <f>X82&gt;0</f>
        <v>1</v>
      </c>
      <c r="U82" s="148"/>
      <c r="V82" s="127" t="str" cm="1">
        <f t="array" ref="V82">'Корр Факт'!$AB$75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82" s="148"/>
      <c r="X82" s="1311" t="s">
        <v>324</v>
      </c>
      <c r="Y82" s="148"/>
      <c r="Z82" s="1308"/>
      <c r="AA82" s="148"/>
      <c r="AB82" s="264" t="str" cm="1">
        <f t="array" ref="AB82">IF(ISBLANK('Корр Факт'!$AB$75),"",'Корр Факт'!$AB$75)</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82" s="265"/>
      <c r="AD82" s="265"/>
      <c r="AE82" s="265"/>
      <c r="AF82" s="265"/>
      <c r="AG82" s="265"/>
      <c r="AH82" s="265"/>
      <c r="AI82" s="265"/>
      <c r="AJ82" s="265"/>
      <c r="AK82" s="265"/>
      <c r="AL82" s="265"/>
      <c r="AM82" s="265"/>
      <c r="AN82" s="265"/>
      <c r="AO82" s="265"/>
      <c r="AP82" s="265"/>
      <c r="AQ82" s="265"/>
      <c r="AR82" s="265"/>
      <c r="AS82" s="265"/>
      <c r="AT82" s="265"/>
      <c r="AU82" s="265"/>
      <c r="AV82" s="265"/>
      <c r="AW82" s="265"/>
      <c r="AX82" s="265"/>
      <c r="AY82" s="265"/>
      <c r="AZ82" s="265"/>
      <c r="BA82" s="265"/>
      <c r="BB82" s="265"/>
      <c r="BC82" s="265"/>
      <c r="BD82" s="265"/>
      <c r="BE82" s="265"/>
      <c r="BF82" s="265"/>
      <c r="BG82" s="265"/>
      <c r="BH82" s="265"/>
      <c r="BI82" s="265"/>
      <c r="BJ82" s="265"/>
      <c r="BK82" s="265"/>
      <c r="BL82" s="265"/>
      <c r="BM82" s="265"/>
      <c r="BN82" s="265"/>
      <c r="BO82" s="265"/>
      <c r="BP82" s="265"/>
      <c r="BQ82" s="148"/>
      <c r="BR82" s="148"/>
      <c r="BS82" s="900"/>
      <c r="BT82" s="900"/>
      <c r="BU82" s="900"/>
      <c r="BV82" s="903"/>
      <c r="BW82" s="903"/>
      <c r="BX82" s="990"/>
    </row>
    <row r="83" spans="1:77" ht="16.5" customHeight="1" x14ac:dyDescent="0.15">
      <c r="C83" s="992" t="s">
        <v>1614</v>
      </c>
      <c r="D83" s="960" t="s">
        <v>1615</v>
      </c>
      <c r="E83" s="630">
        <v>17.100000000000001</v>
      </c>
      <c r="F83" s="725" t="str" cm="1">
        <f t="array" aca="1" ref="F83" ca="1">OFFSET(G83,-1,-1)</f>
        <v>1</v>
      </c>
      <c r="G83" s="141" t="s">
        <v>1323</v>
      </c>
      <c r="M83" s="976"/>
      <c r="N83" s="976" t="str" cm="1">
        <f t="array" aca="1" ref="N83" ca="1">INDEX('Общие сведения'!$N$169:$N$234,MATCH($F83,'Общие сведения'!$Z$169:$Z$234,0)+1)</f>
        <v>ТЭ.52.26640583.0004</v>
      </c>
      <c r="O83" s="977"/>
      <c r="P83" s="977"/>
      <c r="Q83" s="977"/>
      <c r="R83" s="977"/>
      <c r="T83" s="640" t="b" cm="1">
        <f t="array" ref="T83">T82</f>
        <v>1</v>
      </c>
      <c r="X83" s="1311"/>
      <c r="Z83" s="1311"/>
      <c r="AB83" s="112" t="s">
        <v>324</v>
      </c>
      <c r="AC83" s="578" t="s">
        <v>1375</v>
      </c>
      <c r="AD83" s="393" t="s">
        <v>1044</v>
      </c>
      <c r="AE83" s="484">
        <f ca="1">SUMIFS('Операционные (5.1)'!AE$26:AE$123,'Операционные (5.1)'!$F$26:$F$123,$F83,'Операционные (5.1)'!$G$26:$G$123,$G83)</f>
        <v>0</v>
      </c>
      <c r="AF83" s="484">
        <f ca="1">SUMIFS('Операционные (5.1)'!AF$26:AF$123,'Операционные (5.1)'!$F$26:$F$123,$F83,'Операционные (5.1)'!$G$26:$G$123,$G83)</f>
        <v>25294.39357866667</v>
      </c>
      <c r="AG83" s="484">
        <f ca="1">SUMIFS('Операционные (5.1)'!AG$26:AG$123,'Операционные (5.1)'!$F$26:$F$123,$F83,'Операционные (5.1)'!$G$26:$G$123,$G83)</f>
        <v>25433.529556999998</v>
      </c>
      <c r="AH83" s="246">
        <f t="shared" ref="AH83:AH109" ca="1" si="39">AG83-AF83</f>
        <v>139.13597833332824</v>
      </c>
      <c r="AI83" s="484">
        <f ca="1">SUMIFS('Операционные (5.1)'!AI$26:AI$123,'Операционные (5.1)'!$F$26:$F$123,$F83,'Операционные (5.1)'!$G$26:$G$123,$G83)</f>
        <v>11150.069289326615</v>
      </c>
      <c r="AJ83" s="577">
        <f ca="1">SUMIFS(INDEX('Операционные (5.2)'!$AJ$26:$BC$63,,MATCH(AJ$8,'Операционные (5.2)'!$AJ$8:$BC$8,0)),'Операционные (5.2)'!$F$26:$F$63,$F83,'Операционные (5.2)'!$G$26:$G$63,$G83)</f>
        <v>25841.628400535559</v>
      </c>
      <c r="AK83" s="577">
        <f ca="1">SUMIFS(INDEX('Операционные (5.2)'!$AJ$26:$BC$63,,MATCH(AK$8,'Операционные (5.2)'!$AJ$8:$BC$8,0)),'Операционные (5.2)'!$F$26:$F$63,$F83,'Операционные (5.2)'!$G$26:$G$63,$G83)</f>
        <v>25583.212116530205</v>
      </c>
      <c r="AL83" s="577">
        <f ca="1">SUMIFS(INDEX('Операционные (5.2)'!$AJ$26:$BC$63,,MATCH(AL$8,'Операционные (5.2)'!$AJ$8:$BC$8,0)),'Операционные (5.2)'!$F$26:$F$63,$F83,'Операционные (5.2)'!$G$26:$G$63,$G83)</f>
        <v>25327.379995364903</v>
      </c>
      <c r="AM83" s="577">
        <f ca="1">SUMIFS(INDEX('Операционные (5.2)'!$AJ$26:$BC$63,,MATCH(AM$8,'Операционные (5.2)'!$AJ$8:$BC$8,0)),'Операционные (5.2)'!$F$26:$F$63,$F83,'Операционные (5.2)'!$G$26:$G$63,$G83)</f>
        <v>25074.106195411256</v>
      </c>
      <c r="AN83" s="577">
        <f ca="1">SUMIFS(INDEX('Операционные (5.2)'!$AJ$26:$BC$63,,MATCH(AN$8,'Операционные (5.2)'!$AJ$8:$BC$8,0)),'Операционные (5.2)'!$F$26:$F$63,$F83,'Операционные (5.2)'!$G$26:$G$63,$G83)</f>
        <v>24823.365133457144</v>
      </c>
      <c r="AO83" s="577">
        <f ca="1">SUMIFS(INDEX('Операционные (5.2)'!$AJ$26:$BC$63,,MATCH(AO$8,'Операционные (5.2)'!$AJ$8:$BC$8,0)),'Операционные (5.2)'!$F$26:$F$63,$F83,'Операционные (5.2)'!$G$26:$G$63,$G83)</f>
        <v>24575.131482122571</v>
      </c>
      <c r="AP83" s="577">
        <f ca="1">SUMIFS(INDEX('Операционные (5.2)'!$AJ$26:$BC$63,,MATCH(AP$8,'Операционные (5.2)'!$AJ$8:$BC$8,0)),'Операционные (5.2)'!$F$26:$F$63,$F83,'Операционные (5.2)'!$G$26:$G$63,$G83)</f>
        <v>24329.380167301344</v>
      </c>
      <c r="AQ83" s="577">
        <f ca="1">SUMIFS(INDEX('Операционные (5.2)'!$AJ$26:$BC$63,,MATCH(AQ$8,'Операционные (5.2)'!$AJ$8:$BC$8,0)),'Операционные (5.2)'!$F$26:$F$63,$F83,'Операционные (5.2)'!$G$26:$G$63,$G83)</f>
        <v>24086.086365628329</v>
      </c>
      <c r="AR83" s="577">
        <f ca="1">SUMIFS(INDEX('Операционные (5.2)'!$AJ$26:$BC$63,,MATCH(AR$8,'Операционные (5.2)'!$AJ$8:$BC$8,0)),'Операционные (5.2)'!$F$26:$F$63,$F83,'Операционные (5.2)'!$G$26:$G$63,$G83)</f>
        <v>23845.225501972047</v>
      </c>
      <c r="AS83" s="577">
        <f ca="1">SUMIFS(INDEX('Операционные (5.2)'!$AJ$26:$BC$63,,MATCH(AS$8,'Операционные (5.2)'!$AJ$8:$BC$8,0)),'Операционные (5.2)'!$F$26:$F$63,$F83,'Операционные (5.2)'!$G$26:$G$63,$G83)</f>
        <v>23606.773246952325</v>
      </c>
      <c r="AT83" s="577">
        <f ca="1">SUMIFS(INDEX('Операционные (5.2)'!$AJ$26:$BC$63,,MATCH(AT$8,'Операционные (5.2)'!$AJ$8:$BC$8,0)),'Операционные (5.2)'!$F$26:$F$63,$F83,'Операционные (5.2)'!$G$26:$G$63,$G83)</f>
        <v>11038.568596433348</v>
      </c>
      <c r="AU83" s="577">
        <f ca="1">SUMIFS(INDEX('Операционные (5.2)'!$AJ$26:$BC$63,,MATCH(AU$8,'Операционные (5.2)'!$AJ$8:$BC$8,0)),'Операционные (5.2)'!$F$26:$F$63,$F83,'Операционные (5.2)'!$G$26:$G$63,$G83)</f>
        <v>10928.182910469015</v>
      </c>
      <c r="AV83" s="577">
        <f ca="1">SUMIFS(INDEX('Операционные (5.2)'!$AJ$26:$BC$63,,MATCH(AV$8,'Операционные (5.2)'!$AJ$8:$BC$8,0)),'Операционные (5.2)'!$F$26:$F$63,$F83,'Операционные (5.2)'!$G$26:$G$63,$G83)</f>
        <v>10818.901081364325</v>
      </c>
      <c r="AW83" s="577">
        <f ca="1">SUMIFS(INDEX('Операционные (5.2)'!$AJ$26:$BC$63,,MATCH(AW$8,'Операционные (5.2)'!$AJ$8:$BC$8,0)),'Операционные (5.2)'!$F$26:$F$63,$F83,'Операционные (5.2)'!$G$26:$G$63,$G83)</f>
        <v>10710.712070550682</v>
      </c>
      <c r="AX83" s="577">
        <f ca="1">SUMIFS(INDEX('Операционные (5.2)'!$AJ$26:$BC$63,,MATCH(AX$8,'Операционные (5.2)'!$AJ$8:$BC$8,0)),'Операционные (5.2)'!$F$26:$F$63,$F83,'Операционные (5.2)'!$G$26:$G$63,$G83)</f>
        <v>10603.604949845176</v>
      </c>
      <c r="AY83" s="577">
        <f ca="1">SUMIFS(INDEX('Операционные (5.2)'!$AJ$26:$BC$63,,MATCH(AY$8,'Операционные (5.2)'!$AJ$8:$BC$8,0)),'Операционные (5.2)'!$F$26:$F$63,$F83,'Операционные (5.2)'!$G$26:$G$63,$G83)</f>
        <v>10497.568900346723</v>
      </c>
      <c r="AZ83" s="577">
        <f ca="1">SUMIFS(INDEX('Операционные (5.2)'!$AJ$26:$BC$63,,MATCH(AZ$8,'Операционные (5.2)'!$AJ$8:$BC$8,0)),'Операционные (5.2)'!$F$26:$F$63,$F83,'Операционные (5.2)'!$G$26:$G$63,$G83)</f>
        <v>10392.593211343255</v>
      </c>
      <c r="BA83" s="577">
        <f ca="1">SUMIFS(INDEX('Операционные (5.2)'!$AJ$26:$BC$63,,MATCH(BA$8,'Операционные (5.2)'!$AJ$8:$BC$8,0)),'Операционные (5.2)'!$F$26:$F$63,$F83,'Операционные (5.2)'!$G$26:$G$63,$G83)</f>
        <v>10288.667279229823</v>
      </c>
      <c r="BB83" s="577">
        <f ca="1">SUMIFS(INDEX('Операционные (5.2)'!$AJ$26:$BC$63,,MATCH(BB$8,'Операционные (5.2)'!$AJ$8:$BC$8,0)),'Операционные (5.2)'!$F$26:$F$63,$F83,'Операционные (5.2)'!$G$26:$G$63,$G83)</f>
        <v>10185.780606437525</v>
      </c>
      <c r="BC83" s="577">
        <f ca="1">SUMIFS(INDEX('Операционные (5.2)'!$AJ$26:$BC$63,,MATCH(BC$8,'Операционные (5.2)'!$AJ$8:$BC$8,0)),'Операционные (5.2)'!$F$26:$F$63,$F83,'Операционные (5.2)'!$G$26:$G$63,$G83)</f>
        <v>10083.92280037315</v>
      </c>
      <c r="BD83" s="246">
        <f t="shared" ref="BD83:BD109" ca="1" si="40">IF(AI83=0,0,(AT83-AI83)/AI83*100)</f>
        <v>-1.0000000000000087</v>
      </c>
      <c r="BE83" s="246">
        <f t="shared" ref="BE83:BE109" ca="1" si="41">IF(AT83=0,0,(AU83-AT83)/AT83*100)</f>
        <v>-0.99999999999999467</v>
      </c>
      <c r="BF83" s="246">
        <f t="shared" ref="BF83:BF109" ca="1" si="42">IF(AU83=0,0,(AV83-AU83)/AU83*100)</f>
        <v>-0.99999999999999567</v>
      </c>
      <c r="BG83" s="246">
        <f t="shared" ref="BG83:BG109" ca="1" si="43">IF(AV83=0,0,(AW83-AV83)/AV83*100)</f>
        <v>-0.99999999999999867</v>
      </c>
      <c r="BH83" s="246">
        <f t="shared" ref="BH83:BH109" ca="1" si="44">IF(AW83=0,0,(AX83-AW83)/AW83*100)</f>
        <v>-0.99999999999999722</v>
      </c>
      <c r="BI83" s="246">
        <f t="shared" ref="BI83:BI109" ca="1" si="45">IF(AX83=0,0,(AY83-AX83)/AX83*100)</f>
        <v>-1.0000000000000069</v>
      </c>
      <c r="BJ83" s="246">
        <f t="shared" ref="BJ83:BJ109" ca="1" si="46">IF(AY83=0,0,(AZ83-AY83)/AY83*100)</f>
        <v>-1.0000000000000053</v>
      </c>
      <c r="BK83" s="246">
        <f t="shared" ref="BK83:BK109" ca="1" si="47">IF(AZ83=0,0,(BA83-AZ83)/AZ83*100)</f>
        <v>-0.99999999999999745</v>
      </c>
      <c r="BL83" s="246">
        <f t="shared" ref="BL83:BL109" ca="1" si="48">IF(BA83=0,0,(BB83-BA83)/BA83*100)</f>
        <v>-0.99999999999999534</v>
      </c>
      <c r="BM83" s="246">
        <f t="shared" ref="BM83:BM109" ca="1" si="49">IF(BB83=0,0,(BC83-BB83)/BB83*100)</f>
        <v>-1.0000000000000058</v>
      </c>
      <c r="BN83" s="1083"/>
      <c r="BO83" s="1083"/>
      <c r="BP83" s="1083"/>
      <c r="BS83" s="939" t="s">
        <v>1616</v>
      </c>
      <c r="BX83" s="966" t="str" cm="1">
        <f t="array" aca="1" ref="BX83" ca="1">D83&amp;"::"&amp;IF(N83&lt;&gt;"",N83,"Неопределено")&amp;"::"&amp;IF(M83&lt;&gt;"",M83,"Неопределено")&amp;"::"&amp;IF(O83&lt;&gt;"",O83,"Неопределено")&amp;"::"&amp;IF(P83&lt;&gt;"",P83,"Неопределено")&amp;"::"&amp;IF(Q83&lt;&gt;"",Q83,"Неопределено")&amp;"::"&amp;IF(R83&lt;&gt;"",R83,"Неопределено")</f>
        <v>M10746::ТЭ.52.26640583.0004::Неопределено::Неопределено::Неопределено::Неопределено::Неопределено</v>
      </c>
      <c r="BY83" s="1198"/>
    </row>
    <row r="84" spans="1:77" ht="16.5" customHeight="1" x14ac:dyDescent="0.15">
      <c r="C84" s="992" t="s">
        <v>1617</v>
      </c>
      <c r="D84" s="960" t="s">
        <v>1618</v>
      </c>
      <c r="E84" s="630">
        <v>17.100000000000001</v>
      </c>
      <c r="F84" s="725" t="str" cm="1">
        <f t="array" aca="1" ref="F84" ca="1">OFFSET(G84,-1,-1)</f>
        <v>1</v>
      </c>
      <c r="G84" s="141" t="s">
        <v>1381</v>
      </c>
      <c r="M84" s="976"/>
      <c r="N84" s="976" t="str" cm="1">
        <f t="array" aca="1" ref="N84" ca="1">OFFSET(M84,-1,1)</f>
        <v>ТЭ.52.26640583.0004</v>
      </c>
      <c r="O84" s="977"/>
      <c r="P84" s="977"/>
      <c r="Q84" s="977"/>
      <c r="R84" s="977"/>
      <c r="T84" s="640" t="b" cm="1">
        <f t="array" ref="T84">T83</f>
        <v>1</v>
      </c>
      <c r="X84" s="1311"/>
      <c r="Z84" s="1311"/>
      <c r="AB84" s="112" t="s">
        <v>331</v>
      </c>
      <c r="AC84" s="516" t="s">
        <v>1619</v>
      </c>
      <c r="AD84" s="393" t="s">
        <v>1044</v>
      </c>
      <c r="AE84" s="484">
        <f ca="1">SUMIFS('Неподконтрольные (5.3)'!AE$26:AE$107,'Неподконтрольные (5.3)'!$F$26:$F$107,$F84,'Неподконтрольные (5.3)'!$G$26:$G$107,$G84)</f>
        <v>0</v>
      </c>
      <c r="AF84" s="484">
        <f ca="1">SUMIFS('Неподконтрольные (5.3)'!AF$26:AF$107,'Неподконтрольные (5.3)'!$F$26:$F$107,$F84,'Неподконтрольные (5.3)'!$G$26:$G$107,$G84)</f>
        <v>14960.824876442004</v>
      </c>
      <c r="AG84" s="484">
        <f ca="1">SUMIFS('Неподконтрольные (5.3)'!AG$26:AG$107,'Неподконтрольные (5.3)'!$F$26:$F$107,$F84,'Неподконтрольные (5.3)'!$G$26:$G$107,$G84)</f>
        <v>12.653138624</v>
      </c>
      <c r="AH84" s="246">
        <f t="shared" ca="1" si="39"/>
        <v>-14948.171737818004</v>
      </c>
      <c r="AI84" s="484">
        <f ca="1">SUMIFS('Неподконтрольные (5.3)'!AI$26:AI$107,'Неподконтрольные (5.3)'!$F$26:$F$107,$F84,'Неподконтрольные (5.3)'!$G$26:$G$107,$G84)</f>
        <v>12.653138624</v>
      </c>
      <c r="AJ84" s="484">
        <f ca="1">SUMIFS('Неподконтрольные (5.3)'!AJ$26:AJ$107,'Неподконтрольные (5.3)'!$F$26:$F$107,$F84,'Неподконтрольные (5.3)'!$G$26:$G$107,$G84)</f>
        <v>15753.597551001581</v>
      </c>
      <c r="AK84" s="484">
        <f ca="1">SUMIFS('Неподконтрольные (5.3)'!AK$26:AK$107,'Неподконтрольные (5.3)'!$F$26:$F$107,$F84,'Неподконтрольные (5.3)'!$G$26:$G$107,$G84)</f>
        <v>0</v>
      </c>
      <c r="AL84" s="484">
        <f ca="1">SUMIFS('Неподконтрольные (5.3)'!AL$26:AL$107,'Неподконтрольные (5.3)'!$F$26:$F$107,$F84,'Неподконтрольные (5.3)'!$G$26:$G$107,$G84)</f>
        <v>0</v>
      </c>
      <c r="AM84" s="484">
        <f ca="1">SUMIFS('Неподконтрольные (5.3)'!AM$26:AM$107,'Неподконтрольные (5.3)'!$F$26:$F$107,$F84,'Неподконтрольные (5.3)'!$G$26:$G$107,$G84)</f>
        <v>0</v>
      </c>
      <c r="AN84" s="484">
        <f ca="1">SUMIFS('Неподконтрольные (5.3)'!AN$26:AN$107,'Неподконтрольные (5.3)'!$F$26:$F$107,$F84,'Неподконтрольные (5.3)'!$G$26:$G$107,$G84)</f>
        <v>0</v>
      </c>
      <c r="AO84" s="484">
        <f ca="1">SUMIFS('Неподконтрольные (5.3)'!AO$26:AO$107,'Неподконтрольные (5.3)'!$F$26:$F$107,$F84,'Неподконтрольные (5.3)'!$G$26:$G$107,$G84)</f>
        <v>0</v>
      </c>
      <c r="AP84" s="484">
        <f ca="1">SUMIFS('Неподконтрольные (5.3)'!AP$26:AP$107,'Неподконтрольные (5.3)'!$F$26:$F$107,$F84,'Неподконтрольные (5.3)'!$G$26:$G$107,$G84)</f>
        <v>0</v>
      </c>
      <c r="AQ84" s="484">
        <f ca="1">SUMIFS('Неподконтрольные (5.3)'!AQ$26:AQ$107,'Неподконтрольные (5.3)'!$F$26:$F$107,$F84,'Неподконтрольные (5.3)'!$G$26:$G$107,$G84)</f>
        <v>0</v>
      </c>
      <c r="AR84" s="484">
        <f ca="1">SUMIFS('Неподконтрольные (5.3)'!AR$26:AR$107,'Неподконтрольные (5.3)'!$F$26:$F$107,$F84,'Неподконтрольные (5.3)'!$G$26:$G$107,$G84)</f>
        <v>0</v>
      </c>
      <c r="AS84" s="484">
        <f ca="1">SUMIFS('Неподконтрольные (5.3)'!AS$26:AS$107,'Неподконтрольные (5.3)'!$F$26:$F$107,$F84,'Неподконтрольные (5.3)'!$G$26:$G$107,$G84)</f>
        <v>0</v>
      </c>
      <c r="AT84" s="484">
        <f ca="1">SUMIFS('Неподконтрольные (5.3)'!AT$26:AT$107,'Неподконтрольные (5.3)'!$F$26:$F$107,$F84,'Неподконтрольные (5.3)'!$G$26:$G$107,$G84)</f>
        <v>0</v>
      </c>
      <c r="AU84" s="484">
        <f ca="1">SUMIFS('Неподконтрольные (5.3)'!AU$26:AU$107,'Неподконтрольные (5.3)'!$F$26:$F$107,$F84,'Неподконтрольные (5.3)'!$G$26:$G$107,$G84)</f>
        <v>0</v>
      </c>
      <c r="AV84" s="484">
        <f ca="1">SUMIFS('Неподконтрольные (5.3)'!AV$26:AV$107,'Неподконтрольные (5.3)'!$F$26:$F$107,$F84,'Неподконтрольные (5.3)'!$G$26:$G$107,$G84)</f>
        <v>0</v>
      </c>
      <c r="AW84" s="484">
        <f ca="1">SUMIFS('Неподконтрольные (5.3)'!AW$26:AW$107,'Неподконтрольные (5.3)'!$F$26:$F$107,$F84,'Неподконтрольные (5.3)'!$G$26:$G$107,$G84)</f>
        <v>0</v>
      </c>
      <c r="AX84" s="484">
        <f ca="1">SUMIFS('Неподконтрольные (5.3)'!AX$26:AX$107,'Неподконтрольные (5.3)'!$F$26:$F$107,$F84,'Неподконтрольные (5.3)'!$G$26:$G$107,$G84)</f>
        <v>0</v>
      </c>
      <c r="AY84" s="484">
        <f ca="1">SUMIFS('Неподконтрольные (5.3)'!AY$26:AY$107,'Неподконтрольные (5.3)'!$F$26:$F$107,$F84,'Неподконтрольные (5.3)'!$G$26:$G$107,$G84)</f>
        <v>0</v>
      </c>
      <c r="AZ84" s="484">
        <f ca="1">SUMIFS('Неподконтрольные (5.3)'!AZ$26:AZ$107,'Неподконтрольные (5.3)'!$F$26:$F$107,$F84,'Неподконтрольные (5.3)'!$G$26:$G$107,$G84)</f>
        <v>0</v>
      </c>
      <c r="BA84" s="484">
        <f ca="1">SUMIFS('Неподконтрольные (5.3)'!BA$26:BA$107,'Неподконтрольные (5.3)'!$F$26:$F$107,$F84,'Неподконтрольные (5.3)'!$G$26:$G$107,$G84)</f>
        <v>0</v>
      </c>
      <c r="BB84" s="484">
        <f ca="1">SUMIFS('Неподконтрольные (5.3)'!BB$26:BB$107,'Неподконтрольные (5.3)'!$F$26:$F$107,$F84,'Неподконтрольные (5.3)'!$G$26:$G$107,$G84)</f>
        <v>0</v>
      </c>
      <c r="BC84" s="484">
        <f ca="1">SUMIFS('Неподконтрольные (5.3)'!BC$26:BC$107,'Неподконтрольные (5.3)'!$F$26:$F$107,$F84,'Неподконтрольные (5.3)'!$G$26:$G$107,$G84)</f>
        <v>0</v>
      </c>
      <c r="BD84" s="246">
        <f t="shared" ca="1" si="40"/>
        <v>-100</v>
      </c>
      <c r="BE84" s="246">
        <f t="shared" ca="1" si="41"/>
        <v>0</v>
      </c>
      <c r="BF84" s="246">
        <f t="shared" ca="1" si="42"/>
        <v>0</v>
      </c>
      <c r="BG84" s="246">
        <f t="shared" ca="1" si="43"/>
        <v>0</v>
      </c>
      <c r="BH84" s="246">
        <f t="shared" ca="1" si="44"/>
        <v>0</v>
      </c>
      <c r="BI84" s="246">
        <f t="shared" ca="1" si="45"/>
        <v>0</v>
      </c>
      <c r="BJ84" s="246">
        <f t="shared" ca="1" si="46"/>
        <v>0</v>
      </c>
      <c r="BK84" s="246">
        <f t="shared" ca="1" si="47"/>
        <v>0</v>
      </c>
      <c r="BL84" s="246">
        <f t="shared" ca="1" si="48"/>
        <v>0</v>
      </c>
      <c r="BM84" s="246">
        <f t="shared" ca="1" si="49"/>
        <v>0</v>
      </c>
      <c r="BN84" s="1083"/>
      <c r="BO84" s="1083"/>
      <c r="BP84" s="1083"/>
      <c r="BS84" s="939" t="s">
        <v>1620</v>
      </c>
      <c r="BX84" s="966" t="str" cm="1">
        <f t="array" aca="1" ref="BX84" ca="1">D84&amp;"::"&amp;IF(N84&lt;&gt;"",N84,"Неопределено")&amp;"::"&amp;IF(M84&lt;&gt;"",M84,"Неопределено")&amp;"::"&amp;IF(O84&lt;&gt;"",O84,"Неопределено")&amp;"::"&amp;IF(P84&lt;&gt;"",P84,"Неопределено")&amp;"::"&amp;IF(Q84&lt;&gt;"",Q84,"Неопределено")&amp;"::"&amp;IF(R84&lt;&gt;"",R84,"Неопределено")</f>
        <v>M10747::ТЭ.52.26640583.0004::Неопределено::Неопределено::Неопределено::Неопределено::Неопределено</v>
      </c>
    </row>
    <row r="85" spans="1:77" ht="25.5" customHeight="1" x14ac:dyDescent="0.15">
      <c r="C85" s="992" t="s">
        <v>1621</v>
      </c>
      <c r="D85" s="960" t="s">
        <v>1622</v>
      </c>
      <c r="E85" s="630">
        <v>26.3</v>
      </c>
      <c r="F85" s="725" t="str" cm="1">
        <f t="array" aca="1" ref="F85" ca="1">OFFSET(G85,-1,-1)</f>
        <v>1</v>
      </c>
      <c r="G85" s="141" t="s">
        <v>1423</v>
      </c>
      <c r="M85" s="976"/>
      <c r="N85" s="976" t="str" cm="1">
        <f t="array" aca="1" ref="N85" ca="1">OFFSET(M85,-1,1)</f>
        <v>ТЭ.52.26640583.0004</v>
      </c>
      <c r="O85" s="977"/>
      <c r="P85" s="977"/>
      <c r="Q85" s="977"/>
      <c r="R85" s="977"/>
      <c r="T85" s="640" t="b" cm="1">
        <f t="array" ref="T85">T84</f>
        <v>1</v>
      </c>
      <c r="X85" s="1311"/>
      <c r="Z85" s="1311"/>
      <c r="AB85" s="112" t="s">
        <v>334</v>
      </c>
      <c r="AC85" s="516" t="s">
        <v>1623</v>
      </c>
      <c r="AD85" s="393" t="s">
        <v>1044</v>
      </c>
      <c r="AE85" s="484">
        <f ca="1">SUMIFS('Ресурсы (5.4)'!AE$26:AE$67,'Ресурсы (5.4)'!$F$26:$F$67,$F85,'Ресурсы (5.4)'!$G$26:$G$67,$G85)</f>
        <v>0</v>
      </c>
      <c r="AF85" s="484">
        <f ca="1">SUMIFS('Ресурсы (5.4)'!AF$26:AF$67,'Ресурсы (5.4)'!$F$26:$F$67,$F85,'Ресурсы (5.4)'!$G$26:$G$67,$G85)</f>
        <v>42119.338190000002</v>
      </c>
      <c r="AG85" s="484">
        <f ca="1">SUMIFS('Ресурсы (5.4)'!AG$26:AG$67,'Ресурсы (5.4)'!$F$26:$F$67,$F85,'Ресурсы (5.4)'!$G$26:$G$67,$G85)</f>
        <v>0</v>
      </c>
      <c r="AH85" s="246">
        <f t="shared" ca="1" si="39"/>
        <v>-42119.338190000002</v>
      </c>
      <c r="AI85" s="484">
        <f ca="1">SUMIFS('Ресурсы (5.4)'!AI$26:AI$67,'Ресурсы (5.4)'!$F$26:$F$67,$F85,'Ресурсы (5.4)'!$G$26:$G$67,$G85)</f>
        <v>0</v>
      </c>
      <c r="AJ85" s="484">
        <f ca="1">SUMIFS('Ресурсы (5.4)'!AJ$26:AJ$67,'Ресурсы (5.4)'!$F$26:$F$67,$F85,'Ресурсы (5.4)'!$G$26:$G$67,$G85)</f>
        <v>59409.84148591449</v>
      </c>
      <c r="AK85" s="484">
        <f ca="1">SUMIFS('Ресурсы (5.4)'!AK$26:AK$67,'Ресурсы (5.4)'!$F$26:$F$67,$F85,'Ресурсы (5.4)'!$G$26:$G$67,$G85)</f>
        <v>0</v>
      </c>
      <c r="AL85" s="484">
        <f ca="1">SUMIFS('Ресурсы (5.4)'!AL$26:AL$67,'Ресурсы (5.4)'!$F$26:$F$67,$F85,'Ресурсы (5.4)'!$G$26:$G$67,$G85)</f>
        <v>0</v>
      </c>
      <c r="AM85" s="484">
        <f ca="1">SUMIFS('Ресурсы (5.4)'!AM$26:AM$67,'Ресурсы (5.4)'!$F$26:$F$67,$F85,'Ресурсы (5.4)'!$G$26:$G$67,$G85)</f>
        <v>0</v>
      </c>
      <c r="AN85" s="484">
        <f ca="1">SUMIFS('Ресурсы (5.4)'!AN$26:AN$67,'Ресурсы (5.4)'!$F$26:$F$67,$F85,'Ресурсы (5.4)'!$G$26:$G$67,$G85)</f>
        <v>0</v>
      </c>
      <c r="AO85" s="484">
        <f ca="1">SUMIFS('Ресурсы (5.4)'!AO$26:AO$67,'Ресурсы (5.4)'!$F$26:$F$67,$F85,'Ресурсы (5.4)'!$G$26:$G$67,$G85)</f>
        <v>0</v>
      </c>
      <c r="AP85" s="484">
        <f ca="1">SUMIFS('Ресурсы (5.4)'!AP$26:AP$67,'Ресурсы (5.4)'!$F$26:$F$67,$F85,'Ресурсы (5.4)'!$G$26:$G$67,$G85)</f>
        <v>0</v>
      </c>
      <c r="AQ85" s="484">
        <f ca="1">SUMIFS('Ресурсы (5.4)'!AQ$26:AQ$67,'Ресурсы (5.4)'!$F$26:$F$67,$F85,'Ресурсы (5.4)'!$G$26:$G$67,$G85)</f>
        <v>0</v>
      </c>
      <c r="AR85" s="484">
        <f ca="1">SUMIFS('Ресурсы (5.4)'!AR$26:AR$67,'Ресурсы (5.4)'!$F$26:$F$67,$F85,'Ресурсы (5.4)'!$G$26:$G$67,$G85)</f>
        <v>0</v>
      </c>
      <c r="AS85" s="484">
        <f ca="1">SUMIFS('Ресурсы (5.4)'!AS$26:AS$67,'Ресурсы (5.4)'!$F$26:$F$67,$F85,'Ресурсы (5.4)'!$G$26:$G$67,$G85)</f>
        <v>0</v>
      </c>
      <c r="AT85" s="484">
        <f ca="1">SUMIFS('Ресурсы (5.4)'!AT$26:AT$67,'Ресурсы (5.4)'!$F$26:$F$67,$F85,'Ресурсы (5.4)'!$G$26:$G$67,$G85)</f>
        <v>0</v>
      </c>
      <c r="AU85" s="484">
        <f ca="1">SUMIFS('Ресурсы (5.4)'!AU$26:AU$67,'Ресурсы (5.4)'!$F$26:$F$67,$F85,'Ресурсы (5.4)'!$G$26:$G$67,$G85)</f>
        <v>0</v>
      </c>
      <c r="AV85" s="484">
        <f ca="1">SUMIFS('Ресурсы (5.4)'!AV$26:AV$67,'Ресурсы (5.4)'!$F$26:$F$67,$F85,'Ресурсы (5.4)'!$G$26:$G$67,$G85)</f>
        <v>0</v>
      </c>
      <c r="AW85" s="484">
        <f ca="1">SUMIFS('Ресурсы (5.4)'!AW$26:AW$67,'Ресурсы (5.4)'!$F$26:$F$67,$F85,'Ресурсы (5.4)'!$G$26:$G$67,$G85)</f>
        <v>0</v>
      </c>
      <c r="AX85" s="484">
        <f ca="1">SUMIFS('Ресурсы (5.4)'!AX$26:AX$67,'Ресурсы (5.4)'!$F$26:$F$67,$F85,'Ресурсы (5.4)'!$G$26:$G$67,$G85)</f>
        <v>0</v>
      </c>
      <c r="AY85" s="484">
        <f ca="1">SUMIFS('Ресурсы (5.4)'!AY$26:AY$67,'Ресурсы (5.4)'!$F$26:$F$67,$F85,'Ресурсы (5.4)'!$G$26:$G$67,$G85)</f>
        <v>0</v>
      </c>
      <c r="AZ85" s="484">
        <f ca="1">SUMIFS('Ресурсы (5.4)'!AZ$26:AZ$67,'Ресурсы (5.4)'!$F$26:$F$67,$F85,'Ресурсы (5.4)'!$G$26:$G$67,$G85)</f>
        <v>0</v>
      </c>
      <c r="BA85" s="484">
        <f ca="1">SUMIFS('Ресурсы (5.4)'!BA$26:BA$67,'Ресурсы (5.4)'!$F$26:$F$67,$F85,'Ресурсы (5.4)'!$G$26:$G$67,$G85)</f>
        <v>0</v>
      </c>
      <c r="BB85" s="484">
        <f ca="1">SUMIFS('Ресурсы (5.4)'!BB$26:BB$67,'Ресурсы (5.4)'!$F$26:$F$67,$F85,'Ресурсы (5.4)'!$G$26:$G$67,$G85)</f>
        <v>0</v>
      </c>
      <c r="BC85" s="484">
        <f ca="1">SUMIFS('Ресурсы (5.4)'!BC$26:BC$67,'Ресурсы (5.4)'!$F$26:$F$67,$F85,'Ресурсы (5.4)'!$G$26:$G$67,$G85)</f>
        <v>0</v>
      </c>
      <c r="BD85" s="246">
        <f t="shared" ca="1" si="40"/>
        <v>0</v>
      </c>
      <c r="BE85" s="246">
        <f t="shared" ca="1" si="41"/>
        <v>0</v>
      </c>
      <c r="BF85" s="246">
        <f t="shared" ca="1" si="42"/>
        <v>0</v>
      </c>
      <c r="BG85" s="246">
        <f t="shared" ca="1" si="43"/>
        <v>0</v>
      </c>
      <c r="BH85" s="246">
        <f t="shared" ca="1" si="44"/>
        <v>0</v>
      </c>
      <c r="BI85" s="246">
        <f t="shared" ca="1" si="45"/>
        <v>0</v>
      </c>
      <c r="BJ85" s="246">
        <f t="shared" ca="1" si="46"/>
        <v>0</v>
      </c>
      <c r="BK85" s="246">
        <f t="shared" ca="1" si="47"/>
        <v>0</v>
      </c>
      <c r="BL85" s="246">
        <f t="shared" ca="1" si="48"/>
        <v>0</v>
      </c>
      <c r="BM85" s="246">
        <f t="shared" ca="1" si="49"/>
        <v>0</v>
      </c>
      <c r="BN85" s="1233"/>
      <c r="BO85" s="1083"/>
      <c r="BP85" s="1083"/>
      <c r="BS85" s="939" t="s">
        <v>1624</v>
      </c>
      <c r="BX85" s="966" t="str" cm="1">
        <f t="array" aca="1" ref="BX85" ca="1">D85&amp;"::"&amp;IF(N85&lt;&gt;"",N85,"Неопределено")&amp;"::"&amp;IF(M85&lt;&gt;"",M85,"Неопределено")&amp;"::"&amp;IF(O85&lt;&gt;"",O85,"Неопределено")&amp;"::"&amp;IF(P85&lt;&gt;"",P85,"Неопределено")&amp;"::"&amp;IF(Q85&lt;&gt;"",Q85,"Неопределено")&amp;"::"&amp;IF(R85&lt;&gt;"",R85,"Неопределено")</f>
        <v>M10748::ТЭ.52.26640583.0004::Неопределено::Неопределено::Неопределено::Неопределено::Неопределено</v>
      </c>
    </row>
    <row r="86" spans="1:77" ht="16.5" hidden="1" customHeight="1" x14ac:dyDescent="0.15">
      <c r="C86" s="992" t="s">
        <v>1625</v>
      </c>
      <c r="D86" s="960" t="s">
        <v>1626</v>
      </c>
      <c r="E86" s="630">
        <v>17.100000000000001</v>
      </c>
      <c r="F86" s="725" t="str" cm="1">
        <f t="array" aca="1" ref="F86" ca="1">OFFSET(G86,-1,-1)</f>
        <v>1</v>
      </c>
      <c r="M86" s="976"/>
      <c r="N86" s="976" t="str" cm="1">
        <f t="array" aca="1" ref="N86" ca="1">OFFSET(M86,-1,1)</f>
        <v>ТЭ.52.26640583.0004</v>
      </c>
      <c r="O86" s="977"/>
      <c r="P86" s="977"/>
      <c r="Q86" s="977"/>
      <c r="R86" s="977"/>
      <c r="T86" s="640" t="b">
        <f t="shared" ref="T86:T97" ca="1" si="50">AND(F86&gt;0,method_reg="Метод обеспечения доходности инвестированного капитала")</f>
        <v>0</v>
      </c>
      <c r="X86" s="1311"/>
      <c r="Z86" s="1311"/>
      <c r="AB86" s="250" t="s">
        <v>624</v>
      </c>
      <c r="AC86" s="670" t="s">
        <v>1627</v>
      </c>
      <c r="AD86" s="248" t="s">
        <v>805</v>
      </c>
      <c r="AE86" s="76"/>
      <c r="AF86" s="76"/>
      <c r="AG86" s="76"/>
      <c r="AH86" s="246">
        <f t="shared" si="39"/>
        <v>0</v>
      </c>
      <c r="AI86" s="76"/>
      <c r="AJ86" s="486"/>
      <c r="AK86" s="1158"/>
      <c r="AL86" s="1158"/>
      <c r="AM86" s="76"/>
      <c r="AN86" s="76"/>
      <c r="AO86" s="76"/>
      <c r="AP86" s="76"/>
      <c r="AQ86" s="76"/>
      <c r="AR86" s="76"/>
      <c r="AS86" s="76"/>
      <c r="AT86" s="486"/>
      <c r="AU86" s="1158"/>
      <c r="AV86" s="1158"/>
      <c r="AW86" s="76"/>
      <c r="AX86" s="76"/>
      <c r="AY86" s="76"/>
      <c r="AZ86" s="76"/>
      <c r="BA86" s="76"/>
      <c r="BB86" s="76"/>
      <c r="BC86" s="76"/>
      <c r="BD86" s="246">
        <f t="shared" si="40"/>
        <v>0</v>
      </c>
      <c r="BE86" s="246">
        <f t="shared" si="41"/>
        <v>0</v>
      </c>
      <c r="BF86" s="246">
        <f t="shared" si="42"/>
        <v>0</v>
      </c>
      <c r="BG86" s="246">
        <f t="shared" si="43"/>
        <v>0</v>
      </c>
      <c r="BH86" s="246">
        <f t="shared" si="44"/>
        <v>0</v>
      </c>
      <c r="BI86" s="246">
        <f t="shared" si="45"/>
        <v>0</v>
      </c>
      <c r="BJ86" s="246">
        <f t="shared" si="46"/>
        <v>0</v>
      </c>
      <c r="BK86" s="246">
        <f t="shared" si="47"/>
        <v>0</v>
      </c>
      <c r="BL86" s="246">
        <f t="shared" si="48"/>
        <v>0</v>
      </c>
      <c r="BM86" s="246">
        <f t="shared" si="49"/>
        <v>0</v>
      </c>
      <c r="BN86" s="25"/>
      <c r="BO86" s="25"/>
      <c r="BP86" s="25"/>
      <c r="BS86" s="939" t="s">
        <v>1628</v>
      </c>
      <c r="BX86" s="966" t="str" cm="1">
        <f t="array" aca="1" ref="BX86" ca="1">D86&amp;"::"&amp;IF(N86&lt;&gt;"",N86,"Неопределено")&amp;"::"&amp;IF(M86&lt;&gt;"",M86,"Неопределено")&amp;"::"&amp;IF(O86&lt;&gt;"",O86,"Неопределено")&amp;"::"&amp;IF(P86&lt;&gt;"",P86,"Неопределено")&amp;"::"&amp;IF(Q86&lt;&gt;"",Q86,"Неопределено")&amp;"::"&amp;IF(R86&lt;&gt;"",R86,"Неопределено")</f>
        <v>M11483::ТЭ.52.26640583.0004::Неопределено::Неопределено::Неопределено::Неопределено::Неопределено</v>
      </c>
    </row>
    <row r="87" spans="1:77" ht="16.5" hidden="1" customHeight="1" x14ac:dyDescent="0.15">
      <c r="C87" s="992" t="s">
        <v>1629</v>
      </c>
      <c r="D87" s="960" t="s">
        <v>1630</v>
      </c>
      <c r="E87" s="630">
        <v>17.100000000000001</v>
      </c>
      <c r="F87" s="725" t="str" cm="1">
        <f t="array" aca="1" ref="F87" ca="1">OFFSET(G87,-1,-1)</f>
        <v>1</v>
      </c>
      <c r="M87" s="976"/>
      <c r="N87" s="976" t="str" cm="1">
        <f t="array" aca="1" ref="N87" ca="1">OFFSET(M87,-1,1)</f>
        <v>ТЭ.52.26640583.0004</v>
      </c>
      <c r="O87" s="977"/>
      <c r="P87" s="977"/>
      <c r="Q87" s="977"/>
      <c r="R87" s="977"/>
      <c r="T87" s="640" t="b">
        <f t="shared" ca="1" si="50"/>
        <v>0</v>
      </c>
      <c r="X87" s="1311"/>
      <c r="Z87" s="1311"/>
      <c r="AB87" s="250" t="s">
        <v>746</v>
      </c>
      <c r="AC87" s="251" t="s">
        <v>1631</v>
      </c>
      <c r="AD87" s="248" t="s">
        <v>805</v>
      </c>
      <c r="AE87" s="76"/>
      <c r="AF87" s="76"/>
      <c r="AG87" s="76"/>
      <c r="AH87" s="246">
        <f t="shared" si="39"/>
        <v>0</v>
      </c>
      <c r="AI87" s="76"/>
      <c r="AJ87" s="486"/>
      <c r="AK87" s="1158"/>
      <c r="AL87" s="1158"/>
      <c r="AM87" s="76"/>
      <c r="AN87" s="76"/>
      <c r="AO87" s="76"/>
      <c r="AP87" s="76"/>
      <c r="AQ87" s="76"/>
      <c r="AR87" s="76"/>
      <c r="AS87" s="76"/>
      <c r="AT87" s="486"/>
      <c r="AU87" s="1158"/>
      <c r="AV87" s="1158"/>
      <c r="AW87" s="76"/>
      <c r="AX87" s="76"/>
      <c r="AY87" s="76"/>
      <c r="AZ87" s="76"/>
      <c r="BA87" s="76"/>
      <c r="BB87" s="76"/>
      <c r="BC87" s="76"/>
      <c r="BD87" s="246">
        <f t="shared" si="40"/>
        <v>0</v>
      </c>
      <c r="BE87" s="246">
        <f t="shared" si="41"/>
        <v>0</v>
      </c>
      <c r="BF87" s="246">
        <f t="shared" si="42"/>
        <v>0</v>
      </c>
      <c r="BG87" s="246">
        <f t="shared" si="43"/>
        <v>0</v>
      </c>
      <c r="BH87" s="246">
        <f t="shared" si="44"/>
        <v>0</v>
      </c>
      <c r="BI87" s="246">
        <f t="shared" si="45"/>
        <v>0</v>
      </c>
      <c r="BJ87" s="246">
        <f t="shared" si="46"/>
        <v>0</v>
      </c>
      <c r="BK87" s="246">
        <f t="shared" si="47"/>
        <v>0</v>
      </c>
      <c r="BL87" s="246">
        <f t="shared" si="48"/>
        <v>0</v>
      </c>
      <c r="BM87" s="246">
        <f t="shared" si="49"/>
        <v>0</v>
      </c>
      <c r="BN87" s="25"/>
      <c r="BO87" s="25"/>
      <c r="BP87" s="25"/>
      <c r="BS87" s="939" t="s">
        <v>1632</v>
      </c>
      <c r="BX87" s="966" t="str" cm="1">
        <f t="array" aca="1" ref="BX87" ca="1">D87&amp;"::"&amp;IF(N87&lt;&gt;"",N87,"Неопределено")&amp;"::"&amp;IF(M87&lt;&gt;"",M87,"Неопределено")&amp;"::"&amp;IF(O87&lt;&gt;"",O87,"Неопределено")&amp;"::"&amp;IF(P87&lt;&gt;"",P87,"Неопределено")&amp;"::"&amp;IF(Q87&lt;&gt;"",Q87,"Неопределено")&amp;"::"&amp;IF(R87&lt;&gt;"",R87,"Неопределено")</f>
        <v>M11484::ТЭ.52.26640583.0004::Неопределено::Неопределено::Неопределено::Неопределено::Неопределено</v>
      </c>
    </row>
    <row r="88" spans="1:77" ht="16.5" hidden="1" customHeight="1" x14ac:dyDescent="0.15">
      <c r="C88" s="992" t="s">
        <v>1633</v>
      </c>
      <c r="D88" s="960" t="s">
        <v>1634</v>
      </c>
      <c r="E88" s="630">
        <v>17.100000000000001</v>
      </c>
      <c r="F88" s="725" t="str" cm="1">
        <f t="array" aca="1" ref="F88" ca="1">OFFSET(G88,-1,-1)</f>
        <v>1</v>
      </c>
      <c r="M88" s="976"/>
      <c r="N88" s="976" t="str" cm="1">
        <f t="array" aca="1" ref="N88" ca="1">OFFSET(M88,-1,1)</f>
        <v>ТЭ.52.26640583.0004</v>
      </c>
      <c r="O88" s="977"/>
      <c r="P88" s="977"/>
      <c r="Q88" s="977"/>
      <c r="R88" s="977"/>
      <c r="T88" s="640" t="b">
        <f t="shared" ca="1" si="50"/>
        <v>0</v>
      </c>
      <c r="X88" s="1311"/>
      <c r="Z88" s="1311"/>
      <c r="AB88" s="250" t="s">
        <v>1635</v>
      </c>
      <c r="AC88" s="251" t="s">
        <v>1636</v>
      </c>
      <c r="AD88" s="248" t="s">
        <v>1637</v>
      </c>
      <c r="AE88" s="76"/>
      <c r="AF88" s="76"/>
      <c r="AG88" s="76"/>
      <c r="AH88" s="246">
        <f t="shared" si="39"/>
        <v>0</v>
      </c>
      <c r="AI88" s="76"/>
      <c r="AJ88" s="486"/>
      <c r="AK88" s="1158"/>
      <c r="AL88" s="1158"/>
      <c r="AM88" s="76"/>
      <c r="AN88" s="76"/>
      <c r="AO88" s="76"/>
      <c r="AP88" s="76"/>
      <c r="AQ88" s="76"/>
      <c r="AR88" s="76"/>
      <c r="AS88" s="76"/>
      <c r="AT88" s="486"/>
      <c r="AU88" s="1158"/>
      <c r="AV88" s="1158"/>
      <c r="AW88" s="76"/>
      <c r="AX88" s="76"/>
      <c r="AY88" s="76"/>
      <c r="AZ88" s="76"/>
      <c r="BA88" s="76"/>
      <c r="BB88" s="76"/>
      <c r="BC88" s="76"/>
      <c r="BD88" s="246">
        <f t="shared" si="40"/>
        <v>0</v>
      </c>
      <c r="BE88" s="246">
        <f t="shared" si="41"/>
        <v>0</v>
      </c>
      <c r="BF88" s="246">
        <f t="shared" si="42"/>
        <v>0</v>
      </c>
      <c r="BG88" s="246">
        <f t="shared" si="43"/>
        <v>0</v>
      </c>
      <c r="BH88" s="246">
        <f t="shared" si="44"/>
        <v>0</v>
      </c>
      <c r="BI88" s="246">
        <f t="shared" si="45"/>
        <v>0</v>
      </c>
      <c r="BJ88" s="246">
        <f t="shared" si="46"/>
        <v>0</v>
      </c>
      <c r="BK88" s="246">
        <f t="shared" si="47"/>
        <v>0</v>
      </c>
      <c r="BL88" s="246">
        <f t="shared" si="48"/>
        <v>0</v>
      </c>
      <c r="BM88" s="246">
        <f t="shared" si="49"/>
        <v>0</v>
      </c>
      <c r="BN88" s="25"/>
      <c r="BO88" s="25"/>
      <c r="BP88" s="25"/>
      <c r="BS88" s="939" t="s">
        <v>1638</v>
      </c>
      <c r="BX88" s="966" t="str" cm="1">
        <f t="array" aca="1" ref="BX88" ca="1">D88&amp;"::"&amp;IF(N88&lt;&gt;"",N88,"Неопределено")&amp;"::"&amp;IF(M88&lt;&gt;"",M88,"Неопределено")&amp;"::"&amp;IF(O88&lt;&gt;"",O88,"Неопределено")&amp;"::"&amp;IF(P88&lt;&gt;"",P88,"Неопределено")&amp;"::"&amp;IF(Q88&lt;&gt;"",Q88,"Неопределено")&amp;"::"&amp;IF(R88&lt;&gt;"",R88,"Неопределено")</f>
        <v>M11485::ТЭ.52.26640583.0004::Неопределено::Неопределено::Неопределено::Неопределено::Неопределено</v>
      </c>
    </row>
    <row r="89" spans="1:77" ht="16.5" hidden="1" customHeight="1" x14ac:dyDescent="0.15">
      <c r="C89" s="992" t="s">
        <v>1639</v>
      </c>
      <c r="D89" s="960" t="s">
        <v>1640</v>
      </c>
      <c r="E89" s="630">
        <v>17.100000000000001</v>
      </c>
      <c r="F89" s="725" t="str" cm="1">
        <f t="array" aca="1" ref="F89" ca="1">OFFSET(G89,-1,-1)</f>
        <v>1</v>
      </c>
      <c r="M89" s="976"/>
      <c r="N89" s="976" t="str" cm="1">
        <f t="array" aca="1" ref="N89" ca="1">OFFSET(M89,-1,1)</f>
        <v>ТЭ.52.26640583.0004</v>
      </c>
      <c r="O89" s="977"/>
      <c r="P89" s="977"/>
      <c r="Q89" s="977"/>
      <c r="R89" s="977"/>
      <c r="T89" s="640" t="b">
        <f t="shared" ca="1" si="50"/>
        <v>0</v>
      </c>
      <c r="X89" s="1311"/>
      <c r="Z89" s="1311"/>
      <c r="AB89" s="250" t="s">
        <v>629</v>
      </c>
      <c r="AC89" s="670" t="s">
        <v>1641</v>
      </c>
      <c r="AD89" s="248" t="s">
        <v>805</v>
      </c>
      <c r="AE89" s="76"/>
      <c r="AF89" s="76"/>
      <c r="AG89" s="76"/>
      <c r="AH89" s="246">
        <f t="shared" si="39"/>
        <v>0</v>
      </c>
      <c r="AI89" s="76"/>
      <c r="AJ89" s="486"/>
      <c r="AK89" s="1158"/>
      <c r="AL89" s="1158"/>
      <c r="AM89" s="76"/>
      <c r="AN89" s="76"/>
      <c r="AO89" s="76"/>
      <c r="AP89" s="76"/>
      <c r="AQ89" s="76"/>
      <c r="AR89" s="76"/>
      <c r="AS89" s="76"/>
      <c r="AT89" s="486"/>
      <c r="AU89" s="1158"/>
      <c r="AV89" s="1158"/>
      <c r="AW89" s="76"/>
      <c r="AX89" s="76"/>
      <c r="AY89" s="76"/>
      <c r="AZ89" s="76"/>
      <c r="BA89" s="76"/>
      <c r="BB89" s="76"/>
      <c r="BC89" s="76"/>
      <c r="BD89" s="246">
        <f t="shared" si="40"/>
        <v>0</v>
      </c>
      <c r="BE89" s="246">
        <f t="shared" si="41"/>
        <v>0</v>
      </c>
      <c r="BF89" s="246">
        <f t="shared" si="42"/>
        <v>0</v>
      </c>
      <c r="BG89" s="246">
        <f t="shared" si="43"/>
        <v>0</v>
      </c>
      <c r="BH89" s="246">
        <f t="shared" si="44"/>
        <v>0</v>
      </c>
      <c r="BI89" s="246">
        <f t="shared" si="45"/>
        <v>0</v>
      </c>
      <c r="BJ89" s="246">
        <f t="shared" si="46"/>
        <v>0</v>
      </c>
      <c r="BK89" s="246">
        <f t="shared" si="47"/>
        <v>0</v>
      </c>
      <c r="BL89" s="246">
        <f t="shared" si="48"/>
        <v>0</v>
      </c>
      <c r="BM89" s="246">
        <f t="shared" si="49"/>
        <v>0</v>
      </c>
      <c r="BN89" s="25"/>
      <c r="BO89" s="25"/>
      <c r="BP89" s="25"/>
      <c r="BS89" s="939" t="s">
        <v>1642</v>
      </c>
      <c r="BX89" s="966" t="str" cm="1">
        <f t="array" aca="1" ref="BX89" ca="1">D89&amp;"::"&amp;IF(N89&lt;&gt;"",N89,"Неопределено")&amp;"::"&amp;IF(M89&lt;&gt;"",M89,"Неопределено")&amp;"::"&amp;IF(O89&lt;&gt;"",O89,"Неопределено")&amp;"::"&amp;IF(P89&lt;&gt;"",P89,"Неопределено")&amp;"::"&amp;IF(Q89&lt;&gt;"",Q89,"Неопределено")&amp;"::"&amp;IF(R89&lt;&gt;"",R89,"Неопределено")</f>
        <v>M11486::ТЭ.52.26640583.0004::Неопределено::Неопределено::Неопределено::Неопределено::Неопределено</v>
      </c>
    </row>
    <row r="90" spans="1:77" ht="16.5" hidden="1" customHeight="1" x14ac:dyDescent="0.15">
      <c r="C90" s="992" t="s">
        <v>1643</v>
      </c>
      <c r="D90" s="960" t="s">
        <v>1644</v>
      </c>
      <c r="E90" s="630">
        <v>17.100000000000001</v>
      </c>
      <c r="F90" s="725" t="str" cm="1">
        <f t="array" aca="1" ref="F90" ca="1">OFFSET(G90,-1,-1)</f>
        <v>1</v>
      </c>
      <c r="M90" s="976"/>
      <c r="N90" s="976" t="str" cm="1">
        <f t="array" aca="1" ref="N90" ca="1">OFFSET(M90,-1,1)</f>
        <v>ТЭ.52.26640583.0004</v>
      </c>
      <c r="O90" s="977"/>
      <c r="P90" s="977"/>
      <c r="Q90" s="977"/>
      <c r="R90" s="977"/>
      <c r="T90" s="640" t="b">
        <f t="shared" ca="1" si="50"/>
        <v>0</v>
      </c>
      <c r="X90" s="1311"/>
      <c r="Z90" s="1311"/>
      <c r="AB90" s="250" t="s">
        <v>751</v>
      </c>
      <c r="AC90" s="251" t="s">
        <v>1645</v>
      </c>
      <c r="AD90" s="248" t="s">
        <v>805</v>
      </c>
      <c r="AE90" s="76"/>
      <c r="AF90" s="76"/>
      <c r="AG90" s="76"/>
      <c r="AH90" s="246">
        <f t="shared" si="39"/>
        <v>0</v>
      </c>
      <c r="AI90" s="76"/>
      <c r="AJ90" s="486"/>
      <c r="AK90" s="1158"/>
      <c r="AL90" s="1158"/>
      <c r="AM90" s="76"/>
      <c r="AN90" s="76"/>
      <c r="AO90" s="76"/>
      <c r="AP90" s="76"/>
      <c r="AQ90" s="76"/>
      <c r="AR90" s="76"/>
      <c r="AS90" s="76"/>
      <c r="AT90" s="486"/>
      <c r="AU90" s="1158"/>
      <c r="AV90" s="1158"/>
      <c r="AW90" s="76"/>
      <c r="AX90" s="76"/>
      <c r="AY90" s="76"/>
      <c r="AZ90" s="76"/>
      <c r="BA90" s="76"/>
      <c r="BB90" s="76"/>
      <c r="BC90" s="76"/>
      <c r="BD90" s="246">
        <f t="shared" si="40"/>
        <v>0</v>
      </c>
      <c r="BE90" s="246">
        <f t="shared" si="41"/>
        <v>0</v>
      </c>
      <c r="BF90" s="246">
        <f t="shared" si="42"/>
        <v>0</v>
      </c>
      <c r="BG90" s="246">
        <f t="shared" si="43"/>
        <v>0</v>
      </c>
      <c r="BH90" s="246">
        <f t="shared" si="44"/>
        <v>0</v>
      </c>
      <c r="BI90" s="246">
        <f t="shared" si="45"/>
        <v>0</v>
      </c>
      <c r="BJ90" s="246">
        <f t="shared" si="46"/>
        <v>0</v>
      </c>
      <c r="BK90" s="246">
        <f t="shared" si="47"/>
        <v>0</v>
      </c>
      <c r="BL90" s="246">
        <f t="shared" si="48"/>
        <v>0</v>
      </c>
      <c r="BM90" s="246">
        <f t="shared" si="49"/>
        <v>0</v>
      </c>
      <c r="BN90" s="25"/>
      <c r="BO90" s="25"/>
      <c r="BP90" s="25"/>
      <c r="BS90" s="939" t="s">
        <v>1646</v>
      </c>
      <c r="BX90" s="966" t="str" cm="1">
        <f t="array" aca="1" ref="BX90" ca="1">D90&amp;"::"&amp;IF(N90&lt;&gt;"",N90,"Неопределено")&amp;"::"&amp;IF(M90&lt;&gt;"",M90,"Неопределено")&amp;"::"&amp;IF(O90&lt;&gt;"",O90,"Неопределено")&amp;"::"&amp;IF(P90&lt;&gt;"",P90,"Неопределено")&amp;"::"&amp;IF(Q90&lt;&gt;"",Q90,"Неопределено")&amp;"::"&amp;IF(R90&lt;&gt;"",R90,"Неопределено")</f>
        <v>M11487::ТЭ.52.26640583.0004::Неопределено::Неопределено::Неопределено::Неопределено::Неопределено</v>
      </c>
    </row>
    <row r="91" spans="1:77" ht="16.5" hidden="1" customHeight="1" x14ac:dyDescent="0.15">
      <c r="C91" s="992" t="s">
        <v>1647</v>
      </c>
      <c r="D91" s="960" t="s">
        <v>1648</v>
      </c>
      <c r="E91" s="630">
        <v>17.100000000000001</v>
      </c>
      <c r="F91" s="725" t="str" cm="1">
        <f t="array" aca="1" ref="F91" ca="1">OFFSET(G91,-1,-1)</f>
        <v>1</v>
      </c>
      <c r="M91" s="976"/>
      <c r="N91" s="976" t="str" cm="1">
        <f t="array" aca="1" ref="N91" ca="1">OFFSET(M91,-1,1)</f>
        <v>ТЭ.52.26640583.0004</v>
      </c>
      <c r="O91" s="977"/>
      <c r="P91" s="977"/>
      <c r="Q91" s="977"/>
      <c r="R91" s="977"/>
      <c r="T91" s="640" t="b">
        <f t="shared" ca="1" si="50"/>
        <v>0</v>
      </c>
      <c r="X91" s="1311"/>
      <c r="Z91" s="1311"/>
      <c r="AB91" s="250" t="s">
        <v>1337</v>
      </c>
      <c r="AC91" s="251" t="s">
        <v>1649</v>
      </c>
      <c r="AD91" s="248" t="s">
        <v>491</v>
      </c>
      <c r="AE91" s="76"/>
      <c r="AF91" s="76"/>
      <c r="AG91" s="76"/>
      <c r="AH91" s="246">
        <f t="shared" si="39"/>
        <v>0</v>
      </c>
      <c r="AI91" s="76"/>
      <c r="AJ91" s="486"/>
      <c r="AK91" s="1158"/>
      <c r="AL91" s="1158"/>
      <c r="AM91" s="76"/>
      <c r="AN91" s="76"/>
      <c r="AO91" s="76"/>
      <c r="AP91" s="76"/>
      <c r="AQ91" s="76"/>
      <c r="AR91" s="76"/>
      <c r="AS91" s="76"/>
      <c r="AT91" s="486"/>
      <c r="AU91" s="1158"/>
      <c r="AV91" s="1158"/>
      <c r="AW91" s="76"/>
      <c r="AX91" s="76"/>
      <c r="AY91" s="76"/>
      <c r="AZ91" s="76"/>
      <c r="BA91" s="76"/>
      <c r="BB91" s="76"/>
      <c r="BC91" s="76"/>
      <c r="BD91" s="246">
        <f t="shared" si="40"/>
        <v>0</v>
      </c>
      <c r="BE91" s="246">
        <f t="shared" si="41"/>
        <v>0</v>
      </c>
      <c r="BF91" s="246">
        <f t="shared" si="42"/>
        <v>0</v>
      </c>
      <c r="BG91" s="246">
        <f t="shared" si="43"/>
        <v>0</v>
      </c>
      <c r="BH91" s="246">
        <f t="shared" si="44"/>
        <v>0</v>
      </c>
      <c r="BI91" s="246">
        <f t="shared" si="45"/>
        <v>0</v>
      </c>
      <c r="BJ91" s="246">
        <f t="shared" si="46"/>
        <v>0</v>
      </c>
      <c r="BK91" s="246">
        <f t="shared" si="47"/>
        <v>0</v>
      </c>
      <c r="BL91" s="246">
        <f t="shared" si="48"/>
        <v>0</v>
      </c>
      <c r="BM91" s="246">
        <f t="shared" si="49"/>
        <v>0</v>
      </c>
      <c r="BN91" s="25"/>
      <c r="BO91" s="25"/>
      <c r="BP91" s="25"/>
      <c r="BS91" s="939" t="s">
        <v>1650</v>
      </c>
      <c r="BX91" s="966" t="str" cm="1">
        <f t="array" aca="1" ref="BX91" ca="1">D91&amp;"::"&amp;IF(N91&lt;&gt;"",N91,"Неопределено")&amp;"::"&amp;IF(M91&lt;&gt;"",M91,"Неопределено")&amp;"::"&amp;IF(O91&lt;&gt;"",O91,"Неопределено")&amp;"::"&amp;IF(P91&lt;&gt;"",P91,"Неопределено")&amp;"::"&amp;IF(Q91&lt;&gt;"",Q91,"Неопределено")&amp;"::"&amp;IF(R91&lt;&gt;"",R91,"Неопределено")</f>
        <v>M11488::ТЭ.52.26640583.0004::Неопределено::Неопределено::Неопределено::Неопределено::Неопределено</v>
      </c>
    </row>
    <row r="92" spans="1:77" ht="16.5" hidden="1" customHeight="1" x14ac:dyDescent="0.15">
      <c r="C92" s="992" t="s">
        <v>1651</v>
      </c>
      <c r="D92" s="960" t="s">
        <v>1652</v>
      </c>
      <c r="E92" s="630">
        <v>17.100000000000001</v>
      </c>
      <c r="F92" s="725" t="str" cm="1">
        <f t="array" aca="1" ref="F92" ca="1">OFFSET(G92,-1,-1)</f>
        <v>1</v>
      </c>
      <c r="M92" s="976"/>
      <c r="N92" s="976" t="str" cm="1">
        <f t="array" aca="1" ref="N92" ca="1">OFFSET(M92,-1,1)</f>
        <v>ТЭ.52.26640583.0004</v>
      </c>
      <c r="O92" s="977"/>
      <c r="P92" s="977"/>
      <c r="Q92" s="977"/>
      <c r="R92" s="977"/>
      <c r="T92" s="640" t="b">
        <f t="shared" ca="1" si="50"/>
        <v>0</v>
      </c>
      <c r="X92" s="1311"/>
      <c r="Z92" s="1311"/>
      <c r="AB92" s="250" t="s">
        <v>1340</v>
      </c>
      <c r="AC92" s="81" t="s">
        <v>1653</v>
      </c>
      <c r="AD92" s="248" t="s">
        <v>805</v>
      </c>
      <c r="AE92" s="76"/>
      <c r="AF92" s="76"/>
      <c r="AG92" s="76"/>
      <c r="AH92" s="246">
        <f t="shared" si="39"/>
        <v>0</v>
      </c>
      <c r="AI92" s="76"/>
      <c r="AJ92" s="486"/>
      <c r="AK92" s="1158"/>
      <c r="AL92" s="1158"/>
      <c r="AM92" s="76"/>
      <c r="AN92" s="76"/>
      <c r="AO92" s="76"/>
      <c r="AP92" s="76"/>
      <c r="AQ92" s="76"/>
      <c r="AR92" s="76"/>
      <c r="AS92" s="76"/>
      <c r="AT92" s="486"/>
      <c r="AU92" s="1158"/>
      <c r="AV92" s="1158"/>
      <c r="AW92" s="76"/>
      <c r="AX92" s="76"/>
      <c r="AY92" s="76"/>
      <c r="AZ92" s="76"/>
      <c r="BA92" s="76"/>
      <c r="BB92" s="76"/>
      <c r="BC92" s="76"/>
      <c r="BD92" s="246">
        <f t="shared" si="40"/>
        <v>0</v>
      </c>
      <c r="BE92" s="246">
        <f t="shared" si="41"/>
        <v>0</v>
      </c>
      <c r="BF92" s="246">
        <f t="shared" si="42"/>
        <v>0</v>
      </c>
      <c r="BG92" s="246">
        <f t="shared" si="43"/>
        <v>0</v>
      </c>
      <c r="BH92" s="246">
        <f t="shared" si="44"/>
        <v>0</v>
      </c>
      <c r="BI92" s="246">
        <f t="shared" si="45"/>
        <v>0</v>
      </c>
      <c r="BJ92" s="246">
        <f t="shared" si="46"/>
        <v>0</v>
      </c>
      <c r="BK92" s="246">
        <f t="shared" si="47"/>
        <v>0</v>
      </c>
      <c r="BL92" s="246">
        <f t="shared" si="48"/>
        <v>0</v>
      </c>
      <c r="BM92" s="246">
        <f t="shared" si="49"/>
        <v>0</v>
      </c>
      <c r="BN92" s="25"/>
      <c r="BO92" s="25"/>
      <c r="BP92" s="25"/>
      <c r="BS92" s="939" t="s">
        <v>1654</v>
      </c>
      <c r="BX92" s="966" t="str" cm="1">
        <f t="array" aca="1" ref="BX92" ca="1">D92&amp;"::"&amp;IF(N92&lt;&gt;"",N92,"Неопределено")&amp;"::"&amp;IF(M92&lt;&gt;"",M92,"Неопределено")&amp;"::"&amp;IF(O92&lt;&gt;"",O92,"Неопределено")&amp;"::"&amp;IF(P92&lt;&gt;"",P92,"Неопределено")&amp;"::"&amp;IF(Q92&lt;&gt;"",Q92,"Неопределено")&amp;"::"&amp;IF(R92&lt;&gt;"",R92,"Неопределено")</f>
        <v>M11489::ТЭ.52.26640583.0004::Неопределено::Неопределено::Неопределено::Неопределено::Неопределено</v>
      </c>
    </row>
    <row r="93" spans="1:77" ht="16.5" hidden="1" customHeight="1" x14ac:dyDescent="0.15">
      <c r="C93" s="992" t="s">
        <v>1655</v>
      </c>
      <c r="D93" s="960" t="s">
        <v>1656</v>
      </c>
      <c r="E93" s="630">
        <v>17.100000000000001</v>
      </c>
      <c r="F93" s="725" t="str" cm="1">
        <f t="array" aca="1" ref="F93" ca="1">OFFSET(G93,-1,-1)</f>
        <v>1</v>
      </c>
      <c r="M93" s="976"/>
      <c r="N93" s="976" t="str" cm="1">
        <f t="array" aca="1" ref="N93" ca="1">OFFSET(M93,-1,1)</f>
        <v>ТЭ.52.26640583.0004</v>
      </c>
      <c r="O93" s="977"/>
      <c r="P93" s="977"/>
      <c r="Q93" s="977"/>
      <c r="R93" s="977"/>
      <c r="T93" s="640" t="b">
        <f t="shared" ca="1" si="50"/>
        <v>0</v>
      </c>
      <c r="X93" s="1311"/>
      <c r="Z93" s="1311"/>
      <c r="AB93" s="250" t="s">
        <v>1343</v>
      </c>
      <c r="AC93" s="81" t="s">
        <v>1657</v>
      </c>
      <c r="AD93" s="248" t="s">
        <v>805</v>
      </c>
      <c r="AE93" s="76"/>
      <c r="AF93" s="76"/>
      <c r="AG93" s="76"/>
      <c r="AH93" s="246">
        <f t="shared" si="39"/>
        <v>0</v>
      </c>
      <c r="AI93" s="76"/>
      <c r="AJ93" s="486"/>
      <c r="AK93" s="1158"/>
      <c r="AL93" s="1158"/>
      <c r="AM93" s="76"/>
      <c r="AN93" s="76"/>
      <c r="AO93" s="76"/>
      <c r="AP93" s="76"/>
      <c r="AQ93" s="76"/>
      <c r="AR93" s="76"/>
      <c r="AS93" s="76"/>
      <c r="AT93" s="486"/>
      <c r="AU93" s="1158"/>
      <c r="AV93" s="1158"/>
      <c r="AW93" s="76"/>
      <c r="AX93" s="76"/>
      <c r="AY93" s="76"/>
      <c r="AZ93" s="76"/>
      <c r="BA93" s="76"/>
      <c r="BB93" s="76"/>
      <c r="BC93" s="76"/>
      <c r="BD93" s="246">
        <f t="shared" si="40"/>
        <v>0</v>
      </c>
      <c r="BE93" s="246">
        <f t="shared" si="41"/>
        <v>0</v>
      </c>
      <c r="BF93" s="246">
        <f t="shared" si="42"/>
        <v>0</v>
      </c>
      <c r="BG93" s="246">
        <f t="shared" si="43"/>
        <v>0</v>
      </c>
      <c r="BH93" s="246">
        <f t="shared" si="44"/>
        <v>0</v>
      </c>
      <c r="BI93" s="246">
        <f t="shared" si="45"/>
        <v>0</v>
      </c>
      <c r="BJ93" s="246">
        <f t="shared" si="46"/>
        <v>0</v>
      </c>
      <c r="BK93" s="246">
        <f t="shared" si="47"/>
        <v>0</v>
      </c>
      <c r="BL93" s="246">
        <f t="shared" si="48"/>
        <v>0</v>
      </c>
      <c r="BM93" s="246">
        <f t="shared" si="49"/>
        <v>0</v>
      </c>
      <c r="BN93" s="25"/>
      <c r="BO93" s="25"/>
      <c r="BP93" s="25"/>
      <c r="BS93" s="939" t="s">
        <v>1658</v>
      </c>
      <c r="BX93" s="966" t="str" cm="1">
        <f t="array" aca="1" ref="BX93" ca="1">D93&amp;"::"&amp;IF(N93&lt;&gt;"",N93,"Неопределено")&amp;"::"&amp;IF(M93&lt;&gt;"",M93,"Неопределено")&amp;"::"&amp;IF(O93&lt;&gt;"",O93,"Неопределено")&amp;"::"&amp;IF(P93&lt;&gt;"",P93,"Неопределено")&amp;"::"&amp;IF(Q93&lt;&gt;"",Q93,"Неопределено")&amp;"::"&amp;IF(R93&lt;&gt;"",R93,"Неопределено")</f>
        <v>M11490::ТЭ.52.26640583.0004::Неопределено::Неопределено::Неопределено::Неопределено::Неопределено</v>
      </c>
    </row>
    <row r="94" spans="1:77" ht="16.5" hidden="1" customHeight="1" x14ac:dyDescent="0.15">
      <c r="C94" s="992" t="s">
        <v>1659</v>
      </c>
      <c r="D94" s="960" t="s">
        <v>1660</v>
      </c>
      <c r="E94" s="630">
        <v>17.100000000000001</v>
      </c>
      <c r="F94" s="725" t="str" cm="1">
        <f t="array" aca="1" ref="F94" ca="1">OFFSET(G94,-1,-1)</f>
        <v>1</v>
      </c>
      <c r="M94" s="976"/>
      <c r="N94" s="976" t="str" cm="1">
        <f t="array" aca="1" ref="N94" ca="1">OFFSET(M94,-1,1)</f>
        <v>ТЭ.52.26640583.0004</v>
      </c>
      <c r="O94" s="977"/>
      <c r="P94" s="977"/>
      <c r="Q94" s="977"/>
      <c r="R94" s="977"/>
      <c r="T94" s="640" t="b">
        <f t="shared" ca="1" si="50"/>
        <v>0</v>
      </c>
      <c r="X94" s="1311"/>
      <c r="Z94" s="1311"/>
      <c r="AB94" s="250" t="s">
        <v>1661</v>
      </c>
      <c r="AC94" s="82" t="s">
        <v>1662</v>
      </c>
      <c r="AD94" s="248" t="s">
        <v>491</v>
      </c>
      <c r="AE94" s="76"/>
      <c r="AF94" s="76"/>
      <c r="AG94" s="76"/>
      <c r="AH94" s="246">
        <f t="shared" si="39"/>
        <v>0</v>
      </c>
      <c r="AI94" s="76"/>
      <c r="AJ94" s="486"/>
      <c r="AK94" s="1158"/>
      <c r="AL94" s="1158"/>
      <c r="AM94" s="76"/>
      <c r="AN94" s="76"/>
      <c r="AO94" s="76"/>
      <c r="AP94" s="76"/>
      <c r="AQ94" s="76"/>
      <c r="AR94" s="76"/>
      <c r="AS94" s="76"/>
      <c r="AT94" s="486"/>
      <c r="AU94" s="1158"/>
      <c r="AV94" s="1158"/>
      <c r="AW94" s="76"/>
      <c r="AX94" s="76"/>
      <c r="AY94" s="76"/>
      <c r="AZ94" s="76"/>
      <c r="BA94" s="76"/>
      <c r="BB94" s="76"/>
      <c r="BC94" s="76"/>
      <c r="BD94" s="246">
        <f t="shared" si="40"/>
        <v>0</v>
      </c>
      <c r="BE94" s="246">
        <f t="shared" si="41"/>
        <v>0</v>
      </c>
      <c r="BF94" s="246">
        <f t="shared" si="42"/>
        <v>0</v>
      </c>
      <c r="BG94" s="246">
        <f t="shared" si="43"/>
        <v>0</v>
      </c>
      <c r="BH94" s="246">
        <f t="shared" si="44"/>
        <v>0</v>
      </c>
      <c r="BI94" s="246">
        <f t="shared" si="45"/>
        <v>0</v>
      </c>
      <c r="BJ94" s="246">
        <f t="shared" si="46"/>
        <v>0</v>
      </c>
      <c r="BK94" s="246">
        <f t="shared" si="47"/>
        <v>0</v>
      </c>
      <c r="BL94" s="246">
        <f t="shared" si="48"/>
        <v>0</v>
      </c>
      <c r="BM94" s="246">
        <f t="shared" si="49"/>
        <v>0</v>
      </c>
      <c r="BN94" s="25"/>
      <c r="BO94" s="25"/>
      <c r="BP94" s="25"/>
      <c r="BS94" s="939" t="s">
        <v>1663</v>
      </c>
      <c r="BX94" s="966" t="str" cm="1">
        <f t="array" aca="1" ref="BX94" ca="1">D94&amp;"::"&amp;IF(N94&lt;&gt;"",N94,"Неопределено")&amp;"::"&amp;IF(M94&lt;&gt;"",M94,"Неопределено")&amp;"::"&amp;IF(O94&lt;&gt;"",O94,"Неопределено")&amp;"::"&amp;IF(P94&lt;&gt;"",P94,"Неопределено")&amp;"::"&amp;IF(Q94&lt;&gt;"",Q94,"Неопределено")&amp;"::"&amp;IF(R94&lt;&gt;"",R94,"Неопределено")</f>
        <v>M11491::ТЭ.52.26640583.0004::Неопределено::Неопределено::Неопределено::Неопределено::Неопределено</v>
      </c>
    </row>
    <row r="95" spans="1:77" ht="16.5" hidden="1" customHeight="1" x14ac:dyDescent="0.15">
      <c r="C95" s="992" t="s">
        <v>1664</v>
      </c>
      <c r="D95" s="960" t="s">
        <v>1665</v>
      </c>
      <c r="E95" s="630">
        <v>17.100000000000001</v>
      </c>
      <c r="F95" s="725" t="str" cm="1">
        <f t="array" aca="1" ref="F95" ca="1">OFFSET(G95,-1,-1)</f>
        <v>1</v>
      </c>
      <c r="M95" s="976"/>
      <c r="N95" s="976" t="str" cm="1">
        <f t="array" aca="1" ref="N95" ca="1">OFFSET(M95,-1,1)</f>
        <v>ТЭ.52.26640583.0004</v>
      </c>
      <c r="O95" s="977"/>
      <c r="P95" s="977"/>
      <c r="Q95" s="977"/>
      <c r="R95" s="977"/>
      <c r="T95" s="640" t="b">
        <f t="shared" ca="1" si="50"/>
        <v>0</v>
      </c>
      <c r="X95" s="1311"/>
      <c r="Z95" s="1311"/>
      <c r="AB95" s="250" t="s">
        <v>1346</v>
      </c>
      <c r="AC95" s="81" t="s">
        <v>1666</v>
      </c>
      <c r="AD95" s="248" t="s">
        <v>491</v>
      </c>
      <c r="AE95" s="76"/>
      <c r="AF95" s="76"/>
      <c r="AG95" s="76"/>
      <c r="AH95" s="246">
        <f t="shared" si="39"/>
        <v>0</v>
      </c>
      <c r="AI95" s="76"/>
      <c r="AJ95" s="486"/>
      <c r="AK95" s="1158"/>
      <c r="AL95" s="1158"/>
      <c r="AM95" s="76"/>
      <c r="AN95" s="76"/>
      <c r="AO95" s="76"/>
      <c r="AP95" s="76"/>
      <c r="AQ95" s="76"/>
      <c r="AR95" s="76"/>
      <c r="AS95" s="76"/>
      <c r="AT95" s="486"/>
      <c r="AU95" s="1158"/>
      <c r="AV95" s="1158"/>
      <c r="AW95" s="76"/>
      <c r="AX95" s="76"/>
      <c r="AY95" s="76"/>
      <c r="AZ95" s="76"/>
      <c r="BA95" s="76"/>
      <c r="BB95" s="76"/>
      <c r="BC95" s="76"/>
      <c r="BD95" s="246">
        <f t="shared" si="40"/>
        <v>0</v>
      </c>
      <c r="BE95" s="246">
        <f t="shared" si="41"/>
        <v>0</v>
      </c>
      <c r="BF95" s="246">
        <f t="shared" si="42"/>
        <v>0</v>
      </c>
      <c r="BG95" s="246">
        <f t="shared" si="43"/>
        <v>0</v>
      </c>
      <c r="BH95" s="246">
        <f t="shared" si="44"/>
        <v>0</v>
      </c>
      <c r="BI95" s="246">
        <f t="shared" si="45"/>
        <v>0</v>
      </c>
      <c r="BJ95" s="246">
        <f t="shared" si="46"/>
        <v>0</v>
      </c>
      <c r="BK95" s="246">
        <f t="shared" si="47"/>
        <v>0</v>
      </c>
      <c r="BL95" s="246">
        <f t="shared" si="48"/>
        <v>0</v>
      </c>
      <c r="BM95" s="246">
        <f t="shared" si="49"/>
        <v>0</v>
      </c>
      <c r="BN95" s="25"/>
      <c r="BO95" s="25"/>
      <c r="BP95" s="25"/>
      <c r="BS95" s="939" t="s">
        <v>1667</v>
      </c>
      <c r="BX95" s="966" t="str" cm="1">
        <f t="array" aca="1" ref="BX95" ca="1">D95&amp;"::"&amp;IF(N95&lt;&gt;"",N95,"Неопределено")&amp;"::"&amp;IF(M95&lt;&gt;"",M95,"Неопределено")&amp;"::"&amp;IF(O95&lt;&gt;"",O95,"Неопределено")&amp;"::"&amp;IF(P95&lt;&gt;"",P95,"Неопределено")&amp;"::"&amp;IF(Q95&lt;&gt;"",Q95,"Неопределено")&amp;"::"&amp;IF(R95&lt;&gt;"",R95,"Неопределено")</f>
        <v>M11493::ТЭ.52.26640583.0004::Неопределено::Неопределено::Неопределено::Неопределено::Неопределено</v>
      </c>
    </row>
    <row r="96" spans="1:77" ht="16.5" hidden="1" customHeight="1" x14ac:dyDescent="0.15">
      <c r="C96" s="992" t="s">
        <v>1668</v>
      </c>
      <c r="D96" s="960" t="s">
        <v>1669</v>
      </c>
      <c r="E96" s="630">
        <v>17.100000000000001</v>
      </c>
      <c r="F96" s="725" t="str" cm="1">
        <f t="array" aca="1" ref="F96" ca="1">OFFSET(G96,-1,-1)</f>
        <v>1</v>
      </c>
      <c r="M96" s="976"/>
      <c r="N96" s="976" t="str" cm="1">
        <f t="array" aca="1" ref="N96" ca="1">OFFSET(M96,-1,1)</f>
        <v>ТЭ.52.26640583.0004</v>
      </c>
      <c r="O96" s="977"/>
      <c r="P96" s="977"/>
      <c r="Q96" s="977"/>
      <c r="R96" s="977"/>
      <c r="T96" s="640" t="b">
        <f t="shared" ca="1" si="50"/>
        <v>0</v>
      </c>
      <c r="X96" s="1311"/>
      <c r="Z96" s="1311"/>
      <c r="AB96" s="250" t="s">
        <v>1670</v>
      </c>
      <c r="AC96" s="82" t="s">
        <v>1671</v>
      </c>
      <c r="AD96" s="248" t="s">
        <v>491</v>
      </c>
      <c r="AE96" s="76"/>
      <c r="AF96" s="76"/>
      <c r="AG96" s="76"/>
      <c r="AH96" s="246">
        <f t="shared" si="39"/>
        <v>0</v>
      </c>
      <c r="AI96" s="76"/>
      <c r="AJ96" s="486"/>
      <c r="AK96" s="1158"/>
      <c r="AL96" s="1158"/>
      <c r="AM96" s="76"/>
      <c r="AN96" s="76"/>
      <c r="AO96" s="76"/>
      <c r="AP96" s="76"/>
      <c r="AQ96" s="76"/>
      <c r="AR96" s="76"/>
      <c r="AS96" s="76"/>
      <c r="AT96" s="486"/>
      <c r="AU96" s="1158"/>
      <c r="AV96" s="1158"/>
      <c r="AW96" s="76"/>
      <c r="AX96" s="76"/>
      <c r="AY96" s="76"/>
      <c r="AZ96" s="76"/>
      <c r="BA96" s="76"/>
      <c r="BB96" s="76"/>
      <c r="BC96" s="76"/>
      <c r="BD96" s="246">
        <f t="shared" si="40"/>
        <v>0</v>
      </c>
      <c r="BE96" s="246">
        <f t="shared" si="41"/>
        <v>0</v>
      </c>
      <c r="BF96" s="246">
        <f t="shared" si="42"/>
        <v>0</v>
      </c>
      <c r="BG96" s="246">
        <f t="shared" si="43"/>
        <v>0</v>
      </c>
      <c r="BH96" s="246">
        <f t="shared" si="44"/>
        <v>0</v>
      </c>
      <c r="BI96" s="246">
        <f t="shared" si="45"/>
        <v>0</v>
      </c>
      <c r="BJ96" s="246">
        <f t="shared" si="46"/>
        <v>0</v>
      </c>
      <c r="BK96" s="246">
        <f t="shared" si="47"/>
        <v>0</v>
      </c>
      <c r="BL96" s="246">
        <f t="shared" si="48"/>
        <v>0</v>
      </c>
      <c r="BM96" s="246">
        <f t="shared" si="49"/>
        <v>0</v>
      </c>
      <c r="BN96" s="25"/>
      <c r="BO96" s="25"/>
      <c r="BP96" s="25"/>
      <c r="BS96" s="939" t="s">
        <v>1672</v>
      </c>
      <c r="BX96" s="966" t="str" cm="1">
        <f t="array" aca="1" ref="BX96" ca="1">D96&amp;"::"&amp;IF(N96&lt;&gt;"",N96,"Неопределено")&amp;"::"&amp;IF(M96&lt;&gt;"",M96,"Неопределено")&amp;"::"&amp;IF(O96&lt;&gt;"",O96,"Неопределено")&amp;"::"&amp;IF(P96&lt;&gt;"",P96,"Неопределено")&amp;"::"&amp;IF(Q96&lt;&gt;"",Q96,"Неопределено")&amp;"::"&amp;IF(R96&lt;&gt;"",R96,"Неопределено")</f>
        <v>M11494::ТЭ.52.26640583.0004::Неопределено::Неопределено::Неопределено::Неопределено::Неопределено</v>
      </c>
    </row>
    <row r="97" spans="1:76" ht="16.5" hidden="1" customHeight="1" x14ac:dyDescent="0.15">
      <c r="C97" s="992" t="s">
        <v>1673</v>
      </c>
      <c r="D97" s="960" t="s">
        <v>1674</v>
      </c>
      <c r="E97" s="630">
        <v>17.100000000000001</v>
      </c>
      <c r="F97" s="725" t="str" cm="1">
        <f t="array" aca="1" ref="F97" ca="1">OFFSET(G97,-1,-1)</f>
        <v>1</v>
      </c>
      <c r="M97" s="976"/>
      <c r="N97" s="976" t="str" cm="1">
        <f t="array" aca="1" ref="N97" ca="1">OFFSET(M97,-1,1)</f>
        <v>ТЭ.52.26640583.0004</v>
      </c>
      <c r="O97" s="977"/>
      <c r="P97" s="977"/>
      <c r="Q97" s="977"/>
      <c r="R97" s="977"/>
      <c r="T97" s="640" t="b">
        <f t="shared" ca="1" si="50"/>
        <v>0</v>
      </c>
      <c r="X97" s="1311"/>
      <c r="Z97" s="1311"/>
      <c r="AB97" s="250" t="s">
        <v>1675</v>
      </c>
      <c r="AC97" s="82" t="s">
        <v>1676</v>
      </c>
      <c r="AD97" s="248" t="s">
        <v>491</v>
      </c>
      <c r="AE97" s="76"/>
      <c r="AF97" s="76"/>
      <c r="AG97" s="76"/>
      <c r="AH97" s="246">
        <f t="shared" si="39"/>
        <v>0</v>
      </c>
      <c r="AI97" s="76"/>
      <c r="AJ97" s="486"/>
      <c r="AK97" s="1158"/>
      <c r="AL97" s="1158"/>
      <c r="AM97" s="76"/>
      <c r="AN97" s="76"/>
      <c r="AO97" s="76"/>
      <c r="AP97" s="76"/>
      <c r="AQ97" s="76"/>
      <c r="AR97" s="76"/>
      <c r="AS97" s="76"/>
      <c r="AT97" s="486"/>
      <c r="AU97" s="1158"/>
      <c r="AV97" s="1158"/>
      <c r="AW97" s="76"/>
      <c r="AX97" s="76"/>
      <c r="AY97" s="76"/>
      <c r="AZ97" s="76"/>
      <c r="BA97" s="76"/>
      <c r="BB97" s="76"/>
      <c r="BC97" s="76"/>
      <c r="BD97" s="246">
        <f t="shared" si="40"/>
        <v>0</v>
      </c>
      <c r="BE97" s="246">
        <f t="shared" si="41"/>
        <v>0</v>
      </c>
      <c r="BF97" s="246">
        <f t="shared" si="42"/>
        <v>0</v>
      </c>
      <c r="BG97" s="246">
        <f t="shared" si="43"/>
        <v>0</v>
      </c>
      <c r="BH97" s="246">
        <f t="shared" si="44"/>
        <v>0</v>
      </c>
      <c r="BI97" s="246">
        <f t="shared" si="45"/>
        <v>0</v>
      </c>
      <c r="BJ97" s="246">
        <f t="shared" si="46"/>
        <v>0</v>
      </c>
      <c r="BK97" s="246">
        <f t="shared" si="47"/>
        <v>0</v>
      </c>
      <c r="BL97" s="246">
        <f t="shared" si="48"/>
        <v>0</v>
      </c>
      <c r="BM97" s="246">
        <f t="shared" si="49"/>
        <v>0</v>
      </c>
      <c r="BN97" s="25"/>
      <c r="BO97" s="25"/>
      <c r="BP97" s="25"/>
      <c r="BS97" s="939" t="s">
        <v>1677</v>
      </c>
      <c r="BX97" s="966" t="str" cm="1">
        <f t="array" aca="1" ref="BX97" ca="1">D97&amp;"::"&amp;IF(N97&lt;&gt;"",N97,"Неопределено")&amp;"::"&amp;IF(M97&lt;&gt;"",M97,"Неопределено")&amp;"::"&amp;IF(O97&lt;&gt;"",O97,"Неопределено")&amp;"::"&amp;IF(P97&lt;&gt;"",P97,"Неопределено")&amp;"::"&amp;IF(Q97&lt;&gt;"",Q97,"Неопределено")&amp;"::"&amp;IF(R97&lt;&gt;"",R97,"Неопределено")</f>
        <v>M11495::ТЭ.52.26640583.0004::Неопределено::Неопределено::Неопределено::Неопределено::Неопределено</v>
      </c>
    </row>
    <row r="98" spans="1:76" ht="16.5" customHeight="1" x14ac:dyDescent="0.15">
      <c r="C98" s="992" t="s">
        <v>1678</v>
      </c>
      <c r="D98" s="960" t="s">
        <v>1679</v>
      </c>
      <c r="E98" s="630">
        <v>17.100000000000001</v>
      </c>
      <c r="F98" s="725" t="str" cm="1">
        <f t="array" aca="1" ref="F98" ca="1">OFFSET(G98,-1,-1)</f>
        <v>1</v>
      </c>
      <c r="G98" s="141" t="s">
        <v>1528</v>
      </c>
      <c r="M98" s="976"/>
      <c r="N98" s="976" t="str" cm="1">
        <f t="array" aca="1" ref="N98" ca="1">OFFSET(M98,-1,1)</f>
        <v>ТЭ.52.26640583.0004</v>
      </c>
      <c r="O98" s="977"/>
      <c r="P98" s="977"/>
      <c r="Q98" s="977"/>
      <c r="R98" s="977"/>
      <c r="T98" s="640" t="b">
        <f t="shared" ref="T98:T103" ca="1" si="51">AND(F98&gt;0,method_reg="Метод индексации")</f>
        <v>1</v>
      </c>
      <c r="X98" s="1311"/>
      <c r="Z98" s="1311"/>
      <c r="AB98" s="112" t="s">
        <v>624</v>
      </c>
      <c r="AC98" s="482" t="s">
        <v>1530</v>
      </c>
      <c r="AD98" s="393" t="s">
        <v>1044</v>
      </c>
      <c r="AE98" s="1157">
        <f>AE99+AE100+AE101</f>
        <v>0</v>
      </c>
      <c r="AF98" s="1157">
        <f>AF99+AF100+AF101</f>
        <v>0</v>
      </c>
      <c r="AG98" s="1157">
        <f>AG99+AG100+AG101</f>
        <v>0</v>
      </c>
      <c r="AH98" s="246">
        <f t="shared" si="39"/>
        <v>0</v>
      </c>
      <c r="AI98" s="1157">
        <f t="shared" ref="AI98:BC98" si="52">AI99+AI100+AI101</f>
        <v>0</v>
      </c>
      <c r="AJ98" s="486">
        <f t="shared" si="52"/>
        <v>2331.2600000000002</v>
      </c>
      <c r="AK98" s="1158">
        <f t="shared" si="52"/>
        <v>0</v>
      </c>
      <c r="AL98" s="1158">
        <f t="shared" si="52"/>
        <v>0</v>
      </c>
      <c r="AM98" s="1157">
        <f t="shared" si="52"/>
        <v>0</v>
      </c>
      <c r="AN98" s="1157">
        <f t="shared" si="52"/>
        <v>0</v>
      </c>
      <c r="AO98" s="1157">
        <f t="shared" si="52"/>
        <v>0</v>
      </c>
      <c r="AP98" s="1157">
        <f t="shared" si="52"/>
        <v>0</v>
      </c>
      <c r="AQ98" s="1157">
        <f t="shared" si="52"/>
        <v>0</v>
      </c>
      <c r="AR98" s="1157">
        <f t="shared" si="52"/>
        <v>0</v>
      </c>
      <c r="AS98" s="1157">
        <f t="shared" si="52"/>
        <v>0</v>
      </c>
      <c r="AT98" s="486">
        <f t="shared" si="52"/>
        <v>0</v>
      </c>
      <c r="AU98" s="1158">
        <f t="shared" si="52"/>
        <v>0</v>
      </c>
      <c r="AV98" s="1158">
        <f t="shared" si="52"/>
        <v>0</v>
      </c>
      <c r="AW98" s="1157">
        <f t="shared" si="52"/>
        <v>0</v>
      </c>
      <c r="AX98" s="1157">
        <f t="shared" si="52"/>
        <v>0</v>
      </c>
      <c r="AY98" s="1157">
        <f t="shared" si="52"/>
        <v>0</v>
      </c>
      <c r="AZ98" s="1157">
        <f t="shared" si="52"/>
        <v>0</v>
      </c>
      <c r="BA98" s="1157">
        <f t="shared" si="52"/>
        <v>0</v>
      </c>
      <c r="BB98" s="1157">
        <f t="shared" si="52"/>
        <v>0</v>
      </c>
      <c r="BC98" s="1157">
        <f t="shared" si="52"/>
        <v>0</v>
      </c>
      <c r="BD98" s="246">
        <f t="shared" si="40"/>
        <v>0</v>
      </c>
      <c r="BE98" s="246">
        <f t="shared" si="41"/>
        <v>0</v>
      </c>
      <c r="BF98" s="246">
        <f t="shared" si="42"/>
        <v>0</v>
      </c>
      <c r="BG98" s="246">
        <f t="shared" si="43"/>
        <v>0</v>
      </c>
      <c r="BH98" s="246">
        <f t="shared" si="44"/>
        <v>0</v>
      </c>
      <c r="BI98" s="246">
        <f t="shared" si="45"/>
        <v>0</v>
      </c>
      <c r="BJ98" s="246">
        <f t="shared" si="46"/>
        <v>0</v>
      </c>
      <c r="BK98" s="246">
        <f t="shared" si="47"/>
        <v>0</v>
      </c>
      <c r="BL98" s="246">
        <f t="shared" si="48"/>
        <v>0</v>
      </c>
      <c r="BM98" s="246">
        <f t="shared" si="49"/>
        <v>0</v>
      </c>
      <c r="BN98" s="1083"/>
      <c r="BO98" s="1083"/>
      <c r="BP98" s="1083"/>
      <c r="BS98" s="939" t="s">
        <v>1531</v>
      </c>
      <c r="BX98" s="966" t="str" cm="1">
        <f t="array" aca="1" ref="BX98" ca="1">D98&amp;"::"&amp;IF(N98&lt;&gt;"",N98,"Неопределено")&amp;"::"&amp;IF(M98&lt;&gt;"",M98,"Неопределено")&amp;"::"&amp;IF(O98&lt;&gt;"",O98,"Неопределено")&amp;"::"&amp;IF(P98&lt;&gt;"",P98,"Неопределено")&amp;"::"&amp;IF(Q98&lt;&gt;"",Q98,"Неопределено")&amp;"::"&amp;IF(R98&lt;&gt;"",R98,"Неопределено")</f>
        <v>M10606::ТЭ.52.26640583.0004::Неопределено::Неопределено::Неопределено::Неопределено::Неопределено</v>
      </c>
    </row>
    <row r="99" spans="1:76" ht="58.5" customHeight="1" x14ac:dyDescent="0.15">
      <c r="C99" s="992" t="s">
        <v>1680</v>
      </c>
      <c r="D99" s="960" t="s">
        <v>1681</v>
      </c>
      <c r="E99" s="630">
        <v>60</v>
      </c>
      <c r="F99" s="725" t="str" cm="1">
        <f t="array" aca="1" ref="F99" ca="1">OFFSET(G99,-1,-1)</f>
        <v>1</v>
      </c>
      <c r="M99" s="976"/>
      <c r="N99" s="976" t="str" cm="1">
        <f t="array" aca="1" ref="N99" ca="1">OFFSET(M99,-1,1)</f>
        <v>ТЭ.52.26640583.0004</v>
      </c>
      <c r="O99" s="977"/>
      <c r="P99" s="977"/>
      <c r="Q99" s="977"/>
      <c r="R99" s="977"/>
      <c r="T99" s="640" t="b">
        <f t="shared" ca="1" si="51"/>
        <v>1</v>
      </c>
      <c r="X99" s="1311"/>
      <c r="Z99" s="1311"/>
      <c r="AB99" s="112" t="s">
        <v>746</v>
      </c>
      <c r="AC99" s="793" t="s">
        <v>1682</v>
      </c>
      <c r="AD99" s="393" t="s">
        <v>1431</v>
      </c>
      <c r="AE99" s="1157"/>
      <c r="AF99" s="1157"/>
      <c r="AG99" s="1157"/>
      <c r="AH99" s="246">
        <f t="shared" si="39"/>
        <v>0</v>
      </c>
      <c r="AI99" s="1157"/>
      <c r="AJ99" s="486">
        <v>2331.2600000000002</v>
      </c>
      <c r="AK99" s="1158"/>
      <c r="AL99" s="1158"/>
      <c r="AM99" s="1157"/>
      <c r="AN99" s="1157"/>
      <c r="AO99" s="1157"/>
      <c r="AP99" s="1157"/>
      <c r="AQ99" s="1157"/>
      <c r="AR99" s="1157"/>
      <c r="AS99" s="1157"/>
      <c r="AT99" s="486"/>
      <c r="AU99" s="1158"/>
      <c r="AV99" s="1158"/>
      <c r="AW99" s="1157"/>
      <c r="AX99" s="1157"/>
      <c r="AY99" s="1157"/>
      <c r="AZ99" s="1157"/>
      <c r="BA99" s="1157"/>
      <c r="BB99" s="1157"/>
      <c r="BC99" s="1157"/>
      <c r="BD99" s="246">
        <f t="shared" si="40"/>
        <v>0</v>
      </c>
      <c r="BE99" s="246">
        <f t="shared" si="41"/>
        <v>0</v>
      </c>
      <c r="BF99" s="246">
        <f t="shared" si="42"/>
        <v>0</v>
      </c>
      <c r="BG99" s="246">
        <f t="shared" si="43"/>
        <v>0</v>
      </c>
      <c r="BH99" s="246">
        <f t="shared" si="44"/>
        <v>0</v>
      </c>
      <c r="BI99" s="246">
        <f t="shared" si="45"/>
        <v>0</v>
      </c>
      <c r="BJ99" s="246">
        <f t="shared" si="46"/>
        <v>0</v>
      </c>
      <c r="BK99" s="246">
        <f t="shared" si="47"/>
        <v>0</v>
      </c>
      <c r="BL99" s="246">
        <f t="shared" si="48"/>
        <v>0</v>
      </c>
      <c r="BM99" s="246">
        <f t="shared" si="49"/>
        <v>0</v>
      </c>
      <c r="BN99" s="1083"/>
      <c r="BO99" s="1083"/>
      <c r="BP99" s="1083"/>
      <c r="BS99" s="939" t="s">
        <v>1683</v>
      </c>
      <c r="BX99" s="966" t="str" cm="1">
        <f t="array" aca="1" ref="BX99" ca="1">D99&amp;"::"&amp;IF(N99&lt;&gt;"",N99,"Неопределено")&amp;"::"&amp;IF(M99&lt;&gt;"",M99,"Неопределено")&amp;"::"&amp;IF(O99&lt;&gt;"",O99,"Неопределено")&amp;"::"&amp;IF(P99&lt;&gt;"",P99,"Неопределено")&amp;"::"&amp;IF(Q99&lt;&gt;"",Q99,"Неопределено")&amp;"::"&amp;IF(R99&lt;&gt;"",R99,"Неопределено")</f>
        <v>M10614::ТЭ.52.26640583.0004::Неопределено::Неопределено::Неопределено::Неопределено::Неопределено</v>
      </c>
    </row>
    <row r="100" spans="1:76" ht="29.25" customHeight="1" x14ac:dyDescent="0.15">
      <c r="C100" s="992" t="s">
        <v>1684</v>
      </c>
      <c r="D100" s="960" t="s">
        <v>1685</v>
      </c>
      <c r="E100" s="630">
        <v>30</v>
      </c>
      <c r="F100" s="725" t="str" cm="1">
        <f t="array" aca="1" ref="F100" ca="1">OFFSET(G100,-1,-1)</f>
        <v>1</v>
      </c>
      <c r="M100" s="976"/>
      <c r="N100" s="976" t="str" cm="1">
        <f t="array" aca="1" ref="N100" ca="1">OFFSET(M100,-1,1)</f>
        <v>ТЭ.52.26640583.0004</v>
      </c>
      <c r="O100" s="977"/>
      <c r="P100" s="977"/>
      <c r="Q100" s="977"/>
      <c r="R100" s="977"/>
      <c r="T100" s="640" t="b">
        <f t="shared" ca="1" si="51"/>
        <v>1</v>
      </c>
      <c r="X100" s="1311"/>
      <c r="Z100" s="1311"/>
      <c r="AB100" s="112" t="s">
        <v>1635</v>
      </c>
      <c r="AC100" s="482" t="s">
        <v>1686</v>
      </c>
      <c r="AD100" s="393" t="s">
        <v>1431</v>
      </c>
      <c r="AE100" s="1157"/>
      <c r="AF100" s="1157"/>
      <c r="AG100" s="1157"/>
      <c r="AH100" s="246">
        <f t="shared" si="39"/>
        <v>0</v>
      </c>
      <c r="AI100" s="1157"/>
      <c r="AJ100" s="486"/>
      <c r="AK100" s="1158"/>
      <c r="AL100" s="1158"/>
      <c r="AM100" s="1157"/>
      <c r="AN100" s="1157"/>
      <c r="AO100" s="1157"/>
      <c r="AP100" s="1157"/>
      <c r="AQ100" s="1157"/>
      <c r="AR100" s="1157"/>
      <c r="AS100" s="1157"/>
      <c r="AT100" s="486"/>
      <c r="AU100" s="1158"/>
      <c r="AV100" s="1158"/>
      <c r="AW100" s="1157"/>
      <c r="AX100" s="1157"/>
      <c r="AY100" s="1157"/>
      <c r="AZ100" s="1157"/>
      <c r="BA100" s="1157"/>
      <c r="BB100" s="1157"/>
      <c r="BC100" s="1157"/>
      <c r="BD100" s="246">
        <f t="shared" si="40"/>
        <v>0</v>
      </c>
      <c r="BE100" s="246">
        <f t="shared" si="41"/>
        <v>0</v>
      </c>
      <c r="BF100" s="246">
        <f t="shared" si="42"/>
        <v>0</v>
      </c>
      <c r="BG100" s="246">
        <f t="shared" si="43"/>
        <v>0</v>
      </c>
      <c r="BH100" s="246">
        <f t="shared" si="44"/>
        <v>0</v>
      </c>
      <c r="BI100" s="246">
        <f t="shared" si="45"/>
        <v>0</v>
      </c>
      <c r="BJ100" s="246">
        <f t="shared" si="46"/>
        <v>0</v>
      </c>
      <c r="BK100" s="246">
        <f t="shared" si="47"/>
        <v>0</v>
      </c>
      <c r="BL100" s="246">
        <f t="shared" si="48"/>
        <v>0</v>
      </c>
      <c r="BM100" s="246">
        <f t="shared" si="49"/>
        <v>0</v>
      </c>
      <c r="BN100" s="1083"/>
      <c r="BO100" s="1083"/>
      <c r="BP100" s="1083"/>
      <c r="BS100" s="939" t="s">
        <v>1687</v>
      </c>
      <c r="BX100" s="966" t="str" cm="1">
        <f t="array" aca="1" ref="BX100" ca="1">D100&amp;"::"&amp;IF(N100&lt;&gt;"",N100,"Неопределено")&amp;"::"&amp;IF(M100&lt;&gt;"",M100,"Неопределено")&amp;"::"&amp;IF(O100&lt;&gt;"",O100,"Неопределено")&amp;"::"&amp;IF(P100&lt;&gt;"",P100,"Неопределено")&amp;"::"&amp;IF(Q100&lt;&gt;"",Q100,"Неопределено")&amp;"::"&amp;IF(R100&lt;&gt;"",R100,"Неопределено")</f>
        <v>M10608::ТЭ.52.26640583.0004::Неопределено::Неопределено::Неопределено::Неопределено::Неопределено</v>
      </c>
    </row>
    <row r="101" spans="1:76" ht="43.5" customHeight="1" x14ac:dyDescent="0.15">
      <c r="C101" s="992" t="s">
        <v>1688</v>
      </c>
      <c r="D101" s="960" t="s">
        <v>1689</v>
      </c>
      <c r="E101" s="630">
        <v>45</v>
      </c>
      <c r="F101" s="725" t="str" cm="1">
        <f t="array" aca="1" ref="F101" ca="1">OFFSET(G101,-1,-1)</f>
        <v>1</v>
      </c>
      <c r="M101" s="976"/>
      <c r="N101" s="976" t="str" cm="1">
        <f t="array" aca="1" ref="N101" ca="1">OFFSET(M101,-1,1)</f>
        <v>ТЭ.52.26640583.0004</v>
      </c>
      <c r="O101" s="977"/>
      <c r="P101" s="977"/>
      <c r="Q101" s="977"/>
      <c r="R101" s="977"/>
      <c r="T101" s="640" t="b">
        <f t="shared" ca="1" si="51"/>
        <v>1</v>
      </c>
      <c r="X101" s="1311"/>
      <c r="Z101" s="1311"/>
      <c r="AB101" s="112" t="s">
        <v>1690</v>
      </c>
      <c r="AC101" s="482" t="s">
        <v>1691</v>
      </c>
      <c r="AD101" s="393" t="s">
        <v>1431</v>
      </c>
      <c r="AE101" s="1157"/>
      <c r="AF101" s="1157"/>
      <c r="AG101" s="1157"/>
      <c r="AH101" s="246">
        <f t="shared" si="39"/>
        <v>0</v>
      </c>
      <c r="AI101" s="1157"/>
      <c r="AJ101" s="486"/>
      <c r="AK101" s="1158"/>
      <c r="AL101" s="1158"/>
      <c r="AM101" s="1157"/>
      <c r="AN101" s="1157"/>
      <c r="AO101" s="1157"/>
      <c r="AP101" s="1157"/>
      <c r="AQ101" s="1157"/>
      <c r="AR101" s="1157"/>
      <c r="AS101" s="1157"/>
      <c r="AT101" s="486"/>
      <c r="AU101" s="1158"/>
      <c r="AV101" s="1158"/>
      <c r="AW101" s="1157"/>
      <c r="AX101" s="1157"/>
      <c r="AY101" s="1157"/>
      <c r="AZ101" s="1157"/>
      <c r="BA101" s="1157"/>
      <c r="BB101" s="1157"/>
      <c r="BC101" s="1157"/>
      <c r="BD101" s="246">
        <f t="shared" si="40"/>
        <v>0</v>
      </c>
      <c r="BE101" s="246">
        <f t="shared" si="41"/>
        <v>0</v>
      </c>
      <c r="BF101" s="246">
        <f t="shared" si="42"/>
        <v>0</v>
      </c>
      <c r="BG101" s="246">
        <f t="shared" si="43"/>
        <v>0</v>
      </c>
      <c r="BH101" s="246">
        <f t="shared" si="44"/>
        <v>0</v>
      </c>
      <c r="BI101" s="246">
        <f t="shared" si="45"/>
        <v>0</v>
      </c>
      <c r="BJ101" s="246">
        <f t="shared" si="46"/>
        <v>0</v>
      </c>
      <c r="BK101" s="246">
        <f t="shared" si="47"/>
        <v>0</v>
      </c>
      <c r="BL101" s="246">
        <f t="shared" si="48"/>
        <v>0</v>
      </c>
      <c r="BM101" s="246">
        <f t="shared" si="49"/>
        <v>0</v>
      </c>
      <c r="BN101" s="1083"/>
      <c r="BO101" s="1083"/>
      <c r="BP101" s="1083"/>
      <c r="BS101" s="939" t="s">
        <v>1692</v>
      </c>
      <c r="BX101" s="966" t="str" cm="1">
        <f t="array" aca="1" ref="BX101" ca="1">D101&amp;"::"&amp;IF(N101&lt;&gt;"",N101,"Неопределено")&amp;"::"&amp;IF(M101&lt;&gt;"",M101,"Неопределено")&amp;"::"&amp;IF(O101&lt;&gt;"",O101,"Неопределено")&amp;"::"&amp;IF(P101&lt;&gt;"",P101,"Неопределено")&amp;"::"&amp;IF(Q101&lt;&gt;"",Q101,"Неопределено")&amp;"::"&amp;IF(R101&lt;&gt;"",R101,"Неопределено")</f>
        <v>M10610::ТЭ.52.26640583.0004::Неопределено::Неопределено::Неопределено::Неопределено::Неопределено</v>
      </c>
    </row>
    <row r="102" spans="1:76" ht="14.25" customHeight="1" x14ac:dyDescent="0.15">
      <c r="C102" s="992" t="s">
        <v>1693</v>
      </c>
      <c r="D102" s="960" t="s">
        <v>1694</v>
      </c>
      <c r="E102" s="630">
        <v>15</v>
      </c>
      <c r="F102" s="725" t="str" cm="1">
        <f t="array" aca="1" ref="F102" ca="1">OFFSET(G102,-1,-1)</f>
        <v>1</v>
      </c>
      <c r="G102" s="141" t="s">
        <v>1535</v>
      </c>
      <c r="M102" s="976"/>
      <c r="N102" s="976" t="str" cm="1">
        <f t="array" aca="1" ref="N102" ca="1">OFFSET(M102,-1,1)</f>
        <v>ТЭ.52.26640583.0004</v>
      </c>
      <c r="O102" s="977"/>
      <c r="P102" s="977"/>
      <c r="Q102" s="977"/>
      <c r="R102" s="977"/>
      <c r="T102" s="640" t="b">
        <f t="shared" ca="1" si="51"/>
        <v>1</v>
      </c>
      <c r="X102" s="1311"/>
      <c r="Z102" s="1311"/>
      <c r="AB102" s="112" t="s">
        <v>629</v>
      </c>
      <c r="AC102" s="482" t="s">
        <v>1537</v>
      </c>
      <c r="AD102" s="393" t="s">
        <v>1044</v>
      </c>
      <c r="AE102" s="1157"/>
      <c r="AF102" s="1157"/>
      <c r="AG102" s="1157"/>
      <c r="AH102" s="246">
        <f t="shared" si="39"/>
        <v>0</v>
      </c>
      <c r="AI102" s="1157"/>
      <c r="AJ102" s="1232">
        <v>3135.5065284002981</v>
      </c>
      <c r="AK102" s="1158"/>
      <c r="AL102" s="1158"/>
      <c r="AM102" s="1157"/>
      <c r="AN102" s="1157"/>
      <c r="AO102" s="1157"/>
      <c r="AP102" s="1157"/>
      <c r="AQ102" s="1157"/>
      <c r="AR102" s="1157"/>
      <c r="AS102" s="1157"/>
      <c r="AT102" s="486"/>
      <c r="AU102" s="1158"/>
      <c r="AV102" s="1158"/>
      <c r="AW102" s="1157"/>
      <c r="AX102" s="1157"/>
      <c r="AY102" s="1157"/>
      <c r="AZ102" s="1157"/>
      <c r="BA102" s="1157"/>
      <c r="BB102" s="1157"/>
      <c r="BC102" s="1157"/>
      <c r="BD102" s="246">
        <f t="shared" si="40"/>
        <v>0</v>
      </c>
      <c r="BE102" s="246">
        <f t="shared" si="41"/>
        <v>0</v>
      </c>
      <c r="BF102" s="246">
        <f t="shared" si="42"/>
        <v>0</v>
      </c>
      <c r="BG102" s="246">
        <f t="shared" si="43"/>
        <v>0</v>
      </c>
      <c r="BH102" s="246">
        <f t="shared" si="44"/>
        <v>0</v>
      </c>
      <c r="BI102" s="246">
        <f t="shared" si="45"/>
        <v>0</v>
      </c>
      <c r="BJ102" s="246">
        <f t="shared" si="46"/>
        <v>0</v>
      </c>
      <c r="BK102" s="246">
        <f t="shared" si="47"/>
        <v>0</v>
      </c>
      <c r="BL102" s="246">
        <f t="shared" si="48"/>
        <v>0</v>
      </c>
      <c r="BM102" s="246">
        <f t="shared" si="49"/>
        <v>0</v>
      </c>
      <c r="BN102" s="1083"/>
      <c r="BO102" s="1083"/>
      <c r="BP102" s="1083"/>
      <c r="BS102" s="939" t="s">
        <v>1695</v>
      </c>
      <c r="BX102" s="966" t="str" cm="1">
        <f t="array" aca="1" ref="BX102" ca="1">D102&amp;"::"&amp;IF(N102&lt;&gt;"",N102,"Неопределено")&amp;"::"&amp;IF(M102&lt;&gt;"",M102,"Неопределено")&amp;"::"&amp;IF(O102&lt;&gt;"",O102,"Неопределено")&amp;"::"&amp;IF(P102&lt;&gt;"",P102,"Неопределено")&amp;"::"&amp;IF(Q102&lt;&gt;"",Q102,"Неопределено")&amp;"::"&amp;IF(R102&lt;&gt;"",R102,"Неопределено")</f>
        <v>M11281::ТЭ.52.26640583.0004::Неопределено::Неопределено::Неопределено::Неопределено::Неопределено</v>
      </c>
    </row>
    <row r="103" spans="1:76" ht="14.25" customHeight="1" x14ac:dyDescent="0.15">
      <c r="C103" s="992" t="s">
        <v>1696</v>
      </c>
      <c r="D103" s="960" t="s">
        <v>1697</v>
      </c>
      <c r="E103" s="630">
        <v>15</v>
      </c>
      <c r="F103" s="725" t="str" cm="1">
        <f t="array" aca="1" ref="F103" ca="1">OFFSET(G103,-1,-1)</f>
        <v>1</v>
      </c>
      <c r="M103" s="976"/>
      <c r="N103" s="976" t="str" cm="1">
        <f t="array" aca="1" ref="N103" ca="1">OFFSET(M103,-1,1)</f>
        <v>ТЭ.52.26640583.0004</v>
      </c>
      <c r="O103" s="977"/>
      <c r="P103" s="977"/>
      <c r="Q103" s="977"/>
      <c r="R103" s="977"/>
      <c r="T103" s="640" t="b">
        <f t="shared" ca="1" si="51"/>
        <v>1</v>
      </c>
      <c r="X103" s="1311"/>
      <c r="Z103" s="1311"/>
      <c r="AB103" s="112" t="s">
        <v>751</v>
      </c>
      <c r="AC103" s="117" t="s">
        <v>1533</v>
      </c>
      <c r="AD103" s="393" t="s">
        <v>491</v>
      </c>
      <c r="AE103" s="1143"/>
      <c r="AF103" s="1143"/>
      <c r="AG103" s="1143"/>
      <c r="AH103" s="246">
        <f t="shared" si="39"/>
        <v>0</v>
      </c>
      <c r="AI103" s="1143"/>
      <c r="AJ103" s="861">
        <v>5</v>
      </c>
      <c r="AK103" s="1144"/>
      <c r="AL103" s="1144"/>
      <c r="AM103" s="1143"/>
      <c r="AN103" s="1143"/>
      <c r="AO103" s="1143"/>
      <c r="AP103" s="1143"/>
      <c r="AQ103" s="1143"/>
      <c r="AR103" s="1143"/>
      <c r="AS103" s="1143"/>
      <c r="AT103" s="861"/>
      <c r="AU103" s="1144"/>
      <c r="AV103" s="1144"/>
      <c r="AW103" s="1143"/>
      <c r="AX103" s="1143"/>
      <c r="AY103" s="1143"/>
      <c r="AZ103" s="1143"/>
      <c r="BA103" s="1143"/>
      <c r="BB103" s="1143"/>
      <c r="BC103" s="1143"/>
      <c r="BD103" s="246">
        <f t="shared" si="40"/>
        <v>0</v>
      </c>
      <c r="BE103" s="246">
        <f t="shared" si="41"/>
        <v>0</v>
      </c>
      <c r="BF103" s="246">
        <f t="shared" si="42"/>
        <v>0</v>
      </c>
      <c r="BG103" s="246">
        <f t="shared" si="43"/>
        <v>0</v>
      </c>
      <c r="BH103" s="246">
        <f t="shared" si="44"/>
        <v>0</v>
      </c>
      <c r="BI103" s="246">
        <f t="shared" si="45"/>
        <v>0</v>
      </c>
      <c r="BJ103" s="246">
        <f t="shared" si="46"/>
        <v>0</v>
      </c>
      <c r="BK103" s="246">
        <f t="shared" si="47"/>
        <v>0</v>
      </c>
      <c r="BL103" s="246">
        <f t="shared" si="48"/>
        <v>0</v>
      </c>
      <c r="BM103" s="246">
        <f t="shared" si="49"/>
        <v>0</v>
      </c>
      <c r="BN103" s="1083"/>
      <c r="BO103" s="1083"/>
      <c r="BP103" s="1083"/>
      <c r="BS103" s="939" t="s">
        <v>1698</v>
      </c>
      <c r="BX103" s="966" t="str" cm="1">
        <f t="array" aca="1" ref="BX103" ca="1">D103&amp;"::"&amp;IF(N103&lt;&gt;"",N103,"Неопределено")&amp;"::"&amp;IF(M103&lt;&gt;"",M103,"Неопределено")&amp;"::"&amp;IF(O103&lt;&gt;"",O103,"Неопределено")&amp;"::"&amp;IF(P103&lt;&gt;"",P103,"Неопределено")&amp;"::"&amp;IF(Q103&lt;&gt;"",Q103,"Неопределено")&amp;"::"&amp;IF(R103&lt;&gt;"",R103,"Неопределено")</f>
        <v>M10607::ТЭ.52.26640583.0004::Неопределено::Неопределено::Неопределено::Неопределено::Неопределено</v>
      </c>
    </row>
    <row r="104" spans="1:76" ht="28.5" customHeight="1" x14ac:dyDescent="0.15">
      <c r="C104" s="992" t="s">
        <v>1699</v>
      </c>
      <c r="D104" s="960" t="s">
        <v>1700</v>
      </c>
      <c r="E104" s="630">
        <v>29.3</v>
      </c>
      <c r="F104" s="725" t="str" cm="1">
        <f t="array" aca="1" ref="F104" ca="1">OFFSET(G104,-1,-1)</f>
        <v>1</v>
      </c>
      <c r="G104" s="141">
        <v>6</v>
      </c>
      <c r="M104" s="976"/>
      <c r="N104" s="976" t="str" cm="1">
        <f t="array" aca="1" ref="N104" ca="1">OFFSET(M104,-1,1)</f>
        <v>ТЭ.52.26640583.0004</v>
      </c>
      <c r="O104" s="977"/>
      <c r="P104" s="977"/>
      <c r="Q104" s="977"/>
      <c r="R104" s="977"/>
      <c r="T104" s="640" t="b">
        <f ca="1">F104&gt;0</f>
        <v>1</v>
      </c>
      <c r="X104" s="1311"/>
      <c r="Z104" s="1311"/>
      <c r="AB104" s="112" t="s">
        <v>632</v>
      </c>
      <c r="AC104" s="482" t="s">
        <v>1540</v>
      </c>
      <c r="AD104" s="393" t="s">
        <v>1044</v>
      </c>
      <c r="AE104" s="1157"/>
      <c r="AF104" s="1157"/>
      <c r="AG104" s="1157"/>
      <c r="AH104" s="246">
        <f t="shared" si="39"/>
        <v>0</v>
      </c>
      <c r="AI104" s="1157"/>
      <c r="AJ104" s="486"/>
      <c r="AK104" s="1158"/>
      <c r="AL104" s="1158"/>
      <c r="AM104" s="1157"/>
      <c r="AN104" s="1157"/>
      <c r="AO104" s="1157"/>
      <c r="AP104" s="1157"/>
      <c r="AQ104" s="1157"/>
      <c r="AR104" s="1157"/>
      <c r="AS104" s="1157"/>
      <c r="AT104" s="486"/>
      <c r="AU104" s="1158"/>
      <c r="AV104" s="1158"/>
      <c r="AW104" s="1157"/>
      <c r="AX104" s="1157"/>
      <c r="AY104" s="1157"/>
      <c r="AZ104" s="1157"/>
      <c r="BA104" s="1157"/>
      <c r="BB104" s="1157"/>
      <c r="BC104" s="1157"/>
      <c r="BD104" s="246">
        <f t="shared" si="40"/>
        <v>0</v>
      </c>
      <c r="BE104" s="246">
        <f t="shared" si="41"/>
        <v>0</v>
      </c>
      <c r="BF104" s="246">
        <f t="shared" si="42"/>
        <v>0</v>
      </c>
      <c r="BG104" s="246">
        <f t="shared" si="43"/>
        <v>0</v>
      </c>
      <c r="BH104" s="246">
        <f t="shared" si="44"/>
        <v>0</v>
      </c>
      <c r="BI104" s="246">
        <f t="shared" si="45"/>
        <v>0</v>
      </c>
      <c r="BJ104" s="246">
        <f t="shared" si="46"/>
        <v>0</v>
      </c>
      <c r="BK104" s="246">
        <f t="shared" si="47"/>
        <v>0</v>
      </c>
      <c r="BL104" s="246">
        <f t="shared" si="48"/>
        <v>0</v>
      </c>
      <c r="BM104" s="246">
        <f t="shared" si="49"/>
        <v>0</v>
      </c>
      <c r="BN104" s="1083"/>
      <c r="BO104" s="1083"/>
      <c r="BP104" s="1083"/>
      <c r="BS104" s="939" t="s">
        <v>1701</v>
      </c>
      <c r="BX104" s="966" t="str" cm="1">
        <f t="array" aca="1" ref="BX104" ca="1">D104&amp;"::"&amp;IF(N104&lt;&gt;"",N104,"Неопределено")&amp;"::"&amp;IF(M104&lt;&gt;"",M104,"Неопределено")&amp;"::"&amp;IF(O104&lt;&gt;"",O104,"Неопределено")&amp;"::"&amp;IF(P104&lt;&gt;"",P104,"Неопределено")&amp;"::"&amp;IF(Q104&lt;&gt;"",Q104,"Неопределено")&amp;"::"&amp;IF(R104&lt;&gt;"",R104,"Неопределено")</f>
        <v>M11584::ТЭ.52.26640583.0004::Неопределено::Неопределено::Неопределено::Неопределено::Неопределено</v>
      </c>
    </row>
    <row r="105" spans="1:76" ht="28.5" customHeight="1" x14ac:dyDescent="0.15">
      <c r="C105" s="992" t="s">
        <v>1702</v>
      </c>
      <c r="D105" s="960" t="s">
        <v>1703</v>
      </c>
      <c r="E105" s="630">
        <v>29.3</v>
      </c>
      <c r="F105" s="725" t="str" cm="1">
        <f t="array" aca="1" ref="F105" ca="1">OFFSET(G105,-1,-1)</f>
        <v>1</v>
      </c>
      <c r="G105" s="141" t="s">
        <v>1564</v>
      </c>
      <c r="M105" s="976"/>
      <c r="N105" s="976" t="str" cm="1">
        <f t="array" aca="1" ref="N105" ca="1">OFFSET(M105,-1,1)</f>
        <v>ТЭ.52.26640583.0004</v>
      </c>
      <c r="O105" s="977"/>
      <c r="P105" s="977"/>
      <c r="Q105" s="977"/>
      <c r="R105" s="977"/>
      <c r="T105" s="640" t="b" cm="1">
        <f t="array" aca="1" ref="T105" ca="1">T104</f>
        <v>1</v>
      </c>
      <c r="X105" s="1311"/>
      <c r="Z105" s="1311"/>
      <c r="AB105" s="112" t="s">
        <v>651</v>
      </c>
      <c r="AC105" s="578" t="s">
        <v>1704</v>
      </c>
      <c r="AD105" s="393" t="s">
        <v>1044</v>
      </c>
      <c r="AE105" s="1157"/>
      <c r="AF105" s="1157"/>
      <c r="AG105" s="1157"/>
      <c r="AH105" s="246">
        <f t="shared" si="39"/>
        <v>0</v>
      </c>
      <c r="AI105" s="1157"/>
      <c r="AJ105" s="486">
        <f ca="1">SUMIFS('Корр Факт'!AH$27:AH$216,'Корр Факт'!$F$27:$F$216,$F105,'Корр Факт'!$G$27:$G$216,$G105)</f>
        <v>-841.34822944565985</v>
      </c>
      <c r="AK105" s="1158"/>
      <c r="AL105" s="1158"/>
      <c r="AM105" s="1157"/>
      <c r="AN105" s="1157"/>
      <c r="AO105" s="1157"/>
      <c r="AP105" s="1157"/>
      <c r="AQ105" s="1157"/>
      <c r="AR105" s="1157"/>
      <c r="AS105" s="1157"/>
      <c r="AT105" s="486">
        <f ca="1">SUMIFS('Корр Факт'!AN$27:AN$216,'Корр Факт'!$F$27:$F$216,$F105,'Корр Факт'!$G$27:$G$216,$G105)</f>
        <v>0</v>
      </c>
      <c r="AU105" s="1158"/>
      <c r="AV105" s="1158"/>
      <c r="AW105" s="1157"/>
      <c r="AX105" s="1157"/>
      <c r="AY105" s="1157"/>
      <c r="AZ105" s="1157"/>
      <c r="BA105" s="1157"/>
      <c r="BB105" s="1157"/>
      <c r="BC105" s="1157"/>
      <c r="BD105" s="246">
        <f t="shared" si="40"/>
        <v>0</v>
      </c>
      <c r="BE105" s="246">
        <f t="shared" ca="1" si="41"/>
        <v>0</v>
      </c>
      <c r="BF105" s="246">
        <f t="shared" si="42"/>
        <v>0</v>
      </c>
      <c r="BG105" s="246">
        <f t="shared" si="43"/>
        <v>0</v>
      </c>
      <c r="BH105" s="246">
        <f t="shared" si="44"/>
        <v>0</v>
      </c>
      <c r="BI105" s="246">
        <f t="shared" si="45"/>
        <v>0</v>
      </c>
      <c r="BJ105" s="246">
        <f t="shared" si="46"/>
        <v>0</v>
      </c>
      <c r="BK105" s="246">
        <f t="shared" si="47"/>
        <v>0</v>
      </c>
      <c r="BL105" s="246">
        <f t="shared" si="48"/>
        <v>0</v>
      </c>
      <c r="BM105" s="246">
        <f t="shared" si="49"/>
        <v>0</v>
      </c>
      <c r="BN105" s="1083"/>
      <c r="BO105" s="1083"/>
      <c r="BP105" s="1083"/>
      <c r="BS105" s="939" t="s">
        <v>1705</v>
      </c>
      <c r="BX105" s="966" t="str" cm="1">
        <f t="array" aca="1" ref="BX105" ca="1">D105&amp;"::"&amp;IF(N105&lt;&gt;"",N105,"Неопределено")&amp;"::"&amp;IF(M105&lt;&gt;"",M105,"Неопределено")&amp;"::"&amp;IF(O105&lt;&gt;"",O105,"Неопределено")&amp;"::"&amp;IF(P105&lt;&gt;"",P105,"Неопределено")&amp;"::"&amp;IF(Q105&lt;&gt;"",Q105,"Неопределено")&amp;"::"&amp;IF(R105&lt;&gt;"",R105,"Неопределено")</f>
        <v>M11585::ТЭ.52.26640583.0004::Неопределено::Неопределено::Неопределено::Неопределено::Неопределено</v>
      </c>
    </row>
    <row r="106" spans="1:76" s="1141" customFormat="1" ht="63.75" customHeight="1" x14ac:dyDescent="0.15">
      <c r="A106" s="180"/>
      <c r="B106" s="180"/>
      <c r="C106" s="992" t="s">
        <v>1706</v>
      </c>
      <c r="D106" s="960" t="s">
        <v>1707</v>
      </c>
      <c r="E106" s="630">
        <v>66</v>
      </c>
      <c r="F106" s="725" t="str" cm="1">
        <f t="array" aca="1" ref="F106" ca="1">OFFSET(G106,-1,-1)</f>
        <v>1</v>
      </c>
      <c r="G106" s="180"/>
      <c r="H106" s="180"/>
      <c r="I106" s="180"/>
      <c r="J106" s="180"/>
      <c r="K106" s="180"/>
      <c r="L106" s="180"/>
      <c r="M106" s="976"/>
      <c r="N106" s="976" t="str" cm="1">
        <f t="array" aca="1" ref="N106" ca="1">OFFSET(M106,-1,1)</f>
        <v>ТЭ.52.26640583.0004</v>
      </c>
      <c r="O106" s="978"/>
      <c r="P106" s="978"/>
      <c r="Q106" s="978"/>
      <c r="R106" s="978"/>
      <c r="S106" s="180"/>
      <c r="T106" s="640" t="b" cm="1">
        <f t="array" aca="1" ref="T106" ca="1">T105</f>
        <v>1</v>
      </c>
      <c r="U106" s="180"/>
      <c r="V106" s="180"/>
      <c r="W106" s="180"/>
      <c r="X106" s="1410"/>
      <c r="Y106" s="180"/>
      <c r="Z106" s="1410"/>
      <c r="AA106" s="180"/>
      <c r="AB106" s="112" t="s">
        <v>656</v>
      </c>
      <c r="AC106" s="482" t="s">
        <v>1708</v>
      </c>
      <c r="AD106" s="393" t="s">
        <v>1044</v>
      </c>
      <c r="AE106" s="1157"/>
      <c r="AF106" s="1157"/>
      <c r="AG106" s="1157"/>
      <c r="AH106" s="246">
        <f t="shared" si="39"/>
        <v>0</v>
      </c>
      <c r="AI106" s="1157"/>
      <c r="AJ106" s="486"/>
      <c r="AK106" s="1158"/>
      <c r="AL106" s="1158"/>
      <c r="AM106" s="1157"/>
      <c r="AN106" s="1157"/>
      <c r="AO106" s="1157"/>
      <c r="AP106" s="1157"/>
      <c r="AQ106" s="1157"/>
      <c r="AR106" s="1157"/>
      <c r="AS106" s="1157"/>
      <c r="AT106" s="486"/>
      <c r="AU106" s="1158"/>
      <c r="AV106" s="1158"/>
      <c r="AW106" s="1157"/>
      <c r="AX106" s="1157"/>
      <c r="AY106" s="1157"/>
      <c r="AZ106" s="1157"/>
      <c r="BA106" s="1157"/>
      <c r="BB106" s="1157"/>
      <c r="BC106" s="1157"/>
      <c r="BD106" s="246">
        <f t="shared" si="40"/>
        <v>0</v>
      </c>
      <c r="BE106" s="246">
        <f t="shared" si="41"/>
        <v>0</v>
      </c>
      <c r="BF106" s="246">
        <f t="shared" si="42"/>
        <v>0</v>
      </c>
      <c r="BG106" s="246">
        <f t="shared" si="43"/>
        <v>0</v>
      </c>
      <c r="BH106" s="246">
        <f t="shared" si="44"/>
        <v>0</v>
      </c>
      <c r="BI106" s="246">
        <f t="shared" si="45"/>
        <v>0</v>
      </c>
      <c r="BJ106" s="246">
        <f t="shared" si="46"/>
        <v>0</v>
      </c>
      <c r="BK106" s="246">
        <f t="shared" si="47"/>
        <v>0</v>
      </c>
      <c r="BL106" s="246">
        <f t="shared" si="48"/>
        <v>0</v>
      </c>
      <c r="BM106" s="246">
        <f t="shared" si="49"/>
        <v>0</v>
      </c>
      <c r="BN106" s="1083"/>
      <c r="BO106" s="1083"/>
      <c r="BP106" s="1083"/>
      <c r="BQ106" s="180"/>
      <c r="BR106" s="180"/>
      <c r="BS106" s="939" t="s">
        <v>1544</v>
      </c>
      <c r="BT106" s="947"/>
      <c r="BU106" s="947"/>
      <c r="BV106" s="948"/>
      <c r="BW106" s="948"/>
      <c r="BX106" s="966" t="str" cm="1">
        <f t="array" aca="1" ref="BX106" ca="1">D106&amp;"::"&amp;IF(N106&lt;&gt;"",N106,"Неопределено")&amp;"::"&amp;IF(M106&lt;&gt;"",M106,"Неопределено")&amp;"::"&amp;IF(O106&lt;&gt;"",O106,"Неопределено")&amp;"::"&amp;IF(P106&lt;&gt;"",P106,"Неопределено")&amp;"::"&amp;IF(Q106&lt;&gt;"",Q106,"Неопределено")&amp;"::"&amp;IF(R106&lt;&gt;"",R106,"Неопределено")</f>
        <v>M11583::ТЭ.52.26640583.0004::Неопределено::Неопределено::Неопределено::Неопределено::Неопределено</v>
      </c>
    </row>
    <row r="107" spans="1:76" s="1141" customFormat="1" ht="32.25" customHeight="1" x14ac:dyDescent="0.15">
      <c r="A107" s="180"/>
      <c r="B107" s="180"/>
      <c r="C107" s="992" t="s">
        <v>1709</v>
      </c>
      <c r="D107" s="960" t="s">
        <v>1710</v>
      </c>
      <c r="E107" s="630">
        <v>33.799999999999997</v>
      </c>
      <c r="F107" s="725" t="str" cm="1">
        <f t="array" aca="1" ref="F107" ca="1">OFFSET(G107,-1,-1)</f>
        <v>1</v>
      </c>
      <c r="G107" s="180"/>
      <c r="H107" s="180"/>
      <c r="I107" s="180"/>
      <c r="J107" s="180"/>
      <c r="K107" s="180"/>
      <c r="L107" s="180"/>
      <c r="M107" s="976"/>
      <c r="N107" s="976" t="str" cm="1">
        <f t="array" aca="1" ref="N107" ca="1">OFFSET(M107,-1,1)</f>
        <v>ТЭ.52.26640583.0004</v>
      </c>
      <c r="O107" s="978"/>
      <c r="P107" s="978"/>
      <c r="Q107" s="978"/>
      <c r="R107" s="978"/>
      <c r="S107" s="180"/>
      <c r="T107" s="640" t="b" cm="1">
        <f t="array" aca="1" ref="T107" ca="1">T106</f>
        <v>1</v>
      </c>
      <c r="U107" s="180"/>
      <c r="V107" s="180"/>
      <c r="W107" s="180"/>
      <c r="X107" s="1410"/>
      <c r="Y107" s="180"/>
      <c r="Z107" s="1410"/>
      <c r="AA107" s="180"/>
      <c r="AB107" s="112" t="s">
        <v>664</v>
      </c>
      <c r="AC107" s="482" t="s">
        <v>1711</v>
      </c>
      <c r="AD107" s="393" t="s">
        <v>1044</v>
      </c>
      <c r="AE107" s="1157"/>
      <c r="AF107" s="1157"/>
      <c r="AG107" s="1157"/>
      <c r="AH107" s="246">
        <f t="shared" si="39"/>
        <v>0</v>
      </c>
      <c r="AI107" s="1157"/>
      <c r="AJ107" s="486"/>
      <c r="AK107" s="1158"/>
      <c r="AL107" s="1158"/>
      <c r="AM107" s="1157"/>
      <c r="AN107" s="1157"/>
      <c r="AO107" s="1157"/>
      <c r="AP107" s="1157"/>
      <c r="AQ107" s="1157"/>
      <c r="AR107" s="1157"/>
      <c r="AS107" s="1157"/>
      <c r="AT107" s="486"/>
      <c r="AU107" s="1158"/>
      <c r="AV107" s="1158"/>
      <c r="AW107" s="1157"/>
      <c r="AX107" s="1157"/>
      <c r="AY107" s="1157"/>
      <c r="AZ107" s="1157"/>
      <c r="BA107" s="1157"/>
      <c r="BB107" s="1157"/>
      <c r="BC107" s="1157"/>
      <c r="BD107" s="246">
        <f t="shared" si="40"/>
        <v>0</v>
      </c>
      <c r="BE107" s="246">
        <f t="shared" si="41"/>
        <v>0</v>
      </c>
      <c r="BF107" s="246">
        <f t="shared" si="42"/>
        <v>0</v>
      </c>
      <c r="BG107" s="246">
        <f t="shared" si="43"/>
        <v>0</v>
      </c>
      <c r="BH107" s="246">
        <f t="shared" si="44"/>
        <v>0</v>
      </c>
      <c r="BI107" s="246">
        <f t="shared" si="45"/>
        <v>0</v>
      </c>
      <c r="BJ107" s="246">
        <f t="shared" si="46"/>
        <v>0</v>
      </c>
      <c r="BK107" s="246">
        <f t="shared" si="47"/>
        <v>0</v>
      </c>
      <c r="BL107" s="246">
        <f t="shared" si="48"/>
        <v>0</v>
      </c>
      <c r="BM107" s="246">
        <f t="shared" si="49"/>
        <v>0</v>
      </c>
      <c r="BN107" s="1083"/>
      <c r="BO107" s="1083"/>
      <c r="BP107" s="1083"/>
      <c r="BQ107" s="180"/>
      <c r="BR107" s="180"/>
      <c r="BS107" s="939" t="s">
        <v>1712</v>
      </c>
      <c r="BT107" s="947"/>
      <c r="BU107" s="947"/>
      <c r="BV107" s="948"/>
      <c r="BW107" s="948"/>
      <c r="BX107" s="966" t="str" cm="1">
        <f t="array" aca="1" ref="BX107" ca="1">D107&amp;"::"&amp;IF(N107&lt;&gt;"",N107,"Неопределено")&amp;"::"&amp;IF(M107&lt;&gt;"",M107,"Неопределено")&amp;"::"&amp;IF(O107&lt;&gt;"",O107,"Неопределено")&amp;"::"&amp;IF(P107&lt;&gt;"",P107,"Неопределено")&amp;"::"&amp;IF(Q107&lt;&gt;"",Q107,"Неопределено")&amp;"::"&amp;IF(R107&lt;&gt;"",R107,"Неопределено")</f>
        <v>M10742::ТЭ.52.26640583.0004::Неопределено::Неопределено::Неопределено::Неопределено::Неопределено</v>
      </c>
    </row>
    <row r="108" spans="1:76" ht="61.5" customHeight="1" x14ac:dyDescent="0.15">
      <c r="C108" s="992" t="s">
        <v>1713</v>
      </c>
      <c r="D108" s="960" t="s">
        <v>1714</v>
      </c>
      <c r="E108" s="630">
        <v>63.8</v>
      </c>
      <c r="F108" s="725" t="str" cm="1">
        <f t="array" aca="1" ref="F108" ca="1">OFFSET(G108,-1,-1)</f>
        <v>1</v>
      </c>
      <c r="M108" s="976"/>
      <c r="N108" s="976" t="str" cm="1">
        <f t="array" aca="1" ref="N108" ca="1">OFFSET(M108,-1,1)</f>
        <v>ТЭ.52.26640583.0004</v>
      </c>
      <c r="O108" s="977"/>
      <c r="P108" s="977"/>
      <c r="Q108" s="977"/>
      <c r="R108" s="977"/>
      <c r="T108" s="640" t="b" cm="1">
        <f t="array" aca="1" ref="T108" ca="1">T107</f>
        <v>1</v>
      </c>
      <c r="X108" s="1311"/>
      <c r="Z108" s="1311"/>
      <c r="AB108" s="507" t="s">
        <v>688</v>
      </c>
      <c r="AC108" s="509" t="s">
        <v>1715</v>
      </c>
      <c r="AD108" s="397" t="s">
        <v>1044</v>
      </c>
      <c r="AE108" s="1164"/>
      <c r="AF108" s="1157"/>
      <c r="AG108" s="1157"/>
      <c r="AH108" s="246">
        <f t="shared" si="39"/>
        <v>0</v>
      </c>
      <c r="AI108" s="1157"/>
      <c r="AJ108" s="486"/>
      <c r="AK108" s="1158"/>
      <c r="AL108" s="1158"/>
      <c r="AM108" s="1157"/>
      <c r="AN108" s="1157"/>
      <c r="AO108" s="1157"/>
      <c r="AP108" s="1157"/>
      <c r="AQ108" s="1157"/>
      <c r="AR108" s="1157"/>
      <c r="AS108" s="1157"/>
      <c r="AT108" s="486"/>
      <c r="AU108" s="1158"/>
      <c r="AV108" s="1158"/>
      <c r="AW108" s="1157"/>
      <c r="AX108" s="1157"/>
      <c r="AY108" s="1157"/>
      <c r="AZ108" s="1157"/>
      <c r="BA108" s="1157"/>
      <c r="BB108" s="1157"/>
      <c r="BC108" s="1157"/>
      <c r="BD108" s="246">
        <f t="shared" si="40"/>
        <v>0</v>
      </c>
      <c r="BE108" s="246">
        <f t="shared" si="41"/>
        <v>0</v>
      </c>
      <c r="BF108" s="246">
        <f t="shared" si="42"/>
        <v>0</v>
      </c>
      <c r="BG108" s="246">
        <f t="shared" si="43"/>
        <v>0</v>
      </c>
      <c r="BH108" s="246">
        <f t="shared" si="44"/>
        <v>0</v>
      </c>
      <c r="BI108" s="246">
        <f t="shared" si="45"/>
        <v>0</v>
      </c>
      <c r="BJ108" s="246">
        <f t="shared" si="46"/>
        <v>0</v>
      </c>
      <c r="BK108" s="246">
        <f t="shared" si="47"/>
        <v>0</v>
      </c>
      <c r="BL108" s="246">
        <f t="shared" si="48"/>
        <v>0</v>
      </c>
      <c r="BM108" s="246">
        <f t="shared" si="49"/>
        <v>0</v>
      </c>
      <c r="BN108" s="1094"/>
      <c r="BO108" s="1094"/>
      <c r="BP108" s="1094"/>
      <c r="BS108" s="939" t="s">
        <v>1716</v>
      </c>
      <c r="BX108" s="966" t="str" cm="1">
        <f t="array" aca="1" ref="BX108" ca="1">D108&amp;"::"&amp;IF(N108&lt;&gt;"",N108,"Неопределено")&amp;"::"&amp;IF(M108&lt;&gt;"",M108,"Неопределено")&amp;"::"&amp;IF(O108&lt;&gt;"",O108,"Неопределено")&amp;"::"&amp;IF(P108&lt;&gt;"",P108,"Неопределено")&amp;"::"&amp;IF(Q108&lt;&gt;"",Q108,"Неопределено")&amp;"::"&amp;IF(R108&lt;&gt;"",R108,"Неопределено")</f>
        <v>M10743::ТЭ.52.26640583.0004::Неопределено::Неопределено::Неопределено::Неопределено::Неопределено</v>
      </c>
    </row>
    <row r="109" spans="1:76" ht="16.5" customHeight="1" x14ac:dyDescent="0.15">
      <c r="C109" s="992" t="s">
        <v>1717</v>
      </c>
      <c r="D109" s="960" t="s">
        <v>1718</v>
      </c>
      <c r="E109" s="630">
        <v>17.100000000000001</v>
      </c>
      <c r="F109" s="725" t="str" cm="1">
        <f t="array" aca="1" ref="F109" ca="1">OFFSET(G109,-1,-1)</f>
        <v>1</v>
      </c>
      <c r="M109" s="976"/>
      <c r="N109" s="976" t="str" cm="1">
        <f t="array" aca="1" ref="N109" ca="1">OFFSET(M109,-1,1)</f>
        <v>ТЭ.52.26640583.0004</v>
      </c>
      <c r="O109" s="977"/>
      <c r="P109" s="977"/>
      <c r="Q109" s="977"/>
      <c r="R109" s="977"/>
      <c r="T109" s="640" t="b" cm="1">
        <f t="array" aca="1" ref="T109" ca="1">T108</f>
        <v>1</v>
      </c>
      <c r="X109" s="1311"/>
      <c r="Z109" s="1311"/>
      <c r="AB109" s="112" t="s">
        <v>696</v>
      </c>
      <c r="AC109" s="482" t="s">
        <v>1719</v>
      </c>
      <c r="AD109" s="517" t="s">
        <v>1044</v>
      </c>
      <c r="AE109" s="484">
        <f>SUM(AE110:AE111)</f>
        <v>0</v>
      </c>
      <c r="AF109" s="484">
        <f>SUM(AF110:AF111)</f>
        <v>0</v>
      </c>
      <c r="AG109" s="518">
        <f>SUM(AG110:AG111)</f>
        <v>0</v>
      </c>
      <c r="AH109" s="246">
        <f t="shared" si="39"/>
        <v>0</v>
      </c>
      <c r="AI109" s="519">
        <f t="shared" ref="AI109:BC109" si="53">SUM(AI110:AI111)</f>
        <v>0</v>
      </c>
      <c r="AJ109" s="484">
        <f t="shared" si="53"/>
        <v>0</v>
      </c>
      <c r="AK109" s="484">
        <f t="shared" si="53"/>
        <v>0</v>
      </c>
      <c r="AL109" s="484">
        <f t="shared" si="53"/>
        <v>0</v>
      </c>
      <c r="AM109" s="484">
        <f t="shared" si="53"/>
        <v>0</v>
      </c>
      <c r="AN109" s="484">
        <f t="shared" si="53"/>
        <v>0</v>
      </c>
      <c r="AO109" s="484">
        <f t="shared" si="53"/>
        <v>0</v>
      </c>
      <c r="AP109" s="484">
        <f t="shared" si="53"/>
        <v>0</v>
      </c>
      <c r="AQ109" s="484">
        <f t="shared" si="53"/>
        <v>0</v>
      </c>
      <c r="AR109" s="484">
        <f t="shared" si="53"/>
        <v>0</v>
      </c>
      <c r="AS109" s="484">
        <f t="shared" si="53"/>
        <v>0</v>
      </c>
      <c r="AT109" s="484">
        <f t="shared" si="53"/>
        <v>0</v>
      </c>
      <c r="AU109" s="484">
        <f t="shared" si="53"/>
        <v>0</v>
      </c>
      <c r="AV109" s="484">
        <f t="shared" si="53"/>
        <v>0</v>
      </c>
      <c r="AW109" s="484">
        <f t="shared" si="53"/>
        <v>0</v>
      </c>
      <c r="AX109" s="484">
        <f t="shared" si="53"/>
        <v>0</v>
      </c>
      <c r="AY109" s="484">
        <f t="shared" si="53"/>
        <v>0</v>
      </c>
      <c r="AZ109" s="484">
        <f t="shared" si="53"/>
        <v>0</v>
      </c>
      <c r="BA109" s="484">
        <f t="shared" si="53"/>
        <v>0</v>
      </c>
      <c r="BB109" s="484">
        <f t="shared" si="53"/>
        <v>0</v>
      </c>
      <c r="BC109" s="484">
        <f t="shared" si="53"/>
        <v>0</v>
      </c>
      <c r="BD109" s="246">
        <f t="shared" si="40"/>
        <v>0</v>
      </c>
      <c r="BE109" s="246">
        <f t="shared" si="41"/>
        <v>0</v>
      </c>
      <c r="BF109" s="246">
        <f t="shared" si="42"/>
        <v>0</v>
      </c>
      <c r="BG109" s="246">
        <f t="shared" si="43"/>
        <v>0</v>
      </c>
      <c r="BH109" s="246">
        <f t="shared" si="44"/>
        <v>0</v>
      </c>
      <c r="BI109" s="246">
        <f t="shared" si="45"/>
        <v>0</v>
      </c>
      <c r="BJ109" s="246">
        <f t="shared" si="46"/>
        <v>0</v>
      </c>
      <c r="BK109" s="246">
        <f t="shared" si="47"/>
        <v>0</v>
      </c>
      <c r="BL109" s="246">
        <f t="shared" si="48"/>
        <v>0</v>
      </c>
      <c r="BM109" s="246">
        <f t="shared" si="49"/>
        <v>0</v>
      </c>
      <c r="BN109" s="1095"/>
      <c r="BO109" s="1095"/>
      <c r="BP109" s="1095"/>
      <c r="BS109" s="939" t="s">
        <v>1299</v>
      </c>
      <c r="BX109" s="966" t="str" cm="1">
        <f t="array" aca="1" ref="BX109" ca="1">D109&amp;"::"&amp;IF(N109&lt;&gt;"",N109,"Неопределено")&amp;"::"&amp;IF(M109&lt;&gt;"",M109,"Неопределено")&amp;"::"&amp;IF(O109&lt;&gt;"",O109,"Неопределено")&amp;"::"&amp;IF(P109&lt;&gt;"",P109,"Неопределено")&amp;"::"&amp;IF(Q109&lt;&gt;"",Q109,"Неопределено")&amp;"::"&amp;IF(R109&lt;&gt;"",R109,"Неопределено")</f>
        <v>M10895::ТЭ.52.26640583.0004::Неопределено::Неопределено::Неопределено::Неопределено::Неопределено</v>
      </c>
    </row>
    <row r="110" spans="1:76" s="1165" customFormat="1" ht="17.25" customHeight="1" x14ac:dyDescent="0.15">
      <c r="A110" s="511"/>
      <c r="B110" s="511"/>
      <c r="C110" s="992"/>
      <c r="D110" s="960"/>
      <c r="E110" s="630">
        <v>0</v>
      </c>
      <c r="F110" s="725" t="str" cm="1">
        <f t="array" aca="1" ref="F110" ca="1">OFFSET(G110,-1,-1)</f>
        <v>1</v>
      </c>
      <c r="G110" s="511"/>
      <c r="H110" s="511"/>
      <c r="I110" s="511"/>
      <c r="J110" s="511"/>
      <c r="K110" s="511"/>
      <c r="L110" s="511"/>
      <c r="M110" s="976"/>
      <c r="N110" s="976" t="str" cm="1">
        <f t="array" aca="1" ref="N110" ca="1">OFFSET(M110,-1,1)</f>
        <v>ТЭ.52.26640583.0004</v>
      </c>
      <c r="O110" s="979"/>
      <c r="P110" s="979"/>
      <c r="Q110" s="979"/>
      <c r="R110" s="979"/>
      <c r="S110" s="1040"/>
      <c r="T110" s="640" t="b" cm="1">
        <f t="array" aca="1" ref="T110" ca="1">T109</f>
        <v>1</v>
      </c>
      <c r="U110" s="511"/>
      <c r="V110" s="511"/>
      <c r="W110" s="511"/>
      <c r="X110" s="1424"/>
      <c r="Y110" s="511"/>
      <c r="Z110" s="1424"/>
      <c r="AA110" s="511"/>
      <c r="AB110" s="515"/>
      <c r="AC110" s="516"/>
      <c r="AD110" s="456"/>
      <c r="AE110" s="485"/>
      <c r="AF110" s="485"/>
      <c r="AG110" s="84"/>
      <c r="AH110" s="485"/>
      <c r="AI110" s="792"/>
      <c r="AJ110" s="485"/>
      <c r="AK110" s="485"/>
      <c r="AL110" s="485"/>
      <c r="AM110" s="485"/>
      <c r="AN110" s="485"/>
      <c r="AO110" s="485"/>
      <c r="AP110" s="485"/>
      <c r="AQ110" s="485"/>
      <c r="AR110" s="485"/>
      <c r="AS110" s="485"/>
      <c r="AT110" s="485"/>
      <c r="AU110" s="485"/>
      <c r="AV110" s="485"/>
      <c r="AW110" s="485"/>
      <c r="AX110" s="485"/>
      <c r="AY110" s="485"/>
      <c r="AZ110" s="485"/>
      <c r="BA110" s="485"/>
      <c r="BB110" s="485"/>
      <c r="BC110" s="485"/>
      <c r="BD110" s="512"/>
      <c r="BE110" s="512"/>
      <c r="BF110" s="512"/>
      <c r="BG110" s="512"/>
      <c r="BH110" s="512"/>
      <c r="BI110" s="512"/>
      <c r="BJ110" s="512"/>
      <c r="BK110" s="512"/>
      <c r="BL110" s="512"/>
      <c r="BM110" s="512"/>
      <c r="BN110" s="670"/>
      <c r="BO110" s="670"/>
      <c r="BP110" s="670"/>
      <c r="BQ110" s="511"/>
      <c r="BR110" s="511"/>
      <c r="BS110" s="939" t="str">
        <f>IF(AND(ISNUMBER(VALUE(TRIM(SUBSTITUTE(AB110,".","")))),TRIM(SUBSTITUTE(AB110,".",""))&lt;&gt;""),"P"&amp;SUBSTITUTE(AB110,".",""),"")</f>
        <v/>
      </c>
      <c r="BT110" s="952"/>
      <c r="BU110" s="952"/>
      <c r="BV110" s="953"/>
      <c r="BW110" s="953"/>
      <c r="BX110" s="966"/>
    </row>
    <row r="111" spans="1:76" s="1165" customFormat="1" ht="16.5" customHeight="1" x14ac:dyDescent="0.15">
      <c r="A111" s="511"/>
      <c r="B111" s="511"/>
      <c r="C111" s="992"/>
      <c r="D111" s="960"/>
      <c r="E111" s="630">
        <v>17.100000000000001</v>
      </c>
      <c r="F111" s="725" t="str" cm="1">
        <f t="array" aca="1" ref="F111" ca="1">OFFSET(G111,-1,-1)</f>
        <v>1</v>
      </c>
      <c r="G111" s="511"/>
      <c r="H111" s="511"/>
      <c r="I111" s="511"/>
      <c r="J111" s="511"/>
      <c r="K111" s="511"/>
      <c r="L111" s="511"/>
      <c r="M111" s="976"/>
      <c r="N111" s="976" t="str" cm="1">
        <f t="array" aca="1" ref="N111" ca="1">OFFSET(M111,-1,1)</f>
        <v>ТЭ.52.26640583.0004</v>
      </c>
      <c r="O111" s="979"/>
      <c r="P111" s="979"/>
      <c r="Q111" s="979"/>
      <c r="R111" s="979"/>
      <c r="S111" s="1040"/>
      <c r="T111" s="640" t="b">
        <f ca="1">F111&gt;0</f>
        <v>1</v>
      </c>
      <c r="U111" s="511"/>
      <c r="V111" s="511"/>
      <c r="W111" s="299" t="s">
        <v>1720</v>
      </c>
      <c r="X111" s="1424"/>
      <c r="Y111" s="511"/>
      <c r="Z111" s="1424"/>
      <c r="AA111" s="511"/>
      <c r="AB111" s="239"/>
      <c r="AC111" s="573" t="s">
        <v>229</v>
      </c>
      <c r="AD111" s="240"/>
      <c r="AE111" s="240"/>
      <c r="AF111" s="240"/>
      <c r="AG111" s="240"/>
      <c r="AH111" s="240"/>
      <c r="AI111" s="240"/>
      <c r="AJ111" s="240"/>
      <c r="AK111" s="240"/>
      <c r="AL111" s="240"/>
      <c r="AM111" s="240"/>
      <c r="AN111" s="240"/>
      <c r="AO111" s="240"/>
      <c r="AP111" s="240"/>
      <c r="AQ111" s="240"/>
      <c r="AR111" s="240"/>
      <c r="AS111" s="240"/>
      <c r="AT111" s="240"/>
      <c r="AU111" s="240"/>
      <c r="AV111" s="240"/>
      <c r="AW111" s="240"/>
      <c r="AX111" s="240"/>
      <c r="AY111" s="240"/>
      <c r="AZ111" s="240"/>
      <c r="BA111" s="240"/>
      <c r="BB111" s="240"/>
      <c r="BC111" s="240"/>
      <c r="BD111" s="240"/>
      <c r="BE111" s="240"/>
      <c r="BF111" s="240"/>
      <c r="BG111" s="240"/>
      <c r="BH111" s="240"/>
      <c r="BI111" s="240"/>
      <c r="BJ111" s="240"/>
      <c r="BK111" s="240"/>
      <c r="BL111" s="240"/>
      <c r="BM111" s="240"/>
      <c r="BN111" s="841"/>
      <c r="BO111" s="841"/>
      <c r="BP111" s="838"/>
      <c r="BQ111" s="511"/>
      <c r="BR111" s="511"/>
      <c r="BS111" s="939" t="str">
        <f>IF(AND(ISNUMBER(VALUE(TRIM(SUBSTITUTE(AB111,".","")))),TRIM(SUBSTITUTE(AB111,".",""))&lt;&gt;""),"P"&amp;SUBSTITUTE(AB111,".",""),"")</f>
        <v/>
      </c>
      <c r="BT111" s="952"/>
      <c r="BU111" s="952"/>
      <c r="BV111" s="953" t="s">
        <v>1222</v>
      </c>
      <c r="BW111" s="953"/>
      <c r="BX111" s="966"/>
    </row>
    <row r="112" spans="1:76" ht="14.25" customHeight="1" x14ac:dyDescent="0.15">
      <c r="C112" s="992" t="s">
        <v>1721</v>
      </c>
      <c r="D112" s="960" t="s">
        <v>1722</v>
      </c>
      <c r="E112" s="630">
        <v>15</v>
      </c>
      <c r="F112" s="725" t="str" cm="1">
        <f t="array" aca="1" ref="F112" ca="1">OFFSET(G112,-1,-1)</f>
        <v>1</v>
      </c>
      <c r="M112" s="976"/>
      <c r="N112" s="976" t="str" cm="1">
        <f t="array" aca="1" ref="N112" ca="1">OFFSET(M112,-1,1)</f>
        <v>ТЭ.52.26640583.0004</v>
      </c>
      <c r="O112" s="977"/>
      <c r="P112" s="977"/>
      <c r="Q112" s="977"/>
      <c r="R112" s="977"/>
      <c r="T112" s="640" t="b" cm="1">
        <f t="array" aca="1" ref="T112" ca="1">T111</f>
        <v>1</v>
      </c>
      <c r="X112" s="1311"/>
      <c r="Z112" s="1311"/>
      <c r="AB112" s="513" t="s">
        <v>1723</v>
      </c>
      <c r="AC112" s="514" t="s">
        <v>1724</v>
      </c>
      <c r="AD112" s="522" t="s">
        <v>1044</v>
      </c>
      <c r="AE112" s="484">
        <f ca="1">AE83+AE84+AE85+IF(method_reg="Метод индексации",AE98+AE102,AE86+AE89)+AE104+AE105+AE106+AE107+AE108+AE109</f>
        <v>0</v>
      </c>
      <c r="AF112" s="484">
        <f ca="1">AF83+AF84+AF85+IF(method_reg="Метод индексации",AF98+AF102,AF86+AF89)+AF104+AF105+AF106+AF107+AF108+AF109</f>
        <v>82374.556645108678</v>
      </c>
      <c r="AG112" s="484">
        <f ca="1">AG83+AG84+AG85+IF(method_reg="Метод индексации",AG98+AG102,AG86+AG89)+AG104+AG105+AG106+AG107+AG108+AG109</f>
        <v>25446.182695623997</v>
      </c>
      <c r="AH112" s="246">
        <f ca="1">AG112-AF112</f>
        <v>-56928.373949484681</v>
      </c>
      <c r="AI112" s="484">
        <f t="shared" ref="AI112:BC112" ca="1" si="54">AI83+AI84+AI85+IF(method_reg="Метод индексации",AI98+AI102,AI86+AI89)+AI104+AI105+AI106+AI107+AI108+AI109</f>
        <v>11162.722427950615</v>
      </c>
      <c r="AJ112" s="484">
        <f ca="1">AJ83+AJ84+AJ85+IF(method_reg="Метод индексации",AJ98+AJ102,AJ86+AJ89)+AJ104+AJ105+AJ106+AJ107+AJ108+AJ109</f>
        <v>105630.48573640626</v>
      </c>
      <c r="AK112" s="484">
        <f t="shared" ca="1" si="54"/>
        <v>25583.212116530205</v>
      </c>
      <c r="AL112" s="484">
        <f t="shared" ca="1" si="54"/>
        <v>25327.379995364903</v>
      </c>
      <c r="AM112" s="484">
        <f t="shared" ca="1" si="54"/>
        <v>25074.106195411256</v>
      </c>
      <c r="AN112" s="484">
        <f t="shared" ca="1" si="54"/>
        <v>24823.365133457144</v>
      </c>
      <c r="AO112" s="484">
        <f t="shared" ca="1" si="54"/>
        <v>24575.131482122571</v>
      </c>
      <c r="AP112" s="484">
        <f t="shared" ca="1" si="54"/>
        <v>24329.380167301344</v>
      </c>
      <c r="AQ112" s="484">
        <f t="shared" ca="1" si="54"/>
        <v>24086.086365628329</v>
      </c>
      <c r="AR112" s="484">
        <f t="shared" ca="1" si="54"/>
        <v>23845.225501972047</v>
      </c>
      <c r="AS112" s="484">
        <f t="shared" ca="1" si="54"/>
        <v>23606.773246952325</v>
      </c>
      <c r="AT112" s="484">
        <f t="shared" ca="1" si="54"/>
        <v>11038.568596433348</v>
      </c>
      <c r="AU112" s="484">
        <f t="shared" ca="1" si="54"/>
        <v>10928.182910469015</v>
      </c>
      <c r="AV112" s="484">
        <f t="shared" ca="1" si="54"/>
        <v>10818.901081364325</v>
      </c>
      <c r="AW112" s="484">
        <f t="shared" ca="1" si="54"/>
        <v>10710.712070550682</v>
      </c>
      <c r="AX112" s="484">
        <f t="shared" ca="1" si="54"/>
        <v>10603.604949845176</v>
      </c>
      <c r="AY112" s="484">
        <f t="shared" ca="1" si="54"/>
        <v>10497.568900346723</v>
      </c>
      <c r="AZ112" s="484">
        <f t="shared" ca="1" si="54"/>
        <v>10392.593211343255</v>
      </c>
      <c r="BA112" s="484">
        <f t="shared" ca="1" si="54"/>
        <v>10288.667279229823</v>
      </c>
      <c r="BB112" s="484">
        <f t="shared" ca="1" si="54"/>
        <v>10185.780606437525</v>
      </c>
      <c r="BC112" s="484">
        <f t="shared" ca="1" si="54"/>
        <v>10083.92280037315</v>
      </c>
      <c r="BD112" s="246">
        <f ca="1">IF(AI112=0,0,(AT112-AI112)/AI112*100)</f>
        <v>-1.1122182094790392</v>
      </c>
      <c r="BE112" s="246">
        <f t="shared" ref="BE112:BM116" ca="1" si="55">IF(AT112=0,0,(AU112-AT112)/AT112*100)</f>
        <v>-0.99999999999999467</v>
      </c>
      <c r="BF112" s="246">
        <f t="shared" ca="1" si="55"/>
        <v>-0.99999999999999567</v>
      </c>
      <c r="BG112" s="246">
        <f t="shared" ca="1" si="55"/>
        <v>-0.99999999999999867</v>
      </c>
      <c r="BH112" s="246">
        <f t="shared" ca="1" si="55"/>
        <v>-0.99999999999999722</v>
      </c>
      <c r="BI112" s="246">
        <f t="shared" ca="1" si="55"/>
        <v>-1.0000000000000069</v>
      </c>
      <c r="BJ112" s="246">
        <f t="shared" ca="1" si="55"/>
        <v>-1.0000000000000053</v>
      </c>
      <c r="BK112" s="246">
        <f t="shared" ca="1" si="55"/>
        <v>-0.99999999999999745</v>
      </c>
      <c r="BL112" s="246">
        <f t="shared" ca="1" si="55"/>
        <v>-0.99999999999999534</v>
      </c>
      <c r="BM112" s="246">
        <f t="shared" ca="1" si="55"/>
        <v>-1.0000000000000058</v>
      </c>
      <c r="BN112" s="1234"/>
      <c r="BO112" s="1096"/>
      <c r="BP112" s="1096"/>
      <c r="BS112" s="939" t="s">
        <v>1725</v>
      </c>
      <c r="BX112" s="966" t="str" cm="1">
        <f t="array" aca="1" ref="BX112" ca="1">D112&amp;"::"&amp;IF(N112&lt;&gt;"",N112,"Неопределено")&amp;"::"&amp;IF(M112&lt;&gt;"",M112,"Неопределено")&amp;"::"&amp;IF(O112&lt;&gt;"",O112,"Неопределено")&amp;"::"&amp;IF(P112&lt;&gt;"",P112,"Неопределено")&amp;"::"&amp;IF(Q112&lt;&gt;"",Q112,"Неопределено")&amp;"::"&amp;IF(R112&lt;&gt;"",R112,"Неопределено")</f>
        <v>M10655::ТЭ.52.26640583.0004::Неопределено::Неопределено::Неопределено::Неопределено::Неопределено</v>
      </c>
    </row>
    <row r="113" spans="3:76" ht="48.75" customHeight="1" x14ac:dyDescent="0.15">
      <c r="C113" s="1016" t="s">
        <v>1726</v>
      </c>
      <c r="D113" s="960" t="s">
        <v>1727</v>
      </c>
      <c r="E113" s="630">
        <v>50</v>
      </c>
      <c r="F113" s="725" t="str" cm="1">
        <f t="array" aca="1" ref="F113" ca="1">OFFSET(G113,-1,-1)</f>
        <v>1</v>
      </c>
      <c r="M113" s="976"/>
      <c r="N113" s="976" t="str" cm="1">
        <f t="array" aca="1" ref="N113" ca="1">OFFSET(M113,-1,1)</f>
        <v>ТЭ.52.26640583.0004</v>
      </c>
      <c r="O113" s="977"/>
      <c r="P113" s="977"/>
      <c r="Q113" s="977"/>
      <c r="R113" s="977"/>
      <c r="T113" s="640" t="b" cm="1">
        <f t="array" aca="1" ref="T113" ca="1">T112</f>
        <v>1</v>
      </c>
      <c r="X113" s="1311"/>
      <c r="Z113" s="1311"/>
      <c r="AB113" s="508" t="s">
        <v>1728</v>
      </c>
      <c r="AC113" s="832" t="s">
        <v>1726</v>
      </c>
      <c r="AD113" s="517" t="s">
        <v>1044</v>
      </c>
      <c r="AE113" s="1166"/>
      <c r="AF113" s="1166"/>
      <c r="AG113" s="1166"/>
      <c r="AH113" s="246">
        <f>AG113-AF113</f>
        <v>0</v>
      </c>
      <c r="AI113" s="1166"/>
      <c r="AJ113" s="526"/>
      <c r="AK113" s="1167"/>
      <c r="AL113" s="1167"/>
      <c r="AM113" s="1166"/>
      <c r="AN113" s="1166"/>
      <c r="AO113" s="1166"/>
      <c r="AP113" s="1166"/>
      <c r="AQ113" s="1166"/>
      <c r="AR113" s="1166"/>
      <c r="AS113" s="1166"/>
      <c r="AT113" s="526"/>
      <c r="AU113" s="1167"/>
      <c r="AV113" s="1167"/>
      <c r="AW113" s="1166"/>
      <c r="AX113" s="1166"/>
      <c r="AY113" s="1166"/>
      <c r="AZ113" s="1166"/>
      <c r="BA113" s="1166"/>
      <c r="BB113" s="1166"/>
      <c r="BC113" s="1166"/>
      <c r="BD113" s="246">
        <f>IF(AI113=0,0,(AT113-AI113)/AI113*100)</f>
        <v>0</v>
      </c>
      <c r="BE113" s="246">
        <f t="shared" si="55"/>
        <v>0</v>
      </c>
      <c r="BF113" s="246">
        <f t="shared" si="55"/>
        <v>0</v>
      </c>
      <c r="BG113" s="246">
        <f t="shared" si="55"/>
        <v>0</v>
      </c>
      <c r="BH113" s="246">
        <f t="shared" si="55"/>
        <v>0</v>
      </c>
      <c r="BI113" s="246">
        <f t="shared" si="55"/>
        <v>0</v>
      </c>
      <c r="BJ113" s="246">
        <f t="shared" si="55"/>
        <v>0</v>
      </c>
      <c r="BK113" s="246">
        <f t="shared" si="55"/>
        <v>0</v>
      </c>
      <c r="BL113" s="246">
        <f t="shared" si="55"/>
        <v>0</v>
      </c>
      <c r="BM113" s="246">
        <f t="shared" si="55"/>
        <v>0</v>
      </c>
      <c r="BN113" s="1096"/>
      <c r="BO113" s="1096"/>
      <c r="BP113" s="1096"/>
      <c r="BS113" s="939" t="s">
        <v>1729</v>
      </c>
      <c r="BX113" s="966" t="str" cm="1">
        <f t="array" aca="1" ref="BX113" ca="1">D113&amp;"::"&amp;IF(N113&lt;&gt;"",N113,"Неопределено")&amp;"::"&amp;IF(M113&lt;&gt;"",M113,"Неопределено")&amp;"::"&amp;IF(O113&lt;&gt;"",O113,"Неопределено")&amp;"::"&amp;IF(P113&lt;&gt;"",P113,"Неопределено")&amp;"::"&amp;IF(Q113&lt;&gt;"",Q113,"Неопределено")&amp;"::"&amp;IF(R113&lt;&gt;"",R113,"Неопределено")</f>
        <v>M11579::ТЭ.52.26640583.0004::Неопределено::Неопределено::Неопределено::Неопределено::Неопределено</v>
      </c>
    </row>
    <row r="114" spans="3:76" ht="14.25" customHeight="1" x14ac:dyDescent="0.15">
      <c r="C114" s="992" t="s">
        <v>1730</v>
      </c>
      <c r="D114" s="960" t="s">
        <v>1731</v>
      </c>
      <c r="E114" s="630">
        <v>15</v>
      </c>
      <c r="F114" s="725" t="str" cm="1">
        <f t="array" aca="1" ref="F114" ca="1">OFFSET(G114,-1,-1)</f>
        <v>1</v>
      </c>
      <c r="G114" s="141" t="s">
        <v>1732</v>
      </c>
      <c r="M114" s="976"/>
      <c r="N114" s="976" t="str" cm="1">
        <f t="array" aca="1" ref="N114" ca="1">OFFSET(M114,-1,1)</f>
        <v>ТЭ.52.26640583.0004</v>
      </c>
      <c r="O114" s="981"/>
      <c r="P114" s="977"/>
      <c r="Q114" s="977"/>
      <c r="R114" s="981"/>
      <c r="T114" s="640" t="b" cm="1">
        <f t="array" aca="1" ref="T114" ca="1">T113</f>
        <v>1</v>
      </c>
      <c r="X114" s="1311"/>
      <c r="Z114" s="1311"/>
      <c r="AB114" s="513" t="s">
        <v>1733</v>
      </c>
      <c r="AC114" s="825" t="s">
        <v>1734</v>
      </c>
      <c r="AD114" s="517" t="s">
        <v>1044</v>
      </c>
      <c r="AE114" s="547">
        <f ca="1">AE112+AE113</f>
        <v>0</v>
      </c>
      <c r="AF114" s="547">
        <f ca="1">AF112+AF113</f>
        <v>82374.556645108678</v>
      </c>
      <c r="AG114" s="547">
        <f ca="1">AG112+AG113</f>
        <v>25446.182695623997</v>
      </c>
      <c r="AH114" s="246">
        <f ca="1">AG114-AF114</f>
        <v>-56928.373949484681</v>
      </c>
      <c r="AI114" s="547">
        <f t="shared" ref="AI114:BC114" ca="1" si="56">AI112+AI113</f>
        <v>11162.722427950615</v>
      </c>
      <c r="AJ114" s="547">
        <f t="shared" ca="1" si="56"/>
        <v>105630.48573640626</v>
      </c>
      <c r="AK114" s="547">
        <f t="shared" ca="1" si="56"/>
        <v>25583.212116530205</v>
      </c>
      <c r="AL114" s="547">
        <f t="shared" ca="1" si="56"/>
        <v>25327.379995364903</v>
      </c>
      <c r="AM114" s="547">
        <f t="shared" ca="1" si="56"/>
        <v>25074.106195411256</v>
      </c>
      <c r="AN114" s="547">
        <f t="shared" ca="1" si="56"/>
        <v>24823.365133457144</v>
      </c>
      <c r="AO114" s="547">
        <f t="shared" ca="1" si="56"/>
        <v>24575.131482122571</v>
      </c>
      <c r="AP114" s="547">
        <f t="shared" ca="1" si="56"/>
        <v>24329.380167301344</v>
      </c>
      <c r="AQ114" s="547">
        <f t="shared" ca="1" si="56"/>
        <v>24086.086365628329</v>
      </c>
      <c r="AR114" s="547">
        <f t="shared" ca="1" si="56"/>
        <v>23845.225501972047</v>
      </c>
      <c r="AS114" s="547">
        <f t="shared" ca="1" si="56"/>
        <v>23606.773246952325</v>
      </c>
      <c r="AT114" s="547">
        <f t="shared" ca="1" si="56"/>
        <v>11038.568596433348</v>
      </c>
      <c r="AU114" s="547">
        <f t="shared" ca="1" si="56"/>
        <v>10928.182910469015</v>
      </c>
      <c r="AV114" s="547">
        <f t="shared" ca="1" si="56"/>
        <v>10818.901081364325</v>
      </c>
      <c r="AW114" s="547">
        <f t="shared" ca="1" si="56"/>
        <v>10710.712070550682</v>
      </c>
      <c r="AX114" s="547">
        <f t="shared" ca="1" si="56"/>
        <v>10603.604949845176</v>
      </c>
      <c r="AY114" s="547">
        <f t="shared" ca="1" si="56"/>
        <v>10497.568900346723</v>
      </c>
      <c r="AZ114" s="547">
        <f t="shared" ca="1" si="56"/>
        <v>10392.593211343255</v>
      </c>
      <c r="BA114" s="547">
        <f t="shared" ca="1" si="56"/>
        <v>10288.667279229823</v>
      </c>
      <c r="BB114" s="547">
        <f t="shared" ca="1" si="56"/>
        <v>10185.780606437525</v>
      </c>
      <c r="BC114" s="547">
        <f t="shared" ca="1" si="56"/>
        <v>10083.92280037315</v>
      </c>
      <c r="BD114" s="246">
        <f ca="1">IF(AI114=0,0,(AT114-AI114)/AI114*100)</f>
        <v>-1.1122182094790392</v>
      </c>
      <c r="BE114" s="246">
        <f t="shared" ca="1" si="55"/>
        <v>-0.99999999999999467</v>
      </c>
      <c r="BF114" s="246">
        <f t="shared" ca="1" si="55"/>
        <v>-0.99999999999999567</v>
      </c>
      <c r="BG114" s="246">
        <f t="shared" ca="1" si="55"/>
        <v>-0.99999999999999867</v>
      </c>
      <c r="BH114" s="246">
        <f t="shared" ca="1" si="55"/>
        <v>-0.99999999999999722</v>
      </c>
      <c r="BI114" s="246">
        <f t="shared" ca="1" si="55"/>
        <v>-1.0000000000000069</v>
      </c>
      <c r="BJ114" s="246">
        <f t="shared" ca="1" si="55"/>
        <v>-1.0000000000000053</v>
      </c>
      <c r="BK114" s="246">
        <f t="shared" ca="1" si="55"/>
        <v>-0.99999999999999745</v>
      </c>
      <c r="BL114" s="246">
        <f t="shared" ca="1" si="55"/>
        <v>-0.99999999999999534</v>
      </c>
      <c r="BM114" s="246">
        <f t="shared" ca="1" si="55"/>
        <v>-1.0000000000000058</v>
      </c>
      <c r="BN114" s="1096"/>
      <c r="BO114" s="1096"/>
      <c r="BP114" s="1096"/>
      <c r="BS114" s="939" t="s">
        <v>1735</v>
      </c>
      <c r="BX114" s="966" t="str" cm="1">
        <f t="array" aca="1" ref="BX114" ca="1">D114&amp;"::"&amp;IF(N114&lt;&gt;"",N114,"Неопределено")&amp;"::"&amp;IF(M114&lt;&gt;"",M114,"Неопределено")&amp;"::"&amp;IF(O114&lt;&gt;"",O114,"Неопределено")&amp;"::"&amp;IF(P114&lt;&gt;"",P114,"Неопределено")&amp;"::"&amp;IF(Q114&lt;&gt;"",Q114,"Неопределено")&amp;"::"&amp;IF(R114&lt;&gt;"",R114,"Неопределено")</f>
        <v>M11580::ТЭ.52.26640583.0004::Неопределено::Неопределено::Неопределено::Неопределено::Неопределено</v>
      </c>
    </row>
    <row r="115" spans="3:76" ht="14.25" hidden="1" customHeight="1" x14ac:dyDescent="0.15">
      <c r="C115" s="1016" t="s">
        <v>1736</v>
      </c>
      <c r="D115" s="960" t="s">
        <v>1737</v>
      </c>
      <c r="E115" s="630">
        <v>15</v>
      </c>
      <c r="F115" s="725" t="str" cm="1">
        <f t="array" aca="1" ref="F115" ca="1">OFFSET(G115,-1,-1)</f>
        <v>1</v>
      </c>
      <c r="G115" s="141" t="s">
        <v>986</v>
      </c>
      <c r="L115" s="141" t="s">
        <v>1738</v>
      </c>
      <c r="M115" s="976"/>
      <c r="N115" s="976" t="str" cm="1">
        <f t="array" aca="1" ref="N115" ca="1">OFFSET(M115,-1,1)</f>
        <v>ТЭ.52.26640583.0004</v>
      </c>
      <c r="O115" s="981"/>
      <c r="P115" s="977"/>
      <c r="Q115" s="977"/>
      <c r="R115" s="981"/>
      <c r="T115" s="640" t="b">
        <f ca="1">AND(F115&gt;0,G82="двухставочный")</f>
        <v>0</v>
      </c>
      <c r="X115" s="1311"/>
      <c r="Z115" s="1311"/>
      <c r="AB115" s="521" t="str">
        <f>AB114&amp;".1"</f>
        <v>14.1</v>
      </c>
      <c r="AC115" s="488" t="s">
        <v>1739</v>
      </c>
      <c r="AD115" s="248" t="s">
        <v>805</v>
      </c>
      <c r="AE115" s="76">
        <f ca="1">SUMIFS('Ресурсы (5.4)'!AE$26:AE$67,'Ресурсы (5.4)'!$F$26:$F$67,$F115,'Ресурсы (5.4)'!$AB$26:$AB$67,"6.1")</f>
        <v>0</v>
      </c>
      <c r="AF115" s="76">
        <f ca="1">SUMIFS('Ресурсы (5.4)'!AF$26:AF$67,'Ресурсы (5.4)'!$F$26:$F$67,$F115,'Ресурсы (5.4)'!$AB$26:$AB$67,"6.1")</f>
        <v>26952.470780000003</v>
      </c>
      <c r="AG115" s="76">
        <f ca="1">SUMIFS('Ресурсы (5.4)'!AG$26:AG$67,'Ресурсы (5.4)'!$F$26:$F$67,$F115,'Ресурсы (5.4)'!$AB$26:$AB$67,"6.1")</f>
        <v>0</v>
      </c>
      <c r="AH115" s="246">
        <f ca="1">AG115-AF115</f>
        <v>-26952.470780000003</v>
      </c>
      <c r="AI115" s="76">
        <f ca="1">SUMIFS('Ресурсы (5.4)'!AI$26:AI$67,'Ресурсы (5.4)'!$F$26:$F$67,$F115,'Ресурсы (5.4)'!$AB$26:$AB$67,"6.1")</f>
        <v>0</v>
      </c>
      <c r="AJ115" s="486">
        <f ca="1">SUMIFS('Ресурсы (5.4)'!AJ$26:AJ$67,'Ресурсы (5.4)'!$F$26:$F$67,$F115,'Ресурсы (5.4)'!$AB$26:$AB$67,"6.1")</f>
        <v>39784.848643134494</v>
      </c>
      <c r="AK115" s="1158">
        <f ca="1">SUMIFS('Ресурсы (5.4)'!AK$26:AK$67,'Ресурсы (5.4)'!$F$26:$F$67,$F115,'Ресурсы (5.4)'!$AB$26:$AB$67,"6.1")</f>
        <v>0</v>
      </c>
      <c r="AL115" s="1158">
        <f ca="1">SUMIFS('Ресурсы (5.4)'!AL$26:AL$67,'Ресурсы (5.4)'!$F$26:$F$67,$F115,'Ресурсы (5.4)'!$AB$26:$AB$67,"6.1")</f>
        <v>0</v>
      </c>
      <c r="AM115" s="76">
        <f ca="1">SUMIFS('Ресурсы (5.4)'!AM$26:AM$67,'Ресурсы (5.4)'!$F$26:$F$67,$F115,'Ресурсы (5.4)'!$AB$26:$AB$67,"6.1")</f>
        <v>0</v>
      </c>
      <c r="AN115" s="76">
        <f ca="1">SUMIFS('Ресурсы (5.4)'!AN$26:AN$67,'Ресурсы (5.4)'!$F$26:$F$67,$F115,'Ресурсы (5.4)'!$AB$26:$AB$67,"6.1")</f>
        <v>0</v>
      </c>
      <c r="AO115" s="76">
        <f ca="1">SUMIFS('Ресурсы (5.4)'!AO$26:AO$67,'Ресурсы (5.4)'!$F$26:$F$67,$F115,'Ресурсы (5.4)'!$AB$26:$AB$67,"6.1")</f>
        <v>0</v>
      </c>
      <c r="AP115" s="76">
        <f ca="1">SUMIFS('Ресурсы (5.4)'!AP$26:AP$67,'Ресурсы (5.4)'!$F$26:$F$67,$F115,'Ресурсы (5.4)'!$AB$26:$AB$67,"6.1")</f>
        <v>0</v>
      </c>
      <c r="AQ115" s="76">
        <f ca="1">SUMIFS('Ресурсы (5.4)'!AQ$26:AQ$67,'Ресурсы (5.4)'!$F$26:$F$67,$F115,'Ресурсы (5.4)'!$AB$26:$AB$67,"6.1")</f>
        <v>0</v>
      </c>
      <c r="AR115" s="76">
        <f ca="1">SUMIFS('Ресурсы (5.4)'!AR$26:AR$67,'Ресурсы (5.4)'!$F$26:$F$67,$F115,'Ресурсы (5.4)'!$AB$26:$AB$67,"6.1")</f>
        <v>0</v>
      </c>
      <c r="AS115" s="76">
        <f ca="1">SUMIFS('Ресурсы (5.4)'!AS$26:AS$67,'Ресурсы (5.4)'!$F$26:$F$67,$F115,'Ресурсы (5.4)'!$AB$26:$AB$67,"6.1")</f>
        <v>0</v>
      </c>
      <c r="AT115" s="486">
        <f ca="1">SUMIFS('Ресурсы (5.4)'!AT$26:AT$67,'Ресурсы (5.4)'!$F$26:$F$67,$F115,'Ресурсы (5.4)'!$AB$26:$AB$67,"6.1")</f>
        <v>0</v>
      </c>
      <c r="AU115" s="1158">
        <f ca="1">SUMIFS('Ресурсы (5.4)'!AU$26:AU$67,'Ресурсы (5.4)'!$F$26:$F$67,$F115,'Ресурсы (5.4)'!$AB$26:$AB$67,"6.1")</f>
        <v>0</v>
      </c>
      <c r="AV115" s="1158">
        <f ca="1">SUMIFS('Ресурсы (5.4)'!AV$26:AV$67,'Ресурсы (5.4)'!$F$26:$F$67,$F115,'Ресурсы (5.4)'!$AB$26:$AB$67,"6.1")</f>
        <v>0</v>
      </c>
      <c r="AW115" s="76">
        <f ca="1">SUMIFS('Ресурсы (5.4)'!AW$26:AW$67,'Ресурсы (5.4)'!$F$26:$F$67,$F115,'Ресурсы (5.4)'!$AB$26:$AB$67,"6.1")</f>
        <v>0</v>
      </c>
      <c r="AX115" s="76">
        <f ca="1">SUMIFS('Ресурсы (5.4)'!AX$26:AX$67,'Ресурсы (5.4)'!$F$26:$F$67,$F115,'Ресурсы (5.4)'!$AB$26:$AB$67,"6.1")</f>
        <v>0</v>
      </c>
      <c r="AY115" s="76">
        <f ca="1">SUMIFS('Ресурсы (5.4)'!AY$26:AY$67,'Ресурсы (5.4)'!$F$26:$F$67,$F115,'Ресурсы (5.4)'!$AB$26:$AB$67,"6.1")</f>
        <v>0</v>
      </c>
      <c r="AZ115" s="76">
        <f ca="1">SUMIFS('Ресурсы (5.4)'!AZ$26:AZ$67,'Ресурсы (5.4)'!$F$26:$F$67,$F115,'Ресурсы (5.4)'!$AB$26:$AB$67,"6.1")</f>
        <v>0</v>
      </c>
      <c r="BA115" s="76">
        <f ca="1">SUMIFS('Ресурсы (5.4)'!BA$26:BA$67,'Ресурсы (5.4)'!$F$26:$F$67,$F115,'Ресурсы (5.4)'!$AB$26:$AB$67,"6.1")</f>
        <v>0</v>
      </c>
      <c r="BB115" s="76">
        <f ca="1">SUMIFS('Ресурсы (5.4)'!BB$26:BB$67,'Ресурсы (5.4)'!$F$26:$F$67,$F115,'Ресурсы (5.4)'!$AB$26:$AB$67,"6.1")</f>
        <v>0</v>
      </c>
      <c r="BC115" s="76">
        <f ca="1">SUMIFS('Ресурсы (5.4)'!BC$26:BC$67,'Ресурсы (5.4)'!$F$26:$F$67,$F115,'Ресурсы (5.4)'!$AB$26:$AB$67,"6.1")</f>
        <v>0</v>
      </c>
      <c r="BD115" s="246">
        <f ca="1">IF(AI115=0,0,(AT115-AI115)/AI115*100)</f>
        <v>0</v>
      </c>
      <c r="BE115" s="246">
        <f t="shared" ca="1" si="55"/>
        <v>0</v>
      </c>
      <c r="BF115" s="246">
        <f t="shared" ca="1" si="55"/>
        <v>0</v>
      </c>
      <c r="BG115" s="246">
        <f t="shared" ca="1" si="55"/>
        <v>0</v>
      </c>
      <c r="BH115" s="246">
        <f t="shared" ca="1" si="55"/>
        <v>0</v>
      </c>
      <c r="BI115" s="246">
        <f t="shared" ca="1" si="55"/>
        <v>0</v>
      </c>
      <c r="BJ115" s="246">
        <f t="shared" ca="1" si="55"/>
        <v>0</v>
      </c>
      <c r="BK115" s="246">
        <f t="shared" ca="1" si="55"/>
        <v>0</v>
      </c>
      <c r="BL115" s="246">
        <f t="shared" ca="1" si="55"/>
        <v>0</v>
      </c>
      <c r="BM115" s="246">
        <f t="shared" ca="1" si="55"/>
        <v>0</v>
      </c>
      <c r="BN115" s="25"/>
      <c r="BO115" s="25"/>
      <c r="BP115" s="25"/>
      <c r="BS115" s="939" t="s">
        <v>1740</v>
      </c>
      <c r="BX115" s="966" t="str" cm="1">
        <f t="array" aca="1" ref="BX115" ca="1">D115&amp;"::"&amp;IF(N115&lt;&gt;"",N115,"Неопределено")&amp;"::"&amp;IF(M115&lt;&gt;"",M115,"Неопределено")&amp;"::"&amp;IF(O115&lt;&gt;"",O115,"Неопределено")&amp;"::"&amp;IF(P115&lt;&gt;"",P115,"Неопределено")&amp;"::"&amp;IF(Q115&lt;&gt;"",Q115,"Неопределено")&amp;"::"&amp;IF(R115&lt;&gt;"",R115,"Неопределено")</f>
        <v>M11581::ТЭ.52.26640583.0004::Неопределено::Неопределено::Неопределено::Неопределено::Неопределено</v>
      </c>
    </row>
    <row r="116" spans="3:76" ht="14.25" hidden="1" customHeight="1" x14ac:dyDescent="0.15">
      <c r="C116" s="1016" t="s">
        <v>1741</v>
      </c>
      <c r="D116" s="960" t="s">
        <v>1742</v>
      </c>
      <c r="E116" s="630">
        <v>15</v>
      </c>
      <c r="F116" s="725" t="str" cm="1">
        <f t="array" aca="1" ref="F116" ca="1">OFFSET(G116,-1,-1)</f>
        <v>1</v>
      </c>
      <c r="L116" s="141" t="s">
        <v>1738</v>
      </c>
      <c r="M116" s="976"/>
      <c r="N116" s="976" t="str" cm="1">
        <f t="array" aca="1" ref="N116" ca="1">OFFSET(M116,-1,1)</f>
        <v>ТЭ.52.26640583.0004</v>
      </c>
      <c r="O116" s="981"/>
      <c r="P116" s="977"/>
      <c r="Q116" s="977"/>
      <c r="R116" s="981"/>
      <c r="T116" s="640" t="b" cm="1">
        <f t="array" aca="1" ref="T116" ca="1">T115</f>
        <v>0</v>
      </c>
      <c r="X116" s="1311"/>
      <c r="Z116" s="1311"/>
      <c r="AB116" s="521" t="str">
        <f>AB114&amp;".2"</f>
        <v>14.2</v>
      </c>
      <c r="AC116" s="488" t="s">
        <v>1741</v>
      </c>
      <c r="AD116" s="248" t="s">
        <v>805</v>
      </c>
      <c r="AE116" s="484">
        <f ca="1">AE114-AE115</f>
        <v>0</v>
      </c>
      <c r="AF116" s="484">
        <f ca="1">AF114-AF115</f>
        <v>55422.085865108675</v>
      </c>
      <c r="AG116" s="484">
        <f ca="1">AG114-AG115</f>
        <v>25446.182695623997</v>
      </c>
      <c r="AH116" s="246">
        <f ca="1">AG116-AF116</f>
        <v>-29975.903169484678</v>
      </c>
      <c r="AI116" s="484">
        <f t="shared" ref="AI116:BC116" ca="1" si="57">AI114-AI115</f>
        <v>11162.722427950615</v>
      </c>
      <c r="AJ116" s="484">
        <f t="shared" ca="1" si="57"/>
        <v>65845.637093271769</v>
      </c>
      <c r="AK116" s="484">
        <f t="shared" ca="1" si="57"/>
        <v>25583.212116530205</v>
      </c>
      <c r="AL116" s="484">
        <f t="shared" ca="1" si="57"/>
        <v>25327.379995364903</v>
      </c>
      <c r="AM116" s="484">
        <f t="shared" ca="1" si="57"/>
        <v>25074.106195411256</v>
      </c>
      <c r="AN116" s="484">
        <f t="shared" ca="1" si="57"/>
        <v>24823.365133457144</v>
      </c>
      <c r="AO116" s="484">
        <f t="shared" ca="1" si="57"/>
        <v>24575.131482122571</v>
      </c>
      <c r="AP116" s="484">
        <f t="shared" ca="1" si="57"/>
        <v>24329.380167301344</v>
      </c>
      <c r="AQ116" s="484">
        <f t="shared" ca="1" si="57"/>
        <v>24086.086365628329</v>
      </c>
      <c r="AR116" s="484">
        <f t="shared" ca="1" si="57"/>
        <v>23845.225501972047</v>
      </c>
      <c r="AS116" s="484">
        <f t="shared" ca="1" si="57"/>
        <v>23606.773246952325</v>
      </c>
      <c r="AT116" s="484">
        <f t="shared" ca="1" si="57"/>
        <v>11038.568596433348</v>
      </c>
      <c r="AU116" s="484">
        <f t="shared" ca="1" si="57"/>
        <v>10928.182910469015</v>
      </c>
      <c r="AV116" s="484">
        <f t="shared" ca="1" si="57"/>
        <v>10818.901081364325</v>
      </c>
      <c r="AW116" s="484">
        <f t="shared" ca="1" si="57"/>
        <v>10710.712070550682</v>
      </c>
      <c r="AX116" s="484">
        <f t="shared" ca="1" si="57"/>
        <v>10603.604949845176</v>
      </c>
      <c r="AY116" s="484">
        <f t="shared" ca="1" si="57"/>
        <v>10497.568900346723</v>
      </c>
      <c r="AZ116" s="484">
        <f t="shared" ca="1" si="57"/>
        <v>10392.593211343255</v>
      </c>
      <c r="BA116" s="484">
        <f t="shared" ca="1" si="57"/>
        <v>10288.667279229823</v>
      </c>
      <c r="BB116" s="484">
        <f t="shared" ca="1" si="57"/>
        <v>10185.780606437525</v>
      </c>
      <c r="BC116" s="518">
        <f t="shared" ca="1" si="57"/>
        <v>10083.92280037315</v>
      </c>
      <c r="BD116" s="246">
        <f ca="1">IF(AI116=0,0,(AT116-AI116)/AI116*100)</f>
        <v>-1.1122182094790392</v>
      </c>
      <c r="BE116" s="246">
        <f t="shared" ca="1" si="55"/>
        <v>-0.99999999999999467</v>
      </c>
      <c r="BF116" s="246">
        <f t="shared" ca="1" si="55"/>
        <v>-0.99999999999999567</v>
      </c>
      <c r="BG116" s="246">
        <f t="shared" ca="1" si="55"/>
        <v>-0.99999999999999867</v>
      </c>
      <c r="BH116" s="246">
        <f t="shared" ca="1" si="55"/>
        <v>-0.99999999999999722</v>
      </c>
      <c r="BI116" s="246">
        <f t="shared" ca="1" si="55"/>
        <v>-1.0000000000000069</v>
      </c>
      <c r="BJ116" s="246">
        <f t="shared" ca="1" si="55"/>
        <v>-1.0000000000000053</v>
      </c>
      <c r="BK116" s="246">
        <f t="shared" ca="1" si="55"/>
        <v>-0.99999999999999745</v>
      </c>
      <c r="BL116" s="246">
        <f t="shared" ca="1" si="55"/>
        <v>-0.99999999999999534</v>
      </c>
      <c r="BM116" s="246">
        <f t="shared" ca="1" si="55"/>
        <v>-1.0000000000000058</v>
      </c>
      <c r="BN116" s="25"/>
      <c r="BO116" s="25"/>
      <c r="BP116" s="25"/>
      <c r="BS116" s="939" t="s">
        <v>1743</v>
      </c>
      <c r="BX116" s="966" t="str" cm="1">
        <f t="array" aca="1" ref="BX116" ca="1">D116&amp;"::"&amp;IF(N116&lt;&gt;"",N116,"Неопределено")&amp;"::"&amp;IF(M116&lt;&gt;"",M116,"Неопределено")&amp;"::"&amp;IF(O116&lt;&gt;"",O116,"Неопределено")&amp;"::"&amp;IF(P116&lt;&gt;"",P116,"Неопределено")&amp;"::"&amp;IF(Q116&lt;&gt;"",Q116,"Неопределено")&amp;"::"&amp;IF(R116&lt;&gt;"",R116,"Неопределено")</f>
        <v>M11582::ТЭ.52.26640583.0004::Неопределено::Неопределено::Неопределено::Неопределено::Неопределено</v>
      </c>
    </row>
    <row r="117" spans="3:76" ht="14.25" customHeight="1" x14ac:dyDescent="0.15">
      <c r="C117" s="992" t="s">
        <v>1744</v>
      </c>
      <c r="D117" s="960" t="s">
        <v>1745</v>
      </c>
      <c r="E117" s="630">
        <v>15</v>
      </c>
      <c r="F117" s="725" t="str" cm="1">
        <f t="array" aca="1" ref="F117" ca="1">OFFSET(G117,-1,-1)</f>
        <v>1</v>
      </c>
      <c r="M117" s="976"/>
      <c r="N117" s="976" t="str" cm="1">
        <f t="array" aca="1" ref="N117" ca="1">OFFSET(M117,-1,1)</f>
        <v>ТЭ.52.26640583.0004</v>
      </c>
      <c r="O117" s="977"/>
      <c r="P117" s="977"/>
      <c r="Q117" s="977"/>
      <c r="R117" s="977"/>
      <c r="T117" s="640" t="b" cm="1">
        <f t="array" aca="1" ref="T117" ca="1">T114</f>
        <v>1</v>
      </c>
      <c r="X117" s="1311"/>
      <c r="Z117" s="1311"/>
      <c r="AB117" s="253" t="s">
        <v>1746</v>
      </c>
      <c r="AC117" s="249" t="s">
        <v>1747</v>
      </c>
      <c r="AD117" s="254" t="s">
        <v>592</v>
      </c>
      <c r="AE117" s="1116">
        <f ca="1">IF($K82="передача тепловой энергии",SUMIFS('Баланс Тр'!AE$27:AE$57,'Баланс Тр'!$F$27:$F$57,$F117,'Баланс Тр'!$AB$27:$AB$57,"3"),SUMIFS('Баланс Пр'!AE$27:AE$301,'Баланс Пр'!$F$27:$F$301,$F117,'Баланс Пр'!$AB$27:$AB$301,"9.1"))</f>
        <v>0</v>
      </c>
      <c r="AF117" s="485"/>
      <c r="AG117" s="485"/>
      <c r="AH117" s="485"/>
      <c r="AI117" s="1116">
        <f ca="1">IF($K82="передача тепловой энергии",SUMIFS('Баланс Тр'!AH$27:AH$57,'Баланс Тр'!$F$27:$F$57,$F117,'Баланс Тр'!$AB$27:$AB$57,"3"),SUMIFS('Баланс Пр'!AH$27:AH$301,'Баланс Пр'!$F$27:$F$301,$F117,'Баланс Пр'!$AB$27:$AB$301,"9.1"))</f>
        <v>0</v>
      </c>
      <c r="AJ117" s="247">
        <f ca="1">IF($K82="передача тепловой энергии",SUMIFS('Баланс Тр'!AI$27:AI$57,'Баланс Тр'!$F$27:$F$57,$F117,'Баланс Тр'!$AB$27:$AB$57,"3"),SUMIFS('Баланс Пр'!AI$27:AI$301,'Баланс Пр'!$F$27:$F$301,$F117,'Баланс Пр'!$AB$27:$AB$301,"9.1"))</f>
        <v>28888.067000000003</v>
      </c>
      <c r="AK117" s="1117">
        <f ca="1">IF($K82="передача тепловой энергии",SUMIFS('Баланс Тр'!AJ$27:AJ$57,'Баланс Тр'!$F$27:$F$57,$F117,'Баланс Тр'!$AB$27:$AB$57,"3"),SUMIFS('Баланс Пр'!AJ$27:AJ$301,'Баланс Пр'!$F$27:$F$301,$F117,'Баланс Пр'!$AB$27:$AB$301,"9.1"))</f>
        <v>0</v>
      </c>
      <c r="AL117" s="1117">
        <f ca="1">IF($K82="передача тепловой энергии",SUMIFS('Баланс Тр'!AK$27:AK$57,'Баланс Тр'!$F$27:$F$57,$F117,'Баланс Тр'!$AB$27:$AB$57,"3"),SUMIFS('Баланс Пр'!AK$27:AK$301,'Баланс Пр'!$F$27:$F$301,$F117,'Баланс Пр'!$AB$27:$AB$301,"9.1"))</f>
        <v>0</v>
      </c>
      <c r="AM117" s="1116">
        <f ca="1">IF($K82="передача тепловой энергии",SUMIFS('Баланс Тр'!AL$27:AL$57,'Баланс Тр'!$F$27:$F$57,$F117,'Баланс Тр'!$AB$27:$AB$57,"3"),SUMIFS('Баланс Пр'!AL$27:AL$301,'Баланс Пр'!$F$27:$F$301,$F117,'Баланс Пр'!$AB$27:$AB$301,"9.1"))</f>
        <v>0</v>
      </c>
      <c r="AN117" s="1116">
        <f ca="1">IF($K82="передача тепловой энергии",SUMIFS('Баланс Тр'!AM$27:AM$57,'Баланс Тр'!$F$27:$F$57,$F117,'Баланс Тр'!$AB$27:$AB$57,"3"),SUMIFS('Баланс Пр'!AM$27:AM$301,'Баланс Пр'!$F$27:$F$301,$F117,'Баланс Пр'!$AB$27:$AB$301,"9.1"))</f>
        <v>0</v>
      </c>
      <c r="AO117" s="1116">
        <f ca="1">IF($K82="передача тепловой энергии",SUMIFS('Баланс Тр'!AN$27:AN$57,'Баланс Тр'!$F$27:$F$57,$F117,'Баланс Тр'!$AB$27:$AB$57,"3"),SUMIFS('Баланс Пр'!AN$27:AN$301,'Баланс Пр'!$F$27:$F$301,$F117,'Баланс Пр'!$AB$27:$AB$301,"9.1"))</f>
        <v>0</v>
      </c>
      <c r="AP117" s="1116">
        <f ca="1">IF($K82="передача тепловой энергии",SUMIFS('Баланс Тр'!AO$27:AO$57,'Баланс Тр'!$F$27:$F$57,$F117,'Баланс Тр'!$AB$27:$AB$57,"3"),SUMIFS('Баланс Пр'!AO$27:AO$301,'Баланс Пр'!$F$27:$F$301,$F117,'Баланс Пр'!$AB$27:$AB$301,"9.1"))</f>
        <v>0</v>
      </c>
      <c r="AQ117" s="1116">
        <f ca="1">IF($K82="передача тепловой энергии",SUMIFS('Баланс Тр'!AP$27:AP$57,'Баланс Тр'!$F$27:$F$57,$F117,'Баланс Тр'!$AB$27:$AB$57,"3"),SUMIFS('Баланс Пр'!AP$27:AP$301,'Баланс Пр'!$F$27:$F$301,$F117,'Баланс Пр'!$AB$27:$AB$301,"9.1"))</f>
        <v>0</v>
      </c>
      <c r="AR117" s="1116">
        <f ca="1">IF($K82="передача тепловой энергии",SUMIFS('Баланс Тр'!AQ$27:AQ$57,'Баланс Тр'!$F$27:$F$57,$F117,'Баланс Тр'!$AB$27:$AB$57,"3"),SUMIFS('Баланс Пр'!AQ$27:AQ$301,'Баланс Пр'!$F$27:$F$301,$F117,'Баланс Пр'!$AB$27:$AB$301,"9.1"))</f>
        <v>0</v>
      </c>
      <c r="AS117" s="1116">
        <f ca="1">IF($K82="передача тепловой энергии",SUMIFS('Баланс Тр'!AR$27:AR$57,'Баланс Тр'!$F$27:$F$57,$F117,'Баланс Тр'!$AB$27:$AB$57,"3"),SUMIFS('Баланс Пр'!AR$27:AR$301,'Баланс Пр'!$F$27:$F$301,$F117,'Баланс Пр'!$AB$27:$AB$301,"9.1"))</f>
        <v>0</v>
      </c>
      <c r="AT117" s="247">
        <f ca="1">IF($K82="передача тепловой энергии",SUMIFS('Баланс Тр'!AS$27:AS$57,'Баланс Тр'!$F$27:$F$57,$F117,'Баланс Тр'!$AB$27:$AB$57,"3"),SUMIFS('Баланс Пр'!AS$27:AS$301,'Баланс Пр'!$F$27:$F$301,$F117,'Баланс Пр'!$AB$27:$AB$301,"9.1"))</f>
        <v>0</v>
      </c>
      <c r="AU117" s="1117">
        <f ca="1">IF($K82="передача тепловой энергии",SUMIFS('Баланс Тр'!AT$27:AT$57,'Баланс Тр'!$F$27:$F$57,$F117,'Баланс Тр'!$AB$27:$AB$57,"3"),SUMIFS('Баланс Пр'!AT$27:AT$301,'Баланс Пр'!$F$27:$F$301,$F117,'Баланс Пр'!$AB$27:$AB$301,"9.1"))</f>
        <v>0</v>
      </c>
      <c r="AV117" s="1117">
        <f ca="1">IF($K82="передача тепловой энергии",SUMIFS('Баланс Тр'!AU$27:AU$57,'Баланс Тр'!$F$27:$F$57,$F117,'Баланс Тр'!$AB$27:$AB$57,"3"),SUMIFS('Баланс Пр'!AU$27:AU$301,'Баланс Пр'!$F$27:$F$301,$F117,'Баланс Пр'!$AB$27:$AB$301,"9.1"))</f>
        <v>0</v>
      </c>
      <c r="AW117" s="1116">
        <f ca="1">IF($K82="передача тепловой энергии",SUMIFS('Баланс Тр'!AV$27:AV$57,'Баланс Тр'!$F$27:$F$57,$F117,'Баланс Тр'!$AB$27:$AB$57,"3"),SUMIFS('Баланс Пр'!AV$27:AV$301,'Баланс Пр'!$F$27:$F$301,$F117,'Баланс Пр'!$AB$27:$AB$301,"9.1"))</f>
        <v>0</v>
      </c>
      <c r="AX117" s="1116">
        <f ca="1">IF($K82="передача тепловой энергии",SUMIFS('Баланс Тр'!AW$27:AW$57,'Баланс Тр'!$F$27:$F$57,$F117,'Баланс Тр'!$AB$27:$AB$57,"3"),SUMIFS('Баланс Пр'!AW$27:AW$301,'Баланс Пр'!$F$27:$F$301,$F117,'Баланс Пр'!$AB$27:$AB$301,"9.1"))</f>
        <v>0</v>
      </c>
      <c r="AY117" s="1116">
        <f ca="1">IF($K82="передача тепловой энергии",SUMIFS('Баланс Тр'!AX$27:AX$57,'Баланс Тр'!$F$27:$F$57,$F117,'Баланс Тр'!$AB$27:$AB$57,"3"),SUMIFS('Баланс Пр'!AX$27:AX$301,'Баланс Пр'!$F$27:$F$301,$F117,'Баланс Пр'!$AB$27:$AB$301,"9.1"))</f>
        <v>0</v>
      </c>
      <c r="AZ117" s="1116">
        <f ca="1">IF($K82="передача тепловой энергии",SUMIFS('Баланс Тр'!AY$27:AY$57,'Баланс Тр'!$F$27:$F$57,$F117,'Баланс Тр'!$AB$27:$AB$57,"3"),SUMIFS('Баланс Пр'!AY$27:AY$301,'Баланс Пр'!$F$27:$F$301,$F117,'Баланс Пр'!$AB$27:$AB$301,"9.1"))</f>
        <v>0</v>
      </c>
      <c r="BA117" s="1116">
        <f ca="1">IF($K82="передача тепловой энергии",SUMIFS('Баланс Тр'!AZ$27:AZ$57,'Баланс Тр'!$F$27:$F$57,$F117,'Баланс Тр'!$AB$27:$AB$57,"3"),SUMIFS('Баланс Пр'!AZ$27:AZ$301,'Баланс Пр'!$F$27:$F$301,$F117,'Баланс Пр'!$AB$27:$AB$301,"9.1"))</f>
        <v>0</v>
      </c>
      <c r="BB117" s="1116">
        <f ca="1">IF($K82="передача тепловой энергии",SUMIFS('Баланс Тр'!BA$27:BA$57,'Баланс Тр'!$F$27:$F$57,$F117,'Баланс Тр'!$AB$27:$AB$57,"3"),SUMIFS('Баланс Пр'!BA$27:BA$301,'Баланс Пр'!$F$27:$F$301,$F117,'Баланс Пр'!$AB$27:$AB$301,"9.1"))</f>
        <v>0</v>
      </c>
      <c r="BC117" s="1116">
        <f ca="1">IF($K82="передача тепловой энергии",SUMIFS('Баланс Тр'!BB$27:BB$57,'Баланс Тр'!$F$27:$F$57,$F117,'Баланс Тр'!$AB$27:$AB$57,"3"),SUMIFS('Баланс Пр'!BB$27:BB$301,'Баланс Пр'!$F$27:$F$301,$F117,'Баланс Пр'!$AB$27:$AB$301,"9.1"))</f>
        <v>0</v>
      </c>
      <c r="BD117" s="524"/>
      <c r="BE117" s="524"/>
      <c r="BF117" s="524"/>
      <c r="BG117" s="524"/>
      <c r="BH117" s="524"/>
      <c r="BI117" s="524"/>
      <c r="BJ117" s="524"/>
      <c r="BK117" s="524"/>
      <c r="BL117" s="524"/>
      <c r="BM117" s="524"/>
      <c r="BN117" s="1083"/>
      <c r="BO117" s="1083"/>
      <c r="BP117" s="1083"/>
      <c r="BS117" s="939" t="s">
        <v>1748</v>
      </c>
      <c r="BX117" s="966" t="str" cm="1">
        <f t="array" aca="1" ref="BX117" ca="1">D117&amp;"::"&amp;IF(N117&lt;&gt;"",N117,"Неопределено")&amp;"::"&amp;IF(M117&lt;&gt;"",M117,"Неопределено")&amp;"::"&amp;IF(O117&lt;&gt;"",O117,"Неопределено")&amp;"::"&amp;IF(P117&lt;&gt;"",P117,"Неопределено")&amp;"::"&amp;IF(Q117&lt;&gt;"",Q117,"Неопределено")&amp;"::"&amp;IF(R117&lt;&gt;"",R117,"Неопределено")</f>
        <v>M10502::ТЭ.52.26640583.0004::Неопределено::Неопределено::Неопределено::Неопределено::Неопределено</v>
      </c>
    </row>
    <row r="118" spans="3:76" ht="14.25" customHeight="1" x14ac:dyDescent="0.15">
      <c r="C118" s="992" t="s">
        <v>1749</v>
      </c>
      <c r="D118" s="960" t="s">
        <v>1750</v>
      </c>
      <c r="E118" s="630">
        <v>15</v>
      </c>
      <c r="F118" s="725" t="str" cm="1">
        <f t="array" aca="1" ref="F118" ca="1">OFFSET(G118,-1,-1)</f>
        <v>1</v>
      </c>
      <c r="G118" s="141" t="s">
        <v>1751</v>
      </c>
      <c r="M118" s="976"/>
      <c r="N118" s="976" t="str" cm="1">
        <f t="array" aca="1" ref="N118" ca="1">OFFSET(M118,-1,1)</f>
        <v>ТЭ.52.26640583.0004</v>
      </c>
      <c r="O118" s="977" t="s">
        <v>1752</v>
      </c>
      <c r="P118" s="977"/>
      <c r="Q118" s="977"/>
      <c r="R118" s="977"/>
      <c r="T118" s="640" t="b" cm="1">
        <f t="array" aca="1" ref="T118" ca="1">T117</f>
        <v>1</v>
      </c>
      <c r="X118" s="1311"/>
      <c r="Z118" s="1311"/>
      <c r="AB118" s="521" t="str">
        <f>AB117&amp;".1"</f>
        <v>15.1</v>
      </c>
      <c r="AC118" s="226" t="s">
        <v>1753</v>
      </c>
      <c r="AD118" s="248" t="s">
        <v>592</v>
      </c>
      <c r="AE118" s="1157"/>
      <c r="AF118" s="485"/>
      <c r="AG118" s="485"/>
      <c r="AH118" s="485"/>
      <c r="AI118" s="1157"/>
      <c r="AJ118" s="486">
        <v>16529.596000000001</v>
      </c>
      <c r="AK118" s="1158"/>
      <c r="AL118" s="1158"/>
      <c r="AM118" s="1157"/>
      <c r="AN118" s="1157"/>
      <c r="AO118" s="1157"/>
      <c r="AP118" s="1157"/>
      <c r="AQ118" s="1157"/>
      <c r="AR118" s="1157"/>
      <c r="AS118" s="1157"/>
      <c r="AT118" s="486"/>
      <c r="AU118" s="1158"/>
      <c r="AV118" s="1158"/>
      <c r="AW118" s="1157"/>
      <c r="AX118" s="1157"/>
      <c r="AY118" s="1157"/>
      <c r="AZ118" s="1157"/>
      <c r="BA118" s="1157"/>
      <c r="BB118" s="1157"/>
      <c r="BC118" s="1157"/>
      <c r="BD118" s="300"/>
      <c r="BE118" s="300"/>
      <c r="BF118" s="300"/>
      <c r="BG118" s="300"/>
      <c r="BH118" s="300"/>
      <c r="BI118" s="300"/>
      <c r="BJ118" s="300"/>
      <c r="BK118" s="300"/>
      <c r="BL118" s="300"/>
      <c r="BM118" s="300"/>
      <c r="BN118" s="1083"/>
      <c r="BO118" s="1083"/>
      <c r="BP118" s="1083"/>
      <c r="BS118" s="939" t="s">
        <v>1754</v>
      </c>
      <c r="BX118" s="966" t="str" cm="1">
        <f t="array" aca="1" ref="BX118" ca="1">D118&amp;"::"&amp;IF(N118&lt;&gt;"",N118,"Неопределено")&amp;"::"&amp;IF(M118&lt;&gt;"",M118,"Неопределено")&amp;"::"&amp;IF(O118&lt;&gt;"",O118,"Неопределено")&amp;"::"&amp;IF(P118&lt;&gt;"",P118,"Неопределено")&amp;"::"&amp;IF(Q118&lt;&gt;"",Q118,"Неопределено")&amp;"::"&amp;IF(R118&lt;&gt;"",R118,"Неопределено")</f>
        <v>M10670::ТЭ.52.26640583.0004::Неопределено::8.0.3.::Неопределено::Неопределено::Неопределено</v>
      </c>
    </row>
    <row r="119" spans="3:76" ht="14.25" customHeight="1" x14ac:dyDescent="0.15">
      <c r="C119" s="992" t="s">
        <v>1755</v>
      </c>
      <c r="D119" s="960" t="s">
        <v>1756</v>
      </c>
      <c r="E119" s="630">
        <v>15</v>
      </c>
      <c r="F119" s="725" t="str" cm="1">
        <f t="array" aca="1" ref="F119" ca="1">OFFSET(G119,-1,-1)</f>
        <v>1</v>
      </c>
      <c r="G119" s="141" t="s">
        <v>1757</v>
      </c>
      <c r="M119" s="976"/>
      <c r="N119" s="976" t="str" cm="1">
        <f t="array" aca="1" ref="N119" ca="1">OFFSET(M119,-1,1)</f>
        <v>ТЭ.52.26640583.0004</v>
      </c>
      <c r="O119" s="977" t="s">
        <v>1752</v>
      </c>
      <c r="P119" s="977"/>
      <c r="Q119" s="977"/>
      <c r="R119" s="977"/>
      <c r="T119" s="640" t="b" cm="1">
        <f t="array" aca="1" ref="T119" ca="1">T118</f>
        <v>1</v>
      </c>
      <c r="X119" s="1311"/>
      <c r="Z119" s="1311"/>
      <c r="AB119" s="521" t="str">
        <f>AB117&amp;".2"</f>
        <v>15.2</v>
      </c>
      <c r="AC119" s="226" t="s">
        <v>1758</v>
      </c>
      <c r="AD119" s="248" t="s">
        <v>895</v>
      </c>
      <c r="AE119" s="1157"/>
      <c r="AF119" s="485"/>
      <c r="AG119" s="485"/>
      <c r="AH119" s="485"/>
      <c r="AI119" s="1157">
        <f ca="1">MIN(AE121,AI123)</f>
        <v>0</v>
      </c>
      <c r="AJ119" s="486">
        <v>2904.64</v>
      </c>
      <c r="AK119" s="1158">
        <f t="shared" ref="AK119:AS119" ca="1" si="58">MIN(AJ121,AK123)</f>
        <v>0</v>
      </c>
      <c r="AL119" s="1158">
        <f t="shared" ca="1" si="58"/>
        <v>0</v>
      </c>
      <c r="AM119" s="1157">
        <f t="shared" ca="1" si="58"/>
        <v>0</v>
      </c>
      <c r="AN119" s="1157">
        <f t="shared" ca="1" si="58"/>
        <v>0</v>
      </c>
      <c r="AO119" s="1157">
        <f t="shared" ca="1" si="58"/>
        <v>0</v>
      </c>
      <c r="AP119" s="1157">
        <f t="shared" ca="1" si="58"/>
        <v>0</v>
      </c>
      <c r="AQ119" s="1157">
        <f t="shared" ca="1" si="58"/>
        <v>0</v>
      </c>
      <c r="AR119" s="1157">
        <f t="shared" ca="1" si="58"/>
        <v>0</v>
      </c>
      <c r="AS119" s="1157">
        <f t="shared" ca="1" si="58"/>
        <v>0</v>
      </c>
      <c r="AT119" s="486">
        <f ca="1">MIN(AI121,AT123)</f>
        <v>0</v>
      </c>
      <c r="AU119" s="1158">
        <f t="shared" ref="AU119:BC119" ca="1" si="59">MIN(AT121,AU123)</f>
        <v>0</v>
      </c>
      <c r="AV119" s="1158">
        <f t="shared" ca="1" si="59"/>
        <v>0</v>
      </c>
      <c r="AW119" s="1157">
        <f t="shared" ca="1" si="59"/>
        <v>0</v>
      </c>
      <c r="AX119" s="1157">
        <f t="shared" ca="1" si="59"/>
        <v>0</v>
      </c>
      <c r="AY119" s="1157">
        <f t="shared" ca="1" si="59"/>
        <v>0</v>
      </c>
      <c r="AZ119" s="1157">
        <f t="shared" ca="1" si="59"/>
        <v>0</v>
      </c>
      <c r="BA119" s="1157">
        <f t="shared" ca="1" si="59"/>
        <v>0</v>
      </c>
      <c r="BB119" s="1157">
        <f t="shared" ca="1" si="59"/>
        <v>0</v>
      </c>
      <c r="BC119" s="1157">
        <f t="shared" ca="1" si="59"/>
        <v>0</v>
      </c>
      <c r="BD119" s="300"/>
      <c r="BE119" s="300"/>
      <c r="BF119" s="300"/>
      <c r="BG119" s="300"/>
      <c r="BH119" s="300"/>
      <c r="BI119" s="300"/>
      <c r="BJ119" s="300"/>
      <c r="BK119" s="300"/>
      <c r="BL119" s="300"/>
      <c r="BM119" s="300"/>
      <c r="BN119" s="1083"/>
      <c r="BO119" s="1083"/>
      <c r="BP119" s="1083"/>
      <c r="BS119" s="939" t="s">
        <v>1759</v>
      </c>
      <c r="BX119" s="966" t="str" cm="1">
        <f t="array" aca="1" ref="BX119" ca="1">D119&amp;"::"&amp;IF(N119&lt;&gt;"",N119,"Неопределено")&amp;"::"&amp;IF(M119&lt;&gt;"",M119,"Неопределено")&amp;"::"&amp;IF(O119&lt;&gt;"",O119,"Неопределено")&amp;"::"&amp;IF(P119&lt;&gt;"",P119,"Неопределено")&amp;"::"&amp;IF(Q119&lt;&gt;"",Q119,"Неопределено")&amp;"::"&amp;IF(R119&lt;&gt;"",R119,"Неопределено")</f>
        <v>M10546::ТЭ.52.26640583.0004::Неопределено::8.0.3.::Неопределено::Неопределено::Неопределено</v>
      </c>
    </row>
    <row r="120" spans="3:76" ht="14.25" customHeight="1" x14ac:dyDescent="0.15">
      <c r="C120" s="992" t="s">
        <v>1749</v>
      </c>
      <c r="D120" s="960" t="s">
        <v>1750</v>
      </c>
      <c r="E120" s="630">
        <v>15</v>
      </c>
      <c r="F120" s="725" t="str" cm="1">
        <f t="array" aca="1" ref="F120" ca="1">OFFSET(G120,-1,-1)</f>
        <v>1</v>
      </c>
      <c r="G120" s="141" t="s">
        <v>1760</v>
      </c>
      <c r="M120" s="976"/>
      <c r="N120" s="976" t="str" cm="1">
        <f t="array" aca="1" ref="N120" ca="1">OFFSET(M120,-1,1)</f>
        <v>ТЭ.52.26640583.0004</v>
      </c>
      <c r="O120" s="977" t="s">
        <v>1761</v>
      </c>
      <c r="P120" s="977"/>
      <c r="Q120" s="977"/>
      <c r="R120" s="977"/>
      <c r="T120" s="640" t="b" cm="1">
        <f t="array" aca="1" ref="T120" ca="1">T119</f>
        <v>1</v>
      </c>
      <c r="X120" s="1311"/>
      <c r="Z120" s="1311"/>
      <c r="AB120" s="521" t="str">
        <f>AB117&amp;".3"</f>
        <v>15.3</v>
      </c>
      <c r="AC120" s="226" t="s">
        <v>1762</v>
      </c>
      <c r="AD120" s="248" t="s">
        <v>592</v>
      </c>
      <c r="AE120" s="484">
        <f ca="1">AE117-AE118</f>
        <v>0</v>
      </c>
      <c r="AF120" s="485"/>
      <c r="AG120" s="485"/>
      <c r="AH120" s="485"/>
      <c r="AI120" s="484">
        <f t="shared" ref="AI120:BC120" ca="1" si="60">AI117-AI118</f>
        <v>0</v>
      </c>
      <c r="AJ120" s="484">
        <f ca="1">AJ117-AJ118</f>
        <v>12358.471000000001</v>
      </c>
      <c r="AK120" s="484">
        <f t="shared" ca="1" si="60"/>
        <v>0</v>
      </c>
      <c r="AL120" s="484">
        <f t="shared" ca="1" si="60"/>
        <v>0</v>
      </c>
      <c r="AM120" s="484">
        <f t="shared" ca="1" si="60"/>
        <v>0</v>
      </c>
      <c r="AN120" s="484">
        <f t="shared" ca="1" si="60"/>
        <v>0</v>
      </c>
      <c r="AO120" s="484">
        <f t="shared" ca="1" si="60"/>
        <v>0</v>
      </c>
      <c r="AP120" s="484">
        <f t="shared" ca="1" si="60"/>
        <v>0</v>
      </c>
      <c r="AQ120" s="484">
        <f t="shared" ca="1" si="60"/>
        <v>0</v>
      </c>
      <c r="AR120" s="484">
        <f t="shared" ca="1" si="60"/>
        <v>0</v>
      </c>
      <c r="AS120" s="484">
        <f t="shared" ca="1" si="60"/>
        <v>0</v>
      </c>
      <c r="AT120" s="484">
        <f t="shared" ca="1" si="60"/>
        <v>0</v>
      </c>
      <c r="AU120" s="484">
        <f t="shared" ca="1" si="60"/>
        <v>0</v>
      </c>
      <c r="AV120" s="484">
        <f t="shared" ca="1" si="60"/>
        <v>0</v>
      </c>
      <c r="AW120" s="484">
        <f t="shared" ca="1" si="60"/>
        <v>0</v>
      </c>
      <c r="AX120" s="484">
        <f t="shared" ca="1" si="60"/>
        <v>0</v>
      </c>
      <c r="AY120" s="484">
        <f t="shared" ca="1" si="60"/>
        <v>0</v>
      </c>
      <c r="AZ120" s="484">
        <f t="shared" ca="1" si="60"/>
        <v>0</v>
      </c>
      <c r="BA120" s="484">
        <f t="shared" ca="1" si="60"/>
        <v>0</v>
      </c>
      <c r="BB120" s="484">
        <f t="shared" ca="1" si="60"/>
        <v>0</v>
      </c>
      <c r="BC120" s="484">
        <f t="shared" ca="1" si="60"/>
        <v>0</v>
      </c>
      <c r="BD120" s="300"/>
      <c r="BE120" s="300"/>
      <c r="BF120" s="300"/>
      <c r="BG120" s="300"/>
      <c r="BH120" s="300"/>
      <c r="BI120" s="300"/>
      <c r="BJ120" s="300"/>
      <c r="BK120" s="300"/>
      <c r="BL120" s="300"/>
      <c r="BM120" s="300"/>
      <c r="BN120" s="1083"/>
      <c r="BO120" s="1083"/>
      <c r="BP120" s="1083"/>
      <c r="BS120" s="939" t="s">
        <v>1763</v>
      </c>
      <c r="BX120" s="966" t="str" cm="1">
        <f t="array" aca="1" ref="BX120" ca="1">D120&amp;"::"&amp;IF(N120&lt;&gt;"",N120,"Неопределено")&amp;"::"&amp;IF(M120&lt;&gt;"",M120,"Неопределено")&amp;"::"&amp;IF(O120&lt;&gt;"",O120,"Неопределено")&amp;"::"&amp;IF(P120&lt;&gt;"",P120,"Неопределено")&amp;"::"&amp;IF(Q120&lt;&gt;"",Q120,"Неопределено")&amp;"::"&amp;IF(R120&lt;&gt;"",R120,"Неопределено")</f>
        <v>M10670::ТЭ.52.26640583.0004::Неопределено::8.0.5.::Неопределено::Неопределено::Неопределено</v>
      </c>
    </row>
    <row r="121" spans="3:76" ht="14.25" customHeight="1" x14ac:dyDescent="0.15">
      <c r="C121" s="992" t="s">
        <v>1755</v>
      </c>
      <c r="D121" s="960" t="s">
        <v>1756</v>
      </c>
      <c r="E121" s="630">
        <v>15</v>
      </c>
      <c r="F121" s="725" t="str" cm="1">
        <f t="array" aca="1" ref="F121" ca="1">OFFSET(G121,-1,-1)</f>
        <v>1</v>
      </c>
      <c r="G121" s="141" t="s">
        <v>1764</v>
      </c>
      <c r="M121" s="976"/>
      <c r="N121" s="976" t="str" cm="1">
        <f t="array" aca="1" ref="N121" ca="1">OFFSET(M121,-1,1)</f>
        <v>ТЭ.52.26640583.0004</v>
      </c>
      <c r="O121" s="977" t="s">
        <v>1761</v>
      </c>
      <c r="P121" s="977"/>
      <c r="Q121" s="977"/>
      <c r="R121" s="977"/>
      <c r="T121" s="640" t="b" cm="1">
        <f t="array" aca="1" ref="T121" ca="1">T120</f>
        <v>1</v>
      </c>
      <c r="X121" s="1311"/>
      <c r="Z121" s="1311"/>
      <c r="AB121" s="521" t="str">
        <f>AB117&amp;".4"</f>
        <v>15.4</v>
      </c>
      <c r="AC121" s="226" t="s">
        <v>1765</v>
      </c>
      <c r="AD121" s="248" t="s">
        <v>895</v>
      </c>
      <c r="AE121" s="1157"/>
      <c r="AF121" s="485"/>
      <c r="AG121" s="485"/>
      <c r="AH121" s="485"/>
      <c r="AI121" s="1157"/>
      <c r="AJ121" s="486">
        <f t="shared" ref="AJ121:BC121" ca="1" si="61">IFERROR((AJ114*1000-AJ118*AJ119)/AJ120,0)</f>
        <v>4662.2239928358658</v>
      </c>
      <c r="AK121" s="1158">
        <f t="shared" ca="1" si="61"/>
        <v>0</v>
      </c>
      <c r="AL121" s="1158">
        <f t="shared" ca="1" si="61"/>
        <v>0</v>
      </c>
      <c r="AM121" s="1157">
        <f t="shared" ca="1" si="61"/>
        <v>0</v>
      </c>
      <c r="AN121" s="1157">
        <f t="shared" ca="1" si="61"/>
        <v>0</v>
      </c>
      <c r="AO121" s="1157">
        <f t="shared" ca="1" si="61"/>
        <v>0</v>
      </c>
      <c r="AP121" s="1157">
        <f t="shared" ca="1" si="61"/>
        <v>0</v>
      </c>
      <c r="AQ121" s="1157">
        <f t="shared" ca="1" si="61"/>
        <v>0</v>
      </c>
      <c r="AR121" s="1157">
        <f t="shared" ca="1" si="61"/>
        <v>0</v>
      </c>
      <c r="AS121" s="1157">
        <f t="shared" ca="1" si="61"/>
        <v>0</v>
      </c>
      <c r="AT121" s="486">
        <f t="shared" ca="1" si="61"/>
        <v>0</v>
      </c>
      <c r="AU121" s="1158">
        <f t="shared" ca="1" si="61"/>
        <v>0</v>
      </c>
      <c r="AV121" s="1158">
        <f t="shared" ca="1" si="61"/>
        <v>0</v>
      </c>
      <c r="AW121" s="1157">
        <f t="shared" ca="1" si="61"/>
        <v>0</v>
      </c>
      <c r="AX121" s="1157">
        <f t="shared" ca="1" si="61"/>
        <v>0</v>
      </c>
      <c r="AY121" s="1157">
        <f t="shared" ca="1" si="61"/>
        <v>0</v>
      </c>
      <c r="AZ121" s="1157">
        <f t="shared" ca="1" si="61"/>
        <v>0</v>
      </c>
      <c r="BA121" s="1157">
        <f t="shared" ca="1" si="61"/>
        <v>0</v>
      </c>
      <c r="BB121" s="1157">
        <f t="shared" ca="1" si="61"/>
        <v>0</v>
      </c>
      <c r="BC121" s="1157">
        <f t="shared" ca="1" si="61"/>
        <v>0</v>
      </c>
      <c r="BD121" s="300"/>
      <c r="BE121" s="300"/>
      <c r="BF121" s="300"/>
      <c r="BG121" s="300"/>
      <c r="BH121" s="300"/>
      <c r="BI121" s="300"/>
      <c r="BJ121" s="300"/>
      <c r="BK121" s="300"/>
      <c r="BL121" s="300"/>
      <c r="BM121" s="300"/>
      <c r="BN121" s="1083"/>
      <c r="BO121" s="1083"/>
      <c r="BP121" s="1083"/>
      <c r="BS121" s="939" t="s">
        <v>1766</v>
      </c>
      <c r="BX121" s="966" t="str" cm="1">
        <f t="array" aca="1" ref="BX121" ca="1">D121&amp;"::"&amp;IF(N121&lt;&gt;"",N121,"Неопределено")&amp;"::"&amp;IF(M121&lt;&gt;"",M121,"Неопределено")&amp;"::"&amp;IF(O121&lt;&gt;"",O121,"Неопределено")&amp;"::"&amp;IF(P121&lt;&gt;"",P121,"Неопределено")&amp;"::"&amp;IF(Q121&lt;&gt;"",Q121,"Неопределено")&amp;"::"&amp;IF(R121&lt;&gt;"",R121,"Неопределено")</f>
        <v>M10546::ТЭ.52.26640583.0004::Неопределено::8.0.5.::Неопределено::Неопределено::Неопределено</v>
      </c>
    </row>
    <row r="122" spans="3:76" ht="14.25" customHeight="1" x14ac:dyDescent="0.15">
      <c r="C122" s="992" t="s">
        <v>1767</v>
      </c>
      <c r="D122" s="960" t="s">
        <v>1768</v>
      </c>
      <c r="E122" s="630">
        <v>15</v>
      </c>
      <c r="F122" s="725" t="str" cm="1">
        <f t="array" aca="1" ref="F122" ca="1">OFFSET(G122,-1,-1)</f>
        <v>1</v>
      </c>
      <c r="M122" s="976"/>
      <c r="N122" s="976" t="str" cm="1">
        <f t="array" aca="1" ref="N122" ca="1">OFFSET(M122,-1,1)</f>
        <v>ТЭ.52.26640583.0004</v>
      </c>
      <c r="O122" s="977"/>
      <c r="P122" s="977"/>
      <c r="Q122" s="977"/>
      <c r="R122" s="977"/>
      <c r="T122" s="640" t="b" cm="1">
        <f t="array" aca="1" ref="T122" ca="1">T121</f>
        <v>1</v>
      </c>
      <c r="X122" s="1311"/>
      <c r="Z122" s="1311"/>
      <c r="AB122" s="521" t="str">
        <f>AB117&amp;".5"</f>
        <v>15.5</v>
      </c>
      <c r="AC122" s="251" t="s">
        <v>1769</v>
      </c>
      <c r="AD122" s="248" t="s">
        <v>491</v>
      </c>
      <c r="AE122" s="523">
        <f>IFERROR(AE121/AE119,0)</f>
        <v>0</v>
      </c>
      <c r="AF122" s="485"/>
      <c r="AG122" s="485"/>
      <c r="AH122" s="485"/>
      <c r="AI122" s="523">
        <f t="shared" ref="AI122:BC122" ca="1" si="62">IFERROR(AI121/AI119,0)</f>
        <v>0</v>
      </c>
      <c r="AJ122" s="523">
        <f ca="1">IFERROR(AJ121/AJ119,0)</f>
        <v>1.6050952933361333</v>
      </c>
      <c r="AK122" s="523">
        <f t="shared" ca="1" si="62"/>
        <v>0</v>
      </c>
      <c r="AL122" s="523">
        <f t="shared" ca="1" si="62"/>
        <v>0</v>
      </c>
      <c r="AM122" s="523">
        <f t="shared" ca="1" si="62"/>
        <v>0</v>
      </c>
      <c r="AN122" s="523">
        <f t="shared" ca="1" si="62"/>
        <v>0</v>
      </c>
      <c r="AO122" s="523">
        <f t="shared" ca="1" si="62"/>
        <v>0</v>
      </c>
      <c r="AP122" s="523">
        <f t="shared" ca="1" si="62"/>
        <v>0</v>
      </c>
      <c r="AQ122" s="523">
        <f t="shared" ca="1" si="62"/>
        <v>0</v>
      </c>
      <c r="AR122" s="523">
        <f t="shared" ca="1" si="62"/>
        <v>0</v>
      </c>
      <c r="AS122" s="523">
        <f t="shared" ca="1" si="62"/>
        <v>0</v>
      </c>
      <c r="AT122" s="523">
        <f t="shared" ca="1" si="62"/>
        <v>0</v>
      </c>
      <c r="AU122" s="523">
        <f t="shared" ca="1" si="62"/>
        <v>0</v>
      </c>
      <c r="AV122" s="523">
        <f t="shared" ca="1" si="62"/>
        <v>0</v>
      </c>
      <c r="AW122" s="523">
        <f t="shared" ca="1" si="62"/>
        <v>0</v>
      </c>
      <c r="AX122" s="523">
        <f t="shared" ca="1" si="62"/>
        <v>0</v>
      </c>
      <c r="AY122" s="523">
        <f t="shared" ca="1" si="62"/>
        <v>0</v>
      </c>
      <c r="AZ122" s="523">
        <f t="shared" ca="1" si="62"/>
        <v>0</v>
      </c>
      <c r="BA122" s="523">
        <f t="shared" ca="1" si="62"/>
        <v>0</v>
      </c>
      <c r="BB122" s="523">
        <f t="shared" ca="1" si="62"/>
        <v>0</v>
      </c>
      <c r="BC122" s="523">
        <f t="shared" ca="1" si="62"/>
        <v>0</v>
      </c>
      <c r="BD122" s="300"/>
      <c r="BE122" s="300"/>
      <c r="BF122" s="300"/>
      <c r="BG122" s="300"/>
      <c r="BH122" s="300"/>
      <c r="BI122" s="300"/>
      <c r="BJ122" s="300"/>
      <c r="BK122" s="300"/>
      <c r="BL122" s="300"/>
      <c r="BM122" s="300"/>
      <c r="BN122" s="1083"/>
      <c r="BO122" s="1083"/>
      <c r="BP122" s="1083"/>
      <c r="BS122" s="939" t="s">
        <v>1770</v>
      </c>
      <c r="BX122" s="966" t="str" cm="1">
        <f t="array" aca="1" ref="BX122" ca="1">D122&amp;"::"&amp;IF(N122&lt;&gt;"",N122,"Неопределено")&amp;"::"&amp;IF(M122&lt;&gt;"",M122,"Неопределено")&amp;"::"&amp;IF(O122&lt;&gt;"",O122,"Неопределено")&amp;"::"&amp;IF(P122&lt;&gt;"",P122,"Неопределено")&amp;"::"&amp;IF(Q122&lt;&gt;"",Q122,"Неопределено")&amp;"::"&amp;IF(R122&lt;&gt;"",R122,"Неопределено")</f>
        <v>M11244::ТЭ.52.26640583.0004::Неопределено::Неопределено::Неопределено::Неопределено::Неопределено</v>
      </c>
    </row>
    <row r="123" spans="3:76" ht="14.25" customHeight="1" x14ac:dyDescent="0.15">
      <c r="C123" s="992" t="s">
        <v>1771</v>
      </c>
      <c r="D123" s="960" t="s">
        <v>1772</v>
      </c>
      <c r="E123" s="630">
        <v>15</v>
      </c>
      <c r="F123" s="725" t="str" cm="1">
        <f t="array" aca="1" ref="F123" ca="1">OFFSET(G123,-1,-1)</f>
        <v>1</v>
      </c>
      <c r="M123" s="976"/>
      <c r="N123" s="976" t="str" cm="1">
        <f t="array" aca="1" ref="N123" ca="1">OFFSET(M123,-1,1)</f>
        <v>ТЭ.52.26640583.0004</v>
      </c>
      <c r="O123" s="977"/>
      <c r="P123" s="977"/>
      <c r="Q123" s="977"/>
      <c r="R123" s="977"/>
      <c r="T123" s="640" t="b" cm="1">
        <f t="array" aca="1" ref="T123" ca="1">T122</f>
        <v>1</v>
      </c>
      <c r="X123" s="1311"/>
      <c r="Z123" s="1311"/>
      <c r="AB123" s="521" t="str">
        <f>AB117&amp;".6"</f>
        <v>15.6</v>
      </c>
      <c r="AC123" s="251" t="s">
        <v>1773</v>
      </c>
      <c r="AD123" s="248" t="s">
        <v>895</v>
      </c>
      <c r="AE123" s="484">
        <f ca="1">IFERROR(AE114*1000/AE117,0)</f>
        <v>0</v>
      </c>
      <c r="AF123" s="485"/>
      <c r="AG123" s="485"/>
      <c r="AH123" s="485"/>
      <c r="AI123" s="484">
        <f t="shared" ref="AI123:BC123" ca="1" si="63">IFERROR(AI114*1000/AI117,0)</f>
        <v>0</v>
      </c>
      <c r="AJ123" s="484">
        <f t="shared" ca="1" si="63"/>
        <v>3656.5439195501126</v>
      </c>
      <c r="AK123" s="484">
        <f t="shared" ca="1" si="63"/>
        <v>0</v>
      </c>
      <c r="AL123" s="484">
        <f t="shared" ca="1" si="63"/>
        <v>0</v>
      </c>
      <c r="AM123" s="484">
        <f t="shared" ca="1" si="63"/>
        <v>0</v>
      </c>
      <c r="AN123" s="484">
        <f t="shared" ca="1" si="63"/>
        <v>0</v>
      </c>
      <c r="AO123" s="484">
        <f t="shared" ca="1" si="63"/>
        <v>0</v>
      </c>
      <c r="AP123" s="484">
        <f t="shared" ca="1" si="63"/>
        <v>0</v>
      </c>
      <c r="AQ123" s="484">
        <f t="shared" ca="1" si="63"/>
        <v>0</v>
      </c>
      <c r="AR123" s="484">
        <f t="shared" ca="1" si="63"/>
        <v>0</v>
      </c>
      <c r="AS123" s="484">
        <f t="shared" ca="1" si="63"/>
        <v>0</v>
      </c>
      <c r="AT123" s="484">
        <f t="shared" ca="1" si="63"/>
        <v>0</v>
      </c>
      <c r="AU123" s="484">
        <f t="shared" ca="1" si="63"/>
        <v>0</v>
      </c>
      <c r="AV123" s="484">
        <f t="shared" ca="1" si="63"/>
        <v>0</v>
      </c>
      <c r="AW123" s="484">
        <f t="shared" ca="1" si="63"/>
        <v>0</v>
      </c>
      <c r="AX123" s="484">
        <f t="shared" ca="1" si="63"/>
        <v>0</v>
      </c>
      <c r="AY123" s="484">
        <f t="shared" ca="1" si="63"/>
        <v>0</v>
      </c>
      <c r="AZ123" s="484">
        <f t="shared" ca="1" si="63"/>
        <v>0</v>
      </c>
      <c r="BA123" s="484">
        <f t="shared" ca="1" si="63"/>
        <v>0</v>
      </c>
      <c r="BB123" s="484">
        <f t="shared" ca="1" si="63"/>
        <v>0</v>
      </c>
      <c r="BC123" s="484">
        <f t="shared" ca="1" si="63"/>
        <v>0</v>
      </c>
      <c r="BD123" s="300"/>
      <c r="BE123" s="300"/>
      <c r="BF123" s="300"/>
      <c r="BG123" s="300"/>
      <c r="BH123" s="300"/>
      <c r="BI123" s="300"/>
      <c r="BJ123" s="300"/>
      <c r="BK123" s="300"/>
      <c r="BL123" s="300"/>
      <c r="BM123" s="300"/>
      <c r="BN123" s="1083"/>
      <c r="BO123" s="1083"/>
      <c r="BP123" s="1083"/>
      <c r="BS123" s="939" t="s">
        <v>1774</v>
      </c>
      <c r="BX123" s="966" t="str" cm="1">
        <f t="array" aca="1" ref="BX123" ca="1">D123&amp;"::"&amp;IF(N123&lt;&gt;"",N123,"Неопределено")&amp;"::"&amp;IF(M123&lt;&gt;"",M123,"Неопределено")&amp;"::"&amp;IF(O123&lt;&gt;"",O123,"Неопределено")&amp;"::"&amp;IF(P123&lt;&gt;"",P123,"Неопределено")&amp;"::"&amp;IF(Q123&lt;&gt;"",Q123,"Неопределено")&amp;"::"&amp;IF(R123&lt;&gt;"",R123,"Неопределено")</f>
        <v>M10552::ТЭ.52.26640583.0004::Неопределено::Неопределено::Неопределено::Неопределено::Неопределено</v>
      </c>
    </row>
    <row r="124" spans="3:76" ht="14.25" hidden="1" customHeight="1" x14ac:dyDescent="0.15">
      <c r="C124" s="992" t="s">
        <v>1775</v>
      </c>
      <c r="D124" s="960" t="s">
        <v>1776</v>
      </c>
      <c r="E124" s="630">
        <v>15</v>
      </c>
      <c r="F124" s="725" t="str" cm="1">
        <f t="array" aca="1" ref="F124" ca="1">OFFSET(G124,-1,-1)</f>
        <v>1</v>
      </c>
      <c r="L124" s="141" t="s">
        <v>1738</v>
      </c>
      <c r="M124" s="976"/>
      <c r="N124" s="976" t="str" cm="1">
        <f t="array" aca="1" ref="N124" ca="1">OFFSET(M124,-1,1)</f>
        <v>ТЭ.52.26640583.0004</v>
      </c>
      <c r="O124" s="977"/>
      <c r="P124" s="977"/>
      <c r="Q124" s="977"/>
      <c r="R124" s="977"/>
      <c r="T124" s="640" t="b" cm="1">
        <f t="array" aca="1" ref="T124" ca="1">T115</f>
        <v>0</v>
      </c>
      <c r="X124" s="1311"/>
      <c r="Z124" s="1311"/>
      <c r="AB124" s="253" t="s">
        <v>1777</v>
      </c>
      <c r="AC124" s="701" t="s">
        <v>1778</v>
      </c>
      <c r="AD124" s="525" t="s">
        <v>690</v>
      </c>
      <c r="AE124" s="246">
        <f ca="1">SUMIFS('Баланс Пр'!AE$27:AE$301,'Баланс Пр'!$F$27:$F$301,$F124,'Баланс Пр'!$AB$27:$AB$301,"10")</f>
        <v>0</v>
      </c>
      <c r="AF124" s="485"/>
      <c r="AG124" s="485"/>
      <c r="AH124" s="485"/>
      <c r="AI124" s="246">
        <f ca="1">SUMIFS('Баланс Пр'!AH$27:AH$301,'Баланс Пр'!$F$27:$F$301,$F124,'Баланс Пр'!$AB$27:$AB$301,"10")</f>
        <v>0</v>
      </c>
      <c r="AJ124" s="246">
        <f ca="1">SUMIFS('Баланс Пр'!AI$27:AI$301,'Баланс Пр'!$F$27:$F$301,$F124,'Баланс Пр'!$AB$27:$AB$301,"10")</f>
        <v>0</v>
      </c>
      <c r="AK124" s="246">
        <f ca="1">SUMIFS('Баланс Пр'!AJ$27:AJ$301,'Баланс Пр'!$F$27:$F$301,$F124,'Баланс Пр'!$AB$27:$AB$301,"10")</f>
        <v>0</v>
      </c>
      <c r="AL124" s="246">
        <f ca="1">SUMIFS('Баланс Пр'!AK$27:AK$301,'Баланс Пр'!$F$27:$F$301,$F124,'Баланс Пр'!$AB$27:$AB$301,"10")</f>
        <v>0</v>
      </c>
      <c r="AM124" s="246">
        <f ca="1">SUMIFS('Баланс Пр'!AL$27:AL$301,'Баланс Пр'!$F$27:$F$301,$F124,'Баланс Пр'!$AB$27:$AB$301,"10")</f>
        <v>0</v>
      </c>
      <c r="AN124" s="246">
        <f ca="1">SUMIFS('Баланс Пр'!AM$27:AM$301,'Баланс Пр'!$F$27:$F$301,$F124,'Баланс Пр'!$AB$27:$AB$301,"10")</f>
        <v>0</v>
      </c>
      <c r="AO124" s="246">
        <f ca="1">SUMIFS('Баланс Пр'!AN$27:AN$301,'Баланс Пр'!$F$27:$F$301,$F124,'Баланс Пр'!$AB$27:$AB$301,"10")</f>
        <v>0</v>
      </c>
      <c r="AP124" s="246">
        <f ca="1">SUMIFS('Баланс Пр'!AO$27:AO$301,'Баланс Пр'!$F$27:$F$301,$F124,'Баланс Пр'!$AB$27:$AB$301,"10")</f>
        <v>0</v>
      </c>
      <c r="AQ124" s="246">
        <f ca="1">SUMIFS('Баланс Пр'!AP$27:AP$301,'Баланс Пр'!$F$27:$F$301,$F124,'Баланс Пр'!$AB$27:$AB$301,"10")</f>
        <v>0</v>
      </c>
      <c r="AR124" s="246">
        <f ca="1">SUMIFS('Баланс Пр'!AQ$27:AQ$301,'Баланс Пр'!$F$27:$F$301,$F124,'Баланс Пр'!$AB$27:$AB$301,"10")</f>
        <v>0</v>
      </c>
      <c r="AS124" s="246">
        <f ca="1">SUMIFS('Баланс Пр'!AR$27:AR$301,'Баланс Пр'!$F$27:$F$301,$F124,'Баланс Пр'!$AB$27:$AB$301,"10")</f>
        <v>0</v>
      </c>
      <c r="AT124" s="246">
        <f ca="1">SUMIFS('Баланс Пр'!AS$27:AS$301,'Баланс Пр'!$F$27:$F$301,$F124,'Баланс Пр'!$AB$27:$AB$301,"10")</f>
        <v>0</v>
      </c>
      <c r="AU124" s="246">
        <f ca="1">SUMIFS('Баланс Пр'!AT$27:AT$301,'Баланс Пр'!$F$27:$F$301,$F124,'Баланс Пр'!$AB$27:$AB$301,"10")</f>
        <v>0</v>
      </c>
      <c r="AV124" s="246">
        <f ca="1">SUMIFS('Баланс Пр'!AU$27:AU$301,'Баланс Пр'!$F$27:$F$301,$F124,'Баланс Пр'!$AB$27:$AB$301,"10")</f>
        <v>0</v>
      </c>
      <c r="AW124" s="246">
        <f ca="1">SUMIFS('Баланс Пр'!AV$27:AV$301,'Баланс Пр'!$F$27:$F$301,$F124,'Баланс Пр'!$AB$27:$AB$301,"10")</f>
        <v>0</v>
      </c>
      <c r="AX124" s="246">
        <f ca="1">SUMIFS('Баланс Пр'!AW$27:AW$301,'Баланс Пр'!$F$27:$F$301,$F124,'Баланс Пр'!$AB$27:$AB$301,"10")</f>
        <v>0</v>
      </c>
      <c r="AY124" s="246">
        <f ca="1">SUMIFS('Баланс Пр'!AX$27:AX$301,'Баланс Пр'!$F$27:$F$301,$F124,'Баланс Пр'!$AB$27:$AB$301,"10")</f>
        <v>0</v>
      </c>
      <c r="AZ124" s="246">
        <f ca="1">SUMIFS('Баланс Пр'!AY$27:AY$301,'Баланс Пр'!$F$27:$F$301,$F124,'Баланс Пр'!$AB$27:$AB$301,"10")</f>
        <v>0</v>
      </c>
      <c r="BA124" s="246">
        <f ca="1">SUMIFS('Баланс Пр'!AZ$27:AZ$301,'Баланс Пр'!$F$27:$F$301,$F124,'Баланс Пр'!$AB$27:$AB$301,"10")</f>
        <v>0</v>
      </c>
      <c r="BB124" s="246">
        <f ca="1">SUMIFS('Баланс Пр'!BA$27:BA$301,'Баланс Пр'!$F$27:$F$301,$F124,'Баланс Пр'!$AB$27:$AB$301,"10")</f>
        <v>0</v>
      </c>
      <c r="BC124" s="246">
        <f ca="1">SUMIFS('Баланс Пр'!BB$27:BB$301,'Баланс Пр'!$F$27:$F$301,$F124,'Баланс Пр'!$AB$27:$AB$301,"10")</f>
        <v>0</v>
      </c>
      <c r="BD124" s="300"/>
      <c r="BE124" s="300"/>
      <c r="BF124" s="300"/>
      <c r="BG124" s="300"/>
      <c r="BH124" s="300"/>
      <c r="BI124" s="300"/>
      <c r="BJ124" s="300"/>
      <c r="BK124" s="300"/>
      <c r="BL124" s="300"/>
      <c r="BM124" s="300"/>
      <c r="BN124" s="25"/>
      <c r="BO124" s="25"/>
      <c r="BP124" s="25"/>
      <c r="BS124" s="939" t="s">
        <v>691</v>
      </c>
      <c r="BX124" s="966" t="str" cm="1">
        <f t="array" aca="1" ref="BX124" ca="1">D124&amp;"::"&amp;IF(N124&lt;&gt;"",N124,"Неопределено")&amp;"::"&amp;IF(M124&lt;&gt;"",M124,"Неопределено")&amp;"::"&amp;IF(O124&lt;&gt;"",O124,"Неопределено")&amp;"::"&amp;IF(P124&lt;&gt;"",P124,"Неопределено")&amp;"::"&amp;IF(Q124&lt;&gt;"",Q124,"Неопределено")&amp;"::"&amp;IF(R124&lt;&gt;"",R124,"Неопределено")</f>
        <v>M10476::ТЭ.52.26640583.0004::Неопределено::Неопределено::Неопределено::Неопределено::Неопределено</v>
      </c>
    </row>
    <row r="125" spans="3:76" ht="14.25" hidden="1" customHeight="1" x14ac:dyDescent="0.15">
      <c r="C125" s="992" t="s">
        <v>1775</v>
      </c>
      <c r="D125" s="960" t="s">
        <v>1776</v>
      </c>
      <c r="E125" s="630">
        <v>15</v>
      </c>
      <c r="F125" s="725" t="str" cm="1">
        <f t="array" aca="1" ref="F125" ca="1">OFFSET(G125,-1,-1)</f>
        <v>1</v>
      </c>
      <c r="G125" s="141" t="s">
        <v>1779</v>
      </c>
      <c r="L125" s="141" t="s">
        <v>1738</v>
      </c>
      <c r="M125" s="976"/>
      <c r="N125" s="976" t="str" cm="1">
        <f t="array" aca="1" ref="N125" ca="1">OFFSET(M125,-1,1)</f>
        <v>ТЭ.52.26640583.0004</v>
      </c>
      <c r="O125" s="977" t="s">
        <v>1752</v>
      </c>
      <c r="P125" s="977"/>
      <c r="Q125" s="977"/>
      <c r="R125" s="977"/>
      <c r="T125" s="640" t="b" cm="1">
        <f t="array" aca="1" ref="T125" ca="1">T124</f>
        <v>0</v>
      </c>
      <c r="X125" s="1311"/>
      <c r="Z125" s="1311"/>
      <c r="AB125" s="521" t="str">
        <f>AB124&amp;".1"</f>
        <v>16.1</v>
      </c>
      <c r="AC125" s="565" t="s">
        <v>1780</v>
      </c>
      <c r="AD125" s="491" t="s">
        <v>690</v>
      </c>
      <c r="AE125" s="76" cm="1">
        <f t="array" aca="1" ref="AE125" ca="1">AE124</f>
        <v>0</v>
      </c>
      <c r="AF125" s="485"/>
      <c r="AG125" s="485"/>
      <c r="AH125" s="485"/>
      <c r="AI125" s="76" cm="1">
        <f t="array" aca="1" ref="AI125" ca="1">AI124</f>
        <v>0</v>
      </c>
      <c r="AJ125" s="486" cm="1">
        <f t="array" aca="1" ref="AJ125" ca="1">AJ124</f>
        <v>0</v>
      </c>
      <c r="AK125" s="1158" cm="1">
        <f t="array" aca="1" ref="AK125" ca="1">AK124</f>
        <v>0</v>
      </c>
      <c r="AL125" s="1158" cm="1">
        <f t="array" aca="1" ref="AL125" ca="1">AL124</f>
        <v>0</v>
      </c>
      <c r="AM125" s="76" cm="1">
        <f t="array" aca="1" ref="AM125" ca="1">AM124</f>
        <v>0</v>
      </c>
      <c r="AN125" s="76" cm="1">
        <f t="array" aca="1" ref="AN125" ca="1">AN124</f>
        <v>0</v>
      </c>
      <c r="AO125" s="76" cm="1">
        <f t="array" aca="1" ref="AO125" ca="1">AO124</f>
        <v>0</v>
      </c>
      <c r="AP125" s="76" cm="1">
        <f t="array" aca="1" ref="AP125" ca="1">AP124</f>
        <v>0</v>
      </c>
      <c r="AQ125" s="76" cm="1">
        <f t="array" aca="1" ref="AQ125" ca="1">AQ124</f>
        <v>0</v>
      </c>
      <c r="AR125" s="76" cm="1">
        <f t="array" aca="1" ref="AR125" ca="1">AR124</f>
        <v>0</v>
      </c>
      <c r="AS125" s="76" cm="1">
        <f t="array" aca="1" ref="AS125" ca="1">AS124</f>
        <v>0</v>
      </c>
      <c r="AT125" s="486" cm="1">
        <f t="array" aca="1" ref="AT125" ca="1">AT124</f>
        <v>0</v>
      </c>
      <c r="AU125" s="1158" cm="1">
        <f t="array" aca="1" ref="AU125" ca="1">AU124</f>
        <v>0</v>
      </c>
      <c r="AV125" s="1158" cm="1">
        <f t="array" aca="1" ref="AV125" ca="1">AV124</f>
        <v>0</v>
      </c>
      <c r="AW125" s="76" cm="1">
        <f t="array" aca="1" ref="AW125" ca="1">AW124</f>
        <v>0</v>
      </c>
      <c r="AX125" s="76" cm="1">
        <f t="array" aca="1" ref="AX125" ca="1">AX124</f>
        <v>0</v>
      </c>
      <c r="AY125" s="76" cm="1">
        <f t="array" aca="1" ref="AY125" ca="1">AY124</f>
        <v>0</v>
      </c>
      <c r="AZ125" s="76" cm="1">
        <f t="array" aca="1" ref="AZ125" ca="1">AZ124</f>
        <v>0</v>
      </c>
      <c r="BA125" s="76" cm="1">
        <f t="array" aca="1" ref="BA125" ca="1">BA124</f>
        <v>0</v>
      </c>
      <c r="BB125" s="76" cm="1">
        <f t="array" aca="1" ref="BB125" ca="1">BB124</f>
        <v>0</v>
      </c>
      <c r="BC125" s="76" cm="1">
        <f t="array" aca="1" ref="BC125" ca="1">BC124</f>
        <v>0</v>
      </c>
      <c r="BD125" s="300"/>
      <c r="BE125" s="300"/>
      <c r="BF125" s="300"/>
      <c r="BG125" s="300"/>
      <c r="BH125" s="300"/>
      <c r="BI125" s="300"/>
      <c r="BJ125" s="300"/>
      <c r="BK125" s="300"/>
      <c r="BL125" s="300"/>
      <c r="BM125" s="300"/>
      <c r="BN125" s="25"/>
      <c r="BO125" s="25"/>
      <c r="BP125" s="25"/>
      <c r="BS125" s="939" t="s">
        <v>1781</v>
      </c>
      <c r="BX125" s="966" t="str" cm="1">
        <f t="array" aca="1" ref="BX125" ca="1">D125&amp;"::"&amp;IF(N125&lt;&gt;"",N125,"Неопределено")&amp;"::"&amp;IF(M125&lt;&gt;"",M125,"Неопределено")&amp;"::"&amp;IF(O125&lt;&gt;"",O125,"Неопределено")&amp;"::"&amp;IF(P125&lt;&gt;"",P125,"Неопределено")&amp;"::"&amp;IF(Q125&lt;&gt;"",Q125,"Неопределено")&amp;"::"&amp;IF(R125&lt;&gt;"",R125,"Неопределено")</f>
        <v>M10476::ТЭ.52.26640583.0004::Неопределено::8.0.3.::Неопределено::Неопределено::Неопределено</v>
      </c>
    </row>
    <row r="126" spans="3:76" ht="14.25" hidden="1" customHeight="1" x14ac:dyDescent="0.15">
      <c r="C126" s="992" t="s">
        <v>1775</v>
      </c>
      <c r="D126" s="960" t="s">
        <v>1776</v>
      </c>
      <c r="E126" s="630">
        <v>15</v>
      </c>
      <c r="F126" s="725" t="str" cm="1">
        <f t="array" aca="1" ref="F126" ca="1">OFFSET(G126,-1,-1)</f>
        <v>1</v>
      </c>
      <c r="G126" s="141" t="s">
        <v>1782</v>
      </c>
      <c r="L126" s="141" t="s">
        <v>1738</v>
      </c>
      <c r="M126" s="976"/>
      <c r="N126" s="976" t="str" cm="1">
        <f t="array" aca="1" ref="N126" ca="1">OFFSET(M126,-1,1)</f>
        <v>ТЭ.52.26640583.0004</v>
      </c>
      <c r="O126" s="977" t="s">
        <v>1761</v>
      </c>
      <c r="P126" s="977"/>
      <c r="Q126" s="977"/>
      <c r="R126" s="977"/>
      <c r="T126" s="640" t="b" cm="1">
        <f t="array" aca="1" ref="T126" ca="1">T125</f>
        <v>0</v>
      </c>
      <c r="X126" s="1311"/>
      <c r="Z126" s="1311"/>
      <c r="AB126" s="521" t="str">
        <f>AB124&amp;".2"</f>
        <v>16.2</v>
      </c>
      <c r="AC126" s="565" t="s">
        <v>1783</v>
      </c>
      <c r="AD126" s="491" t="s">
        <v>690</v>
      </c>
      <c r="AE126" s="76" cm="1">
        <f t="array" aca="1" ref="AE126" ca="1">AE124</f>
        <v>0</v>
      </c>
      <c r="AF126" s="485"/>
      <c r="AG126" s="485"/>
      <c r="AH126" s="485"/>
      <c r="AI126" s="76" cm="1">
        <f t="array" aca="1" ref="AI126" ca="1">AI124</f>
        <v>0</v>
      </c>
      <c r="AJ126" s="486" cm="1">
        <f t="array" aca="1" ref="AJ126" ca="1">AJ124</f>
        <v>0</v>
      </c>
      <c r="AK126" s="1158" cm="1">
        <f t="array" aca="1" ref="AK126" ca="1">AK124</f>
        <v>0</v>
      </c>
      <c r="AL126" s="1158" cm="1">
        <f t="array" aca="1" ref="AL126" ca="1">AL124</f>
        <v>0</v>
      </c>
      <c r="AM126" s="76" cm="1">
        <f t="array" aca="1" ref="AM126" ca="1">AM124</f>
        <v>0</v>
      </c>
      <c r="AN126" s="76" cm="1">
        <f t="array" aca="1" ref="AN126" ca="1">AN124</f>
        <v>0</v>
      </c>
      <c r="AO126" s="76" cm="1">
        <f t="array" aca="1" ref="AO126" ca="1">AO124</f>
        <v>0</v>
      </c>
      <c r="AP126" s="76" cm="1">
        <f t="array" aca="1" ref="AP126" ca="1">AP124</f>
        <v>0</v>
      </c>
      <c r="AQ126" s="76" cm="1">
        <f t="array" aca="1" ref="AQ126" ca="1">AQ124</f>
        <v>0</v>
      </c>
      <c r="AR126" s="76" cm="1">
        <f t="array" aca="1" ref="AR126" ca="1">AR124</f>
        <v>0</v>
      </c>
      <c r="AS126" s="76" cm="1">
        <f t="array" aca="1" ref="AS126" ca="1">AS124</f>
        <v>0</v>
      </c>
      <c r="AT126" s="486" cm="1">
        <f t="array" aca="1" ref="AT126" ca="1">AT124</f>
        <v>0</v>
      </c>
      <c r="AU126" s="1158" cm="1">
        <f t="array" aca="1" ref="AU126" ca="1">AU124</f>
        <v>0</v>
      </c>
      <c r="AV126" s="1158" cm="1">
        <f t="array" aca="1" ref="AV126" ca="1">AV124</f>
        <v>0</v>
      </c>
      <c r="AW126" s="76" cm="1">
        <f t="array" aca="1" ref="AW126" ca="1">AW124</f>
        <v>0</v>
      </c>
      <c r="AX126" s="76" cm="1">
        <f t="array" aca="1" ref="AX126" ca="1">AX124</f>
        <v>0</v>
      </c>
      <c r="AY126" s="76" cm="1">
        <f t="array" aca="1" ref="AY126" ca="1">AY124</f>
        <v>0</v>
      </c>
      <c r="AZ126" s="76" cm="1">
        <f t="array" aca="1" ref="AZ126" ca="1">AZ124</f>
        <v>0</v>
      </c>
      <c r="BA126" s="76" cm="1">
        <f t="array" aca="1" ref="BA126" ca="1">BA124</f>
        <v>0</v>
      </c>
      <c r="BB126" s="76" cm="1">
        <f t="array" aca="1" ref="BB126" ca="1">BB124</f>
        <v>0</v>
      </c>
      <c r="BC126" s="76" cm="1">
        <f t="array" aca="1" ref="BC126" ca="1">BC124</f>
        <v>0</v>
      </c>
      <c r="BD126" s="300"/>
      <c r="BE126" s="300"/>
      <c r="BF126" s="300"/>
      <c r="BG126" s="300"/>
      <c r="BH126" s="300"/>
      <c r="BI126" s="300"/>
      <c r="BJ126" s="300"/>
      <c r="BK126" s="300"/>
      <c r="BL126" s="300"/>
      <c r="BM126" s="300"/>
      <c r="BN126" s="25"/>
      <c r="BO126" s="25"/>
      <c r="BP126" s="25"/>
      <c r="BS126" s="939" t="s">
        <v>1784</v>
      </c>
      <c r="BX126" s="966" t="str" cm="1">
        <f t="array" aca="1" ref="BX126" ca="1">D126&amp;"::"&amp;IF(N126&lt;&gt;"",N126,"Неопределено")&amp;"::"&amp;IF(M126&lt;&gt;"",M126,"Неопределено")&amp;"::"&amp;IF(O126&lt;&gt;"",O126,"Неопределено")&amp;"::"&amp;IF(P126&lt;&gt;"",P126,"Неопределено")&amp;"::"&amp;IF(Q126&lt;&gt;"",Q126,"Неопределено")&amp;"::"&amp;IF(R126&lt;&gt;"",R126,"Неопределено")</f>
        <v>M10476::ТЭ.52.26640583.0004::Неопределено::8.0.5.::Неопределено::Неопределено::Неопределено</v>
      </c>
    </row>
    <row r="127" spans="3:76" ht="14.25" hidden="1" customHeight="1" x14ac:dyDescent="0.15">
      <c r="C127" s="992"/>
      <c r="D127" s="960"/>
      <c r="E127" s="630">
        <v>15</v>
      </c>
      <c r="F127" s="725" t="str" cm="1">
        <f t="array" aca="1" ref="F127" ca="1">OFFSET(G127,-1,-1)</f>
        <v>1</v>
      </c>
      <c r="L127" s="141" t="s">
        <v>1738</v>
      </c>
      <c r="M127" s="976"/>
      <c r="N127" s="976" t="str" cm="1">
        <f t="array" aca="1" ref="N127" ca="1">OFFSET(M127,-1,1)</f>
        <v>ТЭ.52.26640583.0004</v>
      </c>
      <c r="O127" s="977"/>
      <c r="P127" s="977"/>
      <c r="Q127" s="977"/>
      <c r="R127" s="977"/>
      <c r="T127" s="640" t="b" cm="1">
        <f t="array" aca="1" ref="T127" ca="1">T126</f>
        <v>0</v>
      </c>
      <c r="X127" s="1311"/>
      <c r="Z127" s="1311"/>
      <c r="AB127" s="520" t="s">
        <v>1785</v>
      </c>
      <c r="AC127" s="489" t="s">
        <v>1786</v>
      </c>
      <c r="AD127" s="490"/>
      <c r="AE127" s="485"/>
      <c r="AF127" s="485"/>
      <c r="AG127" s="485"/>
      <c r="AH127" s="485"/>
      <c r="AI127" s="485"/>
      <c r="AJ127" s="485"/>
      <c r="AK127" s="485"/>
      <c r="AL127" s="485"/>
      <c r="AM127" s="485"/>
      <c r="AN127" s="485"/>
      <c r="AO127" s="485"/>
      <c r="AP127" s="485"/>
      <c r="AQ127" s="485"/>
      <c r="AR127" s="485"/>
      <c r="AS127" s="485"/>
      <c r="AT127" s="485"/>
      <c r="AU127" s="485"/>
      <c r="AV127" s="485"/>
      <c r="AW127" s="485"/>
      <c r="AX127" s="485"/>
      <c r="AY127" s="485"/>
      <c r="AZ127" s="485"/>
      <c r="BA127" s="485"/>
      <c r="BB127" s="485"/>
      <c r="BC127" s="485"/>
      <c r="BD127" s="300"/>
      <c r="BE127" s="300"/>
      <c r="BF127" s="300"/>
      <c r="BG127" s="300"/>
      <c r="BH127" s="300"/>
      <c r="BI127" s="300"/>
      <c r="BJ127" s="300"/>
      <c r="BK127" s="300"/>
      <c r="BL127" s="300"/>
      <c r="BM127" s="300"/>
      <c r="BN127" s="25"/>
      <c r="BO127" s="25"/>
      <c r="BP127" s="25"/>
      <c r="BS127" s="939" t="s">
        <v>1787</v>
      </c>
      <c r="BX127" s="1019" t="str" cm="1">
        <f t="array" aca="1" ref="BX127" ca="1">"M11407"&amp;"::"&amp;IF(N127&lt;&gt;"",N127,"Неопределено")&amp;"::"&amp;IF(M127&lt;&gt;"",M127,"Неопределено")&amp;"::"&amp;IF(O127&lt;&gt;"",O127,"Неопределено")&amp;"::"&amp;IF(P127&lt;&gt;"",P127,"Неопределено")&amp;"::"&amp;IF(Q127&lt;&gt;"",Q127,"Неопределено")&amp;"::"&amp;IF(R127&lt;&gt;"",R127,"Неопределено")</f>
        <v>M11407::ТЭ.52.26640583.0004::Неопределено::Неопределено::Неопределено::Неопределено::Неопределено</v>
      </c>
    </row>
    <row r="128" spans="3:76" ht="14.25" hidden="1" customHeight="1" x14ac:dyDescent="0.15">
      <c r="C128" s="992" t="s">
        <v>1788</v>
      </c>
      <c r="D128" s="960" t="s">
        <v>1789</v>
      </c>
      <c r="E128" s="630">
        <v>15</v>
      </c>
      <c r="F128" s="725" t="str" cm="1">
        <f t="array" aca="1" ref="F128" ca="1">OFFSET(G128,-1,-1)</f>
        <v>1</v>
      </c>
      <c r="G128" s="141" t="s">
        <v>1790</v>
      </c>
      <c r="L128" s="141" t="s">
        <v>1738</v>
      </c>
      <c r="M128" s="976"/>
      <c r="N128" s="976" t="str" cm="1">
        <f t="array" aca="1" ref="N128" ca="1">OFFSET(M128,-1,1)</f>
        <v>ТЭ.52.26640583.0004</v>
      </c>
      <c r="O128" s="977" t="s">
        <v>1752</v>
      </c>
      <c r="P128" s="977"/>
      <c r="Q128" s="977"/>
      <c r="R128" s="977"/>
      <c r="T128" s="640" t="b" cm="1">
        <f t="array" aca="1" ref="T128" ca="1">T127</f>
        <v>0</v>
      </c>
      <c r="X128" s="1311"/>
      <c r="Z128" s="1311"/>
      <c r="AB128" s="521" t="str">
        <f>AB127&amp;".1"</f>
        <v>17.1</v>
      </c>
      <c r="AC128" s="1026" t="s">
        <v>1791</v>
      </c>
      <c r="AD128" s="415" t="s">
        <v>895</v>
      </c>
      <c r="AE128" s="76"/>
      <c r="AF128" s="485"/>
      <c r="AG128" s="485"/>
      <c r="AH128" s="485"/>
      <c r="AI128" s="76">
        <f ca="1">MIN(AE129,IFERROR(AI115*1000/AI117,0))</f>
        <v>0</v>
      </c>
      <c r="AJ128" s="486">
        <f t="shared" ref="AJ128:AS128" ca="1" si="64">MIN(AI129,IFERROR(AJ115*1000/AJ117,0))</f>
        <v>0</v>
      </c>
      <c r="AK128" s="1158">
        <f t="shared" ca="1" si="64"/>
        <v>0</v>
      </c>
      <c r="AL128" s="1158">
        <f t="shared" ca="1" si="64"/>
        <v>0</v>
      </c>
      <c r="AM128" s="76">
        <f t="shared" ca="1" si="64"/>
        <v>0</v>
      </c>
      <c r="AN128" s="76">
        <f t="shared" ca="1" si="64"/>
        <v>0</v>
      </c>
      <c r="AO128" s="76">
        <f t="shared" ca="1" si="64"/>
        <v>0</v>
      </c>
      <c r="AP128" s="76">
        <f t="shared" ca="1" si="64"/>
        <v>0</v>
      </c>
      <c r="AQ128" s="76">
        <f t="shared" ca="1" si="64"/>
        <v>0</v>
      </c>
      <c r="AR128" s="76">
        <f t="shared" ca="1" si="64"/>
        <v>0</v>
      </c>
      <c r="AS128" s="76">
        <f t="shared" ca="1" si="64"/>
        <v>0</v>
      </c>
      <c r="AT128" s="486">
        <f ca="1">MIN(AI129,IFERROR(AT115*1000/AT117,0))</f>
        <v>0</v>
      </c>
      <c r="AU128" s="1158">
        <f t="shared" ref="AU128:BC128" ca="1" si="65">MIN(AT129,IFERROR(AU115*1000/AU117,0))</f>
        <v>0</v>
      </c>
      <c r="AV128" s="1158">
        <f t="shared" ca="1" si="65"/>
        <v>0</v>
      </c>
      <c r="AW128" s="76">
        <f t="shared" ca="1" si="65"/>
        <v>0</v>
      </c>
      <c r="AX128" s="76">
        <f t="shared" ca="1" si="65"/>
        <v>0</v>
      </c>
      <c r="AY128" s="76">
        <f t="shared" ca="1" si="65"/>
        <v>0</v>
      </c>
      <c r="AZ128" s="76">
        <f t="shared" ca="1" si="65"/>
        <v>0</v>
      </c>
      <c r="BA128" s="76">
        <f t="shared" ca="1" si="65"/>
        <v>0</v>
      </c>
      <c r="BB128" s="76">
        <f t="shared" ca="1" si="65"/>
        <v>0</v>
      </c>
      <c r="BC128" s="76">
        <f t="shared" ca="1" si="65"/>
        <v>0</v>
      </c>
      <c r="BD128" s="300"/>
      <c r="BE128" s="300"/>
      <c r="BF128" s="300"/>
      <c r="BG128" s="300"/>
      <c r="BH128" s="300"/>
      <c r="BI128" s="300"/>
      <c r="BJ128" s="300"/>
      <c r="BK128" s="300"/>
      <c r="BL128" s="300"/>
      <c r="BM128" s="300"/>
      <c r="BN128" s="25"/>
      <c r="BO128" s="25"/>
      <c r="BP128" s="25"/>
      <c r="BS128" s="939" t="s">
        <v>1792</v>
      </c>
      <c r="BX128" s="966" t="str" cm="1">
        <f t="array" aca="1" ref="BX128" ca="1">D128&amp;"::"&amp;IF(N128&lt;&gt;"",N128,"Неопределено")&amp;"::"&amp;IF(M128&lt;&gt;"",M128,"Неопределено")&amp;"::"&amp;IF(O128&lt;&gt;"",O128,"Неопределено")&amp;"::"&amp;IF(P128&lt;&gt;"",P128,"Неопределено")&amp;"::"&amp;IF(Q128&lt;&gt;"",Q128,"Неопределено")&amp;"::"&amp;IF(R128&lt;&gt;"",R128,"Неопределено")</f>
        <v>M11407::ТЭ.52.26640583.0004::Неопределено::8.0.3.::Неопределено::Неопределено::Неопределено</v>
      </c>
    </row>
    <row r="129" spans="1:76" ht="14.25" hidden="1" customHeight="1" x14ac:dyDescent="0.15">
      <c r="C129" s="992" t="s">
        <v>1788</v>
      </c>
      <c r="D129" s="960" t="s">
        <v>1789</v>
      </c>
      <c r="E129" s="630">
        <v>15</v>
      </c>
      <c r="F129" s="725" t="str" cm="1">
        <f t="array" aca="1" ref="F129" ca="1">OFFSET(G129,-1,-1)</f>
        <v>1</v>
      </c>
      <c r="G129" s="141" t="s">
        <v>1793</v>
      </c>
      <c r="L129" s="141" t="s">
        <v>1738</v>
      </c>
      <c r="M129" s="976"/>
      <c r="N129" s="976" t="str" cm="1">
        <f t="array" aca="1" ref="N129" ca="1">OFFSET(M129,-1,1)</f>
        <v>ТЭ.52.26640583.0004</v>
      </c>
      <c r="O129" s="977" t="s">
        <v>1761</v>
      </c>
      <c r="P129" s="977"/>
      <c r="Q129" s="977"/>
      <c r="R129" s="977"/>
      <c r="T129" s="640" t="b" cm="1">
        <f t="array" aca="1" ref="T129" ca="1">T128</f>
        <v>0</v>
      </c>
      <c r="X129" s="1311"/>
      <c r="Z129" s="1311"/>
      <c r="AB129" s="521" t="str">
        <f>AB127&amp;".2"</f>
        <v>17.2</v>
      </c>
      <c r="AC129" s="1026" t="s">
        <v>1794</v>
      </c>
      <c r="AD129" s="415" t="s">
        <v>895</v>
      </c>
      <c r="AE129" s="484">
        <f ca="1">IFERROR((AE115*1000-AE118*AE128)/AE120,0)</f>
        <v>0</v>
      </c>
      <c r="AF129" s="485"/>
      <c r="AG129" s="485"/>
      <c r="AH129" s="485"/>
      <c r="AI129" s="484">
        <f t="shared" ref="AI129:BC129" ca="1" si="66">IFERROR((AI115*1000-AI118*AI128)/AI120,0)</f>
        <v>0</v>
      </c>
      <c r="AJ129" s="484">
        <f t="shared" ca="1" si="66"/>
        <v>3219.2371243282842</v>
      </c>
      <c r="AK129" s="484">
        <f t="shared" ca="1" si="66"/>
        <v>0</v>
      </c>
      <c r="AL129" s="484">
        <f t="shared" ca="1" si="66"/>
        <v>0</v>
      </c>
      <c r="AM129" s="484">
        <f t="shared" ca="1" si="66"/>
        <v>0</v>
      </c>
      <c r="AN129" s="484">
        <f t="shared" ca="1" si="66"/>
        <v>0</v>
      </c>
      <c r="AO129" s="484">
        <f t="shared" ca="1" si="66"/>
        <v>0</v>
      </c>
      <c r="AP129" s="484">
        <f t="shared" ca="1" si="66"/>
        <v>0</v>
      </c>
      <c r="AQ129" s="484">
        <f t="shared" ca="1" si="66"/>
        <v>0</v>
      </c>
      <c r="AR129" s="484">
        <f t="shared" ca="1" si="66"/>
        <v>0</v>
      </c>
      <c r="AS129" s="484">
        <f t="shared" ca="1" si="66"/>
        <v>0</v>
      </c>
      <c r="AT129" s="484">
        <f t="shared" ca="1" si="66"/>
        <v>0</v>
      </c>
      <c r="AU129" s="484">
        <f t="shared" ca="1" si="66"/>
        <v>0</v>
      </c>
      <c r="AV129" s="484">
        <f t="shared" ca="1" si="66"/>
        <v>0</v>
      </c>
      <c r="AW129" s="484">
        <f t="shared" ca="1" si="66"/>
        <v>0</v>
      </c>
      <c r="AX129" s="484">
        <f t="shared" ca="1" si="66"/>
        <v>0</v>
      </c>
      <c r="AY129" s="484">
        <f t="shared" ca="1" si="66"/>
        <v>0</v>
      </c>
      <c r="AZ129" s="484">
        <f t="shared" ca="1" si="66"/>
        <v>0</v>
      </c>
      <c r="BA129" s="484">
        <f t="shared" ca="1" si="66"/>
        <v>0</v>
      </c>
      <c r="BB129" s="484">
        <f t="shared" ca="1" si="66"/>
        <v>0</v>
      </c>
      <c r="BC129" s="484">
        <f t="shared" ca="1" si="66"/>
        <v>0</v>
      </c>
      <c r="BD129" s="300"/>
      <c r="BE129" s="300"/>
      <c r="BF129" s="300"/>
      <c r="BG129" s="300"/>
      <c r="BH129" s="300"/>
      <c r="BI129" s="300"/>
      <c r="BJ129" s="300"/>
      <c r="BK129" s="300"/>
      <c r="BL129" s="300"/>
      <c r="BM129" s="300"/>
      <c r="BN129" s="25"/>
      <c r="BO129" s="25"/>
      <c r="BP129" s="25"/>
      <c r="BS129" s="939" t="s">
        <v>1795</v>
      </c>
      <c r="BX129" s="966" t="str" cm="1">
        <f t="array" aca="1" ref="BX129" ca="1">D129&amp;"::"&amp;IF(N129&lt;&gt;"",N129,"Неопределено")&amp;"::"&amp;IF(M129&lt;&gt;"",M129,"Неопределено")&amp;"::"&amp;IF(O129&lt;&gt;"",O129,"Неопределено")&amp;"::"&amp;IF(P129&lt;&gt;"",P129,"Неопределено")&amp;"::"&amp;IF(Q129&lt;&gt;"",Q129,"Неопределено")&amp;"::"&amp;IF(R129&lt;&gt;"",R129,"Неопределено")</f>
        <v>M11407::ТЭ.52.26640583.0004::Неопределено::8.0.5.::Неопределено::Неопределено::Неопределено</v>
      </c>
    </row>
    <row r="130" spans="1:76" ht="14.25" hidden="1" customHeight="1" x14ac:dyDescent="0.15">
      <c r="C130" s="992" t="s">
        <v>1796</v>
      </c>
      <c r="D130" s="960" t="s">
        <v>1797</v>
      </c>
      <c r="E130" s="630">
        <v>15</v>
      </c>
      <c r="F130" s="725" t="str" cm="1">
        <f t="array" aca="1" ref="F130" ca="1">OFFSET(G130,-1,-1)</f>
        <v>1</v>
      </c>
      <c r="L130" s="141" t="s">
        <v>1738</v>
      </c>
      <c r="M130" s="976"/>
      <c r="N130" s="976" t="str" cm="1">
        <f t="array" aca="1" ref="N130" ca="1">OFFSET(M130,-1,1)</f>
        <v>ТЭ.52.26640583.0004</v>
      </c>
      <c r="O130" s="977"/>
      <c r="P130" s="977" t="s">
        <v>1798</v>
      </c>
      <c r="Q130" s="977"/>
      <c r="R130" s="977"/>
      <c r="T130" s="640" t="b" cm="1">
        <f t="array" aca="1" ref="T130" ca="1">T129</f>
        <v>0</v>
      </c>
      <c r="X130" s="1311"/>
      <c r="Z130" s="1311"/>
      <c r="AB130" s="521" t="str">
        <f>AB127&amp;".3"</f>
        <v>17.3</v>
      </c>
      <c r="AC130" s="251" t="s">
        <v>1799</v>
      </c>
      <c r="AD130" s="415" t="s">
        <v>491</v>
      </c>
      <c r="AE130" s="523">
        <f ca="1">IFERROR(AE129/AE128,0)</f>
        <v>0</v>
      </c>
      <c r="AF130" s="485"/>
      <c r="AG130" s="485"/>
      <c r="AH130" s="485"/>
      <c r="AI130" s="523">
        <f t="shared" ref="AI130:BC130" ca="1" si="67">IFERROR(AI129/AI128,0)</f>
        <v>0</v>
      </c>
      <c r="AJ130" s="523">
        <f t="shared" ca="1" si="67"/>
        <v>0</v>
      </c>
      <c r="AK130" s="523">
        <f t="shared" ca="1" si="67"/>
        <v>0</v>
      </c>
      <c r="AL130" s="523">
        <f t="shared" ca="1" si="67"/>
        <v>0</v>
      </c>
      <c r="AM130" s="523">
        <f t="shared" ca="1" si="67"/>
        <v>0</v>
      </c>
      <c r="AN130" s="523">
        <f t="shared" ca="1" si="67"/>
        <v>0</v>
      </c>
      <c r="AO130" s="523">
        <f t="shared" ca="1" si="67"/>
        <v>0</v>
      </c>
      <c r="AP130" s="523">
        <f t="shared" ca="1" si="67"/>
        <v>0</v>
      </c>
      <c r="AQ130" s="523">
        <f t="shared" ca="1" si="67"/>
        <v>0</v>
      </c>
      <c r="AR130" s="523">
        <f t="shared" ca="1" si="67"/>
        <v>0</v>
      </c>
      <c r="AS130" s="523">
        <f t="shared" ca="1" si="67"/>
        <v>0</v>
      </c>
      <c r="AT130" s="523">
        <f t="shared" ca="1" si="67"/>
        <v>0</v>
      </c>
      <c r="AU130" s="523">
        <f t="shared" ca="1" si="67"/>
        <v>0</v>
      </c>
      <c r="AV130" s="523">
        <f t="shared" ca="1" si="67"/>
        <v>0</v>
      </c>
      <c r="AW130" s="523">
        <f t="shared" ca="1" si="67"/>
        <v>0</v>
      </c>
      <c r="AX130" s="523">
        <f t="shared" ca="1" si="67"/>
        <v>0</v>
      </c>
      <c r="AY130" s="523">
        <f t="shared" ca="1" si="67"/>
        <v>0</v>
      </c>
      <c r="AZ130" s="523">
        <f t="shared" ca="1" si="67"/>
        <v>0</v>
      </c>
      <c r="BA130" s="523">
        <f t="shared" ca="1" si="67"/>
        <v>0</v>
      </c>
      <c r="BB130" s="523">
        <f t="shared" ca="1" si="67"/>
        <v>0</v>
      </c>
      <c r="BC130" s="523">
        <f t="shared" ca="1" si="67"/>
        <v>0</v>
      </c>
      <c r="BD130" s="300"/>
      <c r="BE130" s="300"/>
      <c r="BF130" s="300"/>
      <c r="BG130" s="300"/>
      <c r="BH130" s="300"/>
      <c r="BI130" s="300"/>
      <c r="BJ130" s="300"/>
      <c r="BK130" s="300"/>
      <c r="BL130" s="300"/>
      <c r="BM130" s="300"/>
      <c r="BN130" s="25"/>
      <c r="BO130" s="25"/>
      <c r="BP130" s="25"/>
      <c r="BS130" s="939" t="s">
        <v>1800</v>
      </c>
      <c r="BX130" s="966" t="str" cm="1">
        <f t="array" aca="1" ref="BX130" ca="1">D130&amp;"::"&amp;IF(N130&lt;&gt;"",N130,"Неопределено")&amp;"::"&amp;IF(M130&lt;&gt;"",M130,"Неопределено")&amp;"::"&amp;IF(O130&lt;&gt;"",O130,"Неопределено")&amp;"::"&amp;IF(P130&lt;&gt;"",P130,"Неопределено")&amp;"::"&amp;IF(Q130&lt;&gt;"",Q130,"Неопределено")&amp;"::"&amp;IF(R130&lt;&gt;"",R130,"Неопределено")</f>
        <v>M10444::ТЭ.52.26640583.0004::Неопределено::Неопределено::90.0.0.::Неопределено::Неопределено</v>
      </c>
    </row>
    <row r="131" spans="1:76" ht="31.5" hidden="1" customHeight="1" x14ac:dyDescent="0.15">
      <c r="C131" s="992"/>
      <c r="D131" s="960"/>
      <c r="E131" s="630">
        <v>33</v>
      </c>
      <c r="F131" s="725" t="str" cm="1">
        <f t="array" aca="1" ref="F131" ca="1">OFFSET(G131,-1,-1)</f>
        <v>1</v>
      </c>
      <c r="L131" s="141" t="s">
        <v>1738</v>
      </c>
      <c r="M131" s="976"/>
      <c r="N131" s="976" t="str" cm="1">
        <f t="array" aca="1" ref="N131" ca="1">OFFSET(M131,-1,1)</f>
        <v>ТЭ.52.26640583.0004</v>
      </c>
      <c r="O131" s="977"/>
      <c r="P131" s="977"/>
      <c r="Q131" s="977"/>
      <c r="R131" s="977"/>
      <c r="T131" s="640" t="b" cm="1">
        <f t="array" aca="1" ref="T131" ca="1">T130</f>
        <v>0</v>
      </c>
      <c r="X131" s="1311"/>
      <c r="Z131" s="1311"/>
      <c r="AB131" s="223" t="s">
        <v>554</v>
      </c>
      <c r="AC131" s="489" t="s">
        <v>1801</v>
      </c>
      <c r="AD131" s="490"/>
      <c r="AE131" s="485"/>
      <c r="AF131" s="485"/>
      <c r="AG131" s="485"/>
      <c r="AH131" s="485"/>
      <c r="AI131" s="485"/>
      <c r="AJ131" s="485"/>
      <c r="AK131" s="485"/>
      <c r="AL131" s="485"/>
      <c r="AM131" s="485"/>
      <c r="AN131" s="485"/>
      <c r="AO131" s="485"/>
      <c r="AP131" s="485"/>
      <c r="AQ131" s="485"/>
      <c r="AR131" s="485"/>
      <c r="AS131" s="485"/>
      <c r="AT131" s="485"/>
      <c r="AU131" s="485"/>
      <c r="AV131" s="485"/>
      <c r="AW131" s="485"/>
      <c r="AX131" s="485"/>
      <c r="AY131" s="485"/>
      <c r="AZ131" s="485"/>
      <c r="BA131" s="485"/>
      <c r="BB131" s="485"/>
      <c r="BC131" s="485"/>
      <c r="BD131" s="300"/>
      <c r="BE131" s="300"/>
      <c r="BF131" s="300"/>
      <c r="BG131" s="300"/>
      <c r="BH131" s="300"/>
      <c r="BI131" s="300"/>
      <c r="BJ131" s="300"/>
      <c r="BK131" s="300"/>
      <c r="BL131" s="300"/>
      <c r="BM131" s="300"/>
      <c r="BN131" s="25"/>
      <c r="BO131" s="25"/>
      <c r="BP131" s="25"/>
      <c r="BS131" s="939" t="s">
        <v>1802</v>
      </c>
      <c r="BX131" s="1019" t="str" cm="1">
        <f t="array" aca="1" ref="BX131" ca="1">"M11397"&amp;"::"&amp;IF(N131&lt;&gt;"",N131,"Неопределено")&amp;"::"&amp;IF(M131&lt;&gt;"",M131,"Неопределено")&amp;"::"&amp;IF(O131&lt;&gt;"",O131,"Неопределено")&amp;"::"&amp;IF(P131&lt;&gt;"",P131,"Неопределено")&amp;"::"&amp;IF(Q131&lt;&gt;"",Q131,"Неопределено")&amp;"::"&amp;IF(R131&lt;&gt;"",R131,"Неопределено")</f>
        <v>M11397::ТЭ.52.26640583.0004::Неопределено::Неопределено::Неопределено::Неопределено::Неопределено</v>
      </c>
    </row>
    <row r="132" spans="1:76" ht="31.5" hidden="1" customHeight="1" x14ac:dyDescent="0.15">
      <c r="C132" s="992" t="s">
        <v>1803</v>
      </c>
      <c r="D132" s="960" t="s">
        <v>1804</v>
      </c>
      <c r="E132" s="630">
        <v>33</v>
      </c>
      <c r="F132" s="725" t="str" cm="1">
        <f t="array" aca="1" ref="F132" ca="1">OFFSET(G132,-1,-1)</f>
        <v>1</v>
      </c>
      <c r="G132" s="141" t="s">
        <v>1805</v>
      </c>
      <c r="L132" s="141" t="s">
        <v>1738</v>
      </c>
      <c r="M132" s="976"/>
      <c r="N132" s="976" t="str" cm="1">
        <f t="array" aca="1" ref="N132" ca="1">OFFSET(M132,-1,1)</f>
        <v>ТЭ.52.26640583.0004</v>
      </c>
      <c r="O132" s="977" t="s">
        <v>1752</v>
      </c>
      <c r="P132" s="977"/>
      <c r="Q132" s="977"/>
      <c r="R132" s="977"/>
      <c r="T132" s="640" t="b" cm="1">
        <f t="array" aca="1" ref="T132" ca="1">T131</f>
        <v>0</v>
      </c>
      <c r="X132" s="1311"/>
      <c r="Z132" s="1311"/>
      <c r="AB132" s="521" t="str">
        <f>AB131&amp;".1"</f>
        <v>18.1</v>
      </c>
      <c r="AC132" s="116" t="s">
        <v>1806</v>
      </c>
      <c r="AD132" s="415" t="s">
        <v>1807</v>
      </c>
      <c r="AE132" s="50"/>
      <c r="AF132" s="300"/>
      <c r="AG132" s="300"/>
      <c r="AH132" s="300"/>
      <c r="AI132" s="76">
        <f ca="1">MIN(AE133,IFERROR(AI116/AI124/12,0))</f>
        <v>0</v>
      </c>
      <c r="AJ132" s="486">
        <f t="shared" ref="AJ132:AS132" ca="1" si="68">MIN(AI133,IFERROR(AJ116/AJ124/12,0))</f>
        <v>0</v>
      </c>
      <c r="AK132" s="1158">
        <f t="shared" ca="1" si="68"/>
        <v>0</v>
      </c>
      <c r="AL132" s="1158">
        <f t="shared" ca="1" si="68"/>
        <v>0</v>
      </c>
      <c r="AM132" s="76">
        <f t="shared" ca="1" si="68"/>
        <v>0</v>
      </c>
      <c r="AN132" s="76">
        <f t="shared" ca="1" si="68"/>
        <v>0</v>
      </c>
      <c r="AO132" s="76">
        <f t="shared" ca="1" si="68"/>
        <v>0</v>
      </c>
      <c r="AP132" s="76">
        <f t="shared" ca="1" si="68"/>
        <v>0</v>
      </c>
      <c r="AQ132" s="76">
        <f t="shared" ca="1" si="68"/>
        <v>0</v>
      </c>
      <c r="AR132" s="76">
        <f t="shared" ca="1" si="68"/>
        <v>0</v>
      </c>
      <c r="AS132" s="76">
        <f t="shared" ca="1" si="68"/>
        <v>0</v>
      </c>
      <c r="AT132" s="486">
        <f ca="1">MIN(AI133,IFERROR(AT116/AT124/12,0))</f>
        <v>0</v>
      </c>
      <c r="AU132" s="1158">
        <f t="shared" ref="AU132:BC132" ca="1" si="69">MIN(AT133,IFERROR(AU116/AU124/12,0))</f>
        <v>0</v>
      </c>
      <c r="AV132" s="1158">
        <f t="shared" ca="1" si="69"/>
        <v>0</v>
      </c>
      <c r="AW132" s="76">
        <f t="shared" ca="1" si="69"/>
        <v>0</v>
      </c>
      <c r="AX132" s="76">
        <f t="shared" ca="1" si="69"/>
        <v>0</v>
      </c>
      <c r="AY132" s="76">
        <f t="shared" ca="1" si="69"/>
        <v>0</v>
      </c>
      <c r="AZ132" s="76">
        <f t="shared" ca="1" si="69"/>
        <v>0</v>
      </c>
      <c r="BA132" s="76">
        <f t="shared" ca="1" si="69"/>
        <v>0</v>
      </c>
      <c r="BB132" s="76">
        <f t="shared" ca="1" si="69"/>
        <v>0</v>
      </c>
      <c r="BC132" s="76">
        <f t="shared" ca="1" si="69"/>
        <v>0</v>
      </c>
      <c r="BD132" s="300"/>
      <c r="BE132" s="300"/>
      <c r="BF132" s="300"/>
      <c r="BG132" s="300"/>
      <c r="BH132" s="300"/>
      <c r="BI132" s="300"/>
      <c r="BJ132" s="300"/>
      <c r="BK132" s="300"/>
      <c r="BL132" s="300"/>
      <c r="BM132" s="300"/>
      <c r="BN132" s="25"/>
      <c r="BO132" s="25"/>
      <c r="BP132" s="25"/>
      <c r="BS132" s="939" t="s">
        <v>1808</v>
      </c>
      <c r="BX132" s="966" t="str" cm="1">
        <f t="array" aca="1" ref="BX132" ca="1">D132&amp;"::"&amp;IF(N132&lt;&gt;"",N132,"Неопределено")&amp;"::"&amp;IF(M132&lt;&gt;"",M132,"Неопределено")&amp;"::"&amp;IF(O132&lt;&gt;"",O132,"Неопределено")&amp;"::"&amp;IF(P132&lt;&gt;"",P132,"Неопределено")&amp;"::"&amp;IF(Q132&lt;&gt;"",Q132,"Неопределено")&amp;"::"&amp;IF(R132&lt;&gt;"",R132,"Неопределено")</f>
        <v>M11397::ТЭ.52.26640583.0004::Неопределено::8.0.3.::Неопределено::Неопределено::Неопределено</v>
      </c>
    </row>
    <row r="133" spans="1:76" ht="31.5" hidden="1" customHeight="1" x14ac:dyDescent="0.15">
      <c r="C133" s="992" t="s">
        <v>1803</v>
      </c>
      <c r="D133" s="960" t="s">
        <v>1804</v>
      </c>
      <c r="E133" s="630">
        <v>33</v>
      </c>
      <c r="F133" s="725" t="str" cm="1">
        <f t="array" aca="1" ref="F133" ca="1">OFFSET(G133,-1,-1)</f>
        <v>1</v>
      </c>
      <c r="G133" s="141" t="s">
        <v>1809</v>
      </c>
      <c r="L133" s="141" t="s">
        <v>1738</v>
      </c>
      <c r="M133" s="976"/>
      <c r="N133" s="976" t="str" cm="1">
        <f t="array" aca="1" ref="N133" ca="1">OFFSET(M133,-1,1)</f>
        <v>ТЭ.52.26640583.0004</v>
      </c>
      <c r="O133" s="977" t="s">
        <v>1761</v>
      </c>
      <c r="P133" s="977"/>
      <c r="Q133" s="977"/>
      <c r="R133" s="977"/>
      <c r="T133" s="640" t="b" cm="1">
        <f t="array" aca="1" ref="T133" ca="1">T132</f>
        <v>0</v>
      </c>
      <c r="X133" s="1311"/>
      <c r="Z133" s="1311"/>
      <c r="AB133" s="521" t="str">
        <f>AB131&amp;".2"</f>
        <v>18.2</v>
      </c>
      <c r="AC133" s="116" t="s">
        <v>1810</v>
      </c>
      <c r="AD133" s="415" t="s">
        <v>1807</v>
      </c>
      <c r="AE133" s="246">
        <f ca="1">IFERROR((AE116-AE125*6*AE132)/AE126/6,0)</f>
        <v>0</v>
      </c>
      <c r="AF133" s="300"/>
      <c r="AG133" s="300"/>
      <c r="AH133" s="300"/>
      <c r="AI133" s="246">
        <f ca="1">IFERROR((AI116-AI125*6*AI132)/AI126/6,0)</f>
        <v>0</v>
      </c>
      <c r="AJ133" s="246">
        <f ca="1">IFERROR((AJ116-AJ125*IF(god=2026,9,6)*AJ132)/AJ126/IF(god=2026,3,6),0)</f>
        <v>0</v>
      </c>
      <c r="AK133" s="246">
        <f ca="1">IFERROR((AK116-AK125*IF(god=2025,9,6)*AK132)/AK126/IF(god=2025,3,6),0)</f>
        <v>0</v>
      </c>
      <c r="AL133" s="246">
        <f t="shared" ref="AL133:AS133" ca="1" si="70">IFERROR((AL116-AL125*6*AL132)/AL126/6,0)</f>
        <v>0</v>
      </c>
      <c r="AM133" s="246">
        <f t="shared" ca="1" si="70"/>
        <v>0</v>
      </c>
      <c r="AN133" s="246">
        <f t="shared" ca="1" si="70"/>
        <v>0</v>
      </c>
      <c r="AO133" s="246">
        <f t="shared" ca="1" si="70"/>
        <v>0</v>
      </c>
      <c r="AP133" s="246">
        <f t="shared" ca="1" si="70"/>
        <v>0</v>
      </c>
      <c r="AQ133" s="246">
        <f t="shared" ca="1" si="70"/>
        <v>0</v>
      </c>
      <c r="AR133" s="246">
        <f t="shared" ca="1" si="70"/>
        <v>0</v>
      </c>
      <c r="AS133" s="246">
        <f t="shared" ca="1" si="70"/>
        <v>0</v>
      </c>
      <c r="AT133" s="246">
        <f ca="1">IFERROR((AT116-AT125*IF(god=2026,9,6)*AT132)/AT126/IF(god=2026,3,6),0)</f>
        <v>0</v>
      </c>
      <c r="AU133" s="246">
        <f ca="1">IFERROR((AU116-AU125*IF(god=2025,9,6)*AU132)/AU126/IF(god=2025,3,6),0)</f>
        <v>0</v>
      </c>
      <c r="AV133" s="246">
        <f t="shared" ref="AV133:BC133" ca="1" si="71">IFERROR((AV116-AV125*6*AV132)/AV126/6,0)</f>
        <v>0</v>
      </c>
      <c r="AW133" s="246">
        <f t="shared" ca="1" si="71"/>
        <v>0</v>
      </c>
      <c r="AX133" s="246">
        <f t="shared" ca="1" si="71"/>
        <v>0</v>
      </c>
      <c r="AY133" s="246">
        <f t="shared" ca="1" si="71"/>
        <v>0</v>
      </c>
      <c r="AZ133" s="246">
        <f t="shared" ca="1" si="71"/>
        <v>0</v>
      </c>
      <c r="BA133" s="246">
        <f t="shared" ca="1" si="71"/>
        <v>0</v>
      </c>
      <c r="BB133" s="246">
        <f t="shared" ca="1" si="71"/>
        <v>0</v>
      </c>
      <c r="BC133" s="246">
        <f t="shared" ca="1" si="71"/>
        <v>0</v>
      </c>
      <c r="BD133" s="300"/>
      <c r="BE133" s="300"/>
      <c r="BF133" s="300"/>
      <c r="BG133" s="300"/>
      <c r="BH133" s="300"/>
      <c r="BI133" s="300"/>
      <c r="BJ133" s="300"/>
      <c r="BK133" s="300"/>
      <c r="BL133" s="300"/>
      <c r="BM133" s="300"/>
      <c r="BN133" s="25"/>
      <c r="BO133" s="25"/>
      <c r="BP133" s="25"/>
      <c r="BS133" s="939" t="s">
        <v>1811</v>
      </c>
      <c r="BX133" s="966" t="str" cm="1">
        <f t="array" aca="1" ref="BX133" ca="1">D133&amp;"::"&amp;IF(N133&lt;&gt;"",N133,"Неопределено")&amp;"::"&amp;IF(M133&lt;&gt;"",M133,"Неопределено")&amp;"::"&amp;IF(O133&lt;&gt;"",O133,"Неопределено")&amp;"::"&amp;IF(P133&lt;&gt;"",P133,"Неопределено")&amp;"::"&amp;IF(Q133&lt;&gt;"",Q133,"Неопределено")&amp;"::"&amp;IF(R133&lt;&gt;"",R133,"Неопределено")</f>
        <v>M11397::ТЭ.52.26640583.0004::Неопределено::8.0.5.::Неопределено::Неопределено::Неопределено</v>
      </c>
    </row>
    <row r="134" spans="1:76" ht="14.25" hidden="1" customHeight="1" x14ac:dyDescent="0.15">
      <c r="C134" s="992" t="s">
        <v>1796</v>
      </c>
      <c r="D134" s="960" t="s">
        <v>1797</v>
      </c>
      <c r="E134" s="630">
        <v>15</v>
      </c>
      <c r="F134" s="725" t="str" cm="1">
        <f t="array" aca="1" ref="F134" ca="1">OFFSET(G134,-1,-1)</f>
        <v>1</v>
      </c>
      <c r="L134" s="141" t="s">
        <v>1738</v>
      </c>
      <c r="M134" s="976"/>
      <c r="N134" s="976" t="str" cm="1">
        <f t="array" aca="1" ref="N134" ca="1">OFFSET(M134,-1,1)</f>
        <v>ТЭ.52.26640583.0004</v>
      </c>
      <c r="O134" s="977"/>
      <c r="P134" s="977"/>
      <c r="Q134" s="977" t="s">
        <v>1812</v>
      </c>
      <c r="R134" s="977"/>
      <c r="T134" s="640" t="b" cm="1">
        <f t="array" aca="1" ref="T134" ca="1">T133</f>
        <v>0</v>
      </c>
      <c r="X134" s="1311"/>
      <c r="Z134" s="1311"/>
      <c r="AB134" s="521" t="str">
        <f>AB131&amp;".3"</f>
        <v>18.3</v>
      </c>
      <c r="AC134" s="251" t="s">
        <v>1813</v>
      </c>
      <c r="AD134" s="562" t="s">
        <v>491</v>
      </c>
      <c r="AE134" s="820">
        <f ca="1">IFERROR(AE133/AE132,0)</f>
        <v>0</v>
      </c>
      <c r="AF134" s="300"/>
      <c r="AG134" s="300"/>
      <c r="AH134" s="821"/>
      <c r="AI134" s="523">
        <f t="shared" ref="AI134:BC134" ca="1" si="72">IFERROR(AI133/AI132,0)</f>
        <v>0</v>
      </c>
      <c r="AJ134" s="523">
        <f t="shared" ca="1" si="72"/>
        <v>0</v>
      </c>
      <c r="AK134" s="523">
        <f t="shared" ca="1" si="72"/>
        <v>0</v>
      </c>
      <c r="AL134" s="523">
        <f t="shared" ca="1" si="72"/>
        <v>0</v>
      </c>
      <c r="AM134" s="523">
        <f t="shared" ca="1" si="72"/>
        <v>0</v>
      </c>
      <c r="AN134" s="523">
        <f t="shared" ca="1" si="72"/>
        <v>0</v>
      </c>
      <c r="AO134" s="523">
        <f t="shared" ca="1" si="72"/>
        <v>0</v>
      </c>
      <c r="AP134" s="523">
        <f t="shared" ca="1" si="72"/>
        <v>0</v>
      </c>
      <c r="AQ134" s="523">
        <f t="shared" ca="1" si="72"/>
        <v>0</v>
      </c>
      <c r="AR134" s="523">
        <f t="shared" ca="1" si="72"/>
        <v>0</v>
      </c>
      <c r="AS134" s="523">
        <f t="shared" ca="1" si="72"/>
        <v>0</v>
      </c>
      <c r="AT134" s="523">
        <f t="shared" ca="1" si="72"/>
        <v>0</v>
      </c>
      <c r="AU134" s="523">
        <f t="shared" ca="1" si="72"/>
        <v>0</v>
      </c>
      <c r="AV134" s="523">
        <f t="shared" ca="1" si="72"/>
        <v>0</v>
      </c>
      <c r="AW134" s="523">
        <f t="shared" ca="1" si="72"/>
        <v>0</v>
      </c>
      <c r="AX134" s="523">
        <f t="shared" ca="1" si="72"/>
        <v>0</v>
      </c>
      <c r="AY134" s="523">
        <f t="shared" ca="1" si="72"/>
        <v>0</v>
      </c>
      <c r="AZ134" s="523">
        <f t="shared" ca="1" si="72"/>
        <v>0</v>
      </c>
      <c r="BA134" s="523">
        <f t="shared" ca="1" si="72"/>
        <v>0</v>
      </c>
      <c r="BB134" s="523">
        <f t="shared" ca="1" si="72"/>
        <v>0</v>
      </c>
      <c r="BC134" s="523">
        <f t="shared" ca="1" si="72"/>
        <v>0</v>
      </c>
      <c r="BD134" s="300"/>
      <c r="BE134" s="300"/>
      <c r="BF134" s="300"/>
      <c r="BG134" s="300"/>
      <c r="BH134" s="300"/>
      <c r="BI134" s="300"/>
      <c r="BJ134" s="300"/>
      <c r="BK134" s="300"/>
      <c r="BL134" s="300"/>
      <c r="BM134" s="300"/>
      <c r="BN134" s="25"/>
      <c r="BO134" s="25"/>
      <c r="BP134" s="25"/>
      <c r="BS134" s="939" t="s">
        <v>1814</v>
      </c>
      <c r="BX134" s="966" t="str" cm="1">
        <f t="array" aca="1" ref="BX134" ca="1">D134&amp;"::"&amp;IF(N134&lt;&gt;"",N134,"Неопределено")&amp;"::"&amp;IF(M134&lt;&gt;"",M134,"Неопределено")&amp;"::"&amp;IF(O134&lt;&gt;"",O134,"Неопределено")&amp;"::"&amp;IF(P134&lt;&gt;"",P134,"Неопределено")&amp;"::"&amp;IF(Q134&lt;&gt;"",Q134,"Неопределено")&amp;"::"&amp;IF(R134&lt;&gt;"",R134,"Неопределено")</f>
        <v>M10444::ТЭ.52.26640583.0004::Неопределено::Неопределено::Неопределено::225.0.1.::Неопределено</v>
      </c>
    </row>
    <row r="135" spans="1:76" ht="29.25" customHeight="1" x14ac:dyDescent="0.15">
      <c r="C135" s="992" t="s">
        <v>1815</v>
      </c>
      <c r="D135" s="960" t="s">
        <v>1816</v>
      </c>
      <c r="E135" s="630">
        <v>30</v>
      </c>
      <c r="F135" s="725" t="str" cm="1">
        <f t="array" aca="1" ref="F135" ca="1">OFFSET(G135,-1,-1)</f>
        <v>1</v>
      </c>
      <c r="M135" s="976"/>
      <c r="N135" s="976" t="str" cm="1">
        <f t="array" aca="1" ref="N135" ca="1">OFFSET(M135,-1,1)</f>
        <v>ТЭ.52.26640583.0004</v>
      </c>
      <c r="O135" s="977"/>
      <c r="P135" s="977"/>
      <c r="Q135" s="977"/>
      <c r="R135" s="977"/>
      <c r="T135" s="640" t="b" cm="1">
        <f t="array" aca="1" ref="T135" ca="1">T114</f>
        <v>1</v>
      </c>
      <c r="X135" s="1311"/>
      <c r="Z135" s="1311"/>
      <c r="AB135" s="225" t="s">
        <v>1817</v>
      </c>
      <c r="AC135" s="818" t="s">
        <v>1818</v>
      </c>
      <c r="AD135" s="456" t="s">
        <v>1044</v>
      </c>
      <c r="AE135" s="1116"/>
      <c r="AF135" s="1116"/>
      <c r="AG135" s="1168"/>
      <c r="AH135" s="246">
        <f>AG135-AF135</f>
        <v>0</v>
      </c>
      <c r="AI135" s="1169"/>
      <c r="AJ135" s="819"/>
      <c r="AK135" s="1170"/>
      <c r="AL135" s="1170"/>
      <c r="AM135" s="1169"/>
      <c r="AN135" s="1169"/>
      <c r="AO135" s="1169"/>
      <c r="AP135" s="1169"/>
      <c r="AQ135" s="1169"/>
      <c r="AR135" s="1169"/>
      <c r="AS135" s="1169"/>
      <c r="AT135" s="819"/>
      <c r="AU135" s="1170"/>
      <c r="AV135" s="1170"/>
      <c r="AW135" s="1169"/>
      <c r="AX135" s="1169"/>
      <c r="AY135" s="1169"/>
      <c r="AZ135" s="1169"/>
      <c r="BA135" s="1169"/>
      <c r="BB135" s="1169"/>
      <c r="BC135" s="1169"/>
      <c r="BD135" s="246">
        <f>IF(AI135=0,0,(AT135-AI135)/AI135*100)</f>
        <v>0</v>
      </c>
      <c r="BE135" s="246">
        <f t="shared" ref="BE135:BM135" si="73">IF(AT135=0,0,(AU135-AT135)/AT135*100)</f>
        <v>0</v>
      </c>
      <c r="BF135" s="246">
        <f t="shared" si="73"/>
        <v>0</v>
      </c>
      <c r="BG135" s="246">
        <f t="shared" si="73"/>
        <v>0</v>
      </c>
      <c r="BH135" s="246">
        <f t="shared" si="73"/>
        <v>0</v>
      </c>
      <c r="BI135" s="246">
        <f t="shared" si="73"/>
        <v>0</v>
      </c>
      <c r="BJ135" s="246">
        <f t="shared" si="73"/>
        <v>0</v>
      </c>
      <c r="BK135" s="246">
        <f t="shared" si="73"/>
        <v>0</v>
      </c>
      <c r="BL135" s="246">
        <f t="shared" si="73"/>
        <v>0</v>
      </c>
      <c r="BM135" s="246">
        <f t="shared" si="73"/>
        <v>0</v>
      </c>
      <c r="BN135" s="1083"/>
      <c r="BO135" s="1083"/>
      <c r="BP135" s="1083"/>
      <c r="BS135" s="939" t="s">
        <v>1819</v>
      </c>
      <c r="BX135" s="966" t="str" cm="1">
        <f t="array" aca="1" ref="BX135" ca="1">D135&amp;"::"&amp;IF(N135&lt;&gt;"",N135,"Неопределено")&amp;"::"&amp;IF(M135&lt;&gt;"",M135,"Неопределено")&amp;"::"&amp;IF(O135&lt;&gt;"",O135,"Неопределено")&amp;"::"&amp;IF(P135&lt;&gt;"",P135,"Неопределено")&amp;"::"&amp;IF(Q135&lt;&gt;"",Q135,"Неопределено")&amp;"::"&amp;IF(R135&lt;&gt;"",R135,"Неопределено")</f>
        <v>M10591::ТЭ.52.26640583.0004::Неопределено::Неопределено::Неопределено::Неопределено::Неопределено</v>
      </c>
    </row>
    <row r="136" spans="1:76" s="1058" customFormat="1" ht="16.5" customHeight="1" x14ac:dyDescent="0.15">
      <c r="A136" s="148"/>
      <c r="B136" s="148"/>
      <c r="C136" s="1011"/>
      <c r="D136" s="955"/>
      <c r="E136" s="630">
        <v>17.100000000000001</v>
      </c>
      <c r="F136" s="725" t="str" cm="1">
        <f t="array" ref="F136">X136</f>
        <v>2</v>
      </c>
      <c r="G136" s="576" t="str" cm="1">
        <f t="array" ref="G136">INDEX('Общие сведения'!$AK$169:$AK$234,MATCH($F136,'Общие сведения'!$Z$169:$Z$234,0))</f>
        <v>одноставочный</v>
      </c>
      <c r="H136" s="148"/>
      <c r="I136" s="160" t="str" cm="1">
        <f t="array" ref="I136">INDEX('Общие сведения'!$AE$169:$AE$234,MATCH($F136,'Общие сведения'!$Z$169:$Z$234,0))</f>
        <v>Теплоснабжение</v>
      </c>
      <c r="J136" s="148"/>
      <c r="K136" s="160" t="str" cm="1">
        <f t="array" ref="K136">INDEX('Общие сведения'!$AL$169:$AL$234,MATCH($F136,'Общие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136" s="148"/>
      <c r="M136" s="968"/>
      <c r="N136" s="968"/>
      <c r="O136" s="975"/>
      <c r="P136" s="975"/>
      <c r="Q136" s="975"/>
      <c r="R136" s="975"/>
      <c r="S136" s="148"/>
      <c r="T136" s="640" t="b">
        <f>X136&gt;0</f>
        <v>1</v>
      </c>
      <c r="U136" s="148"/>
      <c r="V136" s="127" t="str" cm="1">
        <f t="array" ref="V136">'Корр Факт'!$AB$122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136" s="148"/>
      <c r="X136" s="1311" t="s">
        <v>331</v>
      </c>
      <c r="Y136" s="148"/>
      <c r="Z136" s="1308"/>
      <c r="AA136" s="148"/>
      <c r="AB136" s="264" t="str" cm="1">
        <f t="array" ref="AB136">IF(ISBLANK('Корр Факт'!$AB$122),"",'Корр Факт'!$AB$122)</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65"/>
      <c r="BC136" s="265"/>
      <c r="BD136" s="265"/>
      <c r="BE136" s="265"/>
      <c r="BF136" s="265"/>
      <c r="BG136" s="265"/>
      <c r="BH136" s="265"/>
      <c r="BI136" s="265"/>
      <c r="BJ136" s="265"/>
      <c r="BK136" s="265"/>
      <c r="BL136" s="265"/>
      <c r="BM136" s="265"/>
      <c r="BN136" s="265"/>
      <c r="BO136" s="265"/>
      <c r="BP136" s="265"/>
      <c r="BQ136" s="148"/>
      <c r="BR136" s="148"/>
      <c r="BS136" s="900"/>
      <c r="BT136" s="900"/>
      <c r="BU136" s="900"/>
      <c r="BV136" s="903"/>
      <c r="BW136" s="903"/>
      <c r="BX136" s="990"/>
    </row>
    <row r="137" spans="1:76" ht="16.5" customHeight="1" x14ac:dyDescent="0.15">
      <c r="C137" s="992" t="s">
        <v>1614</v>
      </c>
      <c r="D137" s="960" t="s">
        <v>1615</v>
      </c>
      <c r="E137" s="630">
        <v>17.100000000000001</v>
      </c>
      <c r="F137" s="725" t="str" cm="1">
        <f t="array" aca="1" ref="F137" ca="1">OFFSET(G137,-1,-1)</f>
        <v>2</v>
      </c>
      <c r="G137" s="141" t="s">
        <v>1323</v>
      </c>
      <c r="M137" s="976"/>
      <c r="N137" s="976" t="str" cm="1">
        <f t="array" aca="1" ref="N137" ca="1">INDEX('Общие сведения'!$N$169:$N$234,MATCH($F137,'Общие сведения'!$Z$169:$Z$234,0)+1)</f>
        <v>ТЭ.52.26640583.0005</v>
      </c>
      <c r="O137" s="977"/>
      <c r="P137" s="977"/>
      <c r="Q137" s="977"/>
      <c r="R137" s="977"/>
      <c r="T137" s="640" t="b" cm="1">
        <f t="array" ref="T137">T136</f>
        <v>1</v>
      </c>
      <c r="X137" s="1311"/>
      <c r="Z137" s="1311"/>
      <c r="AB137" s="112" t="s">
        <v>324</v>
      </c>
      <c r="AC137" s="578" t="s">
        <v>1375</v>
      </c>
      <c r="AD137" s="393" t="s">
        <v>1044</v>
      </c>
      <c r="AE137" s="484">
        <f ca="1">SUMIFS('Операционные (5.1)'!AE$26:AE$123,'Операционные (5.1)'!$F$26:$F$123,$F137,'Операционные (5.1)'!$G$26:$G$123,$G137)</f>
        <v>0</v>
      </c>
      <c r="AF137" s="484">
        <f ca="1">SUMIFS('Операционные (5.1)'!AF$26:AF$123,'Операционные (5.1)'!$F$26:$F$123,$F137,'Операционные (5.1)'!$G$26:$G$123,$G137)</f>
        <v>42255.046525999998</v>
      </c>
      <c r="AG137" s="484">
        <f ca="1">SUMIFS('Операционные (5.1)'!AG$26:AG$123,'Операционные (5.1)'!$F$26:$F$123,$F137,'Операционные (5.1)'!$G$26:$G$123,$G137)</f>
        <v>0</v>
      </c>
      <c r="AH137" s="246">
        <f t="shared" ref="AH137:AH163" ca="1" si="74">AG137-AF137</f>
        <v>-42255.046525999998</v>
      </c>
      <c r="AI137" s="484">
        <f ca="1">SUMIFS('Операционные (5.1)'!AI$26:AI$123,'Операционные (5.1)'!$F$26:$F$123,$F137,'Операционные (5.1)'!$G$26:$G$123,$G137)</f>
        <v>27359.925615926684</v>
      </c>
      <c r="AJ137" s="577">
        <f ca="1">SUMIFS(INDEX('Операционные (5.2)'!$AJ$26:$BC$63,,MATCH(AJ$8,'Операционные (5.2)'!$AJ$8:$BC$8,0)),'Операционные (5.2)'!$F$26:$F$63,$F137,'Операционные (5.2)'!$G$26:$G$63,$G137)</f>
        <v>55817.762053805869</v>
      </c>
      <c r="AK137" s="577">
        <f ca="1">SUMIFS(INDEX('Операционные (5.2)'!$AJ$26:$BC$63,,MATCH(AK$8,'Операционные (5.2)'!$AJ$8:$BC$8,0)),'Операционные (5.2)'!$F$26:$F$63,$F137,'Операционные (5.2)'!$G$26:$G$63,$G137)</f>
        <v>55259.58443326781</v>
      </c>
      <c r="AL137" s="577">
        <f ca="1">SUMIFS(INDEX('Операционные (5.2)'!$AJ$26:$BC$63,,MATCH(AL$8,'Операционные (5.2)'!$AJ$8:$BC$8,0)),'Операционные (5.2)'!$F$26:$F$63,$F137,'Операционные (5.2)'!$G$26:$G$63,$G137)</f>
        <v>54706.988588935128</v>
      </c>
      <c r="AM137" s="577">
        <f ca="1">SUMIFS(INDEX('Операционные (5.2)'!$AJ$26:$BC$63,,MATCH(AM$8,'Операционные (5.2)'!$AJ$8:$BC$8,0)),'Операционные (5.2)'!$F$26:$F$63,$F137,'Операционные (5.2)'!$G$26:$G$63,$G137)</f>
        <v>54159.918703045776</v>
      </c>
      <c r="AN137" s="577">
        <f ca="1">SUMIFS(INDEX('Операционные (5.2)'!$AJ$26:$BC$63,,MATCH(AN$8,'Операционные (5.2)'!$AJ$8:$BC$8,0)),'Операционные (5.2)'!$F$26:$F$63,$F137,'Операционные (5.2)'!$G$26:$G$63,$G137)</f>
        <v>53618.319516015319</v>
      </c>
      <c r="AO137" s="577">
        <f ca="1">SUMIFS(INDEX('Операционные (5.2)'!$AJ$26:$BC$63,,MATCH(AO$8,'Операционные (5.2)'!$AJ$8:$BC$8,0)),'Операционные (5.2)'!$F$26:$F$63,$F137,'Операционные (5.2)'!$G$26:$G$63,$G137)</f>
        <v>53082.136320855163</v>
      </c>
      <c r="AP137" s="577">
        <f ca="1">SUMIFS(INDEX('Операционные (5.2)'!$AJ$26:$BC$63,,MATCH(AP$8,'Операционные (5.2)'!$AJ$8:$BC$8,0)),'Операционные (5.2)'!$F$26:$F$63,$F137,'Операционные (5.2)'!$G$26:$G$63,$G137)</f>
        <v>52551.314957646609</v>
      </c>
      <c r="AQ137" s="577">
        <f ca="1">SUMIFS(INDEX('Операционные (5.2)'!$AJ$26:$BC$63,,MATCH(AQ$8,'Операционные (5.2)'!$AJ$8:$BC$8,0)),'Операционные (5.2)'!$F$26:$F$63,$F137,'Операционные (5.2)'!$G$26:$G$63,$G137)</f>
        <v>52025.801808070144</v>
      </c>
      <c r="AR137" s="577">
        <f ca="1">SUMIFS(INDEX('Операционные (5.2)'!$AJ$26:$BC$63,,MATCH(AR$8,'Операционные (5.2)'!$AJ$8:$BC$8,0)),'Операционные (5.2)'!$F$26:$F$63,$F137,'Операционные (5.2)'!$G$26:$G$63,$G137)</f>
        <v>51505.543789989439</v>
      </c>
      <c r="AS137" s="577">
        <f ca="1">SUMIFS(INDEX('Операционные (5.2)'!$AJ$26:$BC$63,,MATCH(AS$8,'Операционные (5.2)'!$AJ$8:$BC$8,0)),'Операционные (5.2)'!$F$26:$F$63,$F137,'Операционные (5.2)'!$G$26:$G$63,$G137)</f>
        <v>50990.488352089546</v>
      </c>
      <c r="AT137" s="577">
        <f ca="1">SUMIFS(INDEX('Операционные (5.2)'!$AJ$26:$BC$63,,MATCH(AT$8,'Операционные (5.2)'!$AJ$8:$BC$8,0)),'Операционные (5.2)'!$F$26:$F$63,$F137,'Операционные (5.2)'!$G$26:$G$63,$G137)</f>
        <v>27086.326359767416</v>
      </c>
      <c r="AU137" s="577">
        <f ca="1">SUMIFS(INDEX('Операционные (5.2)'!$AJ$26:$BC$63,,MATCH(AU$8,'Операционные (5.2)'!$AJ$8:$BC$8,0)),'Операционные (5.2)'!$F$26:$F$63,$F137,'Операционные (5.2)'!$G$26:$G$63,$G137)</f>
        <v>26815.46309616974</v>
      </c>
      <c r="AV137" s="577">
        <f ca="1">SUMIFS(INDEX('Операционные (5.2)'!$AJ$26:$BC$63,,MATCH(AV$8,'Операционные (5.2)'!$AJ$8:$BC$8,0)),'Операционные (5.2)'!$F$26:$F$63,$F137,'Операционные (5.2)'!$G$26:$G$63,$G137)</f>
        <v>26547.308465208043</v>
      </c>
      <c r="AW137" s="577">
        <f ca="1">SUMIFS(INDEX('Операционные (5.2)'!$AJ$26:$BC$63,,MATCH(AW$8,'Операционные (5.2)'!$AJ$8:$BC$8,0)),'Операционные (5.2)'!$F$26:$F$63,$F137,'Операционные (5.2)'!$G$26:$G$63,$G137)</f>
        <v>26281.835380555964</v>
      </c>
      <c r="AX137" s="577">
        <f ca="1">SUMIFS(INDEX('Операционные (5.2)'!$AJ$26:$BC$63,,MATCH(AX$8,'Операционные (5.2)'!$AJ$8:$BC$8,0)),'Операционные (5.2)'!$F$26:$F$63,$F137,'Операционные (5.2)'!$G$26:$G$63,$G137)</f>
        <v>26019.017026750404</v>
      </c>
      <c r="AY137" s="577">
        <f ca="1">SUMIFS(INDEX('Операционные (5.2)'!$AJ$26:$BC$63,,MATCH(AY$8,'Операционные (5.2)'!$AJ$8:$BC$8,0)),'Операционные (5.2)'!$F$26:$F$63,$F137,'Операционные (5.2)'!$G$26:$G$63,$G137)</f>
        <v>25758.826856482898</v>
      </c>
      <c r="AZ137" s="577">
        <f ca="1">SUMIFS(INDEX('Операционные (5.2)'!$AJ$26:$BC$63,,MATCH(AZ$8,'Операционные (5.2)'!$AJ$8:$BC$8,0)),'Операционные (5.2)'!$F$26:$F$63,$F137,'Операционные (5.2)'!$G$26:$G$63,$G137)</f>
        <v>25501.238587918069</v>
      </c>
      <c r="BA137" s="577">
        <f ca="1">SUMIFS(INDEX('Операционные (5.2)'!$AJ$26:$BC$63,,MATCH(BA$8,'Операционные (5.2)'!$AJ$8:$BC$8,0)),'Операционные (5.2)'!$F$26:$F$63,$F137,'Операционные (5.2)'!$G$26:$G$63,$G137)</f>
        <v>25246.226202038888</v>
      </c>
      <c r="BB137" s="577">
        <f ca="1">SUMIFS(INDEX('Операционные (5.2)'!$AJ$26:$BC$63,,MATCH(BB$8,'Операционные (5.2)'!$AJ$8:$BC$8,0)),'Операционные (5.2)'!$F$26:$F$63,$F137,'Операционные (5.2)'!$G$26:$G$63,$G137)</f>
        <v>24993.7639400185</v>
      </c>
      <c r="BC137" s="577">
        <f ca="1">SUMIFS(INDEX('Операционные (5.2)'!$AJ$26:$BC$63,,MATCH(BC$8,'Операционные (5.2)'!$AJ$8:$BC$8,0)),'Операционные (5.2)'!$F$26:$F$63,$F137,'Операционные (5.2)'!$G$26:$G$63,$G137)</f>
        <v>24743.826300618315</v>
      </c>
      <c r="BD137" s="246">
        <f t="shared" ref="BD137:BD163" ca="1" si="75">IF(AI137=0,0,(AT137-AI137)/AI137*100)</f>
        <v>-1.0000000000000058</v>
      </c>
      <c r="BE137" s="246">
        <f t="shared" ref="BE137:BE163" ca="1" si="76">IF(AT137=0,0,(AU137-AT137)/AT137*100)</f>
        <v>-1.0000000000000051</v>
      </c>
      <c r="BF137" s="246">
        <f t="shared" ref="BF137:BF163" ca="1" si="77">IF(AU137=0,0,(AV137-AU137)/AU137*100)</f>
        <v>-0.99999999999999833</v>
      </c>
      <c r="BG137" s="246">
        <f t="shared" ref="BG137:BG163" ca="1" si="78">IF(AV137=0,0,(AW137-AV137)/AV137*100)</f>
        <v>-0.99999999999999722</v>
      </c>
      <c r="BH137" s="246">
        <f t="shared" ref="BH137:BH163" ca="1" si="79">IF(AW137=0,0,(AX137-AW137)/AW137*100)</f>
        <v>-1.0000000000000016</v>
      </c>
      <c r="BI137" s="246">
        <f t="shared" ref="BI137:BI163" ca="1" si="80">IF(AX137=0,0,(AY137-AX137)/AX137*100)</f>
        <v>-1.0000000000000071</v>
      </c>
      <c r="BJ137" s="246">
        <f t="shared" ref="BJ137:BJ163" ca="1" si="81">IF(AY137=0,0,(AZ137-AY137)/AY137*100)</f>
        <v>-0.99999999999999789</v>
      </c>
      <c r="BK137" s="246">
        <f t="shared" ref="BK137:BK163" ca="1" si="82">IF(AZ137=0,0,(BA137-AZ137)/AZ137*100)</f>
        <v>-1.000000000000002</v>
      </c>
      <c r="BL137" s="246">
        <f t="shared" ref="BL137:BL163" ca="1" si="83">IF(BA137=0,0,(BB137-BA137)/BA137*100)</f>
        <v>-0.99999999999999711</v>
      </c>
      <c r="BM137" s="246">
        <f t="shared" ref="BM137:BM163" ca="1" si="84">IF(BB137=0,0,(BC137-BB137)/BB137*100)</f>
        <v>-0.99999999999999878</v>
      </c>
      <c r="BN137" s="1083"/>
      <c r="BO137" s="1083"/>
      <c r="BP137" s="1083"/>
      <c r="BS137" s="939" t="s">
        <v>1616</v>
      </c>
      <c r="BX137" s="966" t="str" cm="1">
        <f t="array" aca="1" ref="BX137" ca="1">D137&amp;"::"&amp;IF(N137&lt;&gt;"",N137,"Неопределено")&amp;"::"&amp;IF(M137&lt;&gt;"",M137,"Неопределено")&amp;"::"&amp;IF(O137&lt;&gt;"",O137,"Неопределено")&amp;"::"&amp;IF(P137&lt;&gt;"",P137,"Неопределено")&amp;"::"&amp;IF(Q137&lt;&gt;"",Q137,"Неопределено")&amp;"::"&amp;IF(R137&lt;&gt;"",R137,"Неопределено")</f>
        <v>M10746::ТЭ.52.26640583.0005::Неопределено::Неопределено::Неопределено::Неопределено::Неопределено</v>
      </c>
    </row>
    <row r="138" spans="1:76" ht="16.5" customHeight="1" x14ac:dyDescent="0.15">
      <c r="C138" s="992" t="s">
        <v>1617</v>
      </c>
      <c r="D138" s="960" t="s">
        <v>1618</v>
      </c>
      <c r="E138" s="630">
        <v>17.100000000000001</v>
      </c>
      <c r="F138" s="725" t="str" cm="1">
        <f t="array" aca="1" ref="F138" ca="1">OFFSET(G138,-1,-1)</f>
        <v>2</v>
      </c>
      <c r="G138" s="141" t="s">
        <v>1381</v>
      </c>
      <c r="M138" s="976"/>
      <c r="N138" s="976" t="str" cm="1">
        <f t="array" aca="1" ref="N138" ca="1">OFFSET(M138,-1,1)</f>
        <v>ТЭ.52.26640583.0005</v>
      </c>
      <c r="O138" s="977"/>
      <c r="P138" s="977"/>
      <c r="Q138" s="977"/>
      <c r="R138" s="977"/>
      <c r="T138" s="640" t="b" cm="1">
        <f t="array" ref="T138">T137</f>
        <v>1</v>
      </c>
      <c r="X138" s="1311"/>
      <c r="Z138" s="1311"/>
      <c r="AB138" s="112" t="s">
        <v>331</v>
      </c>
      <c r="AC138" s="516" t="s">
        <v>1619</v>
      </c>
      <c r="AD138" s="393" t="s">
        <v>1044</v>
      </c>
      <c r="AE138" s="484">
        <f ca="1">SUMIFS('Неподконтрольные (5.3)'!AE$26:AE$107,'Неподконтрольные (5.3)'!$F$26:$F$107,$F138,'Неподконтрольные (5.3)'!$G$26:$G$107,$G138)</f>
        <v>0</v>
      </c>
      <c r="AF138" s="484">
        <f ca="1">SUMIFS('Неподконтрольные (5.3)'!AF$26:AF$107,'Неподконтрольные (5.3)'!$F$26:$F$107,$F138,'Неподконтрольные (5.3)'!$G$26:$G$107,$G138)</f>
        <v>19611.775306999996</v>
      </c>
      <c r="AG138" s="484">
        <f ca="1">SUMIFS('Неподконтрольные (5.3)'!AG$26:AG$107,'Неподконтрольные (5.3)'!$F$26:$F$107,$F138,'Неподконтрольные (5.3)'!$G$26:$G$107,$G138)</f>
        <v>0</v>
      </c>
      <c r="AH138" s="246">
        <f t="shared" ca="1" si="74"/>
        <v>-19611.775306999996</v>
      </c>
      <c r="AI138" s="484">
        <f ca="1">SUMIFS('Неподконтрольные (5.3)'!AI$26:AI$107,'Неподконтрольные (5.3)'!$F$26:$F$107,$F138,'Неподконтрольные (5.3)'!$G$26:$G$107,$G138)</f>
        <v>0</v>
      </c>
      <c r="AJ138" s="484">
        <f ca="1">SUMIFS('Неподконтрольные (5.3)'!AJ$26:AJ$107,'Неподконтрольные (5.3)'!$F$26:$F$107,$F138,'Неподконтрольные (5.3)'!$G$26:$G$107,$G138)</f>
        <v>31548.589311240496</v>
      </c>
      <c r="AK138" s="484">
        <f ca="1">SUMIFS('Неподконтрольные (5.3)'!AK$26:AK$107,'Неподконтрольные (5.3)'!$F$26:$F$107,$F138,'Неподконтрольные (5.3)'!$G$26:$G$107,$G138)</f>
        <v>0</v>
      </c>
      <c r="AL138" s="484">
        <f ca="1">SUMIFS('Неподконтрольные (5.3)'!AL$26:AL$107,'Неподконтрольные (5.3)'!$F$26:$F$107,$F138,'Неподконтрольные (5.3)'!$G$26:$G$107,$G138)</f>
        <v>0</v>
      </c>
      <c r="AM138" s="484">
        <f ca="1">SUMIFS('Неподконтрольные (5.3)'!AM$26:AM$107,'Неподконтрольные (5.3)'!$F$26:$F$107,$F138,'Неподконтрольные (5.3)'!$G$26:$G$107,$G138)</f>
        <v>0</v>
      </c>
      <c r="AN138" s="484">
        <f ca="1">SUMIFS('Неподконтрольные (5.3)'!AN$26:AN$107,'Неподконтрольные (5.3)'!$F$26:$F$107,$F138,'Неподконтрольные (5.3)'!$G$26:$G$107,$G138)</f>
        <v>0</v>
      </c>
      <c r="AO138" s="484">
        <f ca="1">SUMIFS('Неподконтрольные (5.3)'!AO$26:AO$107,'Неподконтрольные (5.3)'!$F$26:$F$107,$F138,'Неподконтрольные (5.3)'!$G$26:$G$107,$G138)</f>
        <v>0</v>
      </c>
      <c r="AP138" s="484">
        <f ca="1">SUMIFS('Неподконтрольные (5.3)'!AP$26:AP$107,'Неподконтрольные (5.3)'!$F$26:$F$107,$F138,'Неподконтрольные (5.3)'!$G$26:$G$107,$G138)</f>
        <v>0</v>
      </c>
      <c r="AQ138" s="484">
        <f ca="1">SUMIFS('Неподконтрольные (5.3)'!AQ$26:AQ$107,'Неподконтрольные (5.3)'!$F$26:$F$107,$F138,'Неподконтрольные (5.3)'!$G$26:$G$107,$G138)</f>
        <v>0</v>
      </c>
      <c r="AR138" s="484">
        <f ca="1">SUMIFS('Неподконтрольные (5.3)'!AR$26:AR$107,'Неподконтрольные (5.3)'!$F$26:$F$107,$F138,'Неподконтрольные (5.3)'!$G$26:$G$107,$G138)</f>
        <v>0</v>
      </c>
      <c r="AS138" s="484">
        <f ca="1">SUMIFS('Неподконтрольные (5.3)'!AS$26:AS$107,'Неподконтрольные (5.3)'!$F$26:$F$107,$F138,'Неподконтрольные (5.3)'!$G$26:$G$107,$G138)</f>
        <v>0</v>
      </c>
      <c r="AT138" s="484">
        <f ca="1">SUMIFS('Неподконтрольные (5.3)'!AT$26:AT$107,'Неподконтрольные (5.3)'!$F$26:$F$107,$F138,'Неподконтрольные (5.3)'!$G$26:$G$107,$G138)</f>
        <v>0</v>
      </c>
      <c r="AU138" s="484">
        <f ca="1">SUMIFS('Неподконтрольные (5.3)'!AU$26:AU$107,'Неподконтрольные (5.3)'!$F$26:$F$107,$F138,'Неподконтрольные (5.3)'!$G$26:$G$107,$G138)</f>
        <v>0</v>
      </c>
      <c r="AV138" s="484">
        <f ca="1">SUMIFS('Неподконтрольные (5.3)'!AV$26:AV$107,'Неподконтрольные (5.3)'!$F$26:$F$107,$F138,'Неподконтрольные (5.3)'!$G$26:$G$107,$G138)</f>
        <v>0</v>
      </c>
      <c r="AW138" s="484">
        <f ca="1">SUMIFS('Неподконтрольные (5.3)'!AW$26:AW$107,'Неподконтрольные (5.3)'!$F$26:$F$107,$F138,'Неподконтрольные (5.3)'!$G$26:$G$107,$G138)</f>
        <v>0</v>
      </c>
      <c r="AX138" s="484">
        <f ca="1">SUMIFS('Неподконтрольные (5.3)'!AX$26:AX$107,'Неподконтрольные (5.3)'!$F$26:$F$107,$F138,'Неподконтрольные (5.3)'!$G$26:$G$107,$G138)</f>
        <v>0</v>
      </c>
      <c r="AY138" s="484">
        <f ca="1">SUMIFS('Неподконтрольные (5.3)'!AY$26:AY$107,'Неподконтрольные (5.3)'!$F$26:$F$107,$F138,'Неподконтрольные (5.3)'!$G$26:$G$107,$G138)</f>
        <v>0</v>
      </c>
      <c r="AZ138" s="484">
        <f ca="1">SUMIFS('Неподконтрольные (5.3)'!AZ$26:AZ$107,'Неподконтрольные (5.3)'!$F$26:$F$107,$F138,'Неподконтрольные (5.3)'!$G$26:$G$107,$G138)</f>
        <v>0</v>
      </c>
      <c r="BA138" s="484">
        <f ca="1">SUMIFS('Неподконтрольные (5.3)'!BA$26:BA$107,'Неподконтрольные (5.3)'!$F$26:$F$107,$F138,'Неподконтрольные (5.3)'!$G$26:$G$107,$G138)</f>
        <v>0</v>
      </c>
      <c r="BB138" s="484">
        <f ca="1">SUMIFS('Неподконтрольные (5.3)'!BB$26:BB$107,'Неподконтрольные (5.3)'!$F$26:$F$107,$F138,'Неподконтрольные (5.3)'!$G$26:$G$107,$G138)</f>
        <v>0</v>
      </c>
      <c r="BC138" s="484">
        <f ca="1">SUMIFS('Неподконтрольные (5.3)'!BC$26:BC$107,'Неподконтрольные (5.3)'!$F$26:$F$107,$F138,'Неподконтрольные (5.3)'!$G$26:$G$107,$G138)</f>
        <v>0</v>
      </c>
      <c r="BD138" s="246">
        <f t="shared" ca="1" si="75"/>
        <v>0</v>
      </c>
      <c r="BE138" s="246">
        <f t="shared" ca="1" si="76"/>
        <v>0</v>
      </c>
      <c r="BF138" s="246">
        <f t="shared" ca="1" si="77"/>
        <v>0</v>
      </c>
      <c r="BG138" s="246">
        <f t="shared" ca="1" si="78"/>
        <v>0</v>
      </c>
      <c r="BH138" s="246">
        <f t="shared" ca="1" si="79"/>
        <v>0</v>
      </c>
      <c r="BI138" s="246">
        <f t="shared" ca="1" si="80"/>
        <v>0</v>
      </c>
      <c r="BJ138" s="246">
        <f t="shared" ca="1" si="81"/>
        <v>0</v>
      </c>
      <c r="BK138" s="246">
        <f t="shared" ca="1" si="82"/>
        <v>0</v>
      </c>
      <c r="BL138" s="246">
        <f t="shared" ca="1" si="83"/>
        <v>0</v>
      </c>
      <c r="BM138" s="246">
        <f t="shared" ca="1" si="84"/>
        <v>0</v>
      </c>
      <c r="BN138" s="1083"/>
      <c r="BO138" s="1083"/>
      <c r="BP138" s="1083"/>
      <c r="BS138" s="939" t="s">
        <v>1620</v>
      </c>
      <c r="BX138" s="966" t="str" cm="1">
        <f t="array" aca="1" ref="BX138" ca="1">D138&amp;"::"&amp;IF(N138&lt;&gt;"",N138,"Неопределено")&amp;"::"&amp;IF(M138&lt;&gt;"",M138,"Неопределено")&amp;"::"&amp;IF(O138&lt;&gt;"",O138,"Неопределено")&amp;"::"&amp;IF(P138&lt;&gt;"",P138,"Неопределено")&amp;"::"&amp;IF(Q138&lt;&gt;"",Q138,"Неопределено")&amp;"::"&amp;IF(R138&lt;&gt;"",R138,"Неопределено")</f>
        <v>M10747::ТЭ.52.26640583.0005::Неопределено::Неопределено::Неопределено::Неопределено::Неопределено</v>
      </c>
    </row>
    <row r="139" spans="1:76" ht="25.5" customHeight="1" x14ac:dyDescent="0.15">
      <c r="C139" s="992" t="s">
        <v>1621</v>
      </c>
      <c r="D139" s="960" t="s">
        <v>1622</v>
      </c>
      <c r="E139" s="630">
        <v>26.3</v>
      </c>
      <c r="F139" s="725" t="str" cm="1">
        <f t="array" aca="1" ref="F139" ca="1">OFFSET(G139,-1,-1)</f>
        <v>2</v>
      </c>
      <c r="G139" s="141" t="s">
        <v>1423</v>
      </c>
      <c r="M139" s="976"/>
      <c r="N139" s="976" t="str" cm="1">
        <f t="array" aca="1" ref="N139" ca="1">OFFSET(M139,-1,1)</f>
        <v>ТЭ.52.26640583.0005</v>
      </c>
      <c r="O139" s="977"/>
      <c r="P139" s="977"/>
      <c r="Q139" s="977"/>
      <c r="R139" s="977"/>
      <c r="T139" s="640" t="b" cm="1">
        <f t="array" ref="T139">T138</f>
        <v>1</v>
      </c>
      <c r="X139" s="1311"/>
      <c r="Z139" s="1311"/>
      <c r="AB139" s="112" t="s">
        <v>334</v>
      </c>
      <c r="AC139" s="516" t="s">
        <v>1623</v>
      </c>
      <c r="AD139" s="393" t="s">
        <v>1044</v>
      </c>
      <c r="AE139" s="484">
        <f ca="1">SUMIFS('Ресурсы (5.4)'!AE$26:AE$67,'Ресурсы (5.4)'!$F$26:$F$67,$F139,'Ресурсы (5.4)'!$G$26:$G$67,$G139)</f>
        <v>0</v>
      </c>
      <c r="AF139" s="484">
        <f ca="1">SUMIFS('Ресурсы (5.4)'!AF$26:AF$67,'Ресурсы (5.4)'!$F$26:$F$67,$F139,'Ресурсы (5.4)'!$G$26:$G$67,$G139)</f>
        <v>65506.571765920002</v>
      </c>
      <c r="AG139" s="484">
        <f ca="1">SUMIFS('Ресурсы (5.4)'!AG$26:AG$67,'Ресурсы (5.4)'!$F$26:$F$67,$F139,'Ресурсы (5.4)'!$G$26:$G$67,$G139)</f>
        <v>0</v>
      </c>
      <c r="AH139" s="246">
        <f t="shared" ca="1" si="74"/>
        <v>-65506.571765920002</v>
      </c>
      <c r="AI139" s="484">
        <f ca="1">SUMIFS('Ресурсы (5.4)'!AI$26:AI$67,'Ресурсы (5.4)'!$F$26:$F$67,$F139,'Ресурсы (5.4)'!$G$26:$G$67,$G139)</f>
        <v>0</v>
      </c>
      <c r="AJ139" s="484">
        <f ca="1">SUMIFS('Ресурсы (5.4)'!AJ$26:AJ$67,'Ресурсы (5.4)'!$F$26:$F$67,$F139,'Ресурсы (5.4)'!$G$26:$G$67,$G139)</f>
        <v>108463.3978874966</v>
      </c>
      <c r="AK139" s="484">
        <f ca="1">SUMIFS('Ресурсы (5.4)'!AK$26:AK$67,'Ресурсы (5.4)'!$F$26:$F$67,$F139,'Ресурсы (5.4)'!$G$26:$G$67,$G139)</f>
        <v>0</v>
      </c>
      <c r="AL139" s="484">
        <f ca="1">SUMIFS('Ресурсы (5.4)'!AL$26:AL$67,'Ресурсы (5.4)'!$F$26:$F$67,$F139,'Ресурсы (5.4)'!$G$26:$G$67,$G139)</f>
        <v>0</v>
      </c>
      <c r="AM139" s="484">
        <f ca="1">SUMIFS('Ресурсы (5.4)'!AM$26:AM$67,'Ресурсы (5.4)'!$F$26:$F$67,$F139,'Ресурсы (5.4)'!$G$26:$G$67,$G139)</f>
        <v>0</v>
      </c>
      <c r="AN139" s="484">
        <f ca="1">SUMIFS('Ресурсы (5.4)'!AN$26:AN$67,'Ресурсы (5.4)'!$F$26:$F$67,$F139,'Ресурсы (5.4)'!$G$26:$G$67,$G139)</f>
        <v>0</v>
      </c>
      <c r="AO139" s="484">
        <f ca="1">SUMIFS('Ресурсы (5.4)'!AO$26:AO$67,'Ресурсы (5.4)'!$F$26:$F$67,$F139,'Ресурсы (5.4)'!$G$26:$G$67,$G139)</f>
        <v>0</v>
      </c>
      <c r="AP139" s="484">
        <f ca="1">SUMIFS('Ресурсы (5.4)'!AP$26:AP$67,'Ресурсы (5.4)'!$F$26:$F$67,$F139,'Ресурсы (5.4)'!$G$26:$G$67,$G139)</f>
        <v>0</v>
      </c>
      <c r="AQ139" s="484">
        <f ca="1">SUMIFS('Ресурсы (5.4)'!AQ$26:AQ$67,'Ресурсы (5.4)'!$F$26:$F$67,$F139,'Ресурсы (5.4)'!$G$26:$G$67,$G139)</f>
        <v>0</v>
      </c>
      <c r="AR139" s="484">
        <f ca="1">SUMIFS('Ресурсы (5.4)'!AR$26:AR$67,'Ресурсы (5.4)'!$F$26:$F$67,$F139,'Ресурсы (5.4)'!$G$26:$G$67,$G139)</f>
        <v>0</v>
      </c>
      <c r="AS139" s="484">
        <f ca="1">SUMIFS('Ресурсы (5.4)'!AS$26:AS$67,'Ресурсы (5.4)'!$F$26:$F$67,$F139,'Ресурсы (5.4)'!$G$26:$G$67,$G139)</f>
        <v>0</v>
      </c>
      <c r="AT139" s="484">
        <f ca="1">SUMIFS('Ресурсы (5.4)'!AT$26:AT$67,'Ресурсы (5.4)'!$F$26:$F$67,$F139,'Ресурсы (5.4)'!$G$26:$G$67,$G139)</f>
        <v>0</v>
      </c>
      <c r="AU139" s="484">
        <f ca="1">SUMIFS('Ресурсы (5.4)'!AU$26:AU$67,'Ресурсы (5.4)'!$F$26:$F$67,$F139,'Ресурсы (5.4)'!$G$26:$G$67,$G139)</f>
        <v>0</v>
      </c>
      <c r="AV139" s="484">
        <f ca="1">SUMIFS('Ресурсы (5.4)'!AV$26:AV$67,'Ресурсы (5.4)'!$F$26:$F$67,$F139,'Ресурсы (5.4)'!$G$26:$G$67,$G139)</f>
        <v>0</v>
      </c>
      <c r="AW139" s="484">
        <f ca="1">SUMIFS('Ресурсы (5.4)'!AW$26:AW$67,'Ресурсы (5.4)'!$F$26:$F$67,$F139,'Ресурсы (5.4)'!$G$26:$G$67,$G139)</f>
        <v>0</v>
      </c>
      <c r="AX139" s="484">
        <f ca="1">SUMIFS('Ресурсы (5.4)'!AX$26:AX$67,'Ресурсы (5.4)'!$F$26:$F$67,$F139,'Ресурсы (5.4)'!$G$26:$G$67,$G139)</f>
        <v>0</v>
      </c>
      <c r="AY139" s="484">
        <f ca="1">SUMIFS('Ресурсы (5.4)'!AY$26:AY$67,'Ресурсы (5.4)'!$F$26:$F$67,$F139,'Ресурсы (5.4)'!$G$26:$G$67,$G139)</f>
        <v>0</v>
      </c>
      <c r="AZ139" s="484">
        <f ca="1">SUMIFS('Ресурсы (5.4)'!AZ$26:AZ$67,'Ресурсы (5.4)'!$F$26:$F$67,$F139,'Ресурсы (5.4)'!$G$26:$G$67,$G139)</f>
        <v>0</v>
      </c>
      <c r="BA139" s="484">
        <f ca="1">SUMIFS('Ресурсы (5.4)'!BA$26:BA$67,'Ресурсы (5.4)'!$F$26:$F$67,$F139,'Ресурсы (5.4)'!$G$26:$G$67,$G139)</f>
        <v>0</v>
      </c>
      <c r="BB139" s="484">
        <f ca="1">SUMIFS('Ресурсы (5.4)'!BB$26:BB$67,'Ресурсы (5.4)'!$F$26:$F$67,$F139,'Ресурсы (5.4)'!$G$26:$G$67,$G139)</f>
        <v>0</v>
      </c>
      <c r="BC139" s="484">
        <f ca="1">SUMIFS('Ресурсы (5.4)'!BC$26:BC$67,'Ресурсы (5.4)'!$F$26:$F$67,$F139,'Ресурсы (5.4)'!$G$26:$G$67,$G139)</f>
        <v>0</v>
      </c>
      <c r="BD139" s="246">
        <f t="shared" ca="1" si="75"/>
        <v>0</v>
      </c>
      <c r="BE139" s="246">
        <f t="shared" ca="1" si="76"/>
        <v>0</v>
      </c>
      <c r="BF139" s="246">
        <f t="shared" ca="1" si="77"/>
        <v>0</v>
      </c>
      <c r="BG139" s="246">
        <f t="shared" ca="1" si="78"/>
        <v>0</v>
      </c>
      <c r="BH139" s="246">
        <f t="shared" ca="1" si="79"/>
        <v>0</v>
      </c>
      <c r="BI139" s="246">
        <f t="shared" ca="1" si="80"/>
        <v>0</v>
      </c>
      <c r="BJ139" s="246">
        <f t="shared" ca="1" si="81"/>
        <v>0</v>
      </c>
      <c r="BK139" s="246">
        <f t="shared" ca="1" si="82"/>
        <v>0</v>
      </c>
      <c r="BL139" s="246">
        <f t="shared" ca="1" si="83"/>
        <v>0</v>
      </c>
      <c r="BM139" s="246">
        <f t="shared" ca="1" si="84"/>
        <v>0</v>
      </c>
      <c r="BN139" s="1083"/>
      <c r="BO139" s="1083"/>
      <c r="BP139" s="1083"/>
      <c r="BS139" s="939" t="s">
        <v>1624</v>
      </c>
      <c r="BX139" s="966" t="str" cm="1">
        <f t="array" aca="1" ref="BX139" ca="1">D139&amp;"::"&amp;IF(N139&lt;&gt;"",N139,"Неопределено")&amp;"::"&amp;IF(M139&lt;&gt;"",M139,"Неопределено")&amp;"::"&amp;IF(O139&lt;&gt;"",O139,"Неопределено")&amp;"::"&amp;IF(P139&lt;&gt;"",P139,"Неопределено")&amp;"::"&amp;IF(Q139&lt;&gt;"",Q139,"Неопределено")&amp;"::"&amp;IF(R139&lt;&gt;"",R139,"Неопределено")</f>
        <v>M10748::ТЭ.52.26640583.0005::Неопределено::Неопределено::Неопределено::Неопределено::Неопределено</v>
      </c>
    </row>
    <row r="140" spans="1:76" ht="16.5" hidden="1" customHeight="1" x14ac:dyDescent="0.15">
      <c r="C140" s="992" t="s">
        <v>1625</v>
      </c>
      <c r="D140" s="960" t="s">
        <v>1626</v>
      </c>
      <c r="E140" s="630">
        <v>17.100000000000001</v>
      </c>
      <c r="F140" s="725" t="str" cm="1">
        <f t="array" aca="1" ref="F140" ca="1">OFFSET(G140,-1,-1)</f>
        <v>2</v>
      </c>
      <c r="M140" s="976"/>
      <c r="N140" s="976" t="str" cm="1">
        <f t="array" aca="1" ref="N140" ca="1">OFFSET(M140,-1,1)</f>
        <v>ТЭ.52.26640583.0005</v>
      </c>
      <c r="O140" s="977"/>
      <c r="P140" s="977"/>
      <c r="Q140" s="977"/>
      <c r="R140" s="977"/>
      <c r="T140" s="640" t="b">
        <f t="shared" ref="T140:T151" ca="1" si="85">AND(F140&gt;0,method_reg="Метод обеспечения доходности инвестированного капитала")</f>
        <v>0</v>
      </c>
      <c r="X140" s="1311"/>
      <c r="Z140" s="1311"/>
      <c r="AB140" s="250" t="s">
        <v>624</v>
      </c>
      <c r="AC140" s="670" t="s">
        <v>1627</v>
      </c>
      <c r="AD140" s="248" t="s">
        <v>805</v>
      </c>
      <c r="AE140" s="76"/>
      <c r="AF140" s="76"/>
      <c r="AG140" s="76"/>
      <c r="AH140" s="246">
        <f t="shared" si="74"/>
        <v>0</v>
      </c>
      <c r="AI140" s="76"/>
      <c r="AJ140" s="486"/>
      <c r="AK140" s="76"/>
      <c r="AL140" s="76"/>
      <c r="AM140" s="76"/>
      <c r="AN140" s="76"/>
      <c r="AO140" s="76"/>
      <c r="AP140" s="76"/>
      <c r="AQ140" s="76"/>
      <c r="AR140" s="76"/>
      <c r="AS140" s="76"/>
      <c r="AT140" s="486"/>
      <c r="AU140" s="76"/>
      <c r="AV140" s="76"/>
      <c r="AW140" s="76"/>
      <c r="AX140" s="76"/>
      <c r="AY140" s="76"/>
      <c r="AZ140" s="76"/>
      <c r="BA140" s="76"/>
      <c r="BB140" s="76"/>
      <c r="BC140" s="76"/>
      <c r="BD140" s="246">
        <f t="shared" si="75"/>
        <v>0</v>
      </c>
      <c r="BE140" s="246">
        <f t="shared" si="76"/>
        <v>0</v>
      </c>
      <c r="BF140" s="246">
        <f t="shared" si="77"/>
        <v>0</v>
      </c>
      <c r="BG140" s="246">
        <f t="shared" si="78"/>
        <v>0</v>
      </c>
      <c r="BH140" s="246">
        <f t="shared" si="79"/>
        <v>0</v>
      </c>
      <c r="BI140" s="246">
        <f t="shared" si="80"/>
        <v>0</v>
      </c>
      <c r="BJ140" s="246">
        <f t="shared" si="81"/>
        <v>0</v>
      </c>
      <c r="BK140" s="246">
        <f t="shared" si="82"/>
        <v>0</v>
      </c>
      <c r="BL140" s="246">
        <f t="shared" si="83"/>
        <v>0</v>
      </c>
      <c r="BM140" s="246">
        <f t="shared" si="84"/>
        <v>0</v>
      </c>
      <c r="BN140" s="25"/>
      <c r="BO140" s="25"/>
      <c r="BP140" s="25"/>
      <c r="BS140" s="939" t="s">
        <v>1628</v>
      </c>
      <c r="BX140" s="966" t="str" cm="1">
        <f t="array" aca="1" ref="BX140" ca="1">D140&amp;"::"&amp;IF(N140&lt;&gt;"",N140,"Неопределено")&amp;"::"&amp;IF(M140&lt;&gt;"",M140,"Неопределено")&amp;"::"&amp;IF(O140&lt;&gt;"",O140,"Неопределено")&amp;"::"&amp;IF(P140&lt;&gt;"",P140,"Неопределено")&amp;"::"&amp;IF(Q140&lt;&gt;"",Q140,"Неопределено")&amp;"::"&amp;IF(R140&lt;&gt;"",R140,"Неопределено")</f>
        <v>M11483::ТЭ.52.26640583.0005::Неопределено::Неопределено::Неопределено::Неопределено::Неопределено</v>
      </c>
    </row>
    <row r="141" spans="1:76" ht="16.5" hidden="1" customHeight="1" x14ac:dyDescent="0.15">
      <c r="C141" s="992" t="s">
        <v>1629</v>
      </c>
      <c r="D141" s="960" t="s">
        <v>1630</v>
      </c>
      <c r="E141" s="630">
        <v>17.100000000000001</v>
      </c>
      <c r="F141" s="725" t="str" cm="1">
        <f t="array" aca="1" ref="F141" ca="1">OFFSET(G141,-1,-1)</f>
        <v>2</v>
      </c>
      <c r="M141" s="976"/>
      <c r="N141" s="976" t="str" cm="1">
        <f t="array" aca="1" ref="N141" ca="1">OFFSET(M141,-1,1)</f>
        <v>ТЭ.52.26640583.0005</v>
      </c>
      <c r="O141" s="977"/>
      <c r="P141" s="977"/>
      <c r="Q141" s="977"/>
      <c r="R141" s="977"/>
      <c r="T141" s="640" t="b">
        <f t="shared" ca="1" si="85"/>
        <v>0</v>
      </c>
      <c r="X141" s="1311"/>
      <c r="Z141" s="1311"/>
      <c r="AB141" s="250" t="s">
        <v>746</v>
      </c>
      <c r="AC141" s="251" t="s">
        <v>1631</v>
      </c>
      <c r="AD141" s="248" t="s">
        <v>805</v>
      </c>
      <c r="AE141" s="76"/>
      <c r="AF141" s="76"/>
      <c r="AG141" s="76"/>
      <c r="AH141" s="246">
        <f t="shared" si="74"/>
        <v>0</v>
      </c>
      <c r="AI141" s="76"/>
      <c r="AJ141" s="486"/>
      <c r="AK141" s="76"/>
      <c r="AL141" s="76"/>
      <c r="AM141" s="76"/>
      <c r="AN141" s="76"/>
      <c r="AO141" s="76"/>
      <c r="AP141" s="76"/>
      <c r="AQ141" s="76"/>
      <c r="AR141" s="76"/>
      <c r="AS141" s="76"/>
      <c r="AT141" s="486"/>
      <c r="AU141" s="76"/>
      <c r="AV141" s="76"/>
      <c r="AW141" s="76"/>
      <c r="AX141" s="76"/>
      <c r="AY141" s="76"/>
      <c r="AZ141" s="76"/>
      <c r="BA141" s="76"/>
      <c r="BB141" s="76"/>
      <c r="BC141" s="76"/>
      <c r="BD141" s="246">
        <f t="shared" si="75"/>
        <v>0</v>
      </c>
      <c r="BE141" s="246">
        <f t="shared" si="76"/>
        <v>0</v>
      </c>
      <c r="BF141" s="246">
        <f t="shared" si="77"/>
        <v>0</v>
      </c>
      <c r="BG141" s="246">
        <f t="shared" si="78"/>
        <v>0</v>
      </c>
      <c r="BH141" s="246">
        <f t="shared" si="79"/>
        <v>0</v>
      </c>
      <c r="BI141" s="246">
        <f t="shared" si="80"/>
        <v>0</v>
      </c>
      <c r="BJ141" s="246">
        <f t="shared" si="81"/>
        <v>0</v>
      </c>
      <c r="BK141" s="246">
        <f t="shared" si="82"/>
        <v>0</v>
      </c>
      <c r="BL141" s="246">
        <f t="shared" si="83"/>
        <v>0</v>
      </c>
      <c r="BM141" s="246">
        <f t="shared" si="84"/>
        <v>0</v>
      </c>
      <c r="BN141" s="25"/>
      <c r="BO141" s="25"/>
      <c r="BP141" s="25"/>
      <c r="BS141" s="939" t="s">
        <v>1632</v>
      </c>
      <c r="BX141" s="966" t="str" cm="1">
        <f t="array" aca="1" ref="BX141" ca="1">D141&amp;"::"&amp;IF(N141&lt;&gt;"",N141,"Неопределено")&amp;"::"&amp;IF(M141&lt;&gt;"",M141,"Неопределено")&amp;"::"&amp;IF(O141&lt;&gt;"",O141,"Неопределено")&amp;"::"&amp;IF(P141&lt;&gt;"",P141,"Неопределено")&amp;"::"&amp;IF(Q141&lt;&gt;"",Q141,"Неопределено")&amp;"::"&amp;IF(R141&lt;&gt;"",R141,"Неопределено")</f>
        <v>M11484::ТЭ.52.26640583.0005::Неопределено::Неопределено::Неопределено::Неопределено::Неопределено</v>
      </c>
    </row>
    <row r="142" spans="1:76" ht="16.5" hidden="1" customHeight="1" x14ac:dyDescent="0.15">
      <c r="C142" s="992" t="s">
        <v>1633</v>
      </c>
      <c r="D142" s="960" t="s">
        <v>1634</v>
      </c>
      <c r="E142" s="630">
        <v>17.100000000000001</v>
      </c>
      <c r="F142" s="725" t="str" cm="1">
        <f t="array" aca="1" ref="F142" ca="1">OFFSET(G142,-1,-1)</f>
        <v>2</v>
      </c>
      <c r="M142" s="976"/>
      <c r="N142" s="976" t="str" cm="1">
        <f t="array" aca="1" ref="N142" ca="1">OFFSET(M142,-1,1)</f>
        <v>ТЭ.52.26640583.0005</v>
      </c>
      <c r="O142" s="977"/>
      <c r="P142" s="977"/>
      <c r="Q142" s="977"/>
      <c r="R142" s="977"/>
      <c r="T142" s="640" t="b">
        <f t="shared" ca="1" si="85"/>
        <v>0</v>
      </c>
      <c r="X142" s="1311"/>
      <c r="Z142" s="1311"/>
      <c r="AB142" s="250" t="s">
        <v>1635</v>
      </c>
      <c r="AC142" s="251" t="s">
        <v>1636</v>
      </c>
      <c r="AD142" s="248" t="s">
        <v>1637</v>
      </c>
      <c r="AE142" s="76"/>
      <c r="AF142" s="76"/>
      <c r="AG142" s="76"/>
      <c r="AH142" s="246">
        <f t="shared" si="74"/>
        <v>0</v>
      </c>
      <c r="AI142" s="76"/>
      <c r="AJ142" s="486"/>
      <c r="AK142" s="76"/>
      <c r="AL142" s="76"/>
      <c r="AM142" s="76"/>
      <c r="AN142" s="76"/>
      <c r="AO142" s="76"/>
      <c r="AP142" s="76"/>
      <c r="AQ142" s="76"/>
      <c r="AR142" s="76"/>
      <c r="AS142" s="76"/>
      <c r="AT142" s="486"/>
      <c r="AU142" s="76"/>
      <c r="AV142" s="76"/>
      <c r="AW142" s="76"/>
      <c r="AX142" s="76"/>
      <c r="AY142" s="76"/>
      <c r="AZ142" s="76"/>
      <c r="BA142" s="76"/>
      <c r="BB142" s="76"/>
      <c r="BC142" s="76"/>
      <c r="BD142" s="246">
        <f t="shared" si="75"/>
        <v>0</v>
      </c>
      <c r="BE142" s="246">
        <f t="shared" si="76"/>
        <v>0</v>
      </c>
      <c r="BF142" s="246">
        <f t="shared" si="77"/>
        <v>0</v>
      </c>
      <c r="BG142" s="246">
        <f t="shared" si="78"/>
        <v>0</v>
      </c>
      <c r="BH142" s="246">
        <f t="shared" si="79"/>
        <v>0</v>
      </c>
      <c r="BI142" s="246">
        <f t="shared" si="80"/>
        <v>0</v>
      </c>
      <c r="BJ142" s="246">
        <f t="shared" si="81"/>
        <v>0</v>
      </c>
      <c r="BK142" s="246">
        <f t="shared" si="82"/>
        <v>0</v>
      </c>
      <c r="BL142" s="246">
        <f t="shared" si="83"/>
        <v>0</v>
      </c>
      <c r="BM142" s="246">
        <f t="shared" si="84"/>
        <v>0</v>
      </c>
      <c r="BN142" s="25"/>
      <c r="BO142" s="25"/>
      <c r="BP142" s="25"/>
      <c r="BS142" s="939" t="s">
        <v>1638</v>
      </c>
      <c r="BX142" s="966" t="str" cm="1">
        <f t="array" aca="1" ref="BX142" ca="1">D142&amp;"::"&amp;IF(N142&lt;&gt;"",N142,"Неопределено")&amp;"::"&amp;IF(M142&lt;&gt;"",M142,"Неопределено")&amp;"::"&amp;IF(O142&lt;&gt;"",O142,"Неопределено")&amp;"::"&amp;IF(P142&lt;&gt;"",P142,"Неопределено")&amp;"::"&amp;IF(Q142&lt;&gt;"",Q142,"Неопределено")&amp;"::"&amp;IF(R142&lt;&gt;"",R142,"Неопределено")</f>
        <v>M11485::ТЭ.52.26640583.0005::Неопределено::Неопределено::Неопределено::Неопределено::Неопределено</v>
      </c>
    </row>
    <row r="143" spans="1:76" ht="16.5" hidden="1" customHeight="1" x14ac:dyDescent="0.15">
      <c r="C143" s="992" t="s">
        <v>1639</v>
      </c>
      <c r="D143" s="960" t="s">
        <v>1640</v>
      </c>
      <c r="E143" s="630">
        <v>17.100000000000001</v>
      </c>
      <c r="F143" s="725" t="str" cm="1">
        <f t="array" aca="1" ref="F143" ca="1">OFFSET(G143,-1,-1)</f>
        <v>2</v>
      </c>
      <c r="M143" s="976"/>
      <c r="N143" s="976" t="str" cm="1">
        <f t="array" aca="1" ref="N143" ca="1">OFFSET(M143,-1,1)</f>
        <v>ТЭ.52.26640583.0005</v>
      </c>
      <c r="O143" s="977"/>
      <c r="P143" s="977"/>
      <c r="Q143" s="977"/>
      <c r="R143" s="977"/>
      <c r="T143" s="640" t="b">
        <f t="shared" ca="1" si="85"/>
        <v>0</v>
      </c>
      <c r="X143" s="1311"/>
      <c r="Z143" s="1311"/>
      <c r="AB143" s="250" t="s">
        <v>629</v>
      </c>
      <c r="AC143" s="670" t="s">
        <v>1641</v>
      </c>
      <c r="AD143" s="248" t="s">
        <v>805</v>
      </c>
      <c r="AE143" s="76"/>
      <c r="AF143" s="76"/>
      <c r="AG143" s="76"/>
      <c r="AH143" s="246">
        <f t="shared" si="74"/>
        <v>0</v>
      </c>
      <c r="AI143" s="76"/>
      <c r="AJ143" s="486"/>
      <c r="AK143" s="76"/>
      <c r="AL143" s="76"/>
      <c r="AM143" s="76"/>
      <c r="AN143" s="76"/>
      <c r="AO143" s="76"/>
      <c r="AP143" s="76"/>
      <c r="AQ143" s="76"/>
      <c r="AR143" s="76"/>
      <c r="AS143" s="76"/>
      <c r="AT143" s="486"/>
      <c r="AU143" s="76"/>
      <c r="AV143" s="76"/>
      <c r="AW143" s="76"/>
      <c r="AX143" s="76"/>
      <c r="AY143" s="76"/>
      <c r="AZ143" s="76"/>
      <c r="BA143" s="76"/>
      <c r="BB143" s="76"/>
      <c r="BC143" s="76"/>
      <c r="BD143" s="246">
        <f t="shared" si="75"/>
        <v>0</v>
      </c>
      <c r="BE143" s="246">
        <f t="shared" si="76"/>
        <v>0</v>
      </c>
      <c r="BF143" s="246">
        <f t="shared" si="77"/>
        <v>0</v>
      </c>
      <c r="BG143" s="246">
        <f t="shared" si="78"/>
        <v>0</v>
      </c>
      <c r="BH143" s="246">
        <f t="shared" si="79"/>
        <v>0</v>
      </c>
      <c r="BI143" s="246">
        <f t="shared" si="80"/>
        <v>0</v>
      </c>
      <c r="BJ143" s="246">
        <f t="shared" si="81"/>
        <v>0</v>
      </c>
      <c r="BK143" s="246">
        <f t="shared" si="82"/>
        <v>0</v>
      </c>
      <c r="BL143" s="246">
        <f t="shared" si="83"/>
        <v>0</v>
      </c>
      <c r="BM143" s="246">
        <f t="shared" si="84"/>
        <v>0</v>
      </c>
      <c r="BN143" s="25"/>
      <c r="BO143" s="25"/>
      <c r="BP143" s="25"/>
      <c r="BS143" s="939" t="s">
        <v>1642</v>
      </c>
      <c r="BX143" s="966" t="str" cm="1">
        <f t="array" aca="1" ref="BX143" ca="1">D143&amp;"::"&amp;IF(N143&lt;&gt;"",N143,"Неопределено")&amp;"::"&amp;IF(M143&lt;&gt;"",M143,"Неопределено")&amp;"::"&amp;IF(O143&lt;&gt;"",O143,"Неопределено")&amp;"::"&amp;IF(P143&lt;&gt;"",P143,"Неопределено")&amp;"::"&amp;IF(Q143&lt;&gt;"",Q143,"Неопределено")&amp;"::"&amp;IF(R143&lt;&gt;"",R143,"Неопределено")</f>
        <v>M11486::ТЭ.52.26640583.0005::Неопределено::Неопределено::Неопределено::Неопределено::Неопределено</v>
      </c>
    </row>
    <row r="144" spans="1:76" ht="16.5" hidden="1" customHeight="1" x14ac:dyDescent="0.15">
      <c r="C144" s="992" t="s">
        <v>1643</v>
      </c>
      <c r="D144" s="960" t="s">
        <v>1644</v>
      </c>
      <c r="E144" s="630">
        <v>17.100000000000001</v>
      </c>
      <c r="F144" s="725" t="str" cm="1">
        <f t="array" aca="1" ref="F144" ca="1">OFFSET(G144,-1,-1)</f>
        <v>2</v>
      </c>
      <c r="M144" s="976"/>
      <c r="N144" s="976" t="str" cm="1">
        <f t="array" aca="1" ref="N144" ca="1">OFFSET(M144,-1,1)</f>
        <v>ТЭ.52.26640583.0005</v>
      </c>
      <c r="O144" s="977"/>
      <c r="P144" s="977"/>
      <c r="Q144" s="977"/>
      <c r="R144" s="977"/>
      <c r="T144" s="640" t="b">
        <f t="shared" ca="1" si="85"/>
        <v>0</v>
      </c>
      <c r="X144" s="1311"/>
      <c r="Z144" s="1311"/>
      <c r="AB144" s="250" t="s">
        <v>751</v>
      </c>
      <c r="AC144" s="251" t="s">
        <v>1645</v>
      </c>
      <c r="AD144" s="248" t="s">
        <v>805</v>
      </c>
      <c r="AE144" s="76"/>
      <c r="AF144" s="76"/>
      <c r="AG144" s="76"/>
      <c r="AH144" s="246">
        <f t="shared" si="74"/>
        <v>0</v>
      </c>
      <c r="AI144" s="76"/>
      <c r="AJ144" s="486"/>
      <c r="AK144" s="76"/>
      <c r="AL144" s="76"/>
      <c r="AM144" s="76"/>
      <c r="AN144" s="76"/>
      <c r="AO144" s="76"/>
      <c r="AP144" s="76"/>
      <c r="AQ144" s="76"/>
      <c r="AR144" s="76"/>
      <c r="AS144" s="76"/>
      <c r="AT144" s="486"/>
      <c r="AU144" s="76"/>
      <c r="AV144" s="76"/>
      <c r="AW144" s="76"/>
      <c r="AX144" s="76"/>
      <c r="AY144" s="76"/>
      <c r="AZ144" s="76"/>
      <c r="BA144" s="76"/>
      <c r="BB144" s="76"/>
      <c r="BC144" s="76"/>
      <c r="BD144" s="246">
        <f t="shared" si="75"/>
        <v>0</v>
      </c>
      <c r="BE144" s="246">
        <f t="shared" si="76"/>
        <v>0</v>
      </c>
      <c r="BF144" s="246">
        <f t="shared" si="77"/>
        <v>0</v>
      </c>
      <c r="BG144" s="246">
        <f t="shared" si="78"/>
        <v>0</v>
      </c>
      <c r="BH144" s="246">
        <f t="shared" si="79"/>
        <v>0</v>
      </c>
      <c r="BI144" s="246">
        <f t="shared" si="80"/>
        <v>0</v>
      </c>
      <c r="BJ144" s="246">
        <f t="shared" si="81"/>
        <v>0</v>
      </c>
      <c r="BK144" s="246">
        <f t="shared" si="82"/>
        <v>0</v>
      </c>
      <c r="BL144" s="246">
        <f t="shared" si="83"/>
        <v>0</v>
      </c>
      <c r="BM144" s="246">
        <f t="shared" si="84"/>
        <v>0</v>
      </c>
      <c r="BN144" s="25"/>
      <c r="BO144" s="25"/>
      <c r="BP144" s="25"/>
      <c r="BS144" s="939" t="s">
        <v>1646</v>
      </c>
      <c r="BX144" s="966" t="str" cm="1">
        <f t="array" aca="1" ref="BX144" ca="1">D144&amp;"::"&amp;IF(N144&lt;&gt;"",N144,"Неопределено")&amp;"::"&amp;IF(M144&lt;&gt;"",M144,"Неопределено")&amp;"::"&amp;IF(O144&lt;&gt;"",O144,"Неопределено")&amp;"::"&amp;IF(P144&lt;&gt;"",P144,"Неопределено")&amp;"::"&amp;IF(Q144&lt;&gt;"",Q144,"Неопределено")&amp;"::"&amp;IF(R144&lt;&gt;"",R144,"Неопределено")</f>
        <v>M11487::ТЭ.52.26640583.0005::Неопределено::Неопределено::Неопределено::Неопределено::Неопределено</v>
      </c>
    </row>
    <row r="145" spans="1:76" ht="16.5" hidden="1" customHeight="1" x14ac:dyDescent="0.15">
      <c r="C145" s="992" t="s">
        <v>1647</v>
      </c>
      <c r="D145" s="960" t="s">
        <v>1648</v>
      </c>
      <c r="E145" s="630">
        <v>17.100000000000001</v>
      </c>
      <c r="F145" s="725" t="str" cm="1">
        <f t="array" aca="1" ref="F145" ca="1">OFFSET(G145,-1,-1)</f>
        <v>2</v>
      </c>
      <c r="M145" s="976"/>
      <c r="N145" s="976" t="str" cm="1">
        <f t="array" aca="1" ref="N145" ca="1">OFFSET(M145,-1,1)</f>
        <v>ТЭ.52.26640583.0005</v>
      </c>
      <c r="O145" s="977"/>
      <c r="P145" s="977"/>
      <c r="Q145" s="977"/>
      <c r="R145" s="977"/>
      <c r="T145" s="640" t="b">
        <f t="shared" ca="1" si="85"/>
        <v>0</v>
      </c>
      <c r="X145" s="1311"/>
      <c r="Z145" s="1311"/>
      <c r="AB145" s="250" t="s">
        <v>1337</v>
      </c>
      <c r="AC145" s="251" t="s">
        <v>1649</v>
      </c>
      <c r="AD145" s="248" t="s">
        <v>491</v>
      </c>
      <c r="AE145" s="76"/>
      <c r="AF145" s="76"/>
      <c r="AG145" s="76"/>
      <c r="AH145" s="246">
        <f t="shared" si="74"/>
        <v>0</v>
      </c>
      <c r="AI145" s="76"/>
      <c r="AJ145" s="486"/>
      <c r="AK145" s="76"/>
      <c r="AL145" s="76"/>
      <c r="AM145" s="76"/>
      <c r="AN145" s="76"/>
      <c r="AO145" s="76"/>
      <c r="AP145" s="76"/>
      <c r="AQ145" s="76"/>
      <c r="AR145" s="76"/>
      <c r="AS145" s="76"/>
      <c r="AT145" s="486"/>
      <c r="AU145" s="76"/>
      <c r="AV145" s="76"/>
      <c r="AW145" s="76"/>
      <c r="AX145" s="76"/>
      <c r="AY145" s="76"/>
      <c r="AZ145" s="76"/>
      <c r="BA145" s="76"/>
      <c r="BB145" s="76"/>
      <c r="BC145" s="76"/>
      <c r="BD145" s="246">
        <f t="shared" si="75"/>
        <v>0</v>
      </c>
      <c r="BE145" s="246">
        <f t="shared" si="76"/>
        <v>0</v>
      </c>
      <c r="BF145" s="246">
        <f t="shared" si="77"/>
        <v>0</v>
      </c>
      <c r="BG145" s="246">
        <f t="shared" si="78"/>
        <v>0</v>
      </c>
      <c r="BH145" s="246">
        <f t="shared" si="79"/>
        <v>0</v>
      </c>
      <c r="BI145" s="246">
        <f t="shared" si="80"/>
        <v>0</v>
      </c>
      <c r="BJ145" s="246">
        <f t="shared" si="81"/>
        <v>0</v>
      </c>
      <c r="BK145" s="246">
        <f t="shared" si="82"/>
        <v>0</v>
      </c>
      <c r="BL145" s="246">
        <f t="shared" si="83"/>
        <v>0</v>
      </c>
      <c r="BM145" s="246">
        <f t="shared" si="84"/>
        <v>0</v>
      </c>
      <c r="BN145" s="25"/>
      <c r="BO145" s="25"/>
      <c r="BP145" s="25"/>
      <c r="BS145" s="939" t="s">
        <v>1650</v>
      </c>
      <c r="BX145" s="966" t="str" cm="1">
        <f t="array" aca="1" ref="BX145" ca="1">D145&amp;"::"&amp;IF(N145&lt;&gt;"",N145,"Неопределено")&amp;"::"&amp;IF(M145&lt;&gt;"",M145,"Неопределено")&amp;"::"&amp;IF(O145&lt;&gt;"",O145,"Неопределено")&amp;"::"&amp;IF(P145&lt;&gt;"",P145,"Неопределено")&amp;"::"&amp;IF(Q145&lt;&gt;"",Q145,"Неопределено")&amp;"::"&amp;IF(R145&lt;&gt;"",R145,"Неопределено")</f>
        <v>M11488::ТЭ.52.26640583.0005::Неопределено::Неопределено::Неопределено::Неопределено::Неопределено</v>
      </c>
    </row>
    <row r="146" spans="1:76" ht="16.5" hidden="1" customHeight="1" x14ac:dyDescent="0.15">
      <c r="C146" s="992" t="s">
        <v>1651</v>
      </c>
      <c r="D146" s="960" t="s">
        <v>1652</v>
      </c>
      <c r="E146" s="630">
        <v>17.100000000000001</v>
      </c>
      <c r="F146" s="725" t="str" cm="1">
        <f t="array" aca="1" ref="F146" ca="1">OFFSET(G146,-1,-1)</f>
        <v>2</v>
      </c>
      <c r="M146" s="976"/>
      <c r="N146" s="976" t="str" cm="1">
        <f t="array" aca="1" ref="N146" ca="1">OFFSET(M146,-1,1)</f>
        <v>ТЭ.52.26640583.0005</v>
      </c>
      <c r="O146" s="977"/>
      <c r="P146" s="977"/>
      <c r="Q146" s="977"/>
      <c r="R146" s="977"/>
      <c r="T146" s="640" t="b">
        <f t="shared" ca="1" si="85"/>
        <v>0</v>
      </c>
      <c r="X146" s="1311"/>
      <c r="Z146" s="1311"/>
      <c r="AB146" s="250" t="s">
        <v>1340</v>
      </c>
      <c r="AC146" s="81" t="s">
        <v>1653</v>
      </c>
      <c r="AD146" s="248" t="s">
        <v>805</v>
      </c>
      <c r="AE146" s="76"/>
      <c r="AF146" s="76"/>
      <c r="AG146" s="76"/>
      <c r="AH146" s="246">
        <f t="shared" si="74"/>
        <v>0</v>
      </c>
      <c r="AI146" s="76"/>
      <c r="AJ146" s="486"/>
      <c r="AK146" s="76"/>
      <c r="AL146" s="76"/>
      <c r="AM146" s="76"/>
      <c r="AN146" s="76"/>
      <c r="AO146" s="76"/>
      <c r="AP146" s="76"/>
      <c r="AQ146" s="76"/>
      <c r="AR146" s="76"/>
      <c r="AS146" s="76"/>
      <c r="AT146" s="486"/>
      <c r="AU146" s="76"/>
      <c r="AV146" s="76"/>
      <c r="AW146" s="76"/>
      <c r="AX146" s="76"/>
      <c r="AY146" s="76"/>
      <c r="AZ146" s="76"/>
      <c r="BA146" s="76"/>
      <c r="BB146" s="76"/>
      <c r="BC146" s="76"/>
      <c r="BD146" s="246">
        <f t="shared" si="75"/>
        <v>0</v>
      </c>
      <c r="BE146" s="246">
        <f t="shared" si="76"/>
        <v>0</v>
      </c>
      <c r="BF146" s="246">
        <f t="shared" si="77"/>
        <v>0</v>
      </c>
      <c r="BG146" s="246">
        <f t="shared" si="78"/>
        <v>0</v>
      </c>
      <c r="BH146" s="246">
        <f t="shared" si="79"/>
        <v>0</v>
      </c>
      <c r="BI146" s="246">
        <f t="shared" si="80"/>
        <v>0</v>
      </c>
      <c r="BJ146" s="246">
        <f t="shared" si="81"/>
        <v>0</v>
      </c>
      <c r="BK146" s="246">
        <f t="shared" si="82"/>
        <v>0</v>
      </c>
      <c r="BL146" s="246">
        <f t="shared" si="83"/>
        <v>0</v>
      </c>
      <c r="BM146" s="246">
        <f t="shared" si="84"/>
        <v>0</v>
      </c>
      <c r="BN146" s="25"/>
      <c r="BO146" s="25"/>
      <c r="BP146" s="25"/>
      <c r="BS146" s="939" t="s">
        <v>1654</v>
      </c>
      <c r="BX146" s="966" t="str" cm="1">
        <f t="array" aca="1" ref="BX146" ca="1">D146&amp;"::"&amp;IF(N146&lt;&gt;"",N146,"Неопределено")&amp;"::"&amp;IF(M146&lt;&gt;"",M146,"Неопределено")&amp;"::"&amp;IF(O146&lt;&gt;"",O146,"Неопределено")&amp;"::"&amp;IF(P146&lt;&gt;"",P146,"Неопределено")&amp;"::"&amp;IF(Q146&lt;&gt;"",Q146,"Неопределено")&amp;"::"&amp;IF(R146&lt;&gt;"",R146,"Неопределено")</f>
        <v>M11489::ТЭ.52.26640583.0005::Неопределено::Неопределено::Неопределено::Неопределено::Неопределено</v>
      </c>
    </row>
    <row r="147" spans="1:76" ht="16.5" hidden="1" customHeight="1" x14ac:dyDescent="0.15">
      <c r="C147" s="992" t="s">
        <v>1655</v>
      </c>
      <c r="D147" s="960" t="s">
        <v>1656</v>
      </c>
      <c r="E147" s="630">
        <v>17.100000000000001</v>
      </c>
      <c r="F147" s="725" t="str" cm="1">
        <f t="array" aca="1" ref="F147" ca="1">OFFSET(G147,-1,-1)</f>
        <v>2</v>
      </c>
      <c r="M147" s="976"/>
      <c r="N147" s="976" t="str" cm="1">
        <f t="array" aca="1" ref="N147" ca="1">OFFSET(M147,-1,1)</f>
        <v>ТЭ.52.26640583.0005</v>
      </c>
      <c r="O147" s="977"/>
      <c r="P147" s="977"/>
      <c r="Q147" s="977"/>
      <c r="R147" s="977"/>
      <c r="T147" s="640" t="b">
        <f t="shared" ca="1" si="85"/>
        <v>0</v>
      </c>
      <c r="X147" s="1311"/>
      <c r="Z147" s="1311"/>
      <c r="AB147" s="250" t="s">
        <v>1343</v>
      </c>
      <c r="AC147" s="81" t="s">
        <v>1657</v>
      </c>
      <c r="AD147" s="248" t="s">
        <v>805</v>
      </c>
      <c r="AE147" s="76"/>
      <c r="AF147" s="76"/>
      <c r="AG147" s="76"/>
      <c r="AH147" s="246">
        <f t="shared" si="74"/>
        <v>0</v>
      </c>
      <c r="AI147" s="76"/>
      <c r="AJ147" s="486"/>
      <c r="AK147" s="76"/>
      <c r="AL147" s="76"/>
      <c r="AM147" s="76"/>
      <c r="AN147" s="76"/>
      <c r="AO147" s="76"/>
      <c r="AP147" s="76"/>
      <c r="AQ147" s="76"/>
      <c r="AR147" s="76"/>
      <c r="AS147" s="76"/>
      <c r="AT147" s="486"/>
      <c r="AU147" s="76"/>
      <c r="AV147" s="76"/>
      <c r="AW147" s="76"/>
      <c r="AX147" s="76"/>
      <c r="AY147" s="76"/>
      <c r="AZ147" s="76"/>
      <c r="BA147" s="76"/>
      <c r="BB147" s="76"/>
      <c r="BC147" s="76"/>
      <c r="BD147" s="246">
        <f t="shared" si="75"/>
        <v>0</v>
      </c>
      <c r="BE147" s="246">
        <f t="shared" si="76"/>
        <v>0</v>
      </c>
      <c r="BF147" s="246">
        <f t="shared" si="77"/>
        <v>0</v>
      </c>
      <c r="BG147" s="246">
        <f t="shared" si="78"/>
        <v>0</v>
      </c>
      <c r="BH147" s="246">
        <f t="shared" si="79"/>
        <v>0</v>
      </c>
      <c r="BI147" s="246">
        <f t="shared" si="80"/>
        <v>0</v>
      </c>
      <c r="BJ147" s="246">
        <f t="shared" si="81"/>
        <v>0</v>
      </c>
      <c r="BK147" s="246">
        <f t="shared" si="82"/>
        <v>0</v>
      </c>
      <c r="BL147" s="246">
        <f t="shared" si="83"/>
        <v>0</v>
      </c>
      <c r="BM147" s="246">
        <f t="shared" si="84"/>
        <v>0</v>
      </c>
      <c r="BN147" s="25"/>
      <c r="BO147" s="25"/>
      <c r="BP147" s="25"/>
      <c r="BS147" s="939" t="s">
        <v>1658</v>
      </c>
      <c r="BX147" s="966" t="str" cm="1">
        <f t="array" aca="1" ref="BX147" ca="1">D147&amp;"::"&amp;IF(N147&lt;&gt;"",N147,"Неопределено")&amp;"::"&amp;IF(M147&lt;&gt;"",M147,"Неопределено")&amp;"::"&amp;IF(O147&lt;&gt;"",O147,"Неопределено")&amp;"::"&amp;IF(P147&lt;&gt;"",P147,"Неопределено")&amp;"::"&amp;IF(Q147&lt;&gt;"",Q147,"Неопределено")&amp;"::"&amp;IF(R147&lt;&gt;"",R147,"Неопределено")</f>
        <v>M11490::ТЭ.52.26640583.0005::Неопределено::Неопределено::Неопределено::Неопределено::Неопределено</v>
      </c>
    </row>
    <row r="148" spans="1:76" ht="16.5" hidden="1" customHeight="1" x14ac:dyDescent="0.15">
      <c r="C148" s="992" t="s">
        <v>1659</v>
      </c>
      <c r="D148" s="960" t="s">
        <v>1660</v>
      </c>
      <c r="E148" s="630">
        <v>17.100000000000001</v>
      </c>
      <c r="F148" s="725" t="str" cm="1">
        <f t="array" aca="1" ref="F148" ca="1">OFFSET(G148,-1,-1)</f>
        <v>2</v>
      </c>
      <c r="M148" s="976"/>
      <c r="N148" s="976" t="str" cm="1">
        <f t="array" aca="1" ref="N148" ca="1">OFFSET(M148,-1,1)</f>
        <v>ТЭ.52.26640583.0005</v>
      </c>
      <c r="O148" s="977"/>
      <c r="P148" s="977"/>
      <c r="Q148" s="977"/>
      <c r="R148" s="977"/>
      <c r="T148" s="640" t="b">
        <f t="shared" ca="1" si="85"/>
        <v>0</v>
      </c>
      <c r="X148" s="1311"/>
      <c r="Z148" s="1311"/>
      <c r="AB148" s="250" t="s">
        <v>1661</v>
      </c>
      <c r="AC148" s="82" t="s">
        <v>1662</v>
      </c>
      <c r="AD148" s="248" t="s">
        <v>491</v>
      </c>
      <c r="AE148" s="76"/>
      <c r="AF148" s="76"/>
      <c r="AG148" s="76"/>
      <c r="AH148" s="246">
        <f t="shared" si="74"/>
        <v>0</v>
      </c>
      <c r="AI148" s="76"/>
      <c r="AJ148" s="486"/>
      <c r="AK148" s="76"/>
      <c r="AL148" s="76"/>
      <c r="AM148" s="76"/>
      <c r="AN148" s="76"/>
      <c r="AO148" s="76"/>
      <c r="AP148" s="76"/>
      <c r="AQ148" s="76"/>
      <c r="AR148" s="76"/>
      <c r="AS148" s="76"/>
      <c r="AT148" s="486"/>
      <c r="AU148" s="76"/>
      <c r="AV148" s="76"/>
      <c r="AW148" s="76"/>
      <c r="AX148" s="76"/>
      <c r="AY148" s="76"/>
      <c r="AZ148" s="76"/>
      <c r="BA148" s="76"/>
      <c r="BB148" s="76"/>
      <c r="BC148" s="76"/>
      <c r="BD148" s="246">
        <f t="shared" si="75"/>
        <v>0</v>
      </c>
      <c r="BE148" s="246">
        <f t="shared" si="76"/>
        <v>0</v>
      </c>
      <c r="BF148" s="246">
        <f t="shared" si="77"/>
        <v>0</v>
      </c>
      <c r="BG148" s="246">
        <f t="shared" si="78"/>
        <v>0</v>
      </c>
      <c r="BH148" s="246">
        <f t="shared" si="79"/>
        <v>0</v>
      </c>
      <c r="BI148" s="246">
        <f t="shared" si="80"/>
        <v>0</v>
      </c>
      <c r="BJ148" s="246">
        <f t="shared" si="81"/>
        <v>0</v>
      </c>
      <c r="BK148" s="246">
        <f t="shared" si="82"/>
        <v>0</v>
      </c>
      <c r="BL148" s="246">
        <f t="shared" si="83"/>
        <v>0</v>
      </c>
      <c r="BM148" s="246">
        <f t="shared" si="84"/>
        <v>0</v>
      </c>
      <c r="BN148" s="25"/>
      <c r="BO148" s="25"/>
      <c r="BP148" s="25"/>
      <c r="BS148" s="939" t="s">
        <v>1663</v>
      </c>
      <c r="BX148" s="966" t="str" cm="1">
        <f t="array" aca="1" ref="BX148" ca="1">D148&amp;"::"&amp;IF(N148&lt;&gt;"",N148,"Неопределено")&amp;"::"&amp;IF(M148&lt;&gt;"",M148,"Неопределено")&amp;"::"&amp;IF(O148&lt;&gt;"",O148,"Неопределено")&amp;"::"&amp;IF(P148&lt;&gt;"",P148,"Неопределено")&amp;"::"&amp;IF(Q148&lt;&gt;"",Q148,"Неопределено")&amp;"::"&amp;IF(R148&lt;&gt;"",R148,"Неопределено")</f>
        <v>M11491::ТЭ.52.26640583.0005::Неопределено::Неопределено::Неопределено::Неопределено::Неопределено</v>
      </c>
    </row>
    <row r="149" spans="1:76" ht="16.5" hidden="1" customHeight="1" x14ac:dyDescent="0.15">
      <c r="C149" s="992" t="s">
        <v>1664</v>
      </c>
      <c r="D149" s="960" t="s">
        <v>1665</v>
      </c>
      <c r="E149" s="630">
        <v>17.100000000000001</v>
      </c>
      <c r="F149" s="725" t="str" cm="1">
        <f t="array" aca="1" ref="F149" ca="1">OFFSET(G149,-1,-1)</f>
        <v>2</v>
      </c>
      <c r="M149" s="976"/>
      <c r="N149" s="976" t="str" cm="1">
        <f t="array" aca="1" ref="N149" ca="1">OFFSET(M149,-1,1)</f>
        <v>ТЭ.52.26640583.0005</v>
      </c>
      <c r="O149" s="977"/>
      <c r="P149" s="977"/>
      <c r="Q149" s="977"/>
      <c r="R149" s="977"/>
      <c r="T149" s="640" t="b">
        <f t="shared" ca="1" si="85"/>
        <v>0</v>
      </c>
      <c r="X149" s="1311"/>
      <c r="Z149" s="1311"/>
      <c r="AB149" s="250" t="s">
        <v>1346</v>
      </c>
      <c r="AC149" s="81" t="s">
        <v>1666</v>
      </c>
      <c r="AD149" s="248" t="s">
        <v>491</v>
      </c>
      <c r="AE149" s="76"/>
      <c r="AF149" s="76"/>
      <c r="AG149" s="76"/>
      <c r="AH149" s="246">
        <f t="shared" si="74"/>
        <v>0</v>
      </c>
      <c r="AI149" s="76"/>
      <c r="AJ149" s="486"/>
      <c r="AK149" s="76"/>
      <c r="AL149" s="76"/>
      <c r="AM149" s="76"/>
      <c r="AN149" s="76"/>
      <c r="AO149" s="76"/>
      <c r="AP149" s="76"/>
      <c r="AQ149" s="76"/>
      <c r="AR149" s="76"/>
      <c r="AS149" s="76"/>
      <c r="AT149" s="486"/>
      <c r="AU149" s="76"/>
      <c r="AV149" s="76"/>
      <c r="AW149" s="76"/>
      <c r="AX149" s="76"/>
      <c r="AY149" s="76"/>
      <c r="AZ149" s="76"/>
      <c r="BA149" s="76"/>
      <c r="BB149" s="76"/>
      <c r="BC149" s="76"/>
      <c r="BD149" s="246">
        <f t="shared" si="75"/>
        <v>0</v>
      </c>
      <c r="BE149" s="246">
        <f t="shared" si="76"/>
        <v>0</v>
      </c>
      <c r="BF149" s="246">
        <f t="shared" si="77"/>
        <v>0</v>
      </c>
      <c r="BG149" s="246">
        <f t="shared" si="78"/>
        <v>0</v>
      </c>
      <c r="BH149" s="246">
        <f t="shared" si="79"/>
        <v>0</v>
      </c>
      <c r="BI149" s="246">
        <f t="shared" si="80"/>
        <v>0</v>
      </c>
      <c r="BJ149" s="246">
        <f t="shared" si="81"/>
        <v>0</v>
      </c>
      <c r="BK149" s="246">
        <f t="shared" si="82"/>
        <v>0</v>
      </c>
      <c r="BL149" s="246">
        <f t="shared" si="83"/>
        <v>0</v>
      </c>
      <c r="BM149" s="246">
        <f t="shared" si="84"/>
        <v>0</v>
      </c>
      <c r="BN149" s="25"/>
      <c r="BO149" s="25"/>
      <c r="BP149" s="25"/>
      <c r="BS149" s="939" t="s">
        <v>1667</v>
      </c>
      <c r="BX149" s="966" t="str" cm="1">
        <f t="array" aca="1" ref="BX149" ca="1">D149&amp;"::"&amp;IF(N149&lt;&gt;"",N149,"Неопределено")&amp;"::"&amp;IF(M149&lt;&gt;"",M149,"Неопределено")&amp;"::"&amp;IF(O149&lt;&gt;"",O149,"Неопределено")&amp;"::"&amp;IF(P149&lt;&gt;"",P149,"Неопределено")&amp;"::"&amp;IF(Q149&lt;&gt;"",Q149,"Неопределено")&amp;"::"&amp;IF(R149&lt;&gt;"",R149,"Неопределено")</f>
        <v>M11493::ТЭ.52.26640583.0005::Неопределено::Неопределено::Неопределено::Неопределено::Неопределено</v>
      </c>
    </row>
    <row r="150" spans="1:76" ht="16.5" hidden="1" customHeight="1" x14ac:dyDescent="0.15">
      <c r="C150" s="992" t="s">
        <v>1668</v>
      </c>
      <c r="D150" s="960" t="s">
        <v>1669</v>
      </c>
      <c r="E150" s="630">
        <v>17.100000000000001</v>
      </c>
      <c r="F150" s="725" t="str" cm="1">
        <f t="array" aca="1" ref="F150" ca="1">OFFSET(G150,-1,-1)</f>
        <v>2</v>
      </c>
      <c r="M150" s="976"/>
      <c r="N150" s="976" t="str" cm="1">
        <f t="array" aca="1" ref="N150" ca="1">OFFSET(M150,-1,1)</f>
        <v>ТЭ.52.26640583.0005</v>
      </c>
      <c r="O150" s="977"/>
      <c r="P150" s="977"/>
      <c r="Q150" s="977"/>
      <c r="R150" s="977"/>
      <c r="T150" s="640" t="b">
        <f t="shared" ca="1" si="85"/>
        <v>0</v>
      </c>
      <c r="X150" s="1311"/>
      <c r="Z150" s="1311"/>
      <c r="AB150" s="250" t="s">
        <v>1670</v>
      </c>
      <c r="AC150" s="82" t="s">
        <v>1671</v>
      </c>
      <c r="AD150" s="248" t="s">
        <v>491</v>
      </c>
      <c r="AE150" s="76"/>
      <c r="AF150" s="76"/>
      <c r="AG150" s="76"/>
      <c r="AH150" s="246">
        <f t="shared" si="74"/>
        <v>0</v>
      </c>
      <c r="AI150" s="76"/>
      <c r="AJ150" s="486"/>
      <c r="AK150" s="76"/>
      <c r="AL150" s="76"/>
      <c r="AM150" s="76"/>
      <c r="AN150" s="76"/>
      <c r="AO150" s="76"/>
      <c r="AP150" s="76"/>
      <c r="AQ150" s="76"/>
      <c r="AR150" s="76"/>
      <c r="AS150" s="76"/>
      <c r="AT150" s="486"/>
      <c r="AU150" s="76"/>
      <c r="AV150" s="76"/>
      <c r="AW150" s="76"/>
      <c r="AX150" s="76"/>
      <c r="AY150" s="76"/>
      <c r="AZ150" s="76"/>
      <c r="BA150" s="76"/>
      <c r="BB150" s="76"/>
      <c r="BC150" s="76"/>
      <c r="BD150" s="246">
        <f t="shared" si="75"/>
        <v>0</v>
      </c>
      <c r="BE150" s="246">
        <f t="shared" si="76"/>
        <v>0</v>
      </c>
      <c r="BF150" s="246">
        <f t="shared" si="77"/>
        <v>0</v>
      </c>
      <c r="BG150" s="246">
        <f t="shared" si="78"/>
        <v>0</v>
      </c>
      <c r="BH150" s="246">
        <f t="shared" si="79"/>
        <v>0</v>
      </c>
      <c r="BI150" s="246">
        <f t="shared" si="80"/>
        <v>0</v>
      </c>
      <c r="BJ150" s="246">
        <f t="shared" si="81"/>
        <v>0</v>
      </c>
      <c r="BK150" s="246">
        <f t="shared" si="82"/>
        <v>0</v>
      </c>
      <c r="BL150" s="246">
        <f t="shared" si="83"/>
        <v>0</v>
      </c>
      <c r="BM150" s="246">
        <f t="shared" si="84"/>
        <v>0</v>
      </c>
      <c r="BN150" s="25"/>
      <c r="BO150" s="25"/>
      <c r="BP150" s="25"/>
      <c r="BS150" s="939" t="s">
        <v>1672</v>
      </c>
      <c r="BX150" s="966" t="str" cm="1">
        <f t="array" aca="1" ref="BX150" ca="1">D150&amp;"::"&amp;IF(N150&lt;&gt;"",N150,"Неопределено")&amp;"::"&amp;IF(M150&lt;&gt;"",M150,"Неопределено")&amp;"::"&amp;IF(O150&lt;&gt;"",O150,"Неопределено")&amp;"::"&amp;IF(P150&lt;&gt;"",P150,"Неопределено")&amp;"::"&amp;IF(Q150&lt;&gt;"",Q150,"Неопределено")&amp;"::"&amp;IF(R150&lt;&gt;"",R150,"Неопределено")</f>
        <v>M11494::ТЭ.52.26640583.0005::Неопределено::Неопределено::Неопределено::Неопределено::Неопределено</v>
      </c>
    </row>
    <row r="151" spans="1:76" ht="16.5" hidden="1" customHeight="1" x14ac:dyDescent="0.15">
      <c r="C151" s="992" t="s">
        <v>1673</v>
      </c>
      <c r="D151" s="960" t="s">
        <v>1674</v>
      </c>
      <c r="E151" s="630">
        <v>17.100000000000001</v>
      </c>
      <c r="F151" s="725" t="str" cm="1">
        <f t="array" aca="1" ref="F151" ca="1">OFFSET(G151,-1,-1)</f>
        <v>2</v>
      </c>
      <c r="M151" s="976"/>
      <c r="N151" s="976" t="str" cm="1">
        <f t="array" aca="1" ref="N151" ca="1">OFFSET(M151,-1,1)</f>
        <v>ТЭ.52.26640583.0005</v>
      </c>
      <c r="O151" s="977"/>
      <c r="P151" s="977"/>
      <c r="Q151" s="977"/>
      <c r="R151" s="977"/>
      <c r="T151" s="640" t="b">
        <f t="shared" ca="1" si="85"/>
        <v>0</v>
      </c>
      <c r="X151" s="1311"/>
      <c r="Z151" s="1311"/>
      <c r="AB151" s="250" t="s">
        <v>1675</v>
      </c>
      <c r="AC151" s="82" t="s">
        <v>1676</v>
      </c>
      <c r="AD151" s="248" t="s">
        <v>491</v>
      </c>
      <c r="AE151" s="76"/>
      <c r="AF151" s="76"/>
      <c r="AG151" s="76"/>
      <c r="AH151" s="246">
        <f t="shared" si="74"/>
        <v>0</v>
      </c>
      <c r="AI151" s="76"/>
      <c r="AJ151" s="486"/>
      <c r="AK151" s="76"/>
      <c r="AL151" s="76"/>
      <c r="AM151" s="76"/>
      <c r="AN151" s="76"/>
      <c r="AO151" s="76"/>
      <c r="AP151" s="76"/>
      <c r="AQ151" s="76"/>
      <c r="AR151" s="76"/>
      <c r="AS151" s="76"/>
      <c r="AT151" s="486"/>
      <c r="AU151" s="76"/>
      <c r="AV151" s="76"/>
      <c r="AW151" s="76"/>
      <c r="AX151" s="76"/>
      <c r="AY151" s="76"/>
      <c r="AZ151" s="76"/>
      <c r="BA151" s="76"/>
      <c r="BB151" s="76"/>
      <c r="BC151" s="76"/>
      <c r="BD151" s="246">
        <f t="shared" si="75"/>
        <v>0</v>
      </c>
      <c r="BE151" s="246">
        <f t="shared" si="76"/>
        <v>0</v>
      </c>
      <c r="BF151" s="246">
        <f t="shared" si="77"/>
        <v>0</v>
      </c>
      <c r="BG151" s="246">
        <f t="shared" si="78"/>
        <v>0</v>
      </c>
      <c r="BH151" s="246">
        <f t="shared" si="79"/>
        <v>0</v>
      </c>
      <c r="BI151" s="246">
        <f t="shared" si="80"/>
        <v>0</v>
      </c>
      <c r="BJ151" s="246">
        <f t="shared" si="81"/>
        <v>0</v>
      </c>
      <c r="BK151" s="246">
        <f t="shared" si="82"/>
        <v>0</v>
      </c>
      <c r="BL151" s="246">
        <f t="shared" si="83"/>
        <v>0</v>
      </c>
      <c r="BM151" s="246">
        <f t="shared" si="84"/>
        <v>0</v>
      </c>
      <c r="BN151" s="25"/>
      <c r="BO151" s="25"/>
      <c r="BP151" s="25"/>
      <c r="BS151" s="939" t="s">
        <v>1677</v>
      </c>
      <c r="BX151" s="966" t="str" cm="1">
        <f t="array" aca="1" ref="BX151" ca="1">D151&amp;"::"&amp;IF(N151&lt;&gt;"",N151,"Неопределено")&amp;"::"&amp;IF(M151&lt;&gt;"",M151,"Неопределено")&amp;"::"&amp;IF(O151&lt;&gt;"",O151,"Неопределено")&amp;"::"&amp;IF(P151&lt;&gt;"",P151,"Неопределено")&amp;"::"&amp;IF(Q151&lt;&gt;"",Q151,"Неопределено")&amp;"::"&amp;IF(R151&lt;&gt;"",R151,"Неопределено")</f>
        <v>M11495::ТЭ.52.26640583.0005::Неопределено::Неопределено::Неопределено::Неопределено::Неопределено</v>
      </c>
    </row>
    <row r="152" spans="1:76" ht="16.5" customHeight="1" x14ac:dyDescent="0.15">
      <c r="C152" s="992" t="s">
        <v>1678</v>
      </c>
      <c r="D152" s="960" t="s">
        <v>1679</v>
      </c>
      <c r="E152" s="630">
        <v>17.100000000000001</v>
      </c>
      <c r="F152" s="725" t="str" cm="1">
        <f t="array" aca="1" ref="F152" ca="1">OFFSET(G152,-1,-1)</f>
        <v>2</v>
      </c>
      <c r="G152" s="141" t="s">
        <v>1528</v>
      </c>
      <c r="M152" s="976"/>
      <c r="N152" s="976" t="str" cm="1">
        <f t="array" aca="1" ref="N152" ca="1">OFFSET(M152,-1,1)</f>
        <v>ТЭ.52.26640583.0005</v>
      </c>
      <c r="O152" s="977"/>
      <c r="P152" s="977"/>
      <c r="Q152" s="977"/>
      <c r="R152" s="977"/>
      <c r="T152" s="640" t="b">
        <f t="shared" ref="T152:T157" ca="1" si="86">AND(F152&gt;0,method_reg="Метод индексации")</f>
        <v>1</v>
      </c>
      <c r="X152" s="1311"/>
      <c r="Z152" s="1311"/>
      <c r="AB152" s="112" t="s">
        <v>624</v>
      </c>
      <c r="AC152" s="482" t="s">
        <v>1530</v>
      </c>
      <c r="AD152" s="393" t="s">
        <v>1044</v>
      </c>
      <c r="AE152" s="1157">
        <f>AE153+AE154+AE155</f>
        <v>0</v>
      </c>
      <c r="AF152" s="1157">
        <f>AF153+AF154+AF155</f>
        <v>2000</v>
      </c>
      <c r="AG152" s="1157">
        <f>AG153+AG154+AG155</f>
        <v>0</v>
      </c>
      <c r="AH152" s="246">
        <f t="shared" si="74"/>
        <v>-2000</v>
      </c>
      <c r="AI152" s="1157">
        <f t="shared" ref="AI152:BC152" si="87">AI153+AI154+AI155</f>
        <v>0</v>
      </c>
      <c r="AJ152" s="486">
        <f t="shared" si="87"/>
        <v>0</v>
      </c>
      <c r="AK152" s="1157">
        <f t="shared" si="87"/>
        <v>0</v>
      </c>
      <c r="AL152" s="1157">
        <f t="shared" si="87"/>
        <v>0</v>
      </c>
      <c r="AM152" s="1157">
        <f t="shared" si="87"/>
        <v>0</v>
      </c>
      <c r="AN152" s="1157">
        <f t="shared" si="87"/>
        <v>0</v>
      </c>
      <c r="AO152" s="1157">
        <f t="shared" si="87"/>
        <v>0</v>
      </c>
      <c r="AP152" s="1157">
        <f t="shared" si="87"/>
        <v>0</v>
      </c>
      <c r="AQ152" s="1157">
        <f t="shared" si="87"/>
        <v>0</v>
      </c>
      <c r="AR152" s="1157">
        <f t="shared" si="87"/>
        <v>0</v>
      </c>
      <c r="AS152" s="1157">
        <f t="shared" si="87"/>
        <v>0</v>
      </c>
      <c r="AT152" s="486">
        <f t="shared" si="87"/>
        <v>0</v>
      </c>
      <c r="AU152" s="1157">
        <f t="shared" si="87"/>
        <v>0</v>
      </c>
      <c r="AV152" s="1157">
        <f t="shared" si="87"/>
        <v>0</v>
      </c>
      <c r="AW152" s="1157">
        <f t="shared" si="87"/>
        <v>0</v>
      </c>
      <c r="AX152" s="1157">
        <f t="shared" si="87"/>
        <v>0</v>
      </c>
      <c r="AY152" s="1157">
        <f t="shared" si="87"/>
        <v>0</v>
      </c>
      <c r="AZ152" s="1157">
        <f t="shared" si="87"/>
        <v>0</v>
      </c>
      <c r="BA152" s="1157">
        <f t="shared" si="87"/>
        <v>0</v>
      </c>
      <c r="BB152" s="1157">
        <f t="shared" si="87"/>
        <v>0</v>
      </c>
      <c r="BC152" s="1157">
        <f t="shared" si="87"/>
        <v>0</v>
      </c>
      <c r="BD152" s="246">
        <f t="shared" si="75"/>
        <v>0</v>
      </c>
      <c r="BE152" s="246">
        <f t="shared" si="76"/>
        <v>0</v>
      </c>
      <c r="BF152" s="246">
        <f t="shared" si="77"/>
        <v>0</v>
      </c>
      <c r="BG152" s="246">
        <f t="shared" si="78"/>
        <v>0</v>
      </c>
      <c r="BH152" s="246">
        <f t="shared" si="79"/>
        <v>0</v>
      </c>
      <c r="BI152" s="246">
        <f t="shared" si="80"/>
        <v>0</v>
      </c>
      <c r="BJ152" s="246">
        <f t="shared" si="81"/>
        <v>0</v>
      </c>
      <c r="BK152" s="246">
        <f t="shared" si="82"/>
        <v>0</v>
      </c>
      <c r="BL152" s="246">
        <f t="shared" si="83"/>
        <v>0</v>
      </c>
      <c r="BM152" s="246">
        <f t="shared" si="84"/>
        <v>0</v>
      </c>
      <c r="BN152" s="1083"/>
      <c r="BO152" s="1083"/>
      <c r="BP152" s="1083"/>
      <c r="BS152" s="939" t="s">
        <v>1531</v>
      </c>
      <c r="BX152" s="966" t="str" cm="1">
        <f t="array" aca="1" ref="BX152" ca="1">D152&amp;"::"&amp;IF(N152&lt;&gt;"",N152,"Неопределено")&amp;"::"&amp;IF(M152&lt;&gt;"",M152,"Неопределено")&amp;"::"&amp;IF(O152&lt;&gt;"",O152,"Неопределено")&amp;"::"&amp;IF(P152&lt;&gt;"",P152,"Неопределено")&amp;"::"&amp;IF(Q152&lt;&gt;"",Q152,"Неопределено")&amp;"::"&amp;IF(R152&lt;&gt;"",R152,"Неопределено")</f>
        <v>M10606::ТЭ.52.26640583.0005::Неопределено::Неопределено::Неопределено::Неопределено::Неопределено</v>
      </c>
    </row>
    <row r="153" spans="1:76" ht="58.5" customHeight="1" x14ac:dyDescent="0.15">
      <c r="C153" s="992" t="s">
        <v>1680</v>
      </c>
      <c r="D153" s="960" t="s">
        <v>1681</v>
      </c>
      <c r="E153" s="630">
        <v>60</v>
      </c>
      <c r="F153" s="725" t="str" cm="1">
        <f t="array" aca="1" ref="F153" ca="1">OFFSET(G153,-1,-1)</f>
        <v>2</v>
      </c>
      <c r="M153" s="976"/>
      <c r="N153" s="976" t="str" cm="1">
        <f t="array" aca="1" ref="N153" ca="1">OFFSET(M153,-1,1)</f>
        <v>ТЭ.52.26640583.0005</v>
      </c>
      <c r="O153" s="977"/>
      <c r="P153" s="977"/>
      <c r="Q153" s="977"/>
      <c r="R153" s="977"/>
      <c r="T153" s="640" t="b">
        <f t="shared" ca="1" si="86"/>
        <v>1</v>
      </c>
      <c r="X153" s="1311"/>
      <c r="Z153" s="1311"/>
      <c r="AB153" s="112" t="s">
        <v>746</v>
      </c>
      <c r="AC153" s="793" t="s">
        <v>1682</v>
      </c>
      <c r="AD153" s="393" t="s">
        <v>1431</v>
      </c>
      <c r="AE153" s="1157"/>
      <c r="AF153" s="1157">
        <v>2000</v>
      </c>
      <c r="AG153" s="1157"/>
      <c r="AH153" s="246">
        <f t="shared" si="74"/>
        <v>-2000</v>
      </c>
      <c r="AI153" s="1157"/>
      <c r="AJ153" s="486"/>
      <c r="AK153" s="1157"/>
      <c r="AL153" s="1157"/>
      <c r="AM153" s="1157"/>
      <c r="AN153" s="1157"/>
      <c r="AO153" s="1157"/>
      <c r="AP153" s="1157"/>
      <c r="AQ153" s="1157"/>
      <c r="AR153" s="1157"/>
      <c r="AS153" s="1157"/>
      <c r="AT153" s="486"/>
      <c r="AU153" s="1157"/>
      <c r="AV153" s="1157"/>
      <c r="AW153" s="1157"/>
      <c r="AX153" s="1157"/>
      <c r="AY153" s="1157"/>
      <c r="AZ153" s="1157"/>
      <c r="BA153" s="1157"/>
      <c r="BB153" s="1157"/>
      <c r="BC153" s="1157"/>
      <c r="BD153" s="246">
        <f t="shared" si="75"/>
        <v>0</v>
      </c>
      <c r="BE153" s="246">
        <f t="shared" si="76"/>
        <v>0</v>
      </c>
      <c r="BF153" s="246">
        <f t="shared" si="77"/>
        <v>0</v>
      </c>
      <c r="BG153" s="246">
        <f t="shared" si="78"/>
        <v>0</v>
      </c>
      <c r="BH153" s="246">
        <f t="shared" si="79"/>
        <v>0</v>
      </c>
      <c r="BI153" s="246">
        <f t="shared" si="80"/>
        <v>0</v>
      </c>
      <c r="BJ153" s="246">
        <f t="shared" si="81"/>
        <v>0</v>
      </c>
      <c r="BK153" s="246">
        <f t="shared" si="82"/>
        <v>0</v>
      </c>
      <c r="BL153" s="246">
        <f t="shared" si="83"/>
        <v>0</v>
      </c>
      <c r="BM153" s="246">
        <f t="shared" si="84"/>
        <v>0</v>
      </c>
      <c r="BN153" s="1083"/>
      <c r="BO153" s="1083"/>
      <c r="BP153" s="1083"/>
      <c r="BS153" s="939" t="s">
        <v>1683</v>
      </c>
      <c r="BX153" s="966" t="str" cm="1">
        <f t="array" aca="1" ref="BX153" ca="1">D153&amp;"::"&amp;IF(N153&lt;&gt;"",N153,"Неопределено")&amp;"::"&amp;IF(M153&lt;&gt;"",M153,"Неопределено")&amp;"::"&amp;IF(O153&lt;&gt;"",O153,"Неопределено")&amp;"::"&amp;IF(P153&lt;&gt;"",P153,"Неопределено")&amp;"::"&amp;IF(Q153&lt;&gt;"",Q153,"Неопределено")&amp;"::"&amp;IF(R153&lt;&gt;"",R153,"Неопределено")</f>
        <v>M10614::ТЭ.52.26640583.0005::Неопределено::Неопределено::Неопределено::Неопределено::Неопределено</v>
      </c>
    </row>
    <row r="154" spans="1:76" ht="29.25" customHeight="1" x14ac:dyDescent="0.15">
      <c r="C154" s="992" t="s">
        <v>1684</v>
      </c>
      <c r="D154" s="960" t="s">
        <v>1685</v>
      </c>
      <c r="E154" s="630">
        <v>30</v>
      </c>
      <c r="F154" s="725" t="str" cm="1">
        <f t="array" aca="1" ref="F154" ca="1">OFFSET(G154,-1,-1)</f>
        <v>2</v>
      </c>
      <c r="M154" s="976"/>
      <c r="N154" s="976" t="str" cm="1">
        <f t="array" aca="1" ref="N154" ca="1">OFFSET(M154,-1,1)</f>
        <v>ТЭ.52.26640583.0005</v>
      </c>
      <c r="O154" s="977"/>
      <c r="P154" s="977"/>
      <c r="Q154" s="977"/>
      <c r="R154" s="977"/>
      <c r="T154" s="640" t="b">
        <f t="shared" ca="1" si="86"/>
        <v>1</v>
      </c>
      <c r="X154" s="1311"/>
      <c r="Z154" s="1311"/>
      <c r="AB154" s="112" t="s">
        <v>1635</v>
      </c>
      <c r="AC154" s="482" t="s">
        <v>1686</v>
      </c>
      <c r="AD154" s="393" t="s">
        <v>1431</v>
      </c>
      <c r="AE154" s="1157"/>
      <c r="AF154" s="1157"/>
      <c r="AG154" s="1157"/>
      <c r="AH154" s="246">
        <f t="shared" si="74"/>
        <v>0</v>
      </c>
      <c r="AI154" s="1157"/>
      <c r="AJ154" s="486"/>
      <c r="AK154" s="1157"/>
      <c r="AL154" s="1157"/>
      <c r="AM154" s="1157"/>
      <c r="AN154" s="1157"/>
      <c r="AO154" s="1157"/>
      <c r="AP154" s="1157"/>
      <c r="AQ154" s="1157"/>
      <c r="AR154" s="1157"/>
      <c r="AS154" s="1157"/>
      <c r="AT154" s="486"/>
      <c r="AU154" s="1157"/>
      <c r="AV154" s="1157"/>
      <c r="AW154" s="1157"/>
      <c r="AX154" s="1157"/>
      <c r="AY154" s="1157"/>
      <c r="AZ154" s="1157"/>
      <c r="BA154" s="1157"/>
      <c r="BB154" s="1157"/>
      <c r="BC154" s="1157"/>
      <c r="BD154" s="246">
        <f t="shared" si="75"/>
        <v>0</v>
      </c>
      <c r="BE154" s="246">
        <f t="shared" si="76"/>
        <v>0</v>
      </c>
      <c r="BF154" s="246">
        <f t="shared" si="77"/>
        <v>0</v>
      </c>
      <c r="BG154" s="246">
        <f t="shared" si="78"/>
        <v>0</v>
      </c>
      <c r="BH154" s="246">
        <f t="shared" si="79"/>
        <v>0</v>
      </c>
      <c r="BI154" s="246">
        <f t="shared" si="80"/>
        <v>0</v>
      </c>
      <c r="BJ154" s="246">
        <f t="shared" si="81"/>
        <v>0</v>
      </c>
      <c r="BK154" s="246">
        <f t="shared" si="82"/>
        <v>0</v>
      </c>
      <c r="BL154" s="246">
        <f t="shared" si="83"/>
        <v>0</v>
      </c>
      <c r="BM154" s="246">
        <f t="shared" si="84"/>
        <v>0</v>
      </c>
      <c r="BN154" s="1083"/>
      <c r="BO154" s="1083"/>
      <c r="BP154" s="1083"/>
      <c r="BS154" s="939" t="s">
        <v>1687</v>
      </c>
      <c r="BX154" s="966" t="str" cm="1">
        <f t="array" aca="1" ref="BX154" ca="1">D154&amp;"::"&amp;IF(N154&lt;&gt;"",N154,"Неопределено")&amp;"::"&amp;IF(M154&lt;&gt;"",M154,"Неопределено")&amp;"::"&amp;IF(O154&lt;&gt;"",O154,"Неопределено")&amp;"::"&amp;IF(P154&lt;&gt;"",P154,"Неопределено")&amp;"::"&amp;IF(Q154&lt;&gt;"",Q154,"Неопределено")&amp;"::"&amp;IF(R154&lt;&gt;"",R154,"Неопределено")</f>
        <v>M10608::ТЭ.52.26640583.0005::Неопределено::Неопределено::Неопределено::Неопределено::Неопределено</v>
      </c>
    </row>
    <row r="155" spans="1:76" ht="43.5" customHeight="1" x14ac:dyDescent="0.15">
      <c r="C155" s="992" t="s">
        <v>1688</v>
      </c>
      <c r="D155" s="960" t="s">
        <v>1689</v>
      </c>
      <c r="E155" s="630">
        <v>45</v>
      </c>
      <c r="F155" s="725" t="str" cm="1">
        <f t="array" aca="1" ref="F155" ca="1">OFFSET(G155,-1,-1)</f>
        <v>2</v>
      </c>
      <c r="M155" s="976"/>
      <c r="N155" s="976" t="str" cm="1">
        <f t="array" aca="1" ref="N155" ca="1">OFFSET(M155,-1,1)</f>
        <v>ТЭ.52.26640583.0005</v>
      </c>
      <c r="O155" s="977"/>
      <c r="P155" s="977"/>
      <c r="Q155" s="977"/>
      <c r="R155" s="977"/>
      <c r="T155" s="640" t="b">
        <f t="shared" ca="1" si="86"/>
        <v>1</v>
      </c>
      <c r="X155" s="1311"/>
      <c r="Z155" s="1311"/>
      <c r="AB155" s="112" t="s">
        <v>1690</v>
      </c>
      <c r="AC155" s="482" t="s">
        <v>1691</v>
      </c>
      <c r="AD155" s="393" t="s">
        <v>1431</v>
      </c>
      <c r="AE155" s="1157"/>
      <c r="AF155" s="1157"/>
      <c r="AG155" s="1157"/>
      <c r="AH155" s="246">
        <f t="shared" si="74"/>
        <v>0</v>
      </c>
      <c r="AI155" s="1157"/>
      <c r="AJ155" s="486"/>
      <c r="AK155" s="1157"/>
      <c r="AL155" s="1157"/>
      <c r="AM155" s="1157"/>
      <c r="AN155" s="1157"/>
      <c r="AO155" s="1157"/>
      <c r="AP155" s="1157"/>
      <c r="AQ155" s="1157"/>
      <c r="AR155" s="1157"/>
      <c r="AS155" s="1157"/>
      <c r="AT155" s="486"/>
      <c r="AU155" s="1157"/>
      <c r="AV155" s="1157"/>
      <c r="AW155" s="1157"/>
      <c r="AX155" s="1157"/>
      <c r="AY155" s="1157"/>
      <c r="AZ155" s="1157"/>
      <c r="BA155" s="1157"/>
      <c r="BB155" s="1157"/>
      <c r="BC155" s="1157"/>
      <c r="BD155" s="246">
        <f t="shared" si="75"/>
        <v>0</v>
      </c>
      <c r="BE155" s="246">
        <f t="shared" si="76"/>
        <v>0</v>
      </c>
      <c r="BF155" s="246">
        <f t="shared" si="77"/>
        <v>0</v>
      </c>
      <c r="BG155" s="246">
        <f t="shared" si="78"/>
        <v>0</v>
      </c>
      <c r="BH155" s="246">
        <f t="shared" si="79"/>
        <v>0</v>
      </c>
      <c r="BI155" s="246">
        <f t="shared" si="80"/>
        <v>0</v>
      </c>
      <c r="BJ155" s="246">
        <f t="shared" si="81"/>
        <v>0</v>
      </c>
      <c r="BK155" s="246">
        <f t="shared" si="82"/>
        <v>0</v>
      </c>
      <c r="BL155" s="246">
        <f t="shared" si="83"/>
        <v>0</v>
      </c>
      <c r="BM155" s="246">
        <f t="shared" si="84"/>
        <v>0</v>
      </c>
      <c r="BN155" s="1083"/>
      <c r="BO155" s="1083"/>
      <c r="BP155" s="1083"/>
      <c r="BS155" s="939" t="s">
        <v>1692</v>
      </c>
      <c r="BX155" s="966" t="str" cm="1">
        <f t="array" aca="1" ref="BX155" ca="1">D155&amp;"::"&amp;IF(N155&lt;&gt;"",N155,"Неопределено")&amp;"::"&amp;IF(M155&lt;&gt;"",M155,"Неопределено")&amp;"::"&amp;IF(O155&lt;&gt;"",O155,"Неопределено")&amp;"::"&amp;IF(P155&lt;&gt;"",P155,"Неопределено")&amp;"::"&amp;IF(Q155&lt;&gt;"",Q155,"Неопределено")&amp;"::"&amp;IF(R155&lt;&gt;"",R155,"Неопределено")</f>
        <v>M10610::ТЭ.52.26640583.0005::Неопределено::Неопределено::Неопределено::Неопределено::Неопределено</v>
      </c>
    </row>
    <row r="156" spans="1:76" ht="14.25" customHeight="1" x14ac:dyDescent="0.15">
      <c r="C156" s="992" t="s">
        <v>1693</v>
      </c>
      <c r="D156" s="960" t="s">
        <v>1694</v>
      </c>
      <c r="E156" s="630">
        <v>15</v>
      </c>
      <c r="F156" s="725" t="str" cm="1">
        <f t="array" aca="1" ref="F156" ca="1">OFFSET(G156,-1,-1)</f>
        <v>2</v>
      </c>
      <c r="G156" s="141" t="s">
        <v>1535</v>
      </c>
      <c r="M156" s="976"/>
      <c r="N156" s="976" t="str" cm="1">
        <f t="array" aca="1" ref="N156" ca="1">OFFSET(M156,-1,1)</f>
        <v>ТЭ.52.26640583.0005</v>
      </c>
      <c r="O156" s="977"/>
      <c r="P156" s="977"/>
      <c r="Q156" s="977"/>
      <c r="R156" s="977"/>
      <c r="T156" s="640" t="b">
        <f t="shared" ca="1" si="86"/>
        <v>1</v>
      </c>
      <c r="X156" s="1311"/>
      <c r="Z156" s="1311"/>
      <c r="AB156" s="112" t="s">
        <v>629</v>
      </c>
      <c r="AC156" s="482" t="s">
        <v>1537</v>
      </c>
      <c r="AD156" s="393" t="s">
        <v>1044</v>
      </c>
      <c r="AE156" s="1157"/>
      <c r="AF156" s="1157"/>
      <c r="AG156" s="1157"/>
      <c r="AH156" s="246">
        <f t="shared" si="74"/>
        <v>0</v>
      </c>
      <c r="AI156" s="1157"/>
      <c r="AJ156" s="486">
        <v>4962.1866712017618</v>
      </c>
      <c r="AK156" s="1157"/>
      <c r="AL156" s="1157"/>
      <c r="AM156" s="1157"/>
      <c r="AN156" s="1157"/>
      <c r="AO156" s="1157"/>
      <c r="AP156" s="1157"/>
      <c r="AQ156" s="1157"/>
      <c r="AR156" s="1157"/>
      <c r="AS156" s="1157"/>
      <c r="AT156" s="486"/>
      <c r="AU156" s="1157"/>
      <c r="AV156" s="1157"/>
      <c r="AW156" s="1157"/>
      <c r="AX156" s="1157"/>
      <c r="AY156" s="1157"/>
      <c r="AZ156" s="1157"/>
      <c r="BA156" s="1157"/>
      <c r="BB156" s="1157"/>
      <c r="BC156" s="1157"/>
      <c r="BD156" s="246">
        <f t="shared" si="75"/>
        <v>0</v>
      </c>
      <c r="BE156" s="246">
        <f t="shared" si="76"/>
        <v>0</v>
      </c>
      <c r="BF156" s="246">
        <f t="shared" si="77"/>
        <v>0</v>
      </c>
      <c r="BG156" s="246">
        <f t="shared" si="78"/>
        <v>0</v>
      </c>
      <c r="BH156" s="246">
        <f t="shared" si="79"/>
        <v>0</v>
      </c>
      <c r="BI156" s="246">
        <f t="shared" si="80"/>
        <v>0</v>
      </c>
      <c r="BJ156" s="246">
        <f t="shared" si="81"/>
        <v>0</v>
      </c>
      <c r="BK156" s="246">
        <f t="shared" si="82"/>
        <v>0</v>
      </c>
      <c r="BL156" s="246">
        <f t="shared" si="83"/>
        <v>0</v>
      </c>
      <c r="BM156" s="246">
        <f t="shared" si="84"/>
        <v>0</v>
      </c>
      <c r="BN156" s="1083"/>
      <c r="BO156" s="1083"/>
      <c r="BP156" s="1083"/>
      <c r="BS156" s="939" t="s">
        <v>1695</v>
      </c>
      <c r="BX156" s="966" t="str" cm="1">
        <f t="array" aca="1" ref="BX156" ca="1">D156&amp;"::"&amp;IF(N156&lt;&gt;"",N156,"Неопределено")&amp;"::"&amp;IF(M156&lt;&gt;"",M156,"Неопределено")&amp;"::"&amp;IF(O156&lt;&gt;"",O156,"Неопределено")&amp;"::"&amp;IF(P156&lt;&gt;"",P156,"Неопределено")&amp;"::"&amp;IF(Q156&lt;&gt;"",Q156,"Неопределено")&amp;"::"&amp;IF(R156&lt;&gt;"",R156,"Неопределено")</f>
        <v>M11281::ТЭ.52.26640583.0005::Неопределено::Неопределено::Неопределено::Неопределено::Неопределено</v>
      </c>
    </row>
    <row r="157" spans="1:76" ht="14.25" customHeight="1" x14ac:dyDescent="0.15">
      <c r="C157" s="992" t="s">
        <v>1696</v>
      </c>
      <c r="D157" s="960" t="s">
        <v>1697</v>
      </c>
      <c r="E157" s="630">
        <v>15</v>
      </c>
      <c r="F157" s="725" t="str" cm="1">
        <f t="array" aca="1" ref="F157" ca="1">OFFSET(G157,-1,-1)</f>
        <v>2</v>
      </c>
      <c r="M157" s="976"/>
      <c r="N157" s="976" t="str" cm="1">
        <f t="array" aca="1" ref="N157" ca="1">OFFSET(M157,-1,1)</f>
        <v>ТЭ.52.26640583.0005</v>
      </c>
      <c r="O157" s="977"/>
      <c r="P157" s="977"/>
      <c r="Q157" s="977"/>
      <c r="R157" s="977"/>
      <c r="T157" s="640" t="b">
        <f t="shared" ca="1" si="86"/>
        <v>1</v>
      </c>
      <c r="X157" s="1311"/>
      <c r="Z157" s="1311"/>
      <c r="AB157" s="112" t="s">
        <v>751</v>
      </c>
      <c r="AC157" s="117" t="s">
        <v>1533</v>
      </c>
      <c r="AD157" s="393" t="s">
        <v>491</v>
      </c>
      <c r="AE157" s="1143"/>
      <c r="AF157" s="1143"/>
      <c r="AG157" s="1143"/>
      <c r="AH157" s="246">
        <f t="shared" si="74"/>
        <v>0</v>
      </c>
      <c r="AI157" s="1143"/>
      <c r="AJ157" s="861">
        <v>5</v>
      </c>
      <c r="AK157" s="1143"/>
      <c r="AL157" s="1143"/>
      <c r="AM157" s="1143"/>
      <c r="AN157" s="1143"/>
      <c r="AO157" s="1143"/>
      <c r="AP157" s="1143"/>
      <c r="AQ157" s="1143"/>
      <c r="AR157" s="1143"/>
      <c r="AS157" s="1143"/>
      <c r="AT157" s="861"/>
      <c r="AU157" s="1143"/>
      <c r="AV157" s="1143"/>
      <c r="AW157" s="1143"/>
      <c r="AX157" s="1143"/>
      <c r="AY157" s="1143"/>
      <c r="AZ157" s="1143"/>
      <c r="BA157" s="1143"/>
      <c r="BB157" s="1143"/>
      <c r="BC157" s="1143"/>
      <c r="BD157" s="246">
        <f t="shared" si="75"/>
        <v>0</v>
      </c>
      <c r="BE157" s="246">
        <f t="shared" si="76"/>
        <v>0</v>
      </c>
      <c r="BF157" s="246">
        <f t="shared" si="77"/>
        <v>0</v>
      </c>
      <c r="BG157" s="246">
        <f t="shared" si="78"/>
        <v>0</v>
      </c>
      <c r="BH157" s="246">
        <f t="shared" si="79"/>
        <v>0</v>
      </c>
      <c r="BI157" s="246">
        <f t="shared" si="80"/>
        <v>0</v>
      </c>
      <c r="BJ157" s="246">
        <f t="shared" si="81"/>
        <v>0</v>
      </c>
      <c r="BK157" s="246">
        <f t="shared" si="82"/>
        <v>0</v>
      </c>
      <c r="BL157" s="246">
        <f t="shared" si="83"/>
        <v>0</v>
      </c>
      <c r="BM157" s="246">
        <f t="shared" si="84"/>
        <v>0</v>
      </c>
      <c r="BN157" s="1083"/>
      <c r="BO157" s="1083"/>
      <c r="BP157" s="1083"/>
      <c r="BS157" s="939" t="s">
        <v>1698</v>
      </c>
      <c r="BX157" s="966" t="str" cm="1">
        <f t="array" aca="1" ref="BX157" ca="1">D157&amp;"::"&amp;IF(N157&lt;&gt;"",N157,"Неопределено")&amp;"::"&amp;IF(M157&lt;&gt;"",M157,"Неопределено")&amp;"::"&amp;IF(O157&lt;&gt;"",O157,"Неопределено")&amp;"::"&amp;IF(P157&lt;&gt;"",P157,"Неопределено")&amp;"::"&amp;IF(Q157&lt;&gt;"",Q157,"Неопределено")&amp;"::"&amp;IF(R157&lt;&gt;"",R157,"Неопределено")</f>
        <v>M10607::ТЭ.52.26640583.0005::Неопределено::Неопределено::Неопределено::Неопределено::Неопределено</v>
      </c>
    </row>
    <row r="158" spans="1:76" ht="28.5" customHeight="1" x14ac:dyDescent="0.15">
      <c r="C158" s="992" t="s">
        <v>1699</v>
      </c>
      <c r="D158" s="960" t="s">
        <v>1700</v>
      </c>
      <c r="E158" s="630">
        <v>29.3</v>
      </c>
      <c r="F158" s="725" t="str" cm="1">
        <f t="array" aca="1" ref="F158" ca="1">OFFSET(G158,-1,-1)</f>
        <v>2</v>
      </c>
      <c r="G158" s="141">
        <v>6</v>
      </c>
      <c r="M158" s="976"/>
      <c r="N158" s="976" t="str" cm="1">
        <f t="array" aca="1" ref="N158" ca="1">OFFSET(M158,-1,1)</f>
        <v>ТЭ.52.26640583.0005</v>
      </c>
      <c r="O158" s="977"/>
      <c r="P158" s="977"/>
      <c r="Q158" s="977"/>
      <c r="R158" s="977"/>
      <c r="T158" s="640" t="b">
        <f ca="1">F158&gt;0</f>
        <v>1</v>
      </c>
      <c r="X158" s="1311"/>
      <c r="Z158" s="1311"/>
      <c r="AB158" s="112" t="s">
        <v>632</v>
      </c>
      <c r="AC158" s="482" t="s">
        <v>1540</v>
      </c>
      <c r="AD158" s="393" t="s">
        <v>1044</v>
      </c>
      <c r="AE158" s="1157"/>
      <c r="AF158" s="1157"/>
      <c r="AG158" s="1157"/>
      <c r="AH158" s="246">
        <f t="shared" si="74"/>
        <v>0</v>
      </c>
      <c r="AI158" s="1157"/>
      <c r="AJ158" s="486"/>
      <c r="AK158" s="1157"/>
      <c r="AL158" s="1157"/>
      <c r="AM158" s="1157"/>
      <c r="AN158" s="1157"/>
      <c r="AO158" s="1157"/>
      <c r="AP158" s="1157"/>
      <c r="AQ158" s="1157"/>
      <c r="AR158" s="1157"/>
      <c r="AS158" s="1157"/>
      <c r="AT158" s="486"/>
      <c r="AU158" s="1157"/>
      <c r="AV158" s="1157"/>
      <c r="AW158" s="1157"/>
      <c r="AX158" s="1157"/>
      <c r="AY158" s="1157"/>
      <c r="AZ158" s="1157"/>
      <c r="BA158" s="1157"/>
      <c r="BB158" s="1157"/>
      <c r="BC158" s="1157"/>
      <c r="BD158" s="246">
        <f t="shared" si="75"/>
        <v>0</v>
      </c>
      <c r="BE158" s="246">
        <f t="shared" si="76"/>
        <v>0</v>
      </c>
      <c r="BF158" s="246">
        <f t="shared" si="77"/>
        <v>0</v>
      </c>
      <c r="BG158" s="246">
        <f t="shared" si="78"/>
        <v>0</v>
      </c>
      <c r="BH158" s="246">
        <f t="shared" si="79"/>
        <v>0</v>
      </c>
      <c r="BI158" s="246">
        <f t="shared" si="80"/>
        <v>0</v>
      </c>
      <c r="BJ158" s="246">
        <f t="shared" si="81"/>
        <v>0</v>
      </c>
      <c r="BK158" s="246">
        <f t="shared" si="82"/>
        <v>0</v>
      </c>
      <c r="BL158" s="246">
        <f t="shared" si="83"/>
        <v>0</v>
      </c>
      <c r="BM158" s="246">
        <f t="shared" si="84"/>
        <v>0</v>
      </c>
      <c r="BN158" s="1083"/>
      <c r="BO158" s="1083"/>
      <c r="BP158" s="1083"/>
      <c r="BS158" s="939" t="s">
        <v>1701</v>
      </c>
      <c r="BX158" s="966" t="str" cm="1">
        <f t="array" aca="1" ref="BX158" ca="1">D158&amp;"::"&amp;IF(N158&lt;&gt;"",N158,"Неопределено")&amp;"::"&amp;IF(M158&lt;&gt;"",M158,"Неопределено")&amp;"::"&amp;IF(O158&lt;&gt;"",O158,"Неопределено")&amp;"::"&amp;IF(P158&lt;&gt;"",P158,"Неопределено")&amp;"::"&amp;IF(Q158&lt;&gt;"",Q158,"Неопределено")&amp;"::"&amp;IF(R158&lt;&gt;"",R158,"Неопределено")</f>
        <v>M11584::ТЭ.52.26640583.0005::Неопределено::Неопределено::Неопределено::Неопределено::Неопределено</v>
      </c>
    </row>
    <row r="159" spans="1:76" ht="28.5" customHeight="1" x14ac:dyDescent="0.15">
      <c r="C159" s="992" t="s">
        <v>1702</v>
      </c>
      <c r="D159" s="960" t="s">
        <v>1703</v>
      </c>
      <c r="E159" s="630">
        <v>29.3</v>
      </c>
      <c r="F159" s="725" t="str" cm="1">
        <f t="array" aca="1" ref="F159" ca="1">OFFSET(G159,-1,-1)</f>
        <v>2</v>
      </c>
      <c r="G159" s="141" t="s">
        <v>1564</v>
      </c>
      <c r="M159" s="976"/>
      <c r="N159" s="976" t="str" cm="1">
        <f t="array" aca="1" ref="N159" ca="1">OFFSET(M159,-1,1)</f>
        <v>ТЭ.52.26640583.0005</v>
      </c>
      <c r="O159" s="977"/>
      <c r="P159" s="977"/>
      <c r="Q159" s="977"/>
      <c r="R159" s="977"/>
      <c r="T159" s="640" t="b" cm="1">
        <f t="array" aca="1" ref="T159" ca="1">T158</f>
        <v>1</v>
      </c>
      <c r="X159" s="1311"/>
      <c r="Z159" s="1311"/>
      <c r="AB159" s="112" t="s">
        <v>651</v>
      </c>
      <c r="AC159" s="578" t="s">
        <v>1704</v>
      </c>
      <c r="AD159" s="393" t="s">
        <v>1044</v>
      </c>
      <c r="AE159" s="1157"/>
      <c r="AF159" s="1157"/>
      <c r="AG159" s="1157"/>
      <c r="AH159" s="246">
        <f t="shared" si="74"/>
        <v>0</v>
      </c>
      <c r="AI159" s="1157"/>
      <c r="AJ159" s="486">
        <f ca="1">'Корр Факт'!AH168</f>
        <v>-6335.5167466400017</v>
      </c>
      <c r="AK159" s="1157"/>
      <c r="AL159" s="1157"/>
      <c r="AM159" s="1157"/>
      <c r="AN159" s="1157"/>
      <c r="AO159" s="1157"/>
      <c r="AP159" s="1157"/>
      <c r="AQ159" s="1157"/>
      <c r="AR159" s="1157"/>
      <c r="AS159" s="1157"/>
      <c r="AT159" s="486">
        <f ca="1">SUMIFS('Корр Факт'!AN$27:AN$216,'Корр Факт'!$F$27:$F$216,$F159,'Корр Факт'!$G$27:$G$216,$G159)</f>
        <v>0</v>
      </c>
      <c r="AU159" s="1157"/>
      <c r="AV159" s="1157"/>
      <c r="AW159" s="1157"/>
      <c r="AX159" s="1157"/>
      <c r="AY159" s="1157"/>
      <c r="AZ159" s="1157"/>
      <c r="BA159" s="1157"/>
      <c r="BB159" s="1157"/>
      <c r="BC159" s="1157"/>
      <c r="BD159" s="246">
        <f t="shared" si="75"/>
        <v>0</v>
      </c>
      <c r="BE159" s="246">
        <f t="shared" ca="1" si="76"/>
        <v>0</v>
      </c>
      <c r="BF159" s="246">
        <f t="shared" si="77"/>
        <v>0</v>
      </c>
      <c r="BG159" s="246">
        <f t="shared" si="78"/>
        <v>0</v>
      </c>
      <c r="BH159" s="246">
        <f t="shared" si="79"/>
        <v>0</v>
      </c>
      <c r="BI159" s="246">
        <f t="shared" si="80"/>
        <v>0</v>
      </c>
      <c r="BJ159" s="246">
        <f t="shared" si="81"/>
        <v>0</v>
      </c>
      <c r="BK159" s="246">
        <f t="shared" si="82"/>
        <v>0</v>
      </c>
      <c r="BL159" s="246">
        <f t="shared" si="83"/>
        <v>0</v>
      </c>
      <c r="BM159" s="246">
        <f t="shared" si="84"/>
        <v>0</v>
      </c>
      <c r="BN159" s="1083"/>
      <c r="BO159" s="1083"/>
      <c r="BP159" s="1083"/>
      <c r="BS159" s="939" t="s">
        <v>1705</v>
      </c>
      <c r="BX159" s="966" t="str" cm="1">
        <f t="array" aca="1" ref="BX159" ca="1">D159&amp;"::"&amp;IF(N159&lt;&gt;"",N159,"Неопределено")&amp;"::"&amp;IF(M159&lt;&gt;"",M159,"Неопределено")&amp;"::"&amp;IF(O159&lt;&gt;"",O159,"Неопределено")&amp;"::"&amp;IF(P159&lt;&gt;"",P159,"Неопределено")&amp;"::"&amp;IF(Q159&lt;&gt;"",Q159,"Неопределено")&amp;"::"&amp;IF(R159&lt;&gt;"",R159,"Неопределено")</f>
        <v>M11585::ТЭ.52.26640583.0005::Неопределено::Неопределено::Неопределено::Неопределено::Неопределено</v>
      </c>
    </row>
    <row r="160" spans="1:76" s="1141" customFormat="1" ht="63.75" customHeight="1" x14ac:dyDescent="0.15">
      <c r="A160" s="180"/>
      <c r="B160" s="180"/>
      <c r="C160" s="992" t="s">
        <v>1706</v>
      </c>
      <c r="D160" s="960" t="s">
        <v>1707</v>
      </c>
      <c r="E160" s="630">
        <v>66</v>
      </c>
      <c r="F160" s="725" t="str" cm="1">
        <f t="array" aca="1" ref="F160" ca="1">OFFSET(G160,-1,-1)</f>
        <v>2</v>
      </c>
      <c r="G160" s="180"/>
      <c r="H160" s="180"/>
      <c r="I160" s="180"/>
      <c r="J160" s="180"/>
      <c r="K160" s="180"/>
      <c r="L160" s="180"/>
      <c r="M160" s="976"/>
      <c r="N160" s="976" t="str" cm="1">
        <f t="array" aca="1" ref="N160" ca="1">OFFSET(M160,-1,1)</f>
        <v>ТЭ.52.26640583.0005</v>
      </c>
      <c r="O160" s="978"/>
      <c r="P160" s="978"/>
      <c r="Q160" s="978"/>
      <c r="R160" s="978"/>
      <c r="S160" s="180"/>
      <c r="T160" s="640" t="b" cm="1">
        <f t="array" aca="1" ref="T160" ca="1">T159</f>
        <v>1</v>
      </c>
      <c r="U160" s="180"/>
      <c r="V160" s="180"/>
      <c r="W160" s="180"/>
      <c r="X160" s="1410"/>
      <c r="Y160" s="180"/>
      <c r="Z160" s="1410"/>
      <c r="AA160" s="180"/>
      <c r="AB160" s="112" t="s">
        <v>656</v>
      </c>
      <c r="AC160" s="482" t="s">
        <v>1708</v>
      </c>
      <c r="AD160" s="393" t="s">
        <v>1044</v>
      </c>
      <c r="AE160" s="1157"/>
      <c r="AF160" s="1157"/>
      <c r="AG160" s="1157"/>
      <c r="AH160" s="246">
        <f t="shared" si="74"/>
        <v>0</v>
      </c>
      <c r="AI160" s="1157"/>
      <c r="AJ160" s="486"/>
      <c r="AK160" s="1157"/>
      <c r="AL160" s="1157"/>
      <c r="AM160" s="1157"/>
      <c r="AN160" s="1157"/>
      <c r="AO160" s="1157"/>
      <c r="AP160" s="1157"/>
      <c r="AQ160" s="1157"/>
      <c r="AR160" s="1157"/>
      <c r="AS160" s="1157"/>
      <c r="AT160" s="486"/>
      <c r="AU160" s="1157"/>
      <c r="AV160" s="1157"/>
      <c r="AW160" s="1157"/>
      <c r="AX160" s="1157"/>
      <c r="AY160" s="1157"/>
      <c r="AZ160" s="1157"/>
      <c r="BA160" s="1157"/>
      <c r="BB160" s="1157"/>
      <c r="BC160" s="1157"/>
      <c r="BD160" s="246">
        <f t="shared" si="75"/>
        <v>0</v>
      </c>
      <c r="BE160" s="246">
        <f t="shared" si="76"/>
        <v>0</v>
      </c>
      <c r="BF160" s="246">
        <f t="shared" si="77"/>
        <v>0</v>
      </c>
      <c r="BG160" s="246">
        <f t="shared" si="78"/>
        <v>0</v>
      </c>
      <c r="BH160" s="246">
        <f t="shared" si="79"/>
        <v>0</v>
      </c>
      <c r="BI160" s="246">
        <f t="shared" si="80"/>
        <v>0</v>
      </c>
      <c r="BJ160" s="246">
        <f t="shared" si="81"/>
        <v>0</v>
      </c>
      <c r="BK160" s="246">
        <f t="shared" si="82"/>
        <v>0</v>
      </c>
      <c r="BL160" s="246">
        <f t="shared" si="83"/>
        <v>0</v>
      </c>
      <c r="BM160" s="246">
        <f t="shared" si="84"/>
        <v>0</v>
      </c>
      <c r="BN160" s="1083"/>
      <c r="BO160" s="1083"/>
      <c r="BP160" s="1083"/>
      <c r="BQ160" s="180"/>
      <c r="BR160" s="180"/>
      <c r="BS160" s="939" t="s">
        <v>1544</v>
      </c>
      <c r="BT160" s="947"/>
      <c r="BU160" s="947"/>
      <c r="BV160" s="948"/>
      <c r="BW160" s="948"/>
      <c r="BX160" s="966" t="str" cm="1">
        <f t="array" aca="1" ref="BX160" ca="1">D160&amp;"::"&amp;IF(N160&lt;&gt;"",N160,"Неопределено")&amp;"::"&amp;IF(M160&lt;&gt;"",M160,"Неопределено")&amp;"::"&amp;IF(O160&lt;&gt;"",O160,"Неопределено")&amp;"::"&amp;IF(P160&lt;&gt;"",P160,"Неопределено")&amp;"::"&amp;IF(Q160&lt;&gt;"",Q160,"Неопределено")&amp;"::"&amp;IF(R160&lt;&gt;"",R160,"Неопределено")</f>
        <v>M11583::ТЭ.52.26640583.0005::Неопределено::Неопределено::Неопределено::Неопределено::Неопределено</v>
      </c>
    </row>
    <row r="161" spans="1:76" s="1141" customFormat="1" ht="32.25" customHeight="1" x14ac:dyDescent="0.15">
      <c r="A161" s="180"/>
      <c r="B161" s="180"/>
      <c r="C161" s="992" t="s">
        <v>1709</v>
      </c>
      <c r="D161" s="960" t="s">
        <v>1710</v>
      </c>
      <c r="E161" s="630">
        <v>33.799999999999997</v>
      </c>
      <c r="F161" s="725" t="str" cm="1">
        <f t="array" aca="1" ref="F161" ca="1">OFFSET(G161,-1,-1)</f>
        <v>2</v>
      </c>
      <c r="G161" s="180"/>
      <c r="H161" s="180"/>
      <c r="I161" s="180"/>
      <c r="J161" s="180"/>
      <c r="K161" s="180"/>
      <c r="L161" s="180"/>
      <c r="M161" s="976"/>
      <c r="N161" s="976" t="str" cm="1">
        <f t="array" aca="1" ref="N161" ca="1">OFFSET(M161,-1,1)</f>
        <v>ТЭ.52.26640583.0005</v>
      </c>
      <c r="O161" s="978"/>
      <c r="P161" s="978"/>
      <c r="Q161" s="978"/>
      <c r="R161" s="978"/>
      <c r="S161" s="180"/>
      <c r="T161" s="640" t="b" cm="1">
        <f t="array" aca="1" ref="T161" ca="1">T160</f>
        <v>1</v>
      </c>
      <c r="U161" s="180"/>
      <c r="V161" s="180"/>
      <c r="W161" s="180"/>
      <c r="X161" s="1410"/>
      <c r="Y161" s="180"/>
      <c r="Z161" s="1410"/>
      <c r="AA161" s="180"/>
      <c r="AB161" s="112" t="s">
        <v>664</v>
      </c>
      <c r="AC161" s="482" t="s">
        <v>1711</v>
      </c>
      <c r="AD161" s="393" t="s">
        <v>1044</v>
      </c>
      <c r="AE161" s="1157"/>
      <c r="AF161" s="1157"/>
      <c r="AG161" s="1157"/>
      <c r="AH161" s="246">
        <f t="shared" si="74"/>
        <v>0</v>
      </c>
      <c r="AI161" s="1157"/>
      <c r="AJ161" s="486"/>
      <c r="AK161" s="1157"/>
      <c r="AL161" s="1157"/>
      <c r="AM161" s="1157"/>
      <c r="AN161" s="1157"/>
      <c r="AO161" s="1157"/>
      <c r="AP161" s="1157"/>
      <c r="AQ161" s="1157"/>
      <c r="AR161" s="1157"/>
      <c r="AS161" s="1157"/>
      <c r="AT161" s="486"/>
      <c r="AU161" s="1157"/>
      <c r="AV161" s="1157"/>
      <c r="AW161" s="1157"/>
      <c r="AX161" s="1157"/>
      <c r="AY161" s="1157"/>
      <c r="AZ161" s="1157"/>
      <c r="BA161" s="1157"/>
      <c r="BB161" s="1157"/>
      <c r="BC161" s="1157"/>
      <c r="BD161" s="246">
        <f t="shared" si="75"/>
        <v>0</v>
      </c>
      <c r="BE161" s="246">
        <f t="shared" si="76"/>
        <v>0</v>
      </c>
      <c r="BF161" s="246">
        <f t="shared" si="77"/>
        <v>0</v>
      </c>
      <c r="BG161" s="246">
        <f t="shared" si="78"/>
        <v>0</v>
      </c>
      <c r="BH161" s="246">
        <f t="shared" si="79"/>
        <v>0</v>
      </c>
      <c r="BI161" s="246">
        <f t="shared" si="80"/>
        <v>0</v>
      </c>
      <c r="BJ161" s="246">
        <f t="shared" si="81"/>
        <v>0</v>
      </c>
      <c r="BK161" s="246">
        <f t="shared" si="82"/>
        <v>0</v>
      </c>
      <c r="BL161" s="246">
        <f t="shared" si="83"/>
        <v>0</v>
      </c>
      <c r="BM161" s="246">
        <f t="shared" si="84"/>
        <v>0</v>
      </c>
      <c r="BN161" s="1083"/>
      <c r="BO161" s="1083"/>
      <c r="BP161" s="1083"/>
      <c r="BQ161" s="180"/>
      <c r="BR161" s="180"/>
      <c r="BS161" s="939" t="s">
        <v>1712</v>
      </c>
      <c r="BT161" s="947"/>
      <c r="BU161" s="947"/>
      <c r="BV161" s="948"/>
      <c r="BW161" s="948"/>
      <c r="BX161" s="966" t="str" cm="1">
        <f t="array" aca="1" ref="BX161" ca="1">D161&amp;"::"&amp;IF(N161&lt;&gt;"",N161,"Неопределено")&amp;"::"&amp;IF(M161&lt;&gt;"",M161,"Неопределено")&amp;"::"&amp;IF(O161&lt;&gt;"",O161,"Неопределено")&amp;"::"&amp;IF(P161&lt;&gt;"",P161,"Неопределено")&amp;"::"&amp;IF(Q161&lt;&gt;"",Q161,"Неопределено")&amp;"::"&amp;IF(R161&lt;&gt;"",R161,"Неопределено")</f>
        <v>M10742::ТЭ.52.26640583.0005::Неопределено::Неопределено::Неопределено::Неопределено::Неопределено</v>
      </c>
    </row>
    <row r="162" spans="1:76" ht="61.5" customHeight="1" x14ac:dyDescent="0.15">
      <c r="C162" s="992" t="s">
        <v>1713</v>
      </c>
      <c r="D162" s="960" t="s">
        <v>1714</v>
      </c>
      <c r="E162" s="630">
        <v>63.8</v>
      </c>
      <c r="F162" s="725" t="str" cm="1">
        <f t="array" aca="1" ref="F162" ca="1">OFFSET(G162,-1,-1)</f>
        <v>2</v>
      </c>
      <c r="M162" s="976"/>
      <c r="N162" s="976" t="str" cm="1">
        <f t="array" aca="1" ref="N162" ca="1">OFFSET(M162,-1,1)</f>
        <v>ТЭ.52.26640583.0005</v>
      </c>
      <c r="O162" s="977"/>
      <c r="P162" s="977"/>
      <c r="Q162" s="977"/>
      <c r="R162" s="977"/>
      <c r="T162" s="640" t="b" cm="1">
        <f t="array" aca="1" ref="T162" ca="1">T161</f>
        <v>1</v>
      </c>
      <c r="X162" s="1311"/>
      <c r="Z162" s="1311"/>
      <c r="AB162" s="507" t="s">
        <v>688</v>
      </c>
      <c r="AC162" s="509" t="s">
        <v>1715</v>
      </c>
      <c r="AD162" s="397" t="s">
        <v>1044</v>
      </c>
      <c r="AE162" s="1164"/>
      <c r="AF162" s="1157"/>
      <c r="AG162" s="1157"/>
      <c r="AH162" s="246">
        <f t="shared" si="74"/>
        <v>0</v>
      </c>
      <c r="AI162" s="1157"/>
      <c r="AJ162" s="486"/>
      <c r="AK162" s="1157"/>
      <c r="AL162" s="1157"/>
      <c r="AM162" s="1157"/>
      <c r="AN162" s="1157"/>
      <c r="AO162" s="1157"/>
      <c r="AP162" s="1157"/>
      <c r="AQ162" s="1157"/>
      <c r="AR162" s="1157"/>
      <c r="AS162" s="1157"/>
      <c r="AT162" s="486"/>
      <c r="AU162" s="1157"/>
      <c r="AV162" s="1157"/>
      <c r="AW162" s="1157"/>
      <c r="AX162" s="1157"/>
      <c r="AY162" s="1157"/>
      <c r="AZ162" s="1157"/>
      <c r="BA162" s="1157"/>
      <c r="BB162" s="1157"/>
      <c r="BC162" s="1157"/>
      <c r="BD162" s="246">
        <f t="shared" si="75"/>
        <v>0</v>
      </c>
      <c r="BE162" s="246">
        <f t="shared" si="76"/>
        <v>0</v>
      </c>
      <c r="BF162" s="246">
        <f t="shared" si="77"/>
        <v>0</v>
      </c>
      <c r="BG162" s="246">
        <f t="shared" si="78"/>
        <v>0</v>
      </c>
      <c r="BH162" s="246">
        <f t="shared" si="79"/>
        <v>0</v>
      </c>
      <c r="BI162" s="246">
        <f t="shared" si="80"/>
        <v>0</v>
      </c>
      <c r="BJ162" s="246">
        <f t="shared" si="81"/>
        <v>0</v>
      </c>
      <c r="BK162" s="246">
        <f t="shared" si="82"/>
        <v>0</v>
      </c>
      <c r="BL162" s="246">
        <f t="shared" si="83"/>
        <v>0</v>
      </c>
      <c r="BM162" s="246">
        <f t="shared" si="84"/>
        <v>0</v>
      </c>
      <c r="BN162" s="1094"/>
      <c r="BO162" s="1094"/>
      <c r="BP162" s="1094"/>
      <c r="BS162" s="939" t="s">
        <v>1716</v>
      </c>
      <c r="BX162" s="966" t="str" cm="1">
        <f t="array" aca="1" ref="BX162" ca="1">D162&amp;"::"&amp;IF(N162&lt;&gt;"",N162,"Неопределено")&amp;"::"&amp;IF(M162&lt;&gt;"",M162,"Неопределено")&amp;"::"&amp;IF(O162&lt;&gt;"",O162,"Неопределено")&amp;"::"&amp;IF(P162&lt;&gt;"",P162,"Неопределено")&amp;"::"&amp;IF(Q162&lt;&gt;"",Q162,"Неопределено")&amp;"::"&amp;IF(R162&lt;&gt;"",R162,"Неопределено")</f>
        <v>M10743::ТЭ.52.26640583.0005::Неопределено::Неопределено::Неопределено::Неопределено::Неопределено</v>
      </c>
    </row>
    <row r="163" spans="1:76" ht="16.5" customHeight="1" x14ac:dyDescent="0.15">
      <c r="C163" s="992" t="s">
        <v>1717</v>
      </c>
      <c r="D163" s="960" t="s">
        <v>1718</v>
      </c>
      <c r="E163" s="630">
        <v>17.100000000000001</v>
      </c>
      <c r="F163" s="725" t="str" cm="1">
        <f t="array" aca="1" ref="F163" ca="1">OFFSET(G163,-1,-1)</f>
        <v>2</v>
      </c>
      <c r="M163" s="976"/>
      <c r="N163" s="976" t="str" cm="1">
        <f t="array" aca="1" ref="N163" ca="1">OFFSET(M163,-1,1)</f>
        <v>ТЭ.52.26640583.0005</v>
      </c>
      <c r="O163" s="977"/>
      <c r="P163" s="977"/>
      <c r="Q163" s="977"/>
      <c r="R163" s="977"/>
      <c r="T163" s="640" t="b" cm="1">
        <f t="array" aca="1" ref="T163" ca="1">T162</f>
        <v>1</v>
      </c>
      <c r="X163" s="1311"/>
      <c r="Z163" s="1311"/>
      <c r="AB163" s="112" t="s">
        <v>696</v>
      </c>
      <c r="AC163" s="482" t="s">
        <v>1719</v>
      </c>
      <c r="AD163" s="517" t="s">
        <v>1044</v>
      </c>
      <c r="AE163" s="484">
        <f>SUM(AE164:AE165)</f>
        <v>0</v>
      </c>
      <c r="AF163" s="484">
        <f>SUM(AF164:AF165)</f>
        <v>0</v>
      </c>
      <c r="AG163" s="518">
        <f>SUM(AG164:AG165)</f>
        <v>0</v>
      </c>
      <c r="AH163" s="246">
        <f t="shared" si="74"/>
        <v>0</v>
      </c>
      <c r="AI163" s="519">
        <f t="shared" ref="AI163:BC163" si="88">SUM(AI164:AI165)</f>
        <v>0</v>
      </c>
      <c r="AJ163" s="484">
        <f t="shared" si="88"/>
        <v>0</v>
      </c>
      <c r="AK163" s="484">
        <f t="shared" si="88"/>
        <v>0</v>
      </c>
      <c r="AL163" s="484">
        <f t="shared" si="88"/>
        <v>0</v>
      </c>
      <c r="AM163" s="484">
        <f t="shared" si="88"/>
        <v>0</v>
      </c>
      <c r="AN163" s="484">
        <f t="shared" si="88"/>
        <v>0</v>
      </c>
      <c r="AO163" s="484">
        <f t="shared" si="88"/>
        <v>0</v>
      </c>
      <c r="AP163" s="484">
        <f t="shared" si="88"/>
        <v>0</v>
      </c>
      <c r="AQ163" s="484">
        <f t="shared" si="88"/>
        <v>0</v>
      </c>
      <c r="AR163" s="484">
        <f t="shared" si="88"/>
        <v>0</v>
      </c>
      <c r="AS163" s="484">
        <f t="shared" si="88"/>
        <v>0</v>
      </c>
      <c r="AT163" s="484">
        <f t="shared" si="88"/>
        <v>0</v>
      </c>
      <c r="AU163" s="484">
        <f t="shared" si="88"/>
        <v>0</v>
      </c>
      <c r="AV163" s="484">
        <f t="shared" si="88"/>
        <v>0</v>
      </c>
      <c r="AW163" s="484">
        <f t="shared" si="88"/>
        <v>0</v>
      </c>
      <c r="AX163" s="484">
        <f t="shared" si="88"/>
        <v>0</v>
      </c>
      <c r="AY163" s="484">
        <f t="shared" si="88"/>
        <v>0</v>
      </c>
      <c r="AZ163" s="484">
        <f t="shared" si="88"/>
        <v>0</v>
      </c>
      <c r="BA163" s="484">
        <f t="shared" si="88"/>
        <v>0</v>
      </c>
      <c r="BB163" s="484">
        <f t="shared" si="88"/>
        <v>0</v>
      </c>
      <c r="BC163" s="484">
        <f t="shared" si="88"/>
        <v>0</v>
      </c>
      <c r="BD163" s="246">
        <f t="shared" si="75"/>
        <v>0</v>
      </c>
      <c r="BE163" s="246">
        <f t="shared" si="76"/>
        <v>0</v>
      </c>
      <c r="BF163" s="246">
        <f t="shared" si="77"/>
        <v>0</v>
      </c>
      <c r="BG163" s="246">
        <f t="shared" si="78"/>
        <v>0</v>
      </c>
      <c r="BH163" s="246">
        <f t="shared" si="79"/>
        <v>0</v>
      </c>
      <c r="BI163" s="246">
        <f t="shared" si="80"/>
        <v>0</v>
      </c>
      <c r="BJ163" s="246">
        <f t="shared" si="81"/>
        <v>0</v>
      </c>
      <c r="BK163" s="246">
        <f t="shared" si="82"/>
        <v>0</v>
      </c>
      <c r="BL163" s="246">
        <f t="shared" si="83"/>
        <v>0</v>
      </c>
      <c r="BM163" s="246">
        <f t="shared" si="84"/>
        <v>0</v>
      </c>
      <c r="BN163" s="1095"/>
      <c r="BO163" s="1095"/>
      <c r="BP163" s="1095"/>
      <c r="BS163" s="939" t="s">
        <v>1299</v>
      </c>
      <c r="BX163" s="966" t="str" cm="1">
        <f t="array" aca="1" ref="BX163" ca="1">D163&amp;"::"&amp;IF(N163&lt;&gt;"",N163,"Неопределено")&amp;"::"&amp;IF(M163&lt;&gt;"",M163,"Неопределено")&amp;"::"&amp;IF(O163&lt;&gt;"",O163,"Неопределено")&amp;"::"&amp;IF(P163&lt;&gt;"",P163,"Неопределено")&amp;"::"&amp;IF(Q163&lt;&gt;"",Q163,"Неопределено")&amp;"::"&amp;IF(R163&lt;&gt;"",R163,"Неопределено")</f>
        <v>M10895::ТЭ.52.26640583.0005::Неопределено::Неопределено::Неопределено::Неопределено::Неопределено</v>
      </c>
    </row>
    <row r="164" spans="1:76" s="1165" customFormat="1" ht="17.25" customHeight="1" x14ac:dyDescent="0.15">
      <c r="A164" s="511"/>
      <c r="B164" s="511"/>
      <c r="C164" s="992"/>
      <c r="D164" s="960"/>
      <c r="E164" s="630">
        <v>0</v>
      </c>
      <c r="F164" s="725" t="str" cm="1">
        <f t="array" aca="1" ref="F164" ca="1">OFFSET(G164,-1,-1)</f>
        <v>2</v>
      </c>
      <c r="G164" s="511"/>
      <c r="H164" s="511"/>
      <c r="I164" s="511"/>
      <c r="J164" s="511"/>
      <c r="K164" s="511"/>
      <c r="L164" s="511"/>
      <c r="M164" s="976"/>
      <c r="N164" s="976" t="str" cm="1">
        <f t="array" aca="1" ref="N164" ca="1">OFFSET(M164,-1,1)</f>
        <v>ТЭ.52.26640583.0005</v>
      </c>
      <c r="O164" s="979"/>
      <c r="P164" s="979"/>
      <c r="Q164" s="979"/>
      <c r="R164" s="979"/>
      <c r="S164" s="1040"/>
      <c r="T164" s="640" t="b" cm="1">
        <f t="array" aca="1" ref="T164" ca="1">T163</f>
        <v>1</v>
      </c>
      <c r="U164" s="511"/>
      <c r="V164" s="511"/>
      <c r="W164" s="511"/>
      <c r="X164" s="1424"/>
      <c r="Y164" s="511"/>
      <c r="Z164" s="1424"/>
      <c r="AA164" s="511"/>
      <c r="AB164" s="515"/>
      <c r="AC164" s="516"/>
      <c r="AD164" s="456"/>
      <c r="AE164" s="485"/>
      <c r="AF164" s="485"/>
      <c r="AG164" s="84"/>
      <c r="AH164" s="485"/>
      <c r="AI164" s="792"/>
      <c r="AJ164" s="485"/>
      <c r="AK164" s="485"/>
      <c r="AL164" s="485"/>
      <c r="AM164" s="485"/>
      <c r="AN164" s="485"/>
      <c r="AO164" s="485"/>
      <c r="AP164" s="485"/>
      <c r="AQ164" s="485"/>
      <c r="AR164" s="485"/>
      <c r="AS164" s="485"/>
      <c r="AT164" s="485"/>
      <c r="AU164" s="485"/>
      <c r="AV164" s="485"/>
      <c r="AW164" s="485"/>
      <c r="AX164" s="485"/>
      <c r="AY164" s="485"/>
      <c r="AZ164" s="485"/>
      <c r="BA164" s="485"/>
      <c r="BB164" s="485"/>
      <c r="BC164" s="485"/>
      <c r="BD164" s="512"/>
      <c r="BE164" s="512"/>
      <c r="BF164" s="512"/>
      <c r="BG164" s="512"/>
      <c r="BH164" s="512"/>
      <c r="BI164" s="512"/>
      <c r="BJ164" s="512"/>
      <c r="BK164" s="512"/>
      <c r="BL164" s="512"/>
      <c r="BM164" s="512"/>
      <c r="BN164" s="670"/>
      <c r="BO164" s="670"/>
      <c r="BP164" s="670"/>
      <c r="BQ164" s="511"/>
      <c r="BR164" s="511"/>
      <c r="BS164" s="939" t="str">
        <f>IF(AND(ISNUMBER(VALUE(TRIM(SUBSTITUTE(AB164,".","")))),TRIM(SUBSTITUTE(AB164,".",""))&lt;&gt;""),"P"&amp;SUBSTITUTE(AB164,".",""),"")</f>
        <v/>
      </c>
      <c r="BT164" s="952"/>
      <c r="BU164" s="952"/>
      <c r="BV164" s="953"/>
      <c r="BW164" s="953"/>
      <c r="BX164" s="966"/>
    </row>
    <row r="165" spans="1:76" s="1165" customFormat="1" ht="16.5" customHeight="1" x14ac:dyDescent="0.15">
      <c r="A165" s="511"/>
      <c r="B165" s="511"/>
      <c r="C165" s="992"/>
      <c r="D165" s="960"/>
      <c r="E165" s="630">
        <v>17.100000000000001</v>
      </c>
      <c r="F165" s="725" t="str" cm="1">
        <f t="array" aca="1" ref="F165" ca="1">OFFSET(G165,-1,-1)</f>
        <v>2</v>
      </c>
      <c r="G165" s="511"/>
      <c r="H165" s="511"/>
      <c r="I165" s="511"/>
      <c r="J165" s="511"/>
      <c r="K165" s="511"/>
      <c r="L165" s="511"/>
      <c r="M165" s="976"/>
      <c r="N165" s="976" t="str" cm="1">
        <f t="array" aca="1" ref="N165" ca="1">OFFSET(M165,-1,1)</f>
        <v>ТЭ.52.26640583.0005</v>
      </c>
      <c r="O165" s="979"/>
      <c r="P165" s="979"/>
      <c r="Q165" s="979"/>
      <c r="R165" s="979"/>
      <c r="S165" s="1040"/>
      <c r="T165" s="640" t="b">
        <f ca="1">F165&gt;0</f>
        <v>1</v>
      </c>
      <c r="U165" s="511"/>
      <c r="V165" s="511"/>
      <c r="W165" s="299" t="s">
        <v>1720</v>
      </c>
      <c r="X165" s="1424"/>
      <c r="Y165" s="511"/>
      <c r="Z165" s="1424"/>
      <c r="AA165" s="511"/>
      <c r="AB165" s="239"/>
      <c r="AC165" s="573" t="s">
        <v>229</v>
      </c>
      <c r="AD165" s="240"/>
      <c r="AE165" s="240"/>
      <c r="AF165" s="240"/>
      <c r="AG165" s="240"/>
      <c r="AH165" s="240"/>
      <c r="AI165" s="240"/>
      <c r="AJ165" s="240"/>
      <c r="AK165" s="240"/>
      <c r="AL165" s="240"/>
      <c r="AM165" s="240"/>
      <c r="AN165" s="240"/>
      <c r="AO165" s="240"/>
      <c r="AP165" s="240"/>
      <c r="AQ165" s="240"/>
      <c r="AR165" s="240"/>
      <c r="AS165" s="240"/>
      <c r="AT165" s="240"/>
      <c r="AU165" s="240"/>
      <c r="AV165" s="240"/>
      <c r="AW165" s="240"/>
      <c r="AX165" s="240"/>
      <c r="AY165" s="240"/>
      <c r="AZ165" s="240"/>
      <c r="BA165" s="240"/>
      <c r="BB165" s="240"/>
      <c r="BC165" s="240"/>
      <c r="BD165" s="240"/>
      <c r="BE165" s="240"/>
      <c r="BF165" s="240"/>
      <c r="BG165" s="240"/>
      <c r="BH165" s="240"/>
      <c r="BI165" s="240"/>
      <c r="BJ165" s="240"/>
      <c r="BK165" s="240"/>
      <c r="BL165" s="240"/>
      <c r="BM165" s="240"/>
      <c r="BN165" s="841"/>
      <c r="BO165" s="841"/>
      <c r="BP165" s="838"/>
      <c r="BQ165" s="511"/>
      <c r="BR165" s="511"/>
      <c r="BS165" s="939" t="str">
        <f>IF(AND(ISNUMBER(VALUE(TRIM(SUBSTITUTE(AB165,".","")))),TRIM(SUBSTITUTE(AB165,".",""))&lt;&gt;""),"P"&amp;SUBSTITUTE(AB165,".",""),"")</f>
        <v/>
      </c>
      <c r="BT165" s="952"/>
      <c r="BU165" s="952"/>
      <c r="BV165" s="953" t="s">
        <v>1222</v>
      </c>
      <c r="BW165" s="953"/>
      <c r="BX165" s="966"/>
    </row>
    <row r="166" spans="1:76" ht="14.25" customHeight="1" x14ac:dyDescent="0.15">
      <c r="C166" s="992" t="s">
        <v>1721</v>
      </c>
      <c r="D166" s="960" t="s">
        <v>1722</v>
      </c>
      <c r="E166" s="630">
        <v>15</v>
      </c>
      <c r="F166" s="725" t="str" cm="1">
        <f t="array" aca="1" ref="F166" ca="1">OFFSET(G166,-1,-1)</f>
        <v>2</v>
      </c>
      <c r="M166" s="976"/>
      <c r="N166" s="976" t="str" cm="1">
        <f t="array" aca="1" ref="N166" ca="1">OFFSET(M166,-1,1)</f>
        <v>ТЭ.52.26640583.0005</v>
      </c>
      <c r="O166" s="977"/>
      <c r="P166" s="977"/>
      <c r="Q166" s="977"/>
      <c r="R166" s="977"/>
      <c r="T166" s="640" t="b" cm="1">
        <f t="array" aca="1" ref="T166" ca="1">T165</f>
        <v>1</v>
      </c>
      <c r="X166" s="1311"/>
      <c r="Z166" s="1311"/>
      <c r="AB166" s="513" t="s">
        <v>1723</v>
      </c>
      <c r="AC166" s="514" t="s">
        <v>1724</v>
      </c>
      <c r="AD166" s="522" t="s">
        <v>1044</v>
      </c>
      <c r="AE166" s="484">
        <f ca="1">AE137+AE138+AE139+IF(method_reg="Метод индексации",AE152+AE156,AE140+AE143)+AE158+AE159+AE160+AE161+AE162+AE163</f>
        <v>0</v>
      </c>
      <c r="AF166" s="484">
        <f ca="1">AF137+AF138+AF139+IF(method_reg="Метод индексации",AF152+AF156,AF140+AF143)+AF158+AF159+AF160+AF161+AF162+AF163</f>
        <v>129373.39359892</v>
      </c>
      <c r="AG166" s="484">
        <f ca="1">AG137+AG138+AG139+IF(method_reg="Метод индексации",AG152+AG156,AG140+AG143)+AG158+AG159+AG160+AG161+AG162+AG163</f>
        <v>0</v>
      </c>
      <c r="AH166" s="246">
        <f ca="1">AG166-AF166</f>
        <v>-129373.39359892</v>
      </c>
      <c r="AI166" s="484">
        <f t="shared" ref="AI166:BC166" ca="1" si="89">AI137+AI138+AI139+IF(method_reg="Метод индексации",AI152+AI156,AI140+AI143)+AI158+AI159+AI160+AI161+AI162+AI163</f>
        <v>27359.925615926684</v>
      </c>
      <c r="AJ166" s="484">
        <f ca="1">AJ137+AJ138+AJ139+IF(method_reg="Метод индексации",AJ152+AJ156,AJ140+AJ143)+AJ158+AJ159+AJ160+AJ161+AJ162+AJ163</f>
        <v>194456.41917710472</v>
      </c>
      <c r="AK166" s="484">
        <f t="shared" ca="1" si="89"/>
        <v>55259.58443326781</v>
      </c>
      <c r="AL166" s="484">
        <f t="shared" ca="1" si="89"/>
        <v>54706.988588935128</v>
      </c>
      <c r="AM166" s="484">
        <f t="shared" ca="1" si="89"/>
        <v>54159.918703045776</v>
      </c>
      <c r="AN166" s="484">
        <f t="shared" ca="1" si="89"/>
        <v>53618.319516015319</v>
      </c>
      <c r="AO166" s="484">
        <f t="shared" ca="1" si="89"/>
        <v>53082.136320855163</v>
      </c>
      <c r="AP166" s="484">
        <f t="shared" ca="1" si="89"/>
        <v>52551.314957646609</v>
      </c>
      <c r="AQ166" s="484">
        <f t="shared" ca="1" si="89"/>
        <v>52025.801808070144</v>
      </c>
      <c r="AR166" s="484">
        <f t="shared" ca="1" si="89"/>
        <v>51505.543789989439</v>
      </c>
      <c r="AS166" s="484">
        <f t="shared" ca="1" si="89"/>
        <v>50990.488352089546</v>
      </c>
      <c r="AT166" s="484">
        <f t="shared" ca="1" si="89"/>
        <v>27086.326359767416</v>
      </c>
      <c r="AU166" s="484">
        <f t="shared" ca="1" si="89"/>
        <v>26815.46309616974</v>
      </c>
      <c r="AV166" s="484">
        <f t="shared" ca="1" si="89"/>
        <v>26547.308465208043</v>
      </c>
      <c r="AW166" s="484">
        <f t="shared" ca="1" si="89"/>
        <v>26281.835380555964</v>
      </c>
      <c r="AX166" s="484">
        <f t="shared" ca="1" si="89"/>
        <v>26019.017026750404</v>
      </c>
      <c r="AY166" s="484">
        <f t="shared" ca="1" si="89"/>
        <v>25758.826856482898</v>
      </c>
      <c r="AZ166" s="484">
        <f t="shared" ca="1" si="89"/>
        <v>25501.238587918069</v>
      </c>
      <c r="BA166" s="484">
        <f t="shared" ca="1" si="89"/>
        <v>25246.226202038888</v>
      </c>
      <c r="BB166" s="484">
        <f t="shared" ca="1" si="89"/>
        <v>24993.7639400185</v>
      </c>
      <c r="BC166" s="484">
        <f t="shared" ca="1" si="89"/>
        <v>24743.826300618315</v>
      </c>
      <c r="BD166" s="246">
        <f ca="1">IF(AI166=0,0,(AT166-AI166)/AI166*100)</f>
        <v>-1.0000000000000058</v>
      </c>
      <c r="BE166" s="246">
        <f t="shared" ref="BE166:BM170" ca="1" si="90">IF(AT166=0,0,(AU166-AT166)/AT166*100)</f>
        <v>-1.0000000000000051</v>
      </c>
      <c r="BF166" s="246">
        <f t="shared" ca="1" si="90"/>
        <v>-0.99999999999999833</v>
      </c>
      <c r="BG166" s="246">
        <f t="shared" ca="1" si="90"/>
        <v>-0.99999999999999722</v>
      </c>
      <c r="BH166" s="246">
        <f t="shared" ca="1" si="90"/>
        <v>-1.0000000000000016</v>
      </c>
      <c r="BI166" s="246">
        <f t="shared" ca="1" si="90"/>
        <v>-1.0000000000000071</v>
      </c>
      <c r="BJ166" s="246">
        <f t="shared" ca="1" si="90"/>
        <v>-0.99999999999999789</v>
      </c>
      <c r="BK166" s="246">
        <f t="shared" ca="1" si="90"/>
        <v>-1.000000000000002</v>
      </c>
      <c r="BL166" s="246">
        <f t="shared" ca="1" si="90"/>
        <v>-0.99999999999999711</v>
      </c>
      <c r="BM166" s="246">
        <f t="shared" ca="1" si="90"/>
        <v>-0.99999999999999878</v>
      </c>
      <c r="BN166" s="1231"/>
      <c r="BO166" s="1096"/>
      <c r="BP166" s="1096"/>
      <c r="BS166" s="939" t="s">
        <v>1725</v>
      </c>
      <c r="BX166" s="966" t="str" cm="1">
        <f t="array" aca="1" ref="BX166" ca="1">D166&amp;"::"&amp;IF(N166&lt;&gt;"",N166,"Неопределено")&amp;"::"&amp;IF(M166&lt;&gt;"",M166,"Неопределено")&amp;"::"&amp;IF(O166&lt;&gt;"",O166,"Неопределено")&amp;"::"&amp;IF(P166&lt;&gt;"",P166,"Неопределено")&amp;"::"&amp;IF(Q166&lt;&gt;"",Q166,"Неопределено")&amp;"::"&amp;IF(R166&lt;&gt;"",R166,"Неопределено")</f>
        <v>M10655::ТЭ.52.26640583.0005::Неопределено::Неопределено::Неопределено::Неопределено::Неопределено</v>
      </c>
    </row>
    <row r="167" spans="1:76" ht="48.75" customHeight="1" x14ac:dyDescent="0.15">
      <c r="C167" s="1016" t="s">
        <v>1726</v>
      </c>
      <c r="D167" s="960" t="s">
        <v>1727</v>
      </c>
      <c r="E167" s="630">
        <v>50</v>
      </c>
      <c r="F167" s="725" t="str" cm="1">
        <f t="array" aca="1" ref="F167" ca="1">OFFSET(G167,-1,-1)</f>
        <v>2</v>
      </c>
      <c r="M167" s="976"/>
      <c r="N167" s="976" t="str" cm="1">
        <f t="array" aca="1" ref="N167" ca="1">OFFSET(M167,-1,1)</f>
        <v>ТЭ.52.26640583.0005</v>
      </c>
      <c r="O167" s="977"/>
      <c r="P167" s="977"/>
      <c r="Q167" s="977"/>
      <c r="R167" s="977"/>
      <c r="T167" s="640" t="b" cm="1">
        <f t="array" aca="1" ref="T167" ca="1">T166</f>
        <v>1</v>
      </c>
      <c r="X167" s="1311"/>
      <c r="Z167" s="1311"/>
      <c r="AB167" s="508" t="s">
        <v>1728</v>
      </c>
      <c r="AC167" s="832" t="s">
        <v>1726</v>
      </c>
      <c r="AD167" s="517" t="s">
        <v>1044</v>
      </c>
      <c r="AE167" s="1166"/>
      <c r="AF167" s="1166"/>
      <c r="AG167" s="1166"/>
      <c r="AH167" s="246">
        <f>AG167-AF167</f>
        <v>0</v>
      </c>
      <c r="AI167" s="1166"/>
      <c r="AJ167" s="526"/>
      <c r="AK167" s="1166"/>
      <c r="AL167" s="1166"/>
      <c r="AM167" s="1166"/>
      <c r="AN167" s="1166"/>
      <c r="AO167" s="1166"/>
      <c r="AP167" s="1166"/>
      <c r="AQ167" s="1166"/>
      <c r="AR167" s="1166"/>
      <c r="AS167" s="1166"/>
      <c r="AT167" s="526"/>
      <c r="AU167" s="1166"/>
      <c r="AV167" s="1166"/>
      <c r="AW167" s="1166"/>
      <c r="AX167" s="1166"/>
      <c r="AY167" s="1166"/>
      <c r="AZ167" s="1166"/>
      <c r="BA167" s="1166"/>
      <c r="BB167" s="1166"/>
      <c r="BC167" s="1166"/>
      <c r="BD167" s="246">
        <f>IF(AI167=0,0,(AT167-AI167)/AI167*100)</f>
        <v>0</v>
      </c>
      <c r="BE167" s="246">
        <f t="shared" si="90"/>
        <v>0</v>
      </c>
      <c r="BF167" s="246">
        <f t="shared" si="90"/>
        <v>0</v>
      </c>
      <c r="BG167" s="246">
        <f t="shared" si="90"/>
        <v>0</v>
      </c>
      <c r="BH167" s="246">
        <f t="shared" si="90"/>
        <v>0</v>
      </c>
      <c r="BI167" s="246">
        <f t="shared" si="90"/>
        <v>0</v>
      </c>
      <c r="BJ167" s="246">
        <f t="shared" si="90"/>
        <v>0</v>
      </c>
      <c r="BK167" s="246">
        <f t="shared" si="90"/>
        <v>0</v>
      </c>
      <c r="BL167" s="246">
        <f t="shared" si="90"/>
        <v>0</v>
      </c>
      <c r="BM167" s="246">
        <f t="shared" si="90"/>
        <v>0</v>
      </c>
      <c r="BN167" s="1096"/>
      <c r="BO167" s="1096"/>
      <c r="BP167" s="1096"/>
      <c r="BS167" s="939" t="s">
        <v>1729</v>
      </c>
      <c r="BX167" s="966" t="str" cm="1">
        <f t="array" aca="1" ref="BX167" ca="1">D167&amp;"::"&amp;IF(N167&lt;&gt;"",N167,"Неопределено")&amp;"::"&amp;IF(M167&lt;&gt;"",M167,"Неопределено")&amp;"::"&amp;IF(O167&lt;&gt;"",O167,"Неопределено")&amp;"::"&amp;IF(P167&lt;&gt;"",P167,"Неопределено")&amp;"::"&amp;IF(Q167&lt;&gt;"",Q167,"Неопределено")&amp;"::"&amp;IF(R167&lt;&gt;"",R167,"Неопределено")</f>
        <v>M11579::ТЭ.52.26640583.0005::Неопределено::Неопределено::Неопределено::Неопределено::Неопределено</v>
      </c>
    </row>
    <row r="168" spans="1:76" ht="14.25" customHeight="1" x14ac:dyDescent="0.15">
      <c r="C168" s="992" t="s">
        <v>1730</v>
      </c>
      <c r="D168" s="960" t="s">
        <v>1731</v>
      </c>
      <c r="E168" s="630">
        <v>15</v>
      </c>
      <c r="F168" s="725" t="str" cm="1">
        <f t="array" aca="1" ref="F168" ca="1">OFFSET(G168,-1,-1)</f>
        <v>2</v>
      </c>
      <c r="G168" s="141" t="s">
        <v>1732</v>
      </c>
      <c r="M168" s="976"/>
      <c r="N168" s="976" t="str" cm="1">
        <f t="array" aca="1" ref="N168" ca="1">OFFSET(M168,-1,1)</f>
        <v>ТЭ.52.26640583.0005</v>
      </c>
      <c r="O168" s="981"/>
      <c r="P168" s="977"/>
      <c r="Q168" s="977"/>
      <c r="R168" s="981"/>
      <c r="T168" s="640" t="b" cm="1">
        <f t="array" aca="1" ref="T168" ca="1">T167</f>
        <v>1</v>
      </c>
      <c r="X168" s="1311"/>
      <c r="Z168" s="1311"/>
      <c r="AB168" s="513" t="s">
        <v>1733</v>
      </c>
      <c r="AC168" s="825" t="s">
        <v>1734</v>
      </c>
      <c r="AD168" s="517" t="s">
        <v>1044</v>
      </c>
      <c r="AE168" s="547">
        <f ca="1">AE166+AE167</f>
        <v>0</v>
      </c>
      <c r="AF168" s="547">
        <f ca="1">AF166+AF167</f>
        <v>129373.39359892</v>
      </c>
      <c r="AG168" s="547">
        <f ca="1">AG166+AG167</f>
        <v>0</v>
      </c>
      <c r="AH168" s="246">
        <f ca="1">AG168-AF168</f>
        <v>-129373.39359892</v>
      </c>
      <c r="AI168" s="547">
        <f t="shared" ref="AI168:BC168" ca="1" si="91">AI166+AI167</f>
        <v>27359.925615926684</v>
      </c>
      <c r="AJ168" s="547">
        <f t="shared" ca="1" si="91"/>
        <v>194456.41917710472</v>
      </c>
      <c r="AK168" s="547">
        <f t="shared" ca="1" si="91"/>
        <v>55259.58443326781</v>
      </c>
      <c r="AL168" s="547">
        <f t="shared" ca="1" si="91"/>
        <v>54706.988588935128</v>
      </c>
      <c r="AM168" s="547">
        <f t="shared" ca="1" si="91"/>
        <v>54159.918703045776</v>
      </c>
      <c r="AN168" s="547">
        <f t="shared" ca="1" si="91"/>
        <v>53618.319516015319</v>
      </c>
      <c r="AO168" s="547">
        <f t="shared" ca="1" si="91"/>
        <v>53082.136320855163</v>
      </c>
      <c r="AP168" s="547">
        <f t="shared" ca="1" si="91"/>
        <v>52551.314957646609</v>
      </c>
      <c r="AQ168" s="547">
        <f t="shared" ca="1" si="91"/>
        <v>52025.801808070144</v>
      </c>
      <c r="AR168" s="547">
        <f t="shared" ca="1" si="91"/>
        <v>51505.543789989439</v>
      </c>
      <c r="AS168" s="547">
        <f t="shared" ca="1" si="91"/>
        <v>50990.488352089546</v>
      </c>
      <c r="AT168" s="547">
        <f t="shared" ca="1" si="91"/>
        <v>27086.326359767416</v>
      </c>
      <c r="AU168" s="547">
        <f t="shared" ca="1" si="91"/>
        <v>26815.46309616974</v>
      </c>
      <c r="AV168" s="547">
        <f t="shared" ca="1" si="91"/>
        <v>26547.308465208043</v>
      </c>
      <c r="AW168" s="547">
        <f t="shared" ca="1" si="91"/>
        <v>26281.835380555964</v>
      </c>
      <c r="AX168" s="547">
        <f t="shared" ca="1" si="91"/>
        <v>26019.017026750404</v>
      </c>
      <c r="AY168" s="547">
        <f t="shared" ca="1" si="91"/>
        <v>25758.826856482898</v>
      </c>
      <c r="AZ168" s="547">
        <f t="shared" ca="1" si="91"/>
        <v>25501.238587918069</v>
      </c>
      <c r="BA168" s="547">
        <f t="shared" ca="1" si="91"/>
        <v>25246.226202038888</v>
      </c>
      <c r="BB168" s="547">
        <f t="shared" ca="1" si="91"/>
        <v>24993.7639400185</v>
      </c>
      <c r="BC168" s="547">
        <f t="shared" ca="1" si="91"/>
        <v>24743.826300618315</v>
      </c>
      <c r="BD168" s="246">
        <f ca="1">IF(AI168=0,0,(AT168-AI168)/AI168*100)</f>
        <v>-1.0000000000000058</v>
      </c>
      <c r="BE168" s="246">
        <f t="shared" ca="1" si="90"/>
        <v>-1.0000000000000051</v>
      </c>
      <c r="BF168" s="246">
        <f t="shared" ca="1" si="90"/>
        <v>-0.99999999999999833</v>
      </c>
      <c r="BG168" s="246">
        <f t="shared" ca="1" si="90"/>
        <v>-0.99999999999999722</v>
      </c>
      <c r="BH168" s="246">
        <f t="shared" ca="1" si="90"/>
        <v>-1.0000000000000016</v>
      </c>
      <c r="BI168" s="246">
        <f t="shared" ca="1" si="90"/>
        <v>-1.0000000000000071</v>
      </c>
      <c r="BJ168" s="246">
        <f t="shared" ca="1" si="90"/>
        <v>-0.99999999999999789</v>
      </c>
      <c r="BK168" s="246">
        <f t="shared" ca="1" si="90"/>
        <v>-1.000000000000002</v>
      </c>
      <c r="BL168" s="246">
        <f t="shared" ca="1" si="90"/>
        <v>-0.99999999999999711</v>
      </c>
      <c r="BM168" s="246">
        <f t="shared" ca="1" si="90"/>
        <v>-0.99999999999999878</v>
      </c>
      <c r="BN168" s="1096"/>
      <c r="BO168" s="1096"/>
      <c r="BP168" s="1096"/>
      <c r="BS168" s="939" t="s">
        <v>1735</v>
      </c>
      <c r="BX168" s="966" t="str" cm="1">
        <f t="array" aca="1" ref="BX168" ca="1">D168&amp;"::"&amp;IF(N168&lt;&gt;"",N168,"Неопределено")&amp;"::"&amp;IF(M168&lt;&gt;"",M168,"Неопределено")&amp;"::"&amp;IF(O168&lt;&gt;"",O168,"Неопределено")&amp;"::"&amp;IF(P168&lt;&gt;"",P168,"Неопределено")&amp;"::"&amp;IF(Q168&lt;&gt;"",Q168,"Неопределено")&amp;"::"&amp;IF(R168&lt;&gt;"",R168,"Неопределено")</f>
        <v>M11580::ТЭ.52.26640583.0005::Неопределено::Неопределено::Неопределено::Неопределено::Неопределено</v>
      </c>
    </row>
    <row r="169" spans="1:76" ht="14.25" hidden="1" customHeight="1" x14ac:dyDescent="0.15">
      <c r="C169" s="1016" t="s">
        <v>1736</v>
      </c>
      <c r="D169" s="960" t="s">
        <v>1737</v>
      </c>
      <c r="E169" s="630">
        <v>15</v>
      </c>
      <c r="F169" s="725" t="str" cm="1">
        <f t="array" aca="1" ref="F169" ca="1">OFFSET(G169,-1,-1)</f>
        <v>2</v>
      </c>
      <c r="G169" s="141" t="s">
        <v>986</v>
      </c>
      <c r="L169" s="141" t="s">
        <v>1738</v>
      </c>
      <c r="M169" s="976"/>
      <c r="N169" s="976" t="str" cm="1">
        <f t="array" aca="1" ref="N169" ca="1">OFFSET(M169,-1,1)</f>
        <v>ТЭ.52.26640583.0005</v>
      </c>
      <c r="O169" s="981"/>
      <c r="P169" s="977"/>
      <c r="Q169" s="977"/>
      <c r="R169" s="981"/>
      <c r="T169" s="640" t="b">
        <f ca="1">AND(F169&gt;0,G136="двухставочный")</f>
        <v>0</v>
      </c>
      <c r="X169" s="1311"/>
      <c r="Z169" s="1311"/>
      <c r="AB169" s="521" t="str">
        <f>AB168&amp;".1"</f>
        <v>14.1</v>
      </c>
      <c r="AC169" s="488" t="s">
        <v>1739</v>
      </c>
      <c r="AD169" s="248" t="s">
        <v>805</v>
      </c>
      <c r="AE169" s="76">
        <f ca="1">SUMIFS('Ресурсы (5.4)'!AE$26:AE$67,'Ресурсы (5.4)'!$F$26:$F$67,$F169,'Ресурсы (5.4)'!$AB$26:$AB$67,"6.1")</f>
        <v>0</v>
      </c>
      <c r="AF169" s="76">
        <f ca="1">SUMIFS('Ресурсы (5.4)'!AF$26:AF$67,'Ресурсы (5.4)'!$F$26:$F$67,$F169,'Ресурсы (5.4)'!$AB$26:$AB$67,"6.1")</f>
        <v>55263.834755920005</v>
      </c>
      <c r="AG169" s="76">
        <f ca="1">SUMIFS('Ресурсы (5.4)'!AG$26:AG$67,'Ресурсы (5.4)'!$F$26:$F$67,$F169,'Ресурсы (5.4)'!$AB$26:$AB$67,"6.1")</f>
        <v>0</v>
      </c>
      <c r="AH169" s="246">
        <f ca="1">AG169-AF169</f>
        <v>-55263.834755920005</v>
      </c>
      <c r="AI169" s="76">
        <f ca="1">SUMIFS('Ресурсы (5.4)'!AI$26:AI$67,'Ресурсы (5.4)'!$F$26:$F$67,$F169,'Ресурсы (5.4)'!$AB$26:$AB$67,"6.1")</f>
        <v>0</v>
      </c>
      <c r="AJ169" s="486">
        <f ca="1">SUMIFS('Ресурсы (5.4)'!AJ$26:AJ$67,'Ресурсы (5.4)'!$F$26:$F$67,$F169,'Ресурсы (5.4)'!$AB$26:$AB$67,"6.1")</f>
        <v>109636.77728986775</v>
      </c>
      <c r="AK169" s="76">
        <f ca="1">SUMIFS('Ресурсы (5.4)'!AK$26:AK$67,'Ресурсы (5.4)'!$F$26:$F$67,$F169,'Ресурсы (5.4)'!$AB$26:$AB$67,"6.1")</f>
        <v>0</v>
      </c>
      <c r="AL169" s="76">
        <f ca="1">SUMIFS('Ресурсы (5.4)'!AL$26:AL$67,'Ресурсы (5.4)'!$F$26:$F$67,$F169,'Ресурсы (5.4)'!$AB$26:$AB$67,"6.1")</f>
        <v>0</v>
      </c>
      <c r="AM169" s="76">
        <f ca="1">SUMIFS('Ресурсы (5.4)'!AM$26:AM$67,'Ресурсы (5.4)'!$F$26:$F$67,$F169,'Ресурсы (5.4)'!$AB$26:$AB$67,"6.1")</f>
        <v>0</v>
      </c>
      <c r="AN169" s="76">
        <f ca="1">SUMIFS('Ресурсы (5.4)'!AN$26:AN$67,'Ресурсы (5.4)'!$F$26:$F$67,$F169,'Ресурсы (5.4)'!$AB$26:$AB$67,"6.1")</f>
        <v>0</v>
      </c>
      <c r="AO169" s="76">
        <f ca="1">SUMIFS('Ресурсы (5.4)'!AO$26:AO$67,'Ресурсы (5.4)'!$F$26:$F$67,$F169,'Ресурсы (5.4)'!$AB$26:$AB$67,"6.1")</f>
        <v>0</v>
      </c>
      <c r="AP169" s="76">
        <f ca="1">SUMIFS('Ресурсы (5.4)'!AP$26:AP$67,'Ресурсы (5.4)'!$F$26:$F$67,$F169,'Ресурсы (5.4)'!$AB$26:$AB$67,"6.1")</f>
        <v>0</v>
      </c>
      <c r="AQ169" s="76">
        <f ca="1">SUMIFS('Ресурсы (5.4)'!AQ$26:AQ$67,'Ресурсы (5.4)'!$F$26:$F$67,$F169,'Ресурсы (5.4)'!$AB$26:$AB$67,"6.1")</f>
        <v>0</v>
      </c>
      <c r="AR169" s="76">
        <f ca="1">SUMIFS('Ресурсы (5.4)'!AR$26:AR$67,'Ресурсы (5.4)'!$F$26:$F$67,$F169,'Ресурсы (5.4)'!$AB$26:$AB$67,"6.1")</f>
        <v>0</v>
      </c>
      <c r="AS169" s="76">
        <f ca="1">SUMIFS('Ресурсы (5.4)'!AS$26:AS$67,'Ресурсы (5.4)'!$F$26:$F$67,$F169,'Ресурсы (5.4)'!$AB$26:$AB$67,"6.1")</f>
        <v>0</v>
      </c>
      <c r="AT169" s="486">
        <f ca="1">SUMIFS('Ресурсы (5.4)'!AT$26:AT$67,'Ресурсы (5.4)'!$F$26:$F$67,$F169,'Ресурсы (5.4)'!$AB$26:$AB$67,"6.1")</f>
        <v>0</v>
      </c>
      <c r="AU169" s="76">
        <f ca="1">SUMIFS('Ресурсы (5.4)'!AU$26:AU$67,'Ресурсы (5.4)'!$F$26:$F$67,$F169,'Ресурсы (5.4)'!$AB$26:$AB$67,"6.1")</f>
        <v>0</v>
      </c>
      <c r="AV169" s="76">
        <f ca="1">SUMIFS('Ресурсы (5.4)'!AV$26:AV$67,'Ресурсы (5.4)'!$F$26:$F$67,$F169,'Ресурсы (5.4)'!$AB$26:$AB$67,"6.1")</f>
        <v>0</v>
      </c>
      <c r="AW169" s="76">
        <f ca="1">SUMIFS('Ресурсы (5.4)'!AW$26:AW$67,'Ресурсы (5.4)'!$F$26:$F$67,$F169,'Ресурсы (5.4)'!$AB$26:$AB$67,"6.1")</f>
        <v>0</v>
      </c>
      <c r="AX169" s="76">
        <f ca="1">SUMIFS('Ресурсы (5.4)'!AX$26:AX$67,'Ресурсы (5.4)'!$F$26:$F$67,$F169,'Ресурсы (5.4)'!$AB$26:$AB$67,"6.1")</f>
        <v>0</v>
      </c>
      <c r="AY169" s="76">
        <f ca="1">SUMIFS('Ресурсы (5.4)'!AY$26:AY$67,'Ресурсы (5.4)'!$F$26:$F$67,$F169,'Ресурсы (5.4)'!$AB$26:$AB$67,"6.1")</f>
        <v>0</v>
      </c>
      <c r="AZ169" s="76">
        <f ca="1">SUMIFS('Ресурсы (5.4)'!AZ$26:AZ$67,'Ресурсы (5.4)'!$F$26:$F$67,$F169,'Ресурсы (5.4)'!$AB$26:$AB$67,"6.1")</f>
        <v>0</v>
      </c>
      <c r="BA169" s="76">
        <f ca="1">SUMIFS('Ресурсы (5.4)'!BA$26:BA$67,'Ресурсы (5.4)'!$F$26:$F$67,$F169,'Ресурсы (5.4)'!$AB$26:$AB$67,"6.1")</f>
        <v>0</v>
      </c>
      <c r="BB169" s="76">
        <f ca="1">SUMIFS('Ресурсы (5.4)'!BB$26:BB$67,'Ресурсы (5.4)'!$F$26:$F$67,$F169,'Ресурсы (5.4)'!$AB$26:$AB$67,"6.1")</f>
        <v>0</v>
      </c>
      <c r="BC169" s="76">
        <f ca="1">SUMIFS('Ресурсы (5.4)'!BC$26:BC$67,'Ресурсы (5.4)'!$F$26:$F$67,$F169,'Ресурсы (5.4)'!$AB$26:$AB$67,"6.1")</f>
        <v>0</v>
      </c>
      <c r="BD169" s="246">
        <f ca="1">IF(AI169=0,0,(AT169-AI169)/AI169*100)</f>
        <v>0</v>
      </c>
      <c r="BE169" s="246">
        <f t="shared" ca="1" si="90"/>
        <v>0</v>
      </c>
      <c r="BF169" s="246">
        <f t="shared" ca="1" si="90"/>
        <v>0</v>
      </c>
      <c r="BG169" s="246">
        <f t="shared" ca="1" si="90"/>
        <v>0</v>
      </c>
      <c r="BH169" s="246">
        <f t="shared" ca="1" si="90"/>
        <v>0</v>
      </c>
      <c r="BI169" s="246">
        <f t="shared" ca="1" si="90"/>
        <v>0</v>
      </c>
      <c r="BJ169" s="246">
        <f t="shared" ca="1" si="90"/>
        <v>0</v>
      </c>
      <c r="BK169" s="246">
        <f t="shared" ca="1" si="90"/>
        <v>0</v>
      </c>
      <c r="BL169" s="246">
        <f t="shared" ca="1" si="90"/>
        <v>0</v>
      </c>
      <c r="BM169" s="246">
        <f t="shared" ca="1" si="90"/>
        <v>0</v>
      </c>
      <c r="BN169" s="25"/>
      <c r="BO169" s="25"/>
      <c r="BP169" s="25"/>
      <c r="BS169" s="939" t="s">
        <v>1740</v>
      </c>
      <c r="BX169" s="966" t="str" cm="1">
        <f t="array" aca="1" ref="BX169" ca="1">D169&amp;"::"&amp;IF(N169&lt;&gt;"",N169,"Неопределено")&amp;"::"&amp;IF(M169&lt;&gt;"",M169,"Неопределено")&amp;"::"&amp;IF(O169&lt;&gt;"",O169,"Неопределено")&amp;"::"&amp;IF(P169&lt;&gt;"",P169,"Неопределено")&amp;"::"&amp;IF(Q169&lt;&gt;"",Q169,"Неопределено")&amp;"::"&amp;IF(R169&lt;&gt;"",R169,"Неопределено")</f>
        <v>M11581::ТЭ.52.26640583.0005::Неопределено::Неопределено::Неопределено::Неопределено::Неопределено</v>
      </c>
    </row>
    <row r="170" spans="1:76" ht="14.25" hidden="1" customHeight="1" x14ac:dyDescent="0.15">
      <c r="C170" s="1016" t="s">
        <v>1741</v>
      </c>
      <c r="D170" s="960" t="s">
        <v>1742</v>
      </c>
      <c r="E170" s="630">
        <v>15</v>
      </c>
      <c r="F170" s="725" t="str" cm="1">
        <f t="array" aca="1" ref="F170" ca="1">OFFSET(G170,-1,-1)</f>
        <v>2</v>
      </c>
      <c r="L170" s="141" t="s">
        <v>1738</v>
      </c>
      <c r="M170" s="976"/>
      <c r="N170" s="976" t="str" cm="1">
        <f t="array" aca="1" ref="N170" ca="1">OFFSET(M170,-1,1)</f>
        <v>ТЭ.52.26640583.0005</v>
      </c>
      <c r="O170" s="981"/>
      <c r="P170" s="977"/>
      <c r="Q170" s="977"/>
      <c r="R170" s="981"/>
      <c r="T170" s="640" t="b" cm="1">
        <f t="array" aca="1" ref="T170" ca="1">T169</f>
        <v>0</v>
      </c>
      <c r="X170" s="1311"/>
      <c r="Z170" s="1311"/>
      <c r="AB170" s="521" t="str">
        <f>AB168&amp;".2"</f>
        <v>14.2</v>
      </c>
      <c r="AC170" s="488" t="s">
        <v>1741</v>
      </c>
      <c r="AD170" s="248" t="s">
        <v>805</v>
      </c>
      <c r="AE170" s="484">
        <f ca="1">AE168-AE169</f>
        <v>0</v>
      </c>
      <c r="AF170" s="484">
        <f ca="1">AF168-AF169</f>
        <v>74109.558842999992</v>
      </c>
      <c r="AG170" s="484">
        <f ca="1">AG168-AG169</f>
        <v>0</v>
      </c>
      <c r="AH170" s="246">
        <f ca="1">AG170-AF170</f>
        <v>-74109.558842999992</v>
      </c>
      <c r="AI170" s="484">
        <f t="shared" ref="AI170:BC170" ca="1" si="92">AI168-AI169</f>
        <v>27359.925615926684</v>
      </c>
      <c r="AJ170" s="484">
        <f t="shared" ca="1" si="92"/>
        <v>84819.641887236969</v>
      </c>
      <c r="AK170" s="484">
        <f t="shared" ca="1" si="92"/>
        <v>55259.58443326781</v>
      </c>
      <c r="AL170" s="484">
        <f t="shared" ca="1" si="92"/>
        <v>54706.988588935128</v>
      </c>
      <c r="AM170" s="484">
        <f t="shared" ca="1" si="92"/>
        <v>54159.918703045776</v>
      </c>
      <c r="AN170" s="484">
        <f t="shared" ca="1" si="92"/>
        <v>53618.319516015319</v>
      </c>
      <c r="AO170" s="484">
        <f t="shared" ca="1" si="92"/>
        <v>53082.136320855163</v>
      </c>
      <c r="AP170" s="484">
        <f t="shared" ca="1" si="92"/>
        <v>52551.314957646609</v>
      </c>
      <c r="AQ170" s="484">
        <f t="shared" ca="1" si="92"/>
        <v>52025.801808070144</v>
      </c>
      <c r="AR170" s="484">
        <f t="shared" ca="1" si="92"/>
        <v>51505.543789989439</v>
      </c>
      <c r="AS170" s="484">
        <f t="shared" ca="1" si="92"/>
        <v>50990.488352089546</v>
      </c>
      <c r="AT170" s="484">
        <f t="shared" ca="1" si="92"/>
        <v>27086.326359767416</v>
      </c>
      <c r="AU170" s="484">
        <f t="shared" ca="1" si="92"/>
        <v>26815.46309616974</v>
      </c>
      <c r="AV170" s="484">
        <f t="shared" ca="1" si="92"/>
        <v>26547.308465208043</v>
      </c>
      <c r="AW170" s="484">
        <f t="shared" ca="1" si="92"/>
        <v>26281.835380555964</v>
      </c>
      <c r="AX170" s="484">
        <f t="shared" ca="1" si="92"/>
        <v>26019.017026750404</v>
      </c>
      <c r="AY170" s="484">
        <f t="shared" ca="1" si="92"/>
        <v>25758.826856482898</v>
      </c>
      <c r="AZ170" s="484">
        <f t="shared" ca="1" si="92"/>
        <v>25501.238587918069</v>
      </c>
      <c r="BA170" s="484">
        <f t="shared" ca="1" si="92"/>
        <v>25246.226202038888</v>
      </c>
      <c r="BB170" s="484">
        <f t="shared" ca="1" si="92"/>
        <v>24993.7639400185</v>
      </c>
      <c r="BC170" s="518">
        <f t="shared" ca="1" si="92"/>
        <v>24743.826300618315</v>
      </c>
      <c r="BD170" s="246">
        <f ca="1">IF(AI170=0,0,(AT170-AI170)/AI170*100)</f>
        <v>-1.0000000000000058</v>
      </c>
      <c r="BE170" s="246">
        <f t="shared" ca="1" si="90"/>
        <v>-1.0000000000000051</v>
      </c>
      <c r="BF170" s="246">
        <f t="shared" ca="1" si="90"/>
        <v>-0.99999999999999833</v>
      </c>
      <c r="BG170" s="246">
        <f t="shared" ca="1" si="90"/>
        <v>-0.99999999999999722</v>
      </c>
      <c r="BH170" s="246">
        <f t="shared" ca="1" si="90"/>
        <v>-1.0000000000000016</v>
      </c>
      <c r="BI170" s="246">
        <f t="shared" ca="1" si="90"/>
        <v>-1.0000000000000071</v>
      </c>
      <c r="BJ170" s="246">
        <f t="shared" ca="1" si="90"/>
        <v>-0.99999999999999789</v>
      </c>
      <c r="BK170" s="246">
        <f t="shared" ca="1" si="90"/>
        <v>-1.000000000000002</v>
      </c>
      <c r="BL170" s="246">
        <f t="shared" ca="1" si="90"/>
        <v>-0.99999999999999711</v>
      </c>
      <c r="BM170" s="246">
        <f t="shared" ca="1" si="90"/>
        <v>-0.99999999999999878</v>
      </c>
      <c r="BN170" s="25"/>
      <c r="BO170" s="25"/>
      <c r="BP170" s="25"/>
      <c r="BS170" s="939" t="s">
        <v>1743</v>
      </c>
      <c r="BX170" s="966" t="str" cm="1">
        <f t="array" aca="1" ref="BX170" ca="1">D170&amp;"::"&amp;IF(N170&lt;&gt;"",N170,"Неопределено")&amp;"::"&amp;IF(M170&lt;&gt;"",M170,"Неопределено")&amp;"::"&amp;IF(O170&lt;&gt;"",O170,"Неопределено")&amp;"::"&amp;IF(P170&lt;&gt;"",P170,"Неопределено")&amp;"::"&amp;IF(Q170&lt;&gt;"",Q170,"Неопределено")&amp;"::"&amp;IF(R170&lt;&gt;"",R170,"Неопределено")</f>
        <v>M11582::ТЭ.52.26640583.0005::Неопределено::Неопределено::Неопределено::Неопределено::Неопределено</v>
      </c>
    </row>
    <row r="171" spans="1:76" ht="14.25" customHeight="1" x14ac:dyDescent="0.15">
      <c r="C171" s="992" t="s">
        <v>1744</v>
      </c>
      <c r="D171" s="960" t="s">
        <v>1745</v>
      </c>
      <c r="E171" s="630">
        <v>15</v>
      </c>
      <c r="F171" s="725" t="str" cm="1">
        <f t="array" aca="1" ref="F171" ca="1">OFFSET(G171,-1,-1)</f>
        <v>2</v>
      </c>
      <c r="M171" s="976"/>
      <c r="N171" s="976" t="str" cm="1">
        <f t="array" aca="1" ref="N171" ca="1">OFFSET(M171,-1,1)</f>
        <v>ТЭ.52.26640583.0005</v>
      </c>
      <c r="O171" s="977"/>
      <c r="P171" s="977"/>
      <c r="Q171" s="977"/>
      <c r="R171" s="977"/>
      <c r="T171" s="640" t="b" cm="1">
        <f t="array" aca="1" ref="T171" ca="1">T168</f>
        <v>1</v>
      </c>
      <c r="X171" s="1311"/>
      <c r="Z171" s="1311"/>
      <c r="AB171" s="253" t="s">
        <v>1746</v>
      </c>
      <c r="AC171" s="249" t="s">
        <v>1747</v>
      </c>
      <c r="AD171" s="254" t="s">
        <v>592</v>
      </c>
      <c r="AE171" s="1116">
        <f ca="1">IF($K136="передача тепловой энергии",SUMIFS('Баланс Тр'!AE$27:AE$57,'Баланс Тр'!$F$27:$F$57,$F171,'Баланс Тр'!$AB$27:$AB$57,"3"),SUMIFS('Баланс Пр'!AE$27:AE$301,'Баланс Пр'!$F$27:$F$301,$F171,'Баланс Пр'!$AB$27:$AB$301,"9.1"))</f>
        <v>0</v>
      </c>
      <c r="AF171" s="485"/>
      <c r="AG171" s="485"/>
      <c r="AH171" s="485"/>
      <c r="AI171" s="1116">
        <f ca="1">IF($K136="передача тепловой энергии",SUMIFS('Баланс Тр'!AH$27:AH$57,'Баланс Тр'!$F$27:$F$57,$F171,'Баланс Тр'!$AB$27:$AB$57,"3"),SUMIFS('Баланс Пр'!AH$27:AH$301,'Баланс Пр'!$F$27:$F$301,$F171,'Баланс Пр'!$AB$27:$AB$301,"9.1"))</f>
        <v>0</v>
      </c>
      <c r="AJ171" s="247">
        <f ca="1">IF($K136="передача тепловой энергии",SUMIFS('Баланс Тр'!AI$27:AI$57,'Баланс Тр'!$F$27:$F$57,$F171,'Баланс Тр'!$AB$27:$AB$57,"3"),SUMIFS('Баланс Пр'!AI$27:AI$301,'Баланс Пр'!$F$27:$F$301,$F171,'Баланс Пр'!$AB$27:$AB$301,"9.1"))</f>
        <v>64198.029000000002</v>
      </c>
      <c r="AK171" s="1116">
        <f ca="1">IF($K136="передача тепловой энергии",SUMIFS('Баланс Тр'!AJ$27:AJ$57,'Баланс Тр'!$F$27:$F$57,$F171,'Баланс Тр'!$AB$27:$AB$57,"3"),SUMIFS('Баланс Пр'!AJ$27:AJ$301,'Баланс Пр'!$F$27:$F$301,$F171,'Баланс Пр'!$AB$27:$AB$301,"9.1"))</f>
        <v>0</v>
      </c>
      <c r="AL171" s="1116">
        <f ca="1">IF($K136="передача тепловой энергии",SUMIFS('Баланс Тр'!AK$27:AK$57,'Баланс Тр'!$F$27:$F$57,$F171,'Баланс Тр'!$AB$27:$AB$57,"3"),SUMIFS('Баланс Пр'!AK$27:AK$301,'Баланс Пр'!$F$27:$F$301,$F171,'Баланс Пр'!$AB$27:$AB$301,"9.1"))</f>
        <v>0</v>
      </c>
      <c r="AM171" s="1116">
        <f ca="1">IF($K136="передача тепловой энергии",SUMIFS('Баланс Тр'!AL$27:AL$57,'Баланс Тр'!$F$27:$F$57,$F171,'Баланс Тр'!$AB$27:$AB$57,"3"),SUMIFS('Баланс Пр'!AL$27:AL$301,'Баланс Пр'!$F$27:$F$301,$F171,'Баланс Пр'!$AB$27:$AB$301,"9.1"))</f>
        <v>0</v>
      </c>
      <c r="AN171" s="1116">
        <f ca="1">IF($K136="передача тепловой энергии",SUMIFS('Баланс Тр'!AM$27:AM$57,'Баланс Тр'!$F$27:$F$57,$F171,'Баланс Тр'!$AB$27:$AB$57,"3"),SUMIFS('Баланс Пр'!AM$27:AM$301,'Баланс Пр'!$F$27:$F$301,$F171,'Баланс Пр'!$AB$27:$AB$301,"9.1"))</f>
        <v>0</v>
      </c>
      <c r="AO171" s="1116">
        <f ca="1">IF($K136="передача тепловой энергии",SUMIFS('Баланс Тр'!AN$27:AN$57,'Баланс Тр'!$F$27:$F$57,$F171,'Баланс Тр'!$AB$27:$AB$57,"3"),SUMIFS('Баланс Пр'!AN$27:AN$301,'Баланс Пр'!$F$27:$F$301,$F171,'Баланс Пр'!$AB$27:$AB$301,"9.1"))</f>
        <v>0</v>
      </c>
      <c r="AP171" s="1116">
        <f ca="1">IF($K136="передача тепловой энергии",SUMIFS('Баланс Тр'!AO$27:AO$57,'Баланс Тр'!$F$27:$F$57,$F171,'Баланс Тр'!$AB$27:$AB$57,"3"),SUMIFS('Баланс Пр'!AO$27:AO$301,'Баланс Пр'!$F$27:$F$301,$F171,'Баланс Пр'!$AB$27:$AB$301,"9.1"))</f>
        <v>0</v>
      </c>
      <c r="AQ171" s="1116">
        <f ca="1">IF($K136="передача тепловой энергии",SUMIFS('Баланс Тр'!AP$27:AP$57,'Баланс Тр'!$F$27:$F$57,$F171,'Баланс Тр'!$AB$27:$AB$57,"3"),SUMIFS('Баланс Пр'!AP$27:AP$301,'Баланс Пр'!$F$27:$F$301,$F171,'Баланс Пр'!$AB$27:$AB$301,"9.1"))</f>
        <v>0</v>
      </c>
      <c r="AR171" s="1116">
        <f ca="1">IF($K136="передача тепловой энергии",SUMIFS('Баланс Тр'!AQ$27:AQ$57,'Баланс Тр'!$F$27:$F$57,$F171,'Баланс Тр'!$AB$27:$AB$57,"3"),SUMIFS('Баланс Пр'!AQ$27:AQ$301,'Баланс Пр'!$F$27:$F$301,$F171,'Баланс Пр'!$AB$27:$AB$301,"9.1"))</f>
        <v>0</v>
      </c>
      <c r="AS171" s="1116">
        <f ca="1">IF($K136="передача тепловой энергии",SUMIFS('Баланс Тр'!AR$27:AR$57,'Баланс Тр'!$F$27:$F$57,$F171,'Баланс Тр'!$AB$27:$AB$57,"3"),SUMIFS('Баланс Пр'!AR$27:AR$301,'Баланс Пр'!$F$27:$F$301,$F171,'Баланс Пр'!$AB$27:$AB$301,"9.1"))</f>
        <v>0</v>
      </c>
      <c r="AT171" s="247">
        <f ca="1">IF($K136="передача тепловой энергии",SUMIFS('Баланс Тр'!AS$27:AS$57,'Баланс Тр'!$F$27:$F$57,$F171,'Баланс Тр'!$AB$27:$AB$57,"3"),SUMIFS('Баланс Пр'!AS$27:AS$301,'Баланс Пр'!$F$27:$F$301,$F171,'Баланс Пр'!$AB$27:$AB$301,"9.1"))</f>
        <v>0</v>
      </c>
      <c r="AU171" s="1116">
        <f ca="1">IF($K136="передача тепловой энергии",SUMIFS('Баланс Тр'!AT$27:AT$57,'Баланс Тр'!$F$27:$F$57,$F171,'Баланс Тр'!$AB$27:$AB$57,"3"),SUMIFS('Баланс Пр'!AT$27:AT$301,'Баланс Пр'!$F$27:$F$301,$F171,'Баланс Пр'!$AB$27:$AB$301,"9.1"))</f>
        <v>0</v>
      </c>
      <c r="AV171" s="1116">
        <f ca="1">IF($K136="передача тепловой энергии",SUMIFS('Баланс Тр'!AU$27:AU$57,'Баланс Тр'!$F$27:$F$57,$F171,'Баланс Тр'!$AB$27:$AB$57,"3"),SUMIFS('Баланс Пр'!AU$27:AU$301,'Баланс Пр'!$F$27:$F$301,$F171,'Баланс Пр'!$AB$27:$AB$301,"9.1"))</f>
        <v>0</v>
      </c>
      <c r="AW171" s="1116">
        <f ca="1">IF($K136="передача тепловой энергии",SUMIFS('Баланс Тр'!AV$27:AV$57,'Баланс Тр'!$F$27:$F$57,$F171,'Баланс Тр'!$AB$27:$AB$57,"3"),SUMIFS('Баланс Пр'!AV$27:AV$301,'Баланс Пр'!$F$27:$F$301,$F171,'Баланс Пр'!$AB$27:$AB$301,"9.1"))</f>
        <v>0</v>
      </c>
      <c r="AX171" s="1116">
        <f ca="1">IF($K136="передача тепловой энергии",SUMIFS('Баланс Тр'!AW$27:AW$57,'Баланс Тр'!$F$27:$F$57,$F171,'Баланс Тр'!$AB$27:$AB$57,"3"),SUMIFS('Баланс Пр'!AW$27:AW$301,'Баланс Пр'!$F$27:$F$301,$F171,'Баланс Пр'!$AB$27:$AB$301,"9.1"))</f>
        <v>0</v>
      </c>
      <c r="AY171" s="1116">
        <f ca="1">IF($K136="передача тепловой энергии",SUMIFS('Баланс Тр'!AX$27:AX$57,'Баланс Тр'!$F$27:$F$57,$F171,'Баланс Тр'!$AB$27:$AB$57,"3"),SUMIFS('Баланс Пр'!AX$27:AX$301,'Баланс Пр'!$F$27:$F$301,$F171,'Баланс Пр'!$AB$27:$AB$301,"9.1"))</f>
        <v>0</v>
      </c>
      <c r="AZ171" s="1116">
        <f ca="1">IF($K136="передача тепловой энергии",SUMIFS('Баланс Тр'!AY$27:AY$57,'Баланс Тр'!$F$27:$F$57,$F171,'Баланс Тр'!$AB$27:$AB$57,"3"),SUMIFS('Баланс Пр'!AY$27:AY$301,'Баланс Пр'!$F$27:$F$301,$F171,'Баланс Пр'!$AB$27:$AB$301,"9.1"))</f>
        <v>0</v>
      </c>
      <c r="BA171" s="1116">
        <f ca="1">IF($K136="передача тепловой энергии",SUMIFS('Баланс Тр'!AZ$27:AZ$57,'Баланс Тр'!$F$27:$F$57,$F171,'Баланс Тр'!$AB$27:$AB$57,"3"),SUMIFS('Баланс Пр'!AZ$27:AZ$301,'Баланс Пр'!$F$27:$F$301,$F171,'Баланс Пр'!$AB$27:$AB$301,"9.1"))</f>
        <v>0</v>
      </c>
      <c r="BB171" s="1116">
        <f ca="1">IF($K136="передача тепловой энергии",SUMIFS('Баланс Тр'!BA$27:BA$57,'Баланс Тр'!$F$27:$F$57,$F171,'Баланс Тр'!$AB$27:$AB$57,"3"),SUMIFS('Баланс Пр'!BA$27:BA$301,'Баланс Пр'!$F$27:$F$301,$F171,'Баланс Пр'!$AB$27:$AB$301,"9.1"))</f>
        <v>0</v>
      </c>
      <c r="BC171" s="1116">
        <f ca="1">IF($K136="передача тепловой энергии",SUMIFS('Баланс Тр'!BB$27:BB$57,'Баланс Тр'!$F$27:$F$57,$F171,'Баланс Тр'!$AB$27:$AB$57,"3"),SUMIFS('Баланс Пр'!BB$27:BB$301,'Баланс Пр'!$F$27:$F$301,$F171,'Баланс Пр'!$AB$27:$AB$301,"9.1"))</f>
        <v>0</v>
      </c>
      <c r="BD171" s="524"/>
      <c r="BE171" s="524"/>
      <c r="BF171" s="524"/>
      <c r="BG171" s="524"/>
      <c r="BH171" s="524"/>
      <c r="BI171" s="524"/>
      <c r="BJ171" s="524"/>
      <c r="BK171" s="524"/>
      <c r="BL171" s="524"/>
      <c r="BM171" s="524"/>
      <c r="BN171" s="1083"/>
      <c r="BO171" s="1083"/>
      <c r="BP171" s="1083"/>
      <c r="BS171" s="939" t="s">
        <v>1748</v>
      </c>
      <c r="BX171" s="966" t="str" cm="1">
        <f t="array" aca="1" ref="BX171" ca="1">D171&amp;"::"&amp;IF(N171&lt;&gt;"",N171,"Неопределено")&amp;"::"&amp;IF(M171&lt;&gt;"",M171,"Неопределено")&amp;"::"&amp;IF(O171&lt;&gt;"",O171,"Неопределено")&amp;"::"&amp;IF(P171&lt;&gt;"",P171,"Неопределено")&amp;"::"&amp;IF(Q171&lt;&gt;"",Q171,"Неопределено")&amp;"::"&amp;IF(R171&lt;&gt;"",R171,"Неопределено")</f>
        <v>M10502::ТЭ.52.26640583.0005::Неопределено::Неопределено::Неопределено::Неопределено::Неопределено</v>
      </c>
    </row>
    <row r="172" spans="1:76" ht="14.25" customHeight="1" x14ac:dyDescent="0.15">
      <c r="C172" s="992" t="s">
        <v>1749</v>
      </c>
      <c r="D172" s="960" t="s">
        <v>1750</v>
      </c>
      <c r="E172" s="630">
        <v>15</v>
      </c>
      <c r="F172" s="725" t="str" cm="1">
        <f t="array" aca="1" ref="F172" ca="1">OFFSET(G172,-1,-1)</f>
        <v>2</v>
      </c>
      <c r="G172" s="141" t="s">
        <v>1751</v>
      </c>
      <c r="M172" s="976"/>
      <c r="N172" s="976" t="str" cm="1">
        <f t="array" aca="1" ref="N172" ca="1">OFFSET(M172,-1,1)</f>
        <v>ТЭ.52.26640583.0005</v>
      </c>
      <c r="O172" s="977" t="s">
        <v>1752</v>
      </c>
      <c r="P172" s="977"/>
      <c r="Q172" s="977"/>
      <c r="R172" s="977"/>
      <c r="T172" s="640" t="b" cm="1">
        <f t="array" aca="1" ref="T172" ca="1">T171</f>
        <v>1</v>
      </c>
      <c r="X172" s="1311"/>
      <c r="Z172" s="1311"/>
      <c r="AB172" s="521" t="str">
        <f>AB171&amp;".1"</f>
        <v>15.1</v>
      </c>
      <c r="AC172" s="226" t="s">
        <v>1753</v>
      </c>
      <c r="AD172" s="248" t="s">
        <v>592</v>
      </c>
      <c r="AE172" s="1157"/>
      <c r="AF172" s="485"/>
      <c r="AG172" s="485"/>
      <c r="AH172" s="485"/>
      <c r="AI172" s="1157"/>
      <c r="AJ172" s="486">
        <v>36538.807999999997</v>
      </c>
      <c r="AK172" s="1157"/>
      <c r="AL172" s="1157"/>
      <c r="AM172" s="1157"/>
      <c r="AN172" s="1157"/>
      <c r="AO172" s="1157"/>
      <c r="AP172" s="1157"/>
      <c r="AQ172" s="1157"/>
      <c r="AR172" s="1157"/>
      <c r="AS172" s="1157"/>
      <c r="AT172" s="486"/>
      <c r="AU172" s="1157"/>
      <c r="AV172" s="1157"/>
      <c r="AW172" s="1157"/>
      <c r="AX172" s="1157"/>
      <c r="AY172" s="1157"/>
      <c r="AZ172" s="1157"/>
      <c r="BA172" s="1157"/>
      <c r="BB172" s="1157"/>
      <c r="BC172" s="1157"/>
      <c r="BD172" s="300"/>
      <c r="BE172" s="300"/>
      <c r="BF172" s="300"/>
      <c r="BG172" s="300"/>
      <c r="BH172" s="300"/>
      <c r="BI172" s="300"/>
      <c r="BJ172" s="300"/>
      <c r="BK172" s="300"/>
      <c r="BL172" s="300"/>
      <c r="BM172" s="300"/>
      <c r="BN172" s="1083"/>
      <c r="BO172" s="1083"/>
      <c r="BP172" s="1083"/>
      <c r="BS172" s="939" t="s">
        <v>1754</v>
      </c>
      <c r="BX172" s="966" t="str" cm="1">
        <f t="array" aca="1" ref="BX172" ca="1">D172&amp;"::"&amp;IF(N172&lt;&gt;"",N172,"Неопределено")&amp;"::"&amp;IF(M172&lt;&gt;"",M172,"Неопределено")&amp;"::"&amp;IF(O172&lt;&gt;"",O172,"Неопределено")&amp;"::"&amp;IF(P172&lt;&gt;"",P172,"Неопределено")&amp;"::"&amp;IF(Q172&lt;&gt;"",Q172,"Неопределено")&amp;"::"&amp;IF(R172&lt;&gt;"",R172,"Неопределено")</f>
        <v>M10670::ТЭ.52.26640583.0005::Неопределено::8.0.3.::Неопределено::Неопределено::Неопределено</v>
      </c>
    </row>
    <row r="173" spans="1:76" ht="14.25" customHeight="1" x14ac:dyDescent="0.15">
      <c r="C173" s="992" t="s">
        <v>1755</v>
      </c>
      <c r="D173" s="960" t="s">
        <v>1756</v>
      </c>
      <c r="E173" s="630">
        <v>15</v>
      </c>
      <c r="F173" s="725" t="str" cm="1">
        <f t="array" aca="1" ref="F173" ca="1">OFFSET(G173,-1,-1)</f>
        <v>2</v>
      </c>
      <c r="G173" s="141" t="s">
        <v>1757</v>
      </c>
      <c r="M173" s="976"/>
      <c r="N173" s="976" t="str" cm="1">
        <f t="array" aca="1" ref="N173" ca="1">OFFSET(M173,-1,1)</f>
        <v>ТЭ.52.26640583.0005</v>
      </c>
      <c r="O173" s="977" t="s">
        <v>1752</v>
      </c>
      <c r="P173" s="977"/>
      <c r="Q173" s="977"/>
      <c r="R173" s="977"/>
      <c r="T173" s="640" t="b" cm="1">
        <f t="array" aca="1" ref="T173" ca="1">T172</f>
        <v>1</v>
      </c>
      <c r="X173" s="1311"/>
      <c r="Z173" s="1311"/>
      <c r="AB173" s="521" t="str">
        <f>AB171&amp;".2"</f>
        <v>15.2</v>
      </c>
      <c r="AC173" s="226" t="s">
        <v>1758</v>
      </c>
      <c r="AD173" s="248" t="s">
        <v>895</v>
      </c>
      <c r="AE173" s="1157"/>
      <c r="AF173" s="485"/>
      <c r="AG173" s="485"/>
      <c r="AH173" s="485"/>
      <c r="AI173" s="1157">
        <f ca="1">MIN(AE175,AI177)</f>
        <v>0</v>
      </c>
      <c r="AJ173" s="486">
        <v>2572.73</v>
      </c>
      <c r="AK173" s="1157">
        <f t="shared" ref="AK173:AS173" ca="1" si="93">MIN(AJ175,AK177)</f>
        <v>0</v>
      </c>
      <c r="AL173" s="1157">
        <f t="shared" ca="1" si="93"/>
        <v>0</v>
      </c>
      <c r="AM173" s="1157">
        <f t="shared" ca="1" si="93"/>
        <v>0</v>
      </c>
      <c r="AN173" s="1157">
        <f t="shared" ca="1" si="93"/>
        <v>0</v>
      </c>
      <c r="AO173" s="1157">
        <f t="shared" ca="1" si="93"/>
        <v>0</v>
      </c>
      <c r="AP173" s="1157">
        <f t="shared" ca="1" si="93"/>
        <v>0</v>
      </c>
      <c r="AQ173" s="1157">
        <f t="shared" ca="1" si="93"/>
        <v>0</v>
      </c>
      <c r="AR173" s="1157">
        <f t="shared" ca="1" si="93"/>
        <v>0</v>
      </c>
      <c r="AS173" s="1157">
        <f t="shared" ca="1" si="93"/>
        <v>0</v>
      </c>
      <c r="AT173" s="486">
        <f ca="1">MIN(AI175,AT177)</f>
        <v>0</v>
      </c>
      <c r="AU173" s="1157">
        <f t="shared" ref="AU173:BC173" ca="1" si="94">MIN(AT175,AU177)</f>
        <v>0</v>
      </c>
      <c r="AV173" s="1157">
        <f t="shared" ca="1" si="94"/>
        <v>0</v>
      </c>
      <c r="AW173" s="1157">
        <f t="shared" ca="1" si="94"/>
        <v>0</v>
      </c>
      <c r="AX173" s="1157">
        <f t="shared" ca="1" si="94"/>
        <v>0</v>
      </c>
      <c r="AY173" s="1157">
        <f t="shared" ca="1" si="94"/>
        <v>0</v>
      </c>
      <c r="AZ173" s="1157">
        <f t="shared" ca="1" si="94"/>
        <v>0</v>
      </c>
      <c r="BA173" s="1157">
        <f t="shared" ca="1" si="94"/>
        <v>0</v>
      </c>
      <c r="BB173" s="1157">
        <f t="shared" ca="1" si="94"/>
        <v>0</v>
      </c>
      <c r="BC173" s="1157">
        <f t="shared" ca="1" si="94"/>
        <v>0</v>
      </c>
      <c r="BD173" s="300"/>
      <c r="BE173" s="300"/>
      <c r="BF173" s="300"/>
      <c r="BG173" s="300"/>
      <c r="BH173" s="300"/>
      <c r="BI173" s="300"/>
      <c r="BJ173" s="300"/>
      <c r="BK173" s="300"/>
      <c r="BL173" s="300"/>
      <c r="BM173" s="300"/>
      <c r="BN173" s="1083"/>
      <c r="BO173" s="1083"/>
      <c r="BP173" s="1083"/>
      <c r="BS173" s="939" t="s">
        <v>1759</v>
      </c>
      <c r="BX173" s="966" t="str" cm="1">
        <f t="array" aca="1" ref="BX173" ca="1">D173&amp;"::"&amp;IF(N173&lt;&gt;"",N173,"Неопределено")&amp;"::"&amp;IF(M173&lt;&gt;"",M173,"Неопределено")&amp;"::"&amp;IF(O173&lt;&gt;"",O173,"Неопределено")&amp;"::"&amp;IF(P173&lt;&gt;"",P173,"Неопределено")&amp;"::"&amp;IF(Q173&lt;&gt;"",Q173,"Неопределено")&amp;"::"&amp;IF(R173&lt;&gt;"",R173,"Неопределено")</f>
        <v>M10546::ТЭ.52.26640583.0005::Неопределено::8.0.3.::Неопределено::Неопределено::Неопределено</v>
      </c>
    </row>
    <row r="174" spans="1:76" ht="14.25" customHeight="1" x14ac:dyDescent="0.15">
      <c r="C174" s="992" t="s">
        <v>1749</v>
      </c>
      <c r="D174" s="960" t="s">
        <v>1750</v>
      </c>
      <c r="E174" s="630">
        <v>15</v>
      </c>
      <c r="F174" s="725" t="str" cm="1">
        <f t="array" aca="1" ref="F174" ca="1">OFFSET(G174,-1,-1)</f>
        <v>2</v>
      </c>
      <c r="G174" s="141" t="s">
        <v>1760</v>
      </c>
      <c r="M174" s="976"/>
      <c r="N174" s="976" t="str" cm="1">
        <f t="array" aca="1" ref="N174" ca="1">OFFSET(M174,-1,1)</f>
        <v>ТЭ.52.26640583.0005</v>
      </c>
      <c r="O174" s="977" t="s">
        <v>1761</v>
      </c>
      <c r="P174" s="977"/>
      <c r="Q174" s="977"/>
      <c r="R174" s="977"/>
      <c r="T174" s="640" t="b" cm="1">
        <f t="array" aca="1" ref="T174" ca="1">T173</f>
        <v>1</v>
      </c>
      <c r="X174" s="1311"/>
      <c r="Z174" s="1311"/>
      <c r="AB174" s="521" t="str">
        <f>AB171&amp;".3"</f>
        <v>15.3</v>
      </c>
      <c r="AC174" s="226" t="s">
        <v>1762</v>
      </c>
      <c r="AD174" s="248" t="s">
        <v>592</v>
      </c>
      <c r="AE174" s="484">
        <f ca="1">AE171-AE172</f>
        <v>0</v>
      </c>
      <c r="AF174" s="485"/>
      <c r="AG174" s="485"/>
      <c r="AH174" s="485"/>
      <c r="AI174" s="484">
        <f t="shared" ref="AI174:BC174" ca="1" si="95">AI171-AI172</f>
        <v>0</v>
      </c>
      <c r="AJ174" s="484">
        <f t="shared" ca="1" si="95"/>
        <v>27659.221000000005</v>
      </c>
      <c r="AK174" s="484">
        <f t="shared" ca="1" si="95"/>
        <v>0</v>
      </c>
      <c r="AL174" s="484">
        <f t="shared" ca="1" si="95"/>
        <v>0</v>
      </c>
      <c r="AM174" s="484">
        <f t="shared" ca="1" si="95"/>
        <v>0</v>
      </c>
      <c r="AN174" s="484">
        <f t="shared" ca="1" si="95"/>
        <v>0</v>
      </c>
      <c r="AO174" s="484">
        <f t="shared" ca="1" si="95"/>
        <v>0</v>
      </c>
      <c r="AP174" s="484">
        <f t="shared" ca="1" si="95"/>
        <v>0</v>
      </c>
      <c r="AQ174" s="484">
        <f t="shared" ca="1" si="95"/>
        <v>0</v>
      </c>
      <c r="AR174" s="484">
        <f t="shared" ca="1" si="95"/>
        <v>0</v>
      </c>
      <c r="AS174" s="484">
        <f t="shared" ca="1" si="95"/>
        <v>0</v>
      </c>
      <c r="AT174" s="484">
        <f t="shared" ca="1" si="95"/>
        <v>0</v>
      </c>
      <c r="AU174" s="484">
        <f t="shared" ca="1" si="95"/>
        <v>0</v>
      </c>
      <c r="AV174" s="484">
        <f t="shared" ca="1" si="95"/>
        <v>0</v>
      </c>
      <c r="AW174" s="484">
        <f t="shared" ca="1" si="95"/>
        <v>0</v>
      </c>
      <c r="AX174" s="484">
        <f t="shared" ca="1" si="95"/>
        <v>0</v>
      </c>
      <c r="AY174" s="484">
        <f t="shared" ca="1" si="95"/>
        <v>0</v>
      </c>
      <c r="AZ174" s="484">
        <f t="shared" ca="1" si="95"/>
        <v>0</v>
      </c>
      <c r="BA174" s="484">
        <f t="shared" ca="1" si="95"/>
        <v>0</v>
      </c>
      <c r="BB174" s="484">
        <f t="shared" ca="1" si="95"/>
        <v>0</v>
      </c>
      <c r="BC174" s="484">
        <f t="shared" ca="1" si="95"/>
        <v>0</v>
      </c>
      <c r="BD174" s="300"/>
      <c r="BE174" s="300"/>
      <c r="BF174" s="300"/>
      <c r="BG174" s="300"/>
      <c r="BH174" s="300"/>
      <c r="BI174" s="300"/>
      <c r="BJ174" s="300"/>
      <c r="BK174" s="300"/>
      <c r="BL174" s="300"/>
      <c r="BM174" s="300"/>
      <c r="BN174" s="1083"/>
      <c r="BO174" s="1083"/>
      <c r="BP174" s="1083"/>
      <c r="BS174" s="939" t="s">
        <v>1763</v>
      </c>
      <c r="BX174" s="966" t="str" cm="1">
        <f t="array" aca="1" ref="BX174" ca="1">D174&amp;"::"&amp;IF(N174&lt;&gt;"",N174,"Неопределено")&amp;"::"&amp;IF(M174&lt;&gt;"",M174,"Неопределено")&amp;"::"&amp;IF(O174&lt;&gt;"",O174,"Неопределено")&amp;"::"&amp;IF(P174&lt;&gt;"",P174,"Неопределено")&amp;"::"&amp;IF(Q174&lt;&gt;"",Q174,"Неопределено")&amp;"::"&amp;IF(R174&lt;&gt;"",R174,"Неопределено")</f>
        <v>M10670::ТЭ.52.26640583.0005::Неопределено::8.0.5.::Неопределено::Неопределено::Неопределено</v>
      </c>
    </row>
    <row r="175" spans="1:76" ht="14.25" customHeight="1" x14ac:dyDescent="0.15">
      <c r="C175" s="992" t="s">
        <v>1755</v>
      </c>
      <c r="D175" s="960" t="s">
        <v>1756</v>
      </c>
      <c r="E175" s="630">
        <v>15</v>
      </c>
      <c r="F175" s="725" t="str" cm="1">
        <f t="array" aca="1" ref="F175" ca="1">OFFSET(G175,-1,-1)</f>
        <v>2</v>
      </c>
      <c r="G175" s="141" t="s">
        <v>1764</v>
      </c>
      <c r="M175" s="976"/>
      <c r="N175" s="976" t="str" cm="1">
        <f t="array" aca="1" ref="N175" ca="1">OFFSET(M175,-1,1)</f>
        <v>ТЭ.52.26640583.0005</v>
      </c>
      <c r="O175" s="977" t="s">
        <v>1761</v>
      </c>
      <c r="P175" s="977"/>
      <c r="Q175" s="977"/>
      <c r="R175" s="977"/>
      <c r="T175" s="640" t="b" cm="1">
        <f t="array" aca="1" ref="T175" ca="1">T174</f>
        <v>1</v>
      </c>
      <c r="X175" s="1311"/>
      <c r="Z175" s="1311"/>
      <c r="AB175" s="521" t="str">
        <f>AB171&amp;".4"</f>
        <v>15.4</v>
      </c>
      <c r="AC175" s="226" t="s">
        <v>1765</v>
      </c>
      <c r="AD175" s="248" t="s">
        <v>895</v>
      </c>
      <c r="AE175" s="1157"/>
      <c r="AF175" s="485"/>
      <c r="AG175" s="485"/>
      <c r="AH175" s="485"/>
      <c r="AI175" s="1157"/>
      <c r="AJ175" s="486">
        <f t="shared" ref="AJ175:BC175" ca="1" si="96">IFERROR((AJ168*1000-AJ172*AJ173)/AJ174,0)</f>
        <v>3631.7700947277112</v>
      </c>
      <c r="AK175" s="1157">
        <f t="shared" ca="1" si="96"/>
        <v>0</v>
      </c>
      <c r="AL175" s="1157">
        <f t="shared" ca="1" si="96"/>
        <v>0</v>
      </c>
      <c r="AM175" s="1157">
        <f t="shared" ca="1" si="96"/>
        <v>0</v>
      </c>
      <c r="AN175" s="1157">
        <f t="shared" ca="1" si="96"/>
        <v>0</v>
      </c>
      <c r="AO175" s="1157">
        <f t="shared" ca="1" si="96"/>
        <v>0</v>
      </c>
      <c r="AP175" s="1157">
        <f t="shared" ca="1" si="96"/>
        <v>0</v>
      </c>
      <c r="AQ175" s="1157">
        <f t="shared" ca="1" si="96"/>
        <v>0</v>
      </c>
      <c r="AR175" s="1157">
        <f t="shared" ca="1" si="96"/>
        <v>0</v>
      </c>
      <c r="AS175" s="1157">
        <f t="shared" ca="1" si="96"/>
        <v>0</v>
      </c>
      <c r="AT175" s="486">
        <f t="shared" ca="1" si="96"/>
        <v>0</v>
      </c>
      <c r="AU175" s="1157">
        <f t="shared" ca="1" si="96"/>
        <v>0</v>
      </c>
      <c r="AV175" s="1157">
        <f t="shared" ca="1" si="96"/>
        <v>0</v>
      </c>
      <c r="AW175" s="1157">
        <f t="shared" ca="1" si="96"/>
        <v>0</v>
      </c>
      <c r="AX175" s="1157">
        <f t="shared" ca="1" si="96"/>
        <v>0</v>
      </c>
      <c r="AY175" s="1157">
        <f t="shared" ca="1" si="96"/>
        <v>0</v>
      </c>
      <c r="AZ175" s="1157">
        <f t="shared" ca="1" si="96"/>
        <v>0</v>
      </c>
      <c r="BA175" s="1157">
        <f t="shared" ca="1" si="96"/>
        <v>0</v>
      </c>
      <c r="BB175" s="1157">
        <f t="shared" ca="1" si="96"/>
        <v>0</v>
      </c>
      <c r="BC175" s="1157">
        <f t="shared" ca="1" si="96"/>
        <v>0</v>
      </c>
      <c r="BD175" s="300"/>
      <c r="BE175" s="300"/>
      <c r="BF175" s="300"/>
      <c r="BG175" s="300"/>
      <c r="BH175" s="300"/>
      <c r="BI175" s="300"/>
      <c r="BJ175" s="300"/>
      <c r="BK175" s="300"/>
      <c r="BL175" s="300"/>
      <c r="BM175" s="300"/>
      <c r="BN175" s="1083"/>
      <c r="BO175" s="1083"/>
      <c r="BP175" s="1083"/>
      <c r="BS175" s="939" t="s">
        <v>1766</v>
      </c>
      <c r="BX175" s="966" t="str" cm="1">
        <f t="array" aca="1" ref="BX175" ca="1">D175&amp;"::"&amp;IF(N175&lt;&gt;"",N175,"Неопределено")&amp;"::"&amp;IF(M175&lt;&gt;"",M175,"Неопределено")&amp;"::"&amp;IF(O175&lt;&gt;"",O175,"Неопределено")&amp;"::"&amp;IF(P175&lt;&gt;"",P175,"Неопределено")&amp;"::"&amp;IF(Q175&lt;&gt;"",Q175,"Неопределено")&amp;"::"&amp;IF(R175&lt;&gt;"",R175,"Неопределено")</f>
        <v>M10546::ТЭ.52.26640583.0005::Неопределено::8.0.5.::Неопределено::Неопределено::Неопределено</v>
      </c>
    </row>
    <row r="176" spans="1:76" ht="14.25" customHeight="1" x14ac:dyDescent="0.15">
      <c r="C176" s="992" t="s">
        <v>1767</v>
      </c>
      <c r="D176" s="960" t="s">
        <v>1768</v>
      </c>
      <c r="E176" s="630">
        <v>15</v>
      </c>
      <c r="F176" s="725" t="str" cm="1">
        <f t="array" aca="1" ref="F176" ca="1">OFFSET(G176,-1,-1)</f>
        <v>2</v>
      </c>
      <c r="M176" s="976"/>
      <c r="N176" s="976" t="str" cm="1">
        <f t="array" aca="1" ref="N176" ca="1">OFFSET(M176,-1,1)</f>
        <v>ТЭ.52.26640583.0005</v>
      </c>
      <c r="O176" s="977"/>
      <c r="P176" s="977"/>
      <c r="Q176" s="977"/>
      <c r="R176" s="977"/>
      <c r="T176" s="640" t="b" cm="1">
        <f t="array" aca="1" ref="T176" ca="1">T175</f>
        <v>1</v>
      </c>
      <c r="X176" s="1311"/>
      <c r="Z176" s="1311"/>
      <c r="AB176" s="521" t="str">
        <f>AB171&amp;".5"</f>
        <v>15.5</v>
      </c>
      <c r="AC176" s="251" t="s">
        <v>1769</v>
      </c>
      <c r="AD176" s="248" t="s">
        <v>491</v>
      </c>
      <c r="AE176" s="523">
        <f>IFERROR(AE175/AE173,0)</f>
        <v>0</v>
      </c>
      <c r="AF176" s="485"/>
      <c r="AG176" s="485"/>
      <c r="AH176" s="485"/>
      <c r="AI176" s="523">
        <f t="shared" ref="AI176:BC176" ca="1" si="97">IFERROR(AI175/AI173,0)</f>
        <v>0</v>
      </c>
      <c r="AJ176" s="523">
        <f t="shared" ca="1" si="97"/>
        <v>1.4116405898511353</v>
      </c>
      <c r="AK176" s="523">
        <f t="shared" ca="1" si="97"/>
        <v>0</v>
      </c>
      <c r="AL176" s="523">
        <f t="shared" ca="1" si="97"/>
        <v>0</v>
      </c>
      <c r="AM176" s="523">
        <f t="shared" ca="1" si="97"/>
        <v>0</v>
      </c>
      <c r="AN176" s="523">
        <f t="shared" ca="1" si="97"/>
        <v>0</v>
      </c>
      <c r="AO176" s="523">
        <f t="shared" ca="1" si="97"/>
        <v>0</v>
      </c>
      <c r="AP176" s="523">
        <f t="shared" ca="1" si="97"/>
        <v>0</v>
      </c>
      <c r="AQ176" s="523">
        <f t="shared" ca="1" si="97"/>
        <v>0</v>
      </c>
      <c r="AR176" s="523">
        <f t="shared" ca="1" si="97"/>
        <v>0</v>
      </c>
      <c r="AS176" s="523">
        <f t="shared" ca="1" si="97"/>
        <v>0</v>
      </c>
      <c r="AT176" s="523">
        <f t="shared" ca="1" si="97"/>
        <v>0</v>
      </c>
      <c r="AU176" s="523">
        <f t="shared" ca="1" si="97"/>
        <v>0</v>
      </c>
      <c r="AV176" s="523">
        <f t="shared" ca="1" si="97"/>
        <v>0</v>
      </c>
      <c r="AW176" s="523">
        <f t="shared" ca="1" si="97"/>
        <v>0</v>
      </c>
      <c r="AX176" s="523">
        <f t="shared" ca="1" si="97"/>
        <v>0</v>
      </c>
      <c r="AY176" s="523">
        <f t="shared" ca="1" si="97"/>
        <v>0</v>
      </c>
      <c r="AZ176" s="523">
        <f t="shared" ca="1" si="97"/>
        <v>0</v>
      </c>
      <c r="BA176" s="523">
        <f t="shared" ca="1" si="97"/>
        <v>0</v>
      </c>
      <c r="BB176" s="523">
        <f t="shared" ca="1" si="97"/>
        <v>0</v>
      </c>
      <c r="BC176" s="523">
        <f t="shared" ca="1" si="97"/>
        <v>0</v>
      </c>
      <c r="BD176" s="300"/>
      <c r="BE176" s="300"/>
      <c r="BF176" s="300"/>
      <c r="BG176" s="300"/>
      <c r="BH176" s="300"/>
      <c r="BI176" s="300"/>
      <c r="BJ176" s="300"/>
      <c r="BK176" s="300"/>
      <c r="BL176" s="300"/>
      <c r="BM176" s="300"/>
      <c r="BN176" s="1083"/>
      <c r="BO176" s="1083"/>
      <c r="BP176" s="1083"/>
      <c r="BS176" s="939" t="s">
        <v>1770</v>
      </c>
      <c r="BX176" s="966" t="str" cm="1">
        <f t="array" aca="1" ref="BX176" ca="1">D176&amp;"::"&amp;IF(N176&lt;&gt;"",N176,"Неопределено")&amp;"::"&amp;IF(M176&lt;&gt;"",M176,"Неопределено")&amp;"::"&amp;IF(O176&lt;&gt;"",O176,"Неопределено")&amp;"::"&amp;IF(P176&lt;&gt;"",P176,"Неопределено")&amp;"::"&amp;IF(Q176&lt;&gt;"",Q176,"Неопределено")&amp;"::"&amp;IF(R176&lt;&gt;"",R176,"Неопределено")</f>
        <v>M11244::ТЭ.52.26640583.0005::Неопределено::Неопределено::Неопределено::Неопределено::Неопределено</v>
      </c>
    </row>
    <row r="177" spans="1:76" ht="14.25" customHeight="1" x14ac:dyDescent="0.15">
      <c r="C177" s="992" t="s">
        <v>1771</v>
      </c>
      <c r="D177" s="960" t="s">
        <v>1772</v>
      </c>
      <c r="E177" s="630">
        <v>15</v>
      </c>
      <c r="F177" s="725" t="str" cm="1">
        <f t="array" aca="1" ref="F177" ca="1">OFFSET(G177,-1,-1)</f>
        <v>2</v>
      </c>
      <c r="M177" s="976"/>
      <c r="N177" s="976" t="str" cm="1">
        <f t="array" aca="1" ref="N177" ca="1">OFFSET(M177,-1,1)</f>
        <v>ТЭ.52.26640583.0005</v>
      </c>
      <c r="O177" s="977"/>
      <c r="P177" s="977"/>
      <c r="Q177" s="977"/>
      <c r="R177" s="977"/>
      <c r="T177" s="640" t="b" cm="1">
        <f t="array" aca="1" ref="T177" ca="1">T176</f>
        <v>1</v>
      </c>
      <c r="X177" s="1311"/>
      <c r="Z177" s="1311"/>
      <c r="AB177" s="521" t="str">
        <f>AB171&amp;".6"</f>
        <v>15.6</v>
      </c>
      <c r="AC177" s="251" t="s">
        <v>1773</v>
      </c>
      <c r="AD177" s="248" t="s">
        <v>895</v>
      </c>
      <c r="AE177" s="484">
        <f ca="1">IFERROR(AE168*1000/AE171,0)</f>
        <v>0</v>
      </c>
      <c r="AF177" s="485"/>
      <c r="AG177" s="485"/>
      <c r="AH177" s="485"/>
      <c r="AI177" s="484">
        <f t="shared" ref="AI177:BC177" ca="1" si="98">IFERROR(AI168*1000/AI171,0)</f>
        <v>0</v>
      </c>
      <c r="AJ177" s="484">
        <f t="shared" ca="1" si="98"/>
        <v>3029.009179971938</v>
      </c>
      <c r="AK177" s="484">
        <f t="shared" ca="1" si="98"/>
        <v>0</v>
      </c>
      <c r="AL177" s="484">
        <f t="shared" ca="1" si="98"/>
        <v>0</v>
      </c>
      <c r="AM177" s="484">
        <f t="shared" ca="1" si="98"/>
        <v>0</v>
      </c>
      <c r="AN177" s="484">
        <f t="shared" ca="1" si="98"/>
        <v>0</v>
      </c>
      <c r="AO177" s="484">
        <f t="shared" ca="1" si="98"/>
        <v>0</v>
      </c>
      <c r="AP177" s="484">
        <f t="shared" ca="1" si="98"/>
        <v>0</v>
      </c>
      <c r="AQ177" s="484">
        <f t="shared" ca="1" si="98"/>
        <v>0</v>
      </c>
      <c r="AR177" s="484">
        <f t="shared" ca="1" si="98"/>
        <v>0</v>
      </c>
      <c r="AS177" s="484">
        <f t="shared" ca="1" si="98"/>
        <v>0</v>
      </c>
      <c r="AT177" s="484">
        <f t="shared" ca="1" si="98"/>
        <v>0</v>
      </c>
      <c r="AU177" s="484">
        <f t="shared" ca="1" si="98"/>
        <v>0</v>
      </c>
      <c r="AV177" s="484">
        <f t="shared" ca="1" si="98"/>
        <v>0</v>
      </c>
      <c r="AW177" s="484">
        <f t="shared" ca="1" si="98"/>
        <v>0</v>
      </c>
      <c r="AX177" s="484">
        <f t="shared" ca="1" si="98"/>
        <v>0</v>
      </c>
      <c r="AY177" s="484">
        <f t="shared" ca="1" si="98"/>
        <v>0</v>
      </c>
      <c r="AZ177" s="484">
        <f t="shared" ca="1" si="98"/>
        <v>0</v>
      </c>
      <c r="BA177" s="484">
        <f t="shared" ca="1" si="98"/>
        <v>0</v>
      </c>
      <c r="BB177" s="484">
        <f t="shared" ca="1" si="98"/>
        <v>0</v>
      </c>
      <c r="BC177" s="484">
        <f t="shared" ca="1" si="98"/>
        <v>0</v>
      </c>
      <c r="BD177" s="300"/>
      <c r="BE177" s="300"/>
      <c r="BF177" s="300"/>
      <c r="BG177" s="300"/>
      <c r="BH177" s="300"/>
      <c r="BI177" s="300"/>
      <c r="BJ177" s="300"/>
      <c r="BK177" s="300"/>
      <c r="BL177" s="300"/>
      <c r="BM177" s="300"/>
      <c r="BN177" s="1083"/>
      <c r="BO177" s="1083"/>
      <c r="BP177" s="1083"/>
      <c r="BS177" s="939" t="s">
        <v>1774</v>
      </c>
      <c r="BX177" s="966" t="str" cm="1">
        <f t="array" aca="1" ref="BX177" ca="1">D177&amp;"::"&amp;IF(N177&lt;&gt;"",N177,"Неопределено")&amp;"::"&amp;IF(M177&lt;&gt;"",M177,"Неопределено")&amp;"::"&amp;IF(O177&lt;&gt;"",O177,"Неопределено")&amp;"::"&amp;IF(P177&lt;&gt;"",P177,"Неопределено")&amp;"::"&amp;IF(Q177&lt;&gt;"",Q177,"Неопределено")&amp;"::"&amp;IF(R177&lt;&gt;"",R177,"Неопределено")</f>
        <v>M10552::ТЭ.52.26640583.0005::Неопределено::Неопределено::Неопределено::Неопределено::Неопределено</v>
      </c>
    </row>
    <row r="178" spans="1:76" ht="14.25" hidden="1" customHeight="1" x14ac:dyDescent="0.15">
      <c r="C178" s="992" t="s">
        <v>1775</v>
      </c>
      <c r="D178" s="960" t="s">
        <v>1776</v>
      </c>
      <c r="E178" s="630">
        <v>15</v>
      </c>
      <c r="F178" s="725" t="str" cm="1">
        <f t="array" aca="1" ref="F178" ca="1">OFFSET(G178,-1,-1)</f>
        <v>2</v>
      </c>
      <c r="L178" s="141" t="s">
        <v>1738</v>
      </c>
      <c r="M178" s="976"/>
      <c r="N178" s="976" t="str" cm="1">
        <f t="array" aca="1" ref="N178" ca="1">OFFSET(M178,-1,1)</f>
        <v>ТЭ.52.26640583.0005</v>
      </c>
      <c r="O178" s="977"/>
      <c r="P178" s="977"/>
      <c r="Q178" s="977"/>
      <c r="R178" s="977"/>
      <c r="T178" s="640" t="b" cm="1">
        <f t="array" aca="1" ref="T178" ca="1">T169</f>
        <v>0</v>
      </c>
      <c r="X178" s="1311"/>
      <c r="Z178" s="1311"/>
      <c r="AB178" s="253" t="s">
        <v>1777</v>
      </c>
      <c r="AC178" s="701" t="s">
        <v>1778</v>
      </c>
      <c r="AD178" s="525" t="s">
        <v>690</v>
      </c>
      <c r="AE178" s="246">
        <f ca="1">SUMIFS('Баланс Пр'!AE$27:AE$301,'Баланс Пр'!$F$27:$F$301,$F178,'Баланс Пр'!$AB$27:$AB$301,"10")</f>
        <v>0</v>
      </c>
      <c r="AF178" s="485"/>
      <c r="AG178" s="485"/>
      <c r="AH178" s="485"/>
      <c r="AI178" s="246">
        <f ca="1">SUMIFS('Баланс Пр'!AH$27:AH$301,'Баланс Пр'!$F$27:$F$301,$F178,'Баланс Пр'!$AB$27:$AB$301,"10")</f>
        <v>0</v>
      </c>
      <c r="AJ178" s="246">
        <f ca="1">SUMIFS('Баланс Пр'!AI$27:AI$301,'Баланс Пр'!$F$27:$F$301,$F178,'Баланс Пр'!$AB$27:$AB$301,"10")</f>
        <v>0</v>
      </c>
      <c r="AK178" s="246">
        <f ca="1">SUMIFS('Баланс Пр'!AJ$27:AJ$301,'Баланс Пр'!$F$27:$F$301,$F178,'Баланс Пр'!$AB$27:$AB$301,"10")</f>
        <v>0</v>
      </c>
      <c r="AL178" s="246">
        <f ca="1">SUMIFS('Баланс Пр'!AK$27:AK$301,'Баланс Пр'!$F$27:$F$301,$F178,'Баланс Пр'!$AB$27:$AB$301,"10")</f>
        <v>0</v>
      </c>
      <c r="AM178" s="246">
        <f ca="1">SUMIFS('Баланс Пр'!AL$27:AL$301,'Баланс Пр'!$F$27:$F$301,$F178,'Баланс Пр'!$AB$27:$AB$301,"10")</f>
        <v>0</v>
      </c>
      <c r="AN178" s="246">
        <f ca="1">SUMIFS('Баланс Пр'!AM$27:AM$301,'Баланс Пр'!$F$27:$F$301,$F178,'Баланс Пр'!$AB$27:$AB$301,"10")</f>
        <v>0</v>
      </c>
      <c r="AO178" s="246">
        <f ca="1">SUMIFS('Баланс Пр'!AN$27:AN$301,'Баланс Пр'!$F$27:$F$301,$F178,'Баланс Пр'!$AB$27:$AB$301,"10")</f>
        <v>0</v>
      </c>
      <c r="AP178" s="246">
        <f ca="1">SUMIFS('Баланс Пр'!AO$27:AO$301,'Баланс Пр'!$F$27:$F$301,$F178,'Баланс Пр'!$AB$27:$AB$301,"10")</f>
        <v>0</v>
      </c>
      <c r="AQ178" s="246">
        <f ca="1">SUMIFS('Баланс Пр'!AP$27:AP$301,'Баланс Пр'!$F$27:$F$301,$F178,'Баланс Пр'!$AB$27:$AB$301,"10")</f>
        <v>0</v>
      </c>
      <c r="AR178" s="246">
        <f ca="1">SUMIFS('Баланс Пр'!AQ$27:AQ$301,'Баланс Пр'!$F$27:$F$301,$F178,'Баланс Пр'!$AB$27:$AB$301,"10")</f>
        <v>0</v>
      </c>
      <c r="AS178" s="246">
        <f ca="1">SUMIFS('Баланс Пр'!AR$27:AR$301,'Баланс Пр'!$F$27:$F$301,$F178,'Баланс Пр'!$AB$27:$AB$301,"10")</f>
        <v>0</v>
      </c>
      <c r="AT178" s="246">
        <f ca="1">SUMIFS('Баланс Пр'!AS$27:AS$301,'Баланс Пр'!$F$27:$F$301,$F178,'Баланс Пр'!$AB$27:$AB$301,"10")</f>
        <v>0</v>
      </c>
      <c r="AU178" s="246">
        <f ca="1">SUMIFS('Баланс Пр'!AT$27:AT$301,'Баланс Пр'!$F$27:$F$301,$F178,'Баланс Пр'!$AB$27:$AB$301,"10")</f>
        <v>0</v>
      </c>
      <c r="AV178" s="246">
        <f ca="1">SUMIFS('Баланс Пр'!AU$27:AU$301,'Баланс Пр'!$F$27:$F$301,$F178,'Баланс Пр'!$AB$27:$AB$301,"10")</f>
        <v>0</v>
      </c>
      <c r="AW178" s="246">
        <f ca="1">SUMIFS('Баланс Пр'!AV$27:AV$301,'Баланс Пр'!$F$27:$F$301,$F178,'Баланс Пр'!$AB$27:$AB$301,"10")</f>
        <v>0</v>
      </c>
      <c r="AX178" s="246">
        <f ca="1">SUMIFS('Баланс Пр'!AW$27:AW$301,'Баланс Пр'!$F$27:$F$301,$F178,'Баланс Пр'!$AB$27:$AB$301,"10")</f>
        <v>0</v>
      </c>
      <c r="AY178" s="246">
        <f ca="1">SUMIFS('Баланс Пр'!AX$27:AX$301,'Баланс Пр'!$F$27:$F$301,$F178,'Баланс Пр'!$AB$27:$AB$301,"10")</f>
        <v>0</v>
      </c>
      <c r="AZ178" s="246">
        <f ca="1">SUMIFS('Баланс Пр'!AY$27:AY$301,'Баланс Пр'!$F$27:$F$301,$F178,'Баланс Пр'!$AB$27:$AB$301,"10")</f>
        <v>0</v>
      </c>
      <c r="BA178" s="246">
        <f ca="1">SUMIFS('Баланс Пр'!AZ$27:AZ$301,'Баланс Пр'!$F$27:$F$301,$F178,'Баланс Пр'!$AB$27:$AB$301,"10")</f>
        <v>0</v>
      </c>
      <c r="BB178" s="246">
        <f ca="1">SUMIFS('Баланс Пр'!BA$27:BA$301,'Баланс Пр'!$F$27:$F$301,$F178,'Баланс Пр'!$AB$27:$AB$301,"10")</f>
        <v>0</v>
      </c>
      <c r="BC178" s="246">
        <f ca="1">SUMIFS('Баланс Пр'!BB$27:BB$301,'Баланс Пр'!$F$27:$F$301,$F178,'Баланс Пр'!$AB$27:$AB$301,"10")</f>
        <v>0</v>
      </c>
      <c r="BD178" s="300"/>
      <c r="BE178" s="300"/>
      <c r="BF178" s="300"/>
      <c r="BG178" s="300"/>
      <c r="BH178" s="300"/>
      <c r="BI178" s="300"/>
      <c r="BJ178" s="300"/>
      <c r="BK178" s="300"/>
      <c r="BL178" s="300"/>
      <c r="BM178" s="300"/>
      <c r="BN178" s="25"/>
      <c r="BO178" s="25"/>
      <c r="BP178" s="25"/>
      <c r="BS178" s="939" t="s">
        <v>691</v>
      </c>
      <c r="BX178" s="966" t="str" cm="1">
        <f t="array" aca="1" ref="BX178" ca="1">D178&amp;"::"&amp;IF(N178&lt;&gt;"",N178,"Неопределено")&amp;"::"&amp;IF(M178&lt;&gt;"",M178,"Неопределено")&amp;"::"&amp;IF(O178&lt;&gt;"",O178,"Неопределено")&amp;"::"&amp;IF(P178&lt;&gt;"",P178,"Неопределено")&amp;"::"&amp;IF(Q178&lt;&gt;"",Q178,"Неопределено")&amp;"::"&amp;IF(R178&lt;&gt;"",R178,"Неопределено")</f>
        <v>M10476::ТЭ.52.26640583.0005::Неопределено::Неопределено::Неопределено::Неопределено::Неопределено</v>
      </c>
    </row>
    <row r="179" spans="1:76" ht="14.25" hidden="1" customHeight="1" x14ac:dyDescent="0.15">
      <c r="C179" s="992" t="s">
        <v>1775</v>
      </c>
      <c r="D179" s="960" t="s">
        <v>1776</v>
      </c>
      <c r="E179" s="630">
        <v>15</v>
      </c>
      <c r="F179" s="725" t="str" cm="1">
        <f t="array" aca="1" ref="F179" ca="1">OFFSET(G179,-1,-1)</f>
        <v>2</v>
      </c>
      <c r="G179" s="141" t="s">
        <v>1779</v>
      </c>
      <c r="L179" s="141" t="s">
        <v>1738</v>
      </c>
      <c r="M179" s="976"/>
      <c r="N179" s="976" t="str" cm="1">
        <f t="array" aca="1" ref="N179" ca="1">OFFSET(M179,-1,1)</f>
        <v>ТЭ.52.26640583.0005</v>
      </c>
      <c r="O179" s="977" t="s">
        <v>1752</v>
      </c>
      <c r="P179" s="977"/>
      <c r="Q179" s="977"/>
      <c r="R179" s="977"/>
      <c r="T179" s="640" t="b" cm="1">
        <f t="array" aca="1" ref="T179" ca="1">T178</f>
        <v>0</v>
      </c>
      <c r="X179" s="1311"/>
      <c r="Z179" s="1311"/>
      <c r="AB179" s="521" t="str">
        <f>AB178&amp;".1"</f>
        <v>16.1</v>
      </c>
      <c r="AC179" s="565" t="s">
        <v>1780</v>
      </c>
      <c r="AD179" s="491" t="s">
        <v>690</v>
      </c>
      <c r="AE179" s="76" cm="1">
        <f t="array" aca="1" ref="AE179" ca="1">AE178</f>
        <v>0</v>
      </c>
      <c r="AF179" s="485"/>
      <c r="AG179" s="485"/>
      <c r="AH179" s="485"/>
      <c r="AI179" s="76" cm="1">
        <f t="array" aca="1" ref="AI179" ca="1">AI178</f>
        <v>0</v>
      </c>
      <c r="AJ179" s="486" cm="1">
        <f t="array" aca="1" ref="AJ179" ca="1">AJ178</f>
        <v>0</v>
      </c>
      <c r="AK179" s="76" cm="1">
        <f t="array" aca="1" ref="AK179" ca="1">AK178</f>
        <v>0</v>
      </c>
      <c r="AL179" s="76" cm="1">
        <f t="array" aca="1" ref="AL179" ca="1">AL178</f>
        <v>0</v>
      </c>
      <c r="AM179" s="76" cm="1">
        <f t="array" aca="1" ref="AM179" ca="1">AM178</f>
        <v>0</v>
      </c>
      <c r="AN179" s="76" cm="1">
        <f t="array" aca="1" ref="AN179" ca="1">AN178</f>
        <v>0</v>
      </c>
      <c r="AO179" s="76" cm="1">
        <f t="array" aca="1" ref="AO179" ca="1">AO178</f>
        <v>0</v>
      </c>
      <c r="AP179" s="76" cm="1">
        <f t="array" aca="1" ref="AP179" ca="1">AP178</f>
        <v>0</v>
      </c>
      <c r="AQ179" s="76" cm="1">
        <f t="array" aca="1" ref="AQ179" ca="1">AQ178</f>
        <v>0</v>
      </c>
      <c r="AR179" s="76" cm="1">
        <f t="array" aca="1" ref="AR179" ca="1">AR178</f>
        <v>0</v>
      </c>
      <c r="AS179" s="76" cm="1">
        <f t="array" aca="1" ref="AS179" ca="1">AS178</f>
        <v>0</v>
      </c>
      <c r="AT179" s="486" cm="1">
        <f t="array" aca="1" ref="AT179" ca="1">AT178</f>
        <v>0</v>
      </c>
      <c r="AU179" s="76" cm="1">
        <f t="array" aca="1" ref="AU179" ca="1">AU178</f>
        <v>0</v>
      </c>
      <c r="AV179" s="76" cm="1">
        <f t="array" aca="1" ref="AV179" ca="1">AV178</f>
        <v>0</v>
      </c>
      <c r="AW179" s="76" cm="1">
        <f t="array" aca="1" ref="AW179" ca="1">AW178</f>
        <v>0</v>
      </c>
      <c r="AX179" s="76" cm="1">
        <f t="array" aca="1" ref="AX179" ca="1">AX178</f>
        <v>0</v>
      </c>
      <c r="AY179" s="76" cm="1">
        <f t="array" aca="1" ref="AY179" ca="1">AY178</f>
        <v>0</v>
      </c>
      <c r="AZ179" s="76" cm="1">
        <f t="array" aca="1" ref="AZ179" ca="1">AZ178</f>
        <v>0</v>
      </c>
      <c r="BA179" s="76" cm="1">
        <f t="array" aca="1" ref="BA179" ca="1">BA178</f>
        <v>0</v>
      </c>
      <c r="BB179" s="76" cm="1">
        <f t="array" aca="1" ref="BB179" ca="1">BB178</f>
        <v>0</v>
      </c>
      <c r="BC179" s="76" cm="1">
        <f t="array" aca="1" ref="BC179" ca="1">BC178</f>
        <v>0</v>
      </c>
      <c r="BD179" s="300"/>
      <c r="BE179" s="300"/>
      <c r="BF179" s="300"/>
      <c r="BG179" s="300"/>
      <c r="BH179" s="300"/>
      <c r="BI179" s="300"/>
      <c r="BJ179" s="300"/>
      <c r="BK179" s="300"/>
      <c r="BL179" s="300"/>
      <c r="BM179" s="300"/>
      <c r="BN179" s="25"/>
      <c r="BO179" s="25"/>
      <c r="BP179" s="25"/>
      <c r="BS179" s="939" t="s">
        <v>1781</v>
      </c>
      <c r="BX179" s="966" t="str" cm="1">
        <f t="array" aca="1" ref="BX179" ca="1">D179&amp;"::"&amp;IF(N179&lt;&gt;"",N179,"Неопределено")&amp;"::"&amp;IF(M179&lt;&gt;"",M179,"Неопределено")&amp;"::"&amp;IF(O179&lt;&gt;"",O179,"Неопределено")&amp;"::"&amp;IF(P179&lt;&gt;"",P179,"Неопределено")&amp;"::"&amp;IF(Q179&lt;&gt;"",Q179,"Неопределено")&amp;"::"&amp;IF(R179&lt;&gt;"",R179,"Неопределено")</f>
        <v>M10476::ТЭ.52.26640583.0005::Неопределено::8.0.3.::Неопределено::Неопределено::Неопределено</v>
      </c>
    </row>
    <row r="180" spans="1:76" ht="14.25" hidden="1" customHeight="1" x14ac:dyDescent="0.15">
      <c r="C180" s="992" t="s">
        <v>1775</v>
      </c>
      <c r="D180" s="960" t="s">
        <v>1776</v>
      </c>
      <c r="E180" s="630">
        <v>15</v>
      </c>
      <c r="F180" s="725" t="str" cm="1">
        <f t="array" aca="1" ref="F180" ca="1">OFFSET(G180,-1,-1)</f>
        <v>2</v>
      </c>
      <c r="G180" s="141" t="s">
        <v>1782</v>
      </c>
      <c r="L180" s="141" t="s">
        <v>1738</v>
      </c>
      <c r="M180" s="976"/>
      <c r="N180" s="976" t="str" cm="1">
        <f t="array" aca="1" ref="N180" ca="1">OFFSET(M180,-1,1)</f>
        <v>ТЭ.52.26640583.0005</v>
      </c>
      <c r="O180" s="977" t="s">
        <v>1761</v>
      </c>
      <c r="P180" s="977"/>
      <c r="Q180" s="977"/>
      <c r="R180" s="977"/>
      <c r="T180" s="640" t="b" cm="1">
        <f t="array" aca="1" ref="T180" ca="1">T179</f>
        <v>0</v>
      </c>
      <c r="X180" s="1311"/>
      <c r="Z180" s="1311"/>
      <c r="AB180" s="521" t="str">
        <f>AB178&amp;".2"</f>
        <v>16.2</v>
      </c>
      <c r="AC180" s="565" t="s">
        <v>1783</v>
      </c>
      <c r="AD180" s="491" t="s">
        <v>690</v>
      </c>
      <c r="AE180" s="76" cm="1">
        <f t="array" aca="1" ref="AE180" ca="1">AE178</f>
        <v>0</v>
      </c>
      <c r="AF180" s="485"/>
      <c r="AG180" s="485"/>
      <c r="AH180" s="485"/>
      <c r="AI180" s="76" cm="1">
        <f t="array" aca="1" ref="AI180" ca="1">AI178</f>
        <v>0</v>
      </c>
      <c r="AJ180" s="486" cm="1">
        <f t="array" aca="1" ref="AJ180" ca="1">AJ178</f>
        <v>0</v>
      </c>
      <c r="AK180" s="76" cm="1">
        <f t="array" aca="1" ref="AK180" ca="1">AK178</f>
        <v>0</v>
      </c>
      <c r="AL180" s="76" cm="1">
        <f t="array" aca="1" ref="AL180" ca="1">AL178</f>
        <v>0</v>
      </c>
      <c r="AM180" s="76" cm="1">
        <f t="array" aca="1" ref="AM180" ca="1">AM178</f>
        <v>0</v>
      </c>
      <c r="AN180" s="76" cm="1">
        <f t="array" aca="1" ref="AN180" ca="1">AN178</f>
        <v>0</v>
      </c>
      <c r="AO180" s="76" cm="1">
        <f t="array" aca="1" ref="AO180" ca="1">AO178</f>
        <v>0</v>
      </c>
      <c r="AP180" s="76" cm="1">
        <f t="array" aca="1" ref="AP180" ca="1">AP178</f>
        <v>0</v>
      </c>
      <c r="AQ180" s="76" cm="1">
        <f t="array" aca="1" ref="AQ180" ca="1">AQ178</f>
        <v>0</v>
      </c>
      <c r="AR180" s="76" cm="1">
        <f t="array" aca="1" ref="AR180" ca="1">AR178</f>
        <v>0</v>
      </c>
      <c r="AS180" s="76" cm="1">
        <f t="array" aca="1" ref="AS180" ca="1">AS178</f>
        <v>0</v>
      </c>
      <c r="AT180" s="486" cm="1">
        <f t="array" aca="1" ref="AT180" ca="1">AT178</f>
        <v>0</v>
      </c>
      <c r="AU180" s="76" cm="1">
        <f t="array" aca="1" ref="AU180" ca="1">AU178</f>
        <v>0</v>
      </c>
      <c r="AV180" s="76" cm="1">
        <f t="array" aca="1" ref="AV180" ca="1">AV178</f>
        <v>0</v>
      </c>
      <c r="AW180" s="76" cm="1">
        <f t="array" aca="1" ref="AW180" ca="1">AW178</f>
        <v>0</v>
      </c>
      <c r="AX180" s="76" cm="1">
        <f t="array" aca="1" ref="AX180" ca="1">AX178</f>
        <v>0</v>
      </c>
      <c r="AY180" s="76" cm="1">
        <f t="array" aca="1" ref="AY180" ca="1">AY178</f>
        <v>0</v>
      </c>
      <c r="AZ180" s="76" cm="1">
        <f t="array" aca="1" ref="AZ180" ca="1">AZ178</f>
        <v>0</v>
      </c>
      <c r="BA180" s="76" cm="1">
        <f t="array" aca="1" ref="BA180" ca="1">BA178</f>
        <v>0</v>
      </c>
      <c r="BB180" s="76" cm="1">
        <f t="array" aca="1" ref="BB180" ca="1">BB178</f>
        <v>0</v>
      </c>
      <c r="BC180" s="76" cm="1">
        <f t="array" aca="1" ref="BC180" ca="1">BC178</f>
        <v>0</v>
      </c>
      <c r="BD180" s="300"/>
      <c r="BE180" s="300"/>
      <c r="BF180" s="300"/>
      <c r="BG180" s="300"/>
      <c r="BH180" s="300"/>
      <c r="BI180" s="300"/>
      <c r="BJ180" s="300"/>
      <c r="BK180" s="300"/>
      <c r="BL180" s="300"/>
      <c r="BM180" s="300"/>
      <c r="BN180" s="25"/>
      <c r="BO180" s="25"/>
      <c r="BP180" s="25"/>
      <c r="BS180" s="939" t="s">
        <v>1784</v>
      </c>
      <c r="BX180" s="966" t="str" cm="1">
        <f t="array" aca="1" ref="BX180" ca="1">D180&amp;"::"&amp;IF(N180&lt;&gt;"",N180,"Неопределено")&amp;"::"&amp;IF(M180&lt;&gt;"",M180,"Неопределено")&amp;"::"&amp;IF(O180&lt;&gt;"",O180,"Неопределено")&amp;"::"&amp;IF(P180&lt;&gt;"",P180,"Неопределено")&amp;"::"&amp;IF(Q180&lt;&gt;"",Q180,"Неопределено")&amp;"::"&amp;IF(R180&lt;&gt;"",R180,"Неопределено")</f>
        <v>M10476::ТЭ.52.26640583.0005::Неопределено::8.0.5.::Неопределено::Неопределено::Неопределено</v>
      </c>
    </row>
    <row r="181" spans="1:76" ht="14.25" hidden="1" customHeight="1" x14ac:dyDescent="0.15">
      <c r="C181" s="992"/>
      <c r="D181" s="960"/>
      <c r="E181" s="630">
        <v>15</v>
      </c>
      <c r="F181" s="725" t="str" cm="1">
        <f t="array" aca="1" ref="F181" ca="1">OFFSET(G181,-1,-1)</f>
        <v>2</v>
      </c>
      <c r="L181" s="141" t="s">
        <v>1738</v>
      </c>
      <c r="M181" s="976"/>
      <c r="N181" s="976" t="str" cm="1">
        <f t="array" aca="1" ref="N181" ca="1">OFFSET(M181,-1,1)</f>
        <v>ТЭ.52.26640583.0005</v>
      </c>
      <c r="O181" s="977"/>
      <c r="P181" s="977"/>
      <c r="Q181" s="977"/>
      <c r="R181" s="977"/>
      <c r="T181" s="640" t="b" cm="1">
        <f t="array" aca="1" ref="T181" ca="1">T180</f>
        <v>0</v>
      </c>
      <c r="X181" s="1311"/>
      <c r="Z181" s="1311"/>
      <c r="AB181" s="520" t="s">
        <v>1785</v>
      </c>
      <c r="AC181" s="489" t="s">
        <v>1786</v>
      </c>
      <c r="AD181" s="490"/>
      <c r="AE181" s="485"/>
      <c r="AF181" s="485"/>
      <c r="AG181" s="485"/>
      <c r="AH181" s="485"/>
      <c r="AI181" s="485"/>
      <c r="AJ181" s="485"/>
      <c r="AK181" s="485"/>
      <c r="AL181" s="485"/>
      <c r="AM181" s="485"/>
      <c r="AN181" s="485"/>
      <c r="AO181" s="485"/>
      <c r="AP181" s="485"/>
      <c r="AQ181" s="485"/>
      <c r="AR181" s="485"/>
      <c r="AS181" s="485"/>
      <c r="AT181" s="485"/>
      <c r="AU181" s="485"/>
      <c r="AV181" s="485"/>
      <c r="AW181" s="485"/>
      <c r="AX181" s="485"/>
      <c r="AY181" s="485"/>
      <c r="AZ181" s="485"/>
      <c r="BA181" s="485"/>
      <c r="BB181" s="485"/>
      <c r="BC181" s="485"/>
      <c r="BD181" s="300"/>
      <c r="BE181" s="300"/>
      <c r="BF181" s="300"/>
      <c r="BG181" s="300"/>
      <c r="BH181" s="300"/>
      <c r="BI181" s="300"/>
      <c r="BJ181" s="300"/>
      <c r="BK181" s="300"/>
      <c r="BL181" s="300"/>
      <c r="BM181" s="300"/>
      <c r="BN181" s="25"/>
      <c r="BO181" s="25"/>
      <c r="BP181" s="25"/>
      <c r="BS181" s="939" t="s">
        <v>1787</v>
      </c>
      <c r="BX181" s="1019" t="str" cm="1">
        <f t="array" aca="1" ref="BX181" ca="1">"M11407"&amp;"::"&amp;IF(N181&lt;&gt;"",N181,"Неопределено")&amp;"::"&amp;IF(M181&lt;&gt;"",M181,"Неопределено")&amp;"::"&amp;IF(O181&lt;&gt;"",O181,"Неопределено")&amp;"::"&amp;IF(P181&lt;&gt;"",P181,"Неопределено")&amp;"::"&amp;IF(Q181&lt;&gt;"",Q181,"Неопределено")&amp;"::"&amp;IF(R181&lt;&gt;"",R181,"Неопределено")</f>
        <v>M11407::ТЭ.52.26640583.0005::Неопределено::Неопределено::Неопределено::Неопределено::Неопределено</v>
      </c>
    </row>
    <row r="182" spans="1:76" ht="14.25" hidden="1" customHeight="1" x14ac:dyDescent="0.15">
      <c r="C182" s="992" t="s">
        <v>1788</v>
      </c>
      <c r="D182" s="960" t="s">
        <v>1789</v>
      </c>
      <c r="E182" s="630">
        <v>15</v>
      </c>
      <c r="F182" s="725" t="str" cm="1">
        <f t="array" aca="1" ref="F182" ca="1">OFFSET(G182,-1,-1)</f>
        <v>2</v>
      </c>
      <c r="G182" s="141" t="s">
        <v>1790</v>
      </c>
      <c r="L182" s="141" t="s">
        <v>1738</v>
      </c>
      <c r="M182" s="976"/>
      <c r="N182" s="976" t="str" cm="1">
        <f t="array" aca="1" ref="N182" ca="1">OFFSET(M182,-1,1)</f>
        <v>ТЭ.52.26640583.0005</v>
      </c>
      <c r="O182" s="977" t="s">
        <v>1752</v>
      </c>
      <c r="P182" s="977"/>
      <c r="Q182" s="977"/>
      <c r="R182" s="977"/>
      <c r="T182" s="640" t="b" cm="1">
        <f t="array" aca="1" ref="T182" ca="1">T181</f>
        <v>0</v>
      </c>
      <c r="X182" s="1311"/>
      <c r="Z182" s="1311"/>
      <c r="AB182" s="521" t="str">
        <f>AB181&amp;".1"</f>
        <v>17.1</v>
      </c>
      <c r="AC182" s="1026" t="s">
        <v>1791</v>
      </c>
      <c r="AD182" s="415" t="s">
        <v>895</v>
      </c>
      <c r="AE182" s="76"/>
      <c r="AF182" s="485"/>
      <c r="AG182" s="485"/>
      <c r="AH182" s="485"/>
      <c r="AI182" s="76">
        <f ca="1">MIN(AE183,IFERROR(AI169*1000/AI171,0))</f>
        <v>0</v>
      </c>
      <c r="AJ182" s="486">
        <f t="shared" ref="AJ182:AS182" ca="1" si="99">MIN(AI183,IFERROR(AJ169*1000/AJ171,0))</f>
        <v>0</v>
      </c>
      <c r="AK182" s="76">
        <f t="shared" ca="1" si="99"/>
        <v>0</v>
      </c>
      <c r="AL182" s="76">
        <f t="shared" ca="1" si="99"/>
        <v>0</v>
      </c>
      <c r="AM182" s="76">
        <f t="shared" ca="1" si="99"/>
        <v>0</v>
      </c>
      <c r="AN182" s="76">
        <f t="shared" ca="1" si="99"/>
        <v>0</v>
      </c>
      <c r="AO182" s="76">
        <f t="shared" ca="1" si="99"/>
        <v>0</v>
      </c>
      <c r="AP182" s="76">
        <f t="shared" ca="1" si="99"/>
        <v>0</v>
      </c>
      <c r="AQ182" s="76">
        <f t="shared" ca="1" si="99"/>
        <v>0</v>
      </c>
      <c r="AR182" s="76">
        <f t="shared" ca="1" si="99"/>
        <v>0</v>
      </c>
      <c r="AS182" s="76">
        <f t="shared" ca="1" si="99"/>
        <v>0</v>
      </c>
      <c r="AT182" s="486">
        <f ca="1">MIN(AI183,IFERROR(AT169*1000/AT171,0))</f>
        <v>0</v>
      </c>
      <c r="AU182" s="76">
        <f t="shared" ref="AU182:BC182" ca="1" si="100">MIN(AT183,IFERROR(AU169*1000/AU171,0))</f>
        <v>0</v>
      </c>
      <c r="AV182" s="76">
        <f t="shared" ca="1" si="100"/>
        <v>0</v>
      </c>
      <c r="AW182" s="76">
        <f t="shared" ca="1" si="100"/>
        <v>0</v>
      </c>
      <c r="AX182" s="76">
        <f t="shared" ca="1" si="100"/>
        <v>0</v>
      </c>
      <c r="AY182" s="76">
        <f t="shared" ca="1" si="100"/>
        <v>0</v>
      </c>
      <c r="AZ182" s="76">
        <f t="shared" ca="1" si="100"/>
        <v>0</v>
      </c>
      <c r="BA182" s="76">
        <f t="shared" ca="1" si="100"/>
        <v>0</v>
      </c>
      <c r="BB182" s="76">
        <f t="shared" ca="1" si="100"/>
        <v>0</v>
      </c>
      <c r="BC182" s="76">
        <f t="shared" ca="1" si="100"/>
        <v>0</v>
      </c>
      <c r="BD182" s="300"/>
      <c r="BE182" s="300"/>
      <c r="BF182" s="300"/>
      <c r="BG182" s="300"/>
      <c r="BH182" s="300"/>
      <c r="BI182" s="300"/>
      <c r="BJ182" s="300"/>
      <c r="BK182" s="300"/>
      <c r="BL182" s="300"/>
      <c r="BM182" s="300"/>
      <c r="BN182" s="25"/>
      <c r="BO182" s="25"/>
      <c r="BP182" s="25"/>
      <c r="BS182" s="939" t="s">
        <v>1792</v>
      </c>
      <c r="BX182" s="966" t="str" cm="1">
        <f t="array" aca="1" ref="BX182" ca="1">D182&amp;"::"&amp;IF(N182&lt;&gt;"",N182,"Неопределено")&amp;"::"&amp;IF(M182&lt;&gt;"",M182,"Неопределено")&amp;"::"&amp;IF(O182&lt;&gt;"",O182,"Неопределено")&amp;"::"&amp;IF(P182&lt;&gt;"",P182,"Неопределено")&amp;"::"&amp;IF(Q182&lt;&gt;"",Q182,"Неопределено")&amp;"::"&amp;IF(R182&lt;&gt;"",R182,"Неопределено")</f>
        <v>M11407::ТЭ.52.26640583.0005::Неопределено::8.0.3.::Неопределено::Неопределено::Неопределено</v>
      </c>
    </row>
    <row r="183" spans="1:76" ht="14.25" hidden="1" customHeight="1" x14ac:dyDescent="0.15">
      <c r="C183" s="992" t="s">
        <v>1788</v>
      </c>
      <c r="D183" s="960" t="s">
        <v>1789</v>
      </c>
      <c r="E183" s="630">
        <v>15</v>
      </c>
      <c r="F183" s="725" t="str" cm="1">
        <f t="array" aca="1" ref="F183" ca="1">OFFSET(G183,-1,-1)</f>
        <v>2</v>
      </c>
      <c r="G183" s="141" t="s">
        <v>1793</v>
      </c>
      <c r="L183" s="141" t="s">
        <v>1738</v>
      </c>
      <c r="M183" s="976"/>
      <c r="N183" s="976" t="str" cm="1">
        <f t="array" aca="1" ref="N183" ca="1">OFFSET(M183,-1,1)</f>
        <v>ТЭ.52.26640583.0005</v>
      </c>
      <c r="O183" s="977" t="s">
        <v>1761</v>
      </c>
      <c r="P183" s="977"/>
      <c r="Q183" s="977"/>
      <c r="R183" s="977"/>
      <c r="T183" s="640" t="b" cm="1">
        <f t="array" aca="1" ref="T183" ca="1">T182</f>
        <v>0</v>
      </c>
      <c r="X183" s="1311"/>
      <c r="Z183" s="1311"/>
      <c r="AB183" s="521" t="str">
        <f>AB181&amp;".2"</f>
        <v>17.2</v>
      </c>
      <c r="AC183" s="1026" t="s">
        <v>1794</v>
      </c>
      <c r="AD183" s="415" t="s">
        <v>895</v>
      </c>
      <c r="AE183" s="484">
        <f ca="1">IFERROR((AE169*1000-AE172*AE182)/AE174,0)</f>
        <v>0</v>
      </c>
      <c r="AF183" s="485"/>
      <c r="AG183" s="485"/>
      <c r="AH183" s="485"/>
      <c r="AI183" s="484">
        <f t="shared" ref="AI183:BC183" ca="1" si="101">IFERROR((AI169*1000-AI172*AI182)/AI174,0)</f>
        <v>0</v>
      </c>
      <c r="AJ183" s="484">
        <f t="shared" ca="1" si="101"/>
        <v>3963.8418337908984</v>
      </c>
      <c r="AK183" s="484">
        <f t="shared" ca="1" si="101"/>
        <v>0</v>
      </c>
      <c r="AL183" s="484">
        <f t="shared" ca="1" si="101"/>
        <v>0</v>
      </c>
      <c r="AM183" s="484">
        <f t="shared" ca="1" si="101"/>
        <v>0</v>
      </c>
      <c r="AN183" s="484">
        <f t="shared" ca="1" si="101"/>
        <v>0</v>
      </c>
      <c r="AO183" s="484">
        <f t="shared" ca="1" si="101"/>
        <v>0</v>
      </c>
      <c r="AP183" s="484">
        <f t="shared" ca="1" si="101"/>
        <v>0</v>
      </c>
      <c r="AQ183" s="484">
        <f t="shared" ca="1" si="101"/>
        <v>0</v>
      </c>
      <c r="AR183" s="484">
        <f t="shared" ca="1" si="101"/>
        <v>0</v>
      </c>
      <c r="AS183" s="484">
        <f t="shared" ca="1" si="101"/>
        <v>0</v>
      </c>
      <c r="AT183" s="484">
        <f t="shared" ca="1" si="101"/>
        <v>0</v>
      </c>
      <c r="AU183" s="484">
        <f t="shared" ca="1" si="101"/>
        <v>0</v>
      </c>
      <c r="AV183" s="484">
        <f t="shared" ca="1" si="101"/>
        <v>0</v>
      </c>
      <c r="AW183" s="484">
        <f t="shared" ca="1" si="101"/>
        <v>0</v>
      </c>
      <c r="AX183" s="484">
        <f t="shared" ca="1" si="101"/>
        <v>0</v>
      </c>
      <c r="AY183" s="484">
        <f t="shared" ca="1" si="101"/>
        <v>0</v>
      </c>
      <c r="AZ183" s="484">
        <f t="shared" ca="1" si="101"/>
        <v>0</v>
      </c>
      <c r="BA183" s="484">
        <f t="shared" ca="1" si="101"/>
        <v>0</v>
      </c>
      <c r="BB183" s="484">
        <f t="shared" ca="1" si="101"/>
        <v>0</v>
      </c>
      <c r="BC183" s="484">
        <f t="shared" ca="1" si="101"/>
        <v>0</v>
      </c>
      <c r="BD183" s="300"/>
      <c r="BE183" s="300"/>
      <c r="BF183" s="300"/>
      <c r="BG183" s="300"/>
      <c r="BH183" s="300"/>
      <c r="BI183" s="300"/>
      <c r="BJ183" s="300"/>
      <c r="BK183" s="300"/>
      <c r="BL183" s="300"/>
      <c r="BM183" s="300"/>
      <c r="BN183" s="25"/>
      <c r="BO183" s="25"/>
      <c r="BP183" s="25"/>
      <c r="BS183" s="939" t="s">
        <v>1795</v>
      </c>
      <c r="BX183" s="966" t="str" cm="1">
        <f t="array" aca="1" ref="BX183" ca="1">D183&amp;"::"&amp;IF(N183&lt;&gt;"",N183,"Неопределено")&amp;"::"&amp;IF(M183&lt;&gt;"",M183,"Неопределено")&amp;"::"&amp;IF(O183&lt;&gt;"",O183,"Неопределено")&amp;"::"&amp;IF(P183&lt;&gt;"",P183,"Неопределено")&amp;"::"&amp;IF(Q183&lt;&gt;"",Q183,"Неопределено")&amp;"::"&amp;IF(R183&lt;&gt;"",R183,"Неопределено")</f>
        <v>M11407::ТЭ.52.26640583.0005::Неопределено::8.0.5.::Неопределено::Неопределено::Неопределено</v>
      </c>
    </row>
    <row r="184" spans="1:76" ht="14.25" hidden="1" customHeight="1" x14ac:dyDescent="0.15">
      <c r="C184" s="992" t="s">
        <v>1796</v>
      </c>
      <c r="D184" s="960" t="s">
        <v>1797</v>
      </c>
      <c r="E184" s="630">
        <v>15</v>
      </c>
      <c r="F184" s="725" t="str" cm="1">
        <f t="array" aca="1" ref="F184" ca="1">OFFSET(G184,-1,-1)</f>
        <v>2</v>
      </c>
      <c r="L184" s="141" t="s">
        <v>1738</v>
      </c>
      <c r="M184" s="976"/>
      <c r="N184" s="976" t="str" cm="1">
        <f t="array" aca="1" ref="N184" ca="1">OFFSET(M184,-1,1)</f>
        <v>ТЭ.52.26640583.0005</v>
      </c>
      <c r="O184" s="977"/>
      <c r="P184" s="977" t="s">
        <v>1798</v>
      </c>
      <c r="Q184" s="977"/>
      <c r="R184" s="977"/>
      <c r="T184" s="640" t="b" cm="1">
        <f t="array" aca="1" ref="T184" ca="1">T183</f>
        <v>0</v>
      </c>
      <c r="X184" s="1311"/>
      <c r="Z184" s="1311"/>
      <c r="AB184" s="521" t="str">
        <f>AB181&amp;".3"</f>
        <v>17.3</v>
      </c>
      <c r="AC184" s="251" t="s">
        <v>1799</v>
      </c>
      <c r="AD184" s="415" t="s">
        <v>491</v>
      </c>
      <c r="AE184" s="523">
        <f ca="1">IFERROR(AE183/AE182,0)</f>
        <v>0</v>
      </c>
      <c r="AF184" s="485"/>
      <c r="AG184" s="485"/>
      <c r="AH184" s="485"/>
      <c r="AI184" s="523">
        <f t="shared" ref="AI184:BC184" ca="1" si="102">IFERROR(AI183/AI182,0)</f>
        <v>0</v>
      </c>
      <c r="AJ184" s="523">
        <f t="shared" ca="1" si="102"/>
        <v>0</v>
      </c>
      <c r="AK184" s="523">
        <f t="shared" ca="1" si="102"/>
        <v>0</v>
      </c>
      <c r="AL184" s="523">
        <f t="shared" ca="1" si="102"/>
        <v>0</v>
      </c>
      <c r="AM184" s="523">
        <f t="shared" ca="1" si="102"/>
        <v>0</v>
      </c>
      <c r="AN184" s="523">
        <f t="shared" ca="1" si="102"/>
        <v>0</v>
      </c>
      <c r="AO184" s="523">
        <f t="shared" ca="1" si="102"/>
        <v>0</v>
      </c>
      <c r="AP184" s="523">
        <f t="shared" ca="1" si="102"/>
        <v>0</v>
      </c>
      <c r="AQ184" s="523">
        <f t="shared" ca="1" si="102"/>
        <v>0</v>
      </c>
      <c r="AR184" s="523">
        <f t="shared" ca="1" si="102"/>
        <v>0</v>
      </c>
      <c r="AS184" s="523">
        <f t="shared" ca="1" si="102"/>
        <v>0</v>
      </c>
      <c r="AT184" s="523">
        <f t="shared" ca="1" si="102"/>
        <v>0</v>
      </c>
      <c r="AU184" s="523">
        <f t="shared" ca="1" si="102"/>
        <v>0</v>
      </c>
      <c r="AV184" s="523">
        <f t="shared" ca="1" si="102"/>
        <v>0</v>
      </c>
      <c r="AW184" s="523">
        <f t="shared" ca="1" si="102"/>
        <v>0</v>
      </c>
      <c r="AX184" s="523">
        <f t="shared" ca="1" si="102"/>
        <v>0</v>
      </c>
      <c r="AY184" s="523">
        <f t="shared" ca="1" si="102"/>
        <v>0</v>
      </c>
      <c r="AZ184" s="523">
        <f t="shared" ca="1" si="102"/>
        <v>0</v>
      </c>
      <c r="BA184" s="523">
        <f t="shared" ca="1" si="102"/>
        <v>0</v>
      </c>
      <c r="BB184" s="523">
        <f t="shared" ca="1" si="102"/>
        <v>0</v>
      </c>
      <c r="BC184" s="523">
        <f t="shared" ca="1" si="102"/>
        <v>0</v>
      </c>
      <c r="BD184" s="300"/>
      <c r="BE184" s="300"/>
      <c r="BF184" s="300"/>
      <c r="BG184" s="300"/>
      <c r="BH184" s="300"/>
      <c r="BI184" s="300"/>
      <c r="BJ184" s="300"/>
      <c r="BK184" s="300"/>
      <c r="BL184" s="300"/>
      <c r="BM184" s="300"/>
      <c r="BN184" s="25"/>
      <c r="BO184" s="25"/>
      <c r="BP184" s="25"/>
      <c r="BS184" s="939" t="s">
        <v>1800</v>
      </c>
      <c r="BX184" s="966" t="str" cm="1">
        <f t="array" aca="1" ref="BX184" ca="1">D184&amp;"::"&amp;IF(N184&lt;&gt;"",N184,"Неопределено")&amp;"::"&amp;IF(M184&lt;&gt;"",M184,"Неопределено")&amp;"::"&amp;IF(O184&lt;&gt;"",O184,"Неопределено")&amp;"::"&amp;IF(P184&lt;&gt;"",P184,"Неопределено")&amp;"::"&amp;IF(Q184&lt;&gt;"",Q184,"Неопределено")&amp;"::"&amp;IF(R184&lt;&gt;"",R184,"Неопределено")</f>
        <v>M10444::ТЭ.52.26640583.0005::Неопределено::Неопределено::90.0.0.::Неопределено::Неопределено</v>
      </c>
    </row>
    <row r="185" spans="1:76" ht="31.5" hidden="1" customHeight="1" x14ac:dyDescent="0.15">
      <c r="C185" s="992"/>
      <c r="D185" s="960"/>
      <c r="E185" s="630">
        <v>33</v>
      </c>
      <c r="F185" s="725" t="str" cm="1">
        <f t="array" aca="1" ref="F185" ca="1">OFFSET(G185,-1,-1)</f>
        <v>2</v>
      </c>
      <c r="L185" s="141" t="s">
        <v>1738</v>
      </c>
      <c r="M185" s="976"/>
      <c r="N185" s="976" t="str" cm="1">
        <f t="array" aca="1" ref="N185" ca="1">OFFSET(M185,-1,1)</f>
        <v>ТЭ.52.26640583.0005</v>
      </c>
      <c r="O185" s="977"/>
      <c r="P185" s="977"/>
      <c r="Q185" s="977"/>
      <c r="R185" s="977"/>
      <c r="T185" s="640" t="b" cm="1">
        <f t="array" aca="1" ref="T185" ca="1">T184</f>
        <v>0</v>
      </c>
      <c r="X185" s="1311"/>
      <c r="Z185" s="1311"/>
      <c r="AB185" s="223" t="s">
        <v>554</v>
      </c>
      <c r="AC185" s="489" t="s">
        <v>1801</v>
      </c>
      <c r="AD185" s="490"/>
      <c r="AE185" s="485"/>
      <c r="AF185" s="485"/>
      <c r="AG185" s="485"/>
      <c r="AH185" s="485"/>
      <c r="AI185" s="485"/>
      <c r="AJ185" s="485"/>
      <c r="AK185" s="485"/>
      <c r="AL185" s="485"/>
      <c r="AM185" s="485"/>
      <c r="AN185" s="485"/>
      <c r="AO185" s="485"/>
      <c r="AP185" s="485"/>
      <c r="AQ185" s="485"/>
      <c r="AR185" s="485"/>
      <c r="AS185" s="485"/>
      <c r="AT185" s="485"/>
      <c r="AU185" s="485"/>
      <c r="AV185" s="485"/>
      <c r="AW185" s="485"/>
      <c r="AX185" s="485"/>
      <c r="AY185" s="485"/>
      <c r="AZ185" s="485"/>
      <c r="BA185" s="485"/>
      <c r="BB185" s="485"/>
      <c r="BC185" s="485"/>
      <c r="BD185" s="300"/>
      <c r="BE185" s="300"/>
      <c r="BF185" s="300"/>
      <c r="BG185" s="300"/>
      <c r="BH185" s="300"/>
      <c r="BI185" s="300"/>
      <c r="BJ185" s="300"/>
      <c r="BK185" s="300"/>
      <c r="BL185" s="300"/>
      <c r="BM185" s="300"/>
      <c r="BN185" s="25"/>
      <c r="BO185" s="25"/>
      <c r="BP185" s="25"/>
      <c r="BS185" s="939" t="s">
        <v>1802</v>
      </c>
      <c r="BX185" s="1019" t="str" cm="1">
        <f t="array" aca="1" ref="BX185" ca="1">"M11397"&amp;"::"&amp;IF(N185&lt;&gt;"",N185,"Неопределено")&amp;"::"&amp;IF(M185&lt;&gt;"",M185,"Неопределено")&amp;"::"&amp;IF(O185&lt;&gt;"",O185,"Неопределено")&amp;"::"&amp;IF(P185&lt;&gt;"",P185,"Неопределено")&amp;"::"&amp;IF(Q185&lt;&gt;"",Q185,"Неопределено")&amp;"::"&amp;IF(R185&lt;&gt;"",R185,"Неопределено")</f>
        <v>M11397::ТЭ.52.26640583.0005::Неопределено::Неопределено::Неопределено::Неопределено::Неопределено</v>
      </c>
    </row>
    <row r="186" spans="1:76" ht="31.5" hidden="1" customHeight="1" x14ac:dyDescent="0.15">
      <c r="C186" s="992" t="s">
        <v>1803</v>
      </c>
      <c r="D186" s="960" t="s">
        <v>1804</v>
      </c>
      <c r="E186" s="630">
        <v>33</v>
      </c>
      <c r="F186" s="725" t="str" cm="1">
        <f t="array" aca="1" ref="F186" ca="1">OFFSET(G186,-1,-1)</f>
        <v>2</v>
      </c>
      <c r="G186" s="141" t="s">
        <v>1805</v>
      </c>
      <c r="L186" s="141" t="s">
        <v>1738</v>
      </c>
      <c r="M186" s="976"/>
      <c r="N186" s="976" t="str" cm="1">
        <f t="array" aca="1" ref="N186" ca="1">OFFSET(M186,-1,1)</f>
        <v>ТЭ.52.26640583.0005</v>
      </c>
      <c r="O186" s="977" t="s">
        <v>1752</v>
      </c>
      <c r="P186" s="977"/>
      <c r="Q186" s="977"/>
      <c r="R186" s="977"/>
      <c r="T186" s="640" t="b" cm="1">
        <f t="array" aca="1" ref="T186" ca="1">T185</f>
        <v>0</v>
      </c>
      <c r="X186" s="1311"/>
      <c r="Z186" s="1311"/>
      <c r="AB186" s="521" t="str">
        <f>AB185&amp;".1"</f>
        <v>18.1</v>
      </c>
      <c r="AC186" s="116" t="s">
        <v>1806</v>
      </c>
      <c r="AD186" s="415" t="s">
        <v>1807</v>
      </c>
      <c r="AE186" s="50"/>
      <c r="AF186" s="300"/>
      <c r="AG186" s="300"/>
      <c r="AH186" s="300"/>
      <c r="AI186" s="76">
        <f ca="1">MIN(AE187,IFERROR(AI170/AI178/12,0))</f>
        <v>0</v>
      </c>
      <c r="AJ186" s="486">
        <f t="shared" ref="AJ186:AS186" ca="1" si="103">MIN(AI187,IFERROR(AJ170/AJ178/12,0))</f>
        <v>0</v>
      </c>
      <c r="AK186" s="76">
        <f t="shared" ca="1" si="103"/>
        <v>0</v>
      </c>
      <c r="AL186" s="76">
        <f t="shared" ca="1" si="103"/>
        <v>0</v>
      </c>
      <c r="AM186" s="76">
        <f t="shared" ca="1" si="103"/>
        <v>0</v>
      </c>
      <c r="AN186" s="76">
        <f t="shared" ca="1" si="103"/>
        <v>0</v>
      </c>
      <c r="AO186" s="76">
        <f t="shared" ca="1" si="103"/>
        <v>0</v>
      </c>
      <c r="AP186" s="76">
        <f t="shared" ca="1" si="103"/>
        <v>0</v>
      </c>
      <c r="AQ186" s="76">
        <f t="shared" ca="1" si="103"/>
        <v>0</v>
      </c>
      <c r="AR186" s="76">
        <f t="shared" ca="1" si="103"/>
        <v>0</v>
      </c>
      <c r="AS186" s="76">
        <f t="shared" ca="1" si="103"/>
        <v>0</v>
      </c>
      <c r="AT186" s="486">
        <f ca="1">MIN(AI187,IFERROR(AT170/AT178/12,0))</f>
        <v>0</v>
      </c>
      <c r="AU186" s="76">
        <f t="shared" ref="AU186:BC186" ca="1" si="104">MIN(AT187,IFERROR(AU170/AU178/12,0))</f>
        <v>0</v>
      </c>
      <c r="AV186" s="76">
        <f t="shared" ca="1" si="104"/>
        <v>0</v>
      </c>
      <c r="AW186" s="76">
        <f t="shared" ca="1" si="104"/>
        <v>0</v>
      </c>
      <c r="AX186" s="76">
        <f t="shared" ca="1" si="104"/>
        <v>0</v>
      </c>
      <c r="AY186" s="76">
        <f t="shared" ca="1" si="104"/>
        <v>0</v>
      </c>
      <c r="AZ186" s="76">
        <f t="shared" ca="1" si="104"/>
        <v>0</v>
      </c>
      <c r="BA186" s="76">
        <f t="shared" ca="1" si="104"/>
        <v>0</v>
      </c>
      <c r="BB186" s="76">
        <f t="shared" ca="1" si="104"/>
        <v>0</v>
      </c>
      <c r="BC186" s="76">
        <f t="shared" ca="1" si="104"/>
        <v>0</v>
      </c>
      <c r="BD186" s="300"/>
      <c r="BE186" s="300"/>
      <c r="BF186" s="300"/>
      <c r="BG186" s="300"/>
      <c r="BH186" s="300"/>
      <c r="BI186" s="300"/>
      <c r="BJ186" s="300"/>
      <c r="BK186" s="300"/>
      <c r="BL186" s="300"/>
      <c r="BM186" s="300"/>
      <c r="BN186" s="25"/>
      <c r="BO186" s="25"/>
      <c r="BP186" s="25"/>
      <c r="BS186" s="939" t="s">
        <v>1808</v>
      </c>
      <c r="BX186" s="966" t="str" cm="1">
        <f t="array" aca="1" ref="BX186" ca="1">D186&amp;"::"&amp;IF(N186&lt;&gt;"",N186,"Неопределено")&amp;"::"&amp;IF(M186&lt;&gt;"",M186,"Неопределено")&amp;"::"&amp;IF(O186&lt;&gt;"",O186,"Неопределено")&amp;"::"&amp;IF(P186&lt;&gt;"",P186,"Неопределено")&amp;"::"&amp;IF(Q186&lt;&gt;"",Q186,"Неопределено")&amp;"::"&amp;IF(R186&lt;&gt;"",R186,"Неопределено")</f>
        <v>M11397::ТЭ.52.26640583.0005::Неопределено::8.0.3.::Неопределено::Неопределено::Неопределено</v>
      </c>
    </row>
    <row r="187" spans="1:76" ht="31.5" hidden="1" customHeight="1" x14ac:dyDescent="0.15">
      <c r="C187" s="992" t="s">
        <v>1803</v>
      </c>
      <c r="D187" s="960" t="s">
        <v>1804</v>
      </c>
      <c r="E187" s="630">
        <v>33</v>
      </c>
      <c r="F187" s="725" t="str" cm="1">
        <f t="array" aca="1" ref="F187" ca="1">OFFSET(G187,-1,-1)</f>
        <v>2</v>
      </c>
      <c r="G187" s="141" t="s">
        <v>1809</v>
      </c>
      <c r="L187" s="141" t="s">
        <v>1738</v>
      </c>
      <c r="M187" s="976"/>
      <c r="N187" s="976" t="str" cm="1">
        <f t="array" aca="1" ref="N187" ca="1">OFFSET(M187,-1,1)</f>
        <v>ТЭ.52.26640583.0005</v>
      </c>
      <c r="O187" s="977" t="s">
        <v>1761</v>
      </c>
      <c r="P187" s="977"/>
      <c r="Q187" s="977"/>
      <c r="R187" s="977"/>
      <c r="T187" s="640" t="b" cm="1">
        <f t="array" aca="1" ref="T187" ca="1">T186</f>
        <v>0</v>
      </c>
      <c r="X187" s="1311"/>
      <c r="Z187" s="1311"/>
      <c r="AB187" s="521" t="str">
        <f>AB185&amp;".2"</f>
        <v>18.2</v>
      </c>
      <c r="AC187" s="116" t="s">
        <v>1810</v>
      </c>
      <c r="AD187" s="415" t="s">
        <v>1807</v>
      </c>
      <c r="AE187" s="246">
        <f ca="1">IFERROR((AE170-AE179*6*AE186)/AE180/6,0)</f>
        <v>0</v>
      </c>
      <c r="AF187" s="300"/>
      <c r="AG187" s="300"/>
      <c r="AH187" s="300"/>
      <c r="AI187" s="246">
        <f ca="1">IFERROR((AI170-AI179*6*AI186)/AI180/6,0)</f>
        <v>0</v>
      </c>
      <c r="AJ187" s="246">
        <f ca="1">IFERROR((AJ170-AJ179*IF(god=2026,9,6)*AJ186)/AJ180/IF(god=2026,3,6),0)</f>
        <v>0</v>
      </c>
      <c r="AK187" s="246">
        <f ca="1">IFERROR((AK170-AK179*IF(god=2025,9,6)*AK186)/AK180/IF(god=2025,3,6),0)</f>
        <v>0</v>
      </c>
      <c r="AL187" s="246">
        <f t="shared" ref="AL187:AS187" ca="1" si="105">IFERROR((AL170-AL179*6*AL186)/AL180/6,0)</f>
        <v>0</v>
      </c>
      <c r="AM187" s="246">
        <f t="shared" ca="1" si="105"/>
        <v>0</v>
      </c>
      <c r="AN187" s="246">
        <f t="shared" ca="1" si="105"/>
        <v>0</v>
      </c>
      <c r="AO187" s="246">
        <f t="shared" ca="1" si="105"/>
        <v>0</v>
      </c>
      <c r="AP187" s="246">
        <f t="shared" ca="1" si="105"/>
        <v>0</v>
      </c>
      <c r="AQ187" s="246">
        <f t="shared" ca="1" si="105"/>
        <v>0</v>
      </c>
      <c r="AR187" s="246">
        <f t="shared" ca="1" si="105"/>
        <v>0</v>
      </c>
      <c r="AS187" s="246">
        <f t="shared" ca="1" si="105"/>
        <v>0</v>
      </c>
      <c r="AT187" s="246">
        <f ca="1">IFERROR((AT170-AT179*IF(god=2026,9,6)*AT186)/AT180/IF(god=2026,3,6),0)</f>
        <v>0</v>
      </c>
      <c r="AU187" s="246">
        <f ca="1">IFERROR((AU170-AU179*IF(god=2025,9,6)*AU186)/AU180/IF(god=2025,3,6),0)</f>
        <v>0</v>
      </c>
      <c r="AV187" s="246">
        <f t="shared" ref="AV187:BC187" ca="1" si="106">IFERROR((AV170-AV179*6*AV186)/AV180/6,0)</f>
        <v>0</v>
      </c>
      <c r="AW187" s="246">
        <f t="shared" ca="1" si="106"/>
        <v>0</v>
      </c>
      <c r="AX187" s="246">
        <f t="shared" ca="1" si="106"/>
        <v>0</v>
      </c>
      <c r="AY187" s="246">
        <f t="shared" ca="1" si="106"/>
        <v>0</v>
      </c>
      <c r="AZ187" s="246">
        <f t="shared" ca="1" si="106"/>
        <v>0</v>
      </c>
      <c r="BA187" s="246">
        <f t="shared" ca="1" si="106"/>
        <v>0</v>
      </c>
      <c r="BB187" s="246">
        <f t="shared" ca="1" si="106"/>
        <v>0</v>
      </c>
      <c r="BC187" s="246">
        <f t="shared" ca="1" si="106"/>
        <v>0</v>
      </c>
      <c r="BD187" s="300"/>
      <c r="BE187" s="300"/>
      <c r="BF187" s="300"/>
      <c r="BG187" s="300"/>
      <c r="BH187" s="300"/>
      <c r="BI187" s="300"/>
      <c r="BJ187" s="300"/>
      <c r="BK187" s="300"/>
      <c r="BL187" s="300"/>
      <c r="BM187" s="300"/>
      <c r="BN187" s="25"/>
      <c r="BO187" s="25"/>
      <c r="BP187" s="25"/>
      <c r="BS187" s="939" t="s">
        <v>1811</v>
      </c>
      <c r="BX187" s="966" t="str" cm="1">
        <f t="array" aca="1" ref="BX187" ca="1">D187&amp;"::"&amp;IF(N187&lt;&gt;"",N187,"Неопределено")&amp;"::"&amp;IF(M187&lt;&gt;"",M187,"Неопределено")&amp;"::"&amp;IF(O187&lt;&gt;"",O187,"Неопределено")&amp;"::"&amp;IF(P187&lt;&gt;"",P187,"Неопределено")&amp;"::"&amp;IF(Q187&lt;&gt;"",Q187,"Неопределено")&amp;"::"&amp;IF(R187&lt;&gt;"",R187,"Неопределено")</f>
        <v>M11397::ТЭ.52.26640583.0005::Неопределено::8.0.5.::Неопределено::Неопределено::Неопределено</v>
      </c>
    </row>
    <row r="188" spans="1:76" ht="14.25" hidden="1" customHeight="1" x14ac:dyDescent="0.15">
      <c r="C188" s="992" t="s">
        <v>1796</v>
      </c>
      <c r="D188" s="960" t="s">
        <v>1797</v>
      </c>
      <c r="E188" s="630">
        <v>15</v>
      </c>
      <c r="F188" s="725" t="str" cm="1">
        <f t="array" aca="1" ref="F188" ca="1">OFFSET(G188,-1,-1)</f>
        <v>2</v>
      </c>
      <c r="L188" s="141" t="s">
        <v>1738</v>
      </c>
      <c r="M188" s="976"/>
      <c r="N188" s="976" t="str" cm="1">
        <f t="array" aca="1" ref="N188" ca="1">OFFSET(M188,-1,1)</f>
        <v>ТЭ.52.26640583.0005</v>
      </c>
      <c r="O188" s="977"/>
      <c r="P188" s="977"/>
      <c r="Q188" s="977" t="s">
        <v>1812</v>
      </c>
      <c r="R188" s="977"/>
      <c r="T188" s="640" t="b" cm="1">
        <f t="array" aca="1" ref="T188" ca="1">T187</f>
        <v>0</v>
      </c>
      <c r="X188" s="1311"/>
      <c r="Z188" s="1311"/>
      <c r="AB188" s="521" t="str">
        <f>AB185&amp;".3"</f>
        <v>18.3</v>
      </c>
      <c r="AC188" s="251" t="s">
        <v>1813</v>
      </c>
      <c r="AD188" s="562" t="s">
        <v>491</v>
      </c>
      <c r="AE188" s="820">
        <f ca="1">IFERROR(AE187/AE186,0)</f>
        <v>0</v>
      </c>
      <c r="AF188" s="300"/>
      <c r="AG188" s="300"/>
      <c r="AH188" s="821"/>
      <c r="AI188" s="523">
        <f t="shared" ref="AI188:BC188" ca="1" si="107">IFERROR(AI187/AI186,0)</f>
        <v>0</v>
      </c>
      <c r="AJ188" s="523">
        <f t="shared" ca="1" si="107"/>
        <v>0</v>
      </c>
      <c r="AK188" s="523">
        <f t="shared" ca="1" si="107"/>
        <v>0</v>
      </c>
      <c r="AL188" s="523">
        <f t="shared" ca="1" si="107"/>
        <v>0</v>
      </c>
      <c r="AM188" s="523">
        <f t="shared" ca="1" si="107"/>
        <v>0</v>
      </c>
      <c r="AN188" s="523">
        <f t="shared" ca="1" si="107"/>
        <v>0</v>
      </c>
      <c r="AO188" s="523">
        <f t="shared" ca="1" si="107"/>
        <v>0</v>
      </c>
      <c r="AP188" s="523">
        <f t="shared" ca="1" si="107"/>
        <v>0</v>
      </c>
      <c r="AQ188" s="523">
        <f t="shared" ca="1" si="107"/>
        <v>0</v>
      </c>
      <c r="AR188" s="523">
        <f t="shared" ca="1" si="107"/>
        <v>0</v>
      </c>
      <c r="AS188" s="523">
        <f t="shared" ca="1" si="107"/>
        <v>0</v>
      </c>
      <c r="AT188" s="523">
        <f t="shared" ca="1" si="107"/>
        <v>0</v>
      </c>
      <c r="AU188" s="523">
        <f t="shared" ca="1" si="107"/>
        <v>0</v>
      </c>
      <c r="AV188" s="523">
        <f t="shared" ca="1" si="107"/>
        <v>0</v>
      </c>
      <c r="AW188" s="523">
        <f t="shared" ca="1" si="107"/>
        <v>0</v>
      </c>
      <c r="AX188" s="523">
        <f t="shared" ca="1" si="107"/>
        <v>0</v>
      </c>
      <c r="AY188" s="523">
        <f t="shared" ca="1" si="107"/>
        <v>0</v>
      </c>
      <c r="AZ188" s="523">
        <f t="shared" ca="1" si="107"/>
        <v>0</v>
      </c>
      <c r="BA188" s="523">
        <f t="shared" ca="1" si="107"/>
        <v>0</v>
      </c>
      <c r="BB188" s="523">
        <f t="shared" ca="1" si="107"/>
        <v>0</v>
      </c>
      <c r="BC188" s="523">
        <f t="shared" ca="1" si="107"/>
        <v>0</v>
      </c>
      <c r="BD188" s="300"/>
      <c r="BE188" s="300"/>
      <c r="BF188" s="300"/>
      <c r="BG188" s="300"/>
      <c r="BH188" s="300"/>
      <c r="BI188" s="300"/>
      <c r="BJ188" s="300"/>
      <c r="BK188" s="300"/>
      <c r="BL188" s="300"/>
      <c r="BM188" s="300"/>
      <c r="BN188" s="25"/>
      <c r="BO188" s="25"/>
      <c r="BP188" s="25"/>
      <c r="BS188" s="939" t="s">
        <v>1814</v>
      </c>
      <c r="BX188" s="966" t="str" cm="1">
        <f t="array" aca="1" ref="BX188" ca="1">D188&amp;"::"&amp;IF(N188&lt;&gt;"",N188,"Неопределено")&amp;"::"&amp;IF(M188&lt;&gt;"",M188,"Неопределено")&amp;"::"&amp;IF(O188&lt;&gt;"",O188,"Неопределено")&amp;"::"&amp;IF(P188&lt;&gt;"",P188,"Неопределено")&amp;"::"&amp;IF(Q188&lt;&gt;"",Q188,"Неопределено")&amp;"::"&amp;IF(R188&lt;&gt;"",R188,"Неопределено")</f>
        <v>M10444::ТЭ.52.26640583.0005::Неопределено::Неопределено::Неопределено::225.0.1.::Неопределено</v>
      </c>
    </row>
    <row r="189" spans="1:76" ht="29.25" customHeight="1" x14ac:dyDescent="0.15">
      <c r="C189" s="992" t="s">
        <v>1815</v>
      </c>
      <c r="D189" s="960" t="s">
        <v>1816</v>
      </c>
      <c r="E189" s="630">
        <v>30</v>
      </c>
      <c r="F189" s="725" t="str" cm="1">
        <f t="array" aca="1" ref="F189" ca="1">OFFSET(G189,-1,-1)</f>
        <v>2</v>
      </c>
      <c r="M189" s="976"/>
      <c r="N189" s="976" t="str" cm="1">
        <f t="array" aca="1" ref="N189" ca="1">OFFSET(M189,-1,1)</f>
        <v>ТЭ.52.26640583.0005</v>
      </c>
      <c r="O189" s="977"/>
      <c r="P189" s="977"/>
      <c r="Q189" s="977"/>
      <c r="R189" s="977"/>
      <c r="T189" s="640" t="b" cm="1">
        <f t="array" aca="1" ref="T189" ca="1">T168</f>
        <v>1</v>
      </c>
      <c r="X189" s="1311"/>
      <c r="Z189" s="1311"/>
      <c r="AB189" s="225" t="s">
        <v>1817</v>
      </c>
      <c r="AC189" s="818" t="s">
        <v>1818</v>
      </c>
      <c r="AD189" s="456" t="s">
        <v>1044</v>
      </c>
      <c r="AE189" s="1116"/>
      <c r="AF189" s="1116"/>
      <c r="AG189" s="1168"/>
      <c r="AH189" s="246">
        <f>AG189-AF189</f>
        <v>0</v>
      </c>
      <c r="AI189" s="1169"/>
      <c r="AJ189" s="819"/>
      <c r="AK189" s="1169"/>
      <c r="AL189" s="1169"/>
      <c r="AM189" s="1169"/>
      <c r="AN189" s="1169"/>
      <c r="AO189" s="1169"/>
      <c r="AP189" s="1169"/>
      <c r="AQ189" s="1169"/>
      <c r="AR189" s="1169"/>
      <c r="AS189" s="1169"/>
      <c r="AT189" s="819"/>
      <c r="AU189" s="1169"/>
      <c r="AV189" s="1169"/>
      <c r="AW189" s="1169"/>
      <c r="AX189" s="1169"/>
      <c r="AY189" s="1169"/>
      <c r="AZ189" s="1169"/>
      <c r="BA189" s="1169"/>
      <c r="BB189" s="1169"/>
      <c r="BC189" s="1169"/>
      <c r="BD189" s="246">
        <f>IF(AI189=0,0,(AT189-AI189)/AI189*100)</f>
        <v>0</v>
      </c>
      <c r="BE189" s="246">
        <f t="shared" ref="BE189:BM189" si="108">IF(AT189=0,0,(AU189-AT189)/AT189*100)</f>
        <v>0</v>
      </c>
      <c r="BF189" s="246">
        <f t="shared" si="108"/>
        <v>0</v>
      </c>
      <c r="BG189" s="246">
        <f t="shared" si="108"/>
        <v>0</v>
      </c>
      <c r="BH189" s="246">
        <f t="shared" si="108"/>
        <v>0</v>
      </c>
      <c r="BI189" s="246">
        <f t="shared" si="108"/>
        <v>0</v>
      </c>
      <c r="BJ189" s="246">
        <f t="shared" si="108"/>
        <v>0</v>
      </c>
      <c r="BK189" s="246">
        <f t="shared" si="108"/>
        <v>0</v>
      </c>
      <c r="BL189" s="246">
        <f t="shared" si="108"/>
        <v>0</v>
      </c>
      <c r="BM189" s="246">
        <f t="shared" si="108"/>
        <v>0</v>
      </c>
      <c r="BN189" s="1083"/>
      <c r="BO189" s="1083"/>
      <c r="BP189" s="1083"/>
      <c r="BS189" s="939" t="s">
        <v>1819</v>
      </c>
      <c r="BX189" s="966" t="str" cm="1">
        <f t="array" aca="1" ref="BX189" ca="1">D189&amp;"::"&amp;IF(N189&lt;&gt;"",N189,"Неопределено")&amp;"::"&amp;IF(M189&lt;&gt;"",M189,"Неопределено")&amp;"::"&amp;IF(O189&lt;&gt;"",O189,"Неопределено")&amp;"::"&amp;IF(P189&lt;&gt;"",P189,"Неопределено")&amp;"::"&amp;IF(Q189&lt;&gt;"",Q189,"Неопределено")&amp;"::"&amp;IF(R189&lt;&gt;"",R189,"Неопределено")</f>
        <v>M10591::ТЭ.52.26640583.0005::Неопределено::Неопределено::Неопределено::Неопределено::Неопределено</v>
      </c>
    </row>
    <row r="190" spans="1:76" s="1058" customFormat="1" ht="16.5" customHeight="1" x14ac:dyDescent="0.15">
      <c r="A190" s="148"/>
      <c r="B190" s="148"/>
      <c r="C190" s="1011"/>
      <c r="D190" s="955"/>
      <c r="E190" s="630">
        <v>17.100000000000001</v>
      </c>
      <c r="F190" s="725" t="str" cm="1">
        <f t="array" ref="F190">X190</f>
        <v>3</v>
      </c>
      <c r="G190" s="576" t="str" cm="1">
        <f t="array" ref="G190">INDEX('Общие сведения'!$AK$169:$AK$234,MATCH($F190,'Общие сведения'!$Z$169:$Z$234,0))</f>
        <v>одноставочный</v>
      </c>
      <c r="H190" s="148"/>
      <c r="I190" s="160" t="str" cm="1">
        <f t="array" ref="I190">INDEX('Общие сведения'!$AE$169:$AE$234,MATCH($F190,'Общие сведения'!$Z$169:$Z$234,0))</f>
        <v>Теплоснабжение</v>
      </c>
      <c r="J190" s="148"/>
      <c r="K190" s="160" t="str" cm="1">
        <f t="array" ref="K190">INDEX('Общие сведения'!$AL$169:$AL$234,MATCH($F190,'Общие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190" s="148"/>
      <c r="M190" s="968"/>
      <c r="N190" s="968"/>
      <c r="O190" s="975"/>
      <c r="P190" s="975"/>
      <c r="Q190" s="975"/>
      <c r="R190" s="975"/>
      <c r="S190" s="148"/>
      <c r="T190" s="640" t="b">
        <f>X190&gt;0</f>
        <v>1</v>
      </c>
      <c r="U190" s="148"/>
      <c r="V190" s="127" t="str" cm="1">
        <f t="array" ref="V190">'Корр Факт'!$AB$169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190" s="148"/>
      <c r="X190" s="1311" t="s">
        <v>334</v>
      </c>
      <c r="Y190" s="148"/>
      <c r="Z190" s="1308"/>
      <c r="AA190" s="148"/>
      <c r="AB190" s="264" t="str" cm="1">
        <f t="array" ref="AB190">IF(ISBLANK('Корр Факт'!$AB$169),"",'Корр Факт'!$AB$169)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148"/>
      <c r="BR190" s="148"/>
      <c r="BS190" s="900"/>
      <c r="BT190" s="900"/>
      <c r="BU190" s="900"/>
      <c r="BV190" s="903"/>
      <c r="BW190" s="903"/>
      <c r="BX190" s="990"/>
    </row>
    <row r="191" spans="1:76" ht="16.5" customHeight="1" x14ac:dyDescent="0.15">
      <c r="C191" s="992" t="s">
        <v>1614</v>
      </c>
      <c r="D191" s="960" t="s">
        <v>1615</v>
      </c>
      <c r="E191" s="630">
        <v>17.100000000000001</v>
      </c>
      <c r="F191" s="725" t="str" cm="1">
        <f t="array" aca="1" ref="F191" ca="1">OFFSET(G191,-1,-1)</f>
        <v>3</v>
      </c>
      <c r="G191" s="141" t="s">
        <v>1323</v>
      </c>
      <c r="M191" s="976"/>
      <c r="N191" s="976" t="str" cm="1">
        <f t="array" aca="1" ref="N191" ca="1">INDEX('Общие сведения'!$N$169:$N$234,MATCH($F191,'Общие сведения'!$Z$169:$Z$234,0)+1)</f>
        <v>ТЭ.52.26640583.0006</v>
      </c>
      <c r="O191" s="977"/>
      <c r="P191" s="977"/>
      <c r="Q191" s="977"/>
      <c r="R191" s="977"/>
      <c r="T191" s="640" t="b" cm="1">
        <f t="array" ref="T191">T190</f>
        <v>1</v>
      </c>
      <c r="X191" s="1311"/>
      <c r="Z191" s="1311"/>
      <c r="AB191" s="112" t="s">
        <v>324</v>
      </c>
      <c r="AC191" s="578" t="s">
        <v>1375</v>
      </c>
      <c r="AD191" s="393" t="s">
        <v>1044</v>
      </c>
      <c r="AE191" s="484">
        <f ca="1">SUMIFS('Операционные (5.1)'!AE$26:AE$123,'Операционные (5.1)'!$F$26:$F$123,$F191,'Операционные (5.1)'!$G$26:$G$123,$G191)</f>
        <v>0</v>
      </c>
      <c r="AF191" s="484">
        <f ca="1">SUMIFS('Операционные (5.1)'!AF$26:AF$123,'Операционные (5.1)'!$F$26:$F$123,$F191,'Операционные (5.1)'!$G$26:$G$123,$G191)</f>
        <v>96049.049733499996</v>
      </c>
      <c r="AG191" s="484">
        <f ca="1">SUMIFS('Операционные (5.1)'!AG$26:AG$123,'Операционные (5.1)'!$F$26:$F$123,$F191,'Операционные (5.1)'!$G$26:$G$123,$G191)</f>
        <v>0</v>
      </c>
      <c r="AH191" s="246">
        <f t="shared" ref="AH191:AH217" ca="1" si="109">AG191-AF191</f>
        <v>-96049.049733499996</v>
      </c>
      <c r="AI191" s="484">
        <f ca="1">SUMIFS('Операционные (5.1)'!AI$26:AI$123,'Операционные (5.1)'!$F$26:$F$123,$F191,'Операционные (5.1)'!$G$26:$G$123,$G191)</f>
        <v>51706.100951774039</v>
      </c>
      <c r="AJ191" s="577">
        <f ca="1">SUMIFS(INDEX('Операционные (5.2)'!$AJ$26:$BC$63,,MATCH(AJ$8,'Операционные (5.2)'!$AJ$8:$BC$8,0)),'Операционные (5.2)'!$F$26:$F$63,$F191,'Операционные (5.2)'!$G$26:$G$63,$G191)</f>
        <v>87219.808827303292</v>
      </c>
      <c r="AK191" s="577">
        <f ca="1">SUMIFS(INDEX('Операционные (5.2)'!$AJ$26:$BC$63,,MATCH(AK$8,'Операционные (5.2)'!$AJ$8:$BC$8,0)),'Операционные (5.2)'!$F$26:$F$63,$F191,'Операционные (5.2)'!$G$26:$G$63,$G191)</f>
        <v>86347.610739030264</v>
      </c>
      <c r="AL191" s="577">
        <f ca="1">SUMIFS(INDEX('Операционные (5.2)'!$AJ$26:$BC$63,,MATCH(AL$8,'Операционные (5.2)'!$AJ$8:$BC$8,0)),'Операционные (5.2)'!$F$26:$F$63,$F191,'Операционные (5.2)'!$G$26:$G$63,$G191)</f>
        <v>85484.134631639958</v>
      </c>
      <c r="AM191" s="577">
        <f ca="1">SUMIFS(INDEX('Операционные (5.2)'!$AJ$26:$BC$63,,MATCH(AM$8,'Операционные (5.2)'!$AJ$8:$BC$8,0)),'Операционные (5.2)'!$F$26:$F$63,$F191,'Операционные (5.2)'!$G$26:$G$63,$G191)</f>
        <v>84629.293285323554</v>
      </c>
      <c r="AN191" s="577">
        <f ca="1">SUMIFS(INDEX('Операционные (5.2)'!$AJ$26:$BC$63,,MATCH(AN$8,'Операционные (5.2)'!$AJ$8:$BC$8,0)),'Операционные (5.2)'!$F$26:$F$63,$F191,'Операционные (5.2)'!$G$26:$G$63,$G191)</f>
        <v>83783.000352470321</v>
      </c>
      <c r="AO191" s="577">
        <f ca="1">SUMIFS(INDEX('Операционные (5.2)'!$AJ$26:$BC$63,,MATCH(AO$8,'Операционные (5.2)'!$AJ$8:$BC$8,0)),'Операционные (5.2)'!$F$26:$F$63,$F191,'Операционные (5.2)'!$G$26:$G$63,$G191)</f>
        <v>82945.170348945612</v>
      </c>
      <c r="AP191" s="577">
        <f ca="1">SUMIFS(INDEX('Операционные (5.2)'!$AJ$26:$BC$63,,MATCH(AP$8,'Операционные (5.2)'!$AJ$8:$BC$8,0)),'Операционные (5.2)'!$F$26:$F$63,$F191,'Операционные (5.2)'!$G$26:$G$63,$G191)</f>
        <v>82115.71864545616</v>
      </c>
      <c r="AQ191" s="577">
        <f ca="1">SUMIFS(INDEX('Операционные (5.2)'!$AJ$26:$BC$63,,MATCH(AQ$8,'Операционные (5.2)'!$AJ$8:$BC$8,0)),'Операционные (5.2)'!$F$26:$F$63,$F191,'Операционные (5.2)'!$G$26:$G$63,$G191)</f>
        <v>81294.56145900159</v>
      </c>
      <c r="AR191" s="577">
        <f ca="1">SUMIFS(INDEX('Операционные (5.2)'!$AJ$26:$BC$63,,MATCH(AR$8,'Операционные (5.2)'!$AJ$8:$BC$8,0)),'Операционные (5.2)'!$F$26:$F$63,$F191,'Операционные (5.2)'!$G$26:$G$63,$G191)</f>
        <v>80481.615844411572</v>
      </c>
      <c r="AS191" s="577">
        <f ca="1">SUMIFS(INDEX('Операционные (5.2)'!$AJ$26:$BC$63,,MATCH(AS$8,'Операционные (5.2)'!$AJ$8:$BC$8,0)),'Операционные (5.2)'!$F$26:$F$63,$F191,'Операционные (5.2)'!$G$26:$G$63,$G191)</f>
        <v>79676.79968596746</v>
      </c>
      <c r="AT191" s="577">
        <f ca="1">SUMIFS(INDEX('Операционные (5.2)'!$AJ$26:$BC$63,,MATCH(AT$8,'Операционные (5.2)'!$AJ$8:$BC$8,0)),'Операционные (5.2)'!$F$26:$F$63,$F191,'Операционные (5.2)'!$G$26:$G$63,$G191)</f>
        <v>51189.039942256299</v>
      </c>
      <c r="AU191" s="577">
        <f ca="1">SUMIFS(INDEX('Операционные (5.2)'!$AJ$26:$BC$63,,MATCH(AU$8,'Операционные (5.2)'!$AJ$8:$BC$8,0)),'Операционные (5.2)'!$F$26:$F$63,$F191,'Операционные (5.2)'!$G$26:$G$63,$G191)</f>
        <v>50677.149542833737</v>
      </c>
      <c r="AV191" s="577">
        <f ca="1">SUMIFS(INDEX('Операционные (5.2)'!$AJ$26:$BC$63,,MATCH(AV$8,'Операционные (5.2)'!$AJ$8:$BC$8,0)),'Операционные (5.2)'!$F$26:$F$63,$F191,'Операционные (5.2)'!$G$26:$G$63,$G191)</f>
        <v>50170.3780474054</v>
      </c>
      <c r="AW191" s="577">
        <f ca="1">SUMIFS(INDEX('Операционные (5.2)'!$AJ$26:$BC$63,,MATCH(AW$8,'Операционные (5.2)'!$AJ$8:$BC$8,0)),'Операционные (5.2)'!$F$26:$F$63,$F191,'Операционные (5.2)'!$G$26:$G$63,$G191)</f>
        <v>49668.674266931346</v>
      </c>
      <c r="AX191" s="577">
        <f ca="1">SUMIFS(INDEX('Операционные (5.2)'!$AJ$26:$BC$63,,MATCH(AX$8,'Операционные (5.2)'!$AJ$8:$BC$8,0)),'Операционные (5.2)'!$F$26:$F$63,$F191,'Операционные (5.2)'!$G$26:$G$63,$G191)</f>
        <v>49171.987524262033</v>
      </c>
      <c r="AY191" s="577">
        <f ca="1">SUMIFS(INDEX('Операционные (5.2)'!$AJ$26:$BC$63,,MATCH(AY$8,'Операционные (5.2)'!$AJ$8:$BC$8,0)),'Операционные (5.2)'!$F$26:$F$63,$F191,'Операционные (5.2)'!$G$26:$G$63,$G191)</f>
        <v>48680.267649019414</v>
      </c>
      <c r="AZ191" s="577">
        <f ca="1">SUMIFS(INDEX('Операционные (5.2)'!$AJ$26:$BC$63,,MATCH(AZ$8,'Операционные (5.2)'!$AJ$8:$BC$8,0)),'Операционные (5.2)'!$F$26:$F$63,$F191,'Операционные (5.2)'!$G$26:$G$63,$G191)</f>
        <v>48193.464972529218</v>
      </c>
      <c r="BA191" s="577">
        <f ca="1">SUMIFS(INDEX('Операционные (5.2)'!$AJ$26:$BC$63,,MATCH(BA$8,'Операционные (5.2)'!$AJ$8:$BC$8,0)),'Операционные (5.2)'!$F$26:$F$63,$F191,'Операционные (5.2)'!$G$26:$G$63,$G191)</f>
        <v>47711.530322803927</v>
      </c>
      <c r="BB191" s="577">
        <f ca="1">SUMIFS(INDEX('Операционные (5.2)'!$AJ$26:$BC$63,,MATCH(BB$8,'Операционные (5.2)'!$AJ$8:$BC$8,0)),'Операционные (5.2)'!$F$26:$F$63,$F191,'Операционные (5.2)'!$G$26:$G$63,$G191)</f>
        <v>47234.415019575885</v>
      </c>
      <c r="BC191" s="577">
        <f ca="1">SUMIFS(INDEX('Операционные (5.2)'!$AJ$26:$BC$63,,MATCH(BC$8,'Операционные (5.2)'!$AJ$8:$BC$8,0)),'Операционные (5.2)'!$F$26:$F$63,$F191,'Операционные (5.2)'!$G$26:$G$63,$G191)</f>
        <v>46762.070869380128</v>
      </c>
      <c r="BD191" s="246">
        <f t="shared" ref="BD191:BD217" ca="1" si="110">IF(AI191=0,0,(AT191-AI191)/AI191*100)</f>
        <v>-0.999999999999999</v>
      </c>
      <c r="BE191" s="246">
        <f t="shared" ref="BE191:BE217" ca="1" si="111">IF(AT191=0,0,(AU191-AT191)/AT191*100)</f>
        <v>-0.99999999999999811</v>
      </c>
      <c r="BF191" s="246">
        <f t="shared" ref="BF191:BF217" ca="1" si="112">IF(AU191=0,0,(AV191-AU191)/AU191*100)</f>
        <v>-0.99999999999999833</v>
      </c>
      <c r="BG191" s="246">
        <f t="shared" ref="BG191:BG217" ca="1" si="113">IF(AV191=0,0,(AW191-AV191)/AV191*100)</f>
        <v>-0.99999999999999989</v>
      </c>
      <c r="BH191" s="246">
        <f t="shared" ref="BH191:BH217" ca="1" si="114">IF(AW191=0,0,(AX191-AW191)/AW191*100)</f>
        <v>-0.99999999999999989</v>
      </c>
      <c r="BI191" s="246">
        <f t="shared" ref="BI191:BI217" ca="1" si="115">IF(AX191=0,0,(AY191-AX191)/AX191*100)</f>
        <v>-0.99999999999999789</v>
      </c>
      <c r="BJ191" s="246">
        <f t="shared" ref="BJ191:BJ217" ca="1" si="116">IF(AY191=0,0,(AZ191-AY191)/AY191*100)</f>
        <v>-1.000000000000002</v>
      </c>
      <c r="BK191" s="246">
        <f t="shared" ref="BK191:BK217" ca="1" si="117">IF(AZ191=0,0,(BA191-AZ191)/AZ191*100)</f>
        <v>-0.99999999999999933</v>
      </c>
      <c r="BL191" s="246">
        <f t="shared" ref="BL191:BL217" ca="1" si="118">IF(BA191=0,0,(BB191-BA191)/BA191*100)</f>
        <v>-1.0000000000000053</v>
      </c>
      <c r="BM191" s="246">
        <f t="shared" ref="BM191:BM217" ca="1" si="119">IF(BB191=0,0,(BC191-BB191)/BB191*100)</f>
        <v>-0.99999999999999567</v>
      </c>
      <c r="BN191" s="1083"/>
      <c r="BO191" s="1083"/>
      <c r="BP191" s="1083"/>
      <c r="BS191" s="939" t="s">
        <v>1616</v>
      </c>
      <c r="BX191" s="966" t="str" cm="1">
        <f t="array" aca="1" ref="BX191" ca="1">D191&amp;"::"&amp;IF(N191&lt;&gt;"",N191,"Неопределено")&amp;"::"&amp;IF(M191&lt;&gt;"",M191,"Неопределено")&amp;"::"&amp;IF(O191&lt;&gt;"",O191,"Неопределено")&amp;"::"&amp;IF(P191&lt;&gt;"",P191,"Неопределено")&amp;"::"&amp;IF(Q191&lt;&gt;"",Q191,"Неопределено")&amp;"::"&amp;IF(R191&lt;&gt;"",R191,"Неопределено")</f>
        <v>M10746::ТЭ.52.26640583.0006::Неопределено::Неопределено::Неопределено::Неопределено::Неопределено</v>
      </c>
    </row>
    <row r="192" spans="1:76" ht="16.5" customHeight="1" x14ac:dyDescent="0.15">
      <c r="C192" s="992" t="s">
        <v>1617</v>
      </c>
      <c r="D192" s="960" t="s">
        <v>1618</v>
      </c>
      <c r="E192" s="630">
        <v>17.100000000000001</v>
      </c>
      <c r="F192" s="725" t="str" cm="1">
        <f t="array" aca="1" ref="F192" ca="1">OFFSET(G192,-1,-1)</f>
        <v>3</v>
      </c>
      <c r="G192" s="141" t="s">
        <v>1381</v>
      </c>
      <c r="M192" s="976"/>
      <c r="N192" s="976" t="str" cm="1">
        <f t="array" aca="1" ref="N192" ca="1">OFFSET(M192,-1,1)</f>
        <v>ТЭ.52.26640583.0006</v>
      </c>
      <c r="O192" s="977"/>
      <c r="P192" s="977"/>
      <c r="Q192" s="977"/>
      <c r="R192" s="977"/>
      <c r="T192" s="640" t="b" cm="1">
        <f t="array" ref="T192">T191</f>
        <v>1</v>
      </c>
      <c r="X192" s="1311"/>
      <c r="Z192" s="1311"/>
      <c r="AB192" s="112" t="s">
        <v>331</v>
      </c>
      <c r="AC192" s="516" t="s">
        <v>1619</v>
      </c>
      <c r="AD192" s="393" t="s">
        <v>1044</v>
      </c>
      <c r="AE192" s="484">
        <f ca="1">SUMIFS('Неподконтрольные (5.3)'!AE$26:AE$107,'Неподконтрольные (5.3)'!$F$26:$F$107,$F192,'Неподконтрольные (5.3)'!$G$26:$G$107,$G192)</f>
        <v>0</v>
      </c>
      <c r="AF192" s="484">
        <f ca="1">SUMIFS('Неподконтрольные (5.3)'!AF$26:AF$107,'Неподконтрольные (5.3)'!$F$26:$F$107,$F192,'Неподконтрольные (5.3)'!$G$26:$G$107,$G192)</f>
        <v>157009.74811248473</v>
      </c>
      <c r="AG192" s="484">
        <f ca="1">SUMIFS('Неподконтрольные (5.3)'!AG$26:AG$107,'Неподконтрольные (5.3)'!$F$26:$F$107,$F192,'Неподконтрольные (5.3)'!$G$26:$G$107,$G192)</f>
        <v>0</v>
      </c>
      <c r="AH192" s="246">
        <f t="shared" ca="1" si="109"/>
        <v>-157009.74811248473</v>
      </c>
      <c r="AI192" s="484">
        <f ca="1">SUMIFS('Неподконтрольные (5.3)'!AI$26:AI$107,'Неподконтрольные (5.3)'!$F$26:$F$107,$F192,'Неподконтрольные (5.3)'!$G$26:$G$107,$G192)</f>
        <v>0</v>
      </c>
      <c r="AJ192" s="484">
        <f ca="1">SUMIFS('Неподконтрольные (5.3)'!AJ$26:AJ$107,'Неподконтрольные (5.3)'!$F$26:$F$107,$F192,'Неподконтрольные (5.3)'!$G$26:$G$107,$G192)</f>
        <v>153026.66313702401</v>
      </c>
      <c r="AK192" s="484">
        <f ca="1">SUMIFS('Неподконтрольные (5.3)'!AK$26:AK$107,'Неподконтрольные (5.3)'!$F$26:$F$107,$F192,'Неподконтрольные (5.3)'!$G$26:$G$107,$G192)</f>
        <v>0</v>
      </c>
      <c r="AL192" s="484">
        <f ca="1">SUMIFS('Неподконтрольные (5.3)'!AL$26:AL$107,'Неподконтрольные (5.3)'!$F$26:$F$107,$F192,'Неподконтрольные (5.3)'!$G$26:$G$107,$G192)</f>
        <v>0</v>
      </c>
      <c r="AM192" s="484">
        <f ca="1">SUMIFS('Неподконтрольные (5.3)'!AM$26:AM$107,'Неподконтрольные (5.3)'!$F$26:$F$107,$F192,'Неподконтрольные (5.3)'!$G$26:$G$107,$G192)</f>
        <v>0</v>
      </c>
      <c r="AN192" s="484">
        <f ca="1">SUMIFS('Неподконтрольные (5.3)'!AN$26:AN$107,'Неподконтрольные (5.3)'!$F$26:$F$107,$F192,'Неподконтрольные (5.3)'!$G$26:$G$107,$G192)</f>
        <v>0</v>
      </c>
      <c r="AO192" s="484">
        <f ca="1">SUMIFS('Неподконтрольные (5.3)'!AO$26:AO$107,'Неподконтрольные (5.3)'!$F$26:$F$107,$F192,'Неподконтрольные (5.3)'!$G$26:$G$107,$G192)</f>
        <v>0</v>
      </c>
      <c r="AP192" s="484">
        <f ca="1">SUMIFS('Неподконтрольные (5.3)'!AP$26:AP$107,'Неподконтрольные (5.3)'!$F$26:$F$107,$F192,'Неподконтрольные (5.3)'!$G$26:$G$107,$G192)</f>
        <v>0</v>
      </c>
      <c r="AQ192" s="484">
        <f ca="1">SUMIFS('Неподконтрольные (5.3)'!AQ$26:AQ$107,'Неподконтрольные (5.3)'!$F$26:$F$107,$F192,'Неподконтрольные (5.3)'!$G$26:$G$107,$G192)</f>
        <v>0</v>
      </c>
      <c r="AR192" s="484">
        <f ca="1">SUMIFS('Неподконтрольные (5.3)'!AR$26:AR$107,'Неподконтрольные (5.3)'!$F$26:$F$107,$F192,'Неподконтрольные (5.3)'!$G$26:$G$107,$G192)</f>
        <v>0</v>
      </c>
      <c r="AS192" s="484">
        <f ca="1">SUMIFS('Неподконтрольные (5.3)'!AS$26:AS$107,'Неподконтрольные (5.3)'!$F$26:$F$107,$F192,'Неподконтрольные (5.3)'!$G$26:$G$107,$G192)</f>
        <v>0</v>
      </c>
      <c r="AT192" s="484">
        <f ca="1">SUMIFS('Неподконтрольные (5.3)'!AT$26:AT$107,'Неподконтрольные (5.3)'!$F$26:$F$107,$F192,'Неподконтрольные (5.3)'!$G$26:$G$107,$G192)</f>
        <v>0</v>
      </c>
      <c r="AU192" s="484">
        <f ca="1">SUMIFS('Неподконтрольные (5.3)'!AU$26:AU$107,'Неподконтрольные (5.3)'!$F$26:$F$107,$F192,'Неподконтрольные (5.3)'!$G$26:$G$107,$G192)</f>
        <v>0</v>
      </c>
      <c r="AV192" s="484">
        <f ca="1">SUMIFS('Неподконтрольные (5.3)'!AV$26:AV$107,'Неподконтрольные (5.3)'!$F$26:$F$107,$F192,'Неподконтрольные (5.3)'!$G$26:$G$107,$G192)</f>
        <v>0</v>
      </c>
      <c r="AW192" s="484">
        <f ca="1">SUMIFS('Неподконтрольные (5.3)'!AW$26:AW$107,'Неподконтрольные (5.3)'!$F$26:$F$107,$F192,'Неподконтрольные (5.3)'!$G$26:$G$107,$G192)</f>
        <v>0</v>
      </c>
      <c r="AX192" s="484">
        <f ca="1">SUMIFS('Неподконтрольные (5.3)'!AX$26:AX$107,'Неподконтрольные (5.3)'!$F$26:$F$107,$F192,'Неподконтрольные (5.3)'!$G$26:$G$107,$G192)</f>
        <v>0</v>
      </c>
      <c r="AY192" s="484">
        <f ca="1">SUMIFS('Неподконтрольные (5.3)'!AY$26:AY$107,'Неподконтрольные (5.3)'!$F$26:$F$107,$F192,'Неподконтрольные (5.3)'!$G$26:$G$107,$G192)</f>
        <v>0</v>
      </c>
      <c r="AZ192" s="484">
        <f ca="1">SUMIFS('Неподконтрольные (5.3)'!AZ$26:AZ$107,'Неподконтрольные (5.3)'!$F$26:$F$107,$F192,'Неподконтрольные (5.3)'!$G$26:$G$107,$G192)</f>
        <v>0</v>
      </c>
      <c r="BA192" s="484">
        <f ca="1">SUMIFS('Неподконтрольные (5.3)'!BA$26:BA$107,'Неподконтрольные (5.3)'!$F$26:$F$107,$F192,'Неподконтрольные (5.3)'!$G$26:$G$107,$G192)</f>
        <v>0</v>
      </c>
      <c r="BB192" s="484">
        <f ca="1">SUMIFS('Неподконтрольные (5.3)'!BB$26:BB$107,'Неподконтрольные (5.3)'!$F$26:$F$107,$F192,'Неподконтрольные (5.3)'!$G$26:$G$107,$G192)</f>
        <v>0</v>
      </c>
      <c r="BC192" s="484">
        <f ca="1">SUMIFS('Неподконтрольные (5.3)'!BC$26:BC$107,'Неподконтрольные (5.3)'!$F$26:$F$107,$F192,'Неподконтрольные (5.3)'!$G$26:$G$107,$G192)</f>
        <v>0</v>
      </c>
      <c r="BD192" s="246">
        <f t="shared" ca="1" si="110"/>
        <v>0</v>
      </c>
      <c r="BE192" s="246">
        <f t="shared" ca="1" si="111"/>
        <v>0</v>
      </c>
      <c r="BF192" s="246">
        <f t="shared" ca="1" si="112"/>
        <v>0</v>
      </c>
      <c r="BG192" s="246">
        <f t="shared" ca="1" si="113"/>
        <v>0</v>
      </c>
      <c r="BH192" s="246">
        <f t="shared" ca="1" si="114"/>
        <v>0</v>
      </c>
      <c r="BI192" s="246">
        <f t="shared" ca="1" si="115"/>
        <v>0</v>
      </c>
      <c r="BJ192" s="246">
        <f t="shared" ca="1" si="116"/>
        <v>0</v>
      </c>
      <c r="BK192" s="246">
        <f t="shared" ca="1" si="117"/>
        <v>0</v>
      </c>
      <c r="BL192" s="246">
        <f t="shared" ca="1" si="118"/>
        <v>0</v>
      </c>
      <c r="BM192" s="246">
        <f t="shared" ca="1" si="119"/>
        <v>0</v>
      </c>
      <c r="BN192" s="1083"/>
      <c r="BO192" s="1083"/>
      <c r="BP192" s="1083"/>
      <c r="BS192" s="939" t="s">
        <v>1620</v>
      </c>
      <c r="BX192" s="966" t="str" cm="1">
        <f t="array" aca="1" ref="BX192" ca="1">D192&amp;"::"&amp;IF(N192&lt;&gt;"",N192,"Неопределено")&amp;"::"&amp;IF(M192&lt;&gt;"",M192,"Неопределено")&amp;"::"&amp;IF(O192&lt;&gt;"",O192,"Неопределено")&amp;"::"&amp;IF(P192&lt;&gt;"",P192,"Неопределено")&amp;"::"&amp;IF(Q192&lt;&gt;"",Q192,"Неопределено")&amp;"::"&amp;IF(R192&lt;&gt;"",R192,"Неопределено")</f>
        <v>M10747::ТЭ.52.26640583.0006::Неопределено::Неопределено::Неопределено::Неопределено::Неопределено</v>
      </c>
    </row>
    <row r="193" spans="3:76" ht="25.5" customHeight="1" x14ac:dyDescent="0.15">
      <c r="C193" s="992" t="s">
        <v>1621</v>
      </c>
      <c r="D193" s="960" t="s">
        <v>1622</v>
      </c>
      <c r="E193" s="630">
        <v>26.3</v>
      </c>
      <c r="F193" s="725" t="str" cm="1">
        <f t="array" aca="1" ref="F193" ca="1">OFFSET(G193,-1,-1)</f>
        <v>3</v>
      </c>
      <c r="G193" s="141" t="s">
        <v>1423</v>
      </c>
      <c r="M193" s="976"/>
      <c r="N193" s="976" t="str" cm="1">
        <f t="array" aca="1" ref="N193" ca="1">OFFSET(M193,-1,1)</f>
        <v>ТЭ.52.26640583.0006</v>
      </c>
      <c r="O193" s="977"/>
      <c r="P193" s="977"/>
      <c r="Q193" s="977"/>
      <c r="R193" s="977"/>
      <c r="T193" s="640" t="b" cm="1">
        <f t="array" ref="T193">T192</f>
        <v>1</v>
      </c>
      <c r="X193" s="1311"/>
      <c r="Z193" s="1311"/>
      <c r="AB193" s="112" t="s">
        <v>334</v>
      </c>
      <c r="AC193" s="516" t="s">
        <v>1623</v>
      </c>
      <c r="AD193" s="393" t="s">
        <v>1044</v>
      </c>
      <c r="AE193" s="484">
        <f ca="1">SUMIFS('Ресурсы (5.4)'!AE$26:AE$67,'Ресурсы (5.4)'!$F$26:$F$67,$F193,'Ресурсы (5.4)'!$G$26:$G$67,$G193)</f>
        <v>0</v>
      </c>
      <c r="AF193" s="484">
        <f ca="1">SUMIFS('Ресурсы (5.4)'!AF$26:AF$67,'Ресурсы (5.4)'!$F$26:$F$67,$F193,'Ресурсы (5.4)'!$G$26:$G$67,$G193)</f>
        <v>181375.63793232001</v>
      </c>
      <c r="AG193" s="484">
        <f ca="1">SUMIFS('Ресурсы (5.4)'!AG$26:AG$67,'Ресурсы (5.4)'!$F$26:$F$67,$F193,'Ресурсы (5.4)'!$G$26:$G$67,$G193)</f>
        <v>0</v>
      </c>
      <c r="AH193" s="246">
        <f t="shared" ca="1" si="109"/>
        <v>-181375.63793232001</v>
      </c>
      <c r="AI193" s="484">
        <f ca="1">SUMIFS('Ресурсы (5.4)'!AI$26:AI$67,'Ресурсы (5.4)'!$F$26:$F$67,$F193,'Ресурсы (5.4)'!$G$26:$G$67,$G193)</f>
        <v>0</v>
      </c>
      <c r="AJ193" s="484">
        <f ca="1">SUMIFS('Ресурсы (5.4)'!AJ$26:AJ$67,'Ресурсы (5.4)'!$F$26:$F$67,$F193,'Ресурсы (5.4)'!$G$26:$G$67,$G193)</f>
        <v>216829.33757559987</v>
      </c>
      <c r="AK193" s="484">
        <f ca="1">SUMIFS('Ресурсы (5.4)'!AK$26:AK$67,'Ресурсы (5.4)'!$F$26:$F$67,$F193,'Ресурсы (5.4)'!$G$26:$G$67,$G193)</f>
        <v>0</v>
      </c>
      <c r="AL193" s="484">
        <f ca="1">SUMIFS('Ресурсы (5.4)'!AL$26:AL$67,'Ресурсы (5.4)'!$F$26:$F$67,$F193,'Ресурсы (5.4)'!$G$26:$G$67,$G193)</f>
        <v>0</v>
      </c>
      <c r="AM193" s="484">
        <f ca="1">SUMIFS('Ресурсы (5.4)'!AM$26:AM$67,'Ресурсы (5.4)'!$F$26:$F$67,$F193,'Ресурсы (5.4)'!$G$26:$G$67,$G193)</f>
        <v>0</v>
      </c>
      <c r="AN193" s="484">
        <f ca="1">SUMIFS('Ресурсы (5.4)'!AN$26:AN$67,'Ресурсы (5.4)'!$F$26:$F$67,$F193,'Ресурсы (5.4)'!$G$26:$G$67,$G193)</f>
        <v>0</v>
      </c>
      <c r="AO193" s="484">
        <f ca="1">SUMIFS('Ресурсы (5.4)'!AO$26:AO$67,'Ресурсы (5.4)'!$F$26:$F$67,$F193,'Ресурсы (5.4)'!$G$26:$G$67,$G193)</f>
        <v>0</v>
      </c>
      <c r="AP193" s="484">
        <f ca="1">SUMIFS('Ресурсы (5.4)'!AP$26:AP$67,'Ресурсы (5.4)'!$F$26:$F$67,$F193,'Ресурсы (5.4)'!$G$26:$G$67,$G193)</f>
        <v>0</v>
      </c>
      <c r="AQ193" s="484">
        <f ca="1">SUMIFS('Ресурсы (5.4)'!AQ$26:AQ$67,'Ресурсы (5.4)'!$F$26:$F$67,$F193,'Ресурсы (5.4)'!$G$26:$G$67,$G193)</f>
        <v>0</v>
      </c>
      <c r="AR193" s="484">
        <f ca="1">SUMIFS('Ресурсы (5.4)'!AR$26:AR$67,'Ресурсы (5.4)'!$F$26:$F$67,$F193,'Ресурсы (5.4)'!$G$26:$G$67,$G193)</f>
        <v>0</v>
      </c>
      <c r="AS193" s="484">
        <f ca="1">SUMIFS('Ресурсы (5.4)'!AS$26:AS$67,'Ресурсы (5.4)'!$F$26:$F$67,$F193,'Ресурсы (5.4)'!$G$26:$G$67,$G193)</f>
        <v>0</v>
      </c>
      <c r="AT193" s="484">
        <f ca="1">SUMIFS('Ресурсы (5.4)'!AT$26:AT$67,'Ресурсы (5.4)'!$F$26:$F$67,$F193,'Ресурсы (5.4)'!$G$26:$G$67,$G193)</f>
        <v>0</v>
      </c>
      <c r="AU193" s="484">
        <f ca="1">SUMIFS('Ресурсы (5.4)'!AU$26:AU$67,'Ресурсы (5.4)'!$F$26:$F$67,$F193,'Ресурсы (5.4)'!$G$26:$G$67,$G193)</f>
        <v>0</v>
      </c>
      <c r="AV193" s="484">
        <f ca="1">SUMIFS('Ресурсы (5.4)'!AV$26:AV$67,'Ресурсы (5.4)'!$F$26:$F$67,$F193,'Ресурсы (5.4)'!$G$26:$G$67,$G193)</f>
        <v>0</v>
      </c>
      <c r="AW193" s="484">
        <f ca="1">SUMIFS('Ресурсы (5.4)'!AW$26:AW$67,'Ресурсы (5.4)'!$F$26:$F$67,$F193,'Ресурсы (5.4)'!$G$26:$G$67,$G193)</f>
        <v>0</v>
      </c>
      <c r="AX193" s="484">
        <f ca="1">SUMIFS('Ресурсы (5.4)'!AX$26:AX$67,'Ресурсы (5.4)'!$F$26:$F$67,$F193,'Ресурсы (5.4)'!$G$26:$G$67,$G193)</f>
        <v>0</v>
      </c>
      <c r="AY193" s="484">
        <f ca="1">SUMIFS('Ресурсы (5.4)'!AY$26:AY$67,'Ресурсы (5.4)'!$F$26:$F$67,$F193,'Ресурсы (5.4)'!$G$26:$G$67,$G193)</f>
        <v>0</v>
      </c>
      <c r="AZ193" s="484">
        <f ca="1">SUMIFS('Ресурсы (5.4)'!AZ$26:AZ$67,'Ресурсы (5.4)'!$F$26:$F$67,$F193,'Ресурсы (5.4)'!$G$26:$G$67,$G193)</f>
        <v>0</v>
      </c>
      <c r="BA193" s="484">
        <f ca="1">SUMIFS('Ресурсы (5.4)'!BA$26:BA$67,'Ресурсы (5.4)'!$F$26:$F$67,$F193,'Ресурсы (5.4)'!$G$26:$G$67,$G193)</f>
        <v>0</v>
      </c>
      <c r="BB193" s="484">
        <f ca="1">SUMIFS('Ресурсы (5.4)'!BB$26:BB$67,'Ресурсы (5.4)'!$F$26:$F$67,$F193,'Ресурсы (5.4)'!$G$26:$G$67,$G193)</f>
        <v>0</v>
      </c>
      <c r="BC193" s="484">
        <f ca="1">SUMIFS('Ресурсы (5.4)'!BC$26:BC$67,'Ресурсы (5.4)'!$F$26:$F$67,$F193,'Ресурсы (5.4)'!$G$26:$G$67,$G193)</f>
        <v>0</v>
      </c>
      <c r="BD193" s="246">
        <f t="shared" ca="1" si="110"/>
        <v>0</v>
      </c>
      <c r="BE193" s="246">
        <f t="shared" ca="1" si="111"/>
        <v>0</v>
      </c>
      <c r="BF193" s="246">
        <f t="shared" ca="1" si="112"/>
        <v>0</v>
      </c>
      <c r="BG193" s="246">
        <f t="shared" ca="1" si="113"/>
        <v>0</v>
      </c>
      <c r="BH193" s="246">
        <f t="shared" ca="1" si="114"/>
        <v>0</v>
      </c>
      <c r="BI193" s="246">
        <f t="shared" ca="1" si="115"/>
        <v>0</v>
      </c>
      <c r="BJ193" s="246">
        <f t="shared" ca="1" si="116"/>
        <v>0</v>
      </c>
      <c r="BK193" s="246">
        <f t="shared" ca="1" si="117"/>
        <v>0</v>
      </c>
      <c r="BL193" s="246">
        <f t="shared" ca="1" si="118"/>
        <v>0</v>
      </c>
      <c r="BM193" s="246">
        <f t="shared" ca="1" si="119"/>
        <v>0</v>
      </c>
      <c r="BN193" s="1235"/>
      <c r="BO193" s="1083"/>
      <c r="BP193" s="1083"/>
      <c r="BS193" s="939" t="s">
        <v>1624</v>
      </c>
      <c r="BX193" s="966" t="str" cm="1">
        <f t="array" aca="1" ref="BX193" ca="1">D193&amp;"::"&amp;IF(N193&lt;&gt;"",N193,"Неопределено")&amp;"::"&amp;IF(M193&lt;&gt;"",M193,"Неопределено")&amp;"::"&amp;IF(O193&lt;&gt;"",O193,"Неопределено")&amp;"::"&amp;IF(P193&lt;&gt;"",P193,"Неопределено")&amp;"::"&amp;IF(Q193&lt;&gt;"",Q193,"Неопределено")&amp;"::"&amp;IF(R193&lt;&gt;"",R193,"Неопределено")</f>
        <v>M10748::ТЭ.52.26640583.0006::Неопределено::Неопределено::Неопределено::Неопределено::Неопределено</v>
      </c>
    </row>
    <row r="194" spans="3:76" ht="16.5" hidden="1" customHeight="1" x14ac:dyDescent="0.15">
      <c r="C194" s="992" t="s">
        <v>1625</v>
      </c>
      <c r="D194" s="960" t="s">
        <v>1626</v>
      </c>
      <c r="E194" s="630">
        <v>17.100000000000001</v>
      </c>
      <c r="F194" s="725" t="str" cm="1">
        <f t="array" aca="1" ref="F194" ca="1">OFFSET(G194,-1,-1)</f>
        <v>3</v>
      </c>
      <c r="M194" s="976"/>
      <c r="N194" s="976" t="str" cm="1">
        <f t="array" aca="1" ref="N194" ca="1">OFFSET(M194,-1,1)</f>
        <v>ТЭ.52.26640583.0006</v>
      </c>
      <c r="O194" s="977"/>
      <c r="P194" s="977"/>
      <c r="Q194" s="977"/>
      <c r="R194" s="977"/>
      <c r="T194" s="640" t="b">
        <f t="shared" ref="T194:T205" ca="1" si="120">AND(F194&gt;0,method_reg="Метод обеспечения доходности инвестированного капитала")</f>
        <v>0</v>
      </c>
      <c r="X194" s="1311"/>
      <c r="Z194" s="1311"/>
      <c r="AB194" s="250" t="s">
        <v>624</v>
      </c>
      <c r="AC194" s="670" t="s">
        <v>1627</v>
      </c>
      <c r="AD194" s="248" t="s">
        <v>805</v>
      </c>
      <c r="AE194" s="76"/>
      <c r="AF194" s="76"/>
      <c r="AG194" s="76"/>
      <c r="AH194" s="246">
        <f t="shared" si="109"/>
        <v>0</v>
      </c>
      <c r="AI194" s="76"/>
      <c r="AJ194" s="486"/>
      <c r="AK194" s="76"/>
      <c r="AL194" s="76"/>
      <c r="AM194" s="76"/>
      <c r="AN194" s="76"/>
      <c r="AO194" s="76"/>
      <c r="AP194" s="76"/>
      <c r="AQ194" s="76"/>
      <c r="AR194" s="76"/>
      <c r="AS194" s="76"/>
      <c r="AT194" s="486"/>
      <c r="AU194" s="76"/>
      <c r="AV194" s="76"/>
      <c r="AW194" s="76"/>
      <c r="AX194" s="76"/>
      <c r="AY194" s="76"/>
      <c r="AZ194" s="76"/>
      <c r="BA194" s="76"/>
      <c r="BB194" s="76"/>
      <c r="BC194" s="76"/>
      <c r="BD194" s="246">
        <f t="shared" si="110"/>
        <v>0</v>
      </c>
      <c r="BE194" s="246">
        <f t="shared" si="111"/>
        <v>0</v>
      </c>
      <c r="BF194" s="246">
        <f t="shared" si="112"/>
        <v>0</v>
      </c>
      <c r="BG194" s="246">
        <f t="shared" si="113"/>
        <v>0</v>
      </c>
      <c r="BH194" s="246">
        <f t="shared" si="114"/>
        <v>0</v>
      </c>
      <c r="BI194" s="246">
        <f t="shared" si="115"/>
        <v>0</v>
      </c>
      <c r="BJ194" s="246">
        <f t="shared" si="116"/>
        <v>0</v>
      </c>
      <c r="BK194" s="246">
        <f t="shared" si="117"/>
        <v>0</v>
      </c>
      <c r="BL194" s="246">
        <f t="shared" si="118"/>
        <v>0</v>
      </c>
      <c r="BM194" s="246">
        <f t="shared" si="119"/>
        <v>0</v>
      </c>
      <c r="BN194" s="25"/>
      <c r="BO194" s="25"/>
      <c r="BP194" s="25"/>
      <c r="BS194" s="939" t="s">
        <v>1628</v>
      </c>
      <c r="BX194" s="966" t="str" cm="1">
        <f t="array" aca="1" ref="BX194" ca="1">D194&amp;"::"&amp;IF(N194&lt;&gt;"",N194,"Неопределено")&amp;"::"&amp;IF(M194&lt;&gt;"",M194,"Неопределено")&amp;"::"&amp;IF(O194&lt;&gt;"",O194,"Неопределено")&amp;"::"&amp;IF(P194&lt;&gt;"",P194,"Неопределено")&amp;"::"&amp;IF(Q194&lt;&gt;"",Q194,"Неопределено")&amp;"::"&amp;IF(R194&lt;&gt;"",R194,"Неопределено")</f>
        <v>M11483::ТЭ.52.26640583.0006::Неопределено::Неопределено::Неопределено::Неопределено::Неопределено</v>
      </c>
    </row>
    <row r="195" spans="3:76" ht="16.5" hidden="1" customHeight="1" x14ac:dyDescent="0.15">
      <c r="C195" s="992" t="s">
        <v>1629</v>
      </c>
      <c r="D195" s="960" t="s">
        <v>1630</v>
      </c>
      <c r="E195" s="630">
        <v>17.100000000000001</v>
      </c>
      <c r="F195" s="725" t="str" cm="1">
        <f t="array" aca="1" ref="F195" ca="1">OFFSET(G195,-1,-1)</f>
        <v>3</v>
      </c>
      <c r="M195" s="976"/>
      <c r="N195" s="976" t="str" cm="1">
        <f t="array" aca="1" ref="N195" ca="1">OFFSET(M195,-1,1)</f>
        <v>ТЭ.52.26640583.0006</v>
      </c>
      <c r="O195" s="977"/>
      <c r="P195" s="977"/>
      <c r="Q195" s="977"/>
      <c r="R195" s="977"/>
      <c r="T195" s="640" t="b">
        <f t="shared" ca="1" si="120"/>
        <v>0</v>
      </c>
      <c r="X195" s="1311"/>
      <c r="Z195" s="1311"/>
      <c r="AB195" s="250" t="s">
        <v>746</v>
      </c>
      <c r="AC195" s="251" t="s">
        <v>1631</v>
      </c>
      <c r="AD195" s="248" t="s">
        <v>805</v>
      </c>
      <c r="AE195" s="76"/>
      <c r="AF195" s="76"/>
      <c r="AG195" s="76"/>
      <c r="AH195" s="246">
        <f t="shared" si="109"/>
        <v>0</v>
      </c>
      <c r="AI195" s="76"/>
      <c r="AJ195" s="486"/>
      <c r="AK195" s="76"/>
      <c r="AL195" s="76"/>
      <c r="AM195" s="76"/>
      <c r="AN195" s="76"/>
      <c r="AO195" s="76"/>
      <c r="AP195" s="76"/>
      <c r="AQ195" s="76"/>
      <c r="AR195" s="76"/>
      <c r="AS195" s="76"/>
      <c r="AT195" s="486"/>
      <c r="AU195" s="76"/>
      <c r="AV195" s="76"/>
      <c r="AW195" s="76"/>
      <c r="AX195" s="76"/>
      <c r="AY195" s="76"/>
      <c r="AZ195" s="76"/>
      <c r="BA195" s="76"/>
      <c r="BB195" s="76"/>
      <c r="BC195" s="76"/>
      <c r="BD195" s="246">
        <f t="shared" si="110"/>
        <v>0</v>
      </c>
      <c r="BE195" s="246">
        <f t="shared" si="111"/>
        <v>0</v>
      </c>
      <c r="BF195" s="246">
        <f t="shared" si="112"/>
        <v>0</v>
      </c>
      <c r="BG195" s="246">
        <f t="shared" si="113"/>
        <v>0</v>
      </c>
      <c r="BH195" s="246">
        <f t="shared" si="114"/>
        <v>0</v>
      </c>
      <c r="BI195" s="246">
        <f t="shared" si="115"/>
        <v>0</v>
      </c>
      <c r="BJ195" s="246">
        <f t="shared" si="116"/>
        <v>0</v>
      </c>
      <c r="BK195" s="246">
        <f t="shared" si="117"/>
        <v>0</v>
      </c>
      <c r="BL195" s="246">
        <f t="shared" si="118"/>
        <v>0</v>
      </c>
      <c r="BM195" s="246">
        <f t="shared" si="119"/>
        <v>0</v>
      </c>
      <c r="BN195" s="25"/>
      <c r="BO195" s="25"/>
      <c r="BP195" s="25"/>
      <c r="BS195" s="939" t="s">
        <v>1632</v>
      </c>
      <c r="BX195" s="966" t="str" cm="1">
        <f t="array" aca="1" ref="BX195" ca="1">D195&amp;"::"&amp;IF(N195&lt;&gt;"",N195,"Неопределено")&amp;"::"&amp;IF(M195&lt;&gt;"",M195,"Неопределено")&amp;"::"&amp;IF(O195&lt;&gt;"",O195,"Неопределено")&amp;"::"&amp;IF(P195&lt;&gt;"",P195,"Неопределено")&amp;"::"&amp;IF(Q195&lt;&gt;"",Q195,"Неопределено")&amp;"::"&amp;IF(R195&lt;&gt;"",R195,"Неопределено")</f>
        <v>M11484::ТЭ.52.26640583.0006::Неопределено::Неопределено::Неопределено::Неопределено::Неопределено</v>
      </c>
    </row>
    <row r="196" spans="3:76" ht="16.5" hidden="1" customHeight="1" x14ac:dyDescent="0.15">
      <c r="C196" s="992" t="s">
        <v>1633</v>
      </c>
      <c r="D196" s="960" t="s">
        <v>1634</v>
      </c>
      <c r="E196" s="630">
        <v>17.100000000000001</v>
      </c>
      <c r="F196" s="725" t="str" cm="1">
        <f t="array" aca="1" ref="F196" ca="1">OFFSET(G196,-1,-1)</f>
        <v>3</v>
      </c>
      <c r="M196" s="976"/>
      <c r="N196" s="976" t="str" cm="1">
        <f t="array" aca="1" ref="N196" ca="1">OFFSET(M196,-1,1)</f>
        <v>ТЭ.52.26640583.0006</v>
      </c>
      <c r="O196" s="977"/>
      <c r="P196" s="977"/>
      <c r="Q196" s="977"/>
      <c r="R196" s="977"/>
      <c r="T196" s="640" t="b">
        <f t="shared" ca="1" si="120"/>
        <v>0</v>
      </c>
      <c r="X196" s="1311"/>
      <c r="Z196" s="1311"/>
      <c r="AB196" s="250" t="s">
        <v>1635</v>
      </c>
      <c r="AC196" s="251" t="s">
        <v>1636</v>
      </c>
      <c r="AD196" s="248" t="s">
        <v>1637</v>
      </c>
      <c r="AE196" s="76"/>
      <c r="AF196" s="76"/>
      <c r="AG196" s="76"/>
      <c r="AH196" s="246">
        <f t="shared" si="109"/>
        <v>0</v>
      </c>
      <c r="AI196" s="76"/>
      <c r="AJ196" s="486"/>
      <c r="AK196" s="76"/>
      <c r="AL196" s="76"/>
      <c r="AM196" s="76"/>
      <c r="AN196" s="76"/>
      <c r="AO196" s="76"/>
      <c r="AP196" s="76"/>
      <c r="AQ196" s="76"/>
      <c r="AR196" s="76"/>
      <c r="AS196" s="76"/>
      <c r="AT196" s="486"/>
      <c r="AU196" s="76"/>
      <c r="AV196" s="76"/>
      <c r="AW196" s="76"/>
      <c r="AX196" s="76"/>
      <c r="AY196" s="76"/>
      <c r="AZ196" s="76"/>
      <c r="BA196" s="76"/>
      <c r="BB196" s="76"/>
      <c r="BC196" s="76"/>
      <c r="BD196" s="246">
        <f t="shared" si="110"/>
        <v>0</v>
      </c>
      <c r="BE196" s="246">
        <f t="shared" si="111"/>
        <v>0</v>
      </c>
      <c r="BF196" s="246">
        <f t="shared" si="112"/>
        <v>0</v>
      </c>
      <c r="BG196" s="246">
        <f t="shared" si="113"/>
        <v>0</v>
      </c>
      <c r="BH196" s="246">
        <f t="shared" si="114"/>
        <v>0</v>
      </c>
      <c r="BI196" s="246">
        <f t="shared" si="115"/>
        <v>0</v>
      </c>
      <c r="BJ196" s="246">
        <f t="shared" si="116"/>
        <v>0</v>
      </c>
      <c r="BK196" s="246">
        <f t="shared" si="117"/>
        <v>0</v>
      </c>
      <c r="BL196" s="246">
        <f t="shared" si="118"/>
        <v>0</v>
      </c>
      <c r="BM196" s="246">
        <f t="shared" si="119"/>
        <v>0</v>
      </c>
      <c r="BN196" s="25"/>
      <c r="BO196" s="25"/>
      <c r="BP196" s="25"/>
      <c r="BS196" s="939" t="s">
        <v>1638</v>
      </c>
      <c r="BX196" s="966" t="str" cm="1">
        <f t="array" aca="1" ref="BX196" ca="1">D196&amp;"::"&amp;IF(N196&lt;&gt;"",N196,"Неопределено")&amp;"::"&amp;IF(M196&lt;&gt;"",M196,"Неопределено")&amp;"::"&amp;IF(O196&lt;&gt;"",O196,"Неопределено")&amp;"::"&amp;IF(P196&lt;&gt;"",P196,"Неопределено")&amp;"::"&amp;IF(Q196&lt;&gt;"",Q196,"Неопределено")&amp;"::"&amp;IF(R196&lt;&gt;"",R196,"Неопределено")</f>
        <v>M11485::ТЭ.52.26640583.0006::Неопределено::Неопределено::Неопределено::Неопределено::Неопределено</v>
      </c>
    </row>
    <row r="197" spans="3:76" ht="16.5" hidden="1" customHeight="1" x14ac:dyDescent="0.15">
      <c r="C197" s="992" t="s">
        <v>1639</v>
      </c>
      <c r="D197" s="960" t="s">
        <v>1640</v>
      </c>
      <c r="E197" s="630">
        <v>17.100000000000001</v>
      </c>
      <c r="F197" s="725" t="str" cm="1">
        <f t="array" aca="1" ref="F197" ca="1">OFFSET(G197,-1,-1)</f>
        <v>3</v>
      </c>
      <c r="M197" s="976"/>
      <c r="N197" s="976" t="str" cm="1">
        <f t="array" aca="1" ref="N197" ca="1">OFFSET(M197,-1,1)</f>
        <v>ТЭ.52.26640583.0006</v>
      </c>
      <c r="O197" s="977"/>
      <c r="P197" s="977"/>
      <c r="Q197" s="977"/>
      <c r="R197" s="977"/>
      <c r="T197" s="640" t="b">
        <f t="shared" ca="1" si="120"/>
        <v>0</v>
      </c>
      <c r="X197" s="1311"/>
      <c r="Z197" s="1311"/>
      <c r="AB197" s="250" t="s">
        <v>629</v>
      </c>
      <c r="AC197" s="670" t="s">
        <v>1641</v>
      </c>
      <c r="AD197" s="248" t="s">
        <v>805</v>
      </c>
      <c r="AE197" s="76"/>
      <c r="AF197" s="76"/>
      <c r="AG197" s="76"/>
      <c r="AH197" s="246">
        <f t="shared" si="109"/>
        <v>0</v>
      </c>
      <c r="AI197" s="76"/>
      <c r="AJ197" s="486"/>
      <c r="AK197" s="76"/>
      <c r="AL197" s="76"/>
      <c r="AM197" s="76"/>
      <c r="AN197" s="76"/>
      <c r="AO197" s="76"/>
      <c r="AP197" s="76"/>
      <c r="AQ197" s="76"/>
      <c r="AR197" s="76"/>
      <c r="AS197" s="76"/>
      <c r="AT197" s="486"/>
      <c r="AU197" s="76"/>
      <c r="AV197" s="76"/>
      <c r="AW197" s="76"/>
      <c r="AX197" s="76"/>
      <c r="AY197" s="76"/>
      <c r="AZ197" s="76"/>
      <c r="BA197" s="76"/>
      <c r="BB197" s="76"/>
      <c r="BC197" s="76"/>
      <c r="BD197" s="246">
        <f t="shared" si="110"/>
        <v>0</v>
      </c>
      <c r="BE197" s="246">
        <f t="shared" si="111"/>
        <v>0</v>
      </c>
      <c r="BF197" s="246">
        <f t="shared" si="112"/>
        <v>0</v>
      </c>
      <c r="BG197" s="246">
        <f t="shared" si="113"/>
        <v>0</v>
      </c>
      <c r="BH197" s="246">
        <f t="shared" si="114"/>
        <v>0</v>
      </c>
      <c r="BI197" s="246">
        <f t="shared" si="115"/>
        <v>0</v>
      </c>
      <c r="BJ197" s="246">
        <f t="shared" si="116"/>
        <v>0</v>
      </c>
      <c r="BK197" s="246">
        <f t="shared" si="117"/>
        <v>0</v>
      </c>
      <c r="BL197" s="246">
        <f t="shared" si="118"/>
        <v>0</v>
      </c>
      <c r="BM197" s="246">
        <f t="shared" si="119"/>
        <v>0</v>
      </c>
      <c r="BN197" s="25"/>
      <c r="BO197" s="25"/>
      <c r="BP197" s="25"/>
      <c r="BS197" s="939" t="s">
        <v>1642</v>
      </c>
      <c r="BX197" s="966" t="str" cm="1">
        <f t="array" aca="1" ref="BX197" ca="1">D197&amp;"::"&amp;IF(N197&lt;&gt;"",N197,"Неопределено")&amp;"::"&amp;IF(M197&lt;&gt;"",M197,"Неопределено")&amp;"::"&amp;IF(O197&lt;&gt;"",O197,"Неопределено")&amp;"::"&amp;IF(P197&lt;&gt;"",P197,"Неопределено")&amp;"::"&amp;IF(Q197&lt;&gt;"",Q197,"Неопределено")&amp;"::"&amp;IF(R197&lt;&gt;"",R197,"Неопределено")</f>
        <v>M11486::ТЭ.52.26640583.0006::Неопределено::Неопределено::Неопределено::Неопределено::Неопределено</v>
      </c>
    </row>
    <row r="198" spans="3:76" ht="16.5" hidden="1" customHeight="1" x14ac:dyDescent="0.15">
      <c r="C198" s="992" t="s">
        <v>1643</v>
      </c>
      <c r="D198" s="960" t="s">
        <v>1644</v>
      </c>
      <c r="E198" s="630">
        <v>17.100000000000001</v>
      </c>
      <c r="F198" s="725" t="str" cm="1">
        <f t="array" aca="1" ref="F198" ca="1">OFFSET(G198,-1,-1)</f>
        <v>3</v>
      </c>
      <c r="M198" s="976"/>
      <c r="N198" s="976" t="str" cm="1">
        <f t="array" aca="1" ref="N198" ca="1">OFFSET(M198,-1,1)</f>
        <v>ТЭ.52.26640583.0006</v>
      </c>
      <c r="O198" s="977"/>
      <c r="P198" s="977"/>
      <c r="Q198" s="977"/>
      <c r="R198" s="977"/>
      <c r="T198" s="640" t="b">
        <f t="shared" ca="1" si="120"/>
        <v>0</v>
      </c>
      <c r="X198" s="1311"/>
      <c r="Z198" s="1311"/>
      <c r="AB198" s="250" t="s">
        <v>751</v>
      </c>
      <c r="AC198" s="251" t="s">
        <v>1645</v>
      </c>
      <c r="AD198" s="248" t="s">
        <v>805</v>
      </c>
      <c r="AE198" s="76"/>
      <c r="AF198" s="76"/>
      <c r="AG198" s="76"/>
      <c r="AH198" s="246">
        <f t="shared" si="109"/>
        <v>0</v>
      </c>
      <c r="AI198" s="76"/>
      <c r="AJ198" s="486"/>
      <c r="AK198" s="76"/>
      <c r="AL198" s="76"/>
      <c r="AM198" s="76"/>
      <c r="AN198" s="76"/>
      <c r="AO198" s="76"/>
      <c r="AP198" s="76"/>
      <c r="AQ198" s="76"/>
      <c r="AR198" s="76"/>
      <c r="AS198" s="76"/>
      <c r="AT198" s="486"/>
      <c r="AU198" s="76"/>
      <c r="AV198" s="76"/>
      <c r="AW198" s="76"/>
      <c r="AX198" s="76"/>
      <c r="AY198" s="76"/>
      <c r="AZ198" s="76"/>
      <c r="BA198" s="76"/>
      <c r="BB198" s="76"/>
      <c r="BC198" s="76"/>
      <c r="BD198" s="246">
        <f t="shared" si="110"/>
        <v>0</v>
      </c>
      <c r="BE198" s="246">
        <f t="shared" si="111"/>
        <v>0</v>
      </c>
      <c r="BF198" s="246">
        <f t="shared" si="112"/>
        <v>0</v>
      </c>
      <c r="BG198" s="246">
        <f t="shared" si="113"/>
        <v>0</v>
      </c>
      <c r="BH198" s="246">
        <f t="shared" si="114"/>
        <v>0</v>
      </c>
      <c r="BI198" s="246">
        <f t="shared" si="115"/>
        <v>0</v>
      </c>
      <c r="BJ198" s="246">
        <f t="shared" si="116"/>
        <v>0</v>
      </c>
      <c r="BK198" s="246">
        <f t="shared" si="117"/>
        <v>0</v>
      </c>
      <c r="BL198" s="246">
        <f t="shared" si="118"/>
        <v>0</v>
      </c>
      <c r="BM198" s="246">
        <f t="shared" si="119"/>
        <v>0</v>
      </c>
      <c r="BN198" s="25"/>
      <c r="BO198" s="25"/>
      <c r="BP198" s="25"/>
      <c r="BS198" s="939" t="s">
        <v>1646</v>
      </c>
      <c r="BX198" s="966" t="str" cm="1">
        <f t="array" aca="1" ref="BX198" ca="1">D198&amp;"::"&amp;IF(N198&lt;&gt;"",N198,"Неопределено")&amp;"::"&amp;IF(M198&lt;&gt;"",M198,"Неопределено")&amp;"::"&amp;IF(O198&lt;&gt;"",O198,"Неопределено")&amp;"::"&amp;IF(P198&lt;&gt;"",P198,"Неопределено")&amp;"::"&amp;IF(Q198&lt;&gt;"",Q198,"Неопределено")&amp;"::"&amp;IF(R198&lt;&gt;"",R198,"Неопределено")</f>
        <v>M11487::ТЭ.52.26640583.0006::Неопределено::Неопределено::Неопределено::Неопределено::Неопределено</v>
      </c>
    </row>
    <row r="199" spans="3:76" ht="16.5" hidden="1" customHeight="1" x14ac:dyDescent="0.15">
      <c r="C199" s="992" t="s">
        <v>1647</v>
      </c>
      <c r="D199" s="960" t="s">
        <v>1648</v>
      </c>
      <c r="E199" s="630">
        <v>17.100000000000001</v>
      </c>
      <c r="F199" s="725" t="str" cm="1">
        <f t="array" aca="1" ref="F199" ca="1">OFFSET(G199,-1,-1)</f>
        <v>3</v>
      </c>
      <c r="M199" s="976"/>
      <c r="N199" s="976" t="str" cm="1">
        <f t="array" aca="1" ref="N199" ca="1">OFFSET(M199,-1,1)</f>
        <v>ТЭ.52.26640583.0006</v>
      </c>
      <c r="O199" s="977"/>
      <c r="P199" s="977"/>
      <c r="Q199" s="977"/>
      <c r="R199" s="977"/>
      <c r="T199" s="640" t="b">
        <f t="shared" ca="1" si="120"/>
        <v>0</v>
      </c>
      <c r="X199" s="1311"/>
      <c r="Z199" s="1311"/>
      <c r="AB199" s="250" t="s">
        <v>1337</v>
      </c>
      <c r="AC199" s="251" t="s">
        <v>1649</v>
      </c>
      <c r="AD199" s="248" t="s">
        <v>491</v>
      </c>
      <c r="AE199" s="76"/>
      <c r="AF199" s="76"/>
      <c r="AG199" s="76"/>
      <c r="AH199" s="246">
        <f t="shared" si="109"/>
        <v>0</v>
      </c>
      <c r="AI199" s="76"/>
      <c r="AJ199" s="486"/>
      <c r="AK199" s="76"/>
      <c r="AL199" s="76"/>
      <c r="AM199" s="76"/>
      <c r="AN199" s="76"/>
      <c r="AO199" s="76"/>
      <c r="AP199" s="76"/>
      <c r="AQ199" s="76"/>
      <c r="AR199" s="76"/>
      <c r="AS199" s="76"/>
      <c r="AT199" s="486"/>
      <c r="AU199" s="76"/>
      <c r="AV199" s="76"/>
      <c r="AW199" s="76"/>
      <c r="AX199" s="76"/>
      <c r="AY199" s="76"/>
      <c r="AZ199" s="76"/>
      <c r="BA199" s="76"/>
      <c r="BB199" s="76"/>
      <c r="BC199" s="76"/>
      <c r="BD199" s="246">
        <f t="shared" si="110"/>
        <v>0</v>
      </c>
      <c r="BE199" s="246">
        <f t="shared" si="111"/>
        <v>0</v>
      </c>
      <c r="BF199" s="246">
        <f t="shared" si="112"/>
        <v>0</v>
      </c>
      <c r="BG199" s="246">
        <f t="shared" si="113"/>
        <v>0</v>
      </c>
      <c r="BH199" s="246">
        <f t="shared" si="114"/>
        <v>0</v>
      </c>
      <c r="BI199" s="246">
        <f t="shared" si="115"/>
        <v>0</v>
      </c>
      <c r="BJ199" s="246">
        <f t="shared" si="116"/>
        <v>0</v>
      </c>
      <c r="BK199" s="246">
        <f t="shared" si="117"/>
        <v>0</v>
      </c>
      <c r="BL199" s="246">
        <f t="shared" si="118"/>
        <v>0</v>
      </c>
      <c r="BM199" s="246">
        <f t="shared" si="119"/>
        <v>0</v>
      </c>
      <c r="BN199" s="25"/>
      <c r="BO199" s="25"/>
      <c r="BP199" s="25"/>
      <c r="BS199" s="939" t="s">
        <v>1650</v>
      </c>
      <c r="BX199" s="966" t="str" cm="1">
        <f t="array" aca="1" ref="BX199" ca="1">D199&amp;"::"&amp;IF(N199&lt;&gt;"",N199,"Неопределено")&amp;"::"&amp;IF(M199&lt;&gt;"",M199,"Неопределено")&amp;"::"&amp;IF(O199&lt;&gt;"",O199,"Неопределено")&amp;"::"&amp;IF(P199&lt;&gt;"",P199,"Неопределено")&amp;"::"&amp;IF(Q199&lt;&gt;"",Q199,"Неопределено")&amp;"::"&amp;IF(R199&lt;&gt;"",R199,"Неопределено")</f>
        <v>M11488::ТЭ.52.26640583.0006::Неопределено::Неопределено::Неопределено::Неопределено::Неопределено</v>
      </c>
    </row>
    <row r="200" spans="3:76" ht="16.5" hidden="1" customHeight="1" x14ac:dyDescent="0.15">
      <c r="C200" s="992" t="s">
        <v>1651</v>
      </c>
      <c r="D200" s="960" t="s">
        <v>1652</v>
      </c>
      <c r="E200" s="630">
        <v>17.100000000000001</v>
      </c>
      <c r="F200" s="725" t="str" cm="1">
        <f t="array" aca="1" ref="F200" ca="1">OFFSET(G200,-1,-1)</f>
        <v>3</v>
      </c>
      <c r="M200" s="976"/>
      <c r="N200" s="976" t="str" cm="1">
        <f t="array" aca="1" ref="N200" ca="1">OFFSET(M200,-1,1)</f>
        <v>ТЭ.52.26640583.0006</v>
      </c>
      <c r="O200" s="977"/>
      <c r="P200" s="977"/>
      <c r="Q200" s="977"/>
      <c r="R200" s="977"/>
      <c r="T200" s="640" t="b">
        <f t="shared" ca="1" si="120"/>
        <v>0</v>
      </c>
      <c r="X200" s="1311"/>
      <c r="Z200" s="1311"/>
      <c r="AB200" s="250" t="s">
        <v>1340</v>
      </c>
      <c r="AC200" s="81" t="s">
        <v>1653</v>
      </c>
      <c r="AD200" s="248" t="s">
        <v>805</v>
      </c>
      <c r="AE200" s="76"/>
      <c r="AF200" s="76"/>
      <c r="AG200" s="76"/>
      <c r="AH200" s="246">
        <f t="shared" si="109"/>
        <v>0</v>
      </c>
      <c r="AI200" s="76"/>
      <c r="AJ200" s="486"/>
      <c r="AK200" s="76"/>
      <c r="AL200" s="76"/>
      <c r="AM200" s="76"/>
      <c r="AN200" s="76"/>
      <c r="AO200" s="76"/>
      <c r="AP200" s="76"/>
      <c r="AQ200" s="76"/>
      <c r="AR200" s="76"/>
      <c r="AS200" s="76"/>
      <c r="AT200" s="486"/>
      <c r="AU200" s="76"/>
      <c r="AV200" s="76"/>
      <c r="AW200" s="76"/>
      <c r="AX200" s="76"/>
      <c r="AY200" s="76"/>
      <c r="AZ200" s="76"/>
      <c r="BA200" s="76"/>
      <c r="BB200" s="76"/>
      <c r="BC200" s="76"/>
      <c r="BD200" s="246">
        <f t="shared" si="110"/>
        <v>0</v>
      </c>
      <c r="BE200" s="246">
        <f t="shared" si="111"/>
        <v>0</v>
      </c>
      <c r="BF200" s="246">
        <f t="shared" si="112"/>
        <v>0</v>
      </c>
      <c r="BG200" s="246">
        <f t="shared" si="113"/>
        <v>0</v>
      </c>
      <c r="BH200" s="246">
        <f t="shared" si="114"/>
        <v>0</v>
      </c>
      <c r="BI200" s="246">
        <f t="shared" si="115"/>
        <v>0</v>
      </c>
      <c r="BJ200" s="246">
        <f t="shared" si="116"/>
        <v>0</v>
      </c>
      <c r="BK200" s="246">
        <f t="shared" si="117"/>
        <v>0</v>
      </c>
      <c r="BL200" s="246">
        <f t="shared" si="118"/>
        <v>0</v>
      </c>
      <c r="BM200" s="246">
        <f t="shared" si="119"/>
        <v>0</v>
      </c>
      <c r="BN200" s="25"/>
      <c r="BO200" s="25"/>
      <c r="BP200" s="25"/>
      <c r="BS200" s="939" t="s">
        <v>1654</v>
      </c>
      <c r="BX200" s="966" t="str" cm="1">
        <f t="array" aca="1" ref="BX200" ca="1">D200&amp;"::"&amp;IF(N200&lt;&gt;"",N200,"Неопределено")&amp;"::"&amp;IF(M200&lt;&gt;"",M200,"Неопределено")&amp;"::"&amp;IF(O200&lt;&gt;"",O200,"Неопределено")&amp;"::"&amp;IF(P200&lt;&gt;"",P200,"Неопределено")&amp;"::"&amp;IF(Q200&lt;&gt;"",Q200,"Неопределено")&amp;"::"&amp;IF(R200&lt;&gt;"",R200,"Неопределено")</f>
        <v>M11489::ТЭ.52.26640583.0006::Неопределено::Неопределено::Неопределено::Неопределено::Неопределено</v>
      </c>
    </row>
    <row r="201" spans="3:76" ht="16.5" hidden="1" customHeight="1" x14ac:dyDescent="0.15">
      <c r="C201" s="992" t="s">
        <v>1655</v>
      </c>
      <c r="D201" s="960" t="s">
        <v>1656</v>
      </c>
      <c r="E201" s="630">
        <v>17.100000000000001</v>
      </c>
      <c r="F201" s="725" t="str" cm="1">
        <f t="array" aca="1" ref="F201" ca="1">OFFSET(G201,-1,-1)</f>
        <v>3</v>
      </c>
      <c r="M201" s="976"/>
      <c r="N201" s="976" t="str" cm="1">
        <f t="array" aca="1" ref="N201" ca="1">OFFSET(M201,-1,1)</f>
        <v>ТЭ.52.26640583.0006</v>
      </c>
      <c r="O201" s="977"/>
      <c r="P201" s="977"/>
      <c r="Q201" s="977"/>
      <c r="R201" s="977"/>
      <c r="T201" s="640" t="b">
        <f t="shared" ca="1" si="120"/>
        <v>0</v>
      </c>
      <c r="X201" s="1311"/>
      <c r="Z201" s="1311"/>
      <c r="AB201" s="250" t="s">
        <v>1343</v>
      </c>
      <c r="AC201" s="81" t="s">
        <v>1657</v>
      </c>
      <c r="AD201" s="248" t="s">
        <v>805</v>
      </c>
      <c r="AE201" s="76"/>
      <c r="AF201" s="76"/>
      <c r="AG201" s="76"/>
      <c r="AH201" s="246">
        <f t="shared" si="109"/>
        <v>0</v>
      </c>
      <c r="AI201" s="76"/>
      <c r="AJ201" s="486"/>
      <c r="AK201" s="76"/>
      <c r="AL201" s="76"/>
      <c r="AM201" s="76"/>
      <c r="AN201" s="76"/>
      <c r="AO201" s="76"/>
      <c r="AP201" s="76"/>
      <c r="AQ201" s="76"/>
      <c r="AR201" s="76"/>
      <c r="AS201" s="76"/>
      <c r="AT201" s="486"/>
      <c r="AU201" s="76"/>
      <c r="AV201" s="76"/>
      <c r="AW201" s="76"/>
      <c r="AX201" s="76"/>
      <c r="AY201" s="76"/>
      <c r="AZ201" s="76"/>
      <c r="BA201" s="76"/>
      <c r="BB201" s="76"/>
      <c r="BC201" s="76"/>
      <c r="BD201" s="246">
        <f t="shared" si="110"/>
        <v>0</v>
      </c>
      <c r="BE201" s="246">
        <f t="shared" si="111"/>
        <v>0</v>
      </c>
      <c r="BF201" s="246">
        <f t="shared" si="112"/>
        <v>0</v>
      </c>
      <c r="BG201" s="246">
        <f t="shared" si="113"/>
        <v>0</v>
      </c>
      <c r="BH201" s="246">
        <f t="shared" si="114"/>
        <v>0</v>
      </c>
      <c r="BI201" s="246">
        <f t="shared" si="115"/>
        <v>0</v>
      </c>
      <c r="BJ201" s="246">
        <f t="shared" si="116"/>
        <v>0</v>
      </c>
      <c r="BK201" s="246">
        <f t="shared" si="117"/>
        <v>0</v>
      </c>
      <c r="BL201" s="246">
        <f t="shared" si="118"/>
        <v>0</v>
      </c>
      <c r="BM201" s="246">
        <f t="shared" si="119"/>
        <v>0</v>
      </c>
      <c r="BN201" s="25"/>
      <c r="BO201" s="25"/>
      <c r="BP201" s="25"/>
      <c r="BS201" s="939" t="s">
        <v>1658</v>
      </c>
      <c r="BX201" s="966" t="str" cm="1">
        <f t="array" aca="1" ref="BX201" ca="1">D201&amp;"::"&amp;IF(N201&lt;&gt;"",N201,"Неопределено")&amp;"::"&amp;IF(M201&lt;&gt;"",M201,"Неопределено")&amp;"::"&amp;IF(O201&lt;&gt;"",O201,"Неопределено")&amp;"::"&amp;IF(P201&lt;&gt;"",P201,"Неопределено")&amp;"::"&amp;IF(Q201&lt;&gt;"",Q201,"Неопределено")&amp;"::"&amp;IF(R201&lt;&gt;"",R201,"Неопределено")</f>
        <v>M11490::ТЭ.52.26640583.0006::Неопределено::Неопределено::Неопределено::Неопределено::Неопределено</v>
      </c>
    </row>
    <row r="202" spans="3:76" ht="16.5" hidden="1" customHeight="1" x14ac:dyDescent="0.15">
      <c r="C202" s="992" t="s">
        <v>1659</v>
      </c>
      <c r="D202" s="960" t="s">
        <v>1660</v>
      </c>
      <c r="E202" s="630">
        <v>17.100000000000001</v>
      </c>
      <c r="F202" s="725" t="str" cm="1">
        <f t="array" aca="1" ref="F202" ca="1">OFFSET(G202,-1,-1)</f>
        <v>3</v>
      </c>
      <c r="M202" s="976"/>
      <c r="N202" s="976" t="str" cm="1">
        <f t="array" aca="1" ref="N202" ca="1">OFFSET(M202,-1,1)</f>
        <v>ТЭ.52.26640583.0006</v>
      </c>
      <c r="O202" s="977"/>
      <c r="P202" s="977"/>
      <c r="Q202" s="977"/>
      <c r="R202" s="977"/>
      <c r="T202" s="640" t="b">
        <f t="shared" ca="1" si="120"/>
        <v>0</v>
      </c>
      <c r="X202" s="1311"/>
      <c r="Z202" s="1311"/>
      <c r="AB202" s="250" t="s">
        <v>1661</v>
      </c>
      <c r="AC202" s="82" t="s">
        <v>1662</v>
      </c>
      <c r="AD202" s="248" t="s">
        <v>491</v>
      </c>
      <c r="AE202" s="76"/>
      <c r="AF202" s="76"/>
      <c r="AG202" s="76"/>
      <c r="AH202" s="246">
        <f t="shared" si="109"/>
        <v>0</v>
      </c>
      <c r="AI202" s="76"/>
      <c r="AJ202" s="486"/>
      <c r="AK202" s="76"/>
      <c r="AL202" s="76"/>
      <c r="AM202" s="76"/>
      <c r="AN202" s="76"/>
      <c r="AO202" s="76"/>
      <c r="AP202" s="76"/>
      <c r="AQ202" s="76"/>
      <c r="AR202" s="76"/>
      <c r="AS202" s="76"/>
      <c r="AT202" s="486"/>
      <c r="AU202" s="76"/>
      <c r="AV202" s="76"/>
      <c r="AW202" s="76"/>
      <c r="AX202" s="76"/>
      <c r="AY202" s="76"/>
      <c r="AZ202" s="76"/>
      <c r="BA202" s="76"/>
      <c r="BB202" s="76"/>
      <c r="BC202" s="76"/>
      <c r="BD202" s="246">
        <f t="shared" si="110"/>
        <v>0</v>
      </c>
      <c r="BE202" s="246">
        <f t="shared" si="111"/>
        <v>0</v>
      </c>
      <c r="BF202" s="246">
        <f t="shared" si="112"/>
        <v>0</v>
      </c>
      <c r="BG202" s="246">
        <f t="shared" si="113"/>
        <v>0</v>
      </c>
      <c r="BH202" s="246">
        <f t="shared" si="114"/>
        <v>0</v>
      </c>
      <c r="BI202" s="246">
        <f t="shared" si="115"/>
        <v>0</v>
      </c>
      <c r="BJ202" s="246">
        <f t="shared" si="116"/>
        <v>0</v>
      </c>
      <c r="BK202" s="246">
        <f t="shared" si="117"/>
        <v>0</v>
      </c>
      <c r="BL202" s="246">
        <f t="shared" si="118"/>
        <v>0</v>
      </c>
      <c r="BM202" s="246">
        <f t="shared" si="119"/>
        <v>0</v>
      </c>
      <c r="BN202" s="25"/>
      <c r="BO202" s="25"/>
      <c r="BP202" s="25"/>
      <c r="BS202" s="939" t="s">
        <v>1663</v>
      </c>
      <c r="BX202" s="966" t="str" cm="1">
        <f t="array" aca="1" ref="BX202" ca="1">D202&amp;"::"&amp;IF(N202&lt;&gt;"",N202,"Неопределено")&amp;"::"&amp;IF(M202&lt;&gt;"",M202,"Неопределено")&amp;"::"&amp;IF(O202&lt;&gt;"",O202,"Неопределено")&amp;"::"&amp;IF(P202&lt;&gt;"",P202,"Неопределено")&amp;"::"&amp;IF(Q202&lt;&gt;"",Q202,"Неопределено")&amp;"::"&amp;IF(R202&lt;&gt;"",R202,"Неопределено")</f>
        <v>M11491::ТЭ.52.26640583.0006::Неопределено::Неопределено::Неопределено::Неопределено::Неопределено</v>
      </c>
    </row>
    <row r="203" spans="3:76" ht="16.5" hidden="1" customHeight="1" x14ac:dyDescent="0.15">
      <c r="C203" s="992" t="s">
        <v>1664</v>
      </c>
      <c r="D203" s="960" t="s">
        <v>1665</v>
      </c>
      <c r="E203" s="630">
        <v>17.100000000000001</v>
      </c>
      <c r="F203" s="725" t="str" cm="1">
        <f t="array" aca="1" ref="F203" ca="1">OFFSET(G203,-1,-1)</f>
        <v>3</v>
      </c>
      <c r="M203" s="976"/>
      <c r="N203" s="976" t="str" cm="1">
        <f t="array" aca="1" ref="N203" ca="1">OFFSET(M203,-1,1)</f>
        <v>ТЭ.52.26640583.0006</v>
      </c>
      <c r="O203" s="977"/>
      <c r="P203" s="977"/>
      <c r="Q203" s="977"/>
      <c r="R203" s="977"/>
      <c r="T203" s="640" t="b">
        <f t="shared" ca="1" si="120"/>
        <v>0</v>
      </c>
      <c r="X203" s="1311"/>
      <c r="Z203" s="1311"/>
      <c r="AB203" s="250" t="s">
        <v>1346</v>
      </c>
      <c r="AC203" s="81" t="s">
        <v>1666</v>
      </c>
      <c r="AD203" s="248" t="s">
        <v>491</v>
      </c>
      <c r="AE203" s="76"/>
      <c r="AF203" s="76"/>
      <c r="AG203" s="76"/>
      <c r="AH203" s="246">
        <f t="shared" si="109"/>
        <v>0</v>
      </c>
      <c r="AI203" s="76"/>
      <c r="AJ203" s="486"/>
      <c r="AK203" s="76"/>
      <c r="AL203" s="76"/>
      <c r="AM203" s="76"/>
      <c r="AN203" s="76"/>
      <c r="AO203" s="76"/>
      <c r="AP203" s="76"/>
      <c r="AQ203" s="76"/>
      <c r="AR203" s="76"/>
      <c r="AS203" s="76"/>
      <c r="AT203" s="486"/>
      <c r="AU203" s="76"/>
      <c r="AV203" s="76"/>
      <c r="AW203" s="76"/>
      <c r="AX203" s="76"/>
      <c r="AY203" s="76"/>
      <c r="AZ203" s="76"/>
      <c r="BA203" s="76"/>
      <c r="BB203" s="76"/>
      <c r="BC203" s="76"/>
      <c r="BD203" s="246">
        <f t="shared" si="110"/>
        <v>0</v>
      </c>
      <c r="BE203" s="246">
        <f t="shared" si="111"/>
        <v>0</v>
      </c>
      <c r="BF203" s="246">
        <f t="shared" si="112"/>
        <v>0</v>
      </c>
      <c r="BG203" s="246">
        <f t="shared" si="113"/>
        <v>0</v>
      </c>
      <c r="BH203" s="246">
        <f t="shared" si="114"/>
        <v>0</v>
      </c>
      <c r="BI203" s="246">
        <f t="shared" si="115"/>
        <v>0</v>
      </c>
      <c r="BJ203" s="246">
        <f t="shared" si="116"/>
        <v>0</v>
      </c>
      <c r="BK203" s="246">
        <f t="shared" si="117"/>
        <v>0</v>
      </c>
      <c r="BL203" s="246">
        <f t="shared" si="118"/>
        <v>0</v>
      </c>
      <c r="BM203" s="246">
        <f t="shared" si="119"/>
        <v>0</v>
      </c>
      <c r="BN203" s="25"/>
      <c r="BO203" s="25"/>
      <c r="BP203" s="25"/>
      <c r="BS203" s="939" t="s">
        <v>1667</v>
      </c>
      <c r="BX203" s="966" t="str" cm="1">
        <f t="array" aca="1" ref="BX203" ca="1">D203&amp;"::"&amp;IF(N203&lt;&gt;"",N203,"Неопределено")&amp;"::"&amp;IF(M203&lt;&gt;"",M203,"Неопределено")&amp;"::"&amp;IF(O203&lt;&gt;"",O203,"Неопределено")&amp;"::"&amp;IF(P203&lt;&gt;"",P203,"Неопределено")&amp;"::"&amp;IF(Q203&lt;&gt;"",Q203,"Неопределено")&amp;"::"&amp;IF(R203&lt;&gt;"",R203,"Неопределено")</f>
        <v>M11493::ТЭ.52.26640583.0006::Неопределено::Неопределено::Неопределено::Неопределено::Неопределено</v>
      </c>
    </row>
    <row r="204" spans="3:76" ht="16.5" hidden="1" customHeight="1" x14ac:dyDescent="0.15">
      <c r="C204" s="992" t="s">
        <v>1668</v>
      </c>
      <c r="D204" s="960" t="s">
        <v>1669</v>
      </c>
      <c r="E204" s="630">
        <v>17.100000000000001</v>
      </c>
      <c r="F204" s="725" t="str" cm="1">
        <f t="array" aca="1" ref="F204" ca="1">OFFSET(G204,-1,-1)</f>
        <v>3</v>
      </c>
      <c r="M204" s="976"/>
      <c r="N204" s="976" t="str" cm="1">
        <f t="array" aca="1" ref="N204" ca="1">OFFSET(M204,-1,1)</f>
        <v>ТЭ.52.26640583.0006</v>
      </c>
      <c r="O204" s="977"/>
      <c r="P204" s="977"/>
      <c r="Q204" s="977"/>
      <c r="R204" s="977"/>
      <c r="T204" s="640" t="b">
        <f t="shared" ca="1" si="120"/>
        <v>0</v>
      </c>
      <c r="X204" s="1311"/>
      <c r="Z204" s="1311"/>
      <c r="AB204" s="250" t="s">
        <v>1670</v>
      </c>
      <c r="AC204" s="82" t="s">
        <v>1671</v>
      </c>
      <c r="AD204" s="248" t="s">
        <v>491</v>
      </c>
      <c r="AE204" s="76"/>
      <c r="AF204" s="76"/>
      <c r="AG204" s="76"/>
      <c r="AH204" s="246">
        <f t="shared" si="109"/>
        <v>0</v>
      </c>
      <c r="AI204" s="76"/>
      <c r="AJ204" s="486"/>
      <c r="AK204" s="76"/>
      <c r="AL204" s="76"/>
      <c r="AM204" s="76"/>
      <c r="AN204" s="76"/>
      <c r="AO204" s="76"/>
      <c r="AP204" s="76"/>
      <c r="AQ204" s="76"/>
      <c r="AR204" s="76"/>
      <c r="AS204" s="76"/>
      <c r="AT204" s="486"/>
      <c r="AU204" s="76"/>
      <c r="AV204" s="76"/>
      <c r="AW204" s="76"/>
      <c r="AX204" s="76"/>
      <c r="AY204" s="76"/>
      <c r="AZ204" s="76"/>
      <c r="BA204" s="76"/>
      <c r="BB204" s="76"/>
      <c r="BC204" s="76"/>
      <c r="BD204" s="246">
        <f t="shared" si="110"/>
        <v>0</v>
      </c>
      <c r="BE204" s="246">
        <f t="shared" si="111"/>
        <v>0</v>
      </c>
      <c r="BF204" s="246">
        <f t="shared" si="112"/>
        <v>0</v>
      </c>
      <c r="BG204" s="246">
        <f t="shared" si="113"/>
        <v>0</v>
      </c>
      <c r="BH204" s="246">
        <f t="shared" si="114"/>
        <v>0</v>
      </c>
      <c r="BI204" s="246">
        <f t="shared" si="115"/>
        <v>0</v>
      </c>
      <c r="BJ204" s="246">
        <f t="shared" si="116"/>
        <v>0</v>
      </c>
      <c r="BK204" s="246">
        <f t="shared" si="117"/>
        <v>0</v>
      </c>
      <c r="BL204" s="246">
        <f t="shared" si="118"/>
        <v>0</v>
      </c>
      <c r="BM204" s="246">
        <f t="shared" si="119"/>
        <v>0</v>
      </c>
      <c r="BN204" s="25"/>
      <c r="BO204" s="25"/>
      <c r="BP204" s="25"/>
      <c r="BS204" s="939" t="s">
        <v>1672</v>
      </c>
      <c r="BX204" s="966" t="str" cm="1">
        <f t="array" aca="1" ref="BX204" ca="1">D204&amp;"::"&amp;IF(N204&lt;&gt;"",N204,"Неопределено")&amp;"::"&amp;IF(M204&lt;&gt;"",M204,"Неопределено")&amp;"::"&amp;IF(O204&lt;&gt;"",O204,"Неопределено")&amp;"::"&amp;IF(P204&lt;&gt;"",P204,"Неопределено")&amp;"::"&amp;IF(Q204&lt;&gt;"",Q204,"Неопределено")&amp;"::"&amp;IF(R204&lt;&gt;"",R204,"Неопределено")</f>
        <v>M11494::ТЭ.52.26640583.0006::Неопределено::Неопределено::Неопределено::Неопределено::Неопределено</v>
      </c>
    </row>
    <row r="205" spans="3:76" ht="16.5" hidden="1" customHeight="1" x14ac:dyDescent="0.15">
      <c r="C205" s="992" t="s">
        <v>1673</v>
      </c>
      <c r="D205" s="960" t="s">
        <v>1674</v>
      </c>
      <c r="E205" s="630">
        <v>17.100000000000001</v>
      </c>
      <c r="F205" s="725" t="str" cm="1">
        <f t="array" aca="1" ref="F205" ca="1">OFFSET(G205,-1,-1)</f>
        <v>3</v>
      </c>
      <c r="M205" s="976"/>
      <c r="N205" s="976" t="str" cm="1">
        <f t="array" aca="1" ref="N205" ca="1">OFFSET(M205,-1,1)</f>
        <v>ТЭ.52.26640583.0006</v>
      </c>
      <c r="O205" s="977"/>
      <c r="P205" s="977"/>
      <c r="Q205" s="977"/>
      <c r="R205" s="977"/>
      <c r="T205" s="640" t="b">
        <f t="shared" ca="1" si="120"/>
        <v>0</v>
      </c>
      <c r="X205" s="1311"/>
      <c r="Z205" s="1311"/>
      <c r="AB205" s="250" t="s">
        <v>1675</v>
      </c>
      <c r="AC205" s="82" t="s">
        <v>1676</v>
      </c>
      <c r="AD205" s="248" t="s">
        <v>491</v>
      </c>
      <c r="AE205" s="76"/>
      <c r="AF205" s="76"/>
      <c r="AG205" s="76"/>
      <c r="AH205" s="246">
        <f t="shared" si="109"/>
        <v>0</v>
      </c>
      <c r="AI205" s="76"/>
      <c r="AJ205" s="486"/>
      <c r="AK205" s="76"/>
      <c r="AL205" s="76"/>
      <c r="AM205" s="76"/>
      <c r="AN205" s="76"/>
      <c r="AO205" s="76"/>
      <c r="AP205" s="76"/>
      <c r="AQ205" s="76"/>
      <c r="AR205" s="76"/>
      <c r="AS205" s="76"/>
      <c r="AT205" s="486"/>
      <c r="AU205" s="76"/>
      <c r="AV205" s="76"/>
      <c r="AW205" s="76"/>
      <c r="AX205" s="76"/>
      <c r="AY205" s="76"/>
      <c r="AZ205" s="76"/>
      <c r="BA205" s="76"/>
      <c r="BB205" s="76"/>
      <c r="BC205" s="76"/>
      <c r="BD205" s="246">
        <f t="shared" si="110"/>
        <v>0</v>
      </c>
      <c r="BE205" s="246">
        <f t="shared" si="111"/>
        <v>0</v>
      </c>
      <c r="BF205" s="246">
        <f t="shared" si="112"/>
        <v>0</v>
      </c>
      <c r="BG205" s="246">
        <f t="shared" si="113"/>
        <v>0</v>
      </c>
      <c r="BH205" s="246">
        <f t="shared" si="114"/>
        <v>0</v>
      </c>
      <c r="BI205" s="246">
        <f t="shared" si="115"/>
        <v>0</v>
      </c>
      <c r="BJ205" s="246">
        <f t="shared" si="116"/>
        <v>0</v>
      </c>
      <c r="BK205" s="246">
        <f t="shared" si="117"/>
        <v>0</v>
      </c>
      <c r="BL205" s="246">
        <f t="shared" si="118"/>
        <v>0</v>
      </c>
      <c r="BM205" s="246">
        <f t="shared" si="119"/>
        <v>0</v>
      </c>
      <c r="BN205" s="25"/>
      <c r="BO205" s="25"/>
      <c r="BP205" s="25"/>
      <c r="BS205" s="939" t="s">
        <v>1677</v>
      </c>
      <c r="BX205" s="966" t="str" cm="1">
        <f t="array" aca="1" ref="BX205" ca="1">D205&amp;"::"&amp;IF(N205&lt;&gt;"",N205,"Неопределено")&amp;"::"&amp;IF(M205&lt;&gt;"",M205,"Неопределено")&amp;"::"&amp;IF(O205&lt;&gt;"",O205,"Неопределено")&amp;"::"&amp;IF(P205&lt;&gt;"",P205,"Неопределено")&amp;"::"&amp;IF(Q205&lt;&gt;"",Q205,"Неопределено")&amp;"::"&amp;IF(R205&lt;&gt;"",R205,"Неопределено")</f>
        <v>M11495::ТЭ.52.26640583.0006::Неопределено::Неопределено::Неопределено::Неопределено::Неопределено</v>
      </c>
    </row>
    <row r="206" spans="3:76" ht="16.5" customHeight="1" x14ac:dyDescent="0.15">
      <c r="C206" s="992" t="s">
        <v>1678</v>
      </c>
      <c r="D206" s="960" t="s">
        <v>1679</v>
      </c>
      <c r="E206" s="630">
        <v>17.100000000000001</v>
      </c>
      <c r="F206" s="725" t="str" cm="1">
        <f t="array" aca="1" ref="F206" ca="1">OFFSET(G206,-1,-1)</f>
        <v>3</v>
      </c>
      <c r="G206" s="141" t="s">
        <v>1528</v>
      </c>
      <c r="M206" s="976"/>
      <c r="N206" s="976" t="str" cm="1">
        <f t="array" aca="1" ref="N206" ca="1">OFFSET(M206,-1,1)</f>
        <v>ТЭ.52.26640583.0006</v>
      </c>
      <c r="O206" s="977"/>
      <c r="P206" s="977"/>
      <c r="Q206" s="977"/>
      <c r="R206" s="977"/>
      <c r="T206" s="640" t="b">
        <f t="shared" ref="T206:T211" ca="1" si="121">AND(F206&gt;0,method_reg="Метод индексации")</f>
        <v>1</v>
      </c>
      <c r="X206" s="1311"/>
      <c r="Z206" s="1311"/>
      <c r="AB206" s="112" t="s">
        <v>624</v>
      </c>
      <c r="AC206" s="482" t="s">
        <v>1530</v>
      </c>
      <c r="AD206" s="393" t="s">
        <v>1044</v>
      </c>
      <c r="AE206" s="1157">
        <f>AE207+AE208+AE209</f>
        <v>0</v>
      </c>
      <c r="AF206" s="1157">
        <f>AF207+AF208+AF209</f>
        <v>0</v>
      </c>
      <c r="AG206" s="1157">
        <f>AG207+AG208+AG209</f>
        <v>0</v>
      </c>
      <c r="AH206" s="246">
        <f t="shared" si="109"/>
        <v>0</v>
      </c>
      <c r="AI206" s="1157">
        <f t="shared" ref="AI206:BC206" si="122">AI207+AI208+AI209</f>
        <v>0</v>
      </c>
      <c r="AJ206" s="486">
        <f t="shared" si="122"/>
        <v>423.12508691525454</v>
      </c>
      <c r="AK206" s="1157">
        <f t="shared" si="122"/>
        <v>0</v>
      </c>
      <c r="AL206" s="1157">
        <f t="shared" si="122"/>
        <v>0</v>
      </c>
      <c r="AM206" s="1157">
        <f t="shared" si="122"/>
        <v>0</v>
      </c>
      <c r="AN206" s="1157">
        <f t="shared" si="122"/>
        <v>0</v>
      </c>
      <c r="AO206" s="1157">
        <f t="shared" si="122"/>
        <v>0</v>
      </c>
      <c r="AP206" s="1157">
        <f t="shared" si="122"/>
        <v>0</v>
      </c>
      <c r="AQ206" s="1157">
        <f t="shared" si="122"/>
        <v>0</v>
      </c>
      <c r="AR206" s="1157">
        <f t="shared" si="122"/>
        <v>0</v>
      </c>
      <c r="AS206" s="1157">
        <f t="shared" si="122"/>
        <v>0</v>
      </c>
      <c r="AT206" s="486">
        <f t="shared" si="122"/>
        <v>0</v>
      </c>
      <c r="AU206" s="1157">
        <f t="shared" si="122"/>
        <v>0</v>
      </c>
      <c r="AV206" s="1157">
        <f t="shared" si="122"/>
        <v>0</v>
      </c>
      <c r="AW206" s="1157">
        <f t="shared" si="122"/>
        <v>0</v>
      </c>
      <c r="AX206" s="1157">
        <f t="shared" si="122"/>
        <v>0</v>
      </c>
      <c r="AY206" s="1157">
        <f t="shared" si="122"/>
        <v>0</v>
      </c>
      <c r="AZ206" s="1157">
        <f t="shared" si="122"/>
        <v>0</v>
      </c>
      <c r="BA206" s="1157">
        <f t="shared" si="122"/>
        <v>0</v>
      </c>
      <c r="BB206" s="1157">
        <f t="shared" si="122"/>
        <v>0</v>
      </c>
      <c r="BC206" s="1157">
        <f t="shared" si="122"/>
        <v>0</v>
      </c>
      <c r="BD206" s="246">
        <f t="shared" si="110"/>
        <v>0</v>
      </c>
      <c r="BE206" s="246">
        <f t="shared" si="111"/>
        <v>0</v>
      </c>
      <c r="BF206" s="246">
        <f t="shared" si="112"/>
        <v>0</v>
      </c>
      <c r="BG206" s="246">
        <f t="shared" si="113"/>
        <v>0</v>
      </c>
      <c r="BH206" s="246">
        <f t="shared" si="114"/>
        <v>0</v>
      </c>
      <c r="BI206" s="246">
        <f t="shared" si="115"/>
        <v>0</v>
      </c>
      <c r="BJ206" s="246">
        <f t="shared" si="116"/>
        <v>0</v>
      </c>
      <c r="BK206" s="246">
        <f t="shared" si="117"/>
        <v>0</v>
      </c>
      <c r="BL206" s="246">
        <f t="shared" si="118"/>
        <v>0</v>
      </c>
      <c r="BM206" s="246">
        <f t="shared" si="119"/>
        <v>0</v>
      </c>
      <c r="BN206" s="1083"/>
      <c r="BO206" s="1083"/>
      <c r="BP206" s="1083"/>
      <c r="BS206" s="939" t="s">
        <v>1531</v>
      </c>
      <c r="BX206" s="966" t="str" cm="1">
        <f t="array" aca="1" ref="BX206" ca="1">D206&amp;"::"&amp;IF(N206&lt;&gt;"",N206,"Неопределено")&amp;"::"&amp;IF(M206&lt;&gt;"",M206,"Неопределено")&amp;"::"&amp;IF(O206&lt;&gt;"",O206,"Неопределено")&amp;"::"&amp;IF(P206&lt;&gt;"",P206,"Неопределено")&amp;"::"&amp;IF(Q206&lt;&gt;"",Q206,"Неопределено")&amp;"::"&amp;IF(R206&lt;&gt;"",R206,"Неопределено")</f>
        <v>M10606::ТЭ.52.26640583.0006::Неопределено::Неопределено::Неопределено::Неопределено::Неопределено</v>
      </c>
    </row>
    <row r="207" spans="3:76" ht="58.5" customHeight="1" x14ac:dyDescent="0.15">
      <c r="C207" s="992" t="s">
        <v>1680</v>
      </c>
      <c r="D207" s="960" t="s">
        <v>1681</v>
      </c>
      <c r="E207" s="630">
        <v>60</v>
      </c>
      <c r="F207" s="725" t="str" cm="1">
        <f t="array" aca="1" ref="F207" ca="1">OFFSET(G207,-1,-1)</f>
        <v>3</v>
      </c>
      <c r="M207" s="976"/>
      <c r="N207" s="976" t="str" cm="1">
        <f t="array" aca="1" ref="N207" ca="1">OFFSET(M207,-1,1)</f>
        <v>ТЭ.52.26640583.0006</v>
      </c>
      <c r="O207" s="977"/>
      <c r="P207" s="977"/>
      <c r="Q207" s="977"/>
      <c r="R207" s="977"/>
      <c r="T207" s="640" t="b">
        <f t="shared" ca="1" si="121"/>
        <v>1</v>
      </c>
      <c r="X207" s="1311"/>
      <c r="Z207" s="1311"/>
      <c r="AB207" s="112" t="s">
        <v>746</v>
      </c>
      <c r="AC207" s="793" t="s">
        <v>1682</v>
      </c>
      <c r="AD207" s="393" t="s">
        <v>1431</v>
      </c>
      <c r="AE207" s="1157"/>
      <c r="AF207" s="1157"/>
      <c r="AG207" s="1157"/>
      <c r="AH207" s="246">
        <f t="shared" si="109"/>
        <v>0</v>
      </c>
      <c r="AI207" s="1157"/>
      <c r="AJ207" s="486">
        <v>423.12508691525454</v>
      </c>
      <c r="AK207" s="1157"/>
      <c r="AL207" s="1157"/>
      <c r="AM207" s="1157"/>
      <c r="AN207" s="1157"/>
      <c r="AO207" s="1157"/>
      <c r="AP207" s="1157"/>
      <c r="AQ207" s="1157"/>
      <c r="AR207" s="1157"/>
      <c r="AS207" s="1157"/>
      <c r="AT207" s="486"/>
      <c r="AU207" s="1157"/>
      <c r="AV207" s="1157"/>
      <c r="AW207" s="1157"/>
      <c r="AX207" s="1157"/>
      <c r="AY207" s="1157"/>
      <c r="AZ207" s="1157"/>
      <c r="BA207" s="1157"/>
      <c r="BB207" s="1157"/>
      <c r="BC207" s="1157"/>
      <c r="BD207" s="246">
        <f t="shared" si="110"/>
        <v>0</v>
      </c>
      <c r="BE207" s="246">
        <f t="shared" si="111"/>
        <v>0</v>
      </c>
      <c r="BF207" s="246">
        <f t="shared" si="112"/>
        <v>0</v>
      </c>
      <c r="BG207" s="246">
        <f t="shared" si="113"/>
        <v>0</v>
      </c>
      <c r="BH207" s="246">
        <f t="shared" si="114"/>
        <v>0</v>
      </c>
      <c r="BI207" s="246">
        <f t="shared" si="115"/>
        <v>0</v>
      </c>
      <c r="BJ207" s="246">
        <f t="shared" si="116"/>
        <v>0</v>
      </c>
      <c r="BK207" s="246">
        <f t="shared" si="117"/>
        <v>0</v>
      </c>
      <c r="BL207" s="246">
        <f t="shared" si="118"/>
        <v>0</v>
      </c>
      <c r="BM207" s="246">
        <f t="shared" si="119"/>
        <v>0</v>
      </c>
      <c r="BN207" s="1083"/>
      <c r="BO207" s="1083"/>
      <c r="BP207" s="1083"/>
      <c r="BS207" s="939" t="s">
        <v>1683</v>
      </c>
      <c r="BX207" s="966" t="str" cm="1">
        <f t="array" aca="1" ref="BX207" ca="1">D207&amp;"::"&amp;IF(N207&lt;&gt;"",N207,"Неопределено")&amp;"::"&amp;IF(M207&lt;&gt;"",M207,"Неопределено")&amp;"::"&amp;IF(O207&lt;&gt;"",O207,"Неопределено")&amp;"::"&amp;IF(P207&lt;&gt;"",P207,"Неопределено")&amp;"::"&amp;IF(Q207&lt;&gt;"",Q207,"Неопределено")&amp;"::"&amp;IF(R207&lt;&gt;"",R207,"Неопределено")</f>
        <v>M10614::ТЭ.52.26640583.0006::Неопределено::Неопределено::Неопределено::Неопределено::Неопределено</v>
      </c>
    </row>
    <row r="208" spans="3:76" ht="29.25" customHeight="1" x14ac:dyDescent="0.15">
      <c r="C208" s="992" t="s">
        <v>1684</v>
      </c>
      <c r="D208" s="960" t="s">
        <v>1685</v>
      </c>
      <c r="E208" s="630">
        <v>30</v>
      </c>
      <c r="F208" s="725" t="str" cm="1">
        <f t="array" aca="1" ref="F208" ca="1">OFFSET(G208,-1,-1)</f>
        <v>3</v>
      </c>
      <c r="M208" s="976"/>
      <c r="N208" s="976" t="str" cm="1">
        <f t="array" aca="1" ref="N208" ca="1">OFFSET(M208,-1,1)</f>
        <v>ТЭ.52.26640583.0006</v>
      </c>
      <c r="O208" s="977"/>
      <c r="P208" s="977"/>
      <c r="Q208" s="977"/>
      <c r="R208" s="977"/>
      <c r="T208" s="640" t="b">
        <f t="shared" ca="1" si="121"/>
        <v>1</v>
      </c>
      <c r="X208" s="1311"/>
      <c r="Z208" s="1311"/>
      <c r="AB208" s="112" t="s">
        <v>1635</v>
      </c>
      <c r="AC208" s="482" t="s">
        <v>1686</v>
      </c>
      <c r="AD208" s="393" t="s">
        <v>1431</v>
      </c>
      <c r="AE208" s="1157"/>
      <c r="AF208" s="1157"/>
      <c r="AG208" s="1157"/>
      <c r="AH208" s="246">
        <f t="shared" si="109"/>
        <v>0</v>
      </c>
      <c r="AI208" s="1157"/>
      <c r="AJ208" s="486"/>
      <c r="AK208" s="1157"/>
      <c r="AL208" s="1157"/>
      <c r="AM208" s="1157"/>
      <c r="AN208" s="1157"/>
      <c r="AO208" s="1157"/>
      <c r="AP208" s="1157"/>
      <c r="AQ208" s="1157"/>
      <c r="AR208" s="1157"/>
      <c r="AS208" s="1157"/>
      <c r="AT208" s="486"/>
      <c r="AU208" s="1157"/>
      <c r="AV208" s="1157"/>
      <c r="AW208" s="1157"/>
      <c r="AX208" s="1157"/>
      <c r="AY208" s="1157"/>
      <c r="AZ208" s="1157"/>
      <c r="BA208" s="1157"/>
      <c r="BB208" s="1157"/>
      <c r="BC208" s="1157"/>
      <c r="BD208" s="246">
        <f t="shared" si="110"/>
        <v>0</v>
      </c>
      <c r="BE208" s="246">
        <f t="shared" si="111"/>
        <v>0</v>
      </c>
      <c r="BF208" s="246">
        <f t="shared" si="112"/>
        <v>0</v>
      </c>
      <c r="BG208" s="246">
        <f t="shared" si="113"/>
        <v>0</v>
      </c>
      <c r="BH208" s="246">
        <f t="shared" si="114"/>
        <v>0</v>
      </c>
      <c r="BI208" s="246">
        <f t="shared" si="115"/>
        <v>0</v>
      </c>
      <c r="BJ208" s="246">
        <f t="shared" si="116"/>
        <v>0</v>
      </c>
      <c r="BK208" s="246">
        <f t="shared" si="117"/>
        <v>0</v>
      </c>
      <c r="BL208" s="246">
        <f t="shared" si="118"/>
        <v>0</v>
      </c>
      <c r="BM208" s="246">
        <f t="shared" si="119"/>
        <v>0</v>
      </c>
      <c r="BN208" s="1083"/>
      <c r="BO208" s="1083"/>
      <c r="BP208" s="1083"/>
      <c r="BS208" s="939" t="s">
        <v>1687</v>
      </c>
      <c r="BX208" s="966" t="str" cm="1">
        <f t="array" aca="1" ref="BX208" ca="1">D208&amp;"::"&amp;IF(N208&lt;&gt;"",N208,"Неопределено")&amp;"::"&amp;IF(M208&lt;&gt;"",M208,"Неопределено")&amp;"::"&amp;IF(O208&lt;&gt;"",O208,"Неопределено")&amp;"::"&amp;IF(P208&lt;&gt;"",P208,"Неопределено")&amp;"::"&amp;IF(Q208&lt;&gt;"",Q208,"Неопределено")&amp;"::"&amp;IF(R208&lt;&gt;"",R208,"Неопределено")</f>
        <v>M10608::ТЭ.52.26640583.0006::Неопределено::Неопределено::Неопределено::Неопределено::Неопределено</v>
      </c>
    </row>
    <row r="209" spans="1:76" ht="43.5" customHeight="1" x14ac:dyDescent="0.15">
      <c r="C209" s="992" t="s">
        <v>1688</v>
      </c>
      <c r="D209" s="960" t="s">
        <v>1689</v>
      </c>
      <c r="E209" s="630">
        <v>45</v>
      </c>
      <c r="F209" s="725" t="str" cm="1">
        <f t="array" aca="1" ref="F209" ca="1">OFFSET(G209,-1,-1)</f>
        <v>3</v>
      </c>
      <c r="M209" s="976"/>
      <c r="N209" s="976" t="str" cm="1">
        <f t="array" aca="1" ref="N209" ca="1">OFFSET(M209,-1,1)</f>
        <v>ТЭ.52.26640583.0006</v>
      </c>
      <c r="O209" s="977"/>
      <c r="P209" s="977"/>
      <c r="Q209" s="977"/>
      <c r="R209" s="977"/>
      <c r="T209" s="640" t="b">
        <f t="shared" ca="1" si="121"/>
        <v>1</v>
      </c>
      <c r="X209" s="1311"/>
      <c r="Z209" s="1311"/>
      <c r="AB209" s="112" t="s">
        <v>1690</v>
      </c>
      <c r="AC209" s="482" t="s">
        <v>1691</v>
      </c>
      <c r="AD209" s="393" t="s">
        <v>1431</v>
      </c>
      <c r="AE209" s="1157"/>
      <c r="AF209" s="1157"/>
      <c r="AG209" s="1157"/>
      <c r="AH209" s="246">
        <f t="shared" si="109"/>
        <v>0</v>
      </c>
      <c r="AI209" s="1157"/>
      <c r="AJ209" s="486"/>
      <c r="AK209" s="1157"/>
      <c r="AL209" s="1157"/>
      <c r="AM209" s="1157"/>
      <c r="AN209" s="1157"/>
      <c r="AO209" s="1157"/>
      <c r="AP209" s="1157"/>
      <c r="AQ209" s="1157"/>
      <c r="AR209" s="1157"/>
      <c r="AS209" s="1157"/>
      <c r="AT209" s="486"/>
      <c r="AU209" s="1157"/>
      <c r="AV209" s="1157"/>
      <c r="AW209" s="1157"/>
      <c r="AX209" s="1157"/>
      <c r="AY209" s="1157"/>
      <c r="AZ209" s="1157"/>
      <c r="BA209" s="1157"/>
      <c r="BB209" s="1157"/>
      <c r="BC209" s="1157"/>
      <c r="BD209" s="246">
        <f t="shared" si="110"/>
        <v>0</v>
      </c>
      <c r="BE209" s="246">
        <f t="shared" si="111"/>
        <v>0</v>
      </c>
      <c r="BF209" s="246">
        <f t="shared" si="112"/>
        <v>0</v>
      </c>
      <c r="BG209" s="246">
        <f t="shared" si="113"/>
        <v>0</v>
      </c>
      <c r="BH209" s="246">
        <f t="shared" si="114"/>
        <v>0</v>
      </c>
      <c r="BI209" s="246">
        <f t="shared" si="115"/>
        <v>0</v>
      </c>
      <c r="BJ209" s="246">
        <f t="shared" si="116"/>
        <v>0</v>
      </c>
      <c r="BK209" s="246">
        <f t="shared" si="117"/>
        <v>0</v>
      </c>
      <c r="BL209" s="246">
        <f t="shared" si="118"/>
        <v>0</v>
      </c>
      <c r="BM209" s="246">
        <f t="shared" si="119"/>
        <v>0</v>
      </c>
      <c r="BN209" s="1083"/>
      <c r="BO209" s="1083"/>
      <c r="BP209" s="1083"/>
      <c r="BS209" s="939" t="s">
        <v>1692</v>
      </c>
      <c r="BX209" s="966" t="str" cm="1">
        <f t="array" aca="1" ref="BX209" ca="1">D209&amp;"::"&amp;IF(N209&lt;&gt;"",N209,"Неопределено")&amp;"::"&amp;IF(M209&lt;&gt;"",M209,"Неопределено")&amp;"::"&amp;IF(O209&lt;&gt;"",O209,"Неопределено")&amp;"::"&amp;IF(P209&lt;&gt;"",P209,"Неопределено")&amp;"::"&amp;IF(Q209&lt;&gt;"",Q209,"Неопределено")&amp;"::"&amp;IF(R209&lt;&gt;"",R209,"Неопределено")</f>
        <v>M10610::ТЭ.52.26640583.0006::Неопределено::Неопределено::Неопределено::Неопределено::Неопределено</v>
      </c>
    </row>
    <row r="210" spans="1:76" ht="14.25" customHeight="1" x14ac:dyDescent="0.15">
      <c r="C210" s="992" t="s">
        <v>1693</v>
      </c>
      <c r="D210" s="960" t="s">
        <v>1694</v>
      </c>
      <c r="E210" s="630">
        <v>15</v>
      </c>
      <c r="F210" s="725" t="str" cm="1">
        <f t="array" aca="1" ref="F210" ca="1">OFFSET(G210,-1,-1)</f>
        <v>3</v>
      </c>
      <c r="G210" s="141" t="s">
        <v>1535</v>
      </c>
      <c r="M210" s="976"/>
      <c r="N210" s="976" t="str" cm="1">
        <f t="array" aca="1" ref="N210" ca="1">OFFSET(M210,-1,1)</f>
        <v>ТЭ.52.26640583.0006</v>
      </c>
      <c r="O210" s="977"/>
      <c r="P210" s="977"/>
      <c r="Q210" s="977"/>
      <c r="R210" s="977"/>
      <c r="T210" s="640" t="b">
        <f t="shared" ca="1" si="121"/>
        <v>1</v>
      </c>
      <c r="X210" s="1311"/>
      <c r="Z210" s="1311"/>
      <c r="AB210" s="112" t="s">
        <v>629</v>
      </c>
      <c r="AC210" s="482" t="s">
        <v>1537</v>
      </c>
      <c r="AD210" s="393" t="s">
        <v>1044</v>
      </c>
      <c r="AE210" s="1157"/>
      <c r="AF210" s="1157">
        <v>0</v>
      </c>
      <c r="AG210" s="1157"/>
      <c r="AH210" s="246">
        <f t="shared" si="109"/>
        <v>0</v>
      </c>
      <c r="AI210" s="1157"/>
      <c r="AJ210" s="486">
        <v>11838.072371912978</v>
      </c>
      <c r="AK210" s="1157"/>
      <c r="AL210" s="1157"/>
      <c r="AM210" s="1157"/>
      <c r="AN210" s="1157"/>
      <c r="AO210" s="1157"/>
      <c r="AP210" s="1157"/>
      <c r="AQ210" s="1157"/>
      <c r="AR210" s="1157"/>
      <c r="AS210" s="1157"/>
      <c r="AT210" s="486"/>
      <c r="AU210" s="1157"/>
      <c r="AV210" s="1157"/>
      <c r="AW210" s="1157"/>
      <c r="AX210" s="1157"/>
      <c r="AY210" s="1157"/>
      <c r="AZ210" s="1157"/>
      <c r="BA210" s="1157"/>
      <c r="BB210" s="1157"/>
      <c r="BC210" s="1157"/>
      <c r="BD210" s="246">
        <f t="shared" si="110"/>
        <v>0</v>
      </c>
      <c r="BE210" s="246">
        <f t="shared" si="111"/>
        <v>0</v>
      </c>
      <c r="BF210" s="246">
        <f t="shared" si="112"/>
        <v>0</v>
      </c>
      <c r="BG210" s="246">
        <f t="shared" si="113"/>
        <v>0</v>
      </c>
      <c r="BH210" s="246">
        <f t="shared" si="114"/>
        <v>0</v>
      </c>
      <c r="BI210" s="246">
        <f t="shared" si="115"/>
        <v>0</v>
      </c>
      <c r="BJ210" s="246">
        <f t="shared" si="116"/>
        <v>0</v>
      </c>
      <c r="BK210" s="246">
        <f t="shared" si="117"/>
        <v>0</v>
      </c>
      <c r="BL210" s="246">
        <f t="shared" si="118"/>
        <v>0</v>
      </c>
      <c r="BM210" s="246">
        <f t="shared" si="119"/>
        <v>0</v>
      </c>
      <c r="BN210" s="1083"/>
      <c r="BO210" s="1083"/>
      <c r="BP210" s="1083"/>
      <c r="BS210" s="939" t="s">
        <v>1695</v>
      </c>
      <c r="BX210" s="966" t="str" cm="1">
        <f t="array" aca="1" ref="BX210" ca="1">D210&amp;"::"&amp;IF(N210&lt;&gt;"",N210,"Неопределено")&amp;"::"&amp;IF(M210&lt;&gt;"",M210,"Неопределено")&amp;"::"&amp;IF(O210&lt;&gt;"",O210,"Неопределено")&amp;"::"&amp;IF(P210&lt;&gt;"",P210,"Неопределено")&amp;"::"&amp;IF(Q210&lt;&gt;"",Q210,"Неопределено")&amp;"::"&amp;IF(R210&lt;&gt;"",R210,"Неопределено")</f>
        <v>M11281::ТЭ.52.26640583.0006::Неопределено::Неопределено::Неопределено::Неопределено::Неопределено</v>
      </c>
    </row>
    <row r="211" spans="1:76" ht="14.25" customHeight="1" x14ac:dyDescent="0.15">
      <c r="C211" s="992" t="s">
        <v>1696</v>
      </c>
      <c r="D211" s="960" t="s">
        <v>1697</v>
      </c>
      <c r="E211" s="630">
        <v>15</v>
      </c>
      <c r="F211" s="725" t="str" cm="1">
        <f t="array" aca="1" ref="F211" ca="1">OFFSET(G211,-1,-1)</f>
        <v>3</v>
      </c>
      <c r="M211" s="976"/>
      <c r="N211" s="976" t="str" cm="1">
        <f t="array" aca="1" ref="N211" ca="1">OFFSET(M211,-1,1)</f>
        <v>ТЭ.52.26640583.0006</v>
      </c>
      <c r="O211" s="977"/>
      <c r="P211" s="977"/>
      <c r="Q211" s="977"/>
      <c r="R211" s="977"/>
      <c r="T211" s="640" t="b">
        <f t="shared" ca="1" si="121"/>
        <v>1</v>
      </c>
      <c r="X211" s="1311"/>
      <c r="Z211" s="1311"/>
      <c r="AB211" s="112" t="s">
        <v>751</v>
      </c>
      <c r="AC211" s="117" t="s">
        <v>1533</v>
      </c>
      <c r="AD211" s="393" t="s">
        <v>491</v>
      </c>
      <c r="AE211" s="1143"/>
      <c r="AF211" s="1143"/>
      <c r="AG211" s="1143"/>
      <c r="AH211" s="246">
        <f t="shared" si="109"/>
        <v>0</v>
      </c>
      <c r="AI211" s="1143"/>
      <c r="AJ211" s="861"/>
      <c r="AK211" s="1143"/>
      <c r="AL211" s="1143"/>
      <c r="AM211" s="1143"/>
      <c r="AN211" s="1143"/>
      <c r="AO211" s="1143"/>
      <c r="AP211" s="1143"/>
      <c r="AQ211" s="1143"/>
      <c r="AR211" s="1143"/>
      <c r="AS211" s="1143"/>
      <c r="AT211" s="861"/>
      <c r="AU211" s="1143"/>
      <c r="AV211" s="1143"/>
      <c r="AW211" s="1143"/>
      <c r="AX211" s="1143"/>
      <c r="AY211" s="1143"/>
      <c r="AZ211" s="1143"/>
      <c r="BA211" s="1143"/>
      <c r="BB211" s="1143"/>
      <c r="BC211" s="1143"/>
      <c r="BD211" s="246">
        <f t="shared" si="110"/>
        <v>0</v>
      </c>
      <c r="BE211" s="246">
        <f t="shared" si="111"/>
        <v>0</v>
      </c>
      <c r="BF211" s="246">
        <f t="shared" si="112"/>
        <v>0</v>
      </c>
      <c r="BG211" s="246">
        <f t="shared" si="113"/>
        <v>0</v>
      </c>
      <c r="BH211" s="246">
        <f t="shared" si="114"/>
        <v>0</v>
      </c>
      <c r="BI211" s="246">
        <f t="shared" si="115"/>
        <v>0</v>
      </c>
      <c r="BJ211" s="246">
        <f t="shared" si="116"/>
        <v>0</v>
      </c>
      <c r="BK211" s="246">
        <f t="shared" si="117"/>
        <v>0</v>
      </c>
      <c r="BL211" s="246">
        <f t="shared" si="118"/>
        <v>0</v>
      </c>
      <c r="BM211" s="246">
        <f t="shared" si="119"/>
        <v>0</v>
      </c>
      <c r="BN211" s="1083"/>
      <c r="BO211" s="1083"/>
      <c r="BP211" s="1083"/>
      <c r="BS211" s="939" t="s">
        <v>1698</v>
      </c>
      <c r="BX211" s="966" t="str" cm="1">
        <f t="array" aca="1" ref="BX211" ca="1">D211&amp;"::"&amp;IF(N211&lt;&gt;"",N211,"Неопределено")&amp;"::"&amp;IF(M211&lt;&gt;"",M211,"Неопределено")&amp;"::"&amp;IF(O211&lt;&gt;"",O211,"Неопределено")&amp;"::"&amp;IF(P211&lt;&gt;"",P211,"Неопределено")&amp;"::"&amp;IF(Q211&lt;&gt;"",Q211,"Неопределено")&amp;"::"&amp;IF(R211&lt;&gt;"",R211,"Неопределено")</f>
        <v>M10607::ТЭ.52.26640583.0006::Неопределено::Неопределено::Неопределено::Неопределено::Неопределено</v>
      </c>
    </row>
    <row r="212" spans="1:76" ht="28.5" customHeight="1" x14ac:dyDescent="0.15">
      <c r="C212" s="992" t="s">
        <v>1699</v>
      </c>
      <c r="D212" s="960" t="s">
        <v>1700</v>
      </c>
      <c r="E212" s="630">
        <v>29.3</v>
      </c>
      <c r="F212" s="725" t="str" cm="1">
        <f t="array" aca="1" ref="F212" ca="1">OFFSET(G212,-1,-1)</f>
        <v>3</v>
      </c>
      <c r="G212" s="141">
        <v>6</v>
      </c>
      <c r="M212" s="976"/>
      <c r="N212" s="976" t="str" cm="1">
        <f t="array" aca="1" ref="N212" ca="1">OFFSET(M212,-1,1)</f>
        <v>ТЭ.52.26640583.0006</v>
      </c>
      <c r="O212" s="977"/>
      <c r="P212" s="977"/>
      <c r="Q212" s="977"/>
      <c r="R212" s="977"/>
      <c r="T212" s="640" t="b">
        <f ca="1">F212&gt;0</f>
        <v>1</v>
      </c>
      <c r="X212" s="1311"/>
      <c r="Z212" s="1311"/>
      <c r="AB212" s="112" t="s">
        <v>632</v>
      </c>
      <c r="AC212" s="482" t="s">
        <v>1540</v>
      </c>
      <c r="AD212" s="393" t="s">
        <v>1044</v>
      </c>
      <c r="AE212" s="1157"/>
      <c r="AF212" s="1157"/>
      <c r="AG212" s="1157"/>
      <c r="AH212" s="246">
        <f t="shared" si="109"/>
        <v>0</v>
      </c>
      <c r="AI212" s="1157"/>
      <c r="AJ212" s="486"/>
      <c r="AK212" s="1157"/>
      <c r="AL212" s="1157"/>
      <c r="AM212" s="1157"/>
      <c r="AN212" s="1157"/>
      <c r="AO212" s="1157"/>
      <c r="AP212" s="1157"/>
      <c r="AQ212" s="1157"/>
      <c r="AR212" s="1157"/>
      <c r="AS212" s="1157"/>
      <c r="AT212" s="486"/>
      <c r="AU212" s="1157"/>
      <c r="AV212" s="1157"/>
      <c r="AW212" s="1157"/>
      <c r="AX212" s="1157"/>
      <c r="AY212" s="1157"/>
      <c r="AZ212" s="1157"/>
      <c r="BA212" s="1157"/>
      <c r="BB212" s="1157"/>
      <c r="BC212" s="1157"/>
      <c r="BD212" s="246">
        <f t="shared" si="110"/>
        <v>0</v>
      </c>
      <c r="BE212" s="246">
        <f t="shared" si="111"/>
        <v>0</v>
      </c>
      <c r="BF212" s="246">
        <f t="shared" si="112"/>
        <v>0</v>
      </c>
      <c r="BG212" s="246">
        <f t="shared" si="113"/>
        <v>0</v>
      </c>
      <c r="BH212" s="246">
        <f t="shared" si="114"/>
        <v>0</v>
      </c>
      <c r="BI212" s="246">
        <f t="shared" si="115"/>
        <v>0</v>
      </c>
      <c r="BJ212" s="246">
        <f t="shared" si="116"/>
        <v>0</v>
      </c>
      <c r="BK212" s="246">
        <f t="shared" si="117"/>
        <v>0</v>
      </c>
      <c r="BL212" s="246">
        <f t="shared" si="118"/>
        <v>0</v>
      </c>
      <c r="BM212" s="246">
        <f t="shared" si="119"/>
        <v>0</v>
      </c>
      <c r="BN212" s="1083"/>
      <c r="BO212" s="1083"/>
      <c r="BP212" s="1083"/>
      <c r="BS212" s="939" t="s">
        <v>1701</v>
      </c>
      <c r="BX212" s="966" t="str" cm="1">
        <f t="array" aca="1" ref="BX212" ca="1">D212&amp;"::"&amp;IF(N212&lt;&gt;"",N212,"Неопределено")&amp;"::"&amp;IF(M212&lt;&gt;"",M212,"Неопределено")&amp;"::"&amp;IF(O212&lt;&gt;"",O212,"Неопределено")&amp;"::"&amp;IF(P212&lt;&gt;"",P212,"Неопределено")&amp;"::"&amp;IF(Q212&lt;&gt;"",Q212,"Неопределено")&amp;"::"&amp;IF(R212&lt;&gt;"",R212,"Неопределено")</f>
        <v>M11584::ТЭ.52.26640583.0006::Неопределено::Неопределено::Неопределено::Неопределено::Неопределено</v>
      </c>
    </row>
    <row r="213" spans="1:76" ht="28.5" customHeight="1" x14ac:dyDescent="0.15">
      <c r="C213" s="992" t="s">
        <v>1702</v>
      </c>
      <c r="D213" s="960" t="s">
        <v>1703</v>
      </c>
      <c r="E213" s="630">
        <v>29.3</v>
      </c>
      <c r="F213" s="725" t="str" cm="1">
        <f t="array" aca="1" ref="F213" ca="1">OFFSET(G213,-1,-1)</f>
        <v>3</v>
      </c>
      <c r="G213" s="141" t="s">
        <v>1564</v>
      </c>
      <c r="M213" s="976"/>
      <c r="N213" s="976" t="str" cm="1">
        <f t="array" aca="1" ref="N213" ca="1">OFFSET(M213,-1,1)</f>
        <v>ТЭ.52.26640583.0006</v>
      </c>
      <c r="O213" s="977"/>
      <c r="P213" s="977"/>
      <c r="Q213" s="977"/>
      <c r="R213" s="977"/>
      <c r="T213" s="640" t="b" cm="1">
        <f t="array" aca="1" ref="T213" ca="1">T212</f>
        <v>1</v>
      </c>
      <c r="X213" s="1311"/>
      <c r="Z213" s="1311"/>
      <c r="AB213" s="112" t="s">
        <v>651</v>
      </c>
      <c r="AC213" s="578" t="s">
        <v>1704</v>
      </c>
      <c r="AD213" s="393" t="s">
        <v>1044</v>
      </c>
      <c r="AE213" s="1157"/>
      <c r="AF213" s="1157"/>
      <c r="AG213" s="1157"/>
      <c r="AH213" s="246">
        <f t="shared" si="109"/>
        <v>0</v>
      </c>
      <c r="AI213" s="1157"/>
      <c r="AJ213" s="486">
        <f ca="1">SUMIFS('Корр Факт'!AH$27:AH$216,'Корр Факт'!$F$27:$F$216,$F213,'Корр Факт'!$G$27:$G$216,$G213)</f>
        <v>-34672.686822983051</v>
      </c>
      <c r="AK213" s="1157"/>
      <c r="AL213" s="1157"/>
      <c r="AM213" s="1157"/>
      <c r="AN213" s="1157"/>
      <c r="AO213" s="1157"/>
      <c r="AP213" s="1157"/>
      <c r="AQ213" s="1157"/>
      <c r="AR213" s="1157"/>
      <c r="AS213" s="1157"/>
      <c r="AT213" s="486">
        <f ca="1">SUMIFS('Корр Факт'!AN$27:AN$216,'Корр Факт'!$F$27:$F$216,$F213,'Корр Факт'!$G$27:$G$216,$G213)</f>
        <v>0</v>
      </c>
      <c r="AU213" s="1157"/>
      <c r="AV213" s="1157"/>
      <c r="AW213" s="1157"/>
      <c r="AX213" s="1157"/>
      <c r="AY213" s="1157"/>
      <c r="AZ213" s="1157"/>
      <c r="BA213" s="1157"/>
      <c r="BB213" s="1157"/>
      <c r="BC213" s="1157"/>
      <c r="BD213" s="246">
        <f t="shared" si="110"/>
        <v>0</v>
      </c>
      <c r="BE213" s="246">
        <f t="shared" ca="1" si="111"/>
        <v>0</v>
      </c>
      <c r="BF213" s="246">
        <f t="shared" si="112"/>
        <v>0</v>
      </c>
      <c r="BG213" s="246">
        <f t="shared" si="113"/>
        <v>0</v>
      </c>
      <c r="BH213" s="246">
        <f t="shared" si="114"/>
        <v>0</v>
      </c>
      <c r="BI213" s="246">
        <f t="shared" si="115"/>
        <v>0</v>
      </c>
      <c r="BJ213" s="246">
        <f t="shared" si="116"/>
        <v>0</v>
      </c>
      <c r="BK213" s="246">
        <f t="shared" si="117"/>
        <v>0</v>
      </c>
      <c r="BL213" s="246">
        <f t="shared" si="118"/>
        <v>0</v>
      </c>
      <c r="BM213" s="246">
        <f t="shared" si="119"/>
        <v>0</v>
      </c>
      <c r="BN213" s="1083"/>
      <c r="BO213" s="1083"/>
      <c r="BP213" s="1083"/>
      <c r="BS213" s="939" t="s">
        <v>1705</v>
      </c>
      <c r="BX213" s="966" t="str" cm="1">
        <f t="array" aca="1" ref="BX213" ca="1">D213&amp;"::"&amp;IF(N213&lt;&gt;"",N213,"Неопределено")&amp;"::"&amp;IF(M213&lt;&gt;"",M213,"Неопределено")&amp;"::"&amp;IF(O213&lt;&gt;"",O213,"Неопределено")&amp;"::"&amp;IF(P213&lt;&gt;"",P213,"Неопределено")&amp;"::"&amp;IF(Q213&lt;&gt;"",Q213,"Неопределено")&amp;"::"&amp;IF(R213&lt;&gt;"",R213,"Неопределено")</f>
        <v>M11585::ТЭ.52.26640583.0006::Неопределено::Неопределено::Неопределено::Неопределено::Неопределено</v>
      </c>
    </row>
    <row r="214" spans="1:76" s="1141" customFormat="1" ht="63.75" customHeight="1" x14ac:dyDescent="0.15">
      <c r="A214" s="180"/>
      <c r="B214" s="180"/>
      <c r="C214" s="992" t="s">
        <v>1706</v>
      </c>
      <c r="D214" s="960" t="s">
        <v>1707</v>
      </c>
      <c r="E214" s="630">
        <v>66</v>
      </c>
      <c r="F214" s="725" t="str" cm="1">
        <f t="array" aca="1" ref="F214" ca="1">OFFSET(G214,-1,-1)</f>
        <v>3</v>
      </c>
      <c r="G214" s="180"/>
      <c r="H214" s="180"/>
      <c r="I214" s="180"/>
      <c r="J214" s="180"/>
      <c r="K214" s="180"/>
      <c r="L214" s="180"/>
      <c r="M214" s="976"/>
      <c r="N214" s="976" t="str" cm="1">
        <f t="array" aca="1" ref="N214" ca="1">OFFSET(M214,-1,1)</f>
        <v>ТЭ.52.26640583.0006</v>
      </c>
      <c r="O214" s="978"/>
      <c r="P214" s="978"/>
      <c r="Q214" s="978"/>
      <c r="R214" s="978"/>
      <c r="S214" s="180"/>
      <c r="T214" s="640" t="b" cm="1">
        <f t="array" aca="1" ref="T214" ca="1">T213</f>
        <v>1</v>
      </c>
      <c r="U214" s="180"/>
      <c r="V214" s="180"/>
      <c r="W214" s="180"/>
      <c r="X214" s="1410"/>
      <c r="Y214" s="180"/>
      <c r="Z214" s="1410"/>
      <c r="AA214" s="180"/>
      <c r="AB214" s="112" t="s">
        <v>656</v>
      </c>
      <c r="AC214" s="482" t="s">
        <v>1708</v>
      </c>
      <c r="AD214" s="393" t="s">
        <v>1044</v>
      </c>
      <c r="AE214" s="1157"/>
      <c r="AF214" s="1157"/>
      <c r="AG214" s="1157"/>
      <c r="AH214" s="246">
        <f t="shared" si="109"/>
        <v>0</v>
      </c>
      <c r="AI214" s="1157"/>
      <c r="AJ214" s="486"/>
      <c r="AK214" s="1157"/>
      <c r="AL214" s="1157"/>
      <c r="AM214" s="1157"/>
      <c r="AN214" s="1157"/>
      <c r="AO214" s="1157"/>
      <c r="AP214" s="1157"/>
      <c r="AQ214" s="1157"/>
      <c r="AR214" s="1157"/>
      <c r="AS214" s="1157"/>
      <c r="AT214" s="486"/>
      <c r="AU214" s="1157"/>
      <c r="AV214" s="1157"/>
      <c r="AW214" s="1157"/>
      <c r="AX214" s="1157"/>
      <c r="AY214" s="1157"/>
      <c r="AZ214" s="1157"/>
      <c r="BA214" s="1157"/>
      <c r="BB214" s="1157"/>
      <c r="BC214" s="1157"/>
      <c r="BD214" s="246">
        <f t="shared" si="110"/>
        <v>0</v>
      </c>
      <c r="BE214" s="246">
        <f t="shared" si="111"/>
        <v>0</v>
      </c>
      <c r="BF214" s="246">
        <f t="shared" si="112"/>
        <v>0</v>
      </c>
      <c r="BG214" s="246">
        <f t="shared" si="113"/>
        <v>0</v>
      </c>
      <c r="BH214" s="246">
        <f t="shared" si="114"/>
        <v>0</v>
      </c>
      <c r="BI214" s="246">
        <f t="shared" si="115"/>
        <v>0</v>
      </c>
      <c r="BJ214" s="246">
        <f t="shared" si="116"/>
        <v>0</v>
      </c>
      <c r="BK214" s="246">
        <f t="shared" si="117"/>
        <v>0</v>
      </c>
      <c r="BL214" s="246">
        <f t="shared" si="118"/>
        <v>0</v>
      </c>
      <c r="BM214" s="246">
        <f t="shared" si="119"/>
        <v>0</v>
      </c>
      <c r="BN214" s="1083"/>
      <c r="BO214" s="1083"/>
      <c r="BP214" s="1083"/>
      <c r="BQ214" s="180"/>
      <c r="BR214" s="180"/>
      <c r="BS214" s="939" t="s">
        <v>1544</v>
      </c>
      <c r="BT214" s="947"/>
      <c r="BU214" s="947"/>
      <c r="BV214" s="948"/>
      <c r="BW214" s="948"/>
      <c r="BX214" s="966" t="str" cm="1">
        <f t="array" aca="1" ref="BX214" ca="1">D214&amp;"::"&amp;IF(N214&lt;&gt;"",N214,"Неопределено")&amp;"::"&amp;IF(M214&lt;&gt;"",M214,"Неопределено")&amp;"::"&amp;IF(O214&lt;&gt;"",O214,"Неопределено")&amp;"::"&amp;IF(P214&lt;&gt;"",P214,"Неопределено")&amp;"::"&amp;IF(Q214&lt;&gt;"",Q214,"Неопределено")&amp;"::"&amp;IF(R214&lt;&gt;"",R214,"Неопределено")</f>
        <v>M11583::ТЭ.52.26640583.0006::Неопределено::Неопределено::Неопределено::Неопределено::Неопределено</v>
      </c>
    </row>
    <row r="215" spans="1:76" s="1141" customFormat="1" ht="32.25" customHeight="1" x14ac:dyDescent="0.15">
      <c r="A215" s="180"/>
      <c r="B215" s="180"/>
      <c r="C215" s="992" t="s">
        <v>1709</v>
      </c>
      <c r="D215" s="960" t="s">
        <v>1710</v>
      </c>
      <c r="E215" s="630">
        <v>33.799999999999997</v>
      </c>
      <c r="F215" s="725" t="str" cm="1">
        <f t="array" aca="1" ref="F215" ca="1">OFFSET(G215,-1,-1)</f>
        <v>3</v>
      </c>
      <c r="G215" s="180"/>
      <c r="H215" s="180"/>
      <c r="I215" s="180"/>
      <c r="J215" s="180"/>
      <c r="K215" s="180"/>
      <c r="L215" s="180"/>
      <c r="M215" s="976"/>
      <c r="N215" s="976" t="str" cm="1">
        <f t="array" aca="1" ref="N215" ca="1">OFFSET(M215,-1,1)</f>
        <v>ТЭ.52.26640583.0006</v>
      </c>
      <c r="O215" s="978"/>
      <c r="P215" s="978"/>
      <c r="Q215" s="978"/>
      <c r="R215" s="978"/>
      <c r="S215" s="180"/>
      <c r="T215" s="640" t="b" cm="1">
        <f t="array" aca="1" ref="T215" ca="1">T214</f>
        <v>1</v>
      </c>
      <c r="U215" s="180"/>
      <c r="V215" s="180"/>
      <c r="W215" s="180"/>
      <c r="X215" s="1410"/>
      <c r="Y215" s="180"/>
      <c r="Z215" s="1410"/>
      <c r="AA215" s="180"/>
      <c r="AB215" s="112" t="s">
        <v>664</v>
      </c>
      <c r="AC215" s="482" t="s">
        <v>1711</v>
      </c>
      <c r="AD215" s="393" t="s">
        <v>1044</v>
      </c>
      <c r="AE215" s="1157"/>
      <c r="AF215" s="1157"/>
      <c r="AG215" s="1157"/>
      <c r="AH215" s="246">
        <f t="shared" si="109"/>
        <v>0</v>
      </c>
      <c r="AI215" s="1157"/>
      <c r="AJ215" s="486"/>
      <c r="AK215" s="1157"/>
      <c r="AL215" s="1157"/>
      <c r="AM215" s="1157"/>
      <c r="AN215" s="1157"/>
      <c r="AO215" s="1157"/>
      <c r="AP215" s="1157"/>
      <c r="AQ215" s="1157"/>
      <c r="AR215" s="1157"/>
      <c r="AS215" s="1157"/>
      <c r="AT215" s="486"/>
      <c r="AU215" s="1157"/>
      <c r="AV215" s="1157"/>
      <c r="AW215" s="1157"/>
      <c r="AX215" s="1157"/>
      <c r="AY215" s="1157"/>
      <c r="AZ215" s="1157"/>
      <c r="BA215" s="1157"/>
      <c r="BB215" s="1157"/>
      <c r="BC215" s="1157"/>
      <c r="BD215" s="246">
        <f t="shared" si="110"/>
        <v>0</v>
      </c>
      <c r="BE215" s="246">
        <f t="shared" si="111"/>
        <v>0</v>
      </c>
      <c r="BF215" s="246">
        <f t="shared" si="112"/>
        <v>0</v>
      </c>
      <c r="BG215" s="246">
        <f t="shared" si="113"/>
        <v>0</v>
      </c>
      <c r="BH215" s="246">
        <f t="shared" si="114"/>
        <v>0</v>
      </c>
      <c r="BI215" s="246">
        <f t="shared" si="115"/>
        <v>0</v>
      </c>
      <c r="BJ215" s="246">
        <f t="shared" si="116"/>
        <v>0</v>
      </c>
      <c r="BK215" s="246">
        <f t="shared" si="117"/>
        <v>0</v>
      </c>
      <c r="BL215" s="246">
        <f t="shared" si="118"/>
        <v>0</v>
      </c>
      <c r="BM215" s="246">
        <f t="shared" si="119"/>
        <v>0</v>
      </c>
      <c r="BN215" s="1083"/>
      <c r="BO215" s="1083"/>
      <c r="BP215" s="1083"/>
      <c r="BQ215" s="180"/>
      <c r="BR215" s="180"/>
      <c r="BS215" s="939" t="s">
        <v>1712</v>
      </c>
      <c r="BT215" s="947"/>
      <c r="BU215" s="947"/>
      <c r="BV215" s="948"/>
      <c r="BW215" s="948"/>
      <c r="BX215" s="966" t="str" cm="1">
        <f t="array" aca="1" ref="BX215" ca="1">D215&amp;"::"&amp;IF(N215&lt;&gt;"",N215,"Неопределено")&amp;"::"&amp;IF(M215&lt;&gt;"",M215,"Неопределено")&amp;"::"&amp;IF(O215&lt;&gt;"",O215,"Неопределено")&amp;"::"&amp;IF(P215&lt;&gt;"",P215,"Неопределено")&amp;"::"&amp;IF(Q215&lt;&gt;"",Q215,"Неопределено")&amp;"::"&amp;IF(R215&lt;&gt;"",R215,"Неопределено")</f>
        <v>M10742::ТЭ.52.26640583.0006::Неопределено::Неопределено::Неопределено::Неопределено::Неопределено</v>
      </c>
    </row>
    <row r="216" spans="1:76" ht="61.5" customHeight="1" x14ac:dyDescent="0.15">
      <c r="C216" s="992" t="s">
        <v>1713</v>
      </c>
      <c r="D216" s="960" t="s">
        <v>1714</v>
      </c>
      <c r="E216" s="630">
        <v>63.8</v>
      </c>
      <c r="F216" s="725" t="str" cm="1">
        <f t="array" aca="1" ref="F216" ca="1">OFFSET(G216,-1,-1)</f>
        <v>3</v>
      </c>
      <c r="M216" s="976"/>
      <c r="N216" s="976" t="str" cm="1">
        <f t="array" aca="1" ref="N216" ca="1">OFFSET(M216,-1,1)</f>
        <v>ТЭ.52.26640583.0006</v>
      </c>
      <c r="O216" s="977"/>
      <c r="P216" s="977"/>
      <c r="Q216" s="977"/>
      <c r="R216" s="977"/>
      <c r="T216" s="640" t="b" cm="1">
        <f t="array" aca="1" ref="T216" ca="1">T215</f>
        <v>1</v>
      </c>
      <c r="X216" s="1311"/>
      <c r="Z216" s="1311"/>
      <c r="AB216" s="507" t="s">
        <v>688</v>
      </c>
      <c r="AC216" s="509" t="s">
        <v>1715</v>
      </c>
      <c r="AD216" s="397" t="s">
        <v>1044</v>
      </c>
      <c r="AE216" s="1164"/>
      <c r="AF216" s="1157"/>
      <c r="AG216" s="1157"/>
      <c r="AH216" s="246">
        <f t="shared" si="109"/>
        <v>0</v>
      </c>
      <c r="AI216" s="1157"/>
      <c r="AJ216" s="486"/>
      <c r="AK216" s="1157"/>
      <c r="AL216" s="1157"/>
      <c r="AM216" s="1157"/>
      <c r="AN216" s="1157"/>
      <c r="AO216" s="1157"/>
      <c r="AP216" s="1157"/>
      <c r="AQ216" s="1157"/>
      <c r="AR216" s="1157"/>
      <c r="AS216" s="1157"/>
      <c r="AT216" s="486"/>
      <c r="AU216" s="1157"/>
      <c r="AV216" s="1157"/>
      <c r="AW216" s="1157"/>
      <c r="AX216" s="1157"/>
      <c r="AY216" s="1157"/>
      <c r="AZ216" s="1157"/>
      <c r="BA216" s="1157"/>
      <c r="BB216" s="1157"/>
      <c r="BC216" s="1157"/>
      <c r="BD216" s="246">
        <f t="shared" si="110"/>
        <v>0</v>
      </c>
      <c r="BE216" s="246">
        <f t="shared" si="111"/>
        <v>0</v>
      </c>
      <c r="BF216" s="246">
        <f t="shared" si="112"/>
        <v>0</v>
      </c>
      <c r="BG216" s="246">
        <f t="shared" si="113"/>
        <v>0</v>
      </c>
      <c r="BH216" s="246">
        <f t="shared" si="114"/>
        <v>0</v>
      </c>
      <c r="BI216" s="246">
        <f t="shared" si="115"/>
        <v>0</v>
      </c>
      <c r="BJ216" s="246">
        <f t="shared" si="116"/>
        <v>0</v>
      </c>
      <c r="BK216" s="246">
        <f t="shared" si="117"/>
        <v>0</v>
      </c>
      <c r="BL216" s="246">
        <f t="shared" si="118"/>
        <v>0</v>
      </c>
      <c r="BM216" s="246">
        <f t="shared" si="119"/>
        <v>0</v>
      </c>
      <c r="BN216" s="1094"/>
      <c r="BO216" s="1094"/>
      <c r="BP216" s="1094"/>
      <c r="BS216" s="939" t="s">
        <v>1716</v>
      </c>
      <c r="BX216" s="966" t="str" cm="1">
        <f t="array" aca="1" ref="BX216" ca="1">D216&amp;"::"&amp;IF(N216&lt;&gt;"",N216,"Неопределено")&amp;"::"&amp;IF(M216&lt;&gt;"",M216,"Неопределено")&amp;"::"&amp;IF(O216&lt;&gt;"",O216,"Неопределено")&amp;"::"&amp;IF(P216&lt;&gt;"",P216,"Неопределено")&amp;"::"&amp;IF(Q216&lt;&gt;"",Q216,"Неопределено")&amp;"::"&amp;IF(R216&lt;&gt;"",R216,"Неопределено")</f>
        <v>M10743::ТЭ.52.26640583.0006::Неопределено::Неопределено::Неопределено::Неопределено::Неопределено</v>
      </c>
    </row>
    <row r="217" spans="1:76" ht="16.5" customHeight="1" x14ac:dyDescent="0.15">
      <c r="C217" s="992" t="s">
        <v>1717</v>
      </c>
      <c r="D217" s="960" t="s">
        <v>1718</v>
      </c>
      <c r="E217" s="630">
        <v>17.100000000000001</v>
      </c>
      <c r="F217" s="725" t="str" cm="1">
        <f t="array" aca="1" ref="F217" ca="1">OFFSET(G217,-1,-1)</f>
        <v>3</v>
      </c>
      <c r="M217" s="976"/>
      <c r="N217" s="976" t="str" cm="1">
        <f t="array" aca="1" ref="N217" ca="1">OFFSET(M217,-1,1)</f>
        <v>ТЭ.52.26640583.0006</v>
      </c>
      <c r="O217" s="977"/>
      <c r="P217" s="977"/>
      <c r="Q217" s="977"/>
      <c r="R217" s="977"/>
      <c r="T217" s="640" t="b" cm="1">
        <f t="array" aca="1" ref="T217" ca="1">T216</f>
        <v>1</v>
      </c>
      <c r="X217" s="1311"/>
      <c r="Z217" s="1311"/>
      <c r="AB217" s="112" t="s">
        <v>696</v>
      </c>
      <c r="AC217" s="482" t="s">
        <v>1719</v>
      </c>
      <c r="AD217" s="517" t="s">
        <v>1044</v>
      </c>
      <c r="AE217" s="484">
        <f>SUM(AE218:AE219)</f>
        <v>0</v>
      </c>
      <c r="AF217" s="484">
        <f>SUM(AF218:AF219)</f>
        <v>0</v>
      </c>
      <c r="AG217" s="518">
        <f>SUM(AG218:AG219)</f>
        <v>0</v>
      </c>
      <c r="AH217" s="246">
        <f t="shared" si="109"/>
        <v>0</v>
      </c>
      <c r="AI217" s="519">
        <f t="shared" ref="AI217:BC217" si="123">SUM(AI218:AI219)</f>
        <v>0</v>
      </c>
      <c r="AJ217" s="484">
        <f t="shared" si="123"/>
        <v>0</v>
      </c>
      <c r="AK217" s="484">
        <f t="shared" si="123"/>
        <v>0</v>
      </c>
      <c r="AL217" s="484">
        <f t="shared" si="123"/>
        <v>0</v>
      </c>
      <c r="AM217" s="484">
        <f t="shared" si="123"/>
        <v>0</v>
      </c>
      <c r="AN217" s="484">
        <f t="shared" si="123"/>
        <v>0</v>
      </c>
      <c r="AO217" s="484">
        <f t="shared" si="123"/>
        <v>0</v>
      </c>
      <c r="AP217" s="484">
        <f t="shared" si="123"/>
        <v>0</v>
      </c>
      <c r="AQ217" s="484">
        <f t="shared" si="123"/>
        <v>0</v>
      </c>
      <c r="AR217" s="484">
        <f t="shared" si="123"/>
        <v>0</v>
      </c>
      <c r="AS217" s="484">
        <f t="shared" si="123"/>
        <v>0</v>
      </c>
      <c r="AT217" s="484">
        <f t="shared" si="123"/>
        <v>0</v>
      </c>
      <c r="AU217" s="484">
        <f t="shared" si="123"/>
        <v>0</v>
      </c>
      <c r="AV217" s="484">
        <f t="shared" si="123"/>
        <v>0</v>
      </c>
      <c r="AW217" s="484">
        <f t="shared" si="123"/>
        <v>0</v>
      </c>
      <c r="AX217" s="484">
        <f t="shared" si="123"/>
        <v>0</v>
      </c>
      <c r="AY217" s="484">
        <f t="shared" si="123"/>
        <v>0</v>
      </c>
      <c r="AZ217" s="484">
        <f t="shared" si="123"/>
        <v>0</v>
      </c>
      <c r="BA217" s="484">
        <f t="shared" si="123"/>
        <v>0</v>
      </c>
      <c r="BB217" s="484">
        <f t="shared" si="123"/>
        <v>0</v>
      </c>
      <c r="BC217" s="484">
        <f t="shared" si="123"/>
        <v>0</v>
      </c>
      <c r="BD217" s="246">
        <f t="shared" si="110"/>
        <v>0</v>
      </c>
      <c r="BE217" s="246">
        <f t="shared" si="111"/>
        <v>0</v>
      </c>
      <c r="BF217" s="246">
        <f t="shared" si="112"/>
        <v>0</v>
      </c>
      <c r="BG217" s="246">
        <f t="shared" si="113"/>
        <v>0</v>
      </c>
      <c r="BH217" s="246">
        <f t="shared" si="114"/>
        <v>0</v>
      </c>
      <c r="BI217" s="246">
        <f t="shared" si="115"/>
        <v>0</v>
      </c>
      <c r="BJ217" s="246">
        <f t="shared" si="116"/>
        <v>0</v>
      </c>
      <c r="BK217" s="246">
        <f t="shared" si="117"/>
        <v>0</v>
      </c>
      <c r="BL217" s="246">
        <f t="shared" si="118"/>
        <v>0</v>
      </c>
      <c r="BM217" s="246">
        <f t="shared" si="119"/>
        <v>0</v>
      </c>
      <c r="BN217" s="1095"/>
      <c r="BO217" s="1095"/>
      <c r="BP217" s="1095"/>
      <c r="BS217" s="939" t="s">
        <v>1299</v>
      </c>
      <c r="BX217" s="966" t="str" cm="1">
        <f t="array" aca="1" ref="BX217" ca="1">D217&amp;"::"&amp;IF(N217&lt;&gt;"",N217,"Неопределено")&amp;"::"&amp;IF(M217&lt;&gt;"",M217,"Неопределено")&amp;"::"&amp;IF(O217&lt;&gt;"",O217,"Неопределено")&amp;"::"&amp;IF(P217&lt;&gt;"",P217,"Неопределено")&amp;"::"&amp;IF(Q217&lt;&gt;"",Q217,"Неопределено")&amp;"::"&amp;IF(R217&lt;&gt;"",R217,"Неопределено")</f>
        <v>M10895::ТЭ.52.26640583.0006::Неопределено::Неопределено::Неопределено::Неопределено::Неопределено</v>
      </c>
    </row>
    <row r="218" spans="1:76" s="1165" customFormat="1" ht="17.25" customHeight="1" x14ac:dyDescent="0.15">
      <c r="A218" s="511"/>
      <c r="B218" s="511"/>
      <c r="C218" s="992"/>
      <c r="D218" s="960"/>
      <c r="E218" s="630">
        <v>0</v>
      </c>
      <c r="F218" s="725" t="str" cm="1">
        <f t="array" aca="1" ref="F218" ca="1">OFFSET(G218,-1,-1)</f>
        <v>3</v>
      </c>
      <c r="G218" s="511"/>
      <c r="H218" s="511"/>
      <c r="I218" s="511"/>
      <c r="J218" s="511"/>
      <c r="K218" s="511"/>
      <c r="L218" s="511"/>
      <c r="M218" s="976"/>
      <c r="N218" s="976" t="str" cm="1">
        <f t="array" aca="1" ref="N218" ca="1">OFFSET(M218,-1,1)</f>
        <v>ТЭ.52.26640583.0006</v>
      </c>
      <c r="O218" s="979"/>
      <c r="P218" s="979"/>
      <c r="Q218" s="979"/>
      <c r="R218" s="979"/>
      <c r="S218" s="1040"/>
      <c r="T218" s="640" t="b" cm="1">
        <f t="array" aca="1" ref="T218" ca="1">T217</f>
        <v>1</v>
      </c>
      <c r="U218" s="511"/>
      <c r="V218" s="511"/>
      <c r="W218" s="511"/>
      <c r="X218" s="1424"/>
      <c r="Y218" s="511"/>
      <c r="Z218" s="1424"/>
      <c r="AA218" s="511"/>
      <c r="AB218" s="515"/>
      <c r="AC218" s="516"/>
      <c r="AD218" s="456"/>
      <c r="AE218" s="485"/>
      <c r="AF218" s="485"/>
      <c r="AG218" s="84"/>
      <c r="AH218" s="485"/>
      <c r="AI218" s="792"/>
      <c r="AJ218" s="485"/>
      <c r="AK218" s="485"/>
      <c r="AL218" s="485"/>
      <c r="AM218" s="485"/>
      <c r="AN218" s="485"/>
      <c r="AO218" s="485"/>
      <c r="AP218" s="485"/>
      <c r="AQ218" s="485"/>
      <c r="AR218" s="485"/>
      <c r="AS218" s="485"/>
      <c r="AT218" s="485"/>
      <c r="AU218" s="485"/>
      <c r="AV218" s="485"/>
      <c r="AW218" s="485"/>
      <c r="AX218" s="485"/>
      <c r="AY218" s="485"/>
      <c r="AZ218" s="485"/>
      <c r="BA218" s="485"/>
      <c r="BB218" s="485"/>
      <c r="BC218" s="485"/>
      <c r="BD218" s="512"/>
      <c r="BE218" s="512"/>
      <c r="BF218" s="512"/>
      <c r="BG218" s="512"/>
      <c r="BH218" s="512"/>
      <c r="BI218" s="512"/>
      <c r="BJ218" s="512"/>
      <c r="BK218" s="512"/>
      <c r="BL218" s="512"/>
      <c r="BM218" s="512"/>
      <c r="BN218" s="670"/>
      <c r="BO218" s="670"/>
      <c r="BP218" s="670"/>
      <c r="BQ218" s="511"/>
      <c r="BR218" s="511"/>
      <c r="BS218" s="939" t="str">
        <f>IF(AND(ISNUMBER(VALUE(TRIM(SUBSTITUTE(AB218,".","")))),TRIM(SUBSTITUTE(AB218,".",""))&lt;&gt;""),"P"&amp;SUBSTITUTE(AB218,".",""),"")</f>
        <v/>
      </c>
      <c r="BT218" s="952"/>
      <c r="BU218" s="952"/>
      <c r="BV218" s="953"/>
      <c r="BW218" s="953"/>
      <c r="BX218" s="966"/>
    </row>
    <row r="219" spans="1:76" s="1165" customFormat="1" ht="16.5" customHeight="1" x14ac:dyDescent="0.15">
      <c r="A219" s="511"/>
      <c r="B219" s="511"/>
      <c r="C219" s="992"/>
      <c r="D219" s="960"/>
      <c r="E219" s="630">
        <v>17.100000000000001</v>
      </c>
      <c r="F219" s="725" t="str" cm="1">
        <f t="array" aca="1" ref="F219" ca="1">OFFSET(G219,-1,-1)</f>
        <v>3</v>
      </c>
      <c r="G219" s="511"/>
      <c r="H219" s="511"/>
      <c r="I219" s="511"/>
      <c r="J219" s="511"/>
      <c r="K219" s="511"/>
      <c r="L219" s="511"/>
      <c r="M219" s="976"/>
      <c r="N219" s="976" t="str" cm="1">
        <f t="array" aca="1" ref="N219" ca="1">OFFSET(M219,-1,1)</f>
        <v>ТЭ.52.26640583.0006</v>
      </c>
      <c r="O219" s="979"/>
      <c r="P219" s="979"/>
      <c r="Q219" s="979"/>
      <c r="R219" s="979"/>
      <c r="S219" s="1040"/>
      <c r="T219" s="640" t="b">
        <f ca="1">F219&gt;0</f>
        <v>1</v>
      </c>
      <c r="U219" s="511"/>
      <c r="V219" s="511"/>
      <c r="W219" s="299" t="s">
        <v>1720</v>
      </c>
      <c r="X219" s="1424"/>
      <c r="Y219" s="511"/>
      <c r="Z219" s="1424"/>
      <c r="AA219" s="511"/>
      <c r="AB219" s="239"/>
      <c r="AC219" s="573" t="s">
        <v>229</v>
      </c>
      <c r="AD219" s="240"/>
      <c r="AE219" s="240"/>
      <c r="AF219" s="240"/>
      <c r="AG219" s="240"/>
      <c r="AH219" s="240"/>
      <c r="AI219" s="240"/>
      <c r="AJ219" s="240"/>
      <c r="AK219" s="240"/>
      <c r="AL219" s="240"/>
      <c r="AM219" s="240"/>
      <c r="AN219" s="240"/>
      <c r="AO219" s="240"/>
      <c r="AP219" s="240"/>
      <c r="AQ219" s="240"/>
      <c r="AR219" s="240"/>
      <c r="AS219" s="240"/>
      <c r="AT219" s="240"/>
      <c r="AU219" s="240"/>
      <c r="AV219" s="240"/>
      <c r="AW219" s="240"/>
      <c r="AX219" s="240"/>
      <c r="AY219" s="240"/>
      <c r="AZ219" s="240"/>
      <c r="BA219" s="240"/>
      <c r="BB219" s="240"/>
      <c r="BC219" s="240"/>
      <c r="BD219" s="240"/>
      <c r="BE219" s="240"/>
      <c r="BF219" s="240"/>
      <c r="BG219" s="240"/>
      <c r="BH219" s="240"/>
      <c r="BI219" s="240"/>
      <c r="BJ219" s="240"/>
      <c r="BK219" s="240"/>
      <c r="BL219" s="240"/>
      <c r="BM219" s="240"/>
      <c r="BN219" s="841"/>
      <c r="BO219" s="841"/>
      <c r="BP219" s="838"/>
      <c r="BQ219" s="511"/>
      <c r="BR219" s="511"/>
      <c r="BS219" s="939" t="str">
        <f>IF(AND(ISNUMBER(VALUE(TRIM(SUBSTITUTE(AB219,".","")))),TRIM(SUBSTITUTE(AB219,".",""))&lt;&gt;""),"P"&amp;SUBSTITUTE(AB219,".",""),"")</f>
        <v/>
      </c>
      <c r="BT219" s="952"/>
      <c r="BU219" s="952"/>
      <c r="BV219" s="953" t="s">
        <v>1222</v>
      </c>
      <c r="BW219" s="953"/>
      <c r="BX219" s="966"/>
    </row>
    <row r="220" spans="1:76" ht="14.25" customHeight="1" x14ac:dyDescent="0.15">
      <c r="C220" s="992" t="s">
        <v>1721</v>
      </c>
      <c r="D220" s="960" t="s">
        <v>1722</v>
      </c>
      <c r="E220" s="630">
        <v>15</v>
      </c>
      <c r="F220" s="725" t="str" cm="1">
        <f t="array" aca="1" ref="F220" ca="1">OFFSET(G220,-1,-1)</f>
        <v>3</v>
      </c>
      <c r="M220" s="976"/>
      <c r="N220" s="976" t="str" cm="1">
        <f t="array" aca="1" ref="N220" ca="1">OFFSET(M220,-1,1)</f>
        <v>ТЭ.52.26640583.0006</v>
      </c>
      <c r="O220" s="977"/>
      <c r="P220" s="977"/>
      <c r="Q220" s="977"/>
      <c r="R220" s="977"/>
      <c r="T220" s="640" t="b" cm="1">
        <f t="array" aca="1" ref="T220" ca="1">T219</f>
        <v>1</v>
      </c>
      <c r="X220" s="1311"/>
      <c r="Z220" s="1311"/>
      <c r="AB220" s="513" t="s">
        <v>1723</v>
      </c>
      <c r="AC220" s="514" t="s">
        <v>1724</v>
      </c>
      <c r="AD220" s="522" t="s">
        <v>1044</v>
      </c>
      <c r="AE220" s="484">
        <f ca="1">AE191+AE192+AE193+IF(method_reg="Метод индексации",AE206+AE210,AE194+AE197)+AE212+AE213+AE214+AE215+AE216+AE217</f>
        <v>0</v>
      </c>
      <c r="AF220" s="484">
        <f ca="1">AF191+AF192+AF193+IF(method_reg="Метод индексации",AF206+AF210,AF194+AF197)+AF212+AF213+AF214+AF215+AF216+AF217</f>
        <v>434434.4357783047</v>
      </c>
      <c r="AG220" s="484">
        <f ca="1">AG191+AG192+AG193+IF(method_reg="Метод индексации",AG206+AG210,AG194+AG197)+AG212+AG213+AG214+AG215+AG216+AG217</f>
        <v>0</v>
      </c>
      <c r="AH220" s="246">
        <f ca="1">AG220-AF220</f>
        <v>-434434.4357783047</v>
      </c>
      <c r="AI220" s="484">
        <f t="shared" ref="AI220:BC220" ca="1" si="124">AI191+AI192+AI193+IF(method_reg="Метод индексации",AI206+AI210,AI194+AI197)+AI212+AI213+AI214+AI215+AI216+AI217</f>
        <v>51706.100951774039</v>
      </c>
      <c r="AJ220" s="484">
        <f t="shared" ca="1" si="124"/>
        <v>434664.32017577236</v>
      </c>
      <c r="AK220" s="484">
        <f t="shared" ca="1" si="124"/>
        <v>86347.610739030264</v>
      </c>
      <c r="AL220" s="484">
        <f t="shared" ca="1" si="124"/>
        <v>85484.134631639958</v>
      </c>
      <c r="AM220" s="484">
        <f t="shared" ca="1" si="124"/>
        <v>84629.293285323554</v>
      </c>
      <c r="AN220" s="484">
        <f t="shared" ca="1" si="124"/>
        <v>83783.000352470321</v>
      </c>
      <c r="AO220" s="484">
        <f t="shared" ca="1" si="124"/>
        <v>82945.170348945612</v>
      </c>
      <c r="AP220" s="484">
        <f t="shared" ca="1" si="124"/>
        <v>82115.71864545616</v>
      </c>
      <c r="AQ220" s="484">
        <f t="shared" ca="1" si="124"/>
        <v>81294.56145900159</v>
      </c>
      <c r="AR220" s="484">
        <f t="shared" ca="1" si="124"/>
        <v>80481.615844411572</v>
      </c>
      <c r="AS220" s="484">
        <f t="shared" ca="1" si="124"/>
        <v>79676.79968596746</v>
      </c>
      <c r="AT220" s="484">
        <f t="shared" ca="1" si="124"/>
        <v>51189.039942256299</v>
      </c>
      <c r="AU220" s="484">
        <f t="shared" ca="1" si="124"/>
        <v>50677.149542833737</v>
      </c>
      <c r="AV220" s="484">
        <f t="shared" ca="1" si="124"/>
        <v>50170.3780474054</v>
      </c>
      <c r="AW220" s="484">
        <f t="shared" ca="1" si="124"/>
        <v>49668.674266931346</v>
      </c>
      <c r="AX220" s="484">
        <f t="shared" ca="1" si="124"/>
        <v>49171.987524262033</v>
      </c>
      <c r="AY220" s="484">
        <f t="shared" ca="1" si="124"/>
        <v>48680.267649019414</v>
      </c>
      <c r="AZ220" s="484">
        <f t="shared" ca="1" si="124"/>
        <v>48193.464972529218</v>
      </c>
      <c r="BA220" s="484">
        <f t="shared" ca="1" si="124"/>
        <v>47711.530322803927</v>
      </c>
      <c r="BB220" s="484">
        <f t="shared" ca="1" si="124"/>
        <v>47234.415019575885</v>
      </c>
      <c r="BC220" s="484">
        <f t="shared" ca="1" si="124"/>
        <v>46762.070869380128</v>
      </c>
      <c r="BD220" s="246">
        <f ca="1">IF(AI220=0,0,(AT220-AI220)/AI220*100)</f>
        <v>-0.999999999999999</v>
      </c>
      <c r="BE220" s="246">
        <f t="shared" ref="BE220:BM224" ca="1" si="125">IF(AT220=0,0,(AU220-AT220)/AT220*100)</f>
        <v>-0.99999999999999811</v>
      </c>
      <c r="BF220" s="246">
        <f t="shared" ca="1" si="125"/>
        <v>-0.99999999999999833</v>
      </c>
      <c r="BG220" s="246">
        <f t="shared" ca="1" si="125"/>
        <v>-0.99999999999999989</v>
      </c>
      <c r="BH220" s="246">
        <f t="shared" ca="1" si="125"/>
        <v>-0.99999999999999989</v>
      </c>
      <c r="BI220" s="246">
        <f t="shared" ca="1" si="125"/>
        <v>-0.99999999999999789</v>
      </c>
      <c r="BJ220" s="246">
        <f t="shared" ca="1" si="125"/>
        <v>-1.000000000000002</v>
      </c>
      <c r="BK220" s="246">
        <f t="shared" ca="1" si="125"/>
        <v>-0.99999999999999933</v>
      </c>
      <c r="BL220" s="246">
        <f t="shared" ca="1" si="125"/>
        <v>-1.0000000000000053</v>
      </c>
      <c r="BM220" s="246">
        <f t="shared" ca="1" si="125"/>
        <v>-0.99999999999999567</v>
      </c>
      <c r="BN220" s="1231"/>
      <c r="BO220" s="1096"/>
      <c r="BP220" s="1096"/>
      <c r="BS220" s="939" t="s">
        <v>1725</v>
      </c>
      <c r="BX220" s="966" t="str" cm="1">
        <f t="array" aca="1" ref="BX220" ca="1">D220&amp;"::"&amp;IF(N220&lt;&gt;"",N220,"Неопределено")&amp;"::"&amp;IF(M220&lt;&gt;"",M220,"Неопределено")&amp;"::"&amp;IF(O220&lt;&gt;"",O220,"Неопределено")&amp;"::"&amp;IF(P220&lt;&gt;"",P220,"Неопределено")&amp;"::"&amp;IF(Q220&lt;&gt;"",Q220,"Неопределено")&amp;"::"&amp;IF(R220&lt;&gt;"",R220,"Неопределено")</f>
        <v>M10655::ТЭ.52.26640583.0006::Неопределено::Неопределено::Неопределено::Неопределено::Неопределено</v>
      </c>
    </row>
    <row r="221" spans="1:76" ht="48.75" customHeight="1" x14ac:dyDescent="0.15">
      <c r="C221" s="1016" t="s">
        <v>1726</v>
      </c>
      <c r="D221" s="960" t="s">
        <v>1727</v>
      </c>
      <c r="E221" s="630">
        <v>50</v>
      </c>
      <c r="F221" s="725" t="str" cm="1">
        <f t="array" aca="1" ref="F221" ca="1">OFFSET(G221,-1,-1)</f>
        <v>3</v>
      </c>
      <c r="M221" s="976"/>
      <c r="N221" s="976" t="str" cm="1">
        <f t="array" aca="1" ref="N221" ca="1">OFFSET(M221,-1,1)</f>
        <v>ТЭ.52.26640583.0006</v>
      </c>
      <c r="O221" s="977"/>
      <c r="P221" s="977"/>
      <c r="Q221" s="977"/>
      <c r="R221" s="977"/>
      <c r="T221" s="640" t="b" cm="1">
        <f t="array" aca="1" ref="T221" ca="1">T220</f>
        <v>1</v>
      </c>
      <c r="X221" s="1311"/>
      <c r="Z221" s="1311"/>
      <c r="AB221" s="508" t="s">
        <v>1728</v>
      </c>
      <c r="AC221" s="832" t="s">
        <v>1726</v>
      </c>
      <c r="AD221" s="517" t="s">
        <v>1044</v>
      </c>
      <c r="AE221" s="1166"/>
      <c r="AF221" s="1166"/>
      <c r="AG221" s="1166"/>
      <c r="AH221" s="246">
        <f>AG221-AF221</f>
        <v>0</v>
      </c>
      <c r="AI221" s="1166"/>
      <c r="AJ221" s="526"/>
      <c r="AK221" s="1166"/>
      <c r="AL221" s="1166"/>
      <c r="AM221" s="1166"/>
      <c r="AN221" s="1166"/>
      <c r="AO221" s="1166"/>
      <c r="AP221" s="1166"/>
      <c r="AQ221" s="1166"/>
      <c r="AR221" s="1166"/>
      <c r="AS221" s="1166"/>
      <c r="AT221" s="526"/>
      <c r="AU221" s="1166"/>
      <c r="AV221" s="1166"/>
      <c r="AW221" s="1166"/>
      <c r="AX221" s="1166"/>
      <c r="AY221" s="1166"/>
      <c r="AZ221" s="1166"/>
      <c r="BA221" s="1166"/>
      <c r="BB221" s="1166"/>
      <c r="BC221" s="1166"/>
      <c r="BD221" s="246">
        <f>IF(AI221=0,0,(AT221-AI221)/AI221*100)</f>
        <v>0</v>
      </c>
      <c r="BE221" s="246">
        <f t="shared" si="125"/>
        <v>0</v>
      </c>
      <c r="BF221" s="246">
        <f t="shared" si="125"/>
        <v>0</v>
      </c>
      <c r="BG221" s="246">
        <f t="shared" si="125"/>
        <v>0</v>
      </c>
      <c r="BH221" s="246">
        <f t="shared" si="125"/>
        <v>0</v>
      </c>
      <c r="BI221" s="246">
        <f t="shared" si="125"/>
        <v>0</v>
      </c>
      <c r="BJ221" s="246">
        <f t="shared" si="125"/>
        <v>0</v>
      </c>
      <c r="BK221" s="246">
        <f t="shared" si="125"/>
        <v>0</v>
      </c>
      <c r="BL221" s="246">
        <f t="shared" si="125"/>
        <v>0</v>
      </c>
      <c r="BM221" s="246">
        <f t="shared" si="125"/>
        <v>0</v>
      </c>
      <c r="BN221" s="1096"/>
      <c r="BO221" s="1096"/>
      <c r="BP221" s="1096"/>
      <c r="BS221" s="939" t="s">
        <v>1729</v>
      </c>
      <c r="BX221" s="966" t="str" cm="1">
        <f t="array" aca="1" ref="BX221" ca="1">D221&amp;"::"&amp;IF(N221&lt;&gt;"",N221,"Неопределено")&amp;"::"&amp;IF(M221&lt;&gt;"",M221,"Неопределено")&amp;"::"&amp;IF(O221&lt;&gt;"",O221,"Неопределено")&amp;"::"&amp;IF(P221&lt;&gt;"",P221,"Неопределено")&amp;"::"&amp;IF(Q221&lt;&gt;"",Q221,"Неопределено")&amp;"::"&amp;IF(R221&lt;&gt;"",R221,"Неопределено")</f>
        <v>M11579::ТЭ.52.26640583.0006::Неопределено::Неопределено::Неопределено::Неопределено::Неопределено</v>
      </c>
    </row>
    <row r="222" spans="1:76" ht="14.25" customHeight="1" x14ac:dyDescent="0.15">
      <c r="C222" s="992" t="s">
        <v>1730</v>
      </c>
      <c r="D222" s="960" t="s">
        <v>1731</v>
      </c>
      <c r="E222" s="630">
        <v>15</v>
      </c>
      <c r="F222" s="725" t="str" cm="1">
        <f t="array" aca="1" ref="F222" ca="1">OFFSET(G222,-1,-1)</f>
        <v>3</v>
      </c>
      <c r="G222" s="141" t="s">
        <v>1732</v>
      </c>
      <c r="M222" s="976"/>
      <c r="N222" s="976" t="str" cm="1">
        <f t="array" aca="1" ref="N222" ca="1">OFFSET(M222,-1,1)</f>
        <v>ТЭ.52.26640583.0006</v>
      </c>
      <c r="O222" s="981"/>
      <c r="P222" s="977"/>
      <c r="Q222" s="977"/>
      <c r="R222" s="981"/>
      <c r="T222" s="640" t="b" cm="1">
        <f t="array" aca="1" ref="T222" ca="1">T221</f>
        <v>1</v>
      </c>
      <c r="X222" s="1311"/>
      <c r="Z222" s="1311"/>
      <c r="AB222" s="513" t="s">
        <v>1733</v>
      </c>
      <c r="AC222" s="825" t="s">
        <v>1734</v>
      </c>
      <c r="AD222" s="517" t="s">
        <v>1044</v>
      </c>
      <c r="AE222" s="547">
        <f ca="1">AE220+AE221</f>
        <v>0</v>
      </c>
      <c r="AF222" s="547">
        <f ca="1">AF220+AF221</f>
        <v>434434.4357783047</v>
      </c>
      <c r="AG222" s="547">
        <f ca="1">AG220+AG221</f>
        <v>0</v>
      </c>
      <c r="AH222" s="246">
        <f ca="1">AG222-AF222</f>
        <v>-434434.4357783047</v>
      </c>
      <c r="AI222" s="547">
        <f t="shared" ref="AI222:BC222" ca="1" si="126">AI220+AI221</f>
        <v>51706.100951774039</v>
      </c>
      <c r="AJ222" s="547">
        <f t="shared" ca="1" si="126"/>
        <v>434664.32017577236</v>
      </c>
      <c r="AK222" s="547">
        <f t="shared" ca="1" si="126"/>
        <v>86347.610739030264</v>
      </c>
      <c r="AL222" s="547">
        <f t="shared" ca="1" si="126"/>
        <v>85484.134631639958</v>
      </c>
      <c r="AM222" s="547">
        <f t="shared" ca="1" si="126"/>
        <v>84629.293285323554</v>
      </c>
      <c r="AN222" s="547">
        <f t="shared" ca="1" si="126"/>
        <v>83783.000352470321</v>
      </c>
      <c r="AO222" s="547">
        <f t="shared" ca="1" si="126"/>
        <v>82945.170348945612</v>
      </c>
      <c r="AP222" s="547">
        <f t="shared" ca="1" si="126"/>
        <v>82115.71864545616</v>
      </c>
      <c r="AQ222" s="547">
        <f t="shared" ca="1" si="126"/>
        <v>81294.56145900159</v>
      </c>
      <c r="AR222" s="547">
        <f t="shared" ca="1" si="126"/>
        <v>80481.615844411572</v>
      </c>
      <c r="AS222" s="547">
        <f t="shared" ca="1" si="126"/>
        <v>79676.79968596746</v>
      </c>
      <c r="AT222" s="547">
        <f t="shared" ca="1" si="126"/>
        <v>51189.039942256299</v>
      </c>
      <c r="AU222" s="547">
        <f t="shared" ca="1" si="126"/>
        <v>50677.149542833737</v>
      </c>
      <c r="AV222" s="547">
        <f t="shared" ca="1" si="126"/>
        <v>50170.3780474054</v>
      </c>
      <c r="AW222" s="547">
        <f t="shared" ca="1" si="126"/>
        <v>49668.674266931346</v>
      </c>
      <c r="AX222" s="547">
        <f t="shared" ca="1" si="126"/>
        <v>49171.987524262033</v>
      </c>
      <c r="AY222" s="547">
        <f t="shared" ca="1" si="126"/>
        <v>48680.267649019414</v>
      </c>
      <c r="AZ222" s="547">
        <f t="shared" ca="1" si="126"/>
        <v>48193.464972529218</v>
      </c>
      <c r="BA222" s="547">
        <f t="shared" ca="1" si="126"/>
        <v>47711.530322803927</v>
      </c>
      <c r="BB222" s="547">
        <f t="shared" ca="1" si="126"/>
        <v>47234.415019575885</v>
      </c>
      <c r="BC222" s="547">
        <f t="shared" ca="1" si="126"/>
        <v>46762.070869380128</v>
      </c>
      <c r="BD222" s="246">
        <f ca="1">IF(AI222=0,0,(AT222-AI222)/AI222*100)</f>
        <v>-0.999999999999999</v>
      </c>
      <c r="BE222" s="246">
        <f t="shared" ca="1" si="125"/>
        <v>-0.99999999999999811</v>
      </c>
      <c r="BF222" s="246">
        <f t="shared" ca="1" si="125"/>
        <v>-0.99999999999999833</v>
      </c>
      <c r="BG222" s="246">
        <f t="shared" ca="1" si="125"/>
        <v>-0.99999999999999989</v>
      </c>
      <c r="BH222" s="246">
        <f t="shared" ca="1" si="125"/>
        <v>-0.99999999999999989</v>
      </c>
      <c r="BI222" s="246">
        <f t="shared" ca="1" si="125"/>
        <v>-0.99999999999999789</v>
      </c>
      <c r="BJ222" s="246">
        <f t="shared" ca="1" si="125"/>
        <v>-1.000000000000002</v>
      </c>
      <c r="BK222" s="246">
        <f t="shared" ca="1" si="125"/>
        <v>-0.99999999999999933</v>
      </c>
      <c r="BL222" s="246">
        <f t="shared" ca="1" si="125"/>
        <v>-1.0000000000000053</v>
      </c>
      <c r="BM222" s="246">
        <f t="shared" ca="1" si="125"/>
        <v>-0.99999999999999567</v>
      </c>
      <c r="BN222" s="1096"/>
      <c r="BO222" s="1096"/>
      <c r="BP222" s="1096"/>
      <c r="BS222" s="939" t="s">
        <v>1735</v>
      </c>
      <c r="BX222" s="966" t="str" cm="1">
        <f t="array" aca="1" ref="BX222" ca="1">D222&amp;"::"&amp;IF(N222&lt;&gt;"",N222,"Неопределено")&amp;"::"&amp;IF(M222&lt;&gt;"",M222,"Неопределено")&amp;"::"&amp;IF(O222&lt;&gt;"",O222,"Неопределено")&amp;"::"&amp;IF(P222&lt;&gt;"",P222,"Неопределено")&amp;"::"&amp;IF(Q222&lt;&gt;"",Q222,"Неопределено")&amp;"::"&amp;IF(R222&lt;&gt;"",R222,"Неопределено")</f>
        <v>M11580::ТЭ.52.26640583.0006::Неопределено::Неопределено::Неопределено::Неопределено::Неопределено</v>
      </c>
    </row>
    <row r="223" spans="1:76" ht="14.25" hidden="1" customHeight="1" x14ac:dyDescent="0.15">
      <c r="C223" s="1016" t="s">
        <v>1736</v>
      </c>
      <c r="D223" s="960" t="s">
        <v>1737</v>
      </c>
      <c r="E223" s="630">
        <v>15</v>
      </c>
      <c r="F223" s="725" t="str" cm="1">
        <f t="array" aca="1" ref="F223" ca="1">OFFSET(G223,-1,-1)</f>
        <v>3</v>
      </c>
      <c r="G223" s="141" t="s">
        <v>986</v>
      </c>
      <c r="L223" s="141" t="s">
        <v>1738</v>
      </c>
      <c r="M223" s="976"/>
      <c r="N223" s="976" t="str" cm="1">
        <f t="array" aca="1" ref="N223" ca="1">OFFSET(M223,-1,1)</f>
        <v>ТЭ.52.26640583.0006</v>
      </c>
      <c r="O223" s="981"/>
      <c r="P223" s="977"/>
      <c r="Q223" s="977"/>
      <c r="R223" s="981"/>
      <c r="T223" s="640" t="b">
        <f ca="1">AND(F223&gt;0,G190="двухставочный")</f>
        <v>0</v>
      </c>
      <c r="X223" s="1311"/>
      <c r="Z223" s="1311"/>
      <c r="AB223" s="521" t="str">
        <f>AB222&amp;".1"</f>
        <v>14.1</v>
      </c>
      <c r="AC223" s="488" t="s">
        <v>1739</v>
      </c>
      <c r="AD223" s="248" t="s">
        <v>805</v>
      </c>
      <c r="AE223" s="76">
        <f ca="1">SUMIFS('Ресурсы (5.4)'!AE$26:AE$67,'Ресурсы (5.4)'!$F$26:$F$67,$F223,'Ресурсы (5.4)'!$AB$26:$AB$67,"6.1")</f>
        <v>0</v>
      </c>
      <c r="AF223" s="76">
        <f ca="1">SUMIFS('Ресурсы (5.4)'!AF$26:AF$67,'Ресурсы (5.4)'!$F$26:$F$67,$F223,'Ресурсы (5.4)'!$AB$26:$AB$67,"6.1")</f>
        <v>157835.59274232</v>
      </c>
      <c r="AG223" s="76">
        <f ca="1">SUMIFS('Ресурсы (5.4)'!AG$26:AG$67,'Ресурсы (5.4)'!$F$26:$F$67,$F223,'Ресурсы (5.4)'!$AB$26:$AB$67,"6.1")</f>
        <v>0</v>
      </c>
      <c r="AH223" s="246">
        <f ca="1">AG223-AF223</f>
        <v>-157835.59274232</v>
      </c>
      <c r="AI223" s="76">
        <f ca="1">SUMIFS('Ресурсы (5.4)'!AI$26:AI$67,'Ресурсы (5.4)'!$F$26:$F$67,$F223,'Ресурсы (5.4)'!$AB$26:$AB$67,"6.1")</f>
        <v>0</v>
      </c>
      <c r="AJ223" s="486">
        <f ca="1">SUMIFS('Ресурсы (5.4)'!AJ$26:AJ$67,'Ресурсы (5.4)'!$F$26:$F$67,$F223,'Ресурсы (5.4)'!$AB$26:$AB$67,"6.1")</f>
        <v>205451.07857359987</v>
      </c>
      <c r="AK223" s="76">
        <f ca="1">SUMIFS('Ресурсы (5.4)'!AK$26:AK$67,'Ресурсы (5.4)'!$F$26:$F$67,$F223,'Ресурсы (5.4)'!$AB$26:$AB$67,"6.1")</f>
        <v>0</v>
      </c>
      <c r="AL223" s="76">
        <f ca="1">SUMIFS('Ресурсы (5.4)'!AL$26:AL$67,'Ресурсы (5.4)'!$F$26:$F$67,$F223,'Ресурсы (5.4)'!$AB$26:$AB$67,"6.1")</f>
        <v>0</v>
      </c>
      <c r="AM223" s="76">
        <f ca="1">SUMIFS('Ресурсы (5.4)'!AM$26:AM$67,'Ресурсы (5.4)'!$F$26:$F$67,$F223,'Ресурсы (5.4)'!$AB$26:$AB$67,"6.1")</f>
        <v>0</v>
      </c>
      <c r="AN223" s="76">
        <f ca="1">SUMIFS('Ресурсы (5.4)'!AN$26:AN$67,'Ресурсы (5.4)'!$F$26:$F$67,$F223,'Ресурсы (5.4)'!$AB$26:$AB$67,"6.1")</f>
        <v>0</v>
      </c>
      <c r="AO223" s="76">
        <f ca="1">SUMIFS('Ресурсы (5.4)'!AO$26:AO$67,'Ресурсы (5.4)'!$F$26:$F$67,$F223,'Ресурсы (5.4)'!$AB$26:$AB$67,"6.1")</f>
        <v>0</v>
      </c>
      <c r="AP223" s="76">
        <f ca="1">SUMIFS('Ресурсы (5.4)'!AP$26:AP$67,'Ресурсы (5.4)'!$F$26:$F$67,$F223,'Ресурсы (5.4)'!$AB$26:$AB$67,"6.1")</f>
        <v>0</v>
      </c>
      <c r="AQ223" s="76">
        <f ca="1">SUMIFS('Ресурсы (5.4)'!AQ$26:AQ$67,'Ресурсы (5.4)'!$F$26:$F$67,$F223,'Ресурсы (5.4)'!$AB$26:$AB$67,"6.1")</f>
        <v>0</v>
      </c>
      <c r="AR223" s="76">
        <f ca="1">SUMIFS('Ресурсы (5.4)'!AR$26:AR$67,'Ресурсы (5.4)'!$F$26:$F$67,$F223,'Ресурсы (5.4)'!$AB$26:$AB$67,"6.1")</f>
        <v>0</v>
      </c>
      <c r="AS223" s="76">
        <f ca="1">SUMIFS('Ресурсы (5.4)'!AS$26:AS$67,'Ресурсы (5.4)'!$F$26:$F$67,$F223,'Ресурсы (5.4)'!$AB$26:$AB$67,"6.1")</f>
        <v>0</v>
      </c>
      <c r="AT223" s="486">
        <f ca="1">SUMIFS('Ресурсы (5.4)'!AT$26:AT$67,'Ресурсы (5.4)'!$F$26:$F$67,$F223,'Ресурсы (5.4)'!$AB$26:$AB$67,"6.1")</f>
        <v>0</v>
      </c>
      <c r="AU223" s="76">
        <f ca="1">SUMIFS('Ресурсы (5.4)'!AU$26:AU$67,'Ресурсы (5.4)'!$F$26:$F$67,$F223,'Ресурсы (5.4)'!$AB$26:$AB$67,"6.1")</f>
        <v>0</v>
      </c>
      <c r="AV223" s="76">
        <f ca="1">SUMIFS('Ресурсы (5.4)'!AV$26:AV$67,'Ресурсы (5.4)'!$F$26:$F$67,$F223,'Ресурсы (5.4)'!$AB$26:$AB$67,"6.1")</f>
        <v>0</v>
      </c>
      <c r="AW223" s="76">
        <f ca="1">SUMIFS('Ресурсы (5.4)'!AW$26:AW$67,'Ресурсы (5.4)'!$F$26:$F$67,$F223,'Ресурсы (5.4)'!$AB$26:$AB$67,"6.1")</f>
        <v>0</v>
      </c>
      <c r="AX223" s="76">
        <f ca="1">SUMIFS('Ресурсы (5.4)'!AX$26:AX$67,'Ресурсы (5.4)'!$F$26:$F$67,$F223,'Ресурсы (5.4)'!$AB$26:$AB$67,"6.1")</f>
        <v>0</v>
      </c>
      <c r="AY223" s="76">
        <f ca="1">SUMIFS('Ресурсы (5.4)'!AY$26:AY$67,'Ресурсы (5.4)'!$F$26:$F$67,$F223,'Ресурсы (5.4)'!$AB$26:$AB$67,"6.1")</f>
        <v>0</v>
      </c>
      <c r="AZ223" s="76">
        <f ca="1">SUMIFS('Ресурсы (5.4)'!AZ$26:AZ$67,'Ресурсы (5.4)'!$F$26:$F$67,$F223,'Ресурсы (5.4)'!$AB$26:$AB$67,"6.1")</f>
        <v>0</v>
      </c>
      <c r="BA223" s="76">
        <f ca="1">SUMIFS('Ресурсы (5.4)'!BA$26:BA$67,'Ресурсы (5.4)'!$F$26:$F$67,$F223,'Ресурсы (5.4)'!$AB$26:$AB$67,"6.1")</f>
        <v>0</v>
      </c>
      <c r="BB223" s="76">
        <f ca="1">SUMIFS('Ресурсы (5.4)'!BB$26:BB$67,'Ресурсы (5.4)'!$F$26:$F$67,$F223,'Ресурсы (5.4)'!$AB$26:$AB$67,"6.1")</f>
        <v>0</v>
      </c>
      <c r="BC223" s="76">
        <f ca="1">SUMIFS('Ресурсы (5.4)'!BC$26:BC$67,'Ресурсы (5.4)'!$F$26:$F$67,$F223,'Ресурсы (5.4)'!$AB$26:$AB$67,"6.1")</f>
        <v>0</v>
      </c>
      <c r="BD223" s="246">
        <f ca="1">IF(AI223=0,0,(AT223-AI223)/AI223*100)</f>
        <v>0</v>
      </c>
      <c r="BE223" s="246">
        <f t="shared" ca="1" si="125"/>
        <v>0</v>
      </c>
      <c r="BF223" s="246">
        <f t="shared" ca="1" si="125"/>
        <v>0</v>
      </c>
      <c r="BG223" s="246">
        <f t="shared" ca="1" si="125"/>
        <v>0</v>
      </c>
      <c r="BH223" s="246">
        <f t="shared" ca="1" si="125"/>
        <v>0</v>
      </c>
      <c r="BI223" s="246">
        <f t="shared" ca="1" si="125"/>
        <v>0</v>
      </c>
      <c r="BJ223" s="246">
        <f t="shared" ca="1" si="125"/>
        <v>0</v>
      </c>
      <c r="BK223" s="246">
        <f t="shared" ca="1" si="125"/>
        <v>0</v>
      </c>
      <c r="BL223" s="246">
        <f t="shared" ca="1" si="125"/>
        <v>0</v>
      </c>
      <c r="BM223" s="246">
        <f t="shared" ca="1" si="125"/>
        <v>0</v>
      </c>
      <c r="BN223" s="25"/>
      <c r="BO223" s="25"/>
      <c r="BP223" s="25"/>
      <c r="BS223" s="939" t="s">
        <v>1740</v>
      </c>
      <c r="BX223" s="966" t="str" cm="1">
        <f t="array" aca="1" ref="BX223" ca="1">D223&amp;"::"&amp;IF(N223&lt;&gt;"",N223,"Неопределено")&amp;"::"&amp;IF(M223&lt;&gt;"",M223,"Неопределено")&amp;"::"&amp;IF(O223&lt;&gt;"",O223,"Неопределено")&amp;"::"&amp;IF(P223&lt;&gt;"",P223,"Неопределено")&amp;"::"&amp;IF(Q223&lt;&gt;"",Q223,"Неопределено")&amp;"::"&amp;IF(R223&lt;&gt;"",R223,"Неопределено")</f>
        <v>M11581::ТЭ.52.26640583.0006::Неопределено::Неопределено::Неопределено::Неопределено::Неопределено</v>
      </c>
    </row>
    <row r="224" spans="1:76" ht="14.25" hidden="1" customHeight="1" x14ac:dyDescent="0.15">
      <c r="C224" s="1016" t="s">
        <v>1741</v>
      </c>
      <c r="D224" s="960" t="s">
        <v>1742</v>
      </c>
      <c r="E224" s="630">
        <v>15</v>
      </c>
      <c r="F224" s="725" t="str" cm="1">
        <f t="array" aca="1" ref="F224" ca="1">OFFSET(G224,-1,-1)</f>
        <v>3</v>
      </c>
      <c r="L224" s="141" t="s">
        <v>1738</v>
      </c>
      <c r="M224" s="976"/>
      <c r="N224" s="976" t="str" cm="1">
        <f t="array" aca="1" ref="N224" ca="1">OFFSET(M224,-1,1)</f>
        <v>ТЭ.52.26640583.0006</v>
      </c>
      <c r="O224" s="981"/>
      <c r="P224" s="977"/>
      <c r="Q224" s="977"/>
      <c r="R224" s="981"/>
      <c r="T224" s="640" t="b" cm="1">
        <f t="array" aca="1" ref="T224" ca="1">T223</f>
        <v>0</v>
      </c>
      <c r="X224" s="1311"/>
      <c r="Z224" s="1311"/>
      <c r="AB224" s="521" t="str">
        <f>AB222&amp;".2"</f>
        <v>14.2</v>
      </c>
      <c r="AC224" s="488" t="s">
        <v>1741</v>
      </c>
      <c r="AD224" s="248" t="s">
        <v>805</v>
      </c>
      <c r="AE224" s="484">
        <f ca="1">AE222-AE223</f>
        <v>0</v>
      </c>
      <c r="AF224" s="484">
        <f ca="1">AF222-AF223</f>
        <v>276598.84303598467</v>
      </c>
      <c r="AG224" s="484">
        <f ca="1">AG222-AG223</f>
        <v>0</v>
      </c>
      <c r="AH224" s="246">
        <f ca="1">AG224-AF224</f>
        <v>-276598.84303598467</v>
      </c>
      <c r="AI224" s="484">
        <f t="shared" ref="AI224:BC224" ca="1" si="127">AI222-AI223</f>
        <v>51706.100951774039</v>
      </c>
      <c r="AJ224" s="484">
        <f t="shared" ca="1" si="127"/>
        <v>229213.24160217249</v>
      </c>
      <c r="AK224" s="484">
        <f t="shared" ca="1" si="127"/>
        <v>86347.610739030264</v>
      </c>
      <c r="AL224" s="484">
        <f t="shared" ca="1" si="127"/>
        <v>85484.134631639958</v>
      </c>
      <c r="AM224" s="484">
        <f t="shared" ca="1" si="127"/>
        <v>84629.293285323554</v>
      </c>
      <c r="AN224" s="484">
        <f t="shared" ca="1" si="127"/>
        <v>83783.000352470321</v>
      </c>
      <c r="AO224" s="484">
        <f t="shared" ca="1" si="127"/>
        <v>82945.170348945612</v>
      </c>
      <c r="AP224" s="484">
        <f t="shared" ca="1" si="127"/>
        <v>82115.71864545616</v>
      </c>
      <c r="AQ224" s="484">
        <f t="shared" ca="1" si="127"/>
        <v>81294.56145900159</v>
      </c>
      <c r="AR224" s="484">
        <f t="shared" ca="1" si="127"/>
        <v>80481.615844411572</v>
      </c>
      <c r="AS224" s="484">
        <f t="shared" ca="1" si="127"/>
        <v>79676.79968596746</v>
      </c>
      <c r="AT224" s="484">
        <f t="shared" ca="1" si="127"/>
        <v>51189.039942256299</v>
      </c>
      <c r="AU224" s="484">
        <f t="shared" ca="1" si="127"/>
        <v>50677.149542833737</v>
      </c>
      <c r="AV224" s="484">
        <f t="shared" ca="1" si="127"/>
        <v>50170.3780474054</v>
      </c>
      <c r="AW224" s="484">
        <f t="shared" ca="1" si="127"/>
        <v>49668.674266931346</v>
      </c>
      <c r="AX224" s="484">
        <f t="shared" ca="1" si="127"/>
        <v>49171.987524262033</v>
      </c>
      <c r="AY224" s="484">
        <f t="shared" ca="1" si="127"/>
        <v>48680.267649019414</v>
      </c>
      <c r="AZ224" s="484">
        <f t="shared" ca="1" si="127"/>
        <v>48193.464972529218</v>
      </c>
      <c r="BA224" s="484">
        <f t="shared" ca="1" si="127"/>
        <v>47711.530322803927</v>
      </c>
      <c r="BB224" s="484">
        <f t="shared" ca="1" si="127"/>
        <v>47234.415019575885</v>
      </c>
      <c r="BC224" s="518">
        <f t="shared" ca="1" si="127"/>
        <v>46762.070869380128</v>
      </c>
      <c r="BD224" s="246">
        <f ca="1">IF(AI224=0,0,(AT224-AI224)/AI224*100)</f>
        <v>-0.999999999999999</v>
      </c>
      <c r="BE224" s="246">
        <f t="shared" ca="1" si="125"/>
        <v>-0.99999999999999811</v>
      </c>
      <c r="BF224" s="246">
        <f t="shared" ca="1" si="125"/>
        <v>-0.99999999999999833</v>
      </c>
      <c r="BG224" s="246">
        <f t="shared" ca="1" si="125"/>
        <v>-0.99999999999999989</v>
      </c>
      <c r="BH224" s="246">
        <f t="shared" ca="1" si="125"/>
        <v>-0.99999999999999989</v>
      </c>
      <c r="BI224" s="246">
        <f t="shared" ca="1" si="125"/>
        <v>-0.99999999999999789</v>
      </c>
      <c r="BJ224" s="246">
        <f t="shared" ca="1" si="125"/>
        <v>-1.000000000000002</v>
      </c>
      <c r="BK224" s="246">
        <f t="shared" ca="1" si="125"/>
        <v>-0.99999999999999933</v>
      </c>
      <c r="BL224" s="246">
        <f t="shared" ca="1" si="125"/>
        <v>-1.0000000000000053</v>
      </c>
      <c r="BM224" s="246">
        <f t="shared" ca="1" si="125"/>
        <v>-0.99999999999999567</v>
      </c>
      <c r="BN224" s="25"/>
      <c r="BO224" s="25"/>
      <c r="BP224" s="25"/>
      <c r="BS224" s="939" t="s">
        <v>1743</v>
      </c>
      <c r="BX224" s="966" t="str" cm="1">
        <f t="array" aca="1" ref="BX224" ca="1">D224&amp;"::"&amp;IF(N224&lt;&gt;"",N224,"Неопределено")&amp;"::"&amp;IF(M224&lt;&gt;"",M224,"Неопределено")&amp;"::"&amp;IF(O224&lt;&gt;"",O224,"Неопределено")&amp;"::"&amp;IF(P224&lt;&gt;"",P224,"Неопределено")&amp;"::"&amp;IF(Q224&lt;&gt;"",Q224,"Неопределено")&amp;"::"&amp;IF(R224&lt;&gt;"",R224,"Неопределено")</f>
        <v>M11582::ТЭ.52.26640583.0006::Неопределено::Неопределено::Неопределено::Неопределено::Неопределено</v>
      </c>
    </row>
    <row r="225" spans="3:76" ht="14.25" customHeight="1" x14ac:dyDescent="0.15">
      <c r="C225" s="992" t="s">
        <v>1744</v>
      </c>
      <c r="D225" s="960" t="s">
        <v>1745</v>
      </c>
      <c r="E225" s="630">
        <v>15</v>
      </c>
      <c r="F225" s="725" t="str" cm="1">
        <f t="array" aca="1" ref="F225" ca="1">OFFSET(G225,-1,-1)</f>
        <v>3</v>
      </c>
      <c r="M225" s="976"/>
      <c r="N225" s="976" t="str" cm="1">
        <f t="array" aca="1" ref="N225" ca="1">OFFSET(M225,-1,1)</f>
        <v>ТЭ.52.26640583.0006</v>
      </c>
      <c r="O225" s="977"/>
      <c r="P225" s="977"/>
      <c r="Q225" s="977"/>
      <c r="R225" s="977"/>
      <c r="T225" s="640" t="b" cm="1">
        <f t="array" aca="1" ref="T225" ca="1">T222</f>
        <v>1</v>
      </c>
      <c r="X225" s="1311"/>
      <c r="Z225" s="1311"/>
      <c r="AB225" s="253" t="s">
        <v>1746</v>
      </c>
      <c r="AC225" s="249" t="s">
        <v>1747</v>
      </c>
      <c r="AD225" s="254" t="s">
        <v>592</v>
      </c>
      <c r="AE225" s="1116">
        <f ca="1">IF($K190="передача тепловой энергии",SUMIFS('Баланс Тр'!AE$27:AE$57,'Баланс Тр'!$F$27:$F$57,$F225,'Баланс Тр'!$AB$27:$AB$57,"3"),SUMIFS('Баланс Пр'!AE$27:AE$301,'Баланс Пр'!$F$27:$F$301,$F225,'Баланс Пр'!$AB$27:$AB$301,"9.1"))</f>
        <v>0</v>
      </c>
      <c r="AF225" s="485"/>
      <c r="AG225" s="485"/>
      <c r="AH225" s="485"/>
      <c r="AI225" s="1116">
        <f ca="1">IF($K190="передача тепловой энергии",SUMIFS('Баланс Тр'!AH$27:AH$57,'Баланс Тр'!$F$27:$F$57,$F225,'Баланс Тр'!$AB$27:$AB$57,"3"),SUMIFS('Баланс Пр'!AH$27:AH$301,'Баланс Пр'!$F$27:$F$301,$F225,'Баланс Пр'!$AB$27:$AB$301,"9.1"))</f>
        <v>0</v>
      </c>
      <c r="AJ225" s="247">
        <f ca="1">IF($K190="передача тепловой энергии",SUMIFS('Баланс Тр'!AI$27:AI$57,'Баланс Тр'!$F$27:$F$57,$F225,'Баланс Тр'!$AB$27:$AB$57,"3"),SUMIFS('Баланс Пр'!AI$27:AI$301,'Баланс Пр'!$F$27:$F$301,$F225,'Баланс Пр'!$AB$27:$AB$301,"9.1"))</f>
        <v>138159.40599999999</v>
      </c>
      <c r="AK225" s="1116">
        <f ca="1">IF($K190="передача тепловой энергии",SUMIFS('Баланс Тр'!AJ$27:AJ$57,'Баланс Тр'!$F$27:$F$57,$F225,'Баланс Тр'!$AB$27:$AB$57,"3"),SUMIFS('Баланс Пр'!AJ$27:AJ$301,'Баланс Пр'!$F$27:$F$301,$F225,'Баланс Пр'!$AB$27:$AB$301,"9.1"))</f>
        <v>0</v>
      </c>
      <c r="AL225" s="1116">
        <f ca="1">IF($K190="передача тепловой энергии",SUMIFS('Баланс Тр'!AK$27:AK$57,'Баланс Тр'!$F$27:$F$57,$F225,'Баланс Тр'!$AB$27:$AB$57,"3"),SUMIFS('Баланс Пр'!AK$27:AK$301,'Баланс Пр'!$F$27:$F$301,$F225,'Баланс Пр'!$AB$27:$AB$301,"9.1"))</f>
        <v>0</v>
      </c>
      <c r="AM225" s="1116">
        <f ca="1">IF($K190="передача тепловой энергии",SUMIFS('Баланс Тр'!AL$27:AL$57,'Баланс Тр'!$F$27:$F$57,$F225,'Баланс Тр'!$AB$27:$AB$57,"3"),SUMIFS('Баланс Пр'!AL$27:AL$301,'Баланс Пр'!$F$27:$F$301,$F225,'Баланс Пр'!$AB$27:$AB$301,"9.1"))</f>
        <v>0</v>
      </c>
      <c r="AN225" s="1116">
        <f ca="1">IF($K190="передача тепловой энергии",SUMIFS('Баланс Тр'!AM$27:AM$57,'Баланс Тр'!$F$27:$F$57,$F225,'Баланс Тр'!$AB$27:$AB$57,"3"),SUMIFS('Баланс Пр'!AM$27:AM$301,'Баланс Пр'!$F$27:$F$301,$F225,'Баланс Пр'!$AB$27:$AB$301,"9.1"))</f>
        <v>0</v>
      </c>
      <c r="AO225" s="1116">
        <f ca="1">IF($K190="передача тепловой энергии",SUMIFS('Баланс Тр'!AN$27:AN$57,'Баланс Тр'!$F$27:$F$57,$F225,'Баланс Тр'!$AB$27:$AB$57,"3"),SUMIFS('Баланс Пр'!AN$27:AN$301,'Баланс Пр'!$F$27:$F$301,$F225,'Баланс Пр'!$AB$27:$AB$301,"9.1"))</f>
        <v>0</v>
      </c>
      <c r="AP225" s="1116">
        <f ca="1">IF($K190="передача тепловой энергии",SUMIFS('Баланс Тр'!AO$27:AO$57,'Баланс Тр'!$F$27:$F$57,$F225,'Баланс Тр'!$AB$27:$AB$57,"3"),SUMIFS('Баланс Пр'!AO$27:AO$301,'Баланс Пр'!$F$27:$F$301,$F225,'Баланс Пр'!$AB$27:$AB$301,"9.1"))</f>
        <v>0</v>
      </c>
      <c r="AQ225" s="1116">
        <f ca="1">IF($K190="передача тепловой энергии",SUMIFS('Баланс Тр'!AP$27:AP$57,'Баланс Тр'!$F$27:$F$57,$F225,'Баланс Тр'!$AB$27:$AB$57,"3"),SUMIFS('Баланс Пр'!AP$27:AP$301,'Баланс Пр'!$F$27:$F$301,$F225,'Баланс Пр'!$AB$27:$AB$301,"9.1"))</f>
        <v>0</v>
      </c>
      <c r="AR225" s="1116">
        <f ca="1">IF($K190="передача тепловой энергии",SUMIFS('Баланс Тр'!AQ$27:AQ$57,'Баланс Тр'!$F$27:$F$57,$F225,'Баланс Тр'!$AB$27:$AB$57,"3"),SUMIFS('Баланс Пр'!AQ$27:AQ$301,'Баланс Пр'!$F$27:$F$301,$F225,'Баланс Пр'!$AB$27:$AB$301,"9.1"))</f>
        <v>0</v>
      </c>
      <c r="AS225" s="1116">
        <f ca="1">IF($K190="передача тепловой энергии",SUMIFS('Баланс Тр'!AR$27:AR$57,'Баланс Тр'!$F$27:$F$57,$F225,'Баланс Тр'!$AB$27:$AB$57,"3"),SUMIFS('Баланс Пр'!AR$27:AR$301,'Баланс Пр'!$F$27:$F$301,$F225,'Баланс Пр'!$AB$27:$AB$301,"9.1"))</f>
        <v>0</v>
      </c>
      <c r="AT225" s="247">
        <f ca="1">IF($K190="передача тепловой энергии",SUMIFS('Баланс Тр'!AS$27:AS$57,'Баланс Тр'!$F$27:$F$57,$F225,'Баланс Тр'!$AB$27:$AB$57,"3"),SUMIFS('Баланс Пр'!AS$27:AS$301,'Баланс Пр'!$F$27:$F$301,$F225,'Баланс Пр'!$AB$27:$AB$301,"9.1"))</f>
        <v>0</v>
      </c>
      <c r="AU225" s="1116">
        <f ca="1">IF($K190="передача тепловой энергии",SUMIFS('Баланс Тр'!AT$27:AT$57,'Баланс Тр'!$F$27:$F$57,$F225,'Баланс Тр'!$AB$27:$AB$57,"3"),SUMIFS('Баланс Пр'!AT$27:AT$301,'Баланс Пр'!$F$27:$F$301,$F225,'Баланс Пр'!$AB$27:$AB$301,"9.1"))</f>
        <v>0</v>
      </c>
      <c r="AV225" s="1116">
        <f ca="1">IF($K190="передача тепловой энергии",SUMIFS('Баланс Тр'!AU$27:AU$57,'Баланс Тр'!$F$27:$F$57,$F225,'Баланс Тр'!$AB$27:$AB$57,"3"),SUMIFS('Баланс Пр'!AU$27:AU$301,'Баланс Пр'!$F$27:$F$301,$F225,'Баланс Пр'!$AB$27:$AB$301,"9.1"))</f>
        <v>0</v>
      </c>
      <c r="AW225" s="1116">
        <f ca="1">IF($K190="передача тепловой энергии",SUMIFS('Баланс Тр'!AV$27:AV$57,'Баланс Тр'!$F$27:$F$57,$F225,'Баланс Тр'!$AB$27:$AB$57,"3"),SUMIFS('Баланс Пр'!AV$27:AV$301,'Баланс Пр'!$F$27:$F$301,$F225,'Баланс Пр'!$AB$27:$AB$301,"9.1"))</f>
        <v>0</v>
      </c>
      <c r="AX225" s="1116">
        <f ca="1">IF($K190="передача тепловой энергии",SUMIFS('Баланс Тр'!AW$27:AW$57,'Баланс Тр'!$F$27:$F$57,$F225,'Баланс Тр'!$AB$27:$AB$57,"3"),SUMIFS('Баланс Пр'!AW$27:AW$301,'Баланс Пр'!$F$27:$F$301,$F225,'Баланс Пр'!$AB$27:$AB$301,"9.1"))</f>
        <v>0</v>
      </c>
      <c r="AY225" s="1116">
        <f ca="1">IF($K190="передача тепловой энергии",SUMIFS('Баланс Тр'!AX$27:AX$57,'Баланс Тр'!$F$27:$F$57,$F225,'Баланс Тр'!$AB$27:$AB$57,"3"),SUMIFS('Баланс Пр'!AX$27:AX$301,'Баланс Пр'!$F$27:$F$301,$F225,'Баланс Пр'!$AB$27:$AB$301,"9.1"))</f>
        <v>0</v>
      </c>
      <c r="AZ225" s="1116">
        <f ca="1">IF($K190="передача тепловой энергии",SUMIFS('Баланс Тр'!AY$27:AY$57,'Баланс Тр'!$F$27:$F$57,$F225,'Баланс Тр'!$AB$27:$AB$57,"3"),SUMIFS('Баланс Пр'!AY$27:AY$301,'Баланс Пр'!$F$27:$F$301,$F225,'Баланс Пр'!$AB$27:$AB$301,"9.1"))</f>
        <v>0</v>
      </c>
      <c r="BA225" s="1116">
        <f ca="1">IF($K190="передача тепловой энергии",SUMIFS('Баланс Тр'!AZ$27:AZ$57,'Баланс Тр'!$F$27:$F$57,$F225,'Баланс Тр'!$AB$27:$AB$57,"3"),SUMIFS('Баланс Пр'!AZ$27:AZ$301,'Баланс Пр'!$F$27:$F$301,$F225,'Баланс Пр'!$AB$27:$AB$301,"9.1"))</f>
        <v>0</v>
      </c>
      <c r="BB225" s="1116">
        <f ca="1">IF($K190="передача тепловой энергии",SUMIFS('Баланс Тр'!BA$27:BA$57,'Баланс Тр'!$F$27:$F$57,$F225,'Баланс Тр'!$AB$27:$AB$57,"3"),SUMIFS('Баланс Пр'!BA$27:BA$301,'Баланс Пр'!$F$27:$F$301,$F225,'Баланс Пр'!$AB$27:$AB$301,"9.1"))</f>
        <v>0</v>
      </c>
      <c r="BC225" s="1116">
        <f ca="1">IF($K190="передача тепловой энергии",SUMIFS('Баланс Тр'!BB$27:BB$57,'Баланс Тр'!$F$27:$F$57,$F225,'Баланс Тр'!$AB$27:$AB$57,"3"),SUMIFS('Баланс Пр'!BB$27:BB$301,'Баланс Пр'!$F$27:$F$301,$F225,'Баланс Пр'!$AB$27:$AB$301,"9.1"))</f>
        <v>0</v>
      </c>
      <c r="BD225" s="524"/>
      <c r="BE225" s="524"/>
      <c r="BF225" s="524"/>
      <c r="BG225" s="524"/>
      <c r="BH225" s="524"/>
      <c r="BI225" s="524"/>
      <c r="BJ225" s="524"/>
      <c r="BK225" s="524"/>
      <c r="BL225" s="524"/>
      <c r="BM225" s="524"/>
      <c r="BN225" s="1083"/>
      <c r="BO225" s="1083"/>
      <c r="BP225" s="1083"/>
      <c r="BS225" s="939" t="s">
        <v>1748</v>
      </c>
      <c r="BX225" s="966" t="str" cm="1">
        <f t="array" aca="1" ref="BX225" ca="1">D225&amp;"::"&amp;IF(N225&lt;&gt;"",N225,"Неопределено")&amp;"::"&amp;IF(M225&lt;&gt;"",M225,"Неопределено")&amp;"::"&amp;IF(O225&lt;&gt;"",O225,"Неопределено")&amp;"::"&amp;IF(P225&lt;&gt;"",P225,"Неопределено")&amp;"::"&amp;IF(Q225&lt;&gt;"",Q225,"Неопределено")&amp;"::"&amp;IF(R225&lt;&gt;"",R225,"Неопределено")</f>
        <v>M10502::ТЭ.52.26640583.0006::Неопределено::Неопределено::Неопределено::Неопределено::Неопределено</v>
      </c>
    </row>
    <row r="226" spans="3:76" ht="14.25" customHeight="1" x14ac:dyDescent="0.15">
      <c r="C226" s="992" t="s">
        <v>1749</v>
      </c>
      <c r="D226" s="960" t="s">
        <v>1750</v>
      </c>
      <c r="E226" s="630">
        <v>15</v>
      </c>
      <c r="F226" s="725" t="str" cm="1">
        <f t="array" aca="1" ref="F226" ca="1">OFFSET(G226,-1,-1)</f>
        <v>3</v>
      </c>
      <c r="G226" s="141" t="s">
        <v>1751</v>
      </c>
      <c r="M226" s="976"/>
      <c r="N226" s="976" t="str" cm="1">
        <f t="array" aca="1" ref="N226" ca="1">OFFSET(M226,-1,1)</f>
        <v>ТЭ.52.26640583.0006</v>
      </c>
      <c r="O226" s="977" t="s">
        <v>1752</v>
      </c>
      <c r="P226" s="977"/>
      <c r="Q226" s="977"/>
      <c r="R226" s="977"/>
      <c r="T226" s="640" t="b" cm="1">
        <f t="array" aca="1" ref="T226" ca="1">T225</f>
        <v>1</v>
      </c>
      <c r="X226" s="1311"/>
      <c r="Z226" s="1311"/>
      <c r="AB226" s="521" t="str">
        <f>AB225&amp;".1"</f>
        <v>15.1</v>
      </c>
      <c r="AC226" s="226" t="s">
        <v>1753</v>
      </c>
      <c r="AD226" s="248" t="s">
        <v>592</v>
      </c>
      <c r="AE226" s="1157"/>
      <c r="AF226" s="485"/>
      <c r="AG226" s="485"/>
      <c r="AH226" s="485"/>
      <c r="AI226" s="1157"/>
      <c r="AJ226" s="486">
        <v>77993.468999999997</v>
      </c>
      <c r="AK226" s="1157"/>
      <c r="AL226" s="1157"/>
      <c r="AM226" s="1157"/>
      <c r="AN226" s="1157"/>
      <c r="AO226" s="1157"/>
      <c r="AP226" s="1157"/>
      <c r="AQ226" s="1157"/>
      <c r="AR226" s="1157"/>
      <c r="AS226" s="1157"/>
      <c r="AT226" s="486"/>
      <c r="AU226" s="1157"/>
      <c r="AV226" s="1157"/>
      <c r="AW226" s="1157"/>
      <c r="AX226" s="1157"/>
      <c r="AY226" s="1157"/>
      <c r="AZ226" s="1157"/>
      <c r="BA226" s="1157"/>
      <c r="BB226" s="1157"/>
      <c r="BC226" s="1157"/>
      <c r="BD226" s="300"/>
      <c r="BE226" s="300"/>
      <c r="BF226" s="300"/>
      <c r="BG226" s="300"/>
      <c r="BH226" s="300"/>
      <c r="BI226" s="300"/>
      <c r="BJ226" s="300"/>
      <c r="BK226" s="300"/>
      <c r="BL226" s="300"/>
      <c r="BM226" s="300"/>
      <c r="BN226" s="1083"/>
      <c r="BO226" s="1083"/>
      <c r="BP226" s="1083"/>
      <c r="BS226" s="939" t="s">
        <v>1754</v>
      </c>
      <c r="BX226" s="966" t="str" cm="1">
        <f t="array" aca="1" ref="BX226" ca="1">D226&amp;"::"&amp;IF(N226&lt;&gt;"",N226,"Неопределено")&amp;"::"&amp;IF(M226&lt;&gt;"",M226,"Неопределено")&amp;"::"&amp;IF(O226&lt;&gt;"",O226,"Неопределено")&amp;"::"&amp;IF(P226&lt;&gt;"",P226,"Неопределено")&amp;"::"&amp;IF(Q226&lt;&gt;"",Q226,"Неопределено")&amp;"::"&amp;IF(R226&lt;&gt;"",R226,"Неопределено")</f>
        <v>M10670::ТЭ.52.26640583.0006::Неопределено::8.0.3.::Неопределено::Неопределено::Неопределено</v>
      </c>
    </row>
    <row r="227" spans="3:76" ht="14.25" customHeight="1" x14ac:dyDescent="0.15">
      <c r="C227" s="992" t="s">
        <v>1755</v>
      </c>
      <c r="D227" s="960" t="s">
        <v>1756</v>
      </c>
      <c r="E227" s="630">
        <v>15</v>
      </c>
      <c r="F227" s="725" t="str" cm="1">
        <f t="array" aca="1" ref="F227" ca="1">OFFSET(G227,-1,-1)</f>
        <v>3</v>
      </c>
      <c r="G227" s="141" t="s">
        <v>1757</v>
      </c>
      <c r="M227" s="976"/>
      <c r="N227" s="976" t="str" cm="1">
        <f t="array" aca="1" ref="N227" ca="1">OFFSET(M227,-1,1)</f>
        <v>ТЭ.52.26640583.0006</v>
      </c>
      <c r="O227" s="977" t="s">
        <v>1752</v>
      </c>
      <c r="P227" s="977"/>
      <c r="Q227" s="977"/>
      <c r="R227" s="977"/>
      <c r="T227" s="640" t="b" cm="1">
        <f t="array" aca="1" ref="T227" ca="1">T226</f>
        <v>1</v>
      </c>
      <c r="X227" s="1311"/>
      <c r="Z227" s="1311"/>
      <c r="AB227" s="521" t="str">
        <f>AB225&amp;".2"</f>
        <v>15.2</v>
      </c>
      <c r="AC227" s="226" t="s">
        <v>1758</v>
      </c>
      <c r="AD227" s="248" t="s">
        <v>895</v>
      </c>
      <c r="AE227" s="1157"/>
      <c r="AF227" s="485"/>
      <c r="AG227" s="485"/>
      <c r="AH227" s="485"/>
      <c r="AI227" s="1157">
        <f ca="1">MIN(AE229,AI231)</f>
        <v>0</v>
      </c>
      <c r="AJ227" s="486">
        <v>2987.43</v>
      </c>
      <c r="AK227" s="1157">
        <f t="shared" ref="AK227:AS227" ca="1" si="128">MIN(AJ229,AK231)</f>
        <v>0</v>
      </c>
      <c r="AL227" s="1157">
        <f t="shared" ca="1" si="128"/>
        <v>0</v>
      </c>
      <c r="AM227" s="1157">
        <f t="shared" ca="1" si="128"/>
        <v>0</v>
      </c>
      <c r="AN227" s="1157">
        <f t="shared" ca="1" si="128"/>
        <v>0</v>
      </c>
      <c r="AO227" s="1157">
        <f t="shared" ca="1" si="128"/>
        <v>0</v>
      </c>
      <c r="AP227" s="1157">
        <f t="shared" ca="1" si="128"/>
        <v>0</v>
      </c>
      <c r="AQ227" s="1157">
        <f t="shared" ca="1" si="128"/>
        <v>0</v>
      </c>
      <c r="AR227" s="1157">
        <f t="shared" ca="1" si="128"/>
        <v>0</v>
      </c>
      <c r="AS227" s="1157">
        <f t="shared" ca="1" si="128"/>
        <v>0</v>
      </c>
      <c r="AT227" s="486">
        <f ca="1">MIN(AI229,AT231)</f>
        <v>0</v>
      </c>
      <c r="AU227" s="1157">
        <f t="shared" ref="AU227:BC227" ca="1" si="129">MIN(AT229,AU231)</f>
        <v>0</v>
      </c>
      <c r="AV227" s="1157">
        <f t="shared" ca="1" si="129"/>
        <v>0</v>
      </c>
      <c r="AW227" s="1157">
        <f t="shared" ca="1" si="129"/>
        <v>0</v>
      </c>
      <c r="AX227" s="1157">
        <f t="shared" ca="1" si="129"/>
        <v>0</v>
      </c>
      <c r="AY227" s="1157">
        <f t="shared" ca="1" si="129"/>
        <v>0</v>
      </c>
      <c r="AZ227" s="1157">
        <f t="shared" ca="1" si="129"/>
        <v>0</v>
      </c>
      <c r="BA227" s="1157">
        <f t="shared" ca="1" si="129"/>
        <v>0</v>
      </c>
      <c r="BB227" s="1157">
        <f t="shared" ca="1" si="129"/>
        <v>0</v>
      </c>
      <c r="BC227" s="1157">
        <f t="shared" ca="1" si="129"/>
        <v>0</v>
      </c>
      <c r="BD227" s="300"/>
      <c r="BE227" s="300"/>
      <c r="BF227" s="300"/>
      <c r="BG227" s="300"/>
      <c r="BH227" s="300"/>
      <c r="BI227" s="300"/>
      <c r="BJ227" s="300"/>
      <c r="BK227" s="300"/>
      <c r="BL227" s="300"/>
      <c r="BM227" s="300"/>
      <c r="BN227" s="1083"/>
      <c r="BO227" s="1083"/>
      <c r="BP227" s="1083"/>
      <c r="BS227" s="939" t="s">
        <v>1759</v>
      </c>
      <c r="BX227" s="966" t="str" cm="1">
        <f t="array" aca="1" ref="BX227" ca="1">D227&amp;"::"&amp;IF(N227&lt;&gt;"",N227,"Неопределено")&amp;"::"&amp;IF(M227&lt;&gt;"",M227,"Неопределено")&amp;"::"&amp;IF(O227&lt;&gt;"",O227,"Неопределено")&amp;"::"&amp;IF(P227&lt;&gt;"",P227,"Неопределено")&amp;"::"&amp;IF(Q227&lt;&gt;"",Q227,"Неопределено")&amp;"::"&amp;IF(R227&lt;&gt;"",R227,"Неопределено")</f>
        <v>M10546::ТЭ.52.26640583.0006::Неопределено::8.0.3.::Неопределено::Неопределено::Неопределено</v>
      </c>
    </row>
    <row r="228" spans="3:76" ht="14.25" customHeight="1" x14ac:dyDescent="0.15">
      <c r="C228" s="992" t="s">
        <v>1749</v>
      </c>
      <c r="D228" s="960" t="s">
        <v>1750</v>
      </c>
      <c r="E228" s="630">
        <v>15</v>
      </c>
      <c r="F228" s="725" t="str" cm="1">
        <f t="array" aca="1" ref="F228" ca="1">OFFSET(G228,-1,-1)</f>
        <v>3</v>
      </c>
      <c r="G228" s="141" t="s">
        <v>1760</v>
      </c>
      <c r="M228" s="976"/>
      <c r="N228" s="976" t="str" cm="1">
        <f t="array" aca="1" ref="N228" ca="1">OFFSET(M228,-1,1)</f>
        <v>ТЭ.52.26640583.0006</v>
      </c>
      <c r="O228" s="977" t="s">
        <v>1761</v>
      </c>
      <c r="P228" s="977"/>
      <c r="Q228" s="977"/>
      <c r="R228" s="977"/>
      <c r="T228" s="640" t="b" cm="1">
        <f t="array" aca="1" ref="T228" ca="1">T227</f>
        <v>1</v>
      </c>
      <c r="X228" s="1311"/>
      <c r="Z228" s="1311"/>
      <c r="AB228" s="521" t="str">
        <f>AB225&amp;".3"</f>
        <v>15.3</v>
      </c>
      <c r="AC228" s="226" t="s">
        <v>1762</v>
      </c>
      <c r="AD228" s="248" t="s">
        <v>592</v>
      </c>
      <c r="AE228" s="484">
        <f ca="1">AE225-AE226</f>
        <v>0</v>
      </c>
      <c r="AF228" s="485"/>
      <c r="AG228" s="485"/>
      <c r="AH228" s="485"/>
      <c r="AI228" s="484">
        <f t="shared" ref="AI228:BC228" ca="1" si="130">AI225-AI226</f>
        <v>0</v>
      </c>
      <c r="AJ228" s="484">
        <f t="shared" ca="1" si="130"/>
        <v>60165.936999999991</v>
      </c>
      <c r="AK228" s="484">
        <f t="shared" ca="1" si="130"/>
        <v>0</v>
      </c>
      <c r="AL228" s="484">
        <f t="shared" ca="1" si="130"/>
        <v>0</v>
      </c>
      <c r="AM228" s="484">
        <f t="shared" ca="1" si="130"/>
        <v>0</v>
      </c>
      <c r="AN228" s="484">
        <f t="shared" ca="1" si="130"/>
        <v>0</v>
      </c>
      <c r="AO228" s="484">
        <f t="shared" ca="1" si="130"/>
        <v>0</v>
      </c>
      <c r="AP228" s="484">
        <f t="shared" ca="1" si="130"/>
        <v>0</v>
      </c>
      <c r="AQ228" s="484">
        <f t="shared" ca="1" si="130"/>
        <v>0</v>
      </c>
      <c r="AR228" s="484">
        <f t="shared" ca="1" si="130"/>
        <v>0</v>
      </c>
      <c r="AS228" s="484">
        <f t="shared" ca="1" si="130"/>
        <v>0</v>
      </c>
      <c r="AT228" s="484">
        <f t="shared" ca="1" si="130"/>
        <v>0</v>
      </c>
      <c r="AU228" s="484">
        <f t="shared" ca="1" si="130"/>
        <v>0</v>
      </c>
      <c r="AV228" s="484">
        <f t="shared" ca="1" si="130"/>
        <v>0</v>
      </c>
      <c r="AW228" s="484">
        <f t="shared" ca="1" si="130"/>
        <v>0</v>
      </c>
      <c r="AX228" s="484">
        <f t="shared" ca="1" si="130"/>
        <v>0</v>
      </c>
      <c r="AY228" s="484">
        <f t="shared" ca="1" si="130"/>
        <v>0</v>
      </c>
      <c r="AZ228" s="484">
        <f t="shared" ca="1" si="130"/>
        <v>0</v>
      </c>
      <c r="BA228" s="484">
        <f t="shared" ca="1" si="130"/>
        <v>0</v>
      </c>
      <c r="BB228" s="484">
        <f t="shared" ca="1" si="130"/>
        <v>0</v>
      </c>
      <c r="BC228" s="484">
        <f t="shared" ca="1" si="130"/>
        <v>0</v>
      </c>
      <c r="BD228" s="300"/>
      <c r="BE228" s="300"/>
      <c r="BF228" s="300"/>
      <c r="BG228" s="300"/>
      <c r="BH228" s="300"/>
      <c r="BI228" s="300"/>
      <c r="BJ228" s="300"/>
      <c r="BK228" s="300"/>
      <c r="BL228" s="300"/>
      <c r="BM228" s="300"/>
      <c r="BN228" s="1083"/>
      <c r="BO228" s="1083"/>
      <c r="BP228" s="1083"/>
      <c r="BS228" s="939" t="s">
        <v>1763</v>
      </c>
      <c r="BX228" s="966" t="str" cm="1">
        <f t="array" aca="1" ref="BX228" ca="1">D228&amp;"::"&amp;IF(N228&lt;&gt;"",N228,"Неопределено")&amp;"::"&amp;IF(M228&lt;&gt;"",M228,"Неопределено")&amp;"::"&amp;IF(O228&lt;&gt;"",O228,"Неопределено")&amp;"::"&amp;IF(P228&lt;&gt;"",P228,"Неопределено")&amp;"::"&amp;IF(Q228&lt;&gt;"",Q228,"Неопределено")&amp;"::"&amp;IF(R228&lt;&gt;"",R228,"Неопределено")</f>
        <v>M10670::ТЭ.52.26640583.0006::Неопределено::8.0.5.::Неопределено::Неопределено::Неопределено</v>
      </c>
    </row>
    <row r="229" spans="3:76" ht="14.25" customHeight="1" x14ac:dyDescent="0.15">
      <c r="C229" s="992" t="s">
        <v>1755</v>
      </c>
      <c r="D229" s="960" t="s">
        <v>1756</v>
      </c>
      <c r="E229" s="630">
        <v>15</v>
      </c>
      <c r="F229" s="725" t="str" cm="1">
        <f t="array" aca="1" ref="F229" ca="1">OFFSET(G229,-1,-1)</f>
        <v>3</v>
      </c>
      <c r="G229" s="141" t="s">
        <v>1764</v>
      </c>
      <c r="M229" s="976"/>
      <c r="N229" s="976" t="str" cm="1">
        <f t="array" aca="1" ref="N229" ca="1">OFFSET(M229,-1,1)</f>
        <v>ТЭ.52.26640583.0006</v>
      </c>
      <c r="O229" s="977" t="s">
        <v>1761</v>
      </c>
      <c r="P229" s="977"/>
      <c r="Q229" s="977"/>
      <c r="R229" s="977"/>
      <c r="T229" s="640" t="b" cm="1">
        <f t="array" aca="1" ref="T229" ca="1">T228</f>
        <v>1</v>
      </c>
      <c r="X229" s="1311"/>
      <c r="Z229" s="1311"/>
      <c r="AB229" s="521" t="str">
        <f>AB225&amp;".4"</f>
        <v>15.4</v>
      </c>
      <c r="AC229" s="226" t="s">
        <v>1765</v>
      </c>
      <c r="AD229" s="248" t="s">
        <v>895</v>
      </c>
      <c r="AE229" s="1157"/>
      <c r="AF229" s="485"/>
      <c r="AG229" s="485"/>
      <c r="AH229" s="485"/>
      <c r="AI229" s="1157"/>
      <c r="AJ229" s="486">
        <f t="shared" ref="AJ229:BC229" ca="1" si="131">IFERROR((AJ222*1000-AJ226*AJ227)/AJ228,0)</f>
        <v>3351.8017193200603</v>
      </c>
      <c r="AK229" s="1157">
        <f t="shared" ca="1" si="131"/>
        <v>0</v>
      </c>
      <c r="AL229" s="1157">
        <f t="shared" ca="1" si="131"/>
        <v>0</v>
      </c>
      <c r="AM229" s="1157">
        <f t="shared" ca="1" si="131"/>
        <v>0</v>
      </c>
      <c r="AN229" s="1157">
        <f t="shared" ca="1" si="131"/>
        <v>0</v>
      </c>
      <c r="AO229" s="1157">
        <f t="shared" ca="1" si="131"/>
        <v>0</v>
      </c>
      <c r="AP229" s="1157">
        <f t="shared" ca="1" si="131"/>
        <v>0</v>
      </c>
      <c r="AQ229" s="1157">
        <f t="shared" ca="1" si="131"/>
        <v>0</v>
      </c>
      <c r="AR229" s="1157">
        <f t="shared" ca="1" si="131"/>
        <v>0</v>
      </c>
      <c r="AS229" s="1157">
        <f t="shared" ca="1" si="131"/>
        <v>0</v>
      </c>
      <c r="AT229" s="486">
        <f t="shared" ca="1" si="131"/>
        <v>0</v>
      </c>
      <c r="AU229" s="1157">
        <f t="shared" ca="1" si="131"/>
        <v>0</v>
      </c>
      <c r="AV229" s="1157">
        <f t="shared" ca="1" si="131"/>
        <v>0</v>
      </c>
      <c r="AW229" s="1157">
        <f t="shared" ca="1" si="131"/>
        <v>0</v>
      </c>
      <c r="AX229" s="1157">
        <f t="shared" ca="1" si="131"/>
        <v>0</v>
      </c>
      <c r="AY229" s="1157">
        <f t="shared" ca="1" si="131"/>
        <v>0</v>
      </c>
      <c r="AZ229" s="1157">
        <f t="shared" ca="1" si="131"/>
        <v>0</v>
      </c>
      <c r="BA229" s="1157">
        <f t="shared" ca="1" si="131"/>
        <v>0</v>
      </c>
      <c r="BB229" s="1157">
        <f t="shared" ca="1" si="131"/>
        <v>0</v>
      </c>
      <c r="BC229" s="1157">
        <f t="shared" ca="1" si="131"/>
        <v>0</v>
      </c>
      <c r="BD229" s="300"/>
      <c r="BE229" s="300"/>
      <c r="BF229" s="300"/>
      <c r="BG229" s="300"/>
      <c r="BH229" s="300"/>
      <c r="BI229" s="300"/>
      <c r="BJ229" s="300"/>
      <c r="BK229" s="300"/>
      <c r="BL229" s="300"/>
      <c r="BM229" s="300"/>
      <c r="BN229" s="1083"/>
      <c r="BO229" s="1083"/>
      <c r="BP229" s="1083"/>
      <c r="BS229" s="939" t="s">
        <v>1766</v>
      </c>
      <c r="BX229" s="966" t="str" cm="1">
        <f t="array" aca="1" ref="BX229" ca="1">D229&amp;"::"&amp;IF(N229&lt;&gt;"",N229,"Неопределено")&amp;"::"&amp;IF(M229&lt;&gt;"",M229,"Неопределено")&amp;"::"&amp;IF(O229&lt;&gt;"",O229,"Неопределено")&amp;"::"&amp;IF(P229&lt;&gt;"",P229,"Неопределено")&amp;"::"&amp;IF(Q229&lt;&gt;"",Q229,"Неопределено")&amp;"::"&amp;IF(R229&lt;&gt;"",R229,"Неопределено")</f>
        <v>M10546::ТЭ.52.26640583.0006::Неопределено::8.0.5.::Неопределено::Неопределено::Неопределено</v>
      </c>
    </row>
    <row r="230" spans="3:76" ht="14.25" customHeight="1" x14ac:dyDescent="0.15">
      <c r="C230" s="992" t="s">
        <v>1767</v>
      </c>
      <c r="D230" s="960" t="s">
        <v>1768</v>
      </c>
      <c r="E230" s="630">
        <v>15</v>
      </c>
      <c r="F230" s="725" t="str" cm="1">
        <f t="array" aca="1" ref="F230" ca="1">OFFSET(G230,-1,-1)</f>
        <v>3</v>
      </c>
      <c r="M230" s="976"/>
      <c r="N230" s="976" t="str" cm="1">
        <f t="array" aca="1" ref="N230" ca="1">OFFSET(M230,-1,1)</f>
        <v>ТЭ.52.26640583.0006</v>
      </c>
      <c r="O230" s="977"/>
      <c r="P230" s="977"/>
      <c r="Q230" s="977"/>
      <c r="R230" s="977"/>
      <c r="T230" s="640" t="b" cm="1">
        <f t="array" aca="1" ref="T230" ca="1">T229</f>
        <v>1</v>
      </c>
      <c r="X230" s="1311"/>
      <c r="Z230" s="1311"/>
      <c r="AB230" s="521" t="str">
        <f>AB225&amp;".5"</f>
        <v>15.5</v>
      </c>
      <c r="AC230" s="251" t="s">
        <v>1769</v>
      </c>
      <c r="AD230" s="248" t="s">
        <v>491</v>
      </c>
      <c r="AE230" s="523">
        <f>IFERROR(AE229/AE227,0)</f>
        <v>0</v>
      </c>
      <c r="AF230" s="485"/>
      <c r="AG230" s="485"/>
      <c r="AH230" s="485"/>
      <c r="AI230" s="523">
        <f t="shared" ref="AI230:BC230" ca="1" si="132">IFERROR(AI229/AI227,0)</f>
        <v>0</v>
      </c>
      <c r="AJ230" s="523">
        <f t="shared" ca="1" si="132"/>
        <v>1.1219682868954455</v>
      </c>
      <c r="AK230" s="523">
        <f t="shared" ca="1" si="132"/>
        <v>0</v>
      </c>
      <c r="AL230" s="523">
        <f t="shared" ca="1" si="132"/>
        <v>0</v>
      </c>
      <c r="AM230" s="523">
        <f t="shared" ca="1" si="132"/>
        <v>0</v>
      </c>
      <c r="AN230" s="523">
        <f t="shared" ca="1" si="132"/>
        <v>0</v>
      </c>
      <c r="AO230" s="523">
        <f t="shared" ca="1" si="132"/>
        <v>0</v>
      </c>
      <c r="AP230" s="523">
        <f t="shared" ca="1" si="132"/>
        <v>0</v>
      </c>
      <c r="AQ230" s="523">
        <f t="shared" ca="1" si="132"/>
        <v>0</v>
      </c>
      <c r="AR230" s="523">
        <f t="shared" ca="1" si="132"/>
        <v>0</v>
      </c>
      <c r="AS230" s="523">
        <f t="shared" ca="1" si="132"/>
        <v>0</v>
      </c>
      <c r="AT230" s="523">
        <f t="shared" ca="1" si="132"/>
        <v>0</v>
      </c>
      <c r="AU230" s="523">
        <f t="shared" ca="1" si="132"/>
        <v>0</v>
      </c>
      <c r="AV230" s="523">
        <f t="shared" ca="1" si="132"/>
        <v>0</v>
      </c>
      <c r="AW230" s="523">
        <f t="shared" ca="1" si="132"/>
        <v>0</v>
      </c>
      <c r="AX230" s="523">
        <f t="shared" ca="1" si="132"/>
        <v>0</v>
      </c>
      <c r="AY230" s="523">
        <f t="shared" ca="1" si="132"/>
        <v>0</v>
      </c>
      <c r="AZ230" s="523">
        <f t="shared" ca="1" si="132"/>
        <v>0</v>
      </c>
      <c r="BA230" s="523">
        <f t="shared" ca="1" si="132"/>
        <v>0</v>
      </c>
      <c r="BB230" s="523">
        <f t="shared" ca="1" si="132"/>
        <v>0</v>
      </c>
      <c r="BC230" s="523">
        <f t="shared" ca="1" si="132"/>
        <v>0</v>
      </c>
      <c r="BD230" s="300"/>
      <c r="BE230" s="300"/>
      <c r="BF230" s="300"/>
      <c r="BG230" s="300"/>
      <c r="BH230" s="300"/>
      <c r="BI230" s="300"/>
      <c r="BJ230" s="300"/>
      <c r="BK230" s="300"/>
      <c r="BL230" s="300"/>
      <c r="BM230" s="300"/>
      <c r="BN230" s="1083"/>
      <c r="BO230" s="1083"/>
      <c r="BP230" s="1083"/>
      <c r="BS230" s="939" t="s">
        <v>1770</v>
      </c>
      <c r="BX230" s="966" t="str" cm="1">
        <f t="array" aca="1" ref="BX230" ca="1">D230&amp;"::"&amp;IF(N230&lt;&gt;"",N230,"Неопределено")&amp;"::"&amp;IF(M230&lt;&gt;"",M230,"Неопределено")&amp;"::"&amp;IF(O230&lt;&gt;"",O230,"Неопределено")&amp;"::"&amp;IF(P230&lt;&gt;"",P230,"Неопределено")&amp;"::"&amp;IF(Q230&lt;&gt;"",Q230,"Неопределено")&amp;"::"&amp;IF(R230&lt;&gt;"",R230,"Неопределено")</f>
        <v>M11244::ТЭ.52.26640583.0006::Неопределено::Неопределено::Неопределено::Неопределено::Неопределено</v>
      </c>
    </row>
    <row r="231" spans="3:76" ht="14.25" customHeight="1" x14ac:dyDescent="0.15">
      <c r="C231" s="992" t="s">
        <v>1771</v>
      </c>
      <c r="D231" s="960" t="s">
        <v>1772</v>
      </c>
      <c r="E231" s="630">
        <v>15</v>
      </c>
      <c r="F231" s="725" t="str" cm="1">
        <f t="array" aca="1" ref="F231" ca="1">OFFSET(G231,-1,-1)</f>
        <v>3</v>
      </c>
      <c r="M231" s="976"/>
      <c r="N231" s="976" t="str" cm="1">
        <f t="array" aca="1" ref="N231" ca="1">OFFSET(M231,-1,1)</f>
        <v>ТЭ.52.26640583.0006</v>
      </c>
      <c r="O231" s="977"/>
      <c r="P231" s="977"/>
      <c r="Q231" s="977"/>
      <c r="R231" s="977"/>
      <c r="T231" s="640" t="b" cm="1">
        <f t="array" aca="1" ref="T231" ca="1">T230</f>
        <v>1</v>
      </c>
      <c r="X231" s="1311"/>
      <c r="Z231" s="1311"/>
      <c r="AB231" s="521" t="str">
        <f>AB225&amp;".6"</f>
        <v>15.6</v>
      </c>
      <c r="AC231" s="251" t="s">
        <v>1773</v>
      </c>
      <c r="AD231" s="248" t="s">
        <v>895</v>
      </c>
      <c r="AE231" s="484">
        <f ca="1">IFERROR(AE222*1000/AE225,0)</f>
        <v>0</v>
      </c>
      <c r="AF231" s="485"/>
      <c r="AG231" s="485"/>
      <c r="AH231" s="485"/>
      <c r="AI231" s="484">
        <f t="shared" ref="AI231:BC231" ca="1" si="133">IFERROR(AI222*1000/AI225,0)</f>
        <v>0</v>
      </c>
      <c r="AJ231" s="484">
        <f t="shared" ca="1" si="133"/>
        <v>3146.1073318147619</v>
      </c>
      <c r="AK231" s="484">
        <f t="shared" ca="1" si="133"/>
        <v>0</v>
      </c>
      <c r="AL231" s="484">
        <f t="shared" ca="1" si="133"/>
        <v>0</v>
      </c>
      <c r="AM231" s="484">
        <f t="shared" ca="1" si="133"/>
        <v>0</v>
      </c>
      <c r="AN231" s="484">
        <f t="shared" ca="1" si="133"/>
        <v>0</v>
      </c>
      <c r="AO231" s="484">
        <f t="shared" ca="1" si="133"/>
        <v>0</v>
      </c>
      <c r="AP231" s="484">
        <f t="shared" ca="1" si="133"/>
        <v>0</v>
      </c>
      <c r="AQ231" s="484">
        <f t="shared" ca="1" si="133"/>
        <v>0</v>
      </c>
      <c r="AR231" s="484">
        <f t="shared" ca="1" si="133"/>
        <v>0</v>
      </c>
      <c r="AS231" s="484">
        <f t="shared" ca="1" si="133"/>
        <v>0</v>
      </c>
      <c r="AT231" s="484">
        <f t="shared" ca="1" si="133"/>
        <v>0</v>
      </c>
      <c r="AU231" s="484">
        <f t="shared" ca="1" si="133"/>
        <v>0</v>
      </c>
      <c r="AV231" s="484">
        <f t="shared" ca="1" si="133"/>
        <v>0</v>
      </c>
      <c r="AW231" s="484">
        <f t="shared" ca="1" si="133"/>
        <v>0</v>
      </c>
      <c r="AX231" s="484">
        <f t="shared" ca="1" si="133"/>
        <v>0</v>
      </c>
      <c r="AY231" s="484">
        <f t="shared" ca="1" si="133"/>
        <v>0</v>
      </c>
      <c r="AZ231" s="484">
        <f t="shared" ca="1" si="133"/>
        <v>0</v>
      </c>
      <c r="BA231" s="484">
        <f t="shared" ca="1" si="133"/>
        <v>0</v>
      </c>
      <c r="BB231" s="484">
        <f t="shared" ca="1" si="133"/>
        <v>0</v>
      </c>
      <c r="BC231" s="484">
        <f t="shared" ca="1" si="133"/>
        <v>0</v>
      </c>
      <c r="BD231" s="300"/>
      <c r="BE231" s="300"/>
      <c r="BF231" s="300"/>
      <c r="BG231" s="300"/>
      <c r="BH231" s="300"/>
      <c r="BI231" s="300"/>
      <c r="BJ231" s="300"/>
      <c r="BK231" s="300"/>
      <c r="BL231" s="300"/>
      <c r="BM231" s="300"/>
      <c r="BN231" s="1083"/>
      <c r="BO231" s="1083"/>
      <c r="BP231" s="1083"/>
      <c r="BS231" s="939" t="s">
        <v>1774</v>
      </c>
      <c r="BX231" s="966" t="str" cm="1">
        <f t="array" aca="1" ref="BX231" ca="1">D231&amp;"::"&amp;IF(N231&lt;&gt;"",N231,"Неопределено")&amp;"::"&amp;IF(M231&lt;&gt;"",M231,"Неопределено")&amp;"::"&amp;IF(O231&lt;&gt;"",O231,"Неопределено")&amp;"::"&amp;IF(P231&lt;&gt;"",P231,"Неопределено")&amp;"::"&amp;IF(Q231&lt;&gt;"",Q231,"Неопределено")&amp;"::"&amp;IF(R231&lt;&gt;"",R231,"Неопределено")</f>
        <v>M10552::ТЭ.52.26640583.0006::Неопределено::Неопределено::Неопределено::Неопределено::Неопределено</v>
      </c>
    </row>
    <row r="232" spans="3:76" ht="14.25" hidden="1" customHeight="1" x14ac:dyDescent="0.15">
      <c r="C232" s="992" t="s">
        <v>1775</v>
      </c>
      <c r="D232" s="960" t="s">
        <v>1776</v>
      </c>
      <c r="E232" s="630">
        <v>15</v>
      </c>
      <c r="F232" s="725" t="str" cm="1">
        <f t="array" aca="1" ref="F232" ca="1">OFFSET(G232,-1,-1)</f>
        <v>3</v>
      </c>
      <c r="L232" s="141" t="s">
        <v>1738</v>
      </c>
      <c r="M232" s="976"/>
      <c r="N232" s="976" t="str" cm="1">
        <f t="array" aca="1" ref="N232" ca="1">OFFSET(M232,-1,1)</f>
        <v>ТЭ.52.26640583.0006</v>
      </c>
      <c r="O232" s="977"/>
      <c r="P232" s="977"/>
      <c r="Q232" s="977"/>
      <c r="R232" s="977"/>
      <c r="T232" s="640" t="b" cm="1">
        <f t="array" aca="1" ref="T232" ca="1">T223</f>
        <v>0</v>
      </c>
      <c r="X232" s="1311"/>
      <c r="Z232" s="1311"/>
      <c r="AB232" s="253" t="s">
        <v>1777</v>
      </c>
      <c r="AC232" s="701" t="s">
        <v>1778</v>
      </c>
      <c r="AD232" s="525" t="s">
        <v>690</v>
      </c>
      <c r="AE232" s="246">
        <f ca="1">SUMIFS('Баланс Пр'!AE$27:AE$301,'Баланс Пр'!$F$27:$F$301,$F232,'Баланс Пр'!$AB$27:$AB$301,"10")</f>
        <v>0</v>
      </c>
      <c r="AF232" s="485"/>
      <c r="AG232" s="485"/>
      <c r="AH232" s="485"/>
      <c r="AI232" s="246">
        <f ca="1">SUMIFS('Баланс Пр'!AH$27:AH$301,'Баланс Пр'!$F$27:$F$301,$F232,'Баланс Пр'!$AB$27:$AB$301,"10")</f>
        <v>0</v>
      </c>
      <c r="AJ232" s="246">
        <f ca="1">SUMIFS('Баланс Пр'!AI$27:AI$301,'Баланс Пр'!$F$27:$F$301,$F232,'Баланс Пр'!$AB$27:$AB$301,"10")</f>
        <v>0</v>
      </c>
      <c r="AK232" s="246">
        <f ca="1">SUMIFS('Баланс Пр'!AJ$27:AJ$301,'Баланс Пр'!$F$27:$F$301,$F232,'Баланс Пр'!$AB$27:$AB$301,"10")</f>
        <v>0</v>
      </c>
      <c r="AL232" s="246">
        <f ca="1">SUMIFS('Баланс Пр'!AK$27:AK$301,'Баланс Пр'!$F$27:$F$301,$F232,'Баланс Пр'!$AB$27:$AB$301,"10")</f>
        <v>0</v>
      </c>
      <c r="AM232" s="246">
        <f ca="1">SUMIFS('Баланс Пр'!AL$27:AL$301,'Баланс Пр'!$F$27:$F$301,$F232,'Баланс Пр'!$AB$27:$AB$301,"10")</f>
        <v>0</v>
      </c>
      <c r="AN232" s="246">
        <f ca="1">SUMIFS('Баланс Пр'!AM$27:AM$301,'Баланс Пр'!$F$27:$F$301,$F232,'Баланс Пр'!$AB$27:$AB$301,"10")</f>
        <v>0</v>
      </c>
      <c r="AO232" s="246">
        <f ca="1">SUMIFS('Баланс Пр'!AN$27:AN$301,'Баланс Пр'!$F$27:$F$301,$F232,'Баланс Пр'!$AB$27:$AB$301,"10")</f>
        <v>0</v>
      </c>
      <c r="AP232" s="246">
        <f ca="1">SUMIFS('Баланс Пр'!AO$27:AO$301,'Баланс Пр'!$F$27:$F$301,$F232,'Баланс Пр'!$AB$27:$AB$301,"10")</f>
        <v>0</v>
      </c>
      <c r="AQ232" s="246">
        <f ca="1">SUMIFS('Баланс Пр'!AP$27:AP$301,'Баланс Пр'!$F$27:$F$301,$F232,'Баланс Пр'!$AB$27:$AB$301,"10")</f>
        <v>0</v>
      </c>
      <c r="AR232" s="246">
        <f ca="1">SUMIFS('Баланс Пр'!AQ$27:AQ$301,'Баланс Пр'!$F$27:$F$301,$F232,'Баланс Пр'!$AB$27:$AB$301,"10")</f>
        <v>0</v>
      </c>
      <c r="AS232" s="246">
        <f ca="1">SUMIFS('Баланс Пр'!AR$27:AR$301,'Баланс Пр'!$F$27:$F$301,$F232,'Баланс Пр'!$AB$27:$AB$301,"10")</f>
        <v>0</v>
      </c>
      <c r="AT232" s="246">
        <f ca="1">SUMIFS('Баланс Пр'!AS$27:AS$301,'Баланс Пр'!$F$27:$F$301,$F232,'Баланс Пр'!$AB$27:$AB$301,"10")</f>
        <v>0</v>
      </c>
      <c r="AU232" s="246">
        <f ca="1">SUMIFS('Баланс Пр'!AT$27:AT$301,'Баланс Пр'!$F$27:$F$301,$F232,'Баланс Пр'!$AB$27:$AB$301,"10")</f>
        <v>0</v>
      </c>
      <c r="AV232" s="246">
        <f ca="1">SUMIFS('Баланс Пр'!AU$27:AU$301,'Баланс Пр'!$F$27:$F$301,$F232,'Баланс Пр'!$AB$27:$AB$301,"10")</f>
        <v>0</v>
      </c>
      <c r="AW232" s="246">
        <f ca="1">SUMIFS('Баланс Пр'!AV$27:AV$301,'Баланс Пр'!$F$27:$F$301,$F232,'Баланс Пр'!$AB$27:$AB$301,"10")</f>
        <v>0</v>
      </c>
      <c r="AX232" s="246">
        <f ca="1">SUMIFS('Баланс Пр'!AW$27:AW$301,'Баланс Пр'!$F$27:$F$301,$F232,'Баланс Пр'!$AB$27:$AB$301,"10")</f>
        <v>0</v>
      </c>
      <c r="AY232" s="246">
        <f ca="1">SUMIFS('Баланс Пр'!AX$27:AX$301,'Баланс Пр'!$F$27:$F$301,$F232,'Баланс Пр'!$AB$27:$AB$301,"10")</f>
        <v>0</v>
      </c>
      <c r="AZ232" s="246">
        <f ca="1">SUMIFS('Баланс Пр'!AY$27:AY$301,'Баланс Пр'!$F$27:$F$301,$F232,'Баланс Пр'!$AB$27:$AB$301,"10")</f>
        <v>0</v>
      </c>
      <c r="BA232" s="246">
        <f ca="1">SUMIFS('Баланс Пр'!AZ$27:AZ$301,'Баланс Пр'!$F$27:$F$301,$F232,'Баланс Пр'!$AB$27:$AB$301,"10")</f>
        <v>0</v>
      </c>
      <c r="BB232" s="246">
        <f ca="1">SUMIFS('Баланс Пр'!BA$27:BA$301,'Баланс Пр'!$F$27:$F$301,$F232,'Баланс Пр'!$AB$27:$AB$301,"10")</f>
        <v>0</v>
      </c>
      <c r="BC232" s="246">
        <f ca="1">SUMIFS('Баланс Пр'!BB$27:BB$301,'Баланс Пр'!$F$27:$F$301,$F232,'Баланс Пр'!$AB$27:$AB$301,"10")</f>
        <v>0</v>
      </c>
      <c r="BD232" s="300"/>
      <c r="BE232" s="300"/>
      <c r="BF232" s="300"/>
      <c r="BG232" s="300"/>
      <c r="BH232" s="300"/>
      <c r="BI232" s="300"/>
      <c r="BJ232" s="300"/>
      <c r="BK232" s="300"/>
      <c r="BL232" s="300"/>
      <c r="BM232" s="300"/>
      <c r="BN232" s="25"/>
      <c r="BO232" s="25"/>
      <c r="BP232" s="25"/>
      <c r="BS232" s="939" t="s">
        <v>691</v>
      </c>
      <c r="BX232" s="966" t="str" cm="1">
        <f t="array" aca="1" ref="BX232" ca="1">D232&amp;"::"&amp;IF(N232&lt;&gt;"",N232,"Неопределено")&amp;"::"&amp;IF(M232&lt;&gt;"",M232,"Неопределено")&amp;"::"&amp;IF(O232&lt;&gt;"",O232,"Неопределено")&amp;"::"&amp;IF(P232&lt;&gt;"",P232,"Неопределено")&amp;"::"&amp;IF(Q232&lt;&gt;"",Q232,"Неопределено")&amp;"::"&amp;IF(R232&lt;&gt;"",R232,"Неопределено")</f>
        <v>M10476::ТЭ.52.26640583.0006::Неопределено::Неопределено::Неопределено::Неопределено::Неопределено</v>
      </c>
    </row>
    <row r="233" spans="3:76" ht="14.25" hidden="1" customHeight="1" x14ac:dyDescent="0.15">
      <c r="C233" s="992" t="s">
        <v>1775</v>
      </c>
      <c r="D233" s="960" t="s">
        <v>1776</v>
      </c>
      <c r="E233" s="630">
        <v>15</v>
      </c>
      <c r="F233" s="725" t="str" cm="1">
        <f t="array" aca="1" ref="F233" ca="1">OFFSET(G233,-1,-1)</f>
        <v>3</v>
      </c>
      <c r="G233" s="141" t="s">
        <v>1779</v>
      </c>
      <c r="L233" s="141" t="s">
        <v>1738</v>
      </c>
      <c r="M233" s="976"/>
      <c r="N233" s="976" t="str" cm="1">
        <f t="array" aca="1" ref="N233" ca="1">OFFSET(M233,-1,1)</f>
        <v>ТЭ.52.26640583.0006</v>
      </c>
      <c r="O233" s="977" t="s">
        <v>1752</v>
      </c>
      <c r="P233" s="977"/>
      <c r="Q233" s="977"/>
      <c r="R233" s="977"/>
      <c r="T233" s="640" t="b" cm="1">
        <f t="array" aca="1" ref="T233" ca="1">T232</f>
        <v>0</v>
      </c>
      <c r="X233" s="1311"/>
      <c r="Z233" s="1311"/>
      <c r="AB233" s="521" t="str">
        <f>AB232&amp;".1"</f>
        <v>16.1</v>
      </c>
      <c r="AC233" s="565" t="s">
        <v>1780</v>
      </c>
      <c r="AD233" s="491" t="s">
        <v>690</v>
      </c>
      <c r="AE233" s="76" cm="1">
        <f t="array" aca="1" ref="AE233" ca="1">AE232</f>
        <v>0</v>
      </c>
      <c r="AF233" s="485"/>
      <c r="AG233" s="485"/>
      <c r="AH233" s="485"/>
      <c r="AI233" s="76" cm="1">
        <f t="array" aca="1" ref="AI233" ca="1">AI232</f>
        <v>0</v>
      </c>
      <c r="AJ233" s="486" cm="1">
        <f t="array" aca="1" ref="AJ233" ca="1">AJ232</f>
        <v>0</v>
      </c>
      <c r="AK233" s="76" cm="1">
        <f t="array" aca="1" ref="AK233" ca="1">AK232</f>
        <v>0</v>
      </c>
      <c r="AL233" s="76" cm="1">
        <f t="array" aca="1" ref="AL233" ca="1">AL232</f>
        <v>0</v>
      </c>
      <c r="AM233" s="76" cm="1">
        <f t="array" aca="1" ref="AM233" ca="1">AM232</f>
        <v>0</v>
      </c>
      <c r="AN233" s="76" cm="1">
        <f t="array" aca="1" ref="AN233" ca="1">AN232</f>
        <v>0</v>
      </c>
      <c r="AO233" s="76" cm="1">
        <f t="array" aca="1" ref="AO233" ca="1">AO232</f>
        <v>0</v>
      </c>
      <c r="AP233" s="76" cm="1">
        <f t="array" aca="1" ref="AP233" ca="1">AP232</f>
        <v>0</v>
      </c>
      <c r="AQ233" s="76" cm="1">
        <f t="array" aca="1" ref="AQ233" ca="1">AQ232</f>
        <v>0</v>
      </c>
      <c r="AR233" s="76" cm="1">
        <f t="array" aca="1" ref="AR233" ca="1">AR232</f>
        <v>0</v>
      </c>
      <c r="AS233" s="76" cm="1">
        <f t="array" aca="1" ref="AS233" ca="1">AS232</f>
        <v>0</v>
      </c>
      <c r="AT233" s="486" cm="1">
        <f t="array" aca="1" ref="AT233" ca="1">AT232</f>
        <v>0</v>
      </c>
      <c r="AU233" s="76" cm="1">
        <f t="array" aca="1" ref="AU233" ca="1">AU232</f>
        <v>0</v>
      </c>
      <c r="AV233" s="76" cm="1">
        <f t="array" aca="1" ref="AV233" ca="1">AV232</f>
        <v>0</v>
      </c>
      <c r="AW233" s="76" cm="1">
        <f t="array" aca="1" ref="AW233" ca="1">AW232</f>
        <v>0</v>
      </c>
      <c r="AX233" s="76" cm="1">
        <f t="array" aca="1" ref="AX233" ca="1">AX232</f>
        <v>0</v>
      </c>
      <c r="AY233" s="76" cm="1">
        <f t="array" aca="1" ref="AY233" ca="1">AY232</f>
        <v>0</v>
      </c>
      <c r="AZ233" s="76" cm="1">
        <f t="array" aca="1" ref="AZ233" ca="1">AZ232</f>
        <v>0</v>
      </c>
      <c r="BA233" s="76" cm="1">
        <f t="array" aca="1" ref="BA233" ca="1">BA232</f>
        <v>0</v>
      </c>
      <c r="BB233" s="76" cm="1">
        <f t="array" aca="1" ref="BB233" ca="1">BB232</f>
        <v>0</v>
      </c>
      <c r="BC233" s="76" cm="1">
        <f t="array" aca="1" ref="BC233" ca="1">BC232</f>
        <v>0</v>
      </c>
      <c r="BD233" s="300"/>
      <c r="BE233" s="300"/>
      <c r="BF233" s="300"/>
      <c r="BG233" s="300"/>
      <c r="BH233" s="300"/>
      <c r="BI233" s="300"/>
      <c r="BJ233" s="300"/>
      <c r="BK233" s="300"/>
      <c r="BL233" s="300"/>
      <c r="BM233" s="300"/>
      <c r="BN233" s="25"/>
      <c r="BO233" s="25"/>
      <c r="BP233" s="25"/>
      <c r="BS233" s="939" t="s">
        <v>1781</v>
      </c>
      <c r="BX233" s="966" t="str" cm="1">
        <f t="array" aca="1" ref="BX233" ca="1">D233&amp;"::"&amp;IF(N233&lt;&gt;"",N233,"Неопределено")&amp;"::"&amp;IF(M233&lt;&gt;"",M233,"Неопределено")&amp;"::"&amp;IF(O233&lt;&gt;"",O233,"Неопределено")&amp;"::"&amp;IF(P233&lt;&gt;"",P233,"Неопределено")&amp;"::"&amp;IF(Q233&lt;&gt;"",Q233,"Неопределено")&amp;"::"&amp;IF(R233&lt;&gt;"",R233,"Неопределено")</f>
        <v>M10476::ТЭ.52.26640583.0006::Неопределено::8.0.3.::Неопределено::Неопределено::Неопределено</v>
      </c>
    </row>
    <row r="234" spans="3:76" ht="14.25" hidden="1" customHeight="1" x14ac:dyDescent="0.15">
      <c r="C234" s="992" t="s">
        <v>1775</v>
      </c>
      <c r="D234" s="960" t="s">
        <v>1776</v>
      </c>
      <c r="E234" s="630">
        <v>15</v>
      </c>
      <c r="F234" s="725" t="str" cm="1">
        <f t="array" aca="1" ref="F234" ca="1">OFFSET(G234,-1,-1)</f>
        <v>3</v>
      </c>
      <c r="G234" s="141" t="s">
        <v>1782</v>
      </c>
      <c r="L234" s="141" t="s">
        <v>1738</v>
      </c>
      <c r="M234" s="976"/>
      <c r="N234" s="976" t="str" cm="1">
        <f t="array" aca="1" ref="N234" ca="1">OFFSET(M234,-1,1)</f>
        <v>ТЭ.52.26640583.0006</v>
      </c>
      <c r="O234" s="977" t="s">
        <v>1761</v>
      </c>
      <c r="P234" s="977"/>
      <c r="Q234" s="977"/>
      <c r="R234" s="977"/>
      <c r="T234" s="640" t="b" cm="1">
        <f t="array" aca="1" ref="T234" ca="1">T233</f>
        <v>0</v>
      </c>
      <c r="X234" s="1311"/>
      <c r="Z234" s="1311"/>
      <c r="AB234" s="521" t="str">
        <f>AB232&amp;".2"</f>
        <v>16.2</v>
      </c>
      <c r="AC234" s="565" t="s">
        <v>1783</v>
      </c>
      <c r="AD234" s="491" t="s">
        <v>690</v>
      </c>
      <c r="AE234" s="76" cm="1">
        <f t="array" aca="1" ref="AE234" ca="1">AE232</f>
        <v>0</v>
      </c>
      <c r="AF234" s="485"/>
      <c r="AG234" s="485"/>
      <c r="AH234" s="485"/>
      <c r="AI234" s="76" cm="1">
        <f t="array" aca="1" ref="AI234" ca="1">AI232</f>
        <v>0</v>
      </c>
      <c r="AJ234" s="486" cm="1">
        <f t="array" aca="1" ref="AJ234" ca="1">AJ232</f>
        <v>0</v>
      </c>
      <c r="AK234" s="76" cm="1">
        <f t="array" aca="1" ref="AK234" ca="1">AK232</f>
        <v>0</v>
      </c>
      <c r="AL234" s="76" cm="1">
        <f t="array" aca="1" ref="AL234" ca="1">AL232</f>
        <v>0</v>
      </c>
      <c r="AM234" s="76" cm="1">
        <f t="array" aca="1" ref="AM234" ca="1">AM232</f>
        <v>0</v>
      </c>
      <c r="AN234" s="76" cm="1">
        <f t="array" aca="1" ref="AN234" ca="1">AN232</f>
        <v>0</v>
      </c>
      <c r="AO234" s="76" cm="1">
        <f t="array" aca="1" ref="AO234" ca="1">AO232</f>
        <v>0</v>
      </c>
      <c r="AP234" s="76" cm="1">
        <f t="array" aca="1" ref="AP234" ca="1">AP232</f>
        <v>0</v>
      </c>
      <c r="AQ234" s="76" cm="1">
        <f t="array" aca="1" ref="AQ234" ca="1">AQ232</f>
        <v>0</v>
      </c>
      <c r="AR234" s="76" cm="1">
        <f t="array" aca="1" ref="AR234" ca="1">AR232</f>
        <v>0</v>
      </c>
      <c r="AS234" s="76" cm="1">
        <f t="array" aca="1" ref="AS234" ca="1">AS232</f>
        <v>0</v>
      </c>
      <c r="AT234" s="486" cm="1">
        <f t="array" aca="1" ref="AT234" ca="1">AT232</f>
        <v>0</v>
      </c>
      <c r="AU234" s="76" cm="1">
        <f t="array" aca="1" ref="AU234" ca="1">AU232</f>
        <v>0</v>
      </c>
      <c r="AV234" s="76" cm="1">
        <f t="array" aca="1" ref="AV234" ca="1">AV232</f>
        <v>0</v>
      </c>
      <c r="AW234" s="76" cm="1">
        <f t="array" aca="1" ref="AW234" ca="1">AW232</f>
        <v>0</v>
      </c>
      <c r="AX234" s="76" cm="1">
        <f t="array" aca="1" ref="AX234" ca="1">AX232</f>
        <v>0</v>
      </c>
      <c r="AY234" s="76" cm="1">
        <f t="array" aca="1" ref="AY234" ca="1">AY232</f>
        <v>0</v>
      </c>
      <c r="AZ234" s="76" cm="1">
        <f t="array" aca="1" ref="AZ234" ca="1">AZ232</f>
        <v>0</v>
      </c>
      <c r="BA234" s="76" cm="1">
        <f t="array" aca="1" ref="BA234" ca="1">BA232</f>
        <v>0</v>
      </c>
      <c r="BB234" s="76" cm="1">
        <f t="array" aca="1" ref="BB234" ca="1">BB232</f>
        <v>0</v>
      </c>
      <c r="BC234" s="76" cm="1">
        <f t="array" aca="1" ref="BC234" ca="1">BC232</f>
        <v>0</v>
      </c>
      <c r="BD234" s="300"/>
      <c r="BE234" s="300"/>
      <c r="BF234" s="300"/>
      <c r="BG234" s="300"/>
      <c r="BH234" s="300"/>
      <c r="BI234" s="300"/>
      <c r="BJ234" s="300"/>
      <c r="BK234" s="300"/>
      <c r="BL234" s="300"/>
      <c r="BM234" s="300"/>
      <c r="BN234" s="25"/>
      <c r="BO234" s="25"/>
      <c r="BP234" s="25"/>
      <c r="BS234" s="939" t="s">
        <v>1784</v>
      </c>
      <c r="BX234" s="966" t="str" cm="1">
        <f t="array" aca="1" ref="BX234" ca="1">D234&amp;"::"&amp;IF(N234&lt;&gt;"",N234,"Неопределено")&amp;"::"&amp;IF(M234&lt;&gt;"",M234,"Неопределено")&amp;"::"&amp;IF(O234&lt;&gt;"",O234,"Неопределено")&amp;"::"&amp;IF(P234&lt;&gt;"",P234,"Неопределено")&amp;"::"&amp;IF(Q234&lt;&gt;"",Q234,"Неопределено")&amp;"::"&amp;IF(R234&lt;&gt;"",R234,"Неопределено")</f>
        <v>M10476::ТЭ.52.26640583.0006::Неопределено::8.0.5.::Неопределено::Неопределено::Неопределено</v>
      </c>
    </row>
    <row r="235" spans="3:76" ht="14.25" hidden="1" customHeight="1" x14ac:dyDescent="0.15">
      <c r="C235" s="992"/>
      <c r="D235" s="960"/>
      <c r="E235" s="630">
        <v>15</v>
      </c>
      <c r="F235" s="725" t="str" cm="1">
        <f t="array" aca="1" ref="F235" ca="1">OFFSET(G235,-1,-1)</f>
        <v>3</v>
      </c>
      <c r="L235" s="141" t="s">
        <v>1738</v>
      </c>
      <c r="M235" s="976"/>
      <c r="N235" s="976" t="str" cm="1">
        <f t="array" aca="1" ref="N235" ca="1">OFFSET(M235,-1,1)</f>
        <v>ТЭ.52.26640583.0006</v>
      </c>
      <c r="O235" s="977"/>
      <c r="P235" s="977"/>
      <c r="Q235" s="977"/>
      <c r="R235" s="977"/>
      <c r="T235" s="640" t="b" cm="1">
        <f t="array" aca="1" ref="T235" ca="1">T234</f>
        <v>0</v>
      </c>
      <c r="X235" s="1311"/>
      <c r="Z235" s="1311"/>
      <c r="AB235" s="520" t="s">
        <v>1785</v>
      </c>
      <c r="AC235" s="489" t="s">
        <v>1786</v>
      </c>
      <c r="AD235" s="490"/>
      <c r="AE235" s="485"/>
      <c r="AF235" s="485"/>
      <c r="AG235" s="485"/>
      <c r="AH235" s="485"/>
      <c r="AI235" s="485"/>
      <c r="AJ235" s="485"/>
      <c r="AK235" s="485"/>
      <c r="AL235" s="485"/>
      <c r="AM235" s="485"/>
      <c r="AN235" s="485"/>
      <c r="AO235" s="485"/>
      <c r="AP235" s="485"/>
      <c r="AQ235" s="485"/>
      <c r="AR235" s="485"/>
      <c r="AS235" s="485"/>
      <c r="AT235" s="485"/>
      <c r="AU235" s="485"/>
      <c r="AV235" s="485"/>
      <c r="AW235" s="485"/>
      <c r="AX235" s="485"/>
      <c r="AY235" s="485"/>
      <c r="AZ235" s="485"/>
      <c r="BA235" s="485"/>
      <c r="BB235" s="485"/>
      <c r="BC235" s="485"/>
      <c r="BD235" s="300"/>
      <c r="BE235" s="300"/>
      <c r="BF235" s="300"/>
      <c r="BG235" s="300"/>
      <c r="BH235" s="300"/>
      <c r="BI235" s="300"/>
      <c r="BJ235" s="300"/>
      <c r="BK235" s="300"/>
      <c r="BL235" s="300"/>
      <c r="BM235" s="300"/>
      <c r="BN235" s="25"/>
      <c r="BO235" s="25"/>
      <c r="BP235" s="25"/>
      <c r="BS235" s="939" t="s">
        <v>1787</v>
      </c>
      <c r="BX235" s="1019" t="str" cm="1">
        <f t="array" aca="1" ref="BX235" ca="1">"M11407"&amp;"::"&amp;IF(N235&lt;&gt;"",N235,"Неопределено")&amp;"::"&amp;IF(M235&lt;&gt;"",M235,"Неопределено")&amp;"::"&amp;IF(O235&lt;&gt;"",O235,"Неопределено")&amp;"::"&amp;IF(P235&lt;&gt;"",P235,"Неопределено")&amp;"::"&amp;IF(Q235&lt;&gt;"",Q235,"Неопределено")&amp;"::"&amp;IF(R235&lt;&gt;"",R235,"Неопределено")</f>
        <v>M11407::ТЭ.52.26640583.0006::Неопределено::Неопределено::Неопределено::Неопределено::Неопределено</v>
      </c>
    </row>
    <row r="236" spans="3:76" ht="14.25" hidden="1" customHeight="1" x14ac:dyDescent="0.15">
      <c r="C236" s="992" t="s">
        <v>1788</v>
      </c>
      <c r="D236" s="960" t="s">
        <v>1789</v>
      </c>
      <c r="E236" s="630">
        <v>15</v>
      </c>
      <c r="F236" s="725" t="str" cm="1">
        <f t="array" aca="1" ref="F236" ca="1">OFFSET(G236,-1,-1)</f>
        <v>3</v>
      </c>
      <c r="G236" s="141" t="s">
        <v>1790</v>
      </c>
      <c r="L236" s="141" t="s">
        <v>1738</v>
      </c>
      <c r="M236" s="976"/>
      <c r="N236" s="976" t="str" cm="1">
        <f t="array" aca="1" ref="N236" ca="1">OFFSET(M236,-1,1)</f>
        <v>ТЭ.52.26640583.0006</v>
      </c>
      <c r="O236" s="977" t="s">
        <v>1752</v>
      </c>
      <c r="P236" s="977"/>
      <c r="Q236" s="977"/>
      <c r="R236" s="977"/>
      <c r="T236" s="640" t="b" cm="1">
        <f t="array" aca="1" ref="T236" ca="1">T235</f>
        <v>0</v>
      </c>
      <c r="X236" s="1311"/>
      <c r="Z236" s="1311"/>
      <c r="AB236" s="521" t="str">
        <f>AB235&amp;".1"</f>
        <v>17.1</v>
      </c>
      <c r="AC236" s="1026" t="s">
        <v>1791</v>
      </c>
      <c r="AD236" s="415" t="s">
        <v>895</v>
      </c>
      <c r="AE236" s="76"/>
      <c r="AF236" s="485"/>
      <c r="AG236" s="485"/>
      <c r="AH236" s="485"/>
      <c r="AI236" s="76">
        <f ca="1">MIN(AE237,IFERROR(AI223*1000/AI225,0))</f>
        <v>0</v>
      </c>
      <c r="AJ236" s="486">
        <f t="shared" ref="AJ236:AS236" ca="1" si="134">MIN(AI237,IFERROR(AJ223*1000/AJ225,0))</f>
        <v>0</v>
      </c>
      <c r="AK236" s="76">
        <f t="shared" ca="1" si="134"/>
        <v>0</v>
      </c>
      <c r="AL236" s="76">
        <f t="shared" ca="1" si="134"/>
        <v>0</v>
      </c>
      <c r="AM236" s="76">
        <f t="shared" ca="1" si="134"/>
        <v>0</v>
      </c>
      <c r="AN236" s="76">
        <f t="shared" ca="1" si="134"/>
        <v>0</v>
      </c>
      <c r="AO236" s="76">
        <f t="shared" ca="1" si="134"/>
        <v>0</v>
      </c>
      <c r="AP236" s="76">
        <f t="shared" ca="1" si="134"/>
        <v>0</v>
      </c>
      <c r="AQ236" s="76">
        <f t="shared" ca="1" si="134"/>
        <v>0</v>
      </c>
      <c r="AR236" s="76">
        <f t="shared" ca="1" si="134"/>
        <v>0</v>
      </c>
      <c r="AS236" s="76">
        <f t="shared" ca="1" si="134"/>
        <v>0</v>
      </c>
      <c r="AT236" s="486">
        <f ca="1">MIN(AI237,IFERROR(AT223*1000/AT225,0))</f>
        <v>0</v>
      </c>
      <c r="AU236" s="76">
        <f t="shared" ref="AU236:BC236" ca="1" si="135">MIN(AT237,IFERROR(AU223*1000/AU225,0))</f>
        <v>0</v>
      </c>
      <c r="AV236" s="76">
        <f t="shared" ca="1" si="135"/>
        <v>0</v>
      </c>
      <c r="AW236" s="76">
        <f t="shared" ca="1" si="135"/>
        <v>0</v>
      </c>
      <c r="AX236" s="76">
        <f t="shared" ca="1" si="135"/>
        <v>0</v>
      </c>
      <c r="AY236" s="76">
        <f t="shared" ca="1" si="135"/>
        <v>0</v>
      </c>
      <c r="AZ236" s="76">
        <f t="shared" ca="1" si="135"/>
        <v>0</v>
      </c>
      <c r="BA236" s="76">
        <f t="shared" ca="1" si="135"/>
        <v>0</v>
      </c>
      <c r="BB236" s="76">
        <f t="shared" ca="1" si="135"/>
        <v>0</v>
      </c>
      <c r="BC236" s="76">
        <f t="shared" ca="1" si="135"/>
        <v>0</v>
      </c>
      <c r="BD236" s="300"/>
      <c r="BE236" s="300"/>
      <c r="BF236" s="300"/>
      <c r="BG236" s="300"/>
      <c r="BH236" s="300"/>
      <c r="BI236" s="300"/>
      <c r="BJ236" s="300"/>
      <c r="BK236" s="300"/>
      <c r="BL236" s="300"/>
      <c r="BM236" s="300"/>
      <c r="BN236" s="25"/>
      <c r="BO236" s="25"/>
      <c r="BP236" s="25"/>
      <c r="BS236" s="939" t="s">
        <v>1792</v>
      </c>
      <c r="BX236" s="966" t="str" cm="1">
        <f t="array" aca="1" ref="BX236" ca="1">D236&amp;"::"&amp;IF(N236&lt;&gt;"",N236,"Неопределено")&amp;"::"&amp;IF(M236&lt;&gt;"",M236,"Неопределено")&amp;"::"&amp;IF(O236&lt;&gt;"",O236,"Неопределено")&amp;"::"&amp;IF(P236&lt;&gt;"",P236,"Неопределено")&amp;"::"&amp;IF(Q236&lt;&gt;"",Q236,"Неопределено")&amp;"::"&amp;IF(R236&lt;&gt;"",R236,"Неопределено")</f>
        <v>M11407::ТЭ.52.26640583.0006::Неопределено::8.0.3.::Неопределено::Неопределено::Неопределено</v>
      </c>
    </row>
    <row r="237" spans="3:76" ht="14.25" hidden="1" customHeight="1" x14ac:dyDescent="0.15">
      <c r="C237" s="992" t="s">
        <v>1788</v>
      </c>
      <c r="D237" s="960" t="s">
        <v>1789</v>
      </c>
      <c r="E237" s="630">
        <v>15</v>
      </c>
      <c r="F237" s="725" t="str" cm="1">
        <f t="array" aca="1" ref="F237" ca="1">OFFSET(G237,-1,-1)</f>
        <v>3</v>
      </c>
      <c r="G237" s="141" t="s">
        <v>1793</v>
      </c>
      <c r="L237" s="141" t="s">
        <v>1738</v>
      </c>
      <c r="M237" s="976"/>
      <c r="N237" s="976" t="str" cm="1">
        <f t="array" aca="1" ref="N237" ca="1">OFFSET(M237,-1,1)</f>
        <v>ТЭ.52.26640583.0006</v>
      </c>
      <c r="O237" s="977" t="s">
        <v>1761</v>
      </c>
      <c r="P237" s="977"/>
      <c r="Q237" s="977"/>
      <c r="R237" s="977"/>
      <c r="T237" s="640" t="b" cm="1">
        <f t="array" aca="1" ref="T237" ca="1">T236</f>
        <v>0</v>
      </c>
      <c r="X237" s="1311"/>
      <c r="Z237" s="1311"/>
      <c r="AB237" s="521" t="str">
        <f>AB235&amp;".2"</f>
        <v>17.2</v>
      </c>
      <c r="AC237" s="1026" t="s">
        <v>1794</v>
      </c>
      <c r="AD237" s="415" t="s">
        <v>895</v>
      </c>
      <c r="AE237" s="484">
        <f ca="1">IFERROR((AE223*1000-AE226*AE236)/AE228,0)</f>
        <v>0</v>
      </c>
      <c r="AF237" s="485"/>
      <c r="AG237" s="485"/>
      <c r="AH237" s="485"/>
      <c r="AI237" s="484">
        <f t="shared" ref="AI237:BC237" ca="1" si="136">IFERROR((AI223*1000-AI226*AI236)/AI228,0)</f>
        <v>0</v>
      </c>
      <c r="AJ237" s="484">
        <f t="shared" ca="1" si="136"/>
        <v>3414.7407788829069</v>
      </c>
      <c r="AK237" s="484">
        <f t="shared" ca="1" si="136"/>
        <v>0</v>
      </c>
      <c r="AL237" s="484">
        <f t="shared" ca="1" si="136"/>
        <v>0</v>
      </c>
      <c r="AM237" s="484">
        <f t="shared" ca="1" si="136"/>
        <v>0</v>
      </c>
      <c r="AN237" s="484">
        <f t="shared" ca="1" si="136"/>
        <v>0</v>
      </c>
      <c r="AO237" s="484">
        <f t="shared" ca="1" si="136"/>
        <v>0</v>
      </c>
      <c r="AP237" s="484">
        <f t="shared" ca="1" si="136"/>
        <v>0</v>
      </c>
      <c r="AQ237" s="484">
        <f t="shared" ca="1" si="136"/>
        <v>0</v>
      </c>
      <c r="AR237" s="484">
        <f t="shared" ca="1" si="136"/>
        <v>0</v>
      </c>
      <c r="AS237" s="484">
        <f t="shared" ca="1" si="136"/>
        <v>0</v>
      </c>
      <c r="AT237" s="484">
        <f t="shared" ca="1" si="136"/>
        <v>0</v>
      </c>
      <c r="AU237" s="484">
        <f t="shared" ca="1" si="136"/>
        <v>0</v>
      </c>
      <c r="AV237" s="484">
        <f t="shared" ca="1" si="136"/>
        <v>0</v>
      </c>
      <c r="AW237" s="484">
        <f t="shared" ca="1" si="136"/>
        <v>0</v>
      </c>
      <c r="AX237" s="484">
        <f t="shared" ca="1" si="136"/>
        <v>0</v>
      </c>
      <c r="AY237" s="484">
        <f t="shared" ca="1" si="136"/>
        <v>0</v>
      </c>
      <c r="AZ237" s="484">
        <f t="shared" ca="1" si="136"/>
        <v>0</v>
      </c>
      <c r="BA237" s="484">
        <f t="shared" ca="1" si="136"/>
        <v>0</v>
      </c>
      <c r="BB237" s="484">
        <f t="shared" ca="1" si="136"/>
        <v>0</v>
      </c>
      <c r="BC237" s="484">
        <f t="shared" ca="1" si="136"/>
        <v>0</v>
      </c>
      <c r="BD237" s="300"/>
      <c r="BE237" s="300"/>
      <c r="BF237" s="300"/>
      <c r="BG237" s="300"/>
      <c r="BH237" s="300"/>
      <c r="BI237" s="300"/>
      <c r="BJ237" s="300"/>
      <c r="BK237" s="300"/>
      <c r="BL237" s="300"/>
      <c r="BM237" s="300"/>
      <c r="BN237" s="25"/>
      <c r="BO237" s="25"/>
      <c r="BP237" s="25"/>
      <c r="BS237" s="939" t="s">
        <v>1795</v>
      </c>
      <c r="BX237" s="966" t="str" cm="1">
        <f t="array" aca="1" ref="BX237" ca="1">D237&amp;"::"&amp;IF(N237&lt;&gt;"",N237,"Неопределено")&amp;"::"&amp;IF(M237&lt;&gt;"",M237,"Неопределено")&amp;"::"&amp;IF(O237&lt;&gt;"",O237,"Неопределено")&amp;"::"&amp;IF(P237&lt;&gt;"",P237,"Неопределено")&amp;"::"&amp;IF(Q237&lt;&gt;"",Q237,"Неопределено")&amp;"::"&amp;IF(R237&lt;&gt;"",R237,"Неопределено")</f>
        <v>M11407::ТЭ.52.26640583.0006::Неопределено::8.0.5.::Неопределено::Неопределено::Неопределено</v>
      </c>
    </row>
    <row r="238" spans="3:76" ht="14.25" hidden="1" customHeight="1" x14ac:dyDescent="0.15">
      <c r="C238" s="992" t="s">
        <v>1796</v>
      </c>
      <c r="D238" s="960" t="s">
        <v>1797</v>
      </c>
      <c r="E238" s="630">
        <v>15</v>
      </c>
      <c r="F238" s="725" t="str" cm="1">
        <f t="array" aca="1" ref="F238" ca="1">OFFSET(G238,-1,-1)</f>
        <v>3</v>
      </c>
      <c r="L238" s="141" t="s">
        <v>1738</v>
      </c>
      <c r="M238" s="976"/>
      <c r="N238" s="976" t="str" cm="1">
        <f t="array" aca="1" ref="N238" ca="1">OFFSET(M238,-1,1)</f>
        <v>ТЭ.52.26640583.0006</v>
      </c>
      <c r="O238" s="977"/>
      <c r="P238" s="977" t="s">
        <v>1798</v>
      </c>
      <c r="Q238" s="977"/>
      <c r="R238" s="977"/>
      <c r="T238" s="640" t="b" cm="1">
        <f t="array" aca="1" ref="T238" ca="1">T237</f>
        <v>0</v>
      </c>
      <c r="X238" s="1311"/>
      <c r="Z238" s="1311"/>
      <c r="AB238" s="521" t="str">
        <f>AB235&amp;".3"</f>
        <v>17.3</v>
      </c>
      <c r="AC238" s="251" t="s">
        <v>1799</v>
      </c>
      <c r="AD238" s="415" t="s">
        <v>491</v>
      </c>
      <c r="AE238" s="523">
        <f ca="1">IFERROR(AE237/AE236,0)</f>
        <v>0</v>
      </c>
      <c r="AF238" s="485"/>
      <c r="AG238" s="485"/>
      <c r="AH238" s="485"/>
      <c r="AI238" s="523">
        <f t="shared" ref="AI238:BC238" ca="1" si="137">IFERROR(AI237/AI236,0)</f>
        <v>0</v>
      </c>
      <c r="AJ238" s="523">
        <f t="shared" ca="1" si="137"/>
        <v>0</v>
      </c>
      <c r="AK238" s="523">
        <f t="shared" ca="1" si="137"/>
        <v>0</v>
      </c>
      <c r="AL238" s="523">
        <f t="shared" ca="1" si="137"/>
        <v>0</v>
      </c>
      <c r="AM238" s="523">
        <f t="shared" ca="1" si="137"/>
        <v>0</v>
      </c>
      <c r="AN238" s="523">
        <f t="shared" ca="1" si="137"/>
        <v>0</v>
      </c>
      <c r="AO238" s="523">
        <f t="shared" ca="1" si="137"/>
        <v>0</v>
      </c>
      <c r="AP238" s="523">
        <f t="shared" ca="1" si="137"/>
        <v>0</v>
      </c>
      <c r="AQ238" s="523">
        <f t="shared" ca="1" si="137"/>
        <v>0</v>
      </c>
      <c r="AR238" s="523">
        <f t="shared" ca="1" si="137"/>
        <v>0</v>
      </c>
      <c r="AS238" s="523">
        <f t="shared" ca="1" si="137"/>
        <v>0</v>
      </c>
      <c r="AT238" s="523">
        <f t="shared" ca="1" si="137"/>
        <v>0</v>
      </c>
      <c r="AU238" s="523">
        <f t="shared" ca="1" si="137"/>
        <v>0</v>
      </c>
      <c r="AV238" s="523">
        <f t="shared" ca="1" si="137"/>
        <v>0</v>
      </c>
      <c r="AW238" s="523">
        <f t="shared" ca="1" si="137"/>
        <v>0</v>
      </c>
      <c r="AX238" s="523">
        <f t="shared" ca="1" si="137"/>
        <v>0</v>
      </c>
      <c r="AY238" s="523">
        <f t="shared" ca="1" si="137"/>
        <v>0</v>
      </c>
      <c r="AZ238" s="523">
        <f t="shared" ca="1" si="137"/>
        <v>0</v>
      </c>
      <c r="BA238" s="523">
        <f t="shared" ca="1" si="137"/>
        <v>0</v>
      </c>
      <c r="BB238" s="523">
        <f t="shared" ca="1" si="137"/>
        <v>0</v>
      </c>
      <c r="BC238" s="523">
        <f t="shared" ca="1" si="137"/>
        <v>0</v>
      </c>
      <c r="BD238" s="300"/>
      <c r="BE238" s="300"/>
      <c r="BF238" s="300"/>
      <c r="BG238" s="300"/>
      <c r="BH238" s="300"/>
      <c r="BI238" s="300"/>
      <c r="BJ238" s="300"/>
      <c r="BK238" s="300"/>
      <c r="BL238" s="300"/>
      <c r="BM238" s="300"/>
      <c r="BN238" s="25"/>
      <c r="BO238" s="25"/>
      <c r="BP238" s="25"/>
      <c r="BS238" s="939" t="s">
        <v>1800</v>
      </c>
      <c r="BX238" s="966" t="str" cm="1">
        <f t="array" aca="1" ref="BX238" ca="1">D238&amp;"::"&amp;IF(N238&lt;&gt;"",N238,"Неопределено")&amp;"::"&amp;IF(M238&lt;&gt;"",M238,"Неопределено")&amp;"::"&amp;IF(O238&lt;&gt;"",O238,"Неопределено")&amp;"::"&amp;IF(P238&lt;&gt;"",P238,"Неопределено")&amp;"::"&amp;IF(Q238&lt;&gt;"",Q238,"Неопределено")&amp;"::"&amp;IF(R238&lt;&gt;"",R238,"Неопределено")</f>
        <v>M10444::ТЭ.52.26640583.0006::Неопределено::Неопределено::90.0.0.::Неопределено::Неопределено</v>
      </c>
    </row>
    <row r="239" spans="3:76" ht="31.5" hidden="1" customHeight="1" x14ac:dyDescent="0.15">
      <c r="C239" s="992"/>
      <c r="D239" s="960"/>
      <c r="E239" s="630">
        <v>33</v>
      </c>
      <c r="F239" s="725" t="str" cm="1">
        <f t="array" aca="1" ref="F239" ca="1">OFFSET(G239,-1,-1)</f>
        <v>3</v>
      </c>
      <c r="L239" s="141" t="s">
        <v>1738</v>
      </c>
      <c r="M239" s="976"/>
      <c r="N239" s="976" t="str" cm="1">
        <f t="array" aca="1" ref="N239" ca="1">OFFSET(M239,-1,1)</f>
        <v>ТЭ.52.26640583.0006</v>
      </c>
      <c r="O239" s="977"/>
      <c r="P239" s="977"/>
      <c r="Q239" s="977"/>
      <c r="R239" s="977"/>
      <c r="T239" s="640" t="b" cm="1">
        <f t="array" aca="1" ref="T239" ca="1">T238</f>
        <v>0</v>
      </c>
      <c r="X239" s="1311"/>
      <c r="Z239" s="1311"/>
      <c r="AB239" s="223" t="s">
        <v>554</v>
      </c>
      <c r="AC239" s="489" t="s">
        <v>1801</v>
      </c>
      <c r="AD239" s="490"/>
      <c r="AE239" s="485"/>
      <c r="AF239" s="485"/>
      <c r="AG239" s="485"/>
      <c r="AH239" s="485"/>
      <c r="AI239" s="485"/>
      <c r="AJ239" s="485"/>
      <c r="AK239" s="485"/>
      <c r="AL239" s="485"/>
      <c r="AM239" s="485"/>
      <c r="AN239" s="485"/>
      <c r="AO239" s="485"/>
      <c r="AP239" s="485"/>
      <c r="AQ239" s="485"/>
      <c r="AR239" s="485"/>
      <c r="AS239" s="485"/>
      <c r="AT239" s="485"/>
      <c r="AU239" s="485"/>
      <c r="AV239" s="485"/>
      <c r="AW239" s="485"/>
      <c r="AX239" s="485"/>
      <c r="AY239" s="485"/>
      <c r="AZ239" s="485"/>
      <c r="BA239" s="485"/>
      <c r="BB239" s="485"/>
      <c r="BC239" s="485"/>
      <c r="BD239" s="300"/>
      <c r="BE239" s="300"/>
      <c r="BF239" s="300"/>
      <c r="BG239" s="300"/>
      <c r="BH239" s="300"/>
      <c r="BI239" s="300"/>
      <c r="BJ239" s="300"/>
      <c r="BK239" s="300"/>
      <c r="BL239" s="300"/>
      <c r="BM239" s="300"/>
      <c r="BN239" s="25"/>
      <c r="BO239" s="25"/>
      <c r="BP239" s="25"/>
      <c r="BS239" s="939" t="s">
        <v>1802</v>
      </c>
      <c r="BX239" s="1019" t="str" cm="1">
        <f t="array" aca="1" ref="BX239" ca="1">"M11397"&amp;"::"&amp;IF(N239&lt;&gt;"",N239,"Неопределено")&amp;"::"&amp;IF(M239&lt;&gt;"",M239,"Неопределено")&amp;"::"&amp;IF(O239&lt;&gt;"",O239,"Неопределено")&amp;"::"&amp;IF(P239&lt;&gt;"",P239,"Неопределено")&amp;"::"&amp;IF(Q239&lt;&gt;"",Q239,"Неопределено")&amp;"::"&amp;IF(R239&lt;&gt;"",R239,"Неопределено")</f>
        <v>M11397::ТЭ.52.26640583.0006::Неопределено::Неопределено::Неопределено::Неопределено::Неопределено</v>
      </c>
    </row>
    <row r="240" spans="3:76" ht="31.5" hidden="1" customHeight="1" x14ac:dyDescent="0.15">
      <c r="C240" s="992" t="s">
        <v>1803</v>
      </c>
      <c r="D240" s="960" t="s">
        <v>1804</v>
      </c>
      <c r="E240" s="630">
        <v>33</v>
      </c>
      <c r="F240" s="725" t="str" cm="1">
        <f t="array" aca="1" ref="F240" ca="1">OFFSET(G240,-1,-1)</f>
        <v>3</v>
      </c>
      <c r="G240" s="141" t="s">
        <v>1805</v>
      </c>
      <c r="L240" s="141" t="s">
        <v>1738</v>
      </c>
      <c r="M240" s="976"/>
      <c r="N240" s="976" t="str" cm="1">
        <f t="array" aca="1" ref="N240" ca="1">OFFSET(M240,-1,1)</f>
        <v>ТЭ.52.26640583.0006</v>
      </c>
      <c r="O240" s="977" t="s">
        <v>1752</v>
      </c>
      <c r="P240" s="977"/>
      <c r="Q240" s="977"/>
      <c r="R240" s="977"/>
      <c r="T240" s="640" t="b" cm="1">
        <f t="array" aca="1" ref="T240" ca="1">T239</f>
        <v>0</v>
      </c>
      <c r="X240" s="1311"/>
      <c r="Z240" s="1311"/>
      <c r="AB240" s="521" t="str">
        <f>AB239&amp;".1"</f>
        <v>18.1</v>
      </c>
      <c r="AC240" s="116" t="s">
        <v>1806</v>
      </c>
      <c r="AD240" s="415" t="s">
        <v>1807</v>
      </c>
      <c r="AE240" s="50"/>
      <c r="AF240" s="300"/>
      <c r="AG240" s="300"/>
      <c r="AH240" s="300"/>
      <c r="AI240" s="76">
        <f ca="1">MIN(AE241,IFERROR(AI224/AI232/12,0))</f>
        <v>0</v>
      </c>
      <c r="AJ240" s="486">
        <f t="shared" ref="AJ240:AS240" ca="1" si="138">MIN(AI241,IFERROR(AJ224/AJ232/12,0))</f>
        <v>0</v>
      </c>
      <c r="AK240" s="76">
        <f t="shared" ca="1" si="138"/>
        <v>0</v>
      </c>
      <c r="AL240" s="76">
        <f t="shared" ca="1" si="138"/>
        <v>0</v>
      </c>
      <c r="AM240" s="76">
        <f t="shared" ca="1" si="138"/>
        <v>0</v>
      </c>
      <c r="AN240" s="76">
        <f t="shared" ca="1" si="138"/>
        <v>0</v>
      </c>
      <c r="AO240" s="76">
        <f t="shared" ca="1" si="138"/>
        <v>0</v>
      </c>
      <c r="AP240" s="76">
        <f t="shared" ca="1" si="138"/>
        <v>0</v>
      </c>
      <c r="AQ240" s="76">
        <f t="shared" ca="1" si="138"/>
        <v>0</v>
      </c>
      <c r="AR240" s="76">
        <f t="shared" ca="1" si="138"/>
        <v>0</v>
      </c>
      <c r="AS240" s="76">
        <f t="shared" ca="1" si="138"/>
        <v>0</v>
      </c>
      <c r="AT240" s="486">
        <f ca="1">MIN(AI241,IFERROR(AT224/AT232/12,0))</f>
        <v>0</v>
      </c>
      <c r="AU240" s="76">
        <f t="shared" ref="AU240:BC240" ca="1" si="139">MIN(AT241,IFERROR(AU224/AU232/12,0))</f>
        <v>0</v>
      </c>
      <c r="AV240" s="76">
        <f t="shared" ca="1" si="139"/>
        <v>0</v>
      </c>
      <c r="AW240" s="76">
        <f t="shared" ca="1" si="139"/>
        <v>0</v>
      </c>
      <c r="AX240" s="76">
        <f t="shared" ca="1" si="139"/>
        <v>0</v>
      </c>
      <c r="AY240" s="76">
        <f t="shared" ca="1" si="139"/>
        <v>0</v>
      </c>
      <c r="AZ240" s="76">
        <f t="shared" ca="1" si="139"/>
        <v>0</v>
      </c>
      <c r="BA240" s="76">
        <f t="shared" ca="1" si="139"/>
        <v>0</v>
      </c>
      <c r="BB240" s="76">
        <f t="shared" ca="1" si="139"/>
        <v>0</v>
      </c>
      <c r="BC240" s="76">
        <f t="shared" ca="1" si="139"/>
        <v>0</v>
      </c>
      <c r="BD240" s="300"/>
      <c r="BE240" s="300"/>
      <c r="BF240" s="300"/>
      <c r="BG240" s="300"/>
      <c r="BH240" s="300"/>
      <c r="BI240" s="300"/>
      <c r="BJ240" s="300"/>
      <c r="BK240" s="300"/>
      <c r="BL240" s="300"/>
      <c r="BM240" s="300"/>
      <c r="BN240" s="25"/>
      <c r="BO240" s="25"/>
      <c r="BP240" s="25"/>
      <c r="BS240" s="939" t="s">
        <v>1808</v>
      </c>
      <c r="BX240" s="966" t="str" cm="1">
        <f t="array" aca="1" ref="BX240" ca="1">D240&amp;"::"&amp;IF(N240&lt;&gt;"",N240,"Неопределено")&amp;"::"&amp;IF(M240&lt;&gt;"",M240,"Неопределено")&amp;"::"&amp;IF(O240&lt;&gt;"",O240,"Неопределено")&amp;"::"&amp;IF(P240&lt;&gt;"",P240,"Неопределено")&amp;"::"&amp;IF(Q240&lt;&gt;"",Q240,"Неопределено")&amp;"::"&amp;IF(R240&lt;&gt;"",R240,"Неопределено")</f>
        <v>M11397::ТЭ.52.26640583.0006::Неопределено::8.0.3.::Неопределено::Неопределено::Неопределено</v>
      </c>
    </row>
    <row r="241" spans="3:76" ht="31.5" hidden="1" customHeight="1" x14ac:dyDescent="0.15">
      <c r="C241" s="992" t="s">
        <v>1803</v>
      </c>
      <c r="D241" s="960" t="s">
        <v>1804</v>
      </c>
      <c r="E241" s="630">
        <v>33</v>
      </c>
      <c r="F241" s="725" t="str" cm="1">
        <f t="array" aca="1" ref="F241" ca="1">OFFSET(G241,-1,-1)</f>
        <v>3</v>
      </c>
      <c r="G241" s="141" t="s">
        <v>1809</v>
      </c>
      <c r="L241" s="141" t="s">
        <v>1738</v>
      </c>
      <c r="M241" s="976"/>
      <c r="N241" s="976" t="str" cm="1">
        <f t="array" aca="1" ref="N241" ca="1">OFFSET(M241,-1,1)</f>
        <v>ТЭ.52.26640583.0006</v>
      </c>
      <c r="O241" s="977" t="s">
        <v>1761</v>
      </c>
      <c r="P241" s="977"/>
      <c r="Q241" s="977"/>
      <c r="R241" s="977"/>
      <c r="T241" s="640" t="b" cm="1">
        <f t="array" aca="1" ref="T241" ca="1">T240</f>
        <v>0</v>
      </c>
      <c r="X241" s="1311"/>
      <c r="Z241" s="1311"/>
      <c r="AB241" s="521" t="str">
        <f>AB239&amp;".2"</f>
        <v>18.2</v>
      </c>
      <c r="AC241" s="116" t="s">
        <v>1810</v>
      </c>
      <c r="AD241" s="415" t="s">
        <v>1807</v>
      </c>
      <c r="AE241" s="246">
        <f ca="1">IFERROR((AE224-AE233*6*AE240)/AE234/6,0)</f>
        <v>0</v>
      </c>
      <c r="AF241" s="300"/>
      <c r="AG241" s="300"/>
      <c r="AH241" s="300"/>
      <c r="AI241" s="246">
        <f ca="1">IFERROR((AI224-AI233*6*AI240)/AI234/6,0)</f>
        <v>0</v>
      </c>
      <c r="AJ241" s="246">
        <f ca="1">IFERROR((AJ224-AJ233*IF(god=2026,9,6)*AJ240)/AJ234/IF(god=2026,3,6),0)</f>
        <v>0</v>
      </c>
      <c r="AK241" s="246">
        <f ca="1">IFERROR((AK224-AK233*IF(god=2025,9,6)*AK240)/AK234/IF(god=2025,3,6),0)</f>
        <v>0</v>
      </c>
      <c r="AL241" s="246">
        <f t="shared" ref="AL241:AS241" ca="1" si="140">IFERROR((AL224-AL233*6*AL240)/AL234/6,0)</f>
        <v>0</v>
      </c>
      <c r="AM241" s="246">
        <f t="shared" ca="1" si="140"/>
        <v>0</v>
      </c>
      <c r="AN241" s="246">
        <f t="shared" ca="1" si="140"/>
        <v>0</v>
      </c>
      <c r="AO241" s="246">
        <f t="shared" ca="1" si="140"/>
        <v>0</v>
      </c>
      <c r="AP241" s="246">
        <f t="shared" ca="1" si="140"/>
        <v>0</v>
      </c>
      <c r="AQ241" s="246">
        <f t="shared" ca="1" si="140"/>
        <v>0</v>
      </c>
      <c r="AR241" s="246">
        <f t="shared" ca="1" si="140"/>
        <v>0</v>
      </c>
      <c r="AS241" s="246">
        <f t="shared" ca="1" si="140"/>
        <v>0</v>
      </c>
      <c r="AT241" s="246">
        <f ca="1">IFERROR((AT224-AT233*IF(god=2026,9,6)*AT240)/AT234/IF(god=2026,3,6),0)</f>
        <v>0</v>
      </c>
      <c r="AU241" s="246">
        <f ca="1">IFERROR((AU224-AU233*IF(god=2025,9,6)*AU240)/AU234/IF(god=2025,3,6),0)</f>
        <v>0</v>
      </c>
      <c r="AV241" s="246">
        <f t="shared" ref="AV241:BC241" ca="1" si="141">IFERROR((AV224-AV233*6*AV240)/AV234/6,0)</f>
        <v>0</v>
      </c>
      <c r="AW241" s="246">
        <f t="shared" ca="1" si="141"/>
        <v>0</v>
      </c>
      <c r="AX241" s="246">
        <f t="shared" ca="1" si="141"/>
        <v>0</v>
      </c>
      <c r="AY241" s="246">
        <f t="shared" ca="1" si="141"/>
        <v>0</v>
      </c>
      <c r="AZ241" s="246">
        <f t="shared" ca="1" si="141"/>
        <v>0</v>
      </c>
      <c r="BA241" s="246">
        <f t="shared" ca="1" si="141"/>
        <v>0</v>
      </c>
      <c r="BB241" s="246">
        <f t="shared" ca="1" si="141"/>
        <v>0</v>
      </c>
      <c r="BC241" s="246">
        <f t="shared" ca="1" si="141"/>
        <v>0</v>
      </c>
      <c r="BD241" s="300"/>
      <c r="BE241" s="300"/>
      <c r="BF241" s="300"/>
      <c r="BG241" s="300"/>
      <c r="BH241" s="300"/>
      <c r="BI241" s="300"/>
      <c r="BJ241" s="300"/>
      <c r="BK241" s="300"/>
      <c r="BL241" s="300"/>
      <c r="BM241" s="300"/>
      <c r="BN241" s="25"/>
      <c r="BO241" s="25"/>
      <c r="BP241" s="25"/>
      <c r="BS241" s="939" t="s">
        <v>1811</v>
      </c>
      <c r="BX241" s="966" t="str" cm="1">
        <f t="array" aca="1" ref="BX241" ca="1">D241&amp;"::"&amp;IF(N241&lt;&gt;"",N241,"Неопределено")&amp;"::"&amp;IF(M241&lt;&gt;"",M241,"Неопределено")&amp;"::"&amp;IF(O241&lt;&gt;"",O241,"Неопределено")&amp;"::"&amp;IF(P241&lt;&gt;"",P241,"Неопределено")&amp;"::"&amp;IF(Q241&lt;&gt;"",Q241,"Неопределено")&amp;"::"&amp;IF(R241&lt;&gt;"",R241,"Неопределено")</f>
        <v>M11397::ТЭ.52.26640583.0006::Неопределено::8.0.5.::Неопределено::Неопределено::Неопределено</v>
      </c>
    </row>
    <row r="242" spans="3:76" ht="14.25" hidden="1" customHeight="1" x14ac:dyDescent="0.15">
      <c r="C242" s="992" t="s">
        <v>1796</v>
      </c>
      <c r="D242" s="960" t="s">
        <v>1797</v>
      </c>
      <c r="E242" s="630">
        <v>15</v>
      </c>
      <c r="F242" s="725" t="str" cm="1">
        <f t="array" aca="1" ref="F242" ca="1">OFFSET(G242,-1,-1)</f>
        <v>3</v>
      </c>
      <c r="L242" s="141" t="s">
        <v>1738</v>
      </c>
      <c r="M242" s="976"/>
      <c r="N242" s="976" t="str" cm="1">
        <f t="array" aca="1" ref="N242" ca="1">OFFSET(M242,-1,1)</f>
        <v>ТЭ.52.26640583.0006</v>
      </c>
      <c r="O242" s="977"/>
      <c r="P242" s="977"/>
      <c r="Q242" s="977" t="s">
        <v>1812</v>
      </c>
      <c r="R242" s="977"/>
      <c r="T242" s="640" t="b" cm="1">
        <f t="array" aca="1" ref="T242" ca="1">T241</f>
        <v>0</v>
      </c>
      <c r="X242" s="1311"/>
      <c r="Z242" s="1311"/>
      <c r="AB242" s="521" t="str">
        <f>AB239&amp;".3"</f>
        <v>18.3</v>
      </c>
      <c r="AC242" s="251" t="s">
        <v>1813</v>
      </c>
      <c r="AD242" s="562" t="s">
        <v>491</v>
      </c>
      <c r="AE242" s="820">
        <f ca="1">IFERROR(AE241/AE240,0)</f>
        <v>0</v>
      </c>
      <c r="AF242" s="300"/>
      <c r="AG242" s="300"/>
      <c r="AH242" s="821"/>
      <c r="AI242" s="523">
        <f t="shared" ref="AI242:BC242" ca="1" si="142">IFERROR(AI241/AI240,0)</f>
        <v>0</v>
      </c>
      <c r="AJ242" s="523">
        <f t="shared" ca="1" si="142"/>
        <v>0</v>
      </c>
      <c r="AK242" s="523">
        <f t="shared" ca="1" si="142"/>
        <v>0</v>
      </c>
      <c r="AL242" s="523">
        <f t="shared" ca="1" si="142"/>
        <v>0</v>
      </c>
      <c r="AM242" s="523">
        <f t="shared" ca="1" si="142"/>
        <v>0</v>
      </c>
      <c r="AN242" s="523">
        <f t="shared" ca="1" si="142"/>
        <v>0</v>
      </c>
      <c r="AO242" s="523">
        <f t="shared" ca="1" si="142"/>
        <v>0</v>
      </c>
      <c r="AP242" s="523">
        <f t="shared" ca="1" si="142"/>
        <v>0</v>
      </c>
      <c r="AQ242" s="523">
        <f t="shared" ca="1" si="142"/>
        <v>0</v>
      </c>
      <c r="AR242" s="523">
        <f t="shared" ca="1" si="142"/>
        <v>0</v>
      </c>
      <c r="AS242" s="523">
        <f t="shared" ca="1" si="142"/>
        <v>0</v>
      </c>
      <c r="AT242" s="523">
        <f t="shared" ca="1" si="142"/>
        <v>0</v>
      </c>
      <c r="AU242" s="523">
        <f t="shared" ca="1" si="142"/>
        <v>0</v>
      </c>
      <c r="AV242" s="523">
        <f t="shared" ca="1" si="142"/>
        <v>0</v>
      </c>
      <c r="AW242" s="523">
        <f t="shared" ca="1" si="142"/>
        <v>0</v>
      </c>
      <c r="AX242" s="523">
        <f t="shared" ca="1" si="142"/>
        <v>0</v>
      </c>
      <c r="AY242" s="523">
        <f t="shared" ca="1" si="142"/>
        <v>0</v>
      </c>
      <c r="AZ242" s="523">
        <f t="shared" ca="1" si="142"/>
        <v>0</v>
      </c>
      <c r="BA242" s="523">
        <f t="shared" ca="1" si="142"/>
        <v>0</v>
      </c>
      <c r="BB242" s="523">
        <f t="shared" ca="1" si="142"/>
        <v>0</v>
      </c>
      <c r="BC242" s="523">
        <f t="shared" ca="1" si="142"/>
        <v>0</v>
      </c>
      <c r="BD242" s="300"/>
      <c r="BE242" s="300"/>
      <c r="BF242" s="300"/>
      <c r="BG242" s="300"/>
      <c r="BH242" s="300"/>
      <c r="BI242" s="300"/>
      <c r="BJ242" s="300"/>
      <c r="BK242" s="300"/>
      <c r="BL242" s="300"/>
      <c r="BM242" s="300"/>
      <c r="BN242" s="25"/>
      <c r="BO242" s="25"/>
      <c r="BP242" s="25"/>
      <c r="BS242" s="939" t="s">
        <v>1814</v>
      </c>
      <c r="BX242" s="966" t="str" cm="1">
        <f t="array" aca="1" ref="BX242" ca="1">D242&amp;"::"&amp;IF(N242&lt;&gt;"",N242,"Неопределено")&amp;"::"&amp;IF(M242&lt;&gt;"",M242,"Неопределено")&amp;"::"&amp;IF(O242&lt;&gt;"",O242,"Неопределено")&amp;"::"&amp;IF(P242&lt;&gt;"",P242,"Неопределено")&amp;"::"&amp;IF(Q242&lt;&gt;"",Q242,"Неопределено")&amp;"::"&amp;IF(R242&lt;&gt;"",R242,"Неопределено")</f>
        <v>M10444::ТЭ.52.26640583.0006::Неопределено::Неопределено::Неопределено::225.0.1.::Неопределено</v>
      </c>
    </row>
    <row r="243" spans="3:76" ht="29.25" customHeight="1" x14ac:dyDescent="0.15">
      <c r="C243" s="992" t="s">
        <v>1815</v>
      </c>
      <c r="D243" s="960" t="s">
        <v>1816</v>
      </c>
      <c r="E243" s="630">
        <v>30</v>
      </c>
      <c r="F243" s="725" t="str" cm="1">
        <f t="array" aca="1" ref="F243" ca="1">OFFSET(G243,-1,-1)</f>
        <v>3</v>
      </c>
      <c r="M243" s="976"/>
      <c r="N243" s="976" t="str" cm="1">
        <f t="array" aca="1" ref="N243" ca="1">OFFSET(M243,-1,1)</f>
        <v>ТЭ.52.26640583.0006</v>
      </c>
      <c r="O243" s="977"/>
      <c r="P243" s="977"/>
      <c r="Q243" s="977"/>
      <c r="R243" s="977"/>
      <c r="T243" s="640" t="b" cm="1">
        <f t="array" aca="1" ref="T243" ca="1">T222</f>
        <v>1</v>
      </c>
      <c r="X243" s="1311"/>
      <c r="Z243" s="1311"/>
      <c r="AB243" s="225" t="s">
        <v>1817</v>
      </c>
      <c r="AC243" s="818" t="s">
        <v>1818</v>
      </c>
      <c r="AD243" s="456" t="s">
        <v>1044</v>
      </c>
      <c r="AE243" s="1116"/>
      <c r="AF243" s="1116"/>
      <c r="AG243" s="1168"/>
      <c r="AH243" s="246">
        <f>AG243-AF243</f>
        <v>0</v>
      </c>
      <c r="AI243" s="1169"/>
      <c r="AJ243" s="819"/>
      <c r="AK243" s="1169"/>
      <c r="AL243" s="1169"/>
      <c r="AM243" s="1169"/>
      <c r="AN243" s="1169"/>
      <c r="AO243" s="1169"/>
      <c r="AP243" s="1169"/>
      <c r="AQ243" s="1169"/>
      <c r="AR243" s="1169"/>
      <c r="AS243" s="1169"/>
      <c r="AT243" s="819"/>
      <c r="AU243" s="1169"/>
      <c r="AV243" s="1169"/>
      <c r="AW243" s="1169"/>
      <c r="AX243" s="1169"/>
      <c r="AY243" s="1169"/>
      <c r="AZ243" s="1169"/>
      <c r="BA243" s="1169"/>
      <c r="BB243" s="1169"/>
      <c r="BC243" s="1169"/>
      <c r="BD243" s="246">
        <f>IF(AI243=0,0,(AT243-AI243)/AI243*100)</f>
        <v>0</v>
      </c>
      <c r="BE243" s="246">
        <f t="shared" ref="BE243:BM243" si="143">IF(AT243=0,0,(AU243-AT243)/AT243*100)</f>
        <v>0</v>
      </c>
      <c r="BF243" s="246">
        <f t="shared" si="143"/>
        <v>0</v>
      </c>
      <c r="BG243" s="246">
        <f t="shared" si="143"/>
        <v>0</v>
      </c>
      <c r="BH243" s="246">
        <f t="shared" si="143"/>
        <v>0</v>
      </c>
      <c r="BI243" s="246">
        <f t="shared" si="143"/>
        <v>0</v>
      </c>
      <c r="BJ243" s="246">
        <f t="shared" si="143"/>
        <v>0</v>
      </c>
      <c r="BK243" s="246">
        <f t="shared" si="143"/>
        <v>0</v>
      </c>
      <c r="BL243" s="246">
        <f t="shared" si="143"/>
        <v>0</v>
      </c>
      <c r="BM243" s="246">
        <f t="shared" si="143"/>
        <v>0</v>
      </c>
      <c r="BN243" s="1083"/>
      <c r="BO243" s="1083"/>
      <c r="BP243" s="1083"/>
      <c r="BS243" s="939" t="s">
        <v>1819</v>
      </c>
      <c r="BX243" s="966" t="str" cm="1">
        <f t="array" aca="1" ref="BX243" ca="1">D243&amp;"::"&amp;IF(N243&lt;&gt;"",N243,"Неопределено")&amp;"::"&amp;IF(M243&lt;&gt;"",M243,"Неопределено")&amp;"::"&amp;IF(O243&lt;&gt;"",O243,"Неопределено")&amp;"::"&amp;IF(P243&lt;&gt;"",P243,"Неопределено")&amp;"::"&amp;IF(Q243&lt;&gt;"",Q243,"Неопределено")&amp;"::"&amp;IF(R243&lt;&gt;"",R243,"Неопределено")</f>
        <v>M10591::ТЭ.52.26640583.0006::Неопределено::Неопределено::Неопределено::Неопределено::Неопределено</v>
      </c>
    </row>
    <row r="244" spans="3:76" ht="9.9499999999999993" customHeight="1" x14ac:dyDescent="0.15">
      <c r="E244" s="630">
        <v>10.199999999999999</v>
      </c>
      <c r="U244" s="111" t="s">
        <v>229</v>
      </c>
      <c r="V244" s="123" t="s">
        <v>1820</v>
      </c>
    </row>
    <row r="245" spans="3:76" ht="11.25" hidden="1" customHeight="1" x14ac:dyDescent="0.15">
      <c r="E245" s="630">
        <v>0</v>
      </c>
    </row>
    <row r="246" spans="3:76" ht="14.65" customHeight="1" x14ac:dyDescent="0.15">
      <c r="E246" s="630">
        <v>15</v>
      </c>
      <c r="AB246" s="1387" t="s">
        <v>700</v>
      </c>
      <c r="AC246" s="1387"/>
      <c r="AD246" s="1387"/>
      <c r="AE246" s="1387"/>
      <c r="AF246" s="1387"/>
      <c r="AG246" s="1387"/>
      <c r="AH246" s="1387"/>
      <c r="AI246" s="1387"/>
      <c r="AJ246" s="1387"/>
      <c r="AK246" s="1387"/>
      <c r="AL246" s="1387"/>
      <c r="AM246" s="1387"/>
      <c r="AN246" s="1387"/>
      <c r="AO246" s="1387"/>
      <c r="AP246" s="1387"/>
      <c r="AQ246" s="1387"/>
      <c r="AR246" s="1387"/>
      <c r="AS246" s="1387"/>
      <c r="AT246" s="1387"/>
      <c r="AU246" s="1387"/>
      <c r="AV246" s="1387"/>
      <c r="AW246" s="1387"/>
      <c r="AX246" s="1387"/>
      <c r="AY246" s="1387"/>
      <c r="AZ246" s="1387"/>
      <c r="BA246" s="1387"/>
      <c r="BB246" s="1387"/>
      <c r="BC246" s="1387"/>
      <c r="BD246" s="1387"/>
      <c r="BE246" s="1387"/>
      <c r="BF246" s="1387"/>
      <c r="BG246" s="1387"/>
      <c r="BH246" s="1387"/>
      <c r="BI246" s="1387"/>
      <c r="BJ246" s="1387"/>
      <c r="BK246" s="1387"/>
      <c r="BL246" s="1387"/>
      <c r="BM246" s="1387"/>
      <c r="BN246" s="1387"/>
      <c r="BO246" s="1387"/>
      <c r="BP246" s="1387"/>
    </row>
    <row r="247" spans="3:76" ht="14.65" customHeight="1" x14ac:dyDescent="0.15">
      <c r="E247" s="630">
        <v>15</v>
      </c>
      <c r="AA247" s="724"/>
      <c r="AB247" s="1404"/>
      <c r="AC247" s="1405"/>
      <c r="AD247" s="1405"/>
      <c r="AE247" s="1405"/>
      <c r="AF247" s="1405"/>
      <c r="AG247" s="1405"/>
      <c r="AH247" s="1405"/>
      <c r="AI247" s="1405"/>
      <c r="AJ247" s="1405"/>
      <c r="AK247" s="1405"/>
      <c r="AL247" s="1405"/>
      <c r="AM247" s="1405"/>
      <c r="AN247" s="1405"/>
      <c r="AO247" s="1405"/>
      <c r="AP247" s="1405"/>
      <c r="AQ247" s="1405"/>
      <c r="AR247" s="1405"/>
      <c r="AS247" s="1405"/>
      <c r="AT247" s="1405"/>
      <c r="AU247" s="1405"/>
      <c r="AV247" s="1405"/>
      <c r="AW247" s="1405"/>
      <c r="AX247" s="1405"/>
      <c r="AY247" s="1405"/>
      <c r="AZ247" s="1405"/>
      <c r="BA247" s="1405"/>
      <c r="BB247" s="1405"/>
      <c r="BC247" s="1405"/>
      <c r="BD247" s="1405"/>
      <c r="BE247" s="1405"/>
      <c r="BF247" s="1405"/>
      <c r="BG247" s="1405"/>
      <c r="BH247" s="1405"/>
      <c r="BI247" s="1405"/>
      <c r="BJ247" s="1405"/>
      <c r="BK247" s="1405"/>
      <c r="BL247" s="1405"/>
      <c r="BM247" s="1405"/>
      <c r="BN247" s="1405"/>
      <c r="BO247" s="1405"/>
      <c r="BP247" s="1405"/>
    </row>
    <row r="248" spans="3:76" ht="14.65" hidden="1" customHeight="1" x14ac:dyDescent="0.15">
      <c r="E248" s="630">
        <v>15</v>
      </c>
      <c r="T248" s="640" t="b">
        <f>ROW(W248)&gt;ROW(W$248)</f>
        <v>0</v>
      </c>
      <c r="W248" s="127" t="s">
        <v>227</v>
      </c>
      <c r="AA248" s="721" t="s">
        <v>211</v>
      </c>
      <c r="AB248" s="1407"/>
      <c r="AC248" s="1405"/>
      <c r="AD248" s="1405"/>
      <c r="AE248" s="1405"/>
      <c r="AF248" s="1405"/>
      <c r="AG248" s="1405"/>
      <c r="AH248" s="1405"/>
      <c r="AI248" s="1405"/>
      <c r="AJ248" s="1405"/>
      <c r="AK248" s="1405"/>
      <c r="AL248" s="1405"/>
      <c r="AM248" s="1405"/>
      <c r="AN248" s="1405"/>
      <c r="AO248" s="1405"/>
      <c r="AP248" s="1405"/>
      <c r="AQ248" s="1405"/>
      <c r="AR248" s="1405"/>
      <c r="AS248" s="1405"/>
      <c r="AT248" s="1405"/>
      <c r="AU248" s="1405"/>
      <c r="AV248" s="1405"/>
      <c r="AW248" s="1405"/>
      <c r="AX248" s="1405"/>
      <c r="AY248" s="1405"/>
      <c r="AZ248" s="1405"/>
      <c r="BA248" s="1405"/>
      <c r="BB248" s="1405"/>
      <c r="BC248" s="1405"/>
      <c r="BD248" s="1405"/>
      <c r="BE248" s="1405"/>
      <c r="BF248" s="1405"/>
      <c r="BG248" s="1405"/>
      <c r="BH248" s="1405"/>
      <c r="BI248" s="1405"/>
      <c r="BJ248" s="1405"/>
      <c r="BK248" s="1405"/>
      <c r="BL248" s="1405"/>
      <c r="BM248" s="1405"/>
      <c r="BN248" s="1405"/>
      <c r="BO248" s="1405"/>
      <c r="BP248" s="1405"/>
    </row>
    <row r="249" spans="3:76" ht="14.65" customHeight="1" x14ac:dyDescent="0.15">
      <c r="E249" s="630">
        <v>15</v>
      </c>
      <c r="W249" s="123" t="s">
        <v>228</v>
      </c>
      <c r="AA249" s="160"/>
      <c r="AB249" s="1321" t="s">
        <v>701</v>
      </c>
      <c r="AC249" s="1322"/>
      <c r="AD249" s="304"/>
      <c r="AE249" s="304"/>
      <c r="AF249" s="304"/>
      <c r="AG249" s="304"/>
      <c r="AH249" s="304"/>
      <c r="AI249" s="304"/>
      <c r="AJ249" s="304"/>
      <c r="AK249" s="304"/>
      <c r="AL249" s="304"/>
      <c r="AM249" s="304"/>
      <c r="AN249" s="304"/>
      <c r="AO249" s="304"/>
      <c r="AP249" s="304"/>
      <c r="AQ249" s="304"/>
      <c r="AR249" s="304"/>
      <c r="AS249" s="304"/>
      <c r="AT249" s="304"/>
      <c r="AU249" s="304"/>
      <c r="AV249" s="304"/>
      <c r="AW249" s="304"/>
      <c r="AX249" s="304"/>
      <c r="AY249" s="304"/>
      <c r="AZ249" s="304"/>
      <c r="BA249" s="304"/>
      <c r="BB249" s="304"/>
      <c r="BC249" s="304"/>
      <c r="BD249" s="304"/>
      <c r="BE249" s="304"/>
      <c r="BF249" s="304"/>
      <c r="BG249" s="304"/>
      <c r="BH249" s="304"/>
      <c r="BI249" s="304"/>
      <c r="BJ249" s="304"/>
      <c r="BK249" s="304"/>
      <c r="BL249" s="304"/>
      <c r="BM249" s="304"/>
      <c r="BN249" s="304"/>
      <c r="BO249" s="304"/>
      <c r="BP249" s="282"/>
    </row>
  </sheetData>
  <sheetProtection formatColumns="0" formatRows="0" insertRows="0" deleteColumns="0" deleteRows="0" sort="0" autoFilter="0"/>
  <mergeCells count="19">
    <mergeCell ref="Z136:Z189"/>
    <mergeCell ref="X190:X243"/>
    <mergeCell ref="Z190:Z243"/>
    <mergeCell ref="X27:X81"/>
    <mergeCell ref="Z27:Z81"/>
    <mergeCell ref="X82:X135"/>
    <mergeCell ref="Z82:Z135"/>
    <mergeCell ref="X136:X189"/>
    <mergeCell ref="AB249:AC249"/>
    <mergeCell ref="AB247:BP247"/>
    <mergeCell ref="BP24:BP25"/>
    <mergeCell ref="BN24:BN25"/>
    <mergeCell ref="BO24:BO25"/>
    <mergeCell ref="AB246:BP246"/>
    <mergeCell ref="AB24:AB25"/>
    <mergeCell ref="AC24:AC25"/>
    <mergeCell ref="AD24:AD25"/>
    <mergeCell ref="BD25:BM25"/>
    <mergeCell ref="AB248:BP248"/>
  </mergeCells>
  <printOptions horizontalCentered="1"/>
  <pageMargins left="0.35" right="0.35" top="0.4" bottom="0.4" header="0.08" footer="0.08"/>
  <pageSetup paperSize="9" scale="59" firstPageNumber="13" fitToHeight="0" orientation="portrait" useFirstPageNumber="1" r:id="rId1"/>
  <headerFooter>
    <oddHeader>&amp;L&amp;C&amp;R</oddHeader>
    <oddFooter>&amp;L&amp;C&amp;R</oddFooter>
    <evenHeader>&amp;L&amp;C&amp;R</evenHeader>
    <evenFooter>&amp;L&amp;C&amp;R</evenFooter>
  </headerFooter>
  <rowBreaks count="2" manualBreakCount="2">
    <brk id="135" max="16383" man="1"/>
    <brk id="189"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81DF3-7F71-5571-D905-009FAD1DADD5}">
  <sheetPr>
    <tabColor rgb="FF92D050"/>
    <outlinePr summaryBelow="0" summaryRight="0"/>
    <pageSetUpPr fitToPage="1"/>
  </sheetPr>
  <dimension ref="A1:AS300"/>
  <sheetViews>
    <sheetView showGridLines="0" workbookViewId="0">
      <pane xSplit="30" ySplit="25" topLeftCell="AE26" activePane="bottomRight" state="frozen"/>
      <selection pane="topRight" activeCell="AE1" sqref="AE1"/>
      <selection pane="bottomLeft" activeCell="A26" sqref="A26"/>
      <selection pane="bottomRight" activeCell="AA21" sqref="AA21"/>
    </sheetView>
  </sheetViews>
  <sheetFormatPr defaultColWidth="9.140625" defaultRowHeight="11.25" customHeight="1" x14ac:dyDescent="0.15"/>
  <cols>
    <col min="1" max="1" width="3.5703125" style="902" hidden="1" customWidth="1"/>
    <col min="2" max="2" width="8.5703125" style="151" hidden="1" customWidth="1"/>
    <col min="3" max="3" width="12.140625" style="991" hidden="1" customWidth="1"/>
    <col min="4" max="4" width="12.140625" style="962" hidden="1" customWidth="1"/>
    <col min="5" max="5" width="8.42578125" style="630" hidden="1" customWidth="1"/>
    <col min="6" max="6" width="6.42578125" style="173" hidden="1" customWidth="1"/>
    <col min="7" max="11" width="3.5703125" style="175" hidden="1" customWidth="1"/>
    <col min="12" max="19" width="8.7109375" style="973"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3" width="12.5703125" style="175" customWidth="1"/>
    <col min="34" max="34" width="19.140625" style="175" customWidth="1"/>
    <col min="35" max="37" width="12.5703125" style="175" customWidth="1"/>
    <col min="38" max="38" width="36" style="175" customWidth="1"/>
    <col min="39" max="39" width="19" style="175" customWidth="1"/>
    <col min="40" max="40" width="17.28515625" style="175" customWidth="1"/>
    <col min="41" max="41" width="31.28515625" style="175" customWidth="1"/>
    <col min="42" max="42" width="3" style="175" customWidth="1"/>
    <col min="43" max="43" width="9.140625" style="175" hidden="1"/>
    <col min="44" max="44" width="9.140625" style="937" hidden="1"/>
    <col min="45" max="45" width="9.140625" style="966" hidden="1"/>
  </cols>
  <sheetData>
    <row r="1" spans="1:45" s="173" customFormat="1" ht="12" hidden="1" customHeight="1" x14ac:dyDescent="0.15">
      <c r="A1" s="902"/>
      <c r="B1" s="151"/>
      <c r="C1" s="991" t="s">
        <v>84</v>
      </c>
      <c r="D1" s="962" t="s">
        <v>85</v>
      </c>
      <c r="E1" s="151"/>
      <c r="F1" s="651" t="s">
        <v>83</v>
      </c>
      <c r="G1" s="175"/>
      <c r="H1" s="175"/>
      <c r="I1" s="175"/>
      <c r="J1" s="175"/>
      <c r="K1" s="175"/>
      <c r="L1" s="973" t="s">
        <v>1821</v>
      </c>
      <c r="M1" s="973" t="s">
        <v>1594</v>
      </c>
      <c r="N1" s="973" t="s">
        <v>1822</v>
      </c>
      <c r="O1" s="973" t="s">
        <v>1823</v>
      </c>
      <c r="P1" s="973" t="s">
        <v>1824</v>
      </c>
      <c r="Q1" s="973" t="s">
        <v>1825</v>
      </c>
      <c r="R1" s="973" t="s">
        <v>1597</v>
      </c>
      <c r="S1" s="965" t="s">
        <v>1595</v>
      </c>
      <c r="T1" s="640" t="s">
        <v>86</v>
      </c>
      <c r="U1" s="640" t="s">
        <v>91</v>
      </c>
      <c r="V1" s="640" t="s">
        <v>87</v>
      </c>
      <c r="W1" s="640" t="s">
        <v>88</v>
      </c>
      <c r="X1" s="640" t="s">
        <v>89</v>
      </c>
      <c r="Y1" s="651" t="s">
        <v>363</v>
      </c>
      <c r="Z1" s="640" t="s">
        <v>93</v>
      </c>
      <c r="AA1" s="651" t="s">
        <v>90</v>
      </c>
      <c r="AB1" s="651" t="s">
        <v>92</v>
      </c>
      <c r="AR1" s="937" t="s">
        <v>364</v>
      </c>
      <c r="AS1" s="973" t="s">
        <v>1598</v>
      </c>
    </row>
    <row r="2" spans="1:45" s="151" customFormat="1" ht="12" hidden="1" customHeight="1" x14ac:dyDescent="0.15">
      <c r="A2" s="736"/>
      <c r="B2" s="715" t="s">
        <v>15</v>
      </c>
      <c r="C2" s="994"/>
      <c r="D2" s="955"/>
      <c r="G2" s="728"/>
      <c r="H2" s="728"/>
      <c r="I2" s="728"/>
      <c r="J2" s="728"/>
      <c r="K2" s="728"/>
      <c r="L2" s="986"/>
      <c r="M2" s="986"/>
      <c r="N2" s="986"/>
      <c r="O2" s="986"/>
      <c r="P2" s="986"/>
      <c r="Q2" s="986"/>
      <c r="R2" s="986"/>
      <c r="S2" s="986"/>
      <c r="AC2" s="626"/>
      <c r="AF2" s="715" t="b" cm="1">
        <f t="array" ref="AF2">isOrgDeclare</f>
        <v>1</v>
      </c>
      <c r="AH2" s="715" t="b" cm="1">
        <f t="array" ref="AH2">isOrgDeclare</f>
        <v>1</v>
      </c>
      <c r="AJ2" s="641" t="b">
        <f>AND(AJ6&lt;=last_year_vis,isOrgDeclare)</f>
        <v>1</v>
      </c>
      <c r="AK2" s="641" t="b">
        <f>AK6&lt;=last_year_vis</f>
        <v>1</v>
      </c>
      <c r="AL2" s="641" t="b">
        <f>AL6&lt;=last_year_vis</f>
        <v>1</v>
      </c>
      <c r="AR2" s="883"/>
      <c r="AS2" s="958"/>
    </row>
    <row r="3" spans="1:45" s="173" customFormat="1" ht="12" hidden="1" customHeight="1" x14ac:dyDescent="0.15">
      <c r="A3" s="902"/>
      <c r="B3" s="151"/>
      <c r="C3" s="991"/>
      <c r="D3" s="962"/>
      <c r="E3" s="151"/>
      <c r="G3" s="175"/>
      <c r="H3" s="175"/>
      <c r="I3" s="175"/>
      <c r="J3" s="175"/>
      <c r="K3" s="175"/>
      <c r="L3" s="973"/>
      <c r="M3" s="973"/>
      <c r="N3" s="973"/>
      <c r="O3" s="973"/>
      <c r="P3" s="973"/>
      <c r="Q3" s="973"/>
      <c r="R3" s="973"/>
      <c r="S3" s="973"/>
      <c r="T3" s="127"/>
      <c r="U3" s="127"/>
      <c r="V3" s="127"/>
      <c r="W3" s="127"/>
      <c r="X3" s="127"/>
      <c r="Y3" s="127"/>
      <c r="Z3" s="127"/>
      <c r="AC3" s="177"/>
      <c r="AR3" s="937"/>
      <c r="AS3" s="965"/>
    </row>
    <row r="4" spans="1:45" s="173" customFormat="1" ht="12" hidden="1" customHeight="1" x14ac:dyDescent="0.15">
      <c r="A4" s="902"/>
      <c r="B4" s="151"/>
      <c r="C4" s="991"/>
      <c r="D4" s="962"/>
      <c r="E4" s="151"/>
      <c r="G4" s="175"/>
      <c r="H4" s="175"/>
      <c r="I4" s="175"/>
      <c r="J4" s="175"/>
      <c r="K4" s="175"/>
      <c r="L4" s="973"/>
      <c r="M4" s="973"/>
      <c r="N4" s="973"/>
      <c r="O4" s="973"/>
      <c r="P4" s="973"/>
      <c r="Q4" s="973"/>
      <c r="R4" s="973"/>
      <c r="S4" s="973"/>
      <c r="T4" s="127"/>
      <c r="U4" s="127"/>
      <c r="V4" s="127"/>
      <c r="W4" s="127"/>
      <c r="X4" s="127"/>
      <c r="Y4" s="127"/>
      <c r="Z4" s="127"/>
      <c r="AC4" s="177"/>
      <c r="AR4" s="937"/>
      <c r="AS4" s="965"/>
    </row>
    <row r="5" spans="1:45" s="630" customFormat="1" ht="12" hidden="1" customHeight="1" x14ac:dyDescent="0.15">
      <c r="A5" s="736"/>
      <c r="B5" s="151"/>
      <c r="C5" s="994"/>
      <c r="D5" s="955"/>
      <c r="E5" s="630" t="s">
        <v>16</v>
      </c>
      <c r="G5" s="729"/>
      <c r="H5" s="729"/>
      <c r="I5" s="729"/>
      <c r="J5" s="729"/>
      <c r="K5" s="729"/>
      <c r="L5" s="986"/>
      <c r="M5" s="986"/>
      <c r="N5" s="986"/>
      <c r="O5" s="986"/>
      <c r="P5" s="986"/>
      <c r="Q5" s="986"/>
      <c r="R5" s="986"/>
      <c r="S5" s="986"/>
      <c r="AA5" s="630">
        <v>3</v>
      </c>
      <c r="AB5" s="630">
        <v>8.1300000000000008</v>
      </c>
      <c r="AC5" s="635">
        <v>70.13</v>
      </c>
      <c r="AD5" s="630">
        <v>14.38</v>
      </c>
      <c r="AE5" s="630">
        <v>12.63</v>
      </c>
      <c r="AF5" s="630">
        <v>12.63</v>
      </c>
      <c r="AG5" s="630">
        <v>12.63</v>
      </c>
      <c r="AH5" s="630">
        <v>19.13</v>
      </c>
      <c r="AI5" s="630">
        <v>12.63</v>
      </c>
      <c r="AJ5" s="630">
        <v>12.63</v>
      </c>
      <c r="AK5" s="630">
        <v>12.63</v>
      </c>
      <c r="AL5" s="630">
        <v>36</v>
      </c>
      <c r="AM5" s="630">
        <v>19</v>
      </c>
      <c r="AN5" s="630">
        <v>17.25</v>
      </c>
      <c r="AO5" s="630">
        <v>31.25</v>
      </c>
      <c r="AP5" s="630">
        <v>3</v>
      </c>
      <c r="AR5" s="883"/>
      <c r="AS5" s="958"/>
    </row>
    <row r="6" spans="1:45" s="173" customFormat="1" ht="12" hidden="1" customHeight="1" x14ac:dyDescent="0.15">
      <c r="A6" s="902"/>
      <c r="B6" s="151"/>
      <c r="C6" s="991"/>
      <c r="D6" s="962"/>
      <c r="E6" s="630"/>
      <c r="G6" s="175"/>
      <c r="H6" s="175"/>
      <c r="I6" s="175"/>
      <c r="J6" s="175"/>
      <c r="K6" s="175"/>
      <c r="L6" s="973"/>
      <c r="M6" s="973"/>
      <c r="N6" s="973"/>
      <c r="O6" s="973"/>
      <c r="P6" s="973"/>
      <c r="Q6" s="973"/>
      <c r="R6" s="973"/>
      <c r="S6" s="973"/>
      <c r="T6" s="127"/>
      <c r="U6" s="127"/>
      <c r="V6" s="127"/>
      <c r="W6" s="127"/>
      <c r="X6" s="127"/>
      <c r="Y6" s="127"/>
      <c r="Z6" s="127"/>
      <c r="AC6" s="177"/>
      <c r="AE6" s="173">
        <f>god-2</f>
        <v>2025</v>
      </c>
      <c r="AF6" s="173">
        <f>god-2</f>
        <v>2025</v>
      </c>
      <c r="AG6" s="173">
        <f>god-2</f>
        <v>2025</v>
      </c>
      <c r="AH6" s="173">
        <f>god-2</f>
        <v>2025</v>
      </c>
      <c r="AI6" s="127">
        <f>god-1</f>
        <v>2026</v>
      </c>
      <c r="AJ6" s="127" t="str" cm="1">
        <f t="array" ref="AJ6">god</f>
        <v>2027</v>
      </c>
      <c r="AK6" s="127" t="str" cm="1">
        <f t="array" ref="AK6">god</f>
        <v>2027</v>
      </c>
      <c r="AL6" s="127" t="str" cm="1">
        <f t="array" ref="AL6">god</f>
        <v>2027</v>
      </c>
      <c r="AR6" s="937"/>
      <c r="AS6" s="965"/>
    </row>
    <row r="7" spans="1:45" ht="12" hidden="1" customHeight="1" x14ac:dyDescent="0.15">
      <c r="F7" s="175"/>
      <c r="T7" s="160"/>
      <c r="U7" s="160"/>
      <c r="V7" s="160"/>
      <c r="W7" s="160"/>
      <c r="X7" s="160"/>
      <c r="Y7" s="160"/>
      <c r="Z7" s="160"/>
      <c r="AB7" s="175"/>
      <c r="AD7" s="175"/>
      <c r="AE7" s="160" t="str" cm="1">
        <f t="array" ref="AE7">AE25</f>
        <v>Принято органом регулирования</v>
      </c>
      <c r="AF7" s="160" t="str" cm="1">
        <f t="array" ref="AF7">AF25</f>
        <v>Факт по данным организации</v>
      </c>
      <c r="AG7" s="160" t="str" cm="1">
        <f t="array" ref="AG7">AG25</f>
        <v>Факт, принятый органом регулирования</v>
      </c>
      <c r="AH7" s="160" t="str" cm="1">
        <f t="array" ref="AH7">AH25</f>
        <v>отклонение факта по данным организации к факту принятому органом регулирования</v>
      </c>
      <c r="AI7" s="160" t="str" cm="1">
        <f t="array" ref="AI7">AI25</f>
        <v>Принято органом регулирования</v>
      </c>
      <c r="AJ7" s="160" t="str" cm="1">
        <f t="array" ref="AJ7">$AJ$25</f>
        <v>Предложение организации</v>
      </c>
      <c r="AK7" s="160" t="str" cm="1">
        <f t="array" ref="AK7">$AK$25</f>
        <v>Принято органом регулирования</v>
      </c>
      <c r="AL7" s="160"/>
    </row>
    <row r="8" spans="1:45" ht="12" hidden="1" customHeight="1" x14ac:dyDescent="0.15">
      <c r="F8" s="175"/>
      <c r="T8" s="160"/>
      <c r="U8" s="160"/>
      <c r="V8" s="160"/>
      <c r="W8" s="160"/>
      <c r="X8" s="160"/>
      <c r="Y8" s="160"/>
      <c r="Z8" s="160"/>
      <c r="AB8" s="175"/>
      <c r="AD8" s="175"/>
      <c r="AE8" s="160" t="str">
        <f t="shared" ref="AE8:AK8" si="0">AE6&amp;AE7</f>
        <v>2025Принято органом регулирования</v>
      </c>
      <c r="AF8" s="160" t="str">
        <f t="shared" si="0"/>
        <v>2025Факт по данным организации</v>
      </c>
      <c r="AG8" s="160" t="str">
        <f t="shared" si="0"/>
        <v>2025Факт, принятый органом регулирования</v>
      </c>
      <c r="AH8" s="160" t="str">
        <f t="shared" si="0"/>
        <v>2025отклонение факта по данным организации к факту принятому органом регулирования</v>
      </c>
      <c r="AI8" s="160" t="str">
        <f t="shared" si="0"/>
        <v>2026Принято органом регулирования</v>
      </c>
      <c r="AJ8" s="160" t="str">
        <f t="shared" si="0"/>
        <v>2027Предложение организации</v>
      </c>
      <c r="AK8" s="160" t="str">
        <f t="shared" si="0"/>
        <v>2027Принято органом регулирования</v>
      </c>
      <c r="AL8" s="160"/>
    </row>
    <row r="9" spans="1:45" s="938" customFormat="1" ht="12" hidden="1" customHeight="1" x14ac:dyDescent="0.15">
      <c r="A9" s="884" t="s">
        <v>430</v>
      </c>
      <c r="B9" s="877"/>
      <c r="C9" s="991"/>
      <c r="D9" s="962"/>
      <c r="E9" s="877"/>
      <c r="L9" s="963"/>
      <c r="M9" s="963"/>
      <c r="N9" s="963"/>
      <c r="O9" s="963"/>
      <c r="P9" s="963"/>
      <c r="Q9" s="963"/>
      <c r="R9" s="963"/>
      <c r="S9" s="963"/>
      <c r="T9" s="885"/>
      <c r="U9" s="885"/>
      <c r="V9" s="885"/>
      <c r="W9" s="885"/>
      <c r="X9" s="885"/>
      <c r="Y9" s="885"/>
      <c r="Z9" s="885"/>
      <c r="AE9" s="938">
        <f>god-2</f>
        <v>2025</v>
      </c>
      <c r="AF9" s="938">
        <f>god-2</f>
        <v>2025</v>
      </c>
      <c r="AG9" s="938">
        <f>god-2</f>
        <v>2025</v>
      </c>
      <c r="AH9" s="938">
        <f>god-2</f>
        <v>2025</v>
      </c>
      <c r="AI9" s="938">
        <f>god-1</f>
        <v>2026</v>
      </c>
      <c r="AJ9" s="938" t="str" cm="1">
        <f t="array" ref="AJ9">god</f>
        <v>2027</v>
      </c>
      <c r="AK9" s="938" t="str" cm="1">
        <f t="array" ref="AK9">god</f>
        <v>2027</v>
      </c>
      <c r="AL9" s="938" t="str" cm="1">
        <f t="array" ref="AL9">god</f>
        <v>2027</v>
      </c>
      <c r="AR9" s="937"/>
      <c r="AS9" s="965"/>
    </row>
    <row r="10" spans="1:45" s="938" customFormat="1" ht="12" hidden="1" customHeight="1" x14ac:dyDescent="0.15">
      <c r="A10" s="884" t="s">
        <v>431</v>
      </c>
      <c r="B10" s="877"/>
      <c r="C10" s="991"/>
      <c r="D10" s="962"/>
      <c r="E10" s="877"/>
      <c r="L10" s="963"/>
      <c r="M10" s="963"/>
      <c r="N10" s="963"/>
      <c r="O10" s="963"/>
      <c r="P10" s="963"/>
      <c r="Q10" s="963"/>
      <c r="R10" s="963"/>
      <c r="S10" s="963"/>
      <c r="T10" s="885"/>
      <c r="U10" s="885"/>
      <c r="V10" s="885"/>
      <c r="W10" s="885"/>
      <c r="X10" s="885"/>
      <c r="Y10" s="885"/>
      <c r="Z10" s="885"/>
      <c r="AE10" s="938" t="str" cm="1">
        <f t="array" ref="AE10">AE25</f>
        <v>Принято органом регулирования</v>
      </c>
      <c r="AF10" s="938" t="str" cm="1">
        <f t="array" ref="AF10">AF25</f>
        <v>Факт по данным организации</v>
      </c>
      <c r="AG10" s="938" t="str" cm="1">
        <f t="array" ref="AG10">AG25</f>
        <v>Факт, принятый органом регулирования</v>
      </c>
      <c r="AH10" s="938" t="str" cm="1">
        <f t="array" ref="AH10">AH25</f>
        <v>отклонение факта по данным организации к факту принятому органом регулирования</v>
      </c>
      <c r="AI10" s="938" t="str" cm="1">
        <f t="array" ref="AI10">AI25</f>
        <v>Принято органом регулирования</v>
      </c>
      <c r="AJ10" s="938" t="str" cm="1">
        <f t="array" ref="AJ10">AJ25</f>
        <v>Предложение организации</v>
      </c>
      <c r="AK10" s="938" t="str" cm="1">
        <f t="array" ref="AK10">AK25</f>
        <v>Принято органом регулирования</v>
      </c>
      <c r="AL10" s="938" t="str" cm="1">
        <f t="array" ref="AL10">AL25</f>
        <v>Сравнительный анализ динамики НВВ, в том числе расходов по отдельным статьям (группам расходов), прибыли и их величины по отношению к предыдущим периодам регулирования, %</v>
      </c>
      <c r="AR10" s="937"/>
      <c r="AS10" s="965"/>
    </row>
    <row r="11" spans="1:45" s="938" customFormat="1" ht="12" hidden="1" customHeight="1" x14ac:dyDescent="0.15">
      <c r="A11" s="884" t="s">
        <v>432</v>
      </c>
      <c r="B11" s="877"/>
      <c r="C11" s="991"/>
      <c r="D11" s="962"/>
      <c r="E11" s="877"/>
      <c r="G11" s="941"/>
      <c r="H11" s="941"/>
      <c r="I11" s="941"/>
      <c r="J11" s="941"/>
      <c r="K11" s="941"/>
      <c r="L11" s="973"/>
      <c r="M11" s="973"/>
      <c r="N11" s="973"/>
      <c r="O11" s="973"/>
      <c r="P11" s="973"/>
      <c r="Q11" s="973"/>
      <c r="R11" s="973"/>
      <c r="S11" s="973"/>
      <c r="T11" s="885"/>
      <c r="U11" s="885"/>
      <c r="V11" s="885"/>
      <c r="W11" s="885"/>
      <c r="X11" s="885"/>
      <c r="Y11" s="885"/>
      <c r="Z11" s="885"/>
      <c r="AC11" s="942"/>
      <c r="AM11" s="938" t="str" cm="1">
        <f t="array" ref="AM11">AM24</f>
        <v>Указание на подтверждающие документы / URL-ссылка на копии подтверждающих документов</v>
      </c>
      <c r="AN11" s="938" t="str" cm="1">
        <f t="array" ref="AN11">AN24</f>
        <v>Ссылка на правовую норму (основание для принятия показателя в расчет тарифа)</v>
      </c>
      <c r="AO11" s="938" t="str" cm="1">
        <f t="array" ref="AO11">AO24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AR11" s="937"/>
      <c r="AS11" s="965"/>
    </row>
    <row r="12" spans="1:45" s="965" customFormat="1" ht="12" hidden="1" customHeight="1" x14ac:dyDescent="0.15">
      <c r="A12" s="971" t="s">
        <v>103</v>
      </c>
      <c r="B12" s="958"/>
      <c r="C12" s="991"/>
      <c r="D12" s="962"/>
      <c r="E12" s="958"/>
      <c r="G12" s="966"/>
      <c r="H12" s="966"/>
      <c r="I12" s="966"/>
      <c r="J12" s="966"/>
      <c r="K12" s="966"/>
      <c r="L12" s="973"/>
      <c r="M12" s="973"/>
      <c r="N12" s="973"/>
      <c r="O12" s="973"/>
      <c r="P12" s="973"/>
      <c r="Q12" s="973"/>
      <c r="R12" s="973"/>
      <c r="S12" s="973"/>
      <c r="T12" s="968"/>
      <c r="U12" s="968"/>
      <c r="V12" s="968"/>
      <c r="W12" s="968"/>
      <c r="X12" s="968"/>
      <c r="Y12" s="968"/>
      <c r="Z12" s="968"/>
      <c r="AC12" s="969"/>
      <c r="AE12" s="965" t="s">
        <v>1599</v>
      </c>
      <c r="AF12" s="965" t="s">
        <v>1599</v>
      </c>
      <c r="AG12" s="965" t="s">
        <v>1599</v>
      </c>
      <c r="AH12" s="965" t="s">
        <v>1599</v>
      </c>
      <c r="AI12" s="965" t="s">
        <v>1599</v>
      </c>
      <c r="AJ12" s="965" t="s">
        <v>1599</v>
      </c>
      <c r="AK12" s="965" t="s">
        <v>1599</v>
      </c>
      <c r="AL12" s="965" t="s">
        <v>1599</v>
      </c>
    </row>
    <row r="13" spans="1:45" s="965" customFormat="1" ht="12" hidden="1" customHeight="1" x14ac:dyDescent="0.15">
      <c r="A13" s="971" t="s">
        <v>1600</v>
      </c>
      <c r="B13" s="958"/>
      <c r="C13" s="991"/>
      <c r="D13" s="962"/>
      <c r="E13" s="958"/>
      <c r="G13" s="966"/>
      <c r="H13" s="966"/>
      <c r="I13" s="966"/>
      <c r="J13" s="966"/>
      <c r="K13" s="966"/>
      <c r="L13" s="973"/>
      <c r="M13" s="973"/>
      <c r="N13" s="973"/>
      <c r="O13" s="973"/>
      <c r="P13" s="973"/>
      <c r="Q13" s="973"/>
      <c r="R13" s="973"/>
      <c r="S13" s="973"/>
      <c r="T13" s="968"/>
      <c r="U13" s="968"/>
      <c r="V13" s="968"/>
      <c r="W13" s="968"/>
      <c r="X13" s="968"/>
      <c r="Y13" s="968"/>
      <c r="Z13" s="968"/>
      <c r="AC13" s="969"/>
      <c r="AE13" s="965" cm="1">
        <f t="array" ref="AE13">AE6</f>
        <v>2025</v>
      </c>
      <c r="AF13" s="965" cm="1">
        <f t="array" ref="AF13">AF6</f>
        <v>2025</v>
      </c>
      <c r="AG13" s="965" cm="1">
        <f t="array" ref="AG13">AG6</f>
        <v>2025</v>
      </c>
      <c r="AH13" s="965" cm="1">
        <f t="array" ref="AH13">AH6</f>
        <v>2025</v>
      </c>
      <c r="AI13" s="965" cm="1">
        <f t="array" ref="AI13">AI6</f>
        <v>2026</v>
      </c>
      <c r="AJ13" s="965" t="str" cm="1">
        <f t="array" ref="AJ13">AJ6</f>
        <v>2027</v>
      </c>
      <c r="AK13" s="965" t="str" cm="1">
        <f t="array" ref="AK13">AK6</f>
        <v>2027</v>
      </c>
      <c r="AL13" s="965" t="str" cm="1">
        <f t="array" ref="AL13">AL6</f>
        <v>2027</v>
      </c>
    </row>
    <row r="14" spans="1:45" s="965" customFormat="1" ht="12" hidden="1" customHeight="1" x14ac:dyDescent="0.15">
      <c r="A14" s="971" t="s">
        <v>1601</v>
      </c>
      <c r="B14" s="958"/>
      <c r="C14" s="991"/>
      <c r="D14" s="962"/>
      <c r="E14" s="958"/>
      <c r="G14" s="966"/>
      <c r="H14" s="966"/>
      <c r="I14" s="966"/>
      <c r="J14" s="966"/>
      <c r="K14" s="966"/>
      <c r="L14" s="973"/>
      <c r="M14" s="973"/>
      <c r="N14" s="973"/>
      <c r="O14" s="973"/>
      <c r="P14" s="973"/>
      <c r="Q14" s="973"/>
      <c r="R14" s="973"/>
      <c r="S14" s="973"/>
      <c r="T14" s="968"/>
      <c r="U14" s="968"/>
      <c r="V14" s="968"/>
      <c r="W14" s="968"/>
      <c r="X14" s="968"/>
      <c r="Y14" s="968"/>
      <c r="Z14" s="968"/>
      <c r="AC14" s="969"/>
      <c r="AE14" s="965" t="s">
        <v>1602</v>
      </c>
      <c r="AF14" s="965" t="s">
        <v>1603</v>
      </c>
      <c r="AG14" s="965" t="s">
        <v>1602</v>
      </c>
      <c r="AH14" s="965" t="s">
        <v>1604</v>
      </c>
      <c r="AI14" s="965" t="s">
        <v>1602</v>
      </c>
      <c r="AJ14" s="965" t="s">
        <v>1603</v>
      </c>
      <c r="AK14" s="965" t="s">
        <v>1602</v>
      </c>
      <c r="AL14" s="965" t="s">
        <v>1604</v>
      </c>
    </row>
    <row r="15" spans="1:45" s="965" customFormat="1" ht="12" hidden="1" customHeight="1" x14ac:dyDescent="0.15">
      <c r="A15" s="971" t="s">
        <v>1605</v>
      </c>
      <c r="B15" s="958"/>
      <c r="C15" s="991"/>
      <c r="D15" s="962"/>
      <c r="E15" s="958"/>
      <c r="G15" s="966"/>
      <c r="H15" s="966"/>
      <c r="I15" s="966"/>
      <c r="J15" s="966"/>
      <c r="K15" s="966"/>
      <c r="L15" s="973"/>
      <c r="M15" s="973"/>
      <c r="N15" s="973"/>
      <c r="O15" s="973"/>
      <c r="P15" s="973"/>
      <c r="Q15" s="973"/>
      <c r="R15" s="973"/>
      <c r="S15" s="973"/>
      <c r="T15" s="968"/>
      <c r="U15" s="968"/>
      <c r="V15" s="968"/>
      <c r="W15" s="968"/>
      <c r="X15" s="968"/>
      <c r="Y15" s="968"/>
      <c r="Z15" s="968"/>
      <c r="AC15" s="969"/>
      <c r="AE15" s="965" t="s">
        <v>1606</v>
      </c>
      <c r="AF15" s="965" t="s">
        <v>1607</v>
      </c>
      <c r="AG15" s="965" t="s">
        <v>1607</v>
      </c>
      <c r="AH15" s="965" t="s">
        <v>1608</v>
      </c>
      <c r="AJ15" s="968"/>
      <c r="AK15" s="968"/>
      <c r="AL15" s="968"/>
    </row>
    <row r="16" spans="1:45" s="965" customFormat="1" ht="12" hidden="1" customHeight="1" x14ac:dyDescent="0.15">
      <c r="A16" s="998" t="s">
        <v>1609</v>
      </c>
      <c r="B16" s="958"/>
      <c r="C16" s="991"/>
      <c r="D16" s="962"/>
      <c r="E16" s="958"/>
      <c r="G16" s="966"/>
      <c r="H16" s="966"/>
      <c r="I16" s="966"/>
      <c r="J16" s="966"/>
      <c r="K16" s="966"/>
      <c r="L16" s="973"/>
      <c r="M16" s="973"/>
      <c r="N16" s="973"/>
      <c r="O16" s="973"/>
      <c r="P16" s="973"/>
      <c r="Q16" s="973"/>
      <c r="R16" s="973"/>
      <c r="S16" s="973"/>
      <c r="T16" s="968"/>
      <c r="U16" s="968"/>
      <c r="V16" s="968"/>
      <c r="W16" s="968"/>
      <c r="X16" s="968"/>
      <c r="Y16" s="968"/>
      <c r="Z16" s="968"/>
      <c r="AC16" s="969"/>
      <c r="AJ16" s="968"/>
      <c r="AK16" s="968"/>
      <c r="AL16" s="968"/>
      <c r="AM16" s="965" t="s">
        <v>1610</v>
      </c>
      <c r="AN16" s="965" t="s">
        <v>1611</v>
      </c>
      <c r="AO16" s="965" t="s">
        <v>1612</v>
      </c>
      <c r="AR16" s="998"/>
    </row>
    <row r="17" spans="1:45" s="173" customFormat="1" ht="12" hidden="1" customHeight="1" x14ac:dyDescent="0.15">
      <c r="A17" s="902"/>
      <c r="B17" s="151"/>
      <c r="C17" s="991"/>
      <c r="D17" s="962"/>
      <c r="E17" s="630"/>
      <c r="G17" s="175"/>
      <c r="H17" s="175"/>
      <c r="I17" s="175"/>
      <c r="J17" s="175"/>
      <c r="K17" s="175"/>
      <c r="L17" s="973"/>
      <c r="M17" s="973"/>
      <c r="N17" s="973"/>
      <c r="O17" s="973"/>
      <c r="P17" s="973"/>
      <c r="Q17" s="973"/>
      <c r="R17" s="973"/>
      <c r="S17" s="973"/>
      <c r="T17" s="127"/>
      <c r="U17" s="127"/>
      <c r="V17" s="127"/>
      <c r="W17" s="127"/>
      <c r="X17" s="127"/>
      <c r="Y17" s="127"/>
      <c r="Z17" s="127"/>
      <c r="AC17" s="177"/>
      <c r="AR17" s="937"/>
      <c r="AS17" s="965"/>
    </row>
    <row r="18" spans="1:45" s="173" customFormat="1" ht="12" hidden="1" customHeight="1" x14ac:dyDescent="0.15">
      <c r="A18" s="902"/>
      <c r="B18" s="151"/>
      <c r="C18" s="991"/>
      <c r="D18" s="962"/>
      <c r="E18" s="630"/>
      <c r="G18" s="175"/>
      <c r="H18" s="175"/>
      <c r="I18" s="175"/>
      <c r="J18" s="175"/>
      <c r="K18" s="175"/>
      <c r="L18" s="973"/>
      <c r="M18" s="973"/>
      <c r="N18" s="973"/>
      <c r="O18" s="973"/>
      <c r="P18" s="973"/>
      <c r="Q18" s="973"/>
      <c r="R18" s="973"/>
      <c r="S18" s="973"/>
      <c r="T18" s="127"/>
      <c r="U18" s="127"/>
      <c r="V18" s="127"/>
      <c r="W18" s="127"/>
      <c r="X18" s="127"/>
      <c r="Y18" s="127"/>
      <c r="Z18" s="127"/>
      <c r="AC18" s="177"/>
      <c r="AR18" s="937"/>
      <c r="AS18" s="965"/>
    </row>
    <row r="19" spans="1:45" s="173" customFormat="1" ht="12" hidden="1" customHeight="1" x14ac:dyDescent="0.15">
      <c r="A19" s="902"/>
      <c r="B19" s="151"/>
      <c r="C19" s="991"/>
      <c r="D19" s="962"/>
      <c r="E19" s="630"/>
      <c r="G19" s="175"/>
      <c r="H19" s="175"/>
      <c r="I19" s="175"/>
      <c r="J19" s="175"/>
      <c r="K19" s="175"/>
      <c r="L19" s="973"/>
      <c r="M19" s="973"/>
      <c r="N19" s="973"/>
      <c r="O19" s="973"/>
      <c r="P19" s="973"/>
      <c r="Q19" s="973"/>
      <c r="R19" s="973"/>
      <c r="S19" s="973"/>
      <c r="T19" s="127"/>
      <c r="U19" s="127"/>
      <c r="V19" s="127"/>
      <c r="W19" s="127"/>
      <c r="X19" s="127"/>
      <c r="Y19" s="127"/>
      <c r="Z19" s="127"/>
      <c r="AC19" s="177"/>
      <c r="AR19" s="937"/>
      <c r="AS19" s="965"/>
    </row>
    <row r="20" spans="1:45" s="173" customFormat="1" ht="12" hidden="1" customHeight="1" x14ac:dyDescent="0.15">
      <c r="A20" s="902"/>
      <c r="B20" s="151"/>
      <c r="C20" s="991"/>
      <c r="D20" s="962"/>
      <c r="E20" s="630"/>
      <c r="G20" s="175"/>
      <c r="H20" s="175"/>
      <c r="I20" s="175"/>
      <c r="J20" s="175"/>
      <c r="K20" s="175"/>
      <c r="L20" s="973"/>
      <c r="M20" s="973"/>
      <c r="N20" s="973"/>
      <c r="O20" s="973"/>
      <c r="P20" s="973"/>
      <c r="Q20" s="973"/>
      <c r="R20" s="973"/>
      <c r="S20" s="973"/>
      <c r="T20" s="127"/>
      <c r="U20" s="127"/>
      <c r="V20" s="127"/>
      <c r="W20" s="127"/>
      <c r="X20" s="127"/>
      <c r="Y20" s="127"/>
      <c r="Z20" s="127"/>
      <c r="AC20" s="177"/>
      <c r="AR20" s="937"/>
      <c r="AS20" s="965"/>
    </row>
    <row r="21" spans="1:45"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45" s="107" customFormat="1" ht="19.5" customHeight="1" x14ac:dyDescent="0.15">
      <c r="A22" s="322"/>
      <c r="B22" s="151"/>
      <c r="C22" s="995"/>
      <c r="D22" s="962"/>
      <c r="E22" s="630">
        <v>20.100000000000001</v>
      </c>
      <c r="F22" s="132"/>
      <c r="L22" s="973"/>
      <c r="M22" s="973"/>
      <c r="N22" s="973"/>
      <c r="O22" s="973"/>
      <c r="P22" s="973"/>
      <c r="Q22" s="973"/>
      <c r="R22" s="973"/>
      <c r="S22" s="973"/>
      <c r="T22" s="111"/>
      <c r="U22" s="111"/>
      <c r="V22" s="111"/>
      <c r="W22" s="111"/>
      <c r="X22" s="111"/>
      <c r="Y22" s="111"/>
      <c r="Z22" s="111"/>
      <c r="AB22" s="312" t="s">
        <v>65</v>
      </c>
      <c r="AC22" s="263"/>
      <c r="AD22" s="263"/>
      <c r="AE22" s="263"/>
      <c r="AF22" s="263"/>
      <c r="AG22" s="263"/>
      <c r="AH22" s="263"/>
      <c r="AI22" s="263"/>
      <c r="AJ22" s="263"/>
      <c r="AK22" s="263"/>
      <c r="AL22" s="263"/>
      <c r="AM22" s="263"/>
      <c r="AN22" s="263"/>
      <c r="AO22" s="263"/>
      <c r="AR22" s="929"/>
      <c r="AS22" s="973"/>
    </row>
    <row r="23" spans="1:45" s="107" customFormat="1" ht="9.9499999999999993" customHeight="1" x14ac:dyDescent="0.15">
      <c r="A23" s="322"/>
      <c r="B23" s="151"/>
      <c r="C23" s="995"/>
      <c r="D23" s="962"/>
      <c r="E23" s="630">
        <v>10.199999999999999</v>
      </c>
      <c r="F23" s="132"/>
      <c r="L23" s="973"/>
      <c r="M23" s="973"/>
      <c r="N23" s="973"/>
      <c r="O23" s="973"/>
      <c r="P23" s="973"/>
      <c r="Q23" s="973"/>
      <c r="R23" s="973"/>
      <c r="S23" s="973"/>
      <c r="T23" s="111"/>
      <c r="U23" s="111"/>
      <c r="V23" s="111"/>
      <c r="W23" s="111"/>
      <c r="X23" s="111"/>
      <c r="Y23" s="111"/>
      <c r="Z23" s="111"/>
      <c r="AB23" s="176"/>
      <c r="AC23" s="176"/>
      <c r="AD23" s="176"/>
      <c r="AE23" s="176"/>
      <c r="AF23" s="176"/>
      <c r="AG23" s="176"/>
      <c r="AH23" s="176"/>
      <c r="AI23" s="176"/>
      <c r="AJ23" s="176"/>
      <c r="AK23" s="176"/>
      <c r="AL23" s="176"/>
      <c r="AM23" s="176"/>
      <c r="AN23" s="176"/>
      <c r="AO23" s="176"/>
      <c r="AR23" s="929"/>
      <c r="AS23" s="973"/>
    </row>
    <row r="24" spans="1:45" s="174" customFormat="1" ht="24.2" customHeight="1" x14ac:dyDescent="0.15">
      <c r="A24" s="266"/>
      <c r="B24" s="626"/>
      <c r="C24" s="991"/>
      <c r="D24" s="984"/>
      <c r="E24" s="635">
        <v>24.8</v>
      </c>
      <c r="F24" s="177"/>
      <c r="L24" s="987"/>
      <c r="M24" s="987"/>
      <c r="N24" s="987"/>
      <c r="O24" s="987"/>
      <c r="P24" s="987"/>
      <c r="Q24" s="987"/>
      <c r="R24" s="987"/>
      <c r="S24" s="987"/>
      <c r="T24" s="123"/>
      <c r="U24" s="123"/>
      <c r="V24" s="123"/>
      <c r="W24" s="123"/>
      <c r="X24" s="123"/>
      <c r="Y24" s="123"/>
      <c r="Z24" s="123"/>
      <c r="AB24" s="1414" t="s">
        <v>377</v>
      </c>
      <c r="AC24" s="1414" t="s">
        <v>433</v>
      </c>
      <c r="AD24" s="1414" t="s">
        <v>434</v>
      </c>
      <c r="AE24" s="201" t="str">
        <f>god-2&amp;" год"</f>
        <v>2025 год</v>
      </c>
      <c r="AF24" s="1034" t="str">
        <f>god-2&amp;" год"</f>
        <v>2025 год</v>
      </c>
      <c r="AG24" s="201" t="str">
        <f>god-2&amp;" год"</f>
        <v>2025 год</v>
      </c>
      <c r="AH24" s="201" t="str">
        <f>god-2&amp;" год"</f>
        <v>2025 год</v>
      </c>
      <c r="AI24" s="121" t="str">
        <f>god-1&amp;" год"</f>
        <v>2026 год</v>
      </c>
      <c r="AJ24" s="1028" t="str">
        <f>god&amp;" год"</f>
        <v>2027 год</v>
      </c>
      <c r="AK24" s="122" t="str">
        <f>god&amp;" год"</f>
        <v>2027 год</v>
      </c>
      <c r="AL24" s="122" t="str">
        <f>god&amp;" год"</f>
        <v>2027 год</v>
      </c>
      <c r="AM24" s="1413" t="s">
        <v>1319</v>
      </c>
      <c r="AN24" s="1413" t="s">
        <v>588</v>
      </c>
      <c r="AO24" s="1413" t="s">
        <v>1320</v>
      </c>
      <c r="AR24" s="937"/>
      <c r="AS24" s="974"/>
    </row>
    <row r="25" spans="1:45" s="174" customFormat="1" ht="44.65" customHeight="1" x14ac:dyDescent="0.15">
      <c r="A25" s="266"/>
      <c r="B25" s="626"/>
      <c r="C25" s="991"/>
      <c r="D25" s="984"/>
      <c r="E25" s="635">
        <v>45.8</v>
      </c>
      <c r="F25" s="177"/>
      <c r="L25" s="987"/>
      <c r="M25" s="987"/>
      <c r="N25" s="987"/>
      <c r="O25" s="987"/>
      <c r="P25" s="987"/>
      <c r="Q25" s="987"/>
      <c r="R25" s="987"/>
      <c r="S25" s="987"/>
      <c r="T25" s="123"/>
      <c r="U25" s="123"/>
      <c r="V25" s="123"/>
      <c r="W25" s="123"/>
      <c r="X25" s="123"/>
      <c r="Y25" s="123"/>
      <c r="Z25" s="123"/>
      <c r="AB25" s="1414"/>
      <c r="AC25" s="1414"/>
      <c r="AD25" s="1414"/>
      <c r="AE25" s="121" t="s">
        <v>394</v>
      </c>
      <c r="AF25" s="1030" t="s">
        <v>589</v>
      </c>
      <c r="AG25" s="121" t="s">
        <v>590</v>
      </c>
      <c r="AH25" s="201" t="s">
        <v>1321</v>
      </c>
      <c r="AI25" s="121" t="s">
        <v>394</v>
      </c>
      <c r="AJ25" s="1029" t="s">
        <v>395</v>
      </c>
      <c r="AK25" s="331" t="s">
        <v>394</v>
      </c>
      <c r="AL25" s="201" t="s">
        <v>1322</v>
      </c>
      <c r="AM25" s="1413"/>
      <c r="AN25" s="1413"/>
      <c r="AO25" s="1413"/>
      <c r="AR25" s="937"/>
      <c r="AS25" s="974"/>
    </row>
    <row r="26" spans="1:45" s="174" customFormat="1" ht="14.25" hidden="1" customHeight="1" x14ac:dyDescent="0.15">
      <c r="A26" s="266"/>
      <c r="B26" s="626"/>
      <c r="C26" s="991"/>
      <c r="D26" s="984"/>
      <c r="E26" s="635">
        <v>0</v>
      </c>
      <c r="F26" s="177"/>
      <c r="L26" s="987"/>
      <c r="M26" s="987"/>
      <c r="N26" s="987"/>
      <c r="O26" s="987"/>
      <c r="P26" s="987"/>
      <c r="Q26" s="987"/>
      <c r="R26" s="987"/>
      <c r="S26" s="987"/>
      <c r="T26" s="123"/>
      <c r="U26" s="123"/>
      <c r="V26" s="123"/>
      <c r="W26" s="123"/>
      <c r="X26" s="123"/>
      <c r="Y26" s="123"/>
      <c r="Z26" s="123"/>
      <c r="AB26" s="556"/>
      <c r="AC26" s="556"/>
      <c r="AD26" s="556"/>
      <c r="AE26" s="123"/>
      <c r="AF26" s="123"/>
      <c r="AG26" s="123"/>
      <c r="AH26" s="177"/>
      <c r="AI26" s="123"/>
      <c r="AJ26" s="123"/>
      <c r="AK26" s="123"/>
      <c r="AL26" s="177"/>
      <c r="AM26" s="177"/>
      <c r="AN26" s="177"/>
      <c r="AO26" s="177"/>
      <c r="AR26" s="937"/>
      <c r="AS26" s="974"/>
    </row>
    <row r="27" spans="1:45" s="148" customFormat="1" ht="16.7" hidden="1" customHeight="1" x14ac:dyDescent="0.15">
      <c r="C27" s="996"/>
      <c r="D27" s="955"/>
      <c r="E27" s="630">
        <v>17.100000000000001</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K27" s="160" cm="1">
        <f t="array" ref="K27">INDEX('Общие сведения'!$AL$169:$AL$234,MATCH($F27,'Общие сведения'!$Z$169:$Z$234,0))</f>
        <v>0</v>
      </c>
      <c r="L27" s="986"/>
      <c r="M27" s="986"/>
      <c r="N27" s="986"/>
      <c r="O27" s="986"/>
      <c r="P27" s="986"/>
      <c r="Q27" s="986"/>
      <c r="R27" s="986"/>
      <c r="S27" s="986"/>
      <c r="T27" s="640" t="b">
        <f>X27&gt;0</f>
        <v>0</v>
      </c>
      <c r="V27" s="127" t="s">
        <v>298</v>
      </c>
      <c r="X27" s="1425">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R27" s="920"/>
      <c r="AS27" s="975"/>
    </row>
    <row r="28" spans="1:45" ht="34.15" hidden="1" customHeight="1" x14ac:dyDescent="0.15">
      <c r="C28" s="992" t="s">
        <v>1826</v>
      </c>
      <c r="D28" s="960" t="s">
        <v>1827</v>
      </c>
      <c r="E28" s="630">
        <v>35</v>
      </c>
      <c r="F28" s="725" cm="1">
        <f t="array" aca="1" ref="F28" ca="1">OFFSET(G28,-1,-1)</f>
        <v>0</v>
      </c>
      <c r="L28" s="981"/>
      <c r="M28" s="981" cm="1">
        <f t="array" ref="M28">INDEX('Общие сведения'!$N$169:$N$234,MATCH($F27,'Общие сведения'!$Z$169:$Z$234,0)+1)</f>
        <v>0</v>
      </c>
      <c r="N28" s="981"/>
      <c r="O28" s="981"/>
      <c r="P28" s="981"/>
      <c r="Q28" s="981"/>
      <c r="R28" s="981"/>
      <c r="S28" s="981"/>
      <c r="T28" s="640" t="b" cm="1">
        <f t="array" ref="T28">T27</f>
        <v>0</v>
      </c>
      <c r="X28" s="1311"/>
      <c r="Z28" s="1311"/>
      <c r="AB28" s="765">
        <v>1</v>
      </c>
      <c r="AC28" s="766" t="s">
        <v>1828</v>
      </c>
      <c r="AD28" s="767" t="s">
        <v>1044</v>
      </c>
      <c r="AE28" s="484">
        <f ca="1">AE29+AE30+AE31+AE34+AE35+AE36+AE37+AE38+AE40+AE41+AE42+AE43+AE44+AE45+AE46+AE47+AE48+AE49</f>
        <v>0</v>
      </c>
      <c r="AF28" s="484">
        <f ca="1">AF29+AF30+AF31+AF34+AF35+AF36+AF37+AF38+AF40+AF41+AF42+AF43+AF44+AF45+AF46+AF47+AF48+AF49</f>
        <v>0</v>
      </c>
      <c r="AG28" s="484">
        <f ca="1">AG29+AG30+AG31+AG34+AG35+AG36+AG37+AG38+AG40+AG41+AG42+AG43+AG44+AG45+AG46+AG47+AG48+AG49</f>
        <v>0</v>
      </c>
      <c r="AH28" s="246">
        <f t="shared" ref="AH28:AH74" ca="1" si="1">AG28-AF28</f>
        <v>0</v>
      </c>
      <c r="AI28" s="484">
        <f ca="1">AI29+AI30+AI31+AI34+AI35+AI36+AI37+AI38+AI40+AI41+AI42+AI43+AI44+AI45+AI46+AI47+AI48+AI49</f>
        <v>0</v>
      </c>
      <c r="AJ28" s="484">
        <f ca="1">AJ29+AJ30+AJ31+AJ34+AJ35+AJ36+AJ37+AJ38+AJ40+AJ41+AJ42+AJ43+AJ44+AJ45+AJ46+AJ47+AJ48+AJ49</f>
        <v>0</v>
      </c>
      <c r="AK28" s="484">
        <f ca="1">AK29+AK30+AK31+AK34+AK35+AK36+AK37+AK38+AK40+AK41+AK42+AK43+AK44+AK45+AK46+AK47+AK48+AK49</f>
        <v>0</v>
      </c>
      <c r="AL28" s="246">
        <f t="shared" ref="AL28:AL59" ca="1" si="2">IF(AI28=0,0,(AK28-AI28)/AI28*100)</f>
        <v>0</v>
      </c>
      <c r="AM28" s="25"/>
      <c r="AN28" s="25"/>
      <c r="AO28" s="25"/>
      <c r="AR28" s="937" t="s">
        <v>1829</v>
      </c>
      <c r="AS28" s="966" t="str" cm="1">
        <f t="array" ref="AS28">D28&amp;"::"&amp;IF(M28&lt;&gt;"",M28,"Неопределено")&amp;"::"&amp;IF(L28&lt;&gt;"",L28,"Неопределено")&amp;"::"&amp;IF(N28&lt;&gt;"",N28,"Неопределено")&amp;"::"&amp;IF(O28&lt;&gt;"",O28,"Неопределено")&amp;"::"&amp;IF(P28&lt;&gt;"",P28,"Неопределено")&amp;"::"&amp;IF(Q28&lt;&gt;"",Q28,"Неопределено")&amp;"::"&amp;IF(R28&lt;&gt;"",R28,"Неопределено")&amp;"::"&amp;IF(S28&lt;&gt;"",S28,"Неопределено")</f>
        <v>M10558::0::Неопределено::Неопределено::Неопределено::Неопределено::Неопределено::Неопределено::Неопределено</v>
      </c>
    </row>
    <row r="29" spans="1:45" ht="16.7" hidden="1" customHeight="1" x14ac:dyDescent="0.15">
      <c r="C29" s="992" t="s">
        <v>1826</v>
      </c>
      <c r="D29" s="960" t="s">
        <v>1827</v>
      </c>
      <c r="E29" s="630">
        <v>17.100000000000001</v>
      </c>
      <c r="F29" s="725" cm="1">
        <f t="array" aca="1" ref="F29" ca="1">OFFSET(G29,-1,-1)</f>
        <v>0</v>
      </c>
      <c r="L29" s="981" t="s">
        <v>1830</v>
      </c>
      <c r="M29" s="979" cm="1">
        <f t="array" aca="1" ref="M29" ca="1">OFFSET(L29,-1,1)</f>
        <v>0</v>
      </c>
      <c r="N29" s="981"/>
      <c r="O29" s="981"/>
      <c r="P29" s="981"/>
      <c r="Q29" s="981"/>
      <c r="R29" s="981"/>
      <c r="S29" s="981"/>
      <c r="T29" s="640" t="b" cm="1">
        <f t="array" ref="T29">T28</f>
        <v>0</v>
      </c>
      <c r="X29" s="1311"/>
      <c r="Z29" s="1311"/>
      <c r="AB29" s="768" t="s">
        <v>442</v>
      </c>
      <c r="AC29" s="769" t="s">
        <v>1831</v>
      </c>
      <c r="AD29" s="770" t="s">
        <v>1044</v>
      </c>
      <c r="AE29" s="76"/>
      <c r="AF29" s="76"/>
      <c r="AG29" s="76"/>
      <c r="AH29" s="246">
        <f t="shared" si="1"/>
        <v>0</v>
      </c>
      <c r="AI29" s="76"/>
      <c r="AJ29" s="486"/>
      <c r="AK29" s="486"/>
      <c r="AL29" s="246">
        <f t="shared" si="2"/>
        <v>0</v>
      </c>
      <c r="AM29" s="25"/>
      <c r="AN29" s="25"/>
      <c r="AO29" s="25"/>
      <c r="AR29" s="937" t="s">
        <v>1327</v>
      </c>
      <c r="AS29" s="966" t="str" cm="1">
        <f t="array" aca="1" ref="AS29" ca="1">D29&amp;"::"&amp;IF(M29&lt;&gt;"",M29,"Неопределено")&amp;"::"&amp;IF(L29&lt;&gt;"",L29,"Неопределено")&amp;"::"&amp;IF(N29&lt;&gt;"",N29,"Неопределено")&amp;"::"&amp;IF(O29&lt;&gt;"",O29,"Неопределено")&amp;"::"&amp;IF(P29&lt;&gt;"",P29,"Неопределено")&amp;"::"&amp;IF(Q29&lt;&gt;"",Q29,"Неопределено")&amp;"::"&amp;IF(R29&lt;&gt;"",R29,"Неопределено")&amp;"::"&amp;IF(S29&lt;&gt;"",S29,"Неопределено")</f>
        <v>M10558::0::1.0.64.::Неопределено::Неопределено::Неопределено::Неопределено::Неопределено::Неопределено</v>
      </c>
    </row>
    <row r="30" spans="1:45" ht="25.7" hidden="1" customHeight="1" x14ac:dyDescent="0.15">
      <c r="C30" s="992" t="s">
        <v>1826</v>
      </c>
      <c r="D30" s="960" t="s">
        <v>1827</v>
      </c>
      <c r="E30" s="630">
        <v>26.3</v>
      </c>
      <c r="F30" s="725" cm="1">
        <f t="array" aca="1" ref="F30" ca="1">OFFSET(G30,-1,-1)</f>
        <v>0</v>
      </c>
      <c r="G30" s="141" t="s">
        <v>1416</v>
      </c>
      <c r="L30" s="981" t="s">
        <v>1832</v>
      </c>
      <c r="M30" s="979" cm="1">
        <f t="array" aca="1" ref="M30" ca="1">OFFSET(L30,-1,1)</f>
        <v>0</v>
      </c>
      <c r="N30" s="981"/>
      <c r="O30" s="981"/>
      <c r="P30" s="981"/>
      <c r="Q30" s="981"/>
      <c r="R30" s="981"/>
      <c r="S30" s="981"/>
      <c r="T30" s="640" t="b" cm="1">
        <f t="array" ref="T30">T29</f>
        <v>0</v>
      </c>
      <c r="X30" s="1311"/>
      <c r="Z30" s="1311"/>
      <c r="AB30" s="768" t="s">
        <v>955</v>
      </c>
      <c r="AC30" s="769" t="s">
        <v>1417</v>
      </c>
      <c r="AD30" s="770" t="s">
        <v>1044</v>
      </c>
      <c r="AE30" s="246">
        <f ca="1">SUMIFS('Топливо 4.4'!AH$27:AH$597,'Топливо 4.4'!$F$27:$F$597,$F30,'Топливо 4.4'!$G$27:$G$597,$G30)</f>
        <v>0</v>
      </c>
      <c r="AF30" s="246">
        <f ca="1">SUMIFS('Топливо 4.4'!AI$27:AI$597,'Топливо 4.4'!$F$27:$F$597,$F30,'Топливо 4.4'!$G$27:$G$597,$G30)</f>
        <v>0</v>
      </c>
      <c r="AG30" s="246">
        <f ca="1">SUMIFS('Топливо 4.4'!AJ$27:AJ$597,'Топливо 4.4'!$F$27:$F$597,$F30,'Топливо 4.4'!$G$27:$G$597,$G30)</f>
        <v>0</v>
      </c>
      <c r="AH30" s="246">
        <f t="shared" ca="1" si="1"/>
        <v>0</v>
      </c>
      <c r="AI30" s="246">
        <f ca="1">SUMIFS('Топливо 4.4'!AK$27:AK$597,'Топливо 4.4'!$F$27:$F$597,$F30,'Топливо 4.4'!$G$27:$G$597,$G30)</f>
        <v>0</v>
      </c>
      <c r="AJ30" s="246">
        <f ca="1">SUMIFS('Топливо 4.4'!AL$27:AL$597,'Топливо 4.4'!$F$27:$F$597,$F30,'Топливо 4.4'!$G$27:$G$597,$G30)</f>
        <v>0</v>
      </c>
      <c r="AK30" s="246">
        <f ca="1">SUMIFS('Топливо 4.4'!BP$27:BP$597,'Топливо 4.4'!$F$27:$F$597,$F30,'Топливо 4.4'!$G$27:$G$597,$G30)</f>
        <v>0</v>
      </c>
      <c r="AL30" s="246">
        <f t="shared" ca="1" si="2"/>
        <v>0</v>
      </c>
      <c r="AM30" s="25"/>
      <c r="AN30" s="25"/>
      <c r="AO30" s="25"/>
      <c r="AR30" s="937" t="s">
        <v>1411</v>
      </c>
      <c r="AS30" s="966" t="str" cm="1">
        <f t="array" aca="1" ref="AS30" ca="1">D30&amp;"::"&amp;IF(M30&lt;&gt;"",M30,"Неопределено")&amp;"::"&amp;IF(L30&lt;&gt;"",L30,"Неопределено")&amp;"::"&amp;IF(N30&lt;&gt;"",N30,"Неопределено")&amp;"::"&amp;IF(O30&lt;&gt;"",O30,"Неопределено")&amp;"::"&amp;IF(P30&lt;&gt;"",P30,"Неопределено")&amp;"::"&amp;IF(Q30&lt;&gt;"",Q30,"Неопределено")&amp;"::"&amp;IF(R30&lt;&gt;"",R30,"Неопределено")&amp;"::"&amp;IF(S30&lt;&gt;"",S30,"Неопределено")</f>
        <v>M10558::0::1.0.66.::Неопределено::Неопределено::Неопределено::Неопределено::Неопределено::Неопределено</v>
      </c>
    </row>
    <row r="31" spans="1:45" ht="16.7" hidden="1" customHeight="1" x14ac:dyDescent="0.15">
      <c r="C31" s="992" t="s">
        <v>1826</v>
      </c>
      <c r="D31" s="960" t="s">
        <v>1827</v>
      </c>
      <c r="E31" s="630">
        <v>17.100000000000001</v>
      </c>
      <c r="F31" s="725" cm="1">
        <f t="array" aca="1" ref="F31" ca="1">OFFSET(G31,-1,-1)</f>
        <v>0</v>
      </c>
      <c r="L31" s="981" t="s">
        <v>1833</v>
      </c>
      <c r="M31" s="979" cm="1">
        <f t="array" aca="1" ref="M31" ca="1">OFFSET(L31,-1,1)</f>
        <v>0</v>
      </c>
      <c r="N31" s="981"/>
      <c r="O31" s="981"/>
      <c r="P31" s="981"/>
      <c r="Q31" s="981"/>
      <c r="R31" s="981"/>
      <c r="S31" s="981"/>
      <c r="T31" s="640" t="b" cm="1">
        <f t="array" ref="T31">T30</f>
        <v>0</v>
      </c>
      <c r="X31" s="1311"/>
      <c r="Z31" s="1311"/>
      <c r="AB31" s="768" t="s">
        <v>957</v>
      </c>
      <c r="AC31" s="769" t="s">
        <v>39</v>
      </c>
      <c r="AD31" s="770" t="s">
        <v>1044</v>
      </c>
      <c r="AE31" s="484">
        <f ca="1">SUM(AE32:AE33)</f>
        <v>0</v>
      </c>
      <c r="AF31" s="484">
        <f ca="1">SUM(AF32:AF33)</f>
        <v>0</v>
      </c>
      <c r="AG31" s="484">
        <f ca="1">SUM(AG32:AG33)</f>
        <v>0</v>
      </c>
      <c r="AH31" s="246">
        <f t="shared" ca="1" si="1"/>
        <v>0</v>
      </c>
      <c r="AI31" s="484">
        <f ca="1">SUM(AI32:AI33)</f>
        <v>0</v>
      </c>
      <c r="AJ31" s="484">
        <f ca="1">SUM(AJ32:AJ33)</f>
        <v>0</v>
      </c>
      <c r="AK31" s="484">
        <f ca="1">SUM(AK32:AK33)</f>
        <v>0</v>
      </c>
      <c r="AL31" s="246">
        <f t="shared" ca="1" si="2"/>
        <v>0</v>
      </c>
      <c r="AM31" s="25"/>
      <c r="AN31" s="25"/>
      <c r="AO31" s="25"/>
      <c r="AR31" s="937" t="s">
        <v>1834</v>
      </c>
      <c r="AS31" s="966" t="str" cm="1">
        <f t="array" aca="1" ref="AS31" ca="1">D31&amp;"::"&amp;IF(M31&lt;&gt;"",M31,"Неопределено")&amp;"::"&amp;IF(L31&lt;&gt;"",L31,"Неопределено")&amp;"::"&amp;IF(N31&lt;&gt;"",N31,"Неопределено")&amp;"::"&amp;IF(O31&lt;&gt;"",O31,"Неопределено")&amp;"::"&amp;IF(P31&lt;&gt;"",P31,"Неопределено")&amp;"::"&amp;IF(Q31&lt;&gt;"",Q31,"Неопределено")&amp;"::"&amp;IF(R31&lt;&gt;"",R31,"Неопределено")&amp;"::"&amp;IF(S31&lt;&gt;"",S31,"Неопределено")</f>
        <v>M10558::0::1.0.69.::Неопределено::Неопределено::Неопределено::Неопределено::Неопределено::Неопределено</v>
      </c>
    </row>
    <row r="32" spans="1:45" ht="16.7" hidden="1" customHeight="1" x14ac:dyDescent="0.15">
      <c r="C32" s="992" t="s">
        <v>1826</v>
      </c>
      <c r="D32" s="960" t="s">
        <v>1827</v>
      </c>
      <c r="E32" s="630">
        <v>17.100000000000001</v>
      </c>
      <c r="F32" s="725" cm="1">
        <f t="array" aca="1" ref="F32" ca="1">OFFSET(G32,-1,-1)</f>
        <v>0</v>
      </c>
      <c r="G32" s="141" t="s">
        <v>949</v>
      </c>
      <c r="L32" s="981" t="s">
        <v>1835</v>
      </c>
      <c r="M32" s="979" cm="1">
        <f t="array" aca="1" ref="M32" ca="1">OFFSET(L32,-1,1)</f>
        <v>0</v>
      </c>
      <c r="N32" s="981"/>
      <c r="O32" s="981"/>
      <c r="P32" s="981"/>
      <c r="Q32" s="981"/>
      <c r="R32" s="981"/>
      <c r="S32" s="981"/>
      <c r="T32" s="640" t="b" cm="1">
        <f t="array" ref="T32">T31</f>
        <v>0</v>
      </c>
      <c r="X32" s="1311"/>
      <c r="Z32" s="1311"/>
      <c r="AB32" s="768" t="s">
        <v>1190</v>
      </c>
      <c r="AC32" s="541" t="s">
        <v>1836</v>
      </c>
      <c r="AD32" s="770" t="s">
        <v>1044</v>
      </c>
      <c r="AE32" s="246">
        <f ca="1">SUMIFS(ЭнергоРесурсы!AE$26:AE$200,ЭнергоРесурсы!$F$26:$F$200,$F32,ЭнергоРесурсы!$G$26:$G$200,$G32)</f>
        <v>0</v>
      </c>
      <c r="AF32" s="246">
        <f ca="1">SUMIFS(ЭнергоРесурсы!AF$26:AF$200,ЭнергоРесурсы!$F$26:$F$200,$F32,ЭнергоРесурсы!$G$26:$G$200,$G32)</f>
        <v>0</v>
      </c>
      <c r="AG32" s="246">
        <f ca="1">SUMIFS(ЭнергоРесурсы!AG$26:AG$200,ЭнергоРесурсы!$F$26:$F$200,$F32,ЭнергоРесурсы!$G$26:$G$200,$G32)</f>
        <v>0</v>
      </c>
      <c r="AH32" s="246">
        <f t="shared" ca="1" si="1"/>
        <v>0</v>
      </c>
      <c r="AI32" s="246">
        <f ca="1">SUMIFS(ЭнергоРесурсы!AH$26:AH$200,ЭнергоРесурсы!$F$26:$F$200,$F32,ЭнергоРесурсы!$G$26:$G$200,$G32)</f>
        <v>0</v>
      </c>
      <c r="AJ32" s="246">
        <f ca="1">SUMIFS(ЭнергоРесурсы!AI$26:AI$200,ЭнергоРесурсы!$F$26:$F$200,$F32,ЭнергоРесурсы!$G$26:$G$200,$G32)</f>
        <v>0</v>
      </c>
      <c r="AK32" s="246">
        <f ca="1">SUMIFS(ЭнергоРесурсы!AS$26:AS$200,ЭнергоРесурсы!$F$26:$F$200,$F32,ЭнергоРесурсы!$G$26:$G$200,$G32)</f>
        <v>0</v>
      </c>
      <c r="AL32" s="246">
        <f t="shared" ca="1" si="2"/>
        <v>0</v>
      </c>
      <c r="AM32" s="25"/>
      <c r="AN32" s="25"/>
      <c r="AO32" s="25"/>
      <c r="AR32" s="937" t="s">
        <v>1837</v>
      </c>
      <c r="AS32" s="966" t="str" cm="1">
        <f t="array" aca="1" ref="AS32" ca="1">D32&amp;"::"&amp;IF(M32&lt;&gt;"",M32,"Неопределено")&amp;"::"&amp;IF(L32&lt;&gt;"",L32,"Неопределено")&amp;"::"&amp;IF(N32&lt;&gt;"",N32,"Неопределено")&amp;"::"&amp;IF(O32&lt;&gt;"",O32,"Неопределено")&amp;"::"&amp;IF(P32&lt;&gt;"",P32,"Неопределено")&amp;"::"&amp;IF(Q32&lt;&gt;"",Q32,"Неопределено")&amp;"::"&amp;IF(R32&lt;&gt;"",R32,"Неопределено")&amp;"::"&amp;IF(S32&lt;&gt;"",S32,"Неопределено")</f>
        <v>M10558::0::1.0.82.::Неопределено::Неопределено::Неопределено::Неопределено::Неопределено::Неопределено</v>
      </c>
    </row>
    <row r="33" spans="3:45" ht="16.7" hidden="1" customHeight="1" x14ac:dyDescent="0.15">
      <c r="C33" s="992" t="s">
        <v>1826</v>
      </c>
      <c r="D33" s="960" t="s">
        <v>1827</v>
      </c>
      <c r="E33" s="630">
        <v>17.100000000000001</v>
      </c>
      <c r="F33" s="725" cm="1">
        <f t="array" aca="1" ref="F33" ca="1">OFFSET(G33,-1,-1)</f>
        <v>0</v>
      </c>
      <c r="G33" s="141" t="s">
        <v>984</v>
      </c>
      <c r="L33" s="981" t="s">
        <v>1838</v>
      </c>
      <c r="M33" s="979" cm="1">
        <f t="array" aca="1" ref="M33" ca="1">OFFSET(L33,-1,1)</f>
        <v>0</v>
      </c>
      <c r="N33" s="981"/>
      <c r="O33" s="981"/>
      <c r="P33" s="981"/>
      <c r="Q33" s="981"/>
      <c r="R33" s="981"/>
      <c r="S33" s="981"/>
      <c r="T33" s="640" t="b" cm="1">
        <f t="array" ref="T33">T32</f>
        <v>0</v>
      </c>
      <c r="X33" s="1311"/>
      <c r="Z33" s="1311"/>
      <c r="AB33" s="768" t="s">
        <v>1194</v>
      </c>
      <c r="AC33" s="541" t="s">
        <v>1839</v>
      </c>
      <c r="AD33" s="770" t="s">
        <v>1044</v>
      </c>
      <c r="AE33" s="246">
        <f ca="1">SUMIFS(ЭнергоРесурсы!AE$26:AE$200,ЭнергоРесурсы!$F$26:$F$200,$F33,ЭнергоРесурсы!$G$26:$G$200,$G33)</f>
        <v>0</v>
      </c>
      <c r="AF33" s="246">
        <f ca="1">SUMIFS(ЭнергоРесурсы!AF$26:AF$200,ЭнергоРесурсы!$F$26:$F$200,$F33,ЭнергоРесурсы!$G$26:$G$200,$G33)</f>
        <v>0</v>
      </c>
      <c r="AG33" s="246">
        <f ca="1">SUMIFS(ЭнергоРесурсы!AG$26:AG$200,ЭнергоРесурсы!$F$26:$F$200,$F33,ЭнергоРесурсы!$G$26:$G$200,$G33)</f>
        <v>0</v>
      </c>
      <c r="AH33" s="246">
        <f t="shared" ca="1" si="1"/>
        <v>0</v>
      </c>
      <c r="AI33" s="246">
        <f ca="1">SUMIFS(ЭнергоРесурсы!AH$26:AH$200,ЭнергоРесурсы!$F$26:$F$200,$F33,ЭнергоРесурсы!$G$26:$G$200,$G33)</f>
        <v>0</v>
      </c>
      <c r="AJ33" s="246">
        <f ca="1">SUMIFS(ЭнергоРесурсы!AI$26:AI$200,ЭнергоРесурсы!$F$26:$F$200,$F33,ЭнергоРесурсы!$G$26:$G$200,$G33)</f>
        <v>0</v>
      </c>
      <c r="AK33" s="246">
        <f ca="1">SUMIFS(ЭнергоРесурсы!AS$26:AS$200,ЭнергоРесурсы!$F$26:$F$200,$F33,ЭнергоРесурсы!$G$26:$G$200,$G33)</f>
        <v>0</v>
      </c>
      <c r="AL33" s="246">
        <f t="shared" ca="1" si="2"/>
        <v>0</v>
      </c>
      <c r="AM33" s="25"/>
      <c r="AN33" s="25"/>
      <c r="AO33" s="25"/>
      <c r="AR33" s="937" t="s">
        <v>1840</v>
      </c>
      <c r="AS33" s="966" t="str" cm="1">
        <f t="array" aca="1" ref="AS33" ca="1">D33&amp;"::"&amp;IF(M33&lt;&gt;"",M33,"Неопределено")&amp;"::"&amp;IF(L33&lt;&gt;"",L33,"Неопределено")&amp;"::"&amp;IF(N33&lt;&gt;"",N33,"Неопределено")&amp;"::"&amp;IF(O33&lt;&gt;"",O33,"Неопределено")&amp;"::"&amp;IF(P33&lt;&gt;"",P33,"Неопределено")&amp;"::"&amp;IF(Q33&lt;&gt;"",Q33,"Неопределено")&amp;"::"&amp;IF(R33&lt;&gt;"",R33,"Неопределено")&amp;"::"&amp;IF(S33&lt;&gt;"",S33,"Неопределено")</f>
        <v>M10558::0::1.0.80.::Неопределено::Неопределено::Неопределено::Неопределено::Неопределено::Неопределено</v>
      </c>
    </row>
    <row r="34" spans="3:45" ht="16.7" hidden="1" customHeight="1" x14ac:dyDescent="0.15">
      <c r="C34" s="992" t="s">
        <v>1826</v>
      </c>
      <c r="D34" s="960" t="s">
        <v>1827</v>
      </c>
      <c r="E34" s="630">
        <v>17.100000000000001</v>
      </c>
      <c r="F34" s="725" cm="1">
        <f t="array" aca="1" ref="F34" ca="1">OFFSET(G34,-1,-1)</f>
        <v>0</v>
      </c>
      <c r="G34" s="141" t="s">
        <v>1017</v>
      </c>
      <c r="L34" s="981" t="s">
        <v>1841</v>
      </c>
      <c r="M34" s="979" cm="1">
        <f t="array" aca="1" ref="M34" ca="1">OFFSET(L34,-1,1)</f>
        <v>0</v>
      </c>
      <c r="N34" s="981"/>
      <c r="O34" s="981"/>
      <c r="P34" s="981"/>
      <c r="Q34" s="981"/>
      <c r="R34" s="981"/>
      <c r="S34" s="981"/>
      <c r="T34" s="640" t="b" cm="1">
        <f t="array" ref="T34">T33</f>
        <v>0</v>
      </c>
      <c r="X34" s="1311"/>
      <c r="Z34" s="1311"/>
      <c r="AB34" s="768" t="s">
        <v>961</v>
      </c>
      <c r="AC34" s="769" t="s">
        <v>1018</v>
      </c>
      <c r="AD34" s="770" t="s">
        <v>1044</v>
      </c>
      <c r="AE34" s="433">
        <f ca="1">SUMIFS('ХВС, ТН'!AE$26:AE$88,'ХВС, ТН'!$F$26:$F$88,$F34,'ХВС, ТН'!$G$26:$G$88,$G34)</f>
        <v>0</v>
      </c>
      <c r="AF34" s="433">
        <f ca="1">SUMIFS('ХВС, ТН'!AF$26:AF$88,'ХВС, ТН'!$F$26:$F$88,$F34,'ХВС, ТН'!$G$26:$G$88,$G34)</f>
        <v>0</v>
      </c>
      <c r="AG34" s="433">
        <f ca="1">SUMIFS('ХВС, ТН'!AG$26:AG$88,'ХВС, ТН'!$F$26:$F$88,$F34,'ХВС, ТН'!$G$26:$G$88,$G34)</f>
        <v>0</v>
      </c>
      <c r="AH34" s="246">
        <f t="shared" ca="1" si="1"/>
        <v>0</v>
      </c>
      <c r="AI34" s="433">
        <f ca="1">SUMIFS('ХВС, ТН'!AH$26:AH$88,'ХВС, ТН'!$F$26:$F$88,$F34,'ХВС, ТН'!$G$26:$G$88,$G34)</f>
        <v>0</v>
      </c>
      <c r="AJ34" s="433">
        <f ca="1">SUMIFS('ХВС, ТН'!AI$26:AI$88,'ХВС, ТН'!$F$26:$F$88,$F34,'ХВС, ТН'!$G$26:$G$88,$G34)</f>
        <v>0</v>
      </c>
      <c r="AK34" s="433">
        <f ca="1">SUMIFS('ХВС, ТН'!AS$26:AS$88,'ХВС, ТН'!$F$26:$F$88,$F34,'ХВС, ТН'!$G$26:$G$88,$G34)</f>
        <v>0</v>
      </c>
      <c r="AL34" s="246">
        <f t="shared" ca="1" si="2"/>
        <v>0</v>
      </c>
      <c r="AM34" s="25"/>
      <c r="AN34" s="25"/>
      <c r="AO34" s="25"/>
      <c r="AR34" s="937" t="s">
        <v>1421</v>
      </c>
      <c r="AS34" s="966" t="str" cm="1">
        <f t="array" aca="1" ref="AS34" ca="1">D34&amp;"::"&amp;IF(M34&lt;&gt;"",M34,"Неопределено")&amp;"::"&amp;IF(L34&lt;&gt;"",L34,"Неопределено")&amp;"::"&amp;IF(N34&lt;&gt;"",N34,"Неопределено")&amp;"::"&amp;IF(O34&lt;&gt;"",O34,"Неопределено")&amp;"::"&amp;IF(P34&lt;&gt;"",P34,"Неопределено")&amp;"::"&amp;IF(Q34&lt;&gt;"",Q34,"Неопределено")&amp;"::"&amp;IF(R34&lt;&gt;"",R34,"Неопределено")&amp;"::"&amp;IF(S34&lt;&gt;"",S34,"Неопределено")</f>
        <v>M10558::0::1.0.86.::Неопределено::Неопределено::Неопределено::Неопределено::Неопределено::Неопределено</v>
      </c>
    </row>
    <row r="35" spans="3:45" ht="16.7" hidden="1" customHeight="1" x14ac:dyDescent="0.15">
      <c r="C35" s="992" t="s">
        <v>1826</v>
      </c>
      <c r="D35" s="960" t="s">
        <v>1827</v>
      </c>
      <c r="E35" s="630">
        <v>17.100000000000001</v>
      </c>
      <c r="F35" s="725" cm="1">
        <f t="array" aca="1" ref="F35" ca="1">OFFSET(G35,-1,-1)</f>
        <v>0</v>
      </c>
      <c r="G35" s="141" t="s">
        <v>1028</v>
      </c>
      <c r="L35" s="981" t="s">
        <v>1842</v>
      </c>
      <c r="M35" s="979" cm="1">
        <f t="array" aca="1" ref="M35" ca="1">OFFSET(L35,-1,1)</f>
        <v>0</v>
      </c>
      <c r="N35" s="981"/>
      <c r="O35" s="981"/>
      <c r="P35" s="981"/>
      <c r="Q35" s="981"/>
      <c r="R35" s="981"/>
      <c r="S35" s="981"/>
      <c r="T35" s="640" t="b" cm="1">
        <f t="array" ref="T35">T34</f>
        <v>0</v>
      </c>
      <c r="X35" s="1311"/>
      <c r="Z35" s="1311"/>
      <c r="AB35" s="768" t="s">
        <v>1067</v>
      </c>
      <c r="AC35" s="769" t="s">
        <v>1029</v>
      </c>
      <c r="AD35" s="770" t="s">
        <v>1044</v>
      </c>
      <c r="AE35" s="433">
        <f ca="1">SUMIFS('ХВС, ТН'!AE$26:AE$88,'ХВС, ТН'!$F$26:$F$88,$F35,'ХВС, ТН'!$G$26:$G$88,$G35)</f>
        <v>0</v>
      </c>
      <c r="AF35" s="433">
        <f ca="1">SUMIFS('ХВС, ТН'!AF$26:AF$88,'ХВС, ТН'!$F$26:$F$88,$F35,'ХВС, ТН'!$G$26:$G$88,$G35)</f>
        <v>0</v>
      </c>
      <c r="AG35" s="433">
        <f ca="1">SUMIFS('ХВС, ТН'!AG$26:AG$88,'ХВС, ТН'!$F$26:$F$88,$F35,'ХВС, ТН'!$G$26:$G$88,$G35)</f>
        <v>0</v>
      </c>
      <c r="AH35" s="246">
        <f t="shared" ca="1" si="1"/>
        <v>0</v>
      </c>
      <c r="AI35" s="433">
        <f ca="1">SUMIFS('ХВС, ТН'!AH$26:AH$88,'ХВС, ТН'!$F$26:$F$88,$F35,'ХВС, ТН'!$G$26:$G$88,$G35)</f>
        <v>0</v>
      </c>
      <c r="AJ35" s="433">
        <f ca="1">SUMIFS('ХВС, ТН'!AI$26:AI$88,'ХВС, ТН'!$F$26:$F$88,$F35,'ХВС, ТН'!$G$26:$G$88,$G35)</f>
        <v>0</v>
      </c>
      <c r="AK35" s="433">
        <f ca="1">SUMIFS('ХВС, ТН'!AS$26:AS$88,'ХВС, ТН'!$F$26:$F$88,$F35,'ХВС, ТН'!$G$26:$G$88,$G35)</f>
        <v>0</v>
      </c>
      <c r="AL35" s="246">
        <f t="shared" ca="1" si="2"/>
        <v>0</v>
      </c>
      <c r="AM35" s="25"/>
      <c r="AN35" s="25"/>
      <c r="AO35" s="25"/>
      <c r="AR35" s="937" t="s">
        <v>1422</v>
      </c>
      <c r="AS35" s="966" t="str" cm="1">
        <f t="array" aca="1" ref="AS35" ca="1">D35&amp;"::"&amp;IF(M35&lt;&gt;"",M35,"Неопределено")&amp;"::"&amp;IF(L35&lt;&gt;"",L35,"Неопределено")&amp;"::"&amp;IF(N35&lt;&gt;"",N35,"Неопределено")&amp;"::"&amp;IF(O35&lt;&gt;"",O35,"Неопределено")&amp;"::"&amp;IF(P35&lt;&gt;"",P35,"Неопределено")&amp;"::"&amp;IF(Q35&lt;&gt;"",Q35,"Неопределено")&amp;"::"&amp;IF(R35&lt;&gt;"",R35,"Неопределено")&amp;"::"&amp;IF(S35&lt;&gt;"",S35,"Неопределено")</f>
        <v>M10558::0::1.0.88.::Неопределено::Неопределено::Неопределено::Неопределено::Неопределено::Неопределено</v>
      </c>
    </row>
    <row r="36" spans="3:45" ht="16.7" hidden="1" customHeight="1" x14ac:dyDescent="0.15">
      <c r="C36" s="992" t="s">
        <v>1826</v>
      </c>
      <c r="D36" s="960" t="s">
        <v>1827</v>
      </c>
      <c r="E36" s="630">
        <v>17.100000000000001</v>
      </c>
      <c r="F36" s="725" cm="1">
        <f t="array" aca="1" ref="F36" ca="1">OFFSET(G36,-1,-1)</f>
        <v>0</v>
      </c>
      <c r="G36" s="141" t="s">
        <v>1154</v>
      </c>
      <c r="L36" s="981" t="s">
        <v>1843</v>
      </c>
      <c r="M36" s="979" cm="1">
        <f t="array" aca="1" ref="M36" ca="1">OFFSET(L36,-1,1)</f>
        <v>0</v>
      </c>
      <c r="N36" s="981"/>
      <c r="O36" s="981"/>
      <c r="P36" s="981"/>
      <c r="Q36" s="981"/>
      <c r="R36" s="981"/>
      <c r="S36" s="981"/>
      <c r="T36" s="640" t="b" cm="1">
        <f t="array" ref="T36">T35</f>
        <v>0</v>
      </c>
      <c r="X36" s="1311"/>
      <c r="Z36" s="1311"/>
      <c r="AB36" s="768" t="s">
        <v>1070</v>
      </c>
      <c r="AC36" s="769" t="s">
        <v>1400</v>
      </c>
      <c r="AD36" s="770" t="s">
        <v>1044</v>
      </c>
      <c r="AE36" s="484">
        <f ca="1">SUMIFS(Амортизация!AE$26:AE$423,Амортизация!$F$26:$F$423,$F36,Амортизация!$G$26:$G$423,$G36)</f>
        <v>0</v>
      </c>
      <c r="AF36" s="484">
        <f ca="1">SUMIFS(Амортизация!AF$26:AF$423,Амортизация!$F$26:$F$423,$F36,Амортизация!$G$26:$G$423,$G36)</f>
        <v>0</v>
      </c>
      <c r="AG36" s="484">
        <f ca="1">SUMIFS(Амортизация!AG$26:AG$423,Амортизация!$F$26:$F$423,$F36,Амортизация!$G$26:$G$423,$G36)</f>
        <v>0</v>
      </c>
      <c r="AH36" s="246">
        <f t="shared" ca="1" si="1"/>
        <v>0</v>
      </c>
      <c r="AI36" s="484">
        <f ca="1">SUMIFS(Амортизация!AH$26:AH$423,Амортизация!$F$26:$F$423,$F36,Амортизация!$G$26:$G$423,$G36)</f>
        <v>0</v>
      </c>
      <c r="AJ36" s="484">
        <f ca="1">SUMIFS(Амортизация!AI$26:AI$423,Амортизация!$F$26:$F$423,$F36,Амортизация!$G$26:$G$423,$G36)</f>
        <v>0</v>
      </c>
      <c r="AK36" s="484">
        <f ca="1">SUMIFS(Амортизация!AS$26:AS$423,Амортизация!$F$26:$F$423,$F36,Амортизация!$G$26:$G$423,$G36)</f>
        <v>0</v>
      </c>
      <c r="AL36" s="246">
        <f t="shared" ca="1" si="2"/>
        <v>0</v>
      </c>
      <c r="AM36" s="25"/>
      <c r="AN36" s="25"/>
      <c r="AO36" s="25"/>
      <c r="AR36" s="937" t="s">
        <v>1401</v>
      </c>
      <c r="AS36" s="966" t="str" cm="1">
        <f t="array" aca="1" ref="AS36" ca="1">D36&amp;"::"&amp;IF(M36&lt;&gt;"",M36,"Неопределено")&amp;"::"&amp;IF(L36&lt;&gt;"",L36,"Неопределено")&amp;"::"&amp;IF(N36&lt;&gt;"",N36,"Неопределено")&amp;"::"&amp;IF(O36&lt;&gt;"",O36,"Неопределено")&amp;"::"&amp;IF(P36&lt;&gt;"",P36,"Неопределено")&amp;"::"&amp;IF(Q36&lt;&gt;"",Q36,"Неопределено")&amp;"::"&amp;IF(R36&lt;&gt;"",R36,"Неопределено")&amp;"::"&amp;IF(S36&lt;&gt;"",S36,"Неопределено")</f>
        <v>M10558::0::1.0.2.::Неопределено::Неопределено::Неопределено::Неопределено::Неопределено::Неопределено</v>
      </c>
    </row>
    <row r="37" spans="3:45" ht="16.7" hidden="1" customHeight="1" x14ac:dyDescent="0.15">
      <c r="C37" s="992" t="s">
        <v>1826</v>
      </c>
      <c r="D37" s="960" t="s">
        <v>1827</v>
      </c>
      <c r="E37" s="630">
        <v>17.100000000000001</v>
      </c>
      <c r="F37" s="725" cm="1">
        <f t="array" aca="1" ref="F37" ca="1">OFFSET(G37,-1,-1)</f>
        <v>0</v>
      </c>
      <c r="G37" s="141" t="s">
        <v>48</v>
      </c>
      <c r="L37" s="981" t="s">
        <v>1844</v>
      </c>
      <c r="M37" s="979" cm="1">
        <f t="array" aca="1" ref="M37" ca="1">OFFSET(L37,-1,1)</f>
        <v>0</v>
      </c>
      <c r="N37" s="981"/>
      <c r="O37" s="981"/>
      <c r="P37" s="981"/>
      <c r="Q37" s="981"/>
      <c r="R37" s="981"/>
      <c r="S37" s="981"/>
      <c r="T37" s="640" t="b" cm="1">
        <f t="array" ref="T37">T36</f>
        <v>0</v>
      </c>
      <c r="X37" s="1311"/>
      <c r="Z37" s="1311"/>
      <c r="AB37" s="768" t="s">
        <v>1073</v>
      </c>
      <c r="AC37" s="769" t="s">
        <v>1845</v>
      </c>
      <c r="AD37" s="770" t="s">
        <v>1044</v>
      </c>
      <c r="AE37" s="246">
        <f ca="1">SUMIFS(ФОТ!AE$26:AE$163,ФОТ!$F$26:$F$163,$F37,ФОТ!$G$26:$G$163,$G37)</f>
        <v>0</v>
      </c>
      <c r="AF37" s="246">
        <f ca="1">SUMIFS(ФОТ!AF$26:AF$163,ФОТ!$F$26:$F$163,$F37,ФОТ!$G$26:$G$163,$G37)</f>
        <v>0</v>
      </c>
      <c r="AG37" s="246">
        <f ca="1">SUMIFS(ФОТ!AG$26:AG$163,ФОТ!$F$26:$F$163,$F37,ФОТ!$G$26:$G$163,$G37)</f>
        <v>0</v>
      </c>
      <c r="AH37" s="246">
        <f t="shared" ca="1" si="1"/>
        <v>0</v>
      </c>
      <c r="AI37" s="246">
        <f ca="1">SUMIFS(ФОТ!AH$26:AH$163,ФОТ!$F$26:$F$163,$F37,ФОТ!$G$26:$G$163,$G37)</f>
        <v>0</v>
      </c>
      <c r="AJ37" s="246">
        <f ca="1">SUMIFS(ФОТ!AI$26:AI$163,ФОТ!$F$26:$F$163,$F37,ФОТ!$G$26:$G$163,$G37)</f>
        <v>0</v>
      </c>
      <c r="AK37" s="246">
        <f ca="1">SUMIFS(ФОТ!AJ$26:AJ$163,ФОТ!$F$26:$F$163,$F37,ФОТ!$G$26:$G$163,$G37)</f>
        <v>0</v>
      </c>
      <c r="AL37" s="246">
        <f t="shared" ca="1" si="2"/>
        <v>0</v>
      </c>
      <c r="AM37" s="25"/>
      <c r="AN37" s="25"/>
      <c r="AO37" s="25"/>
      <c r="AR37" s="937" t="s">
        <v>1330</v>
      </c>
      <c r="AS37" s="966" t="str" cm="1">
        <f t="array" aca="1" ref="AS37" ca="1">D37&amp;"::"&amp;IF(M37&lt;&gt;"",M37,"Неопределено")&amp;"::"&amp;IF(L37&lt;&gt;"",L37,"Неопределено")&amp;"::"&amp;IF(N37&lt;&gt;"",N37,"Неопределено")&amp;"::"&amp;IF(O37&lt;&gt;"",O37,"Неопределено")&amp;"::"&amp;IF(P37&lt;&gt;"",P37,"Неопределено")&amp;"::"&amp;IF(Q37&lt;&gt;"",Q37,"Неопределено")&amp;"::"&amp;IF(R37&lt;&gt;"",R37,"Неопределено")&amp;"::"&amp;IF(S37&lt;&gt;"",S37,"Неопределено")</f>
        <v>M10558::0::1.0.15.::Неопределено::Неопределено::Неопределено::Неопределено::Неопределено::Неопределено</v>
      </c>
    </row>
    <row r="38" spans="3:45" ht="16.7" hidden="1" customHeight="1" x14ac:dyDescent="0.15">
      <c r="C38" s="992" t="s">
        <v>1826</v>
      </c>
      <c r="D38" s="960" t="s">
        <v>1827</v>
      </c>
      <c r="E38" s="630">
        <v>17.100000000000001</v>
      </c>
      <c r="F38" s="725" cm="1">
        <f t="array" aca="1" ref="F38" ca="1">OFFSET(G38,-1,-1)</f>
        <v>0</v>
      </c>
      <c r="L38" s="981" t="s">
        <v>1846</v>
      </c>
      <c r="M38" s="979" cm="1">
        <f t="array" aca="1" ref="M38" ca="1">OFFSET(L38,-1,1)</f>
        <v>0</v>
      </c>
      <c r="N38" s="981"/>
      <c r="O38" s="981"/>
      <c r="P38" s="981"/>
      <c r="Q38" s="981"/>
      <c r="R38" s="981"/>
      <c r="S38" s="981"/>
      <c r="T38" s="640" t="b" cm="1">
        <f t="array" ref="T38">T37</f>
        <v>0</v>
      </c>
      <c r="X38" s="1311"/>
      <c r="Z38" s="1311"/>
      <c r="AB38" s="768" t="s">
        <v>1076</v>
      </c>
      <c r="AC38" s="769" t="s">
        <v>1393</v>
      </c>
      <c r="AD38" s="770" t="s">
        <v>1044</v>
      </c>
      <c r="AE38" s="76"/>
      <c r="AF38" s="76"/>
      <c r="AG38" s="76"/>
      <c r="AH38" s="246">
        <f t="shared" si="1"/>
        <v>0</v>
      </c>
      <c r="AI38" s="76"/>
      <c r="AJ38" s="486"/>
      <c r="AK38" s="486"/>
      <c r="AL38" s="246">
        <f t="shared" si="2"/>
        <v>0</v>
      </c>
      <c r="AM38" s="25"/>
      <c r="AN38" s="25"/>
      <c r="AO38" s="25"/>
      <c r="AR38" s="937" t="s">
        <v>1394</v>
      </c>
      <c r="AS38" s="966" t="str" cm="1">
        <f t="array" aca="1" ref="AS38" ca="1">D38&amp;"::"&amp;IF(M38&lt;&gt;"",M38,"Неопределено")&amp;"::"&amp;IF(L38&lt;&gt;"",L38,"Неопределено")&amp;"::"&amp;IF(N38&lt;&gt;"",N38,"Неопределено")&amp;"::"&amp;IF(O38&lt;&gt;"",O38,"Неопределено")&amp;"::"&amp;IF(P38&lt;&gt;"",P38,"Неопределено")&amp;"::"&amp;IF(Q38&lt;&gt;"",Q38,"Неопределено")&amp;"::"&amp;IF(R38&lt;&gt;"",R38,"Неопределено")&amp;"::"&amp;IF(S38&lt;&gt;"",S38,"Неопределено")</f>
        <v>M10558::0::1.0.85.::Неопределено::Неопределено::Неопределено::Неопределено::Неопределено::Неопределено</v>
      </c>
    </row>
    <row r="39" spans="3:45" ht="16.7" hidden="1" customHeight="1" x14ac:dyDescent="0.15">
      <c r="C39" s="992" t="s">
        <v>1847</v>
      </c>
      <c r="D39" s="960" t="s">
        <v>1848</v>
      </c>
      <c r="E39" s="630">
        <v>17.100000000000001</v>
      </c>
      <c r="F39" s="725" cm="1">
        <f t="array" aca="1" ref="F39" ca="1">OFFSET(G39,-1,-1)</f>
        <v>0</v>
      </c>
      <c r="L39" s="981" t="s">
        <v>1849</v>
      </c>
      <c r="M39" s="979" cm="1">
        <f t="array" aca="1" ref="M39" ca="1">OFFSET(L39,-1,1)</f>
        <v>0</v>
      </c>
      <c r="N39" s="981"/>
      <c r="O39" s="981"/>
      <c r="P39" s="981"/>
      <c r="Q39" s="981"/>
      <c r="R39" s="981"/>
      <c r="S39" s="981"/>
      <c r="T39" s="640" t="b" cm="1">
        <f t="array" ref="T39">T38</f>
        <v>0</v>
      </c>
      <c r="X39" s="1311"/>
      <c r="Z39" s="1311"/>
      <c r="AB39" s="768" t="s">
        <v>1850</v>
      </c>
      <c r="AC39" s="541" t="s">
        <v>1851</v>
      </c>
      <c r="AD39" s="770" t="s">
        <v>491</v>
      </c>
      <c r="AE39" s="76"/>
      <c r="AF39" s="76"/>
      <c r="AG39" s="76"/>
      <c r="AH39" s="246">
        <f t="shared" si="1"/>
        <v>0</v>
      </c>
      <c r="AI39" s="76"/>
      <c r="AJ39" s="486"/>
      <c r="AK39" s="486"/>
      <c r="AL39" s="246">
        <f t="shared" si="2"/>
        <v>0</v>
      </c>
      <c r="AM39" s="25"/>
      <c r="AN39" s="25"/>
      <c r="AO39" s="25"/>
      <c r="AR39" s="937" t="s">
        <v>1391</v>
      </c>
      <c r="AS39" s="966" t="str" cm="1">
        <f t="array" aca="1" ref="AS39" ca="1">D39&amp;"::"&amp;IF(M39&lt;&gt;"",M39,"Неопределено")&amp;"::"&amp;IF(L39&lt;&gt;"",L39,"Неопределено")&amp;"::"&amp;IF(N39&lt;&gt;"",N39,"Неопределено")&amp;"::"&amp;IF(O39&lt;&gt;"",O39,"Неопределено")&amp;"::"&amp;IF(P39&lt;&gt;"",P39,"Неопределено")&amp;"::"&amp;IF(Q39&lt;&gt;"",Q39,"Неопределено")&amp;"::"&amp;IF(R39&lt;&gt;"",R39,"Неопределено")&amp;"::"&amp;IF(S39&lt;&gt;"",S39,"Неопределено")</f>
        <v>M10532::0::1.0.76.::Неопределено::Неопределено::Неопределено::Неопределено::Неопределено::Неопределено</v>
      </c>
    </row>
    <row r="40" spans="3:45" ht="16.7" hidden="1" customHeight="1" x14ac:dyDescent="0.15">
      <c r="C40" s="992" t="s">
        <v>1852</v>
      </c>
      <c r="D40" s="960" t="s">
        <v>1853</v>
      </c>
      <c r="E40" s="630">
        <v>17.100000000000001</v>
      </c>
      <c r="F40" s="725" cm="1">
        <f t="array" aca="1" ref="F40" ca="1">OFFSET(G40,-1,-1)</f>
        <v>0</v>
      </c>
      <c r="L40" s="981"/>
      <c r="M40" s="979" cm="1">
        <f t="array" aca="1" ref="M40" ca="1">OFFSET(L40,-1,1)</f>
        <v>0</v>
      </c>
      <c r="N40" s="981" t="s">
        <v>1854</v>
      </c>
      <c r="O40" s="981"/>
      <c r="P40" s="981"/>
      <c r="Q40" s="981"/>
      <c r="R40" s="981"/>
      <c r="S40" s="981"/>
      <c r="T40" s="640" t="b" cm="1">
        <f t="array" ref="T40">T39</f>
        <v>0</v>
      </c>
      <c r="X40" s="1311"/>
      <c r="Z40" s="1311"/>
      <c r="AB40" s="768" t="s">
        <v>1297</v>
      </c>
      <c r="AC40" s="769" t="s">
        <v>1855</v>
      </c>
      <c r="AD40" s="770" t="s">
        <v>1044</v>
      </c>
      <c r="AE40" s="76"/>
      <c r="AF40" s="76"/>
      <c r="AG40" s="76"/>
      <c r="AH40" s="246">
        <f t="shared" si="1"/>
        <v>0</v>
      </c>
      <c r="AI40" s="76"/>
      <c r="AJ40" s="486"/>
      <c r="AK40" s="486"/>
      <c r="AL40" s="246">
        <f t="shared" si="2"/>
        <v>0</v>
      </c>
      <c r="AM40" s="25"/>
      <c r="AN40" s="25"/>
      <c r="AO40" s="25"/>
      <c r="AR40" s="937" t="s">
        <v>1856</v>
      </c>
      <c r="AS40" s="966" t="str" cm="1">
        <f t="array" aca="1" ref="AS40" ca="1">D40&amp;"::"&amp;IF(M40&lt;&gt;"",M40,"Неопределено")&amp;"::"&amp;IF(L40&lt;&gt;"",L40,"Неопределено")&amp;"::"&amp;IF(N40&lt;&gt;"",N40,"Неопределено")&amp;"::"&amp;IF(O40&lt;&gt;"",O40,"Неопределено")&amp;"::"&amp;IF(P40&lt;&gt;"",P40,"Неопределено")&amp;"::"&amp;IF(Q40&lt;&gt;"",Q40,"Неопределено")&amp;"::"&amp;IF(R40&lt;&gt;"",R40,"Неопределено")&amp;"::"&amp;IF(S40&lt;&gt;"",S40,"Неопределено")</f>
        <v>M10699::0::Неопределено::110.0.7.::Неопределено::Неопределено::Неопределено::Неопределено::Неопределено</v>
      </c>
    </row>
    <row r="41" spans="3:45" ht="34.15" hidden="1" customHeight="1" x14ac:dyDescent="0.15">
      <c r="C41" s="992" t="s">
        <v>47</v>
      </c>
      <c r="D41" s="960" t="s">
        <v>1857</v>
      </c>
      <c r="E41" s="630">
        <v>35</v>
      </c>
      <c r="F41" s="725" cm="1">
        <f t="array" aca="1" ref="F41" ca="1">OFFSET(G41,-1,-1)</f>
        <v>0</v>
      </c>
      <c r="G41" s="141" t="s">
        <v>1205</v>
      </c>
      <c r="L41" s="981"/>
      <c r="M41" s="979" cm="1">
        <f t="array" aca="1" ref="M41" ca="1">OFFSET(L41,-1,1)</f>
        <v>0</v>
      </c>
      <c r="N41" s="981" t="s">
        <v>1858</v>
      </c>
      <c r="O41" s="981"/>
      <c r="P41" s="981"/>
      <c r="Q41" s="981"/>
      <c r="R41" s="981"/>
      <c r="S41" s="981"/>
      <c r="T41" s="640" t="b" cm="1">
        <f t="array" ref="T41">T40</f>
        <v>0</v>
      </c>
      <c r="X41" s="1311"/>
      <c r="Z41" s="1311"/>
      <c r="AB41" s="768" t="s">
        <v>1859</v>
      </c>
      <c r="AC41" s="769" t="s">
        <v>1860</v>
      </c>
      <c r="AD41" s="770" t="s">
        <v>1044</v>
      </c>
      <c r="AE41" s="484">
        <f ca="1">SUMIFS('Покупка услуг'!AE$26:AE$112,'Покупка услуг'!$F$26:$F$112,$F41,'Покупка услуг'!$G$26:$G$112,$G41)</f>
        <v>0</v>
      </c>
      <c r="AF41" s="484">
        <f ca="1">SUMIFS('Покупка услуг'!AF$26:AF$112,'Покупка услуг'!$F$26:$F$112,$F41,'Покупка услуг'!$G$26:$G$112,$G41)</f>
        <v>0</v>
      </c>
      <c r="AG41" s="484">
        <f ca="1">SUMIFS('Покупка услуг'!AG$26:AG$112,'Покупка услуг'!$F$26:$F$112,$F41,'Покупка услуг'!$G$26:$G$112,$G41)</f>
        <v>0</v>
      </c>
      <c r="AH41" s="246">
        <f t="shared" ca="1" si="1"/>
        <v>0</v>
      </c>
      <c r="AI41" s="484">
        <f ca="1">SUMIFS('Покупка услуг'!AH$26:AH$112,'Покупка услуг'!$F$26:$F$112,$F41,'Покупка услуг'!$G$26:$G$112,$G41)</f>
        <v>0</v>
      </c>
      <c r="AJ41" s="484">
        <f ca="1">SUMIFS('Покупка услуг'!AI$26:AI$112,'Покупка услуг'!$F$26:$F$112,$F41,'Покупка услуг'!$G$26:$G$112,$G41)</f>
        <v>0</v>
      </c>
      <c r="AK41" s="484">
        <f ca="1">SUMIFS('Покупка услуг'!AS$26:AS$112,'Покупка услуг'!$F$26:$F$112,$F41,'Покупка услуг'!$G$26:$G$112,$G41)</f>
        <v>0</v>
      </c>
      <c r="AL41" s="246">
        <f t="shared" ca="1" si="2"/>
        <v>0</v>
      </c>
      <c r="AM41" s="25"/>
      <c r="AN41" s="25"/>
      <c r="AO41" s="25"/>
      <c r="AR41" s="937" t="s">
        <v>1861</v>
      </c>
      <c r="AS41" s="966" t="str" cm="1">
        <f t="array" aca="1" ref="AS41" ca="1">D41&amp;"::"&amp;IF(M41&lt;&gt;"",M41,"Неопределено")&amp;"::"&amp;IF(L41&lt;&gt;"",L41,"Неопределено")&amp;"::"&amp;IF(N41&lt;&gt;"",N41,"Неопределено")&amp;"::"&amp;IF(O41&lt;&gt;"",O41,"Неопределено")&amp;"::"&amp;IF(P41&lt;&gt;"",P41,"Неопределено")&amp;"::"&amp;IF(Q41&lt;&gt;"",Q41,"Неопределено")&amp;"::"&amp;IF(R41&lt;&gt;"",R41,"Неопределено")&amp;"::"&amp;IF(S41&lt;&gt;"",S41,"Неопределено")</f>
        <v>M10712::0::Неопределено::110.0.13.::Неопределено::Неопределено::Неопределено::Неопределено::Неопределено</v>
      </c>
    </row>
    <row r="42" spans="3:45" ht="34.15" hidden="1" customHeight="1" x14ac:dyDescent="0.15">
      <c r="C42" s="992" t="s">
        <v>1826</v>
      </c>
      <c r="D42" s="960" t="s">
        <v>1827</v>
      </c>
      <c r="E42" s="630">
        <v>35</v>
      </c>
      <c r="F42" s="725" cm="1">
        <f t="array" aca="1" ref="F42" ca="1">OFFSET(G42,-1,-1)</f>
        <v>0</v>
      </c>
      <c r="L42" s="981" t="s">
        <v>1862</v>
      </c>
      <c r="M42" s="979" cm="1">
        <f t="array" aca="1" ref="M42" ca="1">OFFSET(L42,-1,1)</f>
        <v>0</v>
      </c>
      <c r="N42" s="981"/>
      <c r="O42" s="981"/>
      <c r="P42" s="981"/>
      <c r="Q42" s="981"/>
      <c r="R42" s="981"/>
      <c r="S42" s="981"/>
      <c r="T42" s="640" t="b" cm="1">
        <f t="array" ref="T42">T41</f>
        <v>0</v>
      </c>
      <c r="X42" s="1311"/>
      <c r="Z42" s="1311"/>
      <c r="AB42" s="768" t="s">
        <v>1863</v>
      </c>
      <c r="AC42" s="769" t="s">
        <v>1864</v>
      </c>
      <c r="AD42" s="770" t="s">
        <v>1044</v>
      </c>
      <c r="AE42" s="76"/>
      <c r="AF42" s="76"/>
      <c r="AG42" s="76"/>
      <c r="AH42" s="246">
        <f t="shared" si="1"/>
        <v>0</v>
      </c>
      <c r="AI42" s="76"/>
      <c r="AJ42" s="486"/>
      <c r="AK42" s="486"/>
      <c r="AL42" s="246">
        <f t="shared" si="2"/>
        <v>0</v>
      </c>
      <c r="AM42" s="25"/>
      <c r="AN42" s="25"/>
      <c r="AO42" s="25"/>
      <c r="AR42" s="937" t="s">
        <v>1865</v>
      </c>
      <c r="AS42" s="966" t="str" cm="1">
        <f t="array" aca="1" ref="AS42" ca="1">D42&amp;"::"&amp;IF(M42&lt;&gt;"",M42,"Неопределено")&amp;"::"&amp;IF(L42&lt;&gt;"",L42,"Неопределено")&amp;"::"&amp;IF(N42&lt;&gt;"",N42,"Неопределено")&amp;"::"&amp;IF(O42&lt;&gt;"",O42,"Неопределено")&amp;"::"&amp;IF(P42&lt;&gt;"",P42,"Неопределено")&amp;"::"&amp;IF(Q42&lt;&gt;"",Q42,"Неопределено")&amp;"::"&amp;IF(R42&lt;&gt;"",R42,"Неопределено")&amp;"::"&amp;IF(S42&lt;&gt;"",S42,"Неопределено")</f>
        <v>M10558::0::1.0.70.::Неопределено::Неопределено::Неопределено::Неопределено::Неопределено::Неопределено</v>
      </c>
    </row>
    <row r="43" spans="3:45" ht="53.65" hidden="1" customHeight="1" x14ac:dyDescent="0.15">
      <c r="C43" s="992" t="s">
        <v>1826</v>
      </c>
      <c r="D43" s="960" t="s">
        <v>1827</v>
      </c>
      <c r="E43" s="630">
        <v>55</v>
      </c>
      <c r="F43" s="725" cm="1">
        <f t="array" aca="1" ref="F43" ca="1">OFFSET(G43,-1,-1)</f>
        <v>0</v>
      </c>
      <c r="L43" s="981" t="s">
        <v>1866</v>
      </c>
      <c r="M43" s="979" cm="1">
        <f t="array" aca="1" ref="M43" ca="1">OFFSET(L43,-1,1)</f>
        <v>0</v>
      </c>
      <c r="N43" s="981"/>
      <c r="O43" s="981"/>
      <c r="P43" s="981"/>
      <c r="Q43" s="981"/>
      <c r="R43" s="981"/>
      <c r="S43" s="981"/>
      <c r="T43" s="640" t="b" cm="1">
        <f t="array" ref="T43">T42</f>
        <v>0</v>
      </c>
      <c r="X43" s="1311"/>
      <c r="Z43" s="1311"/>
      <c r="AB43" s="768" t="s">
        <v>1867</v>
      </c>
      <c r="AC43" s="769" t="s">
        <v>1868</v>
      </c>
      <c r="AD43" s="770" t="s">
        <v>1044</v>
      </c>
      <c r="AE43" s="76"/>
      <c r="AF43" s="76"/>
      <c r="AG43" s="76"/>
      <c r="AH43" s="246">
        <f t="shared" si="1"/>
        <v>0</v>
      </c>
      <c r="AI43" s="76"/>
      <c r="AJ43" s="486"/>
      <c r="AK43" s="486"/>
      <c r="AL43" s="246">
        <f t="shared" si="2"/>
        <v>0</v>
      </c>
      <c r="AM43" s="25"/>
      <c r="AN43" s="25"/>
      <c r="AO43" s="25"/>
      <c r="AR43" s="937" t="s">
        <v>1869</v>
      </c>
      <c r="AS43" s="966" t="str" cm="1">
        <f t="array" aca="1" ref="AS43" ca="1">D43&amp;"::"&amp;IF(M43&lt;&gt;"",M43,"Неопределено")&amp;"::"&amp;IF(L43&lt;&gt;"",L43,"Неопределено")&amp;"::"&amp;IF(N43&lt;&gt;"",N43,"Неопределено")&amp;"::"&amp;IF(O43&lt;&gt;"",O43,"Неопределено")&amp;"::"&amp;IF(P43&lt;&gt;"",P43,"Неопределено")&amp;"::"&amp;IF(Q43&lt;&gt;"",Q43,"Неопределено")&amp;"::"&amp;IF(R43&lt;&gt;"",R43,"Неопределено")&amp;"::"&amp;IF(S43&lt;&gt;"",S43,"Неопределено")</f>
        <v>M10558::0::1.0.102.::Неопределено::Неопределено::Неопределено::Неопределено::Неопределено::Неопределено</v>
      </c>
    </row>
    <row r="44" spans="3:45" ht="39" hidden="1" customHeight="1" x14ac:dyDescent="0.15">
      <c r="C44" s="992" t="s">
        <v>1826</v>
      </c>
      <c r="D44" s="960" t="s">
        <v>1827</v>
      </c>
      <c r="E44" s="630">
        <v>40</v>
      </c>
      <c r="F44" s="725" cm="1">
        <f t="array" aca="1" ref="F44" ca="1">OFFSET(G44,-1,-1)</f>
        <v>0</v>
      </c>
      <c r="G44" s="141" t="s">
        <v>1276</v>
      </c>
      <c r="L44" s="981" t="s">
        <v>1870</v>
      </c>
      <c r="M44" s="979" cm="1">
        <f t="array" aca="1" ref="M44" ca="1">OFFSET(L44,-1,1)</f>
        <v>0</v>
      </c>
      <c r="N44" s="981"/>
      <c r="O44" s="981"/>
      <c r="P44" s="981"/>
      <c r="Q44" s="981"/>
      <c r="R44" s="981"/>
      <c r="S44" s="981"/>
      <c r="T44" s="640" t="b" cm="1">
        <f t="array" ref="T44">T43</f>
        <v>0</v>
      </c>
      <c r="X44" s="1311"/>
      <c r="Z44" s="1311"/>
      <c r="AB44" s="768" t="s">
        <v>1871</v>
      </c>
      <c r="AC44" s="769" t="s">
        <v>1872</v>
      </c>
      <c r="AD44" s="770" t="s">
        <v>1044</v>
      </c>
      <c r="AE44" s="484">
        <f ca="1">SUMIFS(Налоги!AE$26:AE$83,Налоги!$F$26:$F$83,$F44,Налоги!$G$26:$G$83,$G44)</f>
        <v>0</v>
      </c>
      <c r="AF44" s="484">
        <f ca="1">SUMIFS(Налоги!AF$26:AF$83,Налоги!$F$26:$F$83,$F44,Налоги!$G$26:$G$83,$G44)</f>
        <v>0</v>
      </c>
      <c r="AG44" s="484">
        <f ca="1">SUMIFS(Налоги!AG$26:AG$83,Налоги!$F$26:$F$83,$F44,Налоги!$G$26:$G$83,$G44)</f>
        <v>0</v>
      </c>
      <c r="AH44" s="246">
        <f t="shared" ca="1" si="1"/>
        <v>0</v>
      </c>
      <c r="AI44" s="484">
        <f ca="1">SUMIFS(Налоги!AH$26:AH$83,Налоги!$F$26:$F$83,$F44,Налоги!$G$26:$G$83,$G44)</f>
        <v>0</v>
      </c>
      <c r="AJ44" s="484">
        <f ca="1">SUMIFS(Налоги!AI$26:AI$83,Налоги!$F$26:$F$83,$F44,Налоги!$G$26:$G$83,$G44)</f>
        <v>0</v>
      </c>
      <c r="AK44" s="484">
        <f ca="1">SUMIFS(Налоги!AS$26:AS$83,Налоги!$F$26:$F$83,$F44,Налоги!$G$26:$G$83,$G44)</f>
        <v>0</v>
      </c>
      <c r="AL44" s="246">
        <f t="shared" ca="1" si="2"/>
        <v>0</v>
      </c>
      <c r="AM44" s="25"/>
      <c r="AN44" s="25"/>
      <c r="AO44" s="25"/>
      <c r="AR44" s="937" t="s">
        <v>1389</v>
      </c>
      <c r="AS44" s="966" t="str" cm="1">
        <f t="array" aca="1" ref="AS44" ca="1">D44&amp;"::"&amp;IF(M44&lt;&gt;"",M44,"Неопределено")&amp;"::"&amp;IF(L44&lt;&gt;"",L44,"Неопределено")&amp;"::"&amp;IF(N44&lt;&gt;"",N44,"Неопределено")&amp;"::"&amp;IF(O44&lt;&gt;"",O44,"Неопределено")&amp;"::"&amp;IF(P44&lt;&gt;"",P44,"Неопределено")&amp;"::"&amp;IF(Q44&lt;&gt;"",Q44,"Неопределено")&amp;"::"&amp;IF(R44&lt;&gt;"",R44,"Неопределено")&amp;"::"&amp;IF(S44&lt;&gt;"",S44,"Неопределено")</f>
        <v>M10558::0::1.0.99.::Неопределено::Неопределено::Неопределено::Неопределено::Неопределено::Неопределено</v>
      </c>
    </row>
    <row r="45" spans="3:45" ht="16.7" hidden="1" customHeight="1" x14ac:dyDescent="0.15">
      <c r="C45" s="992" t="s">
        <v>1826</v>
      </c>
      <c r="D45" s="960" t="s">
        <v>1827</v>
      </c>
      <c r="E45" s="630">
        <v>17.100000000000001</v>
      </c>
      <c r="F45" s="725" cm="1">
        <f t="array" aca="1" ref="F45" ca="1">OFFSET(G45,-1,-1)</f>
        <v>0</v>
      </c>
      <c r="G45" s="141" t="s">
        <v>1172</v>
      </c>
      <c r="L45" s="981"/>
      <c r="M45" s="979" cm="1">
        <f t="array" aca="1" ref="M45" ca="1">OFFSET(L45,-1,1)</f>
        <v>0</v>
      </c>
      <c r="N45" s="981" t="s">
        <v>1873</v>
      </c>
      <c r="O45" s="981"/>
      <c r="P45" s="981"/>
      <c r="Q45" s="981"/>
      <c r="R45" s="981"/>
      <c r="S45" s="981"/>
      <c r="T45" s="640" t="b" cm="1">
        <f t="array" ref="T45">T44</f>
        <v>0</v>
      </c>
      <c r="X45" s="1311"/>
      <c r="Z45" s="1311"/>
      <c r="AB45" s="768" t="s">
        <v>1874</v>
      </c>
      <c r="AC45" s="769" t="s">
        <v>1875</v>
      </c>
      <c r="AD45" s="770" t="s">
        <v>1044</v>
      </c>
      <c r="AE45" s="246">
        <f ca="1">SUMIFS(Аренда!AE$26:AE$75,Аренда!$F$26:$F$75,$F45,Аренда!$G$26:$G$75,$G45)</f>
        <v>0</v>
      </c>
      <c r="AF45" s="246">
        <f ca="1">SUMIFS(Аренда!AF$26:AF$75,Аренда!$F$26:$F$75,$F45,Аренда!$G$26:$G$75,$G45)</f>
        <v>0</v>
      </c>
      <c r="AG45" s="246">
        <f ca="1">SUMIFS(Аренда!AG$26:AG$75,Аренда!$F$26:$F$75,$F45,Аренда!$G$26:$G$75,$G45)</f>
        <v>0</v>
      </c>
      <c r="AH45" s="246">
        <f t="shared" ca="1" si="1"/>
        <v>0</v>
      </c>
      <c r="AI45" s="246">
        <f ca="1">SUMIFS(Аренда!AH$26:AH$75,Аренда!$F$26:$F$75,$F45,Аренда!$G$26:$G$75,$G45)</f>
        <v>0</v>
      </c>
      <c r="AJ45" s="246">
        <f ca="1">SUMIFS(Аренда!AI$26:AI$75,Аренда!$F$26:$F$75,$F45,Аренда!$G$26:$G$75,$G45)</f>
        <v>0</v>
      </c>
      <c r="AK45" s="246">
        <f ca="1">SUMIFS(Аренда!AS$26:AS$75,Аренда!$F$26:$F$75,$F45,Аренда!$G$26:$G$75,$G45)</f>
        <v>0</v>
      </c>
      <c r="AL45" s="246">
        <f t="shared" ca="1" si="2"/>
        <v>0</v>
      </c>
      <c r="AM45" s="25"/>
      <c r="AN45" s="25"/>
      <c r="AO45" s="25"/>
      <c r="AR45" s="937" t="s">
        <v>1876</v>
      </c>
      <c r="AS45" s="966" t="str" cm="1">
        <f t="array" aca="1" ref="AS45" ca="1">D45&amp;"::"&amp;IF(M45&lt;&gt;"",M45,"Неопределено")&amp;"::"&amp;IF(L45&lt;&gt;"",L45,"Неопределено")&amp;"::"&amp;IF(N45&lt;&gt;"",N45,"Неопределено")&amp;"::"&amp;IF(O45&lt;&gt;"",O45,"Неопределено")&amp;"::"&amp;IF(P45&lt;&gt;"",P45,"Неопределено")&amp;"::"&amp;IF(Q45&lt;&gt;"",Q45,"Неопределено")&amp;"::"&amp;IF(R45&lt;&gt;"",R45,"Неопределено")&amp;"::"&amp;IF(S45&lt;&gt;"",S45,"Неопределено")</f>
        <v>M10558::0::Неопределено::110.0.26.::Неопределено::Неопределено::Неопределено::Неопределено::Неопределено</v>
      </c>
    </row>
    <row r="46" spans="3:45" ht="16.7" hidden="1" customHeight="1" x14ac:dyDescent="0.15">
      <c r="C46" s="992" t="s">
        <v>1826</v>
      </c>
      <c r="D46" s="960" t="s">
        <v>1827</v>
      </c>
      <c r="E46" s="630">
        <v>17.100000000000001</v>
      </c>
      <c r="F46" s="725" cm="1">
        <f t="array" aca="1" ref="F46" ca="1">OFFSET(G46,-1,-1)</f>
        <v>0</v>
      </c>
      <c r="L46" s="981"/>
      <c r="M46" s="979" cm="1">
        <f t="array" aca="1" ref="M46" ca="1">OFFSET(L46,-1,1)</f>
        <v>0</v>
      </c>
      <c r="N46" s="981"/>
      <c r="O46" s="981" t="s">
        <v>1877</v>
      </c>
      <c r="P46" s="981"/>
      <c r="Q46" s="981"/>
      <c r="R46" s="981"/>
      <c r="S46" s="981"/>
      <c r="T46" s="640" t="b" cm="1">
        <f t="array" ref="T46">T45</f>
        <v>0</v>
      </c>
      <c r="X46" s="1311"/>
      <c r="Z46" s="1311"/>
      <c r="AB46" s="768" t="s">
        <v>1878</v>
      </c>
      <c r="AC46" s="769" t="s">
        <v>1349</v>
      </c>
      <c r="AD46" s="770" t="s">
        <v>1044</v>
      </c>
      <c r="AE46" s="76"/>
      <c r="AF46" s="76"/>
      <c r="AG46" s="76"/>
      <c r="AH46" s="246">
        <f t="shared" si="1"/>
        <v>0</v>
      </c>
      <c r="AI46" s="76"/>
      <c r="AJ46" s="486"/>
      <c r="AK46" s="486"/>
      <c r="AL46" s="246">
        <f t="shared" si="2"/>
        <v>0</v>
      </c>
      <c r="AM46" s="25"/>
      <c r="AN46" s="25"/>
      <c r="AO46" s="25"/>
      <c r="AR46" s="937" t="s">
        <v>1879</v>
      </c>
      <c r="AS46" s="966" t="str" cm="1">
        <f t="array" aca="1" ref="AS46" ca="1">D46&amp;"::"&amp;IF(M46&lt;&gt;"",M46,"Неопределено")&amp;"::"&amp;IF(L46&lt;&gt;"",L46,"Неопределено")&amp;"::"&amp;IF(N46&lt;&gt;"",N46,"Неопределено")&amp;"::"&amp;IF(O46&lt;&gt;"",O46,"Неопределено")&amp;"::"&amp;IF(P46&lt;&gt;"",P46,"Неопределено")&amp;"::"&amp;IF(Q46&lt;&gt;"",Q46,"Неопределено")&amp;"::"&amp;IF(R46&lt;&gt;"",R46,"Неопределено")&amp;"::"&amp;IF(S46&lt;&gt;"",S46,"Неопределено")</f>
        <v>M10558::0::Неопределено::Неопределено::122.0.4.::Неопределено::Неопределено::Неопределено::Неопределено</v>
      </c>
    </row>
    <row r="47" spans="3:45" ht="16.7" hidden="1" customHeight="1" x14ac:dyDescent="0.15">
      <c r="C47" s="992" t="s">
        <v>1826</v>
      </c>
      <c r="D47" s="960" t="s">
        <v>1827</v>
      </c>
      <c r="E47" s="630">
        <v>17.100000000000001</v>
      </c>
      <c r="F47" s="725" cm="1">
        <f t="array" aca="1" ref="F47" ca="1">OFFSET(G47,-1,-1)</f>
        <v>0</v>
      </c>
      <c r="L47" s="981"/>
      <c r="M47" s="979" cm="1">
        <f t="array" aca="1" ref="M47" ca="1">OFFSET(L47,-1,1)</f>
        <v>0</v>
      </c>
      <c r="N47" s="981"/>
      <c r="O47" s="981" t="s">
        <v>1880</v>
      </c>
      <c r="P47" s="981"/>
      <c r="Q47" s="981"/>
      <c r="R47" s="981"/>
      <c r="S47" s="981"/>
      <c r="T47" s="640" t="b" cm="1">
        <f t="array" ref="T47">T46</f>
        <v>0</v>
      </c>
      <c r="X47" s="1311"/>
      <c r="Z47" s="1311"/>
      <c r="AB47" s="768" t="s">
        <v>1881</v>
      </c>
      <c r="AC47" s="769" t="s">
        <v>1351</v>
      </c>
      <c r="AD47" s="770" t="s">
        <v>1044</v>
      </c>
      <c r="AE47" s="76"/>
      <c r="AF47" s="76"/>
      <c r="AG47" s="76"/>
      <c r="AH47" s="246">
        <f t="shared" si="1"/>
        <v>0</v>
      </c>
      <c r="AI47" s="76"/>
      <c r="AJ47" s="486"/>
      <c r="AK47" s="486"/>
      <c r="AL47" s="246">
        <f t="shared" si="2"/>
        <v>0</v>
      </c>
      <c r="AM47" s="25"/>
      <c r="AN47" s="25"/>
      <c r="AO47" s="25"/>
      <c r="AR47" s="937" t="s">
        <v>1352</v>
      </c>
      <c r="AS47" s="966" t="str" cm="1">
        <f t="array" aca="1" ref="AS47" ca="1">D47&amp;"::"&amp;IF(M47&lt;&gt;"",M47,"Неопределено")&amp;"::"&amp;IF(L47&lt;&gt;"",L47,"Неопределено")&amp;"::"&amp;IF(N47&lt;&gt;"",N47,"Неопределено")&amp;"::"&amp;IF(O47&lt;&gt;"",O47,"Неопределено")&amp;"::"&amp;IF(P47&lt;&gt;"",P47,"Неопределено")&amp;"::"&amp;IF(Q47&lt;&gt;"",Q47,"Неопределено")&amp;"::"&amp;IF(R47&lt;&gt;"",R47,"Неопределено")&amp;"::"&amp;IF(S47&lt;&gt;"",S47,"Неопределено")</f>
        <v>M10558::0::Неопределено::Неопределено::122.0.5.::Неопределено::Неопределено::Неопределено::Неопределено</v>
      </c>
    </row>
    <row r="48" spans="3:45" ht="34.15" hidden="1" customHeight="1" x14ac:dyDescent="0.15">
      <c r="C48" s="992" t="s">
        <v>1826</v>
      </c>
      <c r="D48" s="960" t="s">
        <v>1827</v>
      </c>
      <c r="E48" s="630">
        <v>35</v>
      </c>
      <c r="F48" s="725" cm="1">
        <f t="array" aca="1" ref="F48" ca="1">OFFSET(G48,-1,-1)</f>
        <v>0</v>
      </c>
      <c r="G48" s="141" t="s">
        <v>1283</v>
      </c>
      <c r="L48" s="981"/>
      <c r="M48" s="979" cm="1">
        <f t="array" aca="1" ref="M48" ca="1">OFFSET(L48,-1,1)</f>
        <v>0</v>
      </c>
      <c r="N48" s="981"/>
      <c r="O48" s="981" t="s">
        <v>1882</v>
      </c>
      <c r="P48" s="981"/>
      <c r="Q48" s="981"/>
      <c r="R48" s="981"/>
      <c r="S48" s="981"/>
      <c r="T48" s="640" t="b" cm="1">
        <f t="array" ref="T48">T47</f>
        <v>0</v>
      </c>
      <c r="X48" s="1311"/>
      <c r="Z48" s="1311"/>
      <c r="AB48" s="768" t="s">
        <v>1883</v>
      </c>
      <c r="AC48" s="769" t="s">
        <v>1884</v>
      </c>
      <c r="AD48" s="770" t="s">
        <v>1044</v>
      </c>
      <c r="AE48" s="484">
        <f ca="1">SUMIFS(Налоги!AE$26:AE$83,Налоги!$F$26:$F$83,$F48,Налоги!$G$26:$G$83,$G48)</f>
        <v>0</v>
      </c>
      <c r="AF48" s="484">
        <f ca="1">SUMIFS(Налоги!AF$26:AF$83,Налоги!$F$26:$F$83,$F48,Налоги!$G$26:$G$83,$G48)</f>
        <v>0</v>
      </c>
      <c r="AG48" s="484">
        <f ca="1">SUMIFS(Налоги!AG$26:AG$83,Налоги!$F$26:$F$83,$F48,Налоги!$G$26:$G$83,$G48)</f>
        <v>0</v>
      </c>
      <c r="AH48" s="246">
        <f t="shared" ca="1" si="1"/>
        <v>0</v>
      </c>
      <c r="AI48" s="484">
        <f ca="1">SUMIFS(Налоги!AH$26:AH$83,Налоги!$F$26:$F$83,$F48,Налоги!$G$26:$G$83,$G48)</f>
        <v>0</v>
      </c>
      <c r="AJ48" s="484">
        <f ca="1">SUMIFS(Налоги!AI$26:AI$83,Налоги!$F$26:$F$83,$F48,Налоги!$G$26:$G$83,$G48)</f>
        <v>0</v>
      </c>
      <c r="AK48" s="484">
        <f ca="1">SUMIFS(Налоги!AS$26:AS$83,Налоги!$F$26:$F$83,$F48,Налоги!$G$26:$G$83,$G48)</f>
        <v>0</v>
      </c>
      <c r="AL48" s="246">
        <f t="shared" ca="1" si="2"/>
        <v>0</v>
      </c>
      <c r="AM48" s="25"/>
      <c r="AN48" s="25"/>
      <c r="AO48" s="25"/>
      <c r="AR48" s="937" t="s">
        <v>1885</v>
      </c>
      <c r="AS48" s="966" t="str" cm="1">
        <f t="array" aca="1" ref="AS48" ca="1">D48&amp;"::"&amp;IF(M48&lt;&gt;"",M48,"Неопределено")&amp;"::"&amp;IF(L48&lt;&gt;"",L48,"Неопределено")&amp;"::"&amp;IF(N48&lt;&gt;"",N48,"Неопределено")&amp;"::"&amp;IF(O48&lt;&gt;"",O48,"Неопределено")&amp;"::"&amp;IF(P48&lt;&gt;"",P48,"Неопределено")&amp;"::"&amp;IF(Q48&lt;&gt;"",Q48,"Неопределено")&amp;"::"&amp;IF(R48&lt;&gt;"",R48,"Неопределено")&amp;"::"&amp;IF(S48&lt;&gt;"",S48,"Неопределено")</f>
        <v>M10558::0::Неопределено::Неопределено::122.0.6.::Неопределено::Неопределено::Неопределено::Неопределено</v>
      </c>
    </row>
    <row r="49" spans="3:45" ht="34.15" hidden="1" customHeight="1" x14ac:dyDescent="0.15">
      <c r="C49" s="992" t="s">
        <v>1826</v>
      </c>
      <c r="D49" s="960" t="s">
        <v>1827</v>
      </c>
      <c r="E49" s="630">
        <v>35</v>
      </c>
      <c r="F49" s="725" cm="1">
        <f t="array" aca="1" ref="F49" ca="1">OFFSET(G49,-1,-1)</f>
        <v>0</v>
      </c>
      <c r="L49" s="981" t="s">
        <v>1886</v>
      </c>
      <c r="M49" s="979" cm="1">
        <f t="array" aca="1" ref="M49" ca="1">OFFSET(L49,-1,1)</f>
        <v>0</v>
      </c>
      <c r="N49" s="981"/>
      <c r="O49" s="981"/>
      <c r="P49" s="981"/>
      <c r="Q49" s="981"/>
      <c r="R49" s="981"/>
      <c r="S49" s="981"/>
      <c r="T49" s="640" t="b" cm="1">
        <f t="array" ref="T49">T48</f>
        <v>0</v>
      </c>
      <c r="X49" s="1311"/>
      <c r="Z49" s="1311"/>
      <c r="AB49" s="768" t="s">
        <v>1887</v>
      </c>
      <c r="AC49" s="769" t="s">
        <v>1888</v>
      </c>
      <c r="AD49" s="770" t="s">
        <v>1044</v>
      </c>
      <c r="AE49" s="484">
        <f ca="1">SUM(AE50:AE54)</f>
        <v>0</v>
      </c>
      <c r="AF49" s="484">
        <f ca="1">SUM(AF50:AF54)</f>
        <v>0</v>
      </c>
      <c r="AG49" s="484">
        <f ca="1">SUM(AG50:AG54)</f>
        <v>0</v>
      </c>
      <c r="AH49" s="246">
        <f t="shared" ca="1" si="1"/>
        <v>0</v>
      </c>
      <c r="AI49" s="484">
        <f ca="1">SUM(AI50:AI54)</f>
        <v>0</v>
      </c>
      <c r="AJ49" s="484">
        <f ca="1">SUM(AJ50:AJ54)</f>
        <v>0</v>
      </c>
      <c r="AK49" s="484">
        <f ca="1">SUM(AK50:AK54)</f>
        <v>0</v>
      </c>
      <c r="AL49" s="246">
        <f t="shared" ca="1" si="2"/>
        <v>0</v>
      </c>
      <c r="AM49" s="25"/>
      <c r="AN49" s="25"/>
      <c r="AO49" s="25"/>
      <c r="AR49" s="937" t="s">
        <v>1299</v>
      </c>
      <c r="AS49" s="966" t="str" cm="1">
        <f t="array" aca="1" ref="AS49" ca="1">D49&amp;"::"&amp;IF(M49&lt;&gt;"",M49,"Неопределено")&amp;"::"&amp;IF(L49&lt;&gt;"",L49,"Неопределено")&amp;"::"&amp;IF(N49&lt;&gt;"",N49,"Неопределено")&amp;"::"&amp;IF(O49&lt;&gt;"",O49,"Неопределено")&amp;"::"&amp;IF(P49&lt;&gt;"",P49,"Неопределено")&amp;"::"&amp;IF(Q49&lt;&gt;"",Q49,"Неопределено")&amp;"::"&amp;IF(R49&lt;&gt;"",R49,"Неопределено")&amp;"::"&amp;IF(S49&lt;&gt;"",S49,"Неопределено")</f>
        <v>M10558::0::1.0.49.::Неопределено::Неопределено::Неопределено::Неопределено::Неопределено::Неопределено</v>
      </c>
    </row>
    <row r="50" spans="3:45" ht="16.7" hidden="1" customHeight="1" x14ac:dyDescent="0.15">
      <c r="C50" s="992" t="s">
        <v>1826</v>
      </c>
      <c r="D50" s="960" t="s">
        <v>1827</v>
      </c>
      <c r="E50" s="630">
        <v>17.100000000000001</v>
      </c>
      <c r="F50" s="725" cm="1">
        <f t="array" aca="1" ref="F50" ca="1">OFFSET(G50,-1,-1)</f>
        <v>0</v>
      </c>
      <c r="G50" s="141" t="s">
        <v>1287</v>
      </c>
      <c r="L50" s="981" t="s">
        <v>1889</v>
      </c>
      <c r="M50" s="979" cm="1">
        <f t="array" aca="1" ref="M50" ca="1">OFFSET(L50,-1,1)</f>
        <v>0</v>
      </c>
      <c r="N50" s="981"/>
      <c r="O50" s="981"/>
      <c r="P50" s="981"/>
      <c r="Q50" s="981"/>
      <c r="R50" s="981"/>
      <c r="S50" s="981"/>
      <c r="T50" s="640" t="b" cm="1">
        <f t="array" ref="T50">T49</f>
        <v>0</v>
      </c>
      <c r="X50" s="1311"/>
      <c r="Z50" s="1311"/>
      <c r="AB50" s="768" t="s">
        <v>1890</v>
      </c>
      <c r="AC50" s="769" t="s">
        <v>1891</v>
      </c>
      <c r="AD50" s="770" t="s">
        <v>1044</v>
      </c>
      <c r="AE50" s="484">
        <f ca="1">SUMIFS(Налоги!AE$26:AE$83,Налоги!$F$26:$F$83,$F50,Налоги!$H$26:$H$83,$G50)</f>
        <v>0</v>
      </c>
      <c r="AF50" s="484">
        <f ca="1">SUMIFS(Налоги!AF$26:AF$83,Налоги!$F$26:$F$83,$F50,Налоги!$H$26:$H$83,$G50)</f>
        <v>0</v>
      </c>
      <c r="AG50" s="484">
        <f ca="1">SUMIFS(Налоги!AG$26:AG$83,Налоги!$F$26:$F$83,$F50,Налоги!$H$26:$H$83,$G50)</f>
        <v>0</v>
      </c>
      <c r="AH50" s="246">
        <f t="shared" ca="1" si="1"/>
        <v>0</v>
      </c>
      <c r="AI50" s="484">
        <f ca="1">SUMIFS(Налоги!AH$26:AH$83,Налоги!$F$26:$F$83,$F50,Налоги!$H$26:$H$83,$G50)</f>
        <v>0</v>
      </c>
      <c r="AJ50" s="484">
        <f ca="1">SUMIFS(Налоги!AI$26:AI$83,Налоги!$F$26:$F$83,$F50,Налоги!$H$26:$H$83,$G50)</f>
        <v>0</v>
      </c>
      <c r="AK50" s="484">
        <f ca="1">SUMIFS(Налоги!AS$26:AS$83,Налоги!$F$26:$F$83,$F50,Налоги!$H$26:$H$83,$G50)</f>
        <v>0</v>
      </c>
      <c r="AL50" s="246">
        <f t="shared" ca="1" si="2"/>
        <v>0</v>
      </c>
      <c r="AM50" s="25"/>
      <c r="AN50" s="25"/>
      <c r="AO50" s="25"/>
      <c r="AR50" s="937" t="s">
        <v>564</v>
      </c>
      <c r="AS50" s="966" t="str" cm="1">
        <f t="array" aca="1" ref="AS50" ca="1">D50&amp;"::"&amp;IF(M50&lt;&gt;"",M50,"Неопределено")&amp;"::"&amp;IF(L50&lt;&gt;"",L50,"Неопределено")&amp;"::"&amp;IF(N50&lt;&gt;"",N50,"Неопределено")&amp;"::"&amp;IF(O50&lt;&gt;"",O50,"Неопределено")&amp;"::"&amp;IF(P50&lt;&gt;"",P50,"Неопределено")&amp;"::"&amp;IF(Q50&lt;&gt;"",Q50,"Неопределено")&amp;"::"&amp;IF(R50&lt;&gt;"",R50,"Неопределено")&amp;"::"&amp;IF(S50&lt;&gt;"",S50,"Неопределено")</f>
        <v>M10558::0::1.0.25.::Неопределено::Неопределено::Неопределено::Неопределено::Неопределено::Неопределено</v>
      </c>
    </row>
    <row r="51" spans="3:45" ht="16.7" hidden="1" customHeight="1" x14ac:dyDescent="0.15">
      <c r="C51" s="992" t="s">
        <v>1826</v>
      </c>
      <c r="D51" s="960" t="s">
        <v>1827</v>
      </c>
      <c r="E51" s="630">
        <v>17.100000000000001</v>
      </c>
      <c r="F51" s="725" cm="1">
        <f t="array" aca="1" ref="F51" ca="1">OFFSET(G51,-1,-1)</f>
        <v>0</v>
      </c>
      <c r="G51" s="141" t="s">
        <v>1289</v>
      </c>
      <c r="L51" s="981" t="s">
        <v>1892</v>
      </c>
      <c r="M51" s="979" cm="1">
        <f t="array" aca="1" ref="M51" ca="1">OFFSET(L51,-1,1)</f>
        <v>0</v>
      </c>
      <c r="N51" s="981"/>
      <c r="O51" s="981"/>
      <c r="P51" s="981"/>
      <c r="Q51" s="981"/>
      <c r="R51" s="981"/>
      <c r="S51" s="981"/>
      <c r="T51" s="640" t="b" cm="1">
        <f t="array" ref="T51">T50</f>
        <v>0</v>
      </c>
      <c r="X51" s="1311"/>
      <c r="Z51" s="1311"/>
      <c r="AB51" s="768" t="s">
        <v>1893</v>
      </c>
      <c r="AC51" s="769" t="s">
        <v>1290</v>
      </c>
      <c r="AD51" s="770" t="s">
        <v>1044</v>
      </c>
      <c r="AE51" s="484">
        <f ca="1">SUMIFS(Налоги!AE$26:AE$83,Налоги!$F$26:$F$83,$F51,Налоги!$H$26:$H$83,$G51)</f>
        <v>0</v>
      </c>
      <c r="AF51" s="484">
        <f ca="1">SUMIFS(Налоги!AF$26:AF$83,Налоги!$F$26:$F$83,$F51,Налоги!$H$26:$H$83,$G51)</f>
        <v>0</v>
      </c>
      <c r="AG51" s="484">
        <f ca="1">SUMIFS(Налоги!AG$26:AG$83,Налоги!$F$26:$F$83,$F51,Налоги!$H$26:$H$83,$G51)</f>
        <v>0</v>
      </c>
      <c r="AH51" s="246">
        <f t="shared" ca="1" si="1"/>
        <v>0</v>
      </c>
      <c r="AI51" s="484">
        <f ca="1">SUMIFS(Налоги!AH$26:AH$83,Налоги!$F$26:$F$83,$F51,Налоги!$H$26:$H$83,$G51)</f>
        <v>0</v>
      </c>
      <c r="AJ51" s="484">
        <f ca="1">SUMIFS(Налоги!AI$26:AI$83,Налоги!$F$26:$F$83,$F51,Налоги!$H$26:$H$83,$G51)</f>
        <v>0</v>
      </c>
      <c r="AK51" s="484">
        <f ca="1">SUMIFS(Налоги!AS$26:AS$83,Налоги!$F$26:$F$83,$F51,Налоги!$H$26:$H$83,$G51)</f>
        <v>0</v>
      </c>
      <c r="AL51" s="246">
        <f t="shared" ca="1" si="2"/>
        <v>0</v>
      </c>
      <c r="AM51" s="25"/>
      <c r="AN51" s="25"/>
      <c r="AO51" s="25"/>
      <c r="AR51" s="937" t="s">
        <v>1291</v>
      </c>
      <c r="AS51" s="966" t="str" cm="1">
        <f t="array" aca="1" ref="AS51" ca="1">D51&amp;"::"&amp;IF(M51&lt;&gt;"",M51,"Неопределено")&amp;"::"&amp;IF(L51&lt;&gt;"",L51,"Неопределено")&amp;"::"&amp;IF(N51&lt;&gt;"",N51,"Неопределено")&amp;"::"&amp;IF(O51&lt;&gt;"",O51,"Неопределено")&amp;"::"&amp;IF(P51&lt;&gt;"",P51,"Неопределено")&amp;"::"&amp;IF(Q51&lt;&gt;"",Q51,"Неопределено")&amp;"::"&amp;IF(R51&lt;&gt;"",R51,"Неопределено")&amp;"::"&amp;IF(S51&lt;&gt;"",S51,"Неопределено")</f>
        <v>M10558::0::1.0.17.::Неопределено::Неопределено::Неопределено::Неопределено::Неопределено::Неопределено</v>
      </c>
    </row>
    <row r="52" spans="3:45" ht="16.7" hidden="1" customHeight="1" x14ac:dyDescent="0.15">
      <c r="C52" s="992" t="s">
        <v>1826</v>
      </c>
      <c r="D52" s="960" t="s">
        <v>1827</v>
      </c>
      <c r="E52" s="630">
        <v>17.100000000000001</v>
      </c>
      <c r="F52" s="725" cm="1">
        <f t="array" aca="1" ref="F52" ca="1">OFFSET(G52,-1,-1)</f>
        <v>0</v>
      </c>
      <c r="G52" s="141" t="s">
        <v>1280</v>
      </c>
      <c r="L52" s="981" t="s">
        <v>1894</v>
      </c>
      <c r="M52" s="979" cm="1">
        <f t="array" aca="1" ref="M52" ca="1">OFFSET(L52,-1,1)</f>
        <v>0</v>
      </c>
      <c r="N52" s="981"/>
      <c r="O52" s="981"/>
      <c r="P52" s="981"/>
      <c r="Q52" s="981"/>
      <c r="R52" s="981"/>
      <c r="S52" s="981"/>
      <c r="T52" s="640" t="b" cm="1">
        <f t="array" ref="T52">T51</f>
        <v>0</v>
      </c>
      <c r="X52" s="1311"/>
      <c r="Z52" s="1311"/>
      <c r="AB52" s="771" t="s">
        <v>1895</v>
      </c>
      <c r="AC52" s="772" t="s">
        <v>1281</v>
      </c>
      <c r="AD52" s="773" t="s">
        <v>1044</v>
      </c>
      <c r="AE52" s="484">
        <f ca="1">SUMIFS(Налоги!AE$26:AE$83,Налоги!$F$26:$F$83,$F52,Налоги!$H$26:$H$83,$G52)</f>
        <v>0</v>
      </c>
      <c r="AF52" s="484">
        <f ca="1">SUMIFS(Налоги!AF$26:AF$83,Налоги!$F$26:$F$83,$F52,Налоги!$H$26:$H$83,$G52)</f>
        <v>0</v>
      </c>
      <c r="AG52" s="484">
        <f ca="1">SUMIFS(Налоги!AG$26:AG$83,Налоги!$F$26:$F$83,$F52,Налоги!$H$26:$H$83,$G52)</f>
        <v>0</v>
      </c>
      <c r="AH52" s="246">
        <f t="shared" ca="1" si="1"/>
        <v>0</v>
      </c>
      <c r="AI52" s="484">
        <f ca="1">SUMIFS(Налоги!AH$26:AH$83,Налоги!$F$26:$F$83,$F52,Налоги!$H$26:$H$83,$G52)</f>
        <v>0</v>
      </c>
      <c r="AJ52" s="484">
        <f ca="1">SUMIFS(Налоги!AI$26:AI$83,Налоги!$F$26:$F$83,$F52,Налоги!$H$26:$H$83,$G52)</f>
        <v>0</v>
      </c>
      <c r="AK52" s="484">
        <f ca="1">SUMIFS(Налоги!AS$26:AS$83,Налоги!$F$26:$F$83,$F52,Налоги!$H$26:$H$83,$G52)</f>
        <v>0</v>
      </c>
      <c r="AL52" s="246">
        <f t="shared" ca="1" si="2"/>
        <v>0</v>
      </c>
      <c r="AM52" s="25"/>
      <c r="AN52" s="25"/>
      <c r="AO52" s="25"/>
      <c r="AR52" s="937" t="s">
        <v>1896</v>
      </c>
      <c r="AS52" s="966" t="str" cm="1">
        <f t="array" aca="1" ref="AS52" ca="1">D52&amp;"::"&amp;IF(M52&lt;&gt;"",M52,"Неопределено")&amp;"::"&amp;IF(L52&lt;&gt;"",L52,"Неопределено")&amp;"::"&amp;IF(N52&lt;&gt;"",N52,"Неопределено")&amp;"::"&amp;IF(O52&lt;&gt;"",O52,"Неопределено")&amp;"::"&amp;IF(P52&lt;&gt;"",P52,"Неопределено")&amp;"::"&amp;IF(Q52&lt;&gt;"",Q52,"Неопределено")&amp;"::"&amp;IF(R52&lt;&gt;"",R52,"Неопределено")&amp;"::"&amp;IF(S52&lt;&gt;"",S52,"Неопределено")</f>
        <v>M10558::0::1.0.93.::Неопределено::Неопределено::Неопределено::Неопределено::Неопределено::Неопределено</v>
      </c>
    </row>
    <row r="53" spans="3:45" ht="16.7" hidden="1" customHeight="1" x14ac:dyDescent="0.15">
      <c r="C53" s="992" t="s">
        <v>1826</v>
      </c>
      <c r="D53" s="960" t="s">
        <v>1827</v>
      </c>
      <c r="E53" s="630">
        <v>17.100000000000001</v>
      </c>
      <c r="F53" s="725" cm="1">
        <f t="array" aca="1" ref="F53" ca="1">OFFSET(G53,-1,-1)</f>
        <v>0</v>
      </c>
      <c r="G53" s="141" t="s">
        <v>1294</v>
      </c>
      <c r="L53" s="981" t="s">
        <v>1897</v>
      </c>
      <c r="M53" s="979" cm="1">
        <f t="array" aca="1" ref="M53" ca="1">OFFSET(L53,-1,1)</f>
        <v>0</v>
      </c>
      <c r="N53" s="981"/>
      <c r="O53" s="981"/>
      <c r="P53" s="981"/>
      <c r="Q53" s="981"/>
      <c r="R53" s="981"/>
      <c r="S53" s="981"/>
      <c r="T53" s="640" t="b" cm="1">
        <f t="array" ref="T53">T52</f>
        <v>0</v>
      </c>
      <c r="X53" s="1311"/>
      <c r="Z53" s="1311"/>
      <c r="AB53" s="683" t="s">
        <v>1898</v>
      </c>
      <c r="AC53" s="774" t="s">
        <v>1295</v>
      </c>
      <c r="AD53" s="683" t="s">
        <v>1044</v>
      </c>
      <c r="AE53" s="484">
        <f ca="1">SUMIFS(Налоги!AE$26:AE$83,Налоги!$F$26:$F$83,$F53,Налоги!$H$26:$H$83,$G53)</f>
        <v>0</v>
      </c>
      <c r="AF53" s="484">
        <f ca="1">SUMIFS(Налоги!AF$26:AF$83,Налоги!$F$26:$F$83,$F53,Налоги!$H$26:$H$83,$G53)</f>
        <v>0</v>
      </c>
      <c r="AG53" s="484">
        <f ca="1">SUMIFS(Налоги!AG$26:AG$83,Налоги!$F$26:$F$83,$F53,Налоги!$H$26:$H$83,$G53)</f>
        <v>0</v>
      </c>
      <c r="AH53" s="246">
        <f t="shared" ca="1" si="1"/>
        <v>0</v>
      </c>
      <c r="AI53" s="484">
        <f ca="1">SUMIFS(Налоги!AH$26:AH$83,Налоги!$F$26:$F$83,$F53,Налоги!$H$26:$H$83,$G53)</f>
        <v>0</v>
      </c>
      <c r="AJ53" s="484">
        <f ca="1">SUMIFS(Налоги!AI$26:AI$83,Налоги!$F$26:$F$83,$F53,Налоги!$H$26:$H$83,$G53)</f>
        <v>0</v>
      </c>
      <c r="AK53" s="484">
        <f ca="1">SUMIFS(Налоги!AS$26:AS$83,Налоги!$F$26:$F$83,$F53,Налоги!$H$26:$H$83,$G53)</f>
        <v>0</v>
      </c>
      <c r="AL53" s="246">
        <f t="shared" ca="1" si="2"/>
        <v>0</v>
      </c>
      <c r="AM53" s="25"/>
      <c r="AN53" s="25"/>
      <c r="AO53" s="25"/>
      <c r="AR53" s="937" t="s">
        <v>1296</v>
      </c>
      <c r="AS53" s="966" t="str" cm="1">
        <f t="array" aca="1" ref="AS53" ca="1">D53&amp;"::"&amp;IF(M53&lt;&gt;"",M53,"Неопределено")&amp;"::"&amp;IF(L53&lt;&gt;"",L53,"Неопределено")&amp;"::"&amp;IF(N53&lt;&gt;"",N53,"Неопределено")&amp;"::"&amp;IF(O53&lt;&gt;"",O53,"Неопределено")&amp;"::"&amp;IF(P53&lt;&gt;"",P53,"Неопределено")&amp;"::"&amp;IF(Q53&lt;&gt;"",Q53,"Неопределено")&amp;"::"&amp;IF(R53&lt;&gt;"",R53,"Неопределено")&amp;"::"&amp;IF(S53&lt;&gt;"",S53,"Неопределено")</f>
        <v>M10558::0::1.0.6.::Неопределено::Неопределено::Неопределено::Неопределено::Неопределено::Неопределено</v>
      </c>
    </row>
    <row r="54" spans="3:45" ht="16.7" hidden="1" customHeight="1" x14ac:dyDescent="0.15">
      <c r="C54" s="992" t="s">
        <v>1826</v>
      </c>
      <c r="D54" s="960" t="s">
        <v>1827</v>
      </c>
      <c r="E54" s="630">
        <v>17.100000000000001</v>
      </c>
      <c r="F54" s="725" cm="1">
        <f t="array" aca="1" ref="F54" ca="1">OFFSET(G54,-1,-1)</f>
        <v>0</v>
      </c>
      <c r="G54" s="141" t="s">
        <v>1279</v>
      </c>
      <c r="L54" s="981" t="s">
        <v>1899</v>
      </c>
      <c r="M54" s="979" cm="1">
        <f t="array" aca="1" ref="M54" ca="1">OFFSET(L54,-1,1)</f>
        <v>0</v>
      </c>
      <c r="N54" s="981"/>
      <c r="O54" s="981"/>
      <c r="P54" s="981"/>
      <c r="Q54" s="981"/>
      <c r="R54" s="981"/>
      <c r="S54" s="981"/>
      <c r="T54" s="640" t="b" cm="1">
        <f t="array" ref="T54">T53</f>
        <v>0</v>
      </c>
      <c r="X54" s="1311"/>
      <c r="Z54" s="1311"/>
      <c r="AB54" s="683" t="s">
        <v>1900</v>
      </c>
      <c r="AC54" s="774" t="s">
        <v>1901</v>
      </c>
      <c r="AD54" s="683" t="s">
        <v>1044</v>
      </c>
      <c r="AE54" s="484">
        <f ca="1">SUMIFS(Налоги!AE$26:AE$83,Налоги!$F$26:$F$83,$F54,Налоги!$H$26:$H$83,$G54)</f>
        <v>0</v>
      </c>
      <c r="AF54" s="484">
        <f ca="1">SUMIFS(Налоги!AF$26:AF$83,Налоги!$F$26:$F$83,$F54,Налоги!$H$26:$H$83,$G54)</f>
        <v>0</v>
      </c>
      <c r="AG54" s="484">
        <f ca="1">SUMIFS(Налоги!AG$26:AG$83,Налоги!$F$26:$F$83,$F54,Налоги!$H$26:$H$83,$G54)</f>
        <v>0</v>
      </c>
      <c r="AH54" s="246">
        <f t="shared" ca="1" si="1"/>
        <v>0</v>
      </c>
      <c r="AI54" s="484">
        <f ca="1">SUMIFS(Налоги!AH$26:AH$83,Налоги!$F$26:$F$83,$F54,Налоги!$H$26:$H$83,$G54)</f>
        <v>0</v>
      </c>
      <c r="AJ54" s="484">
        <f ca="1">SUMIFS(Налоги!AI$26:AI$83,Налоги!$F$26:$F$83,$F54,Налоги!$H$26:$H$83,$G54)</f>
        <v>0</v>
      </c>
      <c r="AK54" s="484">
        <f ca="1">SUMIFS(Налоги!AS$26:AS$83,Налоги!$F$26:$F$83,$F54,Налоги!$H$26:$H$83,$G54)</f>
        <v>0</v>
      </c>
      <c r="AL54" s="246">
        <f t="shared" ca="1" si="2"/>
        <v>0</v>
      </c>
      <c r="AM54" s="25"/>
      <c r="AN54" s="25"/>
      <c r="AO54" s="25"/>
      <c r="AR54" s="937" t="s">
        <v>1902</v>
      </c>
      <c r="AS54" s="966" t="str" cm="1">
        <f t="array" aca="1" ref="AS54" ca="1">D54&amp;"::"&amp;IF(M54&lt;&gt;"",M54,"Неопределено")&amp;"::"&amp;IF(L54&lt;&gt;"",L54,"Неопределено")&amp;"::"&amp;IF(N54&lt;&gt;"",N54,"Неопределено")&amp;"::"&amp;IF(O54&lt;&gt;"",O54,"Неопределено")&amp;"::"&amp;IF(P54&lt;&gt;"",P54,"Неопределено")&amp;"::"&amp;IF(Q54&lt;&gt;"",Q54,"Неопределено")&amp;"::"&amp;IF(R54&lt;&gt;"",R54,"Неопределено")&amp;"::"&amp;IF(S54&lt;&gt;"",S54,"Неопределено")</f>
        <v>M10558::0::1.0.52.::Неопределено::Неопределено::Неопределено::Неопределено::Неопределено::Неопределено</v>
      </c>
    </row>
    <row r="55" spans="3:45" ht="16.7" hidden="1" customHeight="1" x14ac:dyDescent="0.15">
      <c r="C55" s="992" t="s">
        <v>1826</v>
      </c>
      <c r="D55" s="960" t="s">
        <v>1827</v>
      </c>
      <c r="E55" s="630">
        <v>17.100000000000001</v>
      </c>
      <c r="F55" s="725" cm="1">
        <f t="array" aca="1" ref="F55" ca="1">OFFSET(G55,-1,-1)</f>
        <v>0</v>
      </c>
      <c r="L55" s="981" t="s">
        <v>1903</v>
      </c>
      <c r="M55" s="979" cm="1">
        <f t="array" aca="1" ref="M55" ca="1">OFFSET(L55,-1,1)</f>
        <v>0</v>
      </c>
      <c r="N55" s="981"/>
      <c r="O55" s="981"/>
      <c r="P55" s="981"/>
      <c r="Q55" s="981"/>
      <c r="R55" s="981"/>
      <c r="S55" s="981"/>
      <c r="T55" s="640" t="b" cm="1">
        <f t="array" ref="T55">T54</f>
        <v>0</v>
      </c>
      <c r="X55" s="1311"/>
      <c r="Z55" s="1311"/>
      <c r="AB55" s="700">
        <v>2</v>
      </c>
      <c r="AC55" s="775" t="s">
        <v>1904</v>
      </c>
      <c r="AD55" s="700" t="s">
        <v>1044</v>
      </c>
      <c r="AE55" s="484">
        <f>AE56+AE57+AE58+AE59</f>
        <v>0</v>
      </c>
      <c r="AF55" s="484">
        <f>AF56+AF57+AF58+AF59</f>
        <v>0</v>
      </c>
      <c r="AG55" s="484">
        <f>AG56+AG57+AG58+AG59</f>
        <v>0</v>
      </c>
      <c r="AH55" s="246">
        <f t="shared" si="1"/>
        <v>0</v>
      </c>
      <c r="AI55" s="484">
        <f>AI56+AI57+AI58+AI59</f>
        <v>0</v>
      </c>
      <c r="AJ55" s="484">
        <f>AJ56+AJ57+AJ58+AJ59</f>
        <v>0</v>
      </c>
      <c r="AK55" s="484">
        <f>AK56+AK57+AK58+AK59</f>
        <v>0</v>
      </c>
      <c r="AL55" s="246">
        <f t="shared" si="2"/>
        <v>0</v>
      </c>
      <c r="AM55" s="25"/>
      <c r="AN55" s="25"/>
      <c r="AO55" s="25"/>
      <c r="AR55" s="937" t="s">
        <v>1905</v>
      </c>
      <c r="AS55" s="966" t="str" cm="1">
        <f t="array" aca="1" ref="AS55" ca="1">D55&amp;"::"&amp;IF(M55&lt;&gt;"",M55,"Неопределено")&amp;"::"&amp;IF(L55&lt;&gt;"",L55,"Неопределено")&amp;"::"&amp;IF(N55&lt;&gt;"",N55,"Неопределено")&amp;"::"&amp;IF(O55&lt;&gt;"",O55,"Неопределено")&amp;"::"&amp;IF(P55&lt;&gt;"",P55,"Неопределено")&amp;"::"&amp;IF(Q55&lt;&gt;"",Q55,"Неопределено")&amp;"::"&amp;IF(R55&lt;&gt;"",R55,"Неопределено")&amp;"::"&amp;IF(S55&lt;&gt;"",S55,"Неопределено")</f>
        <v>M10558::0::1.0.50.::Неопределено::Неопределено::Неопределено::Неопределено::Неопределено::Неопределено</v>
      </c>
    </row>
    <row r="56" spans="3:45" ht="43.9" hidden="1" customHeight="1" x14ac:dyDescent="0.15">
      <c r="C56" s="992" t="s">
        <v>1826</v>
      </c>
      <c r="D56" s="960" t="s">
        <v>1827</v>
      </c>
      <c r="E56" s="630">
        <v>45</v>
      </c>
      <c r="F56" s="725" cm="1">
        <f t="array" aca="1" ref="F56" ca="1">OFFSET(G56,-1,-1)</f>
        <v>0</v>
      </c>
      <c r="L56" s="981"/>
      <c r="M56" s="979" cm="1">
        <f t="array" aca="1" ref="M56" ca="1">OFFSET(L56,-1,1)</f>
        <v>0</v>
      </c>
      <c r="N56" s="981"/>
      <c r="O56" s="981"/>
      <c r="P56" s="981" t="s">
        <v>1906</v>
      </c>
      <c r="Q56" s="981"/>
      <c r="R56" s="981"/>
      <c r="S56" s="981"/>
      <c r="T56" s="640" t="b" cm="1">
        <f t="array" ref="T56">T55</f>
        <v>0</v>
      </c>
      <c r="X56" s="1311"/>
      <c r="Z56" s="1311"/>
      <c r="AB56" s="683" t="s">
        <v>449</v>
      </c>
      <c r="AC56" s="776" t="s">
        <v>1907</v>
      </c>
      <c r="AD56" s="683" t="s">
        <v>1044</v>
      </c>
      <c r="AE56" s="76"/>
      <c r="AF56" s="76"/>
      <c r="AG56" s="76"/>
      <c r="AH56" s="246">
        <f t="shared" si="1"/>
        <v>0</v>
      </c>
      <c r="AI56" s="76"/>
      <c r="AJ56" s="486"/>
      <c r="AK56" s="486"/>
      <c r="AL56" s="246">
        <f t="shared" si="2"/>
        <v>0</v>
      </c>
      <c r="AM56" s="25"/>
      <c r="AN56" s="25"/>
      <c r="AO56" s="25"/>
      <c r="AR56" s="937" t="s">
        <v>1908</v>
      </c>
      <c r="AS56" s="966" t="str" cm="1">
        <f t="array" aca="1" ref="AS56" ca="1">D56&amp;"::"&amp;IF(M56&lt;&gt;"",M56,"Неопределено")&amp;"::"&amp;IF(L56&lt;&gt;"",L56,"Неопределено")&amp;"::"&amp;IF(N56&lt;&gt;"",N56,"Неопределено")&amp;"::"&amp;IF(O56&lt;&gt;"",O56,"Неопределено")&amp;"::"&amp;IF(P56&lt;&gt;"",P56,"Неопределено")&amp;"::"&amp;IF(Q56&lt;&gt;"",Q56,"Неопределено")&amp;"::"&amp;IF(R56&lt;&gt;"",R56,"Неопределено")&amp;"::"&amp;IF(S56&lt;&gt;"",S56,"Неопределено")</f>
        <v>M10558::0::Неопределено::Неопределено::Неопределено::306.0.3.::Неопределено::Неопределено::Неопределено</v>
      </c>
    </row>
    <row r="57" spans="3:45" ht="16.7" hidden="1" customHeight="1" x14ac:dyDescent="0.15">
      <c r="C57" s="992" t="s">
        <v>1826</v>
      </c>
      <c r="D57" s="960" t="s">
        <v>1827</v>
      </c>
      <c r="E57" s="630">
        <v>17.100000000000001</v>
      </c>
      <c r="F57" s="725" cm="1">
        <f t="array" aca="1" ref="F57" ca="1">OFFSET(G57,-1,-1)</f>
        <v>0</v>
      </c>
      <c r="L57" s="981"/>
      <c r="M57" s="979" cm="1">
        <f t="array" aca="1" ref="M57" ca="1">OFFSET(L57,-1,1)</f>
        <v>0</v>
      </c>
      <c r="N57" s="981" t="s">
        <v>1909</v>
      </c>
      <c r="O57" s="981"/>
      <c r="P57" s="981"/>
      <c r="Q57" s="981"/>
      <c r="R57" s="981"/>
      <c r="S57" s="981"/>
      <c r="T57" s="640" t="b" cm="1">
        <f t="array" ref="T57">T56</f>
        <v>0</v>
      </c>
      <c r="X57" s="1311"/>
      <c r="Z57" s="1311"/>
      <c r="AB57" s="438" t="s">
        <v>476</v>
      </c>
      <c r="AC57" s="777" t="s">
        <v>1398</v>
      </c>
      <c r="AD57" s="450" t="s">
        <v>1044</v>
      </c>
      <c r="AE57" s="76"/>
      <c r="AF57" s="76"/>
      <c r="AG57" s="76"/>
      <c r="AH57" s="246">
        <f t="shared" si="1"/>
        <v>0</v>
      </c>
      <c r="AI57" s="76"/>
      <c r="AJ57" s="486"/>
      <c r="AK57" s="486"/>
      <c r="AL57" s="246">
        <f t="shared" si="2"/>
        <v>0</v>
      </c>
      <c r="AM57" s="25"/>
      <c r="AN57" s="25"/>
      <c r="AO57" s="25"/>
      <c r="AR57" s="937" t="s">
        <v>1910</v>
      </c>
      <c r="AS57" s="966" t="str" cm="1">
        <f t="array" aca="1" ref="AS57" ca="1">D57&amp;"::"&amp;IF(M57&lt;&gt;"",M57,"Неопределено")&amp;"::"&amp;IF(L57&lt;&gt;"",L57,"Неопределено")&amp;"::"&amp;IF(N57&lt;&gt;"",N57,"Неопределено")&amp;"::"&amp;IF(O57&lt;&gt;"",O57,"Неопределено")&amp;"::"&amp;IF(P57&lt;&gt;"",P57,"Неопределено")&amp;"::"&amp;IF(Q57&lt;&gt;"",Q57,"Неопределено")&amp;"::"&amp;IF(R57&lt;&gt;"",R57,"Неопределено")&amp;"::"&amp;IF(S57&lt;&gt;"",S57,"Неопределено")</f>
        <v>M10558::0::Неопределено::110.0.37.::Неопределено::Неопределено::Неопределено::Неопределено::Неопределено</v>
      </c>
    </row>
    <row r="58" spans="3:45" ht="34.15" hidden="1" customHeight="1" x14ac:dyDescent="0.15">
      <c r="C58" s="992" t="s">
        <v>1826</v>
      </c>
      <c r="D58" s="960" t="s">
        <v>1827</v>
      </c>
      <c r="E58" s="630">
        <v>35</v>
      </c>
      <c r="F58" s="725" cm="1">
        <f t="array" aca="1" ref="F58" ca="1">OFFSET(G58,-1,-1)</f>
        <v>0</v>
      </c>
      <c r="L58" s="981" t="s">
        <v>1911</v>
      </c>
      <c r="M58" s="979" cm="1">
        <f t="array" aca="1" ref="M58" ca="1">OFFSET(L58,-1,1)</f>
        <v>0</v>
      </c>
      <c r="N58" s="981"/>
      <c r="O58" s="981"/>
      <c r="P58" s="981"/>
      <c r="Q58" s="981"/>
      <c r="R58" s="981"/>
      <c r="S58" s="981"/>
      <c r="T58" s="640" t="b" cm="1">
        <f t="array" ref="T58">T57</f>
        <v>0</v>
      </c>
      <c r="X58" s="1311"/>
      <c r="Z58" s="1311"/>
      <c r="AB58" s="393" t="s">
        <v>480</v>
      </c>
      <c r="AC58" s="778" t="s">
        <v>1410</v>
      </c>
      <c r="AD58" s="451" t="s">
        <v>1044</v>
      </c>
      <c r="AE58" s="76"/>
      <c r="AF58" s="76"/>
      <c r="AG58" s="76"/>
      <c r="AH58" s="246">
        <f t="shared" si="1"/>
        <v>0</v>
      </c>
      <c r="AI58" s="76"/>
      <c r="AJ58" s="486"/>
      <c r="AK58" s="486"/>
      <c r="AL58" s="246">
        <f t="shared" si="2"/>
        <v>0</v>
      </c>
      <c r="AM58" s="25"/>
      <c r="AN58" s="25"/>
      <c r="AO58" s="25"/>
      <c r="AR58" s="937" t="s">
        <v>1912</v>
      </c>
      <c r="AS58" s="966" t="str" cm="1">
        <f t="array" aca="1" ref="AS58" ca="1">D58&amp;"::"&amp;IF(M58&lt;&gt;"",M58,"Неопределено")&amp;"::"&amp;IF(L58&lt;&gt;"",L58,"Неопределено")&amp;"::"&amp;IF(N58&lt;&gt;"",N58,"Неопределено")&amp;"::"&amp;IF(O58&lt;&gt;"",O58,"Неопределено")&amp;"::"&amp;IF(P58&lt;&gt;"",P58,"Неопределено")&amp;"::"&amp;IF(Q58&lt;&gt;"",Q58,"Неопределено")&amp;"::"&amp;IF(R58&lt;&gt;"",R58,"Неопределено")&amp;"::"&amp;IF(S58&lt;&gt;"",S58,"Неопределено")</f>
        <v>M10558::0::1.0.89.::Неопределено::Неопределено::Неопределено::Неопределено::Неопределено::Неопределено</v>
      </c>
    </row>
    <row r="59" spans="3:45" ht="16.7" hidden="1" customHeight="1" x14ac:dyDescent="0.15">
      <c r="C59" s="992" t="s">
        <v>1826</v>
      </c>
      <c r="D59" s="960" t="s">
        <v>1827</v>
      </c>
      <c r="E59" s="630">
        <v>17.100000000000001</v>
      </c>
      <c r="F59" s="725" cm="1">
        <f t="array" aca="1" ref="F59" ca="1">OFFSET(G59,-1,-1)</f>
        <v>0</v>
      </c>
      <c r="L59" s="981"/>
      <c r="M59" s="979" cm="1">
        <f t="array" aca="1" ref="M59" ca="1">OFFSET(L59,-1,1)</f>
        <v>0</v>
      </c>
      <c r="N59" s="973" t="s">
        <v>1913</v>
      </c>
      <c r="O59" s="981"/>
      <c r="P59" s="981"/>
      <c r="Q59" s="981"/>
      <c r="R59" s="981"/>
      <c r="S59" s="981"/>
      <c r="T59" s="640" t="b" cm="1">
        <f t="array" ref="T59">T58</f>
        <v>0</v>
      </c>
      <c r="X59" s="1311"/>
      <c r="Z59" s="1311"/>
      <c r="AB59" s="393" t="s">
        <v>484</v>
      </c>
      <c r="AC59" s="778" t="s">
        <v>1914</v>
      </c>
      <c r="AD59" s="451" t="s">
        <v>1044</v>
      </c>
      <c r="AE59" s="484">
        <f>AE60+AE61</f>
        <v>0</v>
      </c>
      <c r="AF59" s="484">
        <f>AF60+AF61</f>
        <v>0</v>
      </c>
      <c r="AG59" s="484">
        <f>AG60+AG61</f>
        <v>0</v>
      </c>
      <c r="AH59" s="246">
        <f t="shared" si="1"/>
        <v>0</v>
      </c>
      <c r="AI59" s="484">
        <f>AI60+AI61</f>
        <v>0</v>
      </c>
      <c r="AJ59" s="484">
        <f>AJ60+AJ61</f>
        <v>0</v>
      </c>
      <c r="AK59" s="484">
        <f>AK60+AK61</f>
        <v>0</v>
      </c>
      <c r="AL59" s="246">
        <f t="shared" si="2"/>
        <v>0</v>
      </c>
      <c r="AM59" s="25"/>
      <c r="AN59" s="25"/>
      <c r="AO59" s="25"/>
      <c r="AR59" s="937" t="s">
        <v>1915</v>
      </c>
      <c r="AS59" s="966" t="str" cm="1">
        <f t="array" aca="1" ref="AS59" ca="1">D59&amp;"::"&amp;IF(M59&lt;&gt;"",M59,"Неопределено")&amp;"::"&amp;IF(L59&lt;&gt;"",L59,"Неопределено")&amp;"::"&amp;IF(N59&lt;&gt;"",N59,"Неопределено")&amp;"::"&amp;IF(O59&lt;&gt;"",O59,"Неопределено")&amp;"::"&amp;IF(P59&lt;&gt;"",P59,"Неопределено")&amp;"::"&amp;IF(Q59&lt;&gt;"",Q59,"Неопределено")&amp;"::"&amp;IF(R59&lt;&gt;"",R59,"Неопределено")&amp;"::"&amp;IF(S59&lt;&gt;"",S59,"Неопределено")</f>
        <v>M10558::0::Неопределено::110.0.32.::Неопределено::Неопределено::Неопределено::Неопределено::Неопределено</v>
      </c>
    </row>
    <row r="60" spans="3:45" ht="16.7" hidden="1" customHeight="1" x14ac:dyDescent="0.15">
      <c r="C60" s="992" t="s">
        <v>1826</v>
      </c>
      <c r="D60" s="960" t="s">
        <v>1827</v>
      </c>
      <c r="E60" s="630">
        <v>17.100000000000001</v>
      </c>
      <c r="F60" s="725" cm="1">
        <f t="array" aca="1" ref="F60" ca="1">OFFSET(G60,-1,-1)</f>
        <v>0</v>
      </c>
      <c r="L60" s="981" t="s">
        <v>1916</v>
      </c>
      <c r="M60" s="979" cm="1">
        <f t="array" aca="1" ref="M60" ca="1">OFFSET(L60,-1,1)</f>
        <v>0</v>
      </c>
      <c r="N60" s="981"/>
      <c r="O60" s="981"/>
      <c r="P60" s="981"/>
      <c r="Q60" s="981"/>
      <c r="R60" s="981"/>
      <c r="S60" s="981"/>
      <c r="T60" s="640" t="b" cm="1">
        <f t="array" ref="T60">T59</f>
        <v>0</v>
      </c>
      <c r="X60" s="1311"/>
      <c r="Z60" s="1311"/>
      <c r="AB60" s="397" t="s">
        <v>1917</v>
      </c>
      <c r="AC60" s="779" t="s">
        <v>1918</v>
      </c>
      <c r="AD60" s="517" t="s">
        <v>1044</v>
      </c>
      <c r="AE60" s="76"/>
      <c r="AF60" s="76"/>
      <c r="AG60" s="76"/>
      <c r="AH60" s="246">
        <f t="shared" si="1"/>
        <v>0</v>
      </c>
      <c r="AI60" s="76"/>
      <c r="AJ60" s="486"/>
      <c r="AK60" s="486"/>
      <c r="AL60" s="246">
        <f t="shared" ref="AL60:AL84" si="3">IF(AI60=0,0,(AK60-AI60)/AI60*100)</f>
        <v>0</v>
      </c>
      <c r="AM60" s="25"/>
      <c r="AN60" s="25"/>
      <c r="AO60" s="25"/>
      <c r="AR60" s="937" t="s">
        <v>1919</v>
      </c>
      <c r="AS60" s="966" t="str" cm="1">
        <f t="array" aca="1" ref="AS60" ca="1">D60&amp;"::"&amp;IF(M60&lt;&gt;"",M60,"Неопределено")&amp;"::"&amp;IF(L60&lt;&gt;"",L60,"Неопределено")&amp;"::"&amp;IF(N60&lt;&gt;"",N60,"Неопределено")&amp;"::"&amp;IF(O60&lt;&gt;"",O60,"Неопределено")&amp;"::"&amp;IF(P60&lt;&gt;"",P60,"Неопределено")&amp;"::"&amp;IF(Q60&lt;&gt;"",Q60,"Неопределено")&amp;"::"&amp;IF(R60&lt;&gt;"",R60,"Неопределено")&amp;"::"&amp;IF(S60&lt;&gt;"",S60,"Неопределено")</f>
        <v>M10558::0::1.0.96.::Неопределено::Неопределено::Неопределено::Неопределено::Неопределено::Неопределено</v>
      </c>
    </row>
    <row r="61" spans="3:45" ht="16.7" hidden="1" customHeight="1" x14ac:dyDescent="0.15">
      <c r="C61" s="992" t="s">
        <v>1826</v>
      </c>
      <c r="D61" s="960" t="s">
        <v>1827</v>
      </c>
      <c r="E61" s="630">
        <v>17.100000000000001</v>
      </c>
      <c r="F61" s="725" cm="1">
        <f t="array" aca="1" ref="F61" ca="1">OFFSET(G61,-1,-1)</f>
        <v>0</v>
      </c>
      <c r="L61" s="981"/>
      <c r="M61" s="979" cm="1">
        <f t="array" aca="1" ref="M61" ca="1">OFFSET(L61,-1,1)</f>
        <v>0</v>
      </c>
      <c r="N61" s="981" t="s">
        <v>1920</v>
      </c>
      <c r="O61" s="981"/>
      <c r="P61" s="981"/>
      <c r="Q61" s="981"/>
      <c r="R61" s="981"/>
      <c r="S61" s="981"/>
      <c r="T61" s="640" t="b" cm="1">
        <f t="array" ref="T61">T60</f>
        <v>0</v>
      </c>
      <c r="X61" s="1311"/>
      <c r="Z61" s="1311"/>
      <c r="AB61" s="683" t="s">
        <v>1921</v>
      </c>
      <c r="AC61" s="776" t="s">
        <v>1922</v>
      </c>
      <c r="AD61" s="683" t="s">
        <v>1044</v>
      </c>
      <c r="AE61" s="76"/>
      <c r="AF61" s="76"/>
      <c r="AG61" s="76"/>
      <c r="AH61" s="246">
        <f t="shared" si="1"/>
        <v>0</v>
      </c>
      <c r="AI61" s="76"/>
      <c r="AJ61" s="486"/>
      <c r="AK61" s="486"/>
      <c r="AL61" s="246">
        <f t="shared" si="3"/>
        <v>0</v>
      </c>
      <c r="AM61" s="25"/>
      <c r="AN61" s="25"/>
      <c r="AO61" s="25"/>
      <c r="AR61" s="937" t="s">
        <v>1923</v>
      </c>
      <c r="AS61" s="966" t="str" cm="1">
        <f t="array" aca="1" ref="AS61" ca="1">D61&amp;"::"&amp;IF(M61&lt;&gt;"",M61,"Неопределено")&amp;"::"&amp;IF(L61&lt;&gt;"",L61,"Неопределено")&amp;"::"&amp;IF(N61&lt;&gt;"",N61,"Неопределено")&amp;"::"&amp;IF(O61&lt;&gt;"",O61,"Неопределено")&amp;"::"&amp;IF(P61&lt;&gt;"",P61,"Неопределено")&amp;"::"&amp;IF(Q61&lt;&gt;"",Q61,"Неопределено")&amp;"::"&amp;IF(R61&lt;&gt;"",R61,"Неопределено")&amp;"::"&amp;IF(S61&lt;&gt;"",S61,"Неопределено")</f>
        <v>M10558::0::Неопределено::110.0.39.::Неопределено::Неопределено::Неопределено::Неопределено::Неопределено</v>
      </c>
    </row>
    <row r="62" spans="3:45" ht="34.15" hidden="1" customHeight="1" x14ac:dyDescent="0.15">
      <c r="C62" s="992" t="s">
        <v>1826</v>
      </c>
      <c r="D62" s="960" t="s">
        <v>1827</v>
      </c>
      <c r="E62" s="630">
        <v>35</v>
      </c>
      <c r="F62" s="725" cm="1">
        <f t="array" aca="1" ref="F62" ca="1">OFFSET(G62,-1,-1)</f>
        <v>0</v>
      </c>
      <c r="L62" s="981"/>
      <c r="M62" s="979" cm="1">
        <f t="array" aca="1" ref="M62" ca="1">OFFSET(L62,-1,1)</f>
        <v>0</v>
      </c>
      <c r="N62" s="981" t="s">
        <v>1924</v>
      </c>
      <c r="O62" s="981"/>
      <c r="P62" s="981"/>
      <c r="Q62" s="981"/>
      <c r="R62" s="981"/>
      <c r="S62" s="981"/>
      <c r="T62" s="640" t="b" cm="1">
        <f t="array" ref="T62">T61</f>
        <v>0</v>
      </c>
      <c r="X62" s="1311"/>
      <c r="Z62" s="1311"/>
      <c r="AB62" s="700">
        <v>3</v>
      </c>
      <c r="AC62" s="780" t="s">
        <v>1925</v>
      </c>
      <c r="AD62" s="700" t="s">
        <v>1044</v>
      </c>
      <c r="AE62" s="484">
        <f>AE63+AE64+AE65+AE66</f>
        <v>0</v>
      </c>
      <c r="AF62" s="484">
        <f>AF63+AF64+AF65+AF66</f>
        <v>0</v>
      </c>
      <c r="AG62" s="484">
        <f>AG63+AG64+AG65+AG66</f>
        <v>0</v>
      </c>
      <c r="AH62" s="246">
        <f t="shared" si="1"/>
        <v>0</v>
      </c>
      <c r="AI62" s="484">
        <f>AI63+AI64+AI65+AI66</f>
        <v>0</v>
      </c>
      <c r="AJ62" s="484">
        <f>AJ63+AJ64+AJ65+AJ66</f>
        <v>0</v>
      </c>
      <c r="AK62" s="484">
        <f>AK63+AK64+AK65+AK66</f>
        <v>0</v>
      </c>
      <c r="AL62" s="246">
        <f t="shared" si="3"/>
        <v>0</v>
      </c>
      <c r="AM62" s="25"/>
      <c r="AN62" s="25"/>
      <c r="AO62" s="25"/>
      <c r="AR62" s="937" t="s">
        <v>1926</v>
      </c>
      <c r="AS62" s="966" t="str" cm="1">
        <f t="array" aca="1" ref="AS62" ca="1">D62&amp;"::"&amp;IF(M62&lt;&gt;"",M62,"Неопределено")&amp;"::"&amp;IF(L62&lt;&gt;"",L62,"Неопределено")&amp;"::"&amp;IF(N62&lt;&gt;"",N62,"Неопределено")&amp;"::"&amp;IF(O62&lt;&gt;"",O62,"Неопределено")&amp;"::"&amp;IF(P62&lt;&gt;"",P62,"Неопределено")&amp;"::"&amp;IF(Q62&lt;&gt;"",Q62,"Неопределено")&amp;"::"&amp;IF(R62&lt;&gt;"",R62,"Неопределено")&amp;"::"&amp;IF(S62&lt;&gt;"",S62,"Неопределено")</f>
        <v>M10558::0::Неопределено::110.0.46.::Неопределено::Неопределено::Неопределено::Неопределено::Неопределено</v>
      </c>
    </row>
    <row r="63" spans="3:45" ht="16.7" hidden="1" customHeight="1" x14ac:dyDescent="0.15">
      <c r="C63" s="992" t="s">
        <v>1826</v>
      </c>
      <c r="D63" s="960" t="s">
        <v>1827</v>
      </c>
      <c r="E63" s="630">
        <v>17.100000000000001</v>
      </c>
      <c r="F63" s="725" cm="1">
        <f t="array" aca="1" ref="F63" ca="1">OFFSET(G63,-1,-1)</f>
        <v>0</v>
      </c>
      <c r="L63" s="981"/>
      <c r="M63" s="979" cm="1">
        <f t="array" aca="1" ref="M63" ca="1">OFFSET(L63,-1,1)</f>
        <v>0</v>
      </c>
      <c r="N63" s="981" t="s">
        <v>1927</v>
      </c>
      <c r="O63" s="981"/>
      <c r="P63" s="981"/>
      <c r="Q63" s="981"/>
      <c r="R63" s="981"/>
      <c r="S63" s="981"/>
      <c r="T63" s="640" t="b" cm="1">
        <f t="array" ref="T63">T62</f>
        <v>0</v>
      </c>
      <c r="X63" s="1311"/>
      <c r="Z63" s="1311"/>
      <c r="AB63" s="683" t="s">
        <v>710</v>
      </c>
      <c r="AC63" s="774" t="s">
        <v>1928</v>
      </c>
      <c r="AD63" s="683" t="s">
        <v>1044</v>
      </c>
      <c r="AE63" s="76"/>
      <c r="AF63" s="76"/>
      <c r="AG63" s="76"/>
      <c r="AH63" s="246">
        <f t="shared" si="1"/>
        <v>0</v>
      </c>
      <c r="AI63" s="76"/>
      <c r="AJ63" s="486"/>
      <c r="AK63" s="486"/>
      <c r="AL63" s="246">
        <f t="shared" si="3"/>
        <v>0</v>
      </c>
      <c r="AM63" s="25"/>
      <c r="AN63" s="25"/>
      <c r="AO63" s="25"/>
      <c r="AR63" s="937" t="s">
        <v>1929</v>
      </c>
      <c r="AS63" s="966" t="str" cm="1">
        <f t="array" aca="1" ref="AS63" ca="1">D63&amp;"::"&amp;IF(M63&lt;&gt;"",M63,"Неопределено")&amp;"::"&amp;IF(L63&lt;&gt;"",L63,"Неопределено")&amp;"::"&amp;IF(N63&lt;&gt;"",N63,"Неопределено")&amp;"::"&amp;IF(O63&lt;&gt;"",O63,"Неопределено")&amp;"::"&amp;IF(P63&lt;&gt;"",P63,"Неопределено")&amp;"::"&amp;IF(Q63&lt;&gt;"",Q63,"Неопределено")&amp;"::"&amp;IF(R63&lt;&gt;"",R63,"Неопределено")&amp;"::"&amp;IF(S63&lt;&gt;"",S63,"Неопределено")</f>
        <v>M10558::0::Неопределено::110.0.21.::Неопределено::Неопределено::Неопределено::Неопределено::Неопределено</v>
      </c>
    </row>
    <row r="64" spans="3:45" ht="16.7" hidden="1" customHeight="1" x14ac:dyDescent="0.15">
      <c r="C64" s="992" t="s">
        <v>1826</v>
      </c>
      <c r="D64" s="960" t="s">
        <v>1827</v>
      </c>
      <c r="E64" s="630">
        <v>17.100000000000001</v>
      </c>
      <c r="F64" s="725" cm="1">
        <f t="array" aca="1" ref="F64" ca="1">OFFSET(G64,-1,-1)</f>
        <v>0</v>
      </c>
      <c r="L64" s="981"/>
      <c r="M64" s="979" cm="1">
        <f t="array" aca="1" ref="M64" ca="1">OFFSET(L64,-1,1)</f>
        <v>0</v>
      </c>
      <c r="N64" s="981" t="s">
        <v>1930</v>
      </c>
      <c r="O64" s="981"/>
      <c r="P64" s="981"/>
      <c r="Q64" s="981"/>
      <c r="R64" s="981"/>
      <c r="S64" s="981"/>
      <c r="T64" s="640" t="b" cm="1">
        <f t="array" ref="T64">T63</f>
        <v>0</v>
      </c>
      <c r="X64" s="1311"/>
      <c r="Z64" s="1311"/>
      <c r="AB64" s="683" t="s">
        <v>713</v>
      </c>
      <c r="AC64" s="774" t="s">
        <v>1931</v>
      </c>
      <c r="AD64" s="683" t="s">
        <v>1044</v>
      </c>
      <c r="AE64" s="76"/>
      <c r="AF64" s="76"/>
      <c r="AG64" s="76"/>
      <c r="AH64" s="246">
        <f t="shared" si="1"/>
        <v>0</v>
      </c>
      <c r="AI64" s="76"/>
      <c r="AJ64" s="486"/>
      <c r="AK64" s="486"/>
      <c r="AL64" s="246">
        <f t="shared" si="3"/>
        <v>0</v>
      </c>
      <c r="AM64" s="25"/>
      <c r="AN64" s="25"/>
      <c r="AO64" s="25"/>
      <c r="AR64" s="937" t="s">
        <v>1932</v>
      </c>
      <c r="AS64" s="966" t="str" cm="1">
        <f t="array" aca="1" ref="AS64" ca="1">D64&amp;"::"&amp;IF(M64&lt;&gt;"",M64,"Неопределено")&amp;"::"&amp;IF(L64&lt;&gt;"",L64,"Неопределено")&amp;"::"&amp;IF(N64&lt;&gt;"",N64,"Неопределено")&amp;"::"&amp;IF(O64&lt;&gt;"",O64,"Неопределено")&amp;"::"&amp;IF(P64&lt;&gt;"",P64,"Неопределено")&amp;"::"&amp;IF(Q64&lt;&gt;"",Q64,"Неопределено")&amp;"::"&amp;IF(R64&lt;&gt;"",R64,"Неопределено")&amp;"::"&amp;IF(S64&lt;&gt;"",S64,"Неопределено")</f>
        <v>M10558::0::Неопределено::110.0.42.::Неопределено::Неопределено::Неопределено::Неопределено::Неопределено</v>
      </c>
    </row>
    <row r="65" spans="3:45" ht="16.7" hidden="1" customHeight="1" x14ac:dyDescent="0.15">
      <c r="C65" s="992" t="s">
        <v>1826</v>
      </c>
      <c r="D65" s="960" t="s">
        <v>1827</v>
      </c>
      <c r="E65" s="630">
        <v>17.100000000000001</v>
      </c>
      <c r="F65" s="725" cm="1">
        <f t="array" aca="1" ref="F65" ca="1">OFFSET(G65,-1,-1)</f>
        <v>0</v>
      </c>
      <c r="L65" s="981"/>
      <c r="M65" s="979" cm="1">
        <f t="array" aca="1" ref="M65" ca="1">OFFSET(L65,-1,1)</f>
        <v>0</v>
      </c>
      <c r="N65" s="981"/>
      <c r="O65" s="981"/>
      <c r="P65" s="981"/>
      <c r="Q65" s="981" t="s">
        <v>1933</v>
      </c>
      <c r="R65" s="981"/>
      <c r="S65" s="981"/>
      <c r="T65" s="640" t="b" cm="1">
        <f t="array" ref="T65">T64</f>
        <v>0</v>
      </c>
      <c r="X65" s="1311"/>
      <c r="Z65" s="1311"/>
      <c r="AB65" s="683" t="s">
        <v>1934</v>
      </c>
      <c r="AC65" s="774" t="s">
        <v>1935</v>
      </c>
      <c r="AD65" s="683" t="s">
        <v>1044</v>
      </c>
      <c r="AE65" s="76"/>
      <c r="AF65" s="76"/>
      <c r="AG65" s="76"/>
      <c r="AH65" s="246">
        <f t="shared" si="1"/>
        <v>0</v>
      </c>
      <c r="AI65" s="76"/>
      <c r="AJ65" s="486"/>
      <c r="AK65" s="486"/>
      <c r="AL65" s="246">
        <f t="shared" si="3"/>
        <v>0</v>
      </c>
      <c r="AM65" s="25"/>
      <c r="AN65" s="25"/>
      <c r="AO65" s="25"/>
      <c r="AR65" s="937" t="s">
        <v>1936</v>
      </c>
      <c r="AS65" s="966" t="str" cm="1">
        <f t="array" aca="1" ref="AS65" ca="1">D65&amp;"::"&amp;IF(M65&lt;&gt;"",M65,"Неопределено")&amp;"::"&amp;IF(L65&lt;&gt;"",L65,"Неопределено")&amp;"::"&amp;IF(N65&lt;&gt;"",N65,"Неопределено")&amp;"::"&amp;IF(O65&lt;&gt;"",O65,"Неопределено")&amp;"::"&amp;IF(P65&lt;&gt;"",P65,"Неопределено")&amp;"::"&amp;IF(Q65&lt;&gt;"",Q65,"Неопределено")&amp;"::"&amp;IF(R65&lt;&gt;"",R65,"Неопределено")&amp;"::"&amp;IF(S65&lt;&gt;"",S65,"Неопределено")</f>
        <v>M10558::0::Неопределено::Неопределено::Неопределено::Неопределено::2.0.48.::Неопределено::Неопределено</v>
      </c>
    </row>
    <row r="66" spans="3:45" ht="16.7" hidden="1" customHeight="1" x14ac:dyDescent="0.15">
      <c r="C66" s="992" t="s">
        <v>1826</v>
      </c>
      <c r="D66" s="960" t="s">
        <v>1827</v>
      </c>
      <c r="E66" s="630">
        <v>17.100000000000001</v>
      </c>
      <c r="F66" s="725" cm="1">
        <f t="array" aca="1" ref="F66" ca="1">OFFSET(G66,-1,-1)</f>
        <v>0</v>
      </c>
      <c r="L66" s="981" t="s">
        <v>1886</v>
      </c>
      <c r="M66" s="979" cm="1">
        <f t="array" aca="1" ref="M66" ca="1">OFFSET(L66,-1,1)</f>
        <v>0</v>
      </c>
      <c r="N66" s="981" t="s">
        <v>1913</v>
      </c>
      <c r="O66" s="981"/>
      <c r="P66" s="981"/>
      <c r="Q66" s="981"/>
      <c r="R66" s="981"/>
      <c r="S66" s="981"/>
      <c r="T66" s="640" t="b" cm="1">
        <f t="array" ref="T66">T65</f>
        <v>0</v>
      </c>
      <c r="X66" s="1311"/>
      <c r="Z66" s="1311"/>
      <c r="AB66" s="683" t="s">
        <v>1937</v>
      </c>
      <c r="AC66" s="774" t="s">
        <v>1298</v>
      </c>
      <c r="AD66" s="683" t="s">
        <v>1044</v>
      </c>
      <c r="AE66" s="76"/>
      <c r="AF66" s="76"/>
      <c r="AG66" s="76"/>
      <c r="AH66" s="246">
        <f t="shared" si="1"/>
        <v>0</v>
      </c>
      <c r="AI66" s="76"/>
      <c r="AJ66" s="486"/>
      <c r="AK66" s="486"/>
      <c r="AL66" s="246">
        <f t="shared" si="3"/>
        <v>0</v>
      </c>
      <c r="AM66" s="25"/>
      <c r="AN66" s="25"/>
      <c r="AO66" s="25"/>
      <c r="AR66" s="937" t="s">
        <v>1938</v>
      </c>
      <c r="AS66" s="966" t="str" cm="1">
        <f t="array" aca="1" ref="AS66" ca="1">D66&amp;"::"&amp;IF(M66&lt;&gt;"",M66,"Неопределено")&amp;"::"&amp;IF(L66&lt;&gt;"",L66,"Неопределено")&amp;"::"&amp;IF(N66&lt;&gt;"",N66,"Неопределено")&amp;"::"&amp;IF(O66&lt;&gt;"",O66,"Неопределено")&amp;"::"&amp;IF(P66&lt;&gt;"",P66,"Неопределено")&amp;"::"&amp;IF(Q66&lt;&gt;"",Q66,"Неопределено")&amp;"::"&amp;IF(R66&lt;&gt;"",R66,"Неопределено")&amp;"::"&amp;IF(S66&lt;&gt;"",S66,"Неопределено")</f>
        <v>M10558::0::1.0.49.::110.0.32.::Неопределено::Неопределено::Неопределено::Неопределено::Неопределено</v>
      </c>
    </row>
    <row r="67" spans="3:45" ht="16.7" hidden="1" customHeight="1" x14ac:dyDescent="0.15">
      <c r="C67" s="992" t="s">
        <v>1826</v>
      </c>
      <c r="D67" s="960" t="s">
        <v>1827</v>
      </c>
      <c r="E67" s="630">
        <v>17.100000000000001</v>
      </c>
      <c r="F67" s="725" cm="1">
        <f t="array" aca="1" ref="F67" ca="1">OFFSET(G67,-1,-1)</f>
        <v>0</v>
      </c>
      <c r="G67" s="576" t="s">
        <v>1292</v>
      </c>
      <c r="L67" s="981" t="s">
        <v>1939</v>
      </c>
      <c r="M67" s="979" cm="1">
        <f t="array" aca="1" ref="M67" ca="1">OFFSET(L67,-1,1)</f>
        <v>0</v>
      </c>
      <c r="N67" s="981"/>
      <c r="O67" s="981"/>
      <c r="P67" s="981"/>
      <c r="Q67" s="981"/>
      <c r="R67" s="981"/>
      <c r="S67" s="981"/>
      <c r="T67" s="640" t="b" cm="1">
        <f t="array" ref="T67">T66</f>
        <v>0</v>
      </c>
      <c r="X67" s="1311"/>
      <c r="Z67" s="1311"/>
      <c r="AB67" s="700">
        <v>4</v>
      </c>
      <c r="AC67" s="780" t="s">
        <v>1407</v>
      </c>
      <c r="AD67" s="700" t="s">
        <v>1044</v>
      </c>
      <c r="AE67" s="484">
        <f ca="1">SUMIFS(Налоги!AE$26:AE$83,Налоги!$F$26:$F$83,$F67,Налоги!$G$26:$G$83,$G67)</f>
        <v>0</v>
      </c>
      <c r="AF67" s="484">
        <f ca="1">SUMIFS(Налоги!AF$26:AF$83,Налоги!$F$26:$F$83,$F67,Налоги!$G$26:$G$83,$G67)</f>
        <v>0</v>
      </c>
      <c r="AG67" s="484">
        <f ca="1">SUMIFS(Налоги!AG$26:AG$83,Налоги!$F$26:$F$83,$F67,Налоги!$G$26:$G$83,$G67)</f>
        <v>0</v>
      </c>
      <c r="AH67" s="246">
        <f t="shared" ca="1" si="1"/>
        <v>0</v>
      </c>
      <c r="AI67" s="484">
        <f ca="1">SUMIFS(Налоги!AH$26:AH$83,Налоги!$F$26:$F$83,$F67,Налоги!$G$26:$G$83,$G67)</f>
        <v>0</v>
      </c>
      <c r="AJ67" s="484">
        <f ca="1">SUMIFS(Налоги!AI$26:AI$83,Налоги!$F$26:$F$83,$F67,Налоги!$G$26:$G$83,$G67)</f>
        <v>0</v>
      </c>
      <c r="AK67" s="484">
        <f ca="1">SUMIFS(Налоги!AS$26:AS$83,Налоги!$F$26:$F$83,$F67,Налоги!$G$26:$G$83,$G67)</f>
        <v>0</v>
      </c>
      <c r="AL67" s="246">
        <f t="shared" ca="1" si="3"/>
        <v>0</v>
      </c>
      <c r="AM67" s="25"/>
      <c r="AN67" s="25"/>
      <c r="AO67" s="25"/>
      <c r="AR67" s="937" t="s">
        <v>572</v>
      </c>
      <c r="AS67" s="966" t="str" cm="1">
        <f t="array" aca="1" ref="AS67" ca="1">D67&amp;"::"&amp;IF(M67&lt;&gt;"",M67,"Неопределено")&amp;"::"&amp;IF(L67&lt;&gt;"",L67,"Неопределено")&amp;"::"&amp;IF(N67&lt;&gt;"",N67,"Неопределено")&amp;"::"&amp;IF(O67&lt;&gt;"",O67,"Неопределено")&amp;"::"&amp;IF(P67&lt;&gt;"",P67,"Неопределено")&amp;"::"&amp;IF(Q67&lt;&gt;"",Q67,"Неопределено")&amp;"::"&amp;IF(R67&lt;&gt;"",R67,"Неопределено")&amp;"::"&amp;IF(S67&lt;&gt;"",S67,"Неопределено")</f>
        <v>M10558::0::1.0.91.::Неопределено::Неопределено::Неопределено::Неопределено::Неопределено::Неопределено</v>
      </c>
    </row>
    <row r="68" spans="3:45" ht="34.15" hidden="1" customHeight="1" x14ac:dyDescent="0.15">
      <c r="C68" s="992" t="s">
        <v>1693</v>
      </c>
      <c r="D68" s="960" t="s">
        <v>1694</v>
      </c>
      <c r="E68" s="630">
        <v>35</v>
      </c>
      <c r="F68" s="725" cm="1">
        <f t="array" aca="1" ref="F68" ca="1">OFFSET(G68,-1,-1)</f>
        <v>0</v>
      </c>
      <c r="L68" s="981"/>
      <c r="M68" s="979" cm="1">
        <f t="array" aca="1" ref="M68" ca="1">OFFSET(L68,-1,1)</f>
        <v>0</v>
      </c>
      <c r="N68" s="981" t="s">
        <v>1940</v>
      </c>
      <c r="O68" s="981"/>
      <c r="P68" s="981"/>
      <c r="Q68" s="981"/>
      <c r="R68" s="981"/>
      <c r="S68" s="981"/>
      <c r="T68" s="640" t="b" cm="1">
        <f t="array" ref="T68">T67</f>
        <v>0</v>
      </c>
      <c r="X68" s="1311"/>
      <c r="Z68" s="1311"/>
      <c r="AB68" s="700">
        <v>5</v>
      </c>
      <c r="AC68" s="780" t="s">
        <v>1941</v>
      </c>
      <c r="AD68" s="700" t="s">
        <v>1044</v>
      </c>
      <c r="AE68" s="76"/>
      <c r="AF68" s="76"/>
      <c r="AG68" s="76"/>
      <c r="AH68" s="246">
        <f t="shared" si="1"/>
        <v>0</v>
      </c>
      <c r="AI68" s="76"/>
      <c r="AJ68" s="486"/>
      <c r="AK68" s="486"/>
      <c r="AL68" s="246">
        <f t="shared" si="3"/>
        <v>0</v>
      </c>
      <c r="AM68" s="25"/>
      <c r="AN68" s="25"/>
      <c r="AO68" s="25"/>
      <c r="AR68" s="937" t="s">
        <v>1538</v>
      </c>
      <c r="AS68" s="966" t="str" cm="1">
        <f t="array" aca="1" ref="AS68" ca="1">D68&amp;"::"&amp;IF(M68&lt;&gt;"",M68,"Неопределено")&amp;"::"&amp;IF(L68&lt;&gt;"",L68,"Неопределено")&amp;"::"&amp;IF(N68&lt;&gt;"",N68,"Неопределено")&amp;"::"&amp;IF(O68&lt;&gt;"",O68,"Неопределено")&amp;"::"&amp;IF(P68&lt;&gt;"",P68,"Неопределено")&amp;"::"&amp;IF(Q68&lt;&gt;"",Q68,"Неопределено")&amp;"::"&amp;IF(R68&lt;&gt;"",R68,"Неопределено")&amp;"::"&amp;IF(S68&lt;&gt;"",S68,"Неопределено")</f>
        <v>M11281::0::Неопределено::110.0.5.::Неопределено::Неопределено::Неопределено::Неопределено::Неопределено</v>
      </c>
    </row>
    <row r="69" spans="3:45" ht="16.7" hidden="1" customHeight="1" x14ac:dyDescent="0.15">
      <c r="C69" s="992" t="s">
        <v>1826</v>
      </c>
      <c r="D69" s="960" t="s">
        <v>1827</v>
      </c>
      <c r="E69" s="630">
        <v>17.100000000000001</v>
      </c>
      <c r="F69" s="725" cm="1">
        <f t="array" aca="1" ref="F69" ca="1">OFFSET(G69,-1,-1)</f>
        <v>0</v>
      </c>
      <c r="L69" s="981"/>
      <c r="M69" s="979" cm="1">
        <f t="array" aca="1" ref="M69" ca="1">OFFSET(L69,-1,1)</f>
        <v>0</v>
      </c>
      <c r="N69" s="981" t="s">
        <v>1942</v>
      </c>
      <c r="O69" s="981"/>
      <c r="P69" s="981"/>
      <c r="Q69" s="981"/>
      <c r="R69" s="981"/>
      <c r="S69" s="981"/>
      <c r="T69" s="640" t="b" cm="1">
        <f t="array" ref="T69">T68</f>
        <v>0</v>
      </c>
      <c r="X69" s="1311"/>
      <c r="Z69" s="1311"/>
      <c r="AB69" s="700">
        <v>6</v>
      </c>
      <c r="AC69" s="780" t="s">
        <v>1943</v>
      </c>
      <c r="AD69" s="700" t="s">
        <v>1044</v>
      </c>
      <c r="AE69" s="76"/>
      <c r="AF69" s="76"/>
      <c r="AG69" s="76"/>
      <c r="AH69" s="246">
        <f t="shared" si="1"/>
        <v>0</v>
      </c>
      <c r="AI69" s="76"/>
      <c r="AJ69" s="486"/>
      <c r="AK69" s="486"/>
      <c r="AL69" s="246">
        <f t="shared" si="3"/>
        <v>0</v>
      </c>
      <c r="AM69" s="25"/>
      <c r="AN69" s="25"/>
      <c r="AO69" s="25"/>
      <c r="AR69" s="937" t="s">
        <v>1409</v>
      </c>
      <c r="AS69" s="966" t="str" cm="1">
        <f t="array" aca="1" ref="AS69" ca="1">D69&amp;"::"&amp;IF(M69&lt;&gt;"",M69,"Неопределено")&amp;"::"&amp;IF(L69&lt;&gt;"",L69,"Неопределено")&amp;"::"&amp;IF(N69&lt;&gt;"",N69,"Неопределено")&amp;"::"&amp;IF(O69&lt;&gt;"",O69,"Неопределено")&amp;"::"&amp;IF(P69&lt;&gt;"",P69,"Неопределено")&amp;"::"&amp;IF(Q69&lt;&gt;"",Q69,"Неопределено")&amp;"::"&amp;IF(R69&lt;&gt;"",R69,"Неопределено")&amp;"::"&amp;IF(S69&lt;&gt;"",S69,"Неопределено")</f>
        <v>M10558::0::Неопределено::110.0.22.::Неопределено::Неопределено::Неопределено::Неопределено::Неопределено</v>
      </c>
    </row>
    <row r="70" spans="3:45" ht="16.7" hidden="1" customHeight="1" x14ac:dyDescent="0.15">
      <c r="C70" s="992" t="s">
        <v>1721</v>
      </c>
      <c r="D70" s="960" t="s">
        <v>1722</v>
      </c>
      <c r="E70" s="630">
        <v>17.100000000000001</v>
      </c>
      <c r="F70" s="725" cm="1">
        <f t="array" aca="1" ref="F70" ca="1">OFFSET(G70,-1,-1)</f>
        <v>0</v>
      </c>
      <c r="L70" s="981"/>
      <c r="M70" s="979" cm="1">
        <f t="array" aca="1" ref="M70" ca="1">OFFSET(L70,-1,1)</f>
        <v>0</v>
      </c>
      <c r="N70" s="981"/>
      <c r="O70" s="981"/>
      <c r="P70" s="981"/>
      <c r="Q70" s="981"/>
      <c r="R70" s="981"/>
      <c r="S70" s="981"/>
      <c r="T70" s="640" t="b" cm="1">
        <f t="array" ref="T70">T69</f>
        <v>0</v>
      </c>
      <c r="X70" s="1311"/>
      <c r="Z70" s="1311"/>
      <c r="AB70" s="781" t="s">
        <v>651</v>
      </c>
      <c r="AC70" s="782" t="s">
        <v>1724</v>
      </c>
      <c r="AD70" s="783" t="s">
        <v>1044</v>
      </c>
      <c r="AE70" s="484">
        <f ca="1">AE28+AE55+AE62+AE67+AE68+AE69</f>
        <v>0</v>
      </c>
      <c r="AF70" s="484">
        <f ca="1">AF28+AF55+AF62+AF67+AF68+AF69</f>
        <v>0</v>
      </c>
      <c r="AG70" s="484">
        <f ca="1">AG28+AG55+AG62+AG67+AG68+AG69</f>
        <v>0</v>
      </c>
      <c r="AH70" s="246">
        <f t="shared" ca="1" si="1"/>
        <v>0</v>
      </c>
      <c r="AI70" s="484">
        <f ca="1">AI28+AI55+AI62+AI67+AI68+AI69</f>
        <v>0</v>
      </c>
      <c r="AJ70" s="484">
        <f ca="1">AJ28+AJ55+AJ62+AJ67+AJ68+AJ69</f>
        <v>0</v>
      </c>
      <c r="AK70" s="484">
        <f ca="1">AK28+AK55+AK62+AK67+AK68+AK69</f>
        <v>0</v>
      </c>
      <c r="AL70" s="246">
        <f t="shared" ca="1" si="3"/>
        <v>0</v>
      </c>
      <c r="AM70" s="25"/>
      <c r="AN70" s="25"/>
      <c r="AO70" s="25"/>
      <c r="AR70" s="937" t="s">
        <v>1944</v>
      </c>
      <c r="AS70" s="966" t="str" cm="1">
        <f t="array" aca="1" ref="AS70" ca="1">D70&amp;"::"&amp;IF(M70&lt;&gt;"",M70,"Неопределено")&amp;"::"&amp;IF(L70&lt;&gt;"",L70,"Неопределено")&amp;"::"&amp;IF(N70&lt;&gt;"",N70,"Неопределено")&amp;"::"&amp;IF(O70&lt;&gt;"",O70,"Неопределено")&amp;"::"&amp;IF(P70&lt;&gt;"",P70,"Неопределено")&amp;"::"&amp;IF(Q70&lt;&gt;"",Q70,"Неопределено")&amp;"::"&amp;IF(R70&lt;&gt;"",R70,"Неопределено")&amp;"::"&amp;IF(S70&lt;&gt;"",S70,"Неопределено")</f>
        <v>M10655::0::Неопределено::Неопределено::Неопределено::Неопределено::Неопределено::Неопределено::Неопределено</v>
      </c>
    </row>
    <row r="71" spans="3:45" ht="48.75" hidden="1" customHeight="1" x14ac:dyDescent="0.15">
      <c r="C71" s="992" t="s">
        <v>1726</v>
      </c>
      <c r="D71" s="960" t="s">
        <v>1727</v>
      </c>
      <c r="E71" s="630">
        <v>50</v>
      </c>
      <c r="F71" s="725" cm="1">
        <f t="array" aca="1" ref="F71" ca="1">OFFSET(G71,-1,-1)</f>
        <v>0</v>
      </c>
      <c r="L71" s="981"/>
      <c r="M71" s="979" cm="1">
        <f t="array" aca="1" ref="M71" ca="1">OFFSET(L71,-1,1)</f>
        <v>0</v>
      </c>
      <c r="N71" s="981"/>
      <c r="O71" s="981"/>
      <c r="P71" s="981"/>
      <c r="Q71" s="981"/>
      <c r="R71" s="981"/>
      <c r="S71" s="981"/>
      <c r="T71" s="640" t="b" cm="1">
        <f t="array" ref="T71">T70</f>
        <v>0</v>
      </c>
      <c r="X71" s="1311"/>
      <c r="Z71" s="1311"/>
      <c r="AB71" s="784" t="s">
        <v>656</v>
      </c>
      <c r="AC71" s="832" t="s">
        <v>1726</v>
      </c>
      <c r="AD71" s="683" t="s">
        <v>1044</v>
      </c>
      <c r="AE71" s="76"/>
      <c r="AF71" s="76"/>
      <c r="AG71" s="76"/>
      <c r="AH71" s="246">
        <f t="shared" si="1"/>
        <v>0</v>
      </c>
      <c r="AI71" s="76"/>
      <c r="AJ71" s="486"/>
      <c r="AK71" s="486"/>
      <c r="AL71" s="246">
        <f t="shared" si="3"/>
        <v>0</v>
      </c>
      <c r="AM71" s="25"/>
      <c r="AN71" s="25"/>
      <c r="AO71" s="25"/>
      <c r="AR71" s="937" t="s">
        <v>1945</v>
      </c>
      <c r="AS71" s="966" t="str" cm="1">
        <f t="array" aca="1" ref="AS71" ca="1">D71&amp;"::"&amp;IF(M71&lt;&gt;"",M71,"Неопределено")&amp;"::"&amp;IF(L71&lt;&gt;"",L71,"Неопределено")&amp;"::"&amp;IF(N71&lt;&gt;"",N71,"Неопределено")&amp;"::"&amp;IF(O71&lt;&gt;"",O71,"Неопределено")&amp;"::"&amp;IF(P71&lt;&gt;"",P71,"Неопределено")&amp;"::"&amp;IF(Q71&lt;&gt;"",Q71,"Неопределено")&amp;"::"&amp;IF(R71&lt;&gt;"",R71,"Неопределено")&amp;"::"&amp;IF(S71&lt;&gt;"",S71,"Неопределено")</f>
        <v>M11579::0::Неопределено::Неопределено::Неопределено::Неопределено::Неопределено::Неопределено::Неопределено</v>
      </c>
    </row>
    <row r="72" spans="3:45" ht="16.7" hidden="1" customHeight="1" x14ac:dyDescent="0.15">
      <c r="C72" s="992" t="s">
        <v>1730</v>
      </c>
      <c r="D72" s="960" t="s">
        <v>1731</v>
      </c>
      <c r="E72" s="630">
        <v>17.100000000000001</v>
      </c>
      <c r="F72" s="725" cm="1">
        <f t="array" aca="1" ref="F72" ca="1">OFFSET(G72,-1,-1)</f>
        <v>0</v>
      </c>
      <c r="L72" s="981"/>
      <c r="M72" s="979" cm="1">
        <f t="array" aca="1" ref="M72" ca="1">OFFSET(L72,-1,1)</f>
        <v>0</v>
      </c>
      <c r="N72" s="981"/>
      <c r="O72" s="981"/>
      <c r="P72" s="981"/>
      <c r="Q72" s="981"/>
      <c r="R72" s="981"/>
      <c r="S72" s="981"/>
      <c r="T72" s="640" t="b" cm="1">
        <f t="array" ref="T72">T71</f>
        <v>0</v>
      </c>
      <c r="X72" s="1311"/>
      <c r="Z72" s="1311"/>
      <c r="AB72" s="513" t="s">
        <v>664</v>
      </c>
      <c r="AC72" s="825" t="s">
        <v>1734</v>
      </c>
      <c r="AD72" s="785" t="s">
        <v>1044</v>
      </c>
      <c r="AE72" s="484">
        <f ca="1">AE70+AE71</f>
        <v>0</v>
      </c>
      <c r="AF72" s="484">
        <f ca="1">AF70+AF71</f>
        <v>0</v>
      </c>
      <c r="AG72" s="484">
        <f ca="1">AG70+AG71</f>
        <v>0</v>
      </c>
      <c r="AH72" s="246">
        <f t="shared" ca="1" si="1"/>
        <v>0</v>
      </c>
      <c r="AI72" s="484">
        <f ca="1">AI70+AI71</f>
        <v>0</v>
      </c>
      <c r="AJ72" s="484">
        <f ca="1">AJ70+AJ71</f>
        <v>0</v>
      </c>
      <c r="AK72" s="484">
        <f ca="1">AK70+AK71</f>
        <v>0</v>
      </c>
      <c r="AL72" s="246">
        <f t="shared" ca="1" si="3"/>
        <v>0</v>
      </c>
      <c r="AM72" s="25"/>
      <c r="AN72" s="25"/>
      <c r="AO72" s="25"/>
      <c r="AR72" s="937" t="s">
        <v>1946</v>
      </c>
      <c r="AS72" s="966" t="str" cm="1">
        <f t="array" aca="1" ref="AS72" ca="1">D72&amp;"::"&amp;IF(M72&lt;&gt;"",M72,"Неопределено")&amp;"::"&amp;IF(L72&lt;&gt;"",L72,"Неопределено")&amp;"::"&amp;IF(N72&lt;&gt;"",N72,"Неопределено")&amp;"::"&amp;IF(O72&lt;&gt;"",O72,"Неопределено")&amp;"::"&amp;IF(P72&lt;&gt;"",P72,"Неопределено")&amp;"::"&amp;IF(Q72&lt;&gt;"",Q72,"Неопределено")&amp;"::"&amp;IF(R72&lt;&gt;"",R72,"Неопределено")&amp;"::"&amp;IF(S72&lt;&gt;"",S72,"Неопределено")</f>
        <v>M11580::0::Неопределено::Неопределено::Неопределено::Неопределено::Неопределено::Неопределено::Неопределено</v>
      </c>
    </row>
    <row r="73" spans="3:45" ht="16.7" hidden="1" customHeight="1" x14ac:dyDescent="0.15">
      <c r="C73" s="992" t="s">
        <v>1736</v>
      </c>
      <c r="D73" s="960" t="s">
        <v>1737</v>
      </c>
      <c r="E73" s="630">
        <v>17.100000000000001</v>
      </c>
      <c r="F73" s="725" cm="1">
        <f t="array" aca="1" ref="F73" ca="1">OFFSET(G73,-1,-1)</f>
        <v>0</v>
      </c>
      <c r="H73" s="141" cm="1">
        <f t="array" ref="H73">G27</f>
        <v>0</v>
      </c>
      <c r="L73" s="981"/>
      <c r="M73" s="979" cm="1">
        <f t="array" aca="1" ref="M73" ca="1">OFFSET(L73,-1,1)</f>
        <v>0</v>
      </c>
      <c r="N73" s="981"/>
      <c r="O73" s="981"/>
      <c r="P73" s="981"/>
      <c r="Q73" s="981"/>
      <c r="R73" s="981"/>
      <c r="S73" s="981"/>
      <c r="T73" s="640" t="b">
        <f ca="1">AND(F73&gt;0,H73="двухставочный")</f>
        <v>0</v>
      </c>
      <c r="X73" s="1311"/>
      <c r="Z73" s="1311"/>
      <c r="AB73" s="521" t="str">
        <f>AB72&amp;".1"</f>
        <v>9.1</v>
      </c>
      <c r="AC73" s="488" t="s">
        <v>1739</v>
      </c>
      <c r="AD73" s="248" t="s">
        <v>805</v>
      </c>
      <c r="AE73" s="76"/>
      <c r="AF73" s="76"/>
      <c r="AG73" s="76"/>
      <c r="AH73" s="246">
        <f t="shared" si="1"/>
        <v>0</v>
      </c>
      <c r="AI73" s="76"/>
      <c r="AJ73" s="486"/>
      <c r="AK73" s="486"/>
      <c r="AL73" s="246">
        <f t="shared" si="3"/>
        <v>0</v>
      </c>
      <c r="AM73" s="25"/>
      <c r="AN73" s="25"/>
      <c r="AO73" s="25"/>
      <c r="AR73" s="937" t="s">
        <v>1947</v>
      </c>
      <c r="AS73" s="966" t="str" cm="1">
        <f t="array" aca="1" ref="AS73" ca="1">D73&amp;"::"&amp;IF(M73&lt;&gt;"",M73,"Неопределено")&amp;"::"&amp;IF(L73&lt;&gt;"",L73,"Неопределено")&amp;"::"&amp;IF(N73&lt;&gt;"",N73,"Неопределено")&amp;"::"&amp;IF(O73&lt;&gt;"",O73,"Неопределено")&amp;"::"&amp;IF(P73&lt;&gt;"",P73,"Неопределено")&amp;"::"&amp;IF(Q73&lt;&gt;"",Q73,"Неопределено")&amp;"::"&amp;IF(R73&lt;&gt;"",R73,"Неопределено")&amp;"::"&amp;IF(S73&lt;&gt;"",S73,"Неопределено")</f>
        <v>M11581::0::Неопределено::Неопределено::Неопределено::Неопределено::Неопределено::Неопределено::Неопределено</v>
      </c>
    </row>
    <row r="74" spans="3:45" ht="16.7" hidden="1" customHeight="1" x14ac:dyDescent="0.15">
      <c r="C74" s="992" t="s">
        <v>1741</v>
      </c>
      <c r="D74" s="960" t="s">
        <v>1742</v>
      </c>
      <c r="E74" s="630">
        <v>17.100000000000001</v>
      </c>
      <c r="F74" s="725" cm="1">
        <f t="array" aca="1" ref="F74" ca="1">OFFSET(G74,-1,-1)</f>
        <v>0</v>
      </c>
      <c r="H74" s="141" cm="1">
        <f t="array" ref="H74">G27</f>
        <v>0</v>
      </c>
      <c r="L74" s="981"/>
      <c r="M74" s="979" cm="1">
        <f t="array" aca="1" ref="M74" ca="1">OFFSET(L74,-1,1)</f>
        <v>0</v>
      </c>
      <c r="N74" s="981"/>
      <c r="O74" s="981"/>
      <c r="P74" s="981"/>
      <c r="Q74" s="981"/>
      <c r="R74" s="981"/>
      <c r="S74" s="981"/>
      <c r="T74" s="640" t="b">
        <f ca="1">AND(F74&gt;0,H74="двухставочный")</f>
        <v>0</v>
      </c>
      <c r="X74" s="1311"/>
      <c r="Z74" s="1311"/>
      <c r="AB74" s="521" t="str">
        <f>AB72&amp;".2"</f>
        <v>9.2</v>
      </c>
      <c r="AC74" s="488" t="s">
        <v>1741</v>
      </c>
      <c r="AD74" s="248" t="s">
        <v>805</v>
      </c>
      <c r="AE74" s="484">
        <f ca="1">AE72-AE73</f>
        <v>0</v>
      </c>
      <c r="AF74" s="484">
        <f ca="1">AF72-AF73</f>
        <v>0</v>
      </c>
      <c r="AG74" s="484">
        <f ca="1">AG72-AG73</f>
        <v>0</v>
      </c>
      <c r="AH74" s="246">
        <f t="shared" ca="1" si="1"/>
        <v>0</v>
      </c>
      <c r="AI74" s="484">
        <f ca="1">AI72-AI73</f>
        <v>0</v>
      </c>
      <c r="AJ74" s="484">
        <f ca="1">AJ72-AJ73</f>
        <v>0</v>
      </c>
      <c r="AK74" s="484">
        <f ca="1">AK72-AK73</f>
        <v>0</v>
      </c>
      <c r="AL74" s="246">
        <f t="shared" ca="1" si="3"/>
        <v>0</v>
      </c>
      <c r="AM74" s="25"/>
      <c r="AN74" s="25"/>
      <c r="AO74" s="25"/>
      <c r="AR74" s="937" t="s">
        <v>1948</v>
      </c>
      <c r="AS74" s="966" t="str" cm="1">
        <f t="array" aca="1" ref="AS74" ca="1">D74&amp;"::"&amp;IF(M74&lt;&gt;"",M74,"Неопределено")&amp;"::"&amp;IF(L74&lt;&gt;"",L74,"Неопределено")&amp;"::"&amp;IF(N74&lt;&gt;"",N74,"Неопределено")&amp;"::"&amp;IF(O74&lt;&gt;"",O74,"Неопределено")&amp;"::"&amp;IF(P74&lt;&gt;"",P74,"Неопределено")&amp;"::"&amp;IF(Q74&lt;&gt;"",Q74,"Неопределено")&amp;"::"&amp;IF(R74&lt;&gt;"",R74,"Неопределено")&amp;"::"&amp;IF(S74&lt;&gt;"",S74,"Неопределено")</f>
        <v>M11582::0::Неопределено::Неопределено::Неопределено::Неопределено::Неопределено::Неопределено::Неопределено</v>
      </c>
    </row>
    <row r="75" spans="3:45" ht="16.7" hidden="1" customHeight="1" x14ac:dyDescent="0.15">
      <c r="C75" s="992" t="s">
        <v>1744</v>
      </c>
      <c r="D75" s="960" t="s">
        <v>1745</v>
      </c>
      <c r="E75" s="630">
        <v>17.100000000000001</v>
      </c>
      <c r="F75" s="725" cm="1">
        <f t="array" aca="1" ref="F75" ca="1">OFFSET(G75,-1,-1)</f>
        <v>0</v>
      </c>
      <c r="L75" s="981"/>
      <c r="M75" s="979" cm="1">
        <f t="array" aca="1" ref="M75" ca="1">OFFSET(L75,-1,1)</f>
        <v>0</v>
      </c>
      <c r="N75" s="981"/>
      <c r="O75" s="981"/>
      <c r="P75" s="981"/>
      <c r="Q75" s="981"/>
      <c r="R75" s="981"/>
      <c r="S75" s="981"/>
      <c r="T75" s="640" t="b" cm="1">
        <f t="array" ref="T75">T72</f>
        <v>0</v>
      </c>
      <c r="X75" s="1311"/>
      <c r="Z75" s="1311"/>
      <c r="AB75" s="253" t="s">
        <v>688</v>
      </c>
      <c r="AC75" s="249" t="s">
        <v>1747</v>
      </c>
      <c r="AD75" s="254" t="s">
        <v>592</v>
      </c>
      <c r="AE75" s="50">
        <f ca="1">IF($K27="передача тепловой энергии",SUMIFS('Баланс Тр'!AE$27:AE$57,'Баланс Тр'!$F$27:$F$57,$F75,'Баланс Тр'!$AB$27:$AB$57,"3"),SUMIFS('Баланс Пр'!AE$27:AE$301,'Баланс Пр'!$F$27:$F$301,$F75,'Баланс Пр'!$AB$27:$AB$301,"9.1"))</f>
        <v>0</v>
      </c>
      <c r="AF75" s="485"/>
      <c r="AG75" s="485"/>
      <c r="AH75" s="300"/>
      <c r="AI75" s="50">
        <f ca="1">IF($K27="передача тепловой энергии",SUMIFS('Баланс Тр'!AH$27:AH$57,'Баланс Тр'!$F$27:$F$57,$F75,'Баланс Тр'!$AB$27:$AB$57,"3"),SUMIFS('Баланс Пр'!AH$27:AH$301,'Баланс Пр'!$F$27:$F$301,$F75,'Баланс Пр'!$AB$27:$AB$301,"9.1"))</f>
        <v>0</v>
      </c>
      <c r="AJ75" s="247">
        <f ca="1">IF($K27="передача тепловой энергии",SUMIFS('Баланс Тр'!AI$27:AI$57,'Баланс Тр'!$F$27:$F$57,$F75,'Баланс Тр'!$AB$27:$AB$57,"3"),SUMIFS('Баланс Пр'!AI$27:AI$301,'Баланс Пр'!$F$27:$F$301,$F75,'Баланс Пр'!$AB$27:$AB$301,"9.1"))</f>
        <v>0</v>
      </c>
      <c r="AK75" s="247">
        <f ca="1">IF($K27="передача тепловой энергии",SUMIFS('Баланс Тр'!AS$27:AS$57,'Баланс Тр'!$F$27:$F$57,$F75,'Баланс Тр'!$AB$27:$AB$57,"3"),SUMIFS('Баланс Пр'!AS$27:AS$301,'Баланс Пр'!$F$27:$F$301,$F75,'Баланс Пр'!$AB$27:$AB$301,"9.1"))</f>
        <v>0</v>
      </c>
      <c r="AL75" s="246">
        <f t="shared" ca="1" si="3"/>
        <v>0</v>
      </c>
      <c r="AM75" s="25"/>
      <c r="AN75" s="25"/>
      <c r="AO75" s="25"/>
      <c r="AR75" s="937" t="s">
        <v>1748</v>
      </c>
      <c r="AS75" s="966" t="str" cm="1">
        <f t="array" aca="1" ref="AS75" ca="1">D75&amp;"::"&amp;IF(M75&lt;&gt;"",M75,"Неопределено")&amp;"::"&amp;IF(L75&lt;&gt;"",L75,"Неопределено")&amp;"::"&amp;IF(N75&lt;&gt;"",N75,"Неопределено")&amp;"::"&amp;IF(O75&lt;&gt;"",O75,"Неопределено")&amp;"::"&amp;IF(P75&lt;&gt;"",P75,"Неопределено")&amp;"::"&amp;IF(Q75&lt;&gt;"",Q75,"Неопределено")&amp;"::"&amp;IF(R75&lt;&gt;"",R75,"Неопределено")&amp;"::"&amp;IF(S75&lt;&gt;"",S75,"Неопределено")</f>
        <v>M10502::0::Неопределено::Неопределено::Неопределено::Неопределено::Неопределено::Неопределено::Неопределено</v>
      </c>
    </row>
    <row r="76" spans="3:45" s="180" customFormat="1" ht="16.7" hidden="1" customHeight="1" x14ac:dyDescent="0.15">
      <c r="C76" s="992" t="s">
        <v>1749</v>
      </c>
      <c r="D76" s="960" t="s">
        <v>1750</v>
      </c>
      <c r="E76" s="630">
        <v>17.100000000000001</v>
      </c>
      <c r="F76" s="725" cm="1">
        <f t="array" aca="1" ref="F76" ca="1">OFFSET(G76,-1,-1)</f>
        <v>0</v>
      </c>
      <c r="G76" s="141" t="s">
        <v>1751</v>
      </c>
      <c r="L76" s="988"/>
      <c r="M76" s="979" cm="1">
        <f t="array" aca="1" ref="M76" ca="1">OFFSET(L76,-1,1)</f>
        <v>0</v>
      </c>
      <c r="N76" s="988"/>
      <c r="O76" s="988"/>
      <c r="P76" s="988"/>
      <c r="Q76" s="981"/>
      <c r="R76" s="981"/>
      <c r="S76" s="981" t="s">
        <v>1752</v>
      </c>
      <c r="T76" s="640" t="b" cm="1">
        <f t="array" ref="T76">T75</f>
        <v>0</v>
      </c>
      <c r="X76" s="1410"/>
      <c r="Z76" s="1410"/>
      <c r="AB76" s="521" t="str">
        <f>AB75&amp;".1"</f>
        <v>10.1</v>
      </c>
      <c r="AC76" s="226" t="s">
        <v>1753</v>
      </c>
      <c r="AD76" s="248" t="s">
        <v>592</v>
      </c>
      <c r="AE76" s="76"/>
      <c r="AF76" s="485"/>
      <c r="AG76" s="485"/>
      <c r="AH76" s="300"/>
      <c r="AI76" s="76"/>
      <c r="AJ76" s="486"/>
      <c r="AK76" s="486"/>
      <c r="AL76" s="246">
        <f t="shared" si="3"/>
        <v>0</v>
      </c>
      <c r="AM76" s="25"/>
      <c r="AN76" s="25"/>
      <c r="AO76" s="25"/>
      <c r="AR76" s="937" t="s">
        <v>1754</v>
      </c>
      <c r="AS76" s="966" t="str" cm="1">
        <f t="array" aca="1" ref="AS76" ca="1">D76&amp;"::"&amp;IF(M76&lt;&gt;"",M76,"Неопределено")&amp;"::"&amp;IF(L76&lt;&gt;"",L76,"Неопределено")&amp;"::"&amp;IF(N76&lt;&gt;"",N76,"Неопределено")&amp;"::"&amp;IF(O76&lt;&gt;"",O76,"Неопределено")&amp;"::"&amp;IF(P76&lt;&gt;"",P76,"Неопределено")&amp;"::"&amp;IF(Q76&lt;&gt;"",Q76,"Неопределено")&amp;"::"&amp;IF(R76&lt;&gt;"",R76,"Неопределено")&amp;"::"&amp;IF(S76&lt;&gt;"",S76,"Неопределено")</f>
        <v>M10670::0::Неопределено::Неопределено::Неопределено::Неопределено::Неопределено::Неопределено::8.0.3.</v>
      </c>
    </row>
    <row r="77" spans="3:45" s="180" customFormat="1" ht="16.7" hidden="1" customHeight="1" x14ac:dyDescent="0.15">
      <c r="C77" s="992" t="s">
        <v>1755</v>
      </c>
      <c r="D77" s="960" t="s">
        <v>1756</v>
      </c>
      <c r="E77" s="630">
        <v>17.100000000000001</v>
      </c>
      <c r="F77" s="725" cm="1">
        <f t="array" aca="1" ref="F77" ca="1">OFFSET(G77,-1,-1)</f>
        <v>0</v>
      </c>
      <c r="G77" s="576" t="s">
        <v>1757</v>
      </c>
      <c r="L77" s="988"/>
      <c r="M77" s="979" cm="1">
        <f t="array" aca="1" ref="M77" ca="1">OFFSET(L77,-1,1)</f>
        <v>0</v>
      </c>
      <c r="N77" s="988"/>
      <c r="O77" s="988"/>
      <c r="P77" s="988"/>
      <c r="Q77" s="981"/>
      <c r="R77" s="981"/>
      <c r="S77" s="981" t="s">
        <v>1752</v>
      </c>
      <c r="T77" s="640" t="b" cm="1">
        <f t="array" ref="T77">T76</f>
        <v>0</v>
      </c>
      <c r="X77" s="1410"/>
      <c r="Z77" s="1410"/>
      <c r="AB77" s="521" t="str">
        <f>AB75&amp;".2"</f>
        <v>10.2</v>
      </c>
      <c r="AC77" s="226" t="s">
        <v>1758</v>
      </c>
      <c r="AD77" s="248" t="s">
        <v>895</v>
      </c>
      <c r="AE77" s="76"/>
      <c r="AF77" s="485"/>
      <c r="AG77" s="485"/>
      <c r="AH77" s="300"/>
      <c r="AI77" s="76"/>
      <c r="AJ77" s="486"/>
      <c r="AK77" s="486"/>
      <c r="AL77" s="246">
        <f t="shared" si="3"/>
        <v>0</v>
      </c>
      <c r="AM77" s="25"/>
      <c r="AN77" s="25"/>
      <c r="AO77" s="25"/>
      <c r="AR77" s="937" t="s">
        <v>1759</v>
      </c>
      <c r="AS77" s="966" t="str" cm="1">
        <f t="array" aca="1" ref="AS77" ca="1">D77&amp;"::"&amp;IF(M77&lt;&gt;"",M77,"Неопределено")&amp;"::"&amp;IF(L77&lt;&gt;"",L77,"Неопределено")&amp;"::"&amp;IF(N77&lt;&gt;"",N77,"Неопределено")&amp;"::"&amp;IF(O77&lt;&gt;"",O77,"Неопределено")&amp;"::"&amp;IF(P77&lt;&gt;"",P77,"Неопределено")&amp;"::"&amp;IF(Q77&lt;&gt;"",Q77,"Неопределено")&amp;"::"&amp;IF(R77&lt;&gt;"",R77,"Неопределено")&amp;"::"&amp;IF(S77&lt;&gt;"",S77,"Неопределено")</f>
        <v>M10546::0::Неопределено::Неопределено::Неопределено::Неопределено::Неопределено::Неопределено::8.0.3.</v>
      </c>
    </row>
    <row r="78" spans="3:45" ht="16.7" hidden="1" customHeight="1" x14ac:dyDescent="0.15">
      <c r="C78" s="992" t="s">
        <v>1749</v>
      </c>
      <c r="D78" s="960" t="s">
        <v>1750</v>
      </c>
      <c r="E78" s="630">
        <v>17.100000000000001</v>
      </c>
      <c r="F78" s="725" cm="1">
        <f t="array" aca="1" ref="F78" ca="1">OFFSET(G78,-1,-1)</f>
        <v>0</v>
      </c>
      <c r="G78" s="141" t="s">
        <v>1760</v>
      </c>
      <c r="L78" s="981"/>
      <c r="M78" s="979" cm="1">
        <f t="array" aca="1" ref="M78" ca="1">OFFSET(L78,-1,1)</f>
        <v>0</v>
      </c>
      <c r="N78" s="981"/>
      <c r="O78" s="981"/>
      <c r="P78" s="981"/>
      <c r="Q78" s="981"/>
      <c r="R78" s="981"/>
      <c r="S78" s="981" t="s">
        <v>1761</v>
      </c>
      <c r="T78" s="640" t="b" cm="1">
        <f t="array" ref="T78">T77</f>
        <v>0</v>
      </c>
      <c r="X78" s="1311"/>
      <c r="Z78" s="1311"/>
      <c r="AB78" s="521" t="str">
        <f>AB75&amp;".3"</f>
        <v>10.3</v>
      </c>
      <c r="AC78" s="226" t="s">
        <v>1762</v>
      </c>
      <c r="AD78" s="248" t="s">
        <v>592</v>
      </c>
      <c r="AE78" s="791">
        <f ca="1">AE75-AE76</f>
        <v>0</v>
      </c>
      <c r="AF78" s="485"/>
      <c r="AG78" s="485"/>
      <c r="AH78" s="300"/>
      <c r="AI78" s="791">
        <f ca="1">AI75-AI76</f>
        <v>0</v>
      </c>
      <c r="AJ78" s="791">
        <f ca="1">AJ75-AJ76</f>
        <v>0</v>
      </c>
      <c r="AK78" s="791">
        <f ca="1">AK75-AK76</f>
        <v>0</v>
      </c>
      <c r="AL78" s="246">
        <f t="shared" ca="1" si="3"/>
        <v>0</v>
      </c>
      <c r="AM78" s="20"/>
      <c r="AN78" s="20"/>
      <c r="AO78" s="20"/>
      <c r="AR78" s="937" t="s">
        <v>1763</v>
      </c>
      <c r="AS78" s="966" t="str" cm="1">
        <f t="array" aca="1" ref="AS78" ca="1">D78&amp;"::"&amp;IF(M78&lt;&gt;"",M78,"Неопределено")&amp;"::"&amp;IF(L78&lt;&gt;"",L78,"Неопределено")&amp;"::"&amp;IF(N78&lt;&gt;"",N78,"Неопределено")&amp;"::"&amp;IF(O78&lt;&gt;"",O78,"Неопределено")&amp;"::"&amp;IF(P78&lt;&gt;"",P78,"Неопределено")&amp;"::"&amp;IF(Q78&lt;&gt;"",Q78,"Неопределено")&amp;"::"&amp;IF(R78&lt;&gt;"",R78,"Неопределено")&amp;"::"&amp;IF(S78&lt;&gt;"",S78,"Неопределено")</f>
        <v>M10670::0::Неопределено::Неопределено::Неопределено::Неопределено::Неопределено::Неопределено::8.0.5.</v>
      </c>
    </row>
    <row r="79" spans="3:45" ht="16.7" hidden="1" customHeight="1" x14ac:dyDescent="0.15">
      <c r="C79" s="992" t="s">
        <v>1755</v>
      </c>
      <c r="D79" s="960" t="s">
        <v>1756</v>
      </c>
      <c r="E79" s="630">
        <v>17.100000000000001</v>
      </c>
      <c r="F79" s="725" cm="1">
        <f t="array" aca="1" ref="F79" ca="1">OFFSET(G79,-1,-1)</f>
        <v>0</v>
      </c>
      <c r="G79" s="576" t="s">
        <v>1764</v>
      </c>
      <c r="L79" s="981"/>
      <c r="M79" s="979" cm="1">
        <f t="array" aca="1" ref="M79" ca="1">OFFSET(L79,-1,1)</f>
        <v>0</v>
      </c>
      <c r="N79" s="981"/>
      <c r="O79" s="981"/>
      <c r="P79" s="981"/>
      <c r="Q79" s="981"/>
      <c r="R79" s="981"/>
      <c r="S79" s="981" t="s">
        <v>1761</v>
      </c>
      <c r="T79" s="640" t="b" cm="1">
        <f t="array" ref="T79">T78</f>
        <v>0</v>
      </c>
      <c r="X79" s="1311"/>
      <c r="Z79" s="1311"/>
      <c r="AB79" s="521" t="str">
        <f>AB75&amp;".4"</f>
        <v>10.4</v>
      </c>
      <c r="AC79" s="226" t="s">
        <v>1765</v>
      </c>
      <c r="AD79" s="248" t="s">
        <v>895</v>
      </c>
      <c r="AE79" s="76">
        <f ca="1">IFERROR((AE72*1000-AE76*AE77)/AE78,0)</f>
        <v>0</v>
      </c>
      <c r="AF79" s="485"/>
      <c r="AG79" s="485"/>
      <c r="AH79" s="300"/>
      <c r="AI79" s="76">
        <f ca="1">IFERROR((AI72*1000-AI76*AI77)/AI78,0)</f>
        <v>0</v>
      </c>
      <c r="AJ79" s="486">
        <f ca="1">IFERROR((AJ72*1000-AJ76*AJ77)/AJ78,0)</f>
        <v>0</v>
      </c>
      <c r="AK79" s="486">
        <f ca="1">IFERROR((AK72*1000-AK76*AK77)/AK78,0)</f>
        <v>0</v>
      </c>
      <c r="AL79" s="246">
        <f t="shared" ca="1" si="3"/>
        <v>0</v>
      </c>
      <c r="AM79" s="31"/>
      <c r="AN79" s="31"/>
      <c r="AO79" s="31"/>
      <c r="AR79" s="937" t="s">
        <v>1766</v>
      </c>
      <c r="AS79" s="966" t="str" cm="1">
        <f t="array" aca="1" ref="AS79" ca="1">D79&amp;"::"&amp;IF(M79&lt;&gt;"",M79,"Неопределено")&amp;"::"&amp;IF(L79&lt;&gt;"",L79,"Неопределено")&amp;"::"&amp;IF(N79&lt;&gt;"",N79,"Неопределено")&amp;"::"&amp;IF(O79&lt;&gt;"",O79,"Неопределено")&amp;"::"&amp;IF(P79&lt;&gt;"",P79,"Неопределено")&amp;"::"&amp;IF(Q79&lt;&gt;"",Q79,"Неопределено")&amp;"::"&amp;IF(R79&lt;&gt;"",R79,"Неопределено")&amp;"::"&amp;IF(S79&lt;&gt;"",S79,"Неопределено")</f>
        <v>M10546::0::Неопределено::Неопределено::Неопределено::Неопределено::Неопределено::Неопределено::8.0.5.</v>
      </c>
    </row>
    <row r="80" spans="3:45" s="511" customFormat="1" ht="16.7" hidden="1" customHeight="1" x14ac:dyDescent="0.15">
      <c r="C80" s="992" t="s">
        <v>1767</v>
      </c>
      <c r="D80" s="960" t="s">
        <v>1768</v>
      </c>
      <c r="E80" s="630">
        <v>17.100000000000001</v>
      </c>
      <c r="F80" s="725" cm="1">
        <f t="array" aca="1" ref="F80" ca="1">OFFSET(G80,-1,-1)</f>
        <v>0</v>
      </c>
      <c r="L80" s="981"/>
      <c r="M80" s="979" cm="1">
        <f t="array" aca="1" ref="M80" ca="1">OFFSET(L80,-1,1)</f>
        <v>0</v>
      </c>
      <c r="N80" s="981"/>
      <c r="O80" s="981"/>
      <c r="P80" s="981"/>
      <c r="Q80" s="981"/>
      <c r="R80" s="981"/>
      <c r="S80" s="981"/>
      <c r="T80" s="640" t="b" cm="1">
        <f t="array" ref="T80">T79</f>
        <v>0</v>
      </c>
      <c r="X80" s="1424"/>
      <c r="Z80" s="1424"/>
      <c r="AB80" s="521" t="str">
        <f>AB75&amp;".5"</f>
        <v>10.5</v>
      </c>
      <c r="AC80" s="251" t="s">
        <v>1769</v>
      </c>
      <c r="AD80" s="248" t="s">
        <v>491</v>
      </c>
      <c r="AE80" s="523">
        <f ca="1">IFERROR(AE79/AE77,0)</f>
        <v>0</v>
      </c>
      <c r="AF80" s="485"/>
      <c r="AG80" s="485"/>
      <c r="AH80" s="300"/>
      <c r="AI80" s="523">
        <f ca="1">IFERROR(AI79/AI77,0)</f>
        <v>0</v>
      </c>
      <c r="AJ80" s="523">
        <f ca="1">IFERROR(AJ79/AJ77,0)</f>
        <v>0</v>
      </c>
      <c r="AK80" s="523">
        <f ca="1">IFERROR(AK79/AK77,0)</f>
        <v>0</v>
      </c>
      <c r="AL80" s="246">
        <f t="shared" ca="1" si="3"/>
        <v>0</v>
      </c>
      <c r="AM80" s="670"/>
      <c r="AN80" s="670"/>
      <c r="AO80" s="670"/>
      <c r="AR80" s="937" t="s">
        <v>1770</v>
      </c>
      <c r="AS80" s="966" t="str" cm="1">
        <f t="array" aca="1" ref="AS80" ca="1">D80&amp;"::"&amp;IF(M80&lt;&gt;"",M80,"Неопределено")&amp;"::"&amp;IF(L80&lt;&gt;"",L80,"Неопределено")&amp;"::"&amp;IF(N80&lt;&gt;"",N80,"Неопределено")&amp;"::"&amp;IF(O80&lt;&gt;"",O80,"Неопределено")&amp;"::"&amp;IF(P80&lt;&gt;"",P80,"Неопределено")&amp;"::"&amp;IF(Q80&lt;&gt;"",Q80,"Неопределено")&amp;"::"&amp;IF(R80&lt;&gt;"",R80,"Неопределено")&amp;"::"&amp;IF(S80&lt;&gt;"",S80,"Неопределено")</f>
        <v>M11244::0::Неопределено::Неопределено::Неопределено::Неопределено::Неопределено::Неопределено::Неопределено</v>
      </c>
    </row>
    <row r="81" spans="1:45" ht="16.7" hidden="1" customHeight="1" x14ac:dyDescent="0.15">
      <c r="C81" s="992" t="s">
        <v>1771</v>
      </c>
      <c r="D81" s="960" t="s">
        <v>1772</v>
      </c>
      <c r="E81" s="630">
        <v>17.100000000000001</v>
      </c>
      <c r="F81" s="725" cm="1">
        <f t="array" aca="1" ref="F81" ca="1">OFFSET(G81,-1,-1)</f>
        <v>0</v>
      </c>
      <c r="L81" s="981"/>
      <c r="M81" s="979" cm="1">
        <f t="array" aca="1" ref="M81" ca="1">OFFSET(L81,-1,1)</f>
        <v>0</v>
      </c>
      <c r="N81" s="981"/>
      <c r="O81" s="981"/>
      <c r="P81" s="981"/>
      <c r="Q81" s="981"/>
      <c r="R81" s="981"/>
      <c r="S81" s="981"/>
      <c r="T81" s="640" t="b" cm="1">
        <f t="array" ref="T81">T80</f>
        <v>0</v>
      </c>
      <c r="X81" s="1311"/>
      <c r="Z81" s="1311"/>
      <c r="AB81" s="521" t="str">
        <f>AB75&amp;".6"</f>
        <v>10.6</v>
      </c>
      <c r="AC81" s="251" t="s">
        <v>1773</v>
      </c>
      <c r="AD81" s="248" t="s">
        <v>895</v>
      </c>
      <c r="AE81" s="791">
        <f ca="1">IFERROR(AE72/AE75*1000,0)</f>
        <v>0</v>
      </c>
      <c r="AF81" s="485"/>
      <c r="AG81" s="485"/>
      <c r="AH81" s="300"/>
      <c r="AI81" s="791">
        <f ca="1">IFERROR(AI72/AI75*1000,0)</f>
        <v>0</v>
      </c>
      <c r="AJ81" s="791">
        <f ca="1">IFERROR(AJ72/AJ75*1000,0)</f>
        <v>0</v>
      </c>
      <c r="AK81" s="791">
        <f ca="1">IFERROR(AK72/AK75*1000,0)</f>
        <v>0</v>
      </c>
      <c r="AL81" s="246">
        <f t="shared" ca="1" si="3"/>
        <v>0</v>
      </c>
      <c r="AM81" s="31"/>
      <c r="AN81" s="31"/>
      <c r="AO81" s="31"/>
      <c r="AR81" s="937" t="s">
        <v>1774</v>
      </c>
      <c r="AS81" s="966" t="str" cm="1">
        <f t="array" aca="1" ref="AS81" ca="1">D81&amp;"::"&amp;IF(M81&lt;&gt;"",M81,"Неопределено")&amp;"::"&amp;IF(L81&lt;&gt;"",L81,"Неопределено")&amp;"::"&amp;IF(N81&lt;&gt;"",N81,"Неопределено")&amp;"::"&amp;IF(O81&lt;&gt;"",O81,"Неопределено")&amp;"::"&amp;IF(P81&lt;&gt;"",P81,"Неопределено")&amp;"::"&amp;IF(Q81&lt;&gt;"",Q81,"Неопределено")&amp;"::"&amp;IF(R81&lt;&gt;"",R81,"Неопределено")&amp;"::"&amp;IF(S81&lt;&gt;"",S81,"Неопределено")</f>
        <v>M10552::0::Неопределено::Неопределено::Неопределено::Неопределено::Неопределено::Неопределено::Неопределено</v>
      </c>
    </row>
    <row r="82" spans="1:45" s="511" customFormat="1" ht="16.7" hidden="1" customHeight="1" x14ac:dyDescent="0.15">
      <c r="C82" s="992" t="s">
        <v>1775</v>
      </c>
      <c r="D82" s="960" t="s">
        <v>1776</v>
      </c>
      <c r="E82" s="630">
        <v>17.100000000000001</v>
      </c>
      <c r="F82" s="725" cm="1">
        <f t="array" aca="1" ref="F82" ca="1">OFFSET(G82,-1,-1)</f>
        <v>0</v>
      </c>
      <c r="H82" s="141" cm="1">
        <f t="array" ref="H82">G27</f>
        <v>0</v>
      </c>
      <c r="L82" s="981"/>
      <c r="M82" s="979" cm="1">
        <f t="array" aca="1" ref="M82" ca="1">OFFSET(L82,-1,1)</f>
        <v>0</v>
      </c>
      <c r="N82" s="981"/>
      <c r="O82" s="981"/>
      <c r="P82" s="981"/>
      <c r="Q82" s="981"/>
      <c r="R82" s="981"/>
      <c r="S82" s="981"/>
      <c r="T82" s="640" t="b">
        <f t="shared" ref="T82:T92" ca="1" si="4">AND(F82&gt;0,H82="двухставочный")</f>
        <v>0</v>
      </c>
      <c r="X82" s="1424"/>
      <c r="Z82" s="1424"/>
      <c r="AB82" s="253" t="s">
        <v>696</v>
      </c>
      <c r="AC82" s="701" t="s">
        <v>1778</v>
      </c>
      <c r="AD82" s="525" t="s">
        <v>690</v>
      </c>
      <c r="AE82" s="50">
        <f ca="1">SUMIFS('Баланс Пр'!AE$27:AE$301,'Баланс Пр'!$F$27:$F$301,$F82,'Баланс Пр'!$AB$27:$AB$301,"10")</f>
        <v>0</v>
      </c>
      <c r="AF82" s="485"/>
      <c r="AG82" s="485"/>
      <c r="AH82" s="300"/>
      <c r="AI82" s="50">
        <f ca="1">SUMIFS('Баланс Пр'!AH$27:AH$301,'Баланс Пр'!$F$27:$F$301,$F82,'Баланс Пр'!$AB$27:$AB$301,"10")</f>
        <v>0</v>
      </c>
      <c r="AJ82" s="247">
        <f ca="1">SUMIFS('Баланс Пр'!AI$27:AI$301,'Баланс Пр'!$F$27:$F$301,$F82,'Баланс Пр'!$AB$27:$AB$301,"10")</f>
        <v>0</v>
      </c>
      <c r="AK82" s="247">
        <f ca="1">SUMIFS('Баланс Пр'!AS$27:AS$301,'Баланс Пр'!$F$27:$F$301,$F82,'Баланс Пр'!$AB$27:$AB$301,"10")</f>
        <v>0</v>
      </c>
      <c r="AL82" s="246">
        <f t="shared" ca="1" si="3"/>
        <v>0</v>
      </c>
      <c r="AM82" s="841"/>
      <c r="AN82" s="841"/>
      <c r="AO82" s="838"/>
      <c r="AR82" s="937" t="s">
        <v>691</v>
      </c>
      <c r="AS82" s="966" t="str" cm="1">
        <f t="array" aca="1" ref="AS82" ca="1">D82&amp;"::"&amp;IF(M82&lt;&gt;"",M82,"Неопределено")&amp;"::"&amp;IF(L82&lt;&gt;"",L82,"Неопределено")&amp;"::"&amp;IF(N82&lt;&gt;"",N82,"Неопределено")&amp;"::"&amp;IF(O82&lt;&gt;"",O82,"Неопределено")&amp;"::"&amp;IF(P82&lt;&gt;"",P82,"Неопределено")&amp;"::"&amp;IF(Q82&lt;&gt;"",Q82,"Неопределено")&amp;"::"&amp;IF(R82&lt;&gt;"",R82,"Неопределено")&amp;"::"&amp;IF(S82&lt;&gt;"",S82,"Неопределено")</f>
        <v>M10476::0::Неопределено::Неопределено::Неопределено::Неопределено::Неопределено::Неопределено::Неопределено</v>
      </c>
    </row>
    <row r="83" spans="1:45" ht="16.7" hidden="1" customHeight="1" x14ac:dyDescent="0.15">
      <c r="C83" s="992" t="s">
        <v>1775</v>
      </c>
      <c r="D83" s="960" t="s">
        <v>1776</v>
      </c>
      <c r="E83" s="630">
        <v>17.100000000000001</v>
      </c>
      <c r="F83" s="725" cm="1">
        <f t="array" aca="1" ref="F83" ca="1">OFFSET(G83,-1,-1)</f>
        <v>0</v>
      </c>
      <c r="H83" s="141" cm="1">
        <f t="array" ref="H83">G27</f>
        <v>0</v>
      </c>
      <c r="L83" s="981"/>
      <c r="M83" s="979" cm="1">
        <f t="array" aca="1" ref="M83" ca="1">OFFSET(L83,-1,1)</f>
        <v>0</v>
      </c>
      <c r="N83" s="981"/>
      <c r="O83" s="981"/>
      <c r="P83" s="981"/>
      <c r="Q83" s="981"/>
      <c r="R83" s="981"/>
      <c r="S83" s="981" t="s">
        <v>1752</v>
      </c>
      <c r="T83" s="640" t="b">
        <f t="shared" ca="1" si="4"/>
        <v>0</v>
      </c>
      <c r="X83" s="1311"/>
      <c r="Z83" s="1311"/>
      <c r="AB83" s="521" t="str">
        <f>AB82&amp;".1"</f>
        <v>11.1</v>
      </c>
      <c r="AC83" s="565" t="s">
        <v>1780</v>
      </c>
      <c r="AD83" s="491" t="s">
        <v>690</v>
      </c>
      <c r="AE83" s="83" cm="1">
        <f t="array" aca="1" ref="AE83" ca="1">AE82</f>
        <v>0</v>
      </c>
      <c r="AF83" s="485"/>
      <c r="AG83" s="485"/>
      <c r="AH83" s="300"/>
      <c r="AI83" s="83" cm="1">
        <f t="array" aca="1" ref="AI83" ca="1">AI82</f>
        <v>0</v>
      </c>
      <c r="AJ83" s="506" cm="1">
        <f t="array" aca="1" ref="AJ83" ca="1">AJ82</f>
        <v>0</v>
      </c>
      <c r="AK83" s="506" cm="1">
        <f t="array" aca="1" ref="AK83" ca="1">AK82</f>
        <v>0</v>
      </c>
      <c r="AL83" s="246">
        <f t="shared" ca="1" si="3"/>
        <v>0</v>
      </c>
      <c r="AM83" s="32"/>
      <c r="AN83" s="32"/>
      <c r="AO83" s="32"/>
      <c r="AR83" s="937" t="s">
        <v>1781</v>
      </c>
      <c r="AS83" s="966" t="str" cm="1">
        <f t="array" aca="1" ref="AS83" ca="1">D83&amp;"::"&amp;IF(M83&lt;&gt;"",M83,"Неопределено")&amp;"::"&amp;IF(L83&lt;&gt;"",L83,"Неопределено")&amp;"::"&amp;IF(N83&lt;&gt;"",N83,"Неопределено")&amp;"::"&amp;IF(O83&lt;&gt;"",O83,"Неопределено")&amp;"::"&amp;IF(P83&lt;&gt;"",P83,"Неопределено")&amp;"::"&amp;IF(Q83&lt;&gt;"",Q83,"Неопределено")&amp;"::"&amp;IF(R83&lt;&gt;"",R83,"Неопределено")&amp;"::"&amp;IF(S83&lt;&gt;"",S83,"Неопределено")</f>
        <v>M10476::0::Неопределено::Неопределено::Неопределено::Неопределено::Неопределено::Неопределено::8.0.3.</v>
      </c>
    </row>
    <row r="84" spans="1:45" ht="16.7" hidden="1" customHeight="1" x14ac:dyDescent="0.15">
      <c r="C84" s="992" t="s">
        <v>1775</v>
      </c>
      <c r="D84" s="960" t="s">
        <v>1776</v>
      </c>
      <c r="E84" s="630">
        <v>17.100000000000001</v>
      </c>
      <c r="F84" s="725" cm="1">
        <f t="array" aca="1" ref="F84" ca="1">OFFSET(G84,-1,-1)</f>
        <v>0</v>
      </c>
      <c r="H84" s="141" cm="1">
        <f t="array" ref="H84">G27</f>
        <v>0</v>
      </c>
      <c r="L84" s="981"/>
      <c r="M84" s="979" cm="1">
        <f t="array" aca="1" ref="M84" ca="1">OFFSET(L84,-1,1)</f>
        <v>0</v>
      </c>
      <c r="N84" s="981"/>
      <c r="O84" s="981"/>
      <c r="P84" s="981"/>
      <c r="Q84" s="981"/>
      <c r="R84" s="981"/>
      <c r="S84" s="981" t="s">
        <v>1761</v>
      </c>
      <c r="T84" s="640" t="b">
        <f t="shared" ca="1" si="4"/>
        <v>0</v>
      </c>
      <c r="X84" s="1311"/>
      <c r="Z84" s="1311"/>
      <c r="AB84" s="521" t="str">
        <f>AB82&amp;".2"</f>
        <v>11.2</v>
      </c>
      <c r="AC84" s="565" t="s">
        <v>1783</v>
      </c>
      <c r="AD84" s="491" t="s">
        <v>690</v>
      </c>
      <c r="AE84" s="83" cm="1">
        <f t="array" aca="1" ref="AE84" ca="1">AE82</f>
        <v>0</v>
      </c>
      <c r="AF84" s="485"/>
      <c r="AG84" s="485"/>
      <c r="AH84" s="300"/>
      <c r="AI84" s="83" cm="1">
        <f t="array" aca="1" ref="AI84" ca="1">AI82</f>
        <v>0</v>
      </c>
      <c r="AJ84" s="506" cm="1">
        <f t="array" aca="1" ref="AJ84" ca="1">AJ82</f>
        <v>0</v>
      </c>
      <c r="AK84" s="506" cm="1">
        <f t="array" aca="1" ref="AK84" ca="1">AK82</f>
        <v>0</v>
      </c>
      <c r="AL84" s="246">
        <f t="shared" ca="1" si="3"/>
        <v>0</v>
      </c>
      <c r="AM84" s="32"/>
      <c r="AN84" s="32"/>
      <c r="AO84" s="32"/>
      <c r="AR84" s="937" t="s">
        <v>1784</v>
      </c>
      <c r="AS84" s="966" t="str" cm="1">
        <f t="array" aca="1" ref="AS84" ca="1">D84&amp;"::"&amp;IF(M84&lt;&gt;"",M84,"Неопределено")&amp;"::"&amp;IF(L84&lt;&gt;"",L84,"Неопределено")&amp;"::"&amp;IF(N84&lt;&gt;"",N84,"Неопределено")&amp;"::"&amp;IF(O84&lt;&gt;"",O84,"Неопределено")&amp;"::"&amp;IF(P84&lt;&gt;"",P84,"Неопределено")&amp;"::"&amp;IF(Q84&lt;&gt;"",Q84,"Неопределено")&amp;"::"&amp;IF(R84&lt;&gt;"",R84,"Неопределено")&amp;"::"&amp;IF(S84&lt;&gt;"",S84,"Неопределено")</f>
        <v>M10476::0::Неопределено::Неопределено::Неопределено::Неопределено::Неопределено::Неопределено::8.0.5.</v>
      </c>
    </row>
    <row r="85" spans="1:45" ht="16.7" hidden="1" customHeight="1" x14ac:dyDescent="0.15">
      <c r="C85" s="992"/>
      <c r="D85" s="960"/>
      <c r="E85" s="630">
        <v>17.100000000000001</v>
      </c>
      <c r="F85" s="725" cm="1">
        <f t="array" aca="1" ref="F85" ca="1">OFFSET(G85,-1,-1)</f>
        <v>0</v>
      </c>
      <c r="H85" s="141" cm="1">
        <f t="array" ref="H85">G27</f>
        <v>0</v>
      </c>
      <c r="L85" s="981"/>
      <c r="M85" s="979" cm="1">
        <f t="array" aca="1" ref="M85" ca="1">OFFSET(L85,-1,1)</f>
        <v>0</v>
      </c>
      <c r="N85" s="981"/>
      <c r="O85" s="981"/>
      <c r="P85" s="981"/>
      <c r="Q85" s="981"/>
      <c r="R85" s="981"/>
      <c r="S85" s="981"/>
      <c r="T85" s="640" t="b">
        <f t="shared" ca="1" si="4"/>
        <v>0</v>
      </c>
      <c r="X85" s="1311"/>
      <c r="Z85" s="1311"/>
      <c r="AB85" s="520" t="s">
        <v>1723</v>
      </c>
      <c r="AC85" s="115" t="s">
        <v>1786</v>
      </c>
      <c r="AD85" s="557"/>
      <c r="AE85" s="575"/>
      <c r="AF85" s="485"/>
      <c r="AG85" s="485"/>
      <c r="AH85" s="300"/>
      <c r="AI85" s="575"/>
      <c r="AJ85" s="575"/>
      <c r="AK85" s="575"/>
      <c r="AL85" s="300"/>
      <c r="AM85" s="25"/>
      <c r="AN85" s="25"/>
      <c r="AO85" s="25"/>
      <c r="AR85" s="937" t="s">
        <v>1787</v>
      </c>
      <c r="AS85" s="1019" t="str" cm="1">
        <f t="array" aca="1" ref="AS85" ca="1">"M11407"&amp;"::"&amp;IF(M85&lt;&gt;"",M85,"Неопределено")&amp;"::"&amp;IF(L85&lt;&gt;"",L85,"Неопределено")&amp;"::"&amp;IF(N85&lt;&gt;"",N85,"Неопределено")&amp;"::"&amp;IF(O85&lt;&gt;"",O85,"Неопределено")&amp;"::"&amp;IF(P85&lt;&gt;"",P85,"Неопределено")&amp;"::"&amp;IF(Q85&lt;&gt;"",Q85,"Неопределено")&amp;"::"&amp;IF(R85&lt;&gt;"",R85,"Неопределено")&amp;"::"&amp;IF(S85&lt;&gt;"",S85,"Неопределено")</f>
        <v>M11407::0::Неопределено::Неопределено::Неопределено::Неопределено::Неопределено::Неопределено::Неопределено</v>
      </c>
    </row>
    <row r="86" spans="1:45" ht="16.7" hidden="1" customHeight="1" x14ac:dyDescent="0.15">
      <c r="C86" s="992" t="s">
        <v>1788</v>
      </c>
      <c r="D86" s="960" t="s">
        <v>1789</v>
      </c>
      <c r="E86" s="630">
        <v>17.100000000000001</v>
      </c>
      <c r="F86" s="725" cm="1">
        <f t="array" aca="1" ref="F86" ca="1">OFFSET(G86,-1,-1)</f>
        <v>0</v>
      </c>
      <c r="G86" s="576" t="s">
        <v>1790</v>
      </c>
      <c r="H86" s="141" cm="1">
        <f t="array" ref="H86">G27</f>
        <v>0</v>
      </c>
      <c r="L86" s="981"/>
      <c r="M86" s="979" cm="1">
        <f t="array" aca="1" ref="M86" ca="1">OFFSET(L86,-1,1)</f>
        <v>0</v>
      </c>
      <c r="N86" s="981"/>
      <c r="O86" s="981"/>
      <c r="P86" s="981"/>
      <c r="Q86" s="981"/>
      <c r="R86" s="981"/>
      <c r="S86" s="981" t="s">
        <v>1752</v>
      </c>
      <c r="T86" s="640" t="b">
        <f t="shared" ca="1" si="4"/>
        <v>0</v>
      </c>
      <c r="X86" s="1311"/>
      <c r="Z86" s="1311"/>
      <c r="AB86" s="521" t="str">
        <f>AB85&amp;".1"</f>
        <v>12.1</v>
      </c>
      <c r="AC86" s="1026" t="s">
        <v>1791</v>
      </c>
      <c r="AD86" s="415" t="s">
        <v>895</v>
      </c>
      <c r="AE86" s="83"/>
      <c r="AF86" s="485"/>
      <c r="AG86" s="485"/>
      <c r="AH86" s="300"/>
      <c r="AI86" s="83"/>
      <c r="AJ86" s="506"/>
      <c r="AK86" s="506"/>
      <c r="AL86" s="246">
        <f>IF(AI86=0,0,(AK86-AI86)/AI86*100)</f>
        <v>0</v>
      </c>
      <c r="AM86" s="25"/>
      <c r="AN86" s="25"/>
      <c r="AO86" s="25"/>
      <c r="AR86" s="937" t="s">
        <v>1792</v>
      </c>
      <c r="AS86" s="966" t="str" cm="1">
        <f t="array" aca="1" ref="AS86" ca="1">D86&amp;"::"&amp;IF(M86&lt;&gt;"",M86,"Неопределено")&amp;"::"&amp;IF(L86&lt;&gt;"",L86,"Неопределено")&amp;"::"&amp;IF(N86&lt;&gt;"",N86,"Неопределено")&amp;"::"&amp;IF(O86&lt;&gt;"",O86,"Неопределено")&amp;"::"&amp;IF(P86&lt;&gt;"",P86,"Неопределено")&amp;"::"&amp;IF(Q86&lt;&gt;"",Q86,"Неопределено")&amp;"::"&amp;IF(R86&lt;&gt;"",R86,"Неопределено")&amp;"::"&amp;IF(S86&lt;&gt;"",S86,"Неопределено")</f>
        <v>M11407::0::Неопределено::Неопределено::Неопределено::Неопределено::Неопределено::Неопределено::8.0.3.</v>
      </c>
    </row>
    <row r="87" spans="1:45" ht="16.7" hidden="1" customHeight="1" x14ac:dyDescent="0.15">
      <c r="C87" s="992" t="s">
        <v>1788</v>
      </c>
      <c r="D87" s="960" t="s">
        <v>1789</v>
      </c>
      <c r="E87" s="630">
        <v>17.100000000000001</v>
      </c>
      <c r="F87" s="725" cm="1">
        <f t="array" aca="1" ref="F87" ca="1">OFFSET(G87,-1,-1)</f>
        <v>0</v>
      </c>
      <c r="G87" s="576" t="s">
        <v>1793</v>
      </c>
      <c r="H87" s="141" cm="1">
        <f t="array" ref="H87">G27</f>
        <v>0</v>
      </c>
      <c r="L87" s="981"/>
      <c r="M87" s="979" cm="1">
        <f t="array" aca="1" ref="M87" ca="1">OFFSET(L87,-1,1)</f>
        <v>0</v>
      </c>
      <c r="N87" s="981"/>
      <c r="O87" s="981"/>
      <c r="P87" s="981"/>
      <c r="Q87" s="981"/>
      <c r="R87" s="981"/>
      <c r="S87" s="981" t="s">
        <v>1761</v>
      </c>
      <c r="T87" s="640" t="b">
        <f t="shared" ca="1" si="4"/>
        <v>0</v>
      </c>
      <c r="X87" s="1311"/>
      <c r="Z87" s="1311"/>
      <c r="AB87" s="521" t="str">
        <f>AB85&amp;".2"</f>
        <v>12.2</v>
      </c>
      <c r="AC87" s="1026" t="s">
        <v>1794</v>
      </c>
      <c r="AD87" s="415" t="s">
        <v>895</v>
      </c>
      <c r="AE87" s="484">
        <f ca="1">IFERROR((AE73*1000-AE76*AE86)/AE78,0)</f>
        <v>0</v>
      </c>
      <c r="AF87" s="485"/>
      <c r="AG87" s="485"/>
      <c r="AH87" s="300"/>
      <c r="AI87" s="484">
        <f ca="1">IFERROR((AI73*1000-AI76*AI86)/AI78,0)</f>
        <v>0</v>
      </c>
      <c r="AJ87" s="484">
        <f ca="1">IFERROR((AJ73*1000-AJ76*AJ86)/AJ78,0)</f>
        <v>0</v>
      </c>
      <c r="AK87" s="484">
        <f ca="1">IFERROR((AK73*1000-AK76*AK86)/AK78,0)</f>
        <v>0</v>
      </c>
      <c r="AL87" s="246">
        <f ca="1">IF(AI87=0,0,(AK87-AI87)/AI87*100)</f>
        <v>0</v>
      </c>
      <c r="AM87" s="25"/>
      <c r="AN87" s="25"/>
      <c r="AO87" s="25"/>
      <c r="AR87" s="937" t="s">
        <v>1795</v>
      </c>
      <c r="AS87" s="966" t="str" cm="1">
        <f t="array" aca="1" ref="AS87" ca="1">D87&amp;"::"&amp;IF(M87&lt;&gt;"",M87,"Неопределено")&amp;"::"&amp;IF(L87&lt;&gt;"",L87,"Неопределено")&amp;"::"&amp;IF(N87&lt;&gt;"",N87,"Неопределено")&amp;"::"&amp;IF(O87&lt;&gt;"",O87,"Неопределено")&amp;"::"&amp;IF(P87&lt;&gt;"",P87,"Неопределено")&amp;"::"&amp;IF(Q87&lt;&gt;"",Q87,"Неопределено")&amp;"::"&amp;IF(R87&lt;&gt;"",R87,"Неопределено")&amp;"::"&amp;IF(S87&lt;&gt;"",S87,"Неопределено")</f>
        <v>M11407::0::Неопределено::Неопределено::Неопределено::Неопределено::Неопределено::Неопределено::8.0.5.</v>
      </c>
    </row>
    <row r="88" spans="1:45" ht="16.7" hidden="1" customHeight="1" x14ac:dyDescent="0.15">
      <c r="C88" s="992" t="s">
        <v>1796</v>
      </c>
      <c r="D88" s="960" t="s">
        <v>1797</v>
      </c>
      <c r="E88" s="630">
        <v>17.100000000000001</v>
      </c>
      <c r="F88" s="725" cm="1">
        <f t="array" aca="1" ref="F88" ca="1">OFFSET(G88,-1,-1)</f>
        <v>0</v>
      </c>
      <c r="H88" s="141" cm="1">
        <f t="array" ref="H88">G27</f>
        <v>0</v>
      </c>
      <c r="L88" s="981" t="s">
        <v>1949</v>
      </c>
      <c r="M88" s="979" cm="1">
        <f t="array" aca="1" ref="M88" ca="1">OFFSET(L88,-1,1)</f>
        <v>0</v>
      </c>
      <c r="N88" s="981"/>
      <c r="O88" s="981"/>
      <c r="P88" s="981"/>
      <c r="Q88" s="981"/>
      <c r="R88" s="981"/>
      <c r="S88" s="981"/>
      <c r="T88" s="640" t="b">
        <f t="shared" ca="1" si="4"/>
        <v>0</v>
      </c>
      <c r="X88" s="1311"/>
      <c r="Z88" s="1311"/>
      <c r="AB88" s="521" t="str">
        <f>AB85&amp;".3"</f>
        <v>12.3</v>
      </c>
      <c r="AC88" s="251" t="s">
        <v>1799</v>
      </c>
      <c r="AD88" s="415" t="s">
        <v>491</v>
      </c>
      <c r="AE88" s="523">
        <f ca="1">IFERROR(AE87/AE86,0)</f>
        <v>0</v>
      </c>
      <c r="AF88" s="485"/>
      <c r="AG88" s="485"/>
      <c r="AH88" s="485"/>
      <c r="AI88" s="523">
        <f ca="1">IFERROR(AI87/AI86,0)</f>
        <v>0</v>
      </c>
      <c r="AJ88" s="523">
        <f ca="1">IFERROR(AJ87/AJ86,0)</f>
        <v>0</v>
      </c>
      <c r="AK88" s="523">
        <f ca="1">IFERROR(AK87/AK86,0)</f>
        <v>0</v>
      </c>
      <c r="AL88" s="300"/>
      <c r="AM88" s="25"/>
      <c r="AN88" s="25"/>
      <c r="AO88" s="25"/>
      <c r="AR88" s="937" t="s">
        <v>1800</v>
      </c>
      <c r="AS88" s="966" t="str" cm="1">
        <f t="array" aca="1" ref="AS88" ca="1">D88&amp;"::"&amp;IF(M88&lt;&gt;"",M88,"Неопределено")&amp;"::"&amp;IF(L88&lt;&gt;"",L88,"Неопределено")&amp;"::"&amp;IF(N88&lt;&gt;"",N88,"Неопределено")&amp;"::"&amp;IF(O88&lt;&gt;"",O88,"Неопределено")&amp;"::"&amp;IF(P88&lt;&gt;"",P88,"Неопределено")&amp;"::"&amp;IF(Q88&lt;&gt;"",Q88,"Неопределено")&amp;"::"&amp;IF(R88&lt;&gt;"",R88,"Неопределено")&amp;"::"&amp;IF(S88&lt;&gt;"",S88,"Неопределено")</f>
        <v>M10444::0::1.0.84.::Неопределено::Неопределено::Неопределено::Неопределено::Неопределено::Неопределено</v>
      </c>
    </row>
    <row r="89" spans="1:45" ht="34.15" hidden="1" customHeight="1" x14ac:dyDescent="0.15">
      <c r="C89" s="992"/>
      <c r="D89" s="960"/>
      <c r="E89" s="630">
        <v>35</v>
      </c>
      <c r="F89" s="725" cm="1">
        <f t="array" aca="1" ref="F89" ca="1">OFFSET(G89,-1,-1)</f>
        <v>0</v>
      </c>
      <c r="H89" s="141" cm="1">
        <f t="array" ref="H89">G27</f>
        <v>0</v>
      </c>
      <c r="L89" s="981"/>
      <c r="M89" s="979" cm="1">
        <f t="array" aca="1" ref="M89" ca="1">OFFSET(L89,-1,1)</f>
        <v>0</v>
      </c>
      <c r="N89" s="981"/>
      <c r="O89" s="981"/>
      <c r="P89" s="981"/>
      <c r="Q89" s="981"/>
      <c r="R89" s="981"/>
      <c r="S89" s="981"/>
      <c r="T89" s="640" t="b">
        <f t="shared" ca="1" si="4"/>
        <v>0</v>
      </c>
      <c r="X89" s="1311"/>
      <c r="Z89" s="1311"/>
      <c r="AB89" s="223" t="s">
        <v>1728</v>
      </c>
      <c r="AC89" s="115" t="s">
        <v>1801</v>
      </c>
      <c r="AD89" s="490"/>
      <c r="AE89" s="575"/>
      <c r="AF89" s="485"/>
      <c r="AG89" s="485"/>
      <c r="AH89" s="485"/>
      <c r="AI89" s="575"/>
      <c r="AJ89" s="575"/>
      <c r="AK89" s="575"/>
      <c r="AL89" s="300"/>
      <c r="AM89" s="25"/>
      <c r="AN89" s="25"/>
      <c r="AO89" s="25"/>
      <c r="AR89" s="937" t="s">
        <v>1802</v>
      </c>
      <c r="AS89" s="1019" t="str" cm="1">
        <f t="array" aca="1" ref="AS89" ca="1">"M11397"&amp;"::"&amp;IF(M89&lt;&gt;"",M89,"Неопределено")&amp;"::"&amp;IF(L89&lt;&gt;"",L89,"Неопределено")&amp;"::"&amp;IF(N89&lt;&gt;"",N89,"Неопределено")&amp;"::"&amp;IF(O89&lt;&gt;"",O89,"Неопределено")&amp;"::"&amp;IF(P89&lt;&gt;"",P89,"Неопределено")&amp;"::"&amp;IF(Q89&lt;&gt;"",Q89,"Неопределено")&amp;"::"&amp;IF(R89&lt;&gt;"",R89,"Неопределено")&amp;"::"&amp;IF(S89&lt;&gt;"",S89,"Неопределено")</f>
        <v>M11397::0::Неопределено::Неопределено::Неопределено::Неопределено::Неопределено::Неопределено::Неопределено</v>
      </c>
    </row>
    <row r="90" spans="1:45" ht="16.7" hidden="1" customHeight="1" x14ac:dyDescent="0.15">
      <c r="C90" s="992" t="s">
        <v>1803</v>
      </c>
      <c r="D90" s="960" t="s">
        <v>1804</v>
      </c>
      <c r="E90" s="630">
        <v>17.100000000000001</v>
      </c>
      <c r="F90" s="725" cm="1">
        <f t="array" aca="1" ref="F90" ca="1">OFFSET(G90,-1,-1)</f>
        <v>0</v>
      </c>
      <c r="G90" s="576" t="s">
        <v>1805</v>
      </c>
      <c r="H90" s="141" cm="1">
        <f t="array" ref="H90">G27</f>
        <v>0</v>
      </c>
      <c r="L90" s="981"/>
      <c r="M90" s="979" cm="1">
        <f t="array" aca="1" ref="M90" ca="1">OFFSET(L90,-1,1)</f>
        <v>0</v>
      </c>
      <c r="N90" s="981"/>
      <c r="O90" s="981"/>
      <c r="P90" s="981"/>
      <c r="Q90" s="981"/>
      <c r="R90" s="981"/>
      <c r="S90" s="981"/>
      <c r="T90" s="640" t="b">
        <f t="shared" ca="1" si="4"/>
        <v>0</v>
      </c>
      <c r="X90" s="1311"/>
      <c r="Z90" s="1311"/>
      <c r="AB90" s="521" t="str">
        <f>AB89&amp;".1"</f>
        <v>13.1</v>
      </c>
      <c r="AC90" s="116" t="s">
        <v>1806</v>
      </c>
      <c r="AD90" s="415" t="s">
        <v>1807</v>
      </c>
      <c r="AE90" s="50"/>
      <c r="AF90" s="485"/>
      <c r="AG90" s="485"/>
      <c r="AH90" s="300"/>
      <c r="AI90" s="50"/>
      <c r="AJ90" s="247"/>
      <c r="AK90" s="247"/>
      <c r="AL90" s="246">
        <f>IF(AI90=0,0,(AK90-AI90)/AI90*100)</f>
        <v>0</v>
      </c>
      <c r="AM90" s="25"/>
      <c r="AN90" s="25"/>
      <c r="AO90" s="25"/>
      <c r="AR90" s="937" t="s">
        <v>1808</v>
      </c>
      <c r="AS90" s="966" t="str" cm="1">
        <f t="array" aca="1" ref="AS90" ca="1">D90&amp;"::"&amp;IF(M90&lt;&gt;"",M90,"Неопределено")&amp;"::"&amp;IF(L90&lt;&gt;"",L90,"Неопределено")&amp;"::"&amp;IF(N90&lt;&gt;"",N90,"Неопределено")&amp;"::"&amp;IF(O90&lt;&gt;"",O90,"Неопределено")&amp;"::"&amp;IF(P90&lt;&gt;"",P90,"Неопределено")&amp;"::"&amp;IF(Q90&lt;&gt;"",Q90,"Неопределено")&amp;"::"&amp;IF(R90&lt;&gt;"",R90,"Неопределено")&amp;"::"&amp;IF(S90&lt;&gt;"",S90,"Неопределено")</f>
        <v>M11397::0::Неопределено::Неопределено::Неопределено::Неопределено::Неопределено::Неопределено::Неопределено</v>
      </c>
    </row>
    <row r="91" spans="1:45" ht="16.7" hidden="1" customHeight="1" x14ac:dyDescent="0.15">
      <c r="C91" s="992" t="s">
        <v>1803</v>
      </c>
      <c r="D91" s="960" t="s">
        <v>1804</v>
      </c>
      <c r="E91" s="630">
        <v>17.100000000000001</v>
      </c>
      <c r="F91" s="725" cm="1">
        <f t="array" aca="1" ref="F91" ca="1">OFFSET(G91,-1,-1)</f>
        <v>0</v>
      </c>
      <c r="G91" s="576" t="s">
        <v>1809</v>
      </c>
      <c r="H91" s="141" cm="1">
        <f t="array" ref="H91">G27</f>
        <v>0</v>
      </c>
      <c r="L91" s="981"/>
      <c r="M91" s="979" cm="1">
        <f t="array" aca="1" ref="M91" ca="1">OFFSET(L91,-1,1)</f>
        <v>0</v>
      </c>
      <c r="N91" s="981"/>
      <c r="O91" s="981"/>
      <c r="P91" s="981"/>
      <c r="Q91" s="981"/>
      <c r="R91" s="981"/>
      <c r="S91" s="981"/>
      <c r="T91" s="640" t="b">
        <f t="shared" ca="1" si="4"/>
        <v>0</v>
      </c>
      <c r="X91" s="1311"/>
      <c r="Z91" s="1311"/>
      <c r="AB91" s="521" t="str">
        <f>AB89&amp;".2"</f>
        <v>13.2</v>
      </c>
      <c r="AC91" s="116" t="s">
        <v>1810</v>
      </c>
      <c r="AD91" s="415" t="s">
        <v>1807</v>
      </c>
      <c r="AE91" s="246">
        <f ca="1">IFERROR((AE74-AE83*6*AE90)/AE84/6,0)</f>
        <v>0</v>
      </c>
      <c r="AF91" s="485"/>
      <c r="AG91" s="485"/>
      <c r="AH91" s="300"/>
      <c r="AI91" s="246">
        <f ca="1">IFERROR((AI74-AI83*6*AI90)/AI84/6,0)</f>
        <v>0</v>
      </c>
      <c r="AJ91" s="246">
        <f ca="1">IFERROR((AJ74-AJ83*IF(god=2026,9,6)*AJ90)/AJ84/IF(god=2026,3,6),0)</f>
        <v>0</v>
      </c>
      <c r="AK91" s="246">
        <f ca="1">IFERROR((AK74-AK83*IF(god=2026,9,6)*AK90)/AK84/IF(god=2026,3,6),0)</f>
        <v>0</v>
      </c>
      <c r="AL91" s="246">
        <f ca="1">IF(AI91=0,0,(AK91-AI91)/AI91*100)</f>
        <v>0</v>
      </c>
      <c r="AM91" s="25"/>
      <c r="AN91" s="25"/>
      <c r="AO91" s="25"/>
      <c r="AR91" s="937" t="s">
        <v>1811</v>
      </c>
      <c r="AS91" s="966" t="str" cm="1">
        <f t="array" aca="1" ref="AS91" ca="1">D91&amp;"::"&amp;IF(M91&lt;&gt;"",M91,"Неопределено")&amp;"::"&amp;IF(L91&lt;&gt;"",L91,"Неопределено")&amp;"::"&amp;IF(N91&lt;&gt;"",N91,"Неопределено")&amp;"::"&amp;IF(O91&lt;&gt;"",O91,"Неопределено")&amp;"::"&amp;IF(P91&lt;&gt;"",P91,"Неопределено")&amp;"::"&amp;IF(Q91&lt;&gt;"",Q91,"Неопределено")&amp;"::"&amp;IF(R91&lt;&gt;"",R91,"Неопределено")&amp;"::"&amp;IF(S91&lt;&gt;"",S91,"Неопределено")</f>
        <v>M11397::0::Неопределено::Неопределено::Неопределено::Неопределено::Неопределено::Неопределено::Неопределено</v>
      </c>
    </row>
    <row r="92" spans="1:45" ht="16.7" hidden="1" customHeight="1" x14ac:dyDescent="0.15">
      <c r="C92" s="992" t="s">
        <v>1796</v>
      </c>
      <c r="D92" s="960" t="s">
        <v>1797</v>
      </c>
      <c r="E92" s="630">
        <v>17.100000000000001</v>
      </c>
      <c r="F92" s="725" cm="1">
        <f t="array" aca="1" ref="F92" ca="1">OFFSET(G92,-1,-1)</f>
        <v>0</v>
      </c>
      <c r="H92" s="141" cm="1">
        <f t="array" ref="H92">G27</f>
        <v>0</v>
      </c>
      <c r="L92" s="981"/>
      <c r="M92" s="979" cm="1">
        <f t="array" aca="1" ref="M92" ca="1">OFFSET(L92,-1,1)</f>
        <v>0</v>
      </c>
      <c r="N92" s="981"/>
      <c r="O92" s="981"/>
      <c r="P92" s="981"/>
      <c r="Q92" s="981"/>
      <c r="R92" s="981" t="s">
        <v>1812</v>
      </c>
      <c r="S92" s="981"/>
      <c r="T92" s="640" t="b">
        <f t="shared" ca="1" si="4"/>
        <v>0</v>
      </c>
      <c r="X92" s="1311"/>
      <c r="Z92" s="1311"/>
      <c r="AB92" s="521" t="str">
        <f>AB89&amp;".3"</f>
        <v>13.3</v>
      </c>
      <c r="AC92" s="251" t="s">
        <v>1813</v>
      </c>
      <c r="AD92" s="415" t="s">
        <v>491</v>
      </c>
      <c r="AE92" s="523">
        <f ca="1">IFERROR(AE91/AE90,0)</f>
        <v>0</v>
      </c>
      <c r="AF92" s="792"/>
      <c r="AG92" s="485"/>
      <c r="AH92" s="485"/>
      <c r="AI92" s="523">
        <f ca="1">IFERROR(AI91/AI90,0)</f>
        <v>0</v>
      </c>
      <c r="AJ92" s="523">
        <f ca="1">IFERROR(AJ91/AJ90,0)</f>
        <v>0</v>
      </c>
      <c r="AK92" s="523">
        <f ca="1">IFERROR(AK91/AK90,0)</f>
        <v>0</v>
      </c>
      <c r="AL92" s="300"/>
      <c r="AM92" s="25"/>
      <c r="AN92" s="25"/>
      <c r="AO92" s="25"/>
      <c r="AR92" s="937" t="s">
        <v>1814</v>
      </c>
      <c r="AS92" s="966" t="str" cm="1">
        <f t="array" aca="1" ref="AS92" ca="1">D92&amp;"::"&amp;IF(M92&lt;&gt;"",M92,"Неопределено")&amp;"::"&amp;IF(L92&lt;&gt;"",L92,"Неопределено")&amp;"::"&amp;IF(N92&lt;&gt;"",N92,"Неопределено")&amp;"::"&amp;IF(O92&lt;&gt;"",O92,"Неопределено")&amp;"::"&amp;IF(P92&lt;&gt;"",P92,"Неопределено")&amp;"::"&amp;IF(Q92&lt;&gt;"",Q92,"Неопределено")&amp;"::"&amp;IF(R92&lt;&gt;"",R92,"Неопределено")&amp;"::"&amp;IF(S92&lt;&gt;"",S92,"Неопределено")</f>
        <v>M10444::0::Неопределено::Неопределено::Неопределено::Неопределено::Неопределено::225.0.1.::Неопределено</v>
      </c>
    </row>
    <row r="93" spans="1:45" ht="29.25" hidden="1" customHeight="1" x14ac:dyDescent="0.15">
      <c r="C93" s="992" t="s">
        <v>1815</v>
      </c>
      <c r="D93" s="960" t="s">
        <v>1816</v>
      </c>
      <c r="E93" s="630">
        <v>30</v>
      </c>
      <c r="F93" s="725" cm="1">
        <f t="array" aca="1" ref="F93" ca="1">OFFSET(G93,-1,-1)</f>
        <v>0</v>
      </c>
      <c r="L93" s="981"/>
      <c r="M93" s="979" cm="1">
        <f t="array" aca="1" ref="M93" ca="1">OFFSET(L93,-1,1)</f>
        <v>0</v>
      </c>
      <c r="N93" s="981"/>
      <c r="O93" s="981"/>
      <c r="P93" s="981"/>
      <c r="Q93" s="981"/>
      <c r="R93" s="981"/>
      <c r="S93" s="981"/>
      <c r="T93" s="640" t="b" cm="1">
        <f t="array" ref="T93">T72</f>
        <v>0</v>
      </c>
      <c r="X93" s="1311"/>
      <c r="Z93" s="1311"/>
      <c r="AB93" s="225" t="s">
        <v>1733</v>
      </c>
      <c r="AC93" s="818" t="s">
        <v>1818</v>
      </c>
      <c r="AD93" s="456" t="s">
        <v>1044</v>
      </c>
      <c r="AE93" s="50"/>
      <c r="AF93" s="76"/>
      <c r="AG93" s="76"/>
      <c r="AH93" s="246">
        <f>AG93-AF93</f>
        <v>0</v>
      </c>
      <c r="AI93" s="50"/>
      <c r="AJ93" s="247"/>
      <c r="AK93" s="247"/>
      <c r="AL93" s="246">
        <f>IF(AI93=0,0,(AK93-AI93)/AI93*100)</f>
        <v>0</v>
      </c>
      <c r="AM93" s="25"/>
      <c r="AN93" s="25"/>
      <c r="AO93" s="25"/>
      <c r="AR93" s="937" t="s">
        <v>1819</v>
      </c>
      <c r="AS93" s="966" t="str" cm="1">
        <f t="array" aca="1" ref="AS93" ca="1">D93&amp;"::"&amp;IF(M93&lt;&gt;"",M93,"Неопределено")&amp;"::"&amp;IF(L93&lt;&gt;"",L93,"Неопределено")&amp;"::"&amp;IF(N93&lt;&gt;"",N93,"Неопределено")&amp;"::"&amp;IF(O93&lt;&gt;"",O93,"Неопределено")&amp;"::"&amp;IF(P93&lt;&gt;"",P93,"Неопределено")&amp;"::"&amp;IF(Q93&lt;&gt;"",Q93,"Неопределено")&amp;"::"&amp;IF(R93&lt;&gt;"",R93,"Неопределено")&amp;"::"&amp;IF(S93&lt;&gt;"",S93,"Неопределено")</f>
        <v>M10591::0::Неопределено::Неопределено::Неопределено::Неопределено::Неопределено::Неопределено::Неопределено</v>
      </c>
    </row>
    <row r="94" spans="1:45" s="1058" customFormat="1" ht="16.5" customHeight="1" x14ac:dyDescent="0.15">
      <c r="A94" s="148"/>
      <c r="B94" s="148"/>
      <c r="C94" s="996"/>
      <c r="D94" s="955"/>
      <c r="E94" s="630">
        <v>17.100000000000001</v>
      </c>
      <c r="F94" s="725" t="str" cm="1">
        <f t="array" ref="F94">X94</f>
        <v>1</v>
      </c>
      <c r="G94" s="576" t="str" cm="1">
        <f t="array" ref="G94">INDEX('Общие сведения'!$AK$169:$AK$234,MATCH($F94,'Общие сведения'!$Z$169:$Z$234,0))</f>
        <v>одноставочный</v>
      </c>
      <c r="H94" s="148"/>
      <c r="I94" s="160" t="str" cm="1">
        <f t="array" ref="I94">INDEX('Общие сведения'!$AE$169:$AE$234,MATCH($F94,'Общие сведения'!$Z$169:$Z$234,0))</f>
        <v>Теплоснабжение</v>
      </c>
      <c r="J94" s="148"/>
      <c r="K94" s="160" t="str" cm="1">
        <f t="array" ref="K94">INDEX('Общие сведения'!$AL$169:$AL$234,MATCH($F94,'Общие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94" s="986"/>
      <c r="M94" s="986"/>
      <c r="N94" s="986"/>
      <c r="O94" s="986"/>
      <c r="P94" s="986"/>
      <c r="Q94" s="986"/>
      <c r="R94" s="986"/>
      <c r="S94" s="986"/>
      <c r="T94" s="640" t="b">
        <f>X94&gt;0</f>
        <v>1</v>
      </c>
      <c r="U94" s="148"/>
      <c r="V94" s="127" t="str" cm="1">
        <f t="array" ref="V94">'Калькуляция (5.9)'!$AB$82</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94" s="148"/>
      <c r="X94" s="1425" t="s">
        <v>324</v>
      </c>
      <c r="Y94" s="148"/>
      <c r="Z94" s="1308"/>
      <c r="AA94" s="148"/>
      <c r="AB94" s="264" t="str" cm="1">
        <f t="array" ref="AB94">IF(ISBLANK('Калькуляция (5.9)'!$AB$82),"",'Калькуляция (5.9)'!$AB$82)</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94" s="265"/>
      <c r="AD94" s="265"/>
      <c r="AE94" s="265"/>
      <c r="AF94" s="265"/>
      <c r="AG94" s="265"/>
      <c r="AH94" s="265"/>
      <c r="AI94" s="265"/>
      <c r="AJ94" s="265"/>
      <c r="AK94" s="265"/>
      <c r="AL94" s="265"/>
      <c r="AM94" s="265"/>
      <c r="AN94" s="265"/>
      <c r="AO94" s="265"/>
      <c r="AP94" s="148"/>
      <c r="AQ94" s="148"/>
      <c r="AR94" s="920"/>
      <c r="AS94" s="975"/>
    </row>
    <row r="95" spans="1:45" ht="33.75" customHeight="1" x14ac:dyDescent="0.15">
      <c r="C95" s="992" t="s">
        <v>1826</v>
      </c>
      <c r="D95" s="960" t="s">
        <v>1827</v>
      </c>
      <c r="E95" s="630">
        <v>35</v>
      </c>
      <c r="F95" s="725" t="str" cm="1">
        <f t="array" aca="1" ref="F95" ca="1">OFFSET(G95,-1,-1)</f>
        <v>1</v>
      </c>
      <c r="L95" s="981"/>
      <c r="M95" s="981" t="str" cm="1">
        <f t="array" ref="M95">INDEX('Общие сведения'!$N$169:$N$234,MATCH($F94,'Общие сведения'!$Z$169:$Z$234,0)+1)</f>
        <v>ТЭ.52.26640583.0004</v>
      </c>
      <c r="N95" s="981"/>
      <c r="O95" s="981"/>
      <c r="P95" s="981"/>
      <c r="Q95" s="981"/>
      <c r="R95" s="981"/>
      <c r="S95" s="981"/>
      <c r="T95" s="640" t="b" cm="1">
        <f t="array" ref="T95">T94</f>
        <v>1</v>
      </c>
      <c r="X95" s="1311"/>
      <c r="Z95" s="1311"/>
      <c r="AB95" s="765">
        <v>1</v>
      </c>
      <c r="AC95" s="766" t="s">
        <v>1828</v>
      </c>
      <c r="AD95" s="767" t="s">
        <v>1044</v>
      </c>
      <c r="AE95" s="484">
        <f ca="1">AE96+AE97+AE98+AE101+AE102+AE103+AE104+AE105+AE107+AE108+AE109+AE110+AE111+AE112+AE113+AE114+AE115+AE116</f>
        <v>0</v>
      </c>
      <c r="AF95" s="484">
        <f ca="1">AF96+AF97+AF98+AF101+AF102+AF103+AF104+AF105+AF107+AF108+AF109+AF110+AF111+AF112+AF113+AF114+AF115+AF116</f>
        <v>66654.888619442005</v>
      </c>
      <c r="AG95" s="484">
        <f ca="1">AG96+AG97+AG98+AG101+AG102+AG103+AG104+AG105+AG107+AG108+AG109+AG110+AG111+AG112+AG113+AG114+AG115+AG116</f>
        <v>12.653138624</v>
      </c>
      <c r="AH95" s="246">
        <f t="shared" ref="AH95:AH141" ca="1" si="5">AG95-AF95</f>
        <v>-66642.23548081801</v>
      </c>
      <c r="AI95" s="484">
        <f ca="1">AI96+AI97+AI98+AI101+AI102+AI103+AI104+AI105+AI107+AI108+AI109+AI110+AI111+AI112+AI113+AI114+AI115+AI116</f>
        <v>12.653138624</v>
      </c>
      <c r="AJ95" s="484">
        <f ca="1">AJ96+AJ97+AJ98+AJ101+AJ102+AJ103+AJ104+AJ105+AJ107+AJ108+AJ109+AJ110+AJ111+AJ112+AJ113+AJ114+AJ115+AJ116</f>
        <v>88986.570014044541</v>
      </c>
      <c r="AK95" s="484">
        <f ca="1">AK96+AK97+AK98+AK101+AK102+AK103+AK104+AK105+AK107+AK108+AK109+AK110+AK111+AK112+AK113+AK114+AK115+AK116</f>
        <v>0</v>
      </c>
      <c r="AL95" s="246">
        <f t="shared" ref="AL95:AL126" ca="1" si="6">IF(AI95=0,0,(AK95-AI95)/AI95*100)</f>
        <v>-100</v>
      </c>
      <c r="AM95" s="1083"/>
      <c r="AN95" s="1083"/>
      <c r="AO95" s="1083"/>
      <c r="AR95" s="937" t="s">
        <v>1829</v>
      </c>
      <c r="AS95" s="966" t="str" cm="1">
        <f t="array" ref="AS95">D95&amp;"::"&amp;IF(M95&lt;&gt;"",M95,"Неопределено")&amp;"::"&amp;IF(L95&lt;&gt;"",L95,"Неопределено")&amp;"::"&amp;IF(N95&lt;&gt;"",N95,"Неопределено")&amp;"::"&amp;IF(O95&lt;&gt;"",O95,"Неопределено")&amp;"::"&amp;IF(P95&lt;&gt;"",P95,"Неопределено")&amp;"::"&amp;IF(Q95&lt;&gt;"",Q95,"Неопределено")&amp;"::"&amp;IF(R95&lt;&gt;"",R95,"Неопределено")&amp;"::"&amp;IF(S95&lt;&gt;"",S95,"Неопределено")</f>
        <v>M10558::ТЭ.52.26640583.0004::Неопределено::Неопределено::Неопределено::Неопределено::Неопределено::Неопределено::Неопределено</v>
      </c>
    </row>
    <row r="96" spans="1:45" ht="16.5" customHeight="1" x14ac:dyDescent="0.15">
      <c r="C96" s="992" t="s">
        <v>1826</v>
      </c>
      <c r="D96" s="960" t="s">
        <v>1827</v>
      </c>
      <c r="E96" s="630">
        <v>17.100000000000001</v>
      </c>
      <c r="F96" s="725" t="str" cm="1">
        <f t="array" aca="1" ref="F96" ca="1">OFFSET(G96,-1,-1)</f>
        <v>1</v>
      </c>
      <c r="L96" s="981" t="s">
        <v>1830</v>
      </c>
      <c r="M96" s="979" t="str" cm="1">
        <f t="array" aca="1" ref="M96" ca="1">OFFSET(L96,-1,1)</f>
        <v>ТЭ.52.26640583.0004</v>
      </c>
      <c r="N96" s="981"/>
      <c r="O96" s="981"/>
      <c r="P96" s="981"/>
      <c r="Q96" s="981"/>
      <c r="R96" s="981"/>
      <c r="S96" s="981"/>
      <c r="T96" s="640" t="b" cm="1">
        <f t="array" ref="T96">T95</f>
        <v>1</v>
      </c>
      <c r="X96" s="1311"/>
      <c r="Z96" s="1311"/>
      <c r="AB96" s="768" t="s">
        <v>442</v>
      </c>
      <c r="AC96" s="769" t="s">
        <v>1831</v>
      </c>
      <c r="AD96" s="770" t="s">
        <v>1044</v>
      </c>
      <c r="AE96" s="1157"/>
      <c r="AF96" s="1157"/>
      <c r="AG96" s="1157"/>
      <c r="AH96" s="246">
        <f t="shared" si="5"/>
        <v>0</v>
      </c>
      <c r="AI96" s="1157"/>
      <c r="AJ96" s="486"/>
      <c r="AK96" s="486"/>
      <c r="AL96" s="246">
        <f t="shared" si="6"/>
        <v>0</v>
      </c>
      <c r="AM96" s="1083"/>
      <c r="AN96" s="1083"/>
      <c r="AO96" s="1083"/>
      <c r="AR96" s="937" t="s">
        <v>1327</v>
      </c>
      <c r="AS96" s="966" t="str" cm="1">
        <f t="array" aca="1" ref="AS96" ca="1">D96&amp;"::"&amp;IF(M96&lt;&gt;"",M96,"Неопределено")&amp;"::"&amp;IF(L96&lt;&gt;"",L96,"Неопределено")&amp;"::"&amp;IF(N96&lt;&gt;"",N96,"Неопределено")&amp;"::"&amp;IF(O96&lt;&gt;"",O96,"Неопределено")&amp;"::"&amp;IF(P96&lt;&gt;"",P96,"Неопределено")&amp;"::"&amp;IF(Q96&lt;&gt;"",Q96,"Неопределено")&amp;"::"&amp;IF(R96&lt;&gt;"",R96,"Неопределено")&amp;"::"&amp;IF(S96&lt;&gt;"",S96,"Неопределено")</f>
        <v>M10558::ТЭ.52.26640583.0004::1.0.64.::Неопределено::Неопределено::Неопределено::Неопределено::Неопределено::Неопределено</v>
      </c>
    </row>
    <row r="97" spans="3:45" ht="25.5" customHeight="1" x14ac:dyDescent="0.15">
      <c r="C97" s="992" t="s">
        <v>1826</v>
      </c>
      <c r="D97" s="960" t="s">
        <v>1827</v>
      </c>
      <c r="E97" s="630">
        <v>26.3</v>
      </c>
      <c r="F97" s="725" t="str" cm="1">
        <f t="array" aca="1" ref="F97" ca="1">OFFSET(G97,-1,-1)</f>
        <v>1</v>
      </c>
      <c r="G97" s="141" t="s">
        <v>1416</v>
      </c>
      <c r="L97" s="981" t="s">
        <v>1832</v>
      </c>
      <c r="M97" s="979" t="str" cm="1">
        <f t="array" aca="1" ref="M97" ca="1">OFFSET(L97,-1,1)</f>
        <v>ТЭ.52.26640583.0004</v>
      </c>
      <c r="N97" s="981"/>
      <c r="O97" s="981"/>
      <c r="P97" s="981"/>
      <c r="Q97" s="981"/>
      <c r="R97" s="981"/>
      <c r="S97" s="981"/>
      <c r="T97" s="640" t="b" cm="1">
        <f t="array" ref="T97">T96</f>
        <v>1</v>
      </c>
      <c r="X97" s="1311"/>
      <c r="Z97" s="1311"/>
      <c r="AB97" s="768" t="s">
        <v>955</v>
      </c>
      <c r="AC97" s="769" t="s">
        <v>1417</v>
      </c>
      <c r="AD97" s="770" t="s">
        <v>1044</v>
      </c>
      <c r="AE97" s="246">
        <f ca="1">SUMIFS('Топливо 4.4'!AH$27:AH$597,'Топливо 4.4'!$F$27:$F$597,$F97,'Топливо 4.4'!$G$27:$G$597,$G97)</f>
        <v>0</v>
      </c>
      <c r="AF97" s="246">
        <f ca="1">SUMIFS('Топливо 4.4'!AI$27:AI$597,'Топливо 4.4'!$F$27:$F$597,$F97,'Топливо 4.4'!$G$27:$G$597,$G97)</f>
        <v>26952.470780000003</v>
      </c>
      <c r="AG97" s="246">
        <f ca="1">SUMIFS('Топливо 4.4'!AJ$27:AJ$597,'Топливо 4.4'!$F$27:$F$597,$F97,'Топливо 4.4'!$G$27:$G$597,$G97)</f>
        <v>0</v>
      </c>
      <c r="AH97" s="246">
        <f t="shared" ca="1" si="5"/>
        <v>-26952.470780000003</v>
      </c>
      <c r="AI97" s="246">
        <f ca="1">SUMIFS('Топливо 4.4'!AK$27:AK$597,'Топливо 4.4'!$F$27:$F$597,$F97,'Топливо 4.4'!$G$27:$G$597,$G97)</f>
        <v>0</v>
      </c>
      <c r="AJ97" s="246">
        <f ca="1">SUMIFS('Топливо 4.4'!AL$27:AL$597,'Топливо 4.4'!$F$27:$F$597,$F97,'Топливо 4.4'!$G$27:$G$597,$G97)</f>
        <v>39784.848643134494</v>
      </c>
      <c r="AK97" s="246">
        <f ca="1">SUMIFS('Топливо 4.4'!BP$27:BP$597,'Топливо 4.4'!$F$27:$F$597,$F97,'Топливо 4.4'!$G$27:$G$597,$G97)</f>
        <v>0</v>
      </c>
      <c r="AL97" s="246">
        <f t="shared" ca="1" si="6"/>
        <v>0</v>
      </c>
      <c r="AM97" s="1083"/>
      <c r="AN97" s="1083"/>
      <c r="AO97" s="1083"/>
      <c r="AR97" s="937" t="s">
        <v>1411</v>
      </c>
      <c r="AS97" s="966" t="str" cm="1">
        <f t="array" aca="1" ref="AS97" ca="1">D97&amp;"::"&amp;IF(M97&lt;&gt;"",M97,"Неопределено")&amp;"::"&amp;IF(L97&lt;&gt;"",L97,"Неопределено")&amp;"::"&amp;IF(N97&lt;&gt;"",N97,"Неопределено")&amp;"::"&amp;IF(O97&lt;&gt;"",O97,"Неопределено")&amp;"::"&amp;IF(P97&lt;&gt;"",P97,"Неопределено")&amp;"::"&amp;IF(Q97&lt;&gt;"",Q97,"Неопределено")&amp;"::"&amp;IF(R97&lt;&gt;"",R97,"Неопределено")&amp;"::"&amp;IF(S97&lt;&gt;"",S97,"Неопределено")</f>
        <v>M10558::ТЭ.52.26640583.0004::1.0.66.::Неопределено::Неопределено::Неопределено::Неопределено::Неопределено::Неопределено</v>
      </c>
    </row>
    <row r="98" spans="3:45" ht="16.5" customHeight="1" x14ac:dyDescent="0.15">
      <c r="C98" s="992" t="s">
        <v>1826</v>
      </c>
      <c r="D98" s="960" t="s">
        <v>1827</v>
      </c>
      <c r="E98" s="630">
        <v>17.100000000000001</v>
      </c>
      <c r="F98" s="725" t="str" cm="1">
        <f t="array" aca="1" ref="F98" ca="1">OFFSET(G98,-1,-1)</f>
        <v>1</v>
      </c>
      <c r="L98" s="981" t="s">
        <v>1833</v>
      </c>
      <c r="M98" s="979" t="str" cm="1">
        <f t="array" aca="1" ref="M98" ca="1">OFFSET(L98,-1,1)</f>
        <v>ТЭ.52.26640583.0004</v>
      </c>
      <c r="N98" s="981"/>
      <c r="O98" s="981"/>
      <c r="P98" s="981"/>
      <c r="Q98" s="981"/>
      <c r="R98" s="981"/>
      <c r="S98" s="981"/>
      <c r="T98" s="640" t="b" cm="1">
        <f t="array" ref="T98">T97</f>
        <v>1</v>
      </c>
      <c r="X98" s="1311"/>
      <c r="Z98" s="1311"/>
      <c r="AB98" s="768" t="s">
        <v>957</v>
      </c>
      <c r="AC98" s="769" t="s">
        <v>39</v>
      </c>
      <c r="AD98" s="770" t="s">
        <v>1044</v>
      </c>
      <c r="AE98" s="484">
        <f ca="1">SUM(AE99:AE100)</f>
        <v>0</v>
      </c>
      <c r="AF98" s="484">
        <f ca="1">SUM(AF99:AF100)</f>
        <v>15066.78803</v>
      </c>
      <c r="AG98" s="484">
        <f ca="1">SUM(AG99:AG100)</f>
        <v>0</v>
      </c>
      <c r="AH98" s="246">
        <f t="shared" ca="1" si="5"/>
        <v>-15066.78803</v>
      </c>
      <c r="AI98" s="484">
        <f ca="1">SUM(AI99:AI100)</f>
        <v>0</v>
      </c>
      <c r="AJ98" s="484">
        <f ca="1">SUM(AJ99:AJ100)</f>
        <v>19386.278207999996</v>
      </c>
      <c r="AK98" s="484">
        <f ca="1">SUM(AK99:AK100)</f>
        <v>0</v>
      </c>
      <c r="AL98" s="246">
        <f t="shared" ca="1" si="6"/>
        <v>0</v>
      </c>
      <c r="AM98" s="1083"/>
      <c r="AN98" s="1083"/>
      <c r="AO98" s="1083"/>
      <c r="AR98" s="937" t="s">
        <v>1834</v>
      </c>
      <c r="AS98" s="966" t="str" cm="1">
        <f t="array" aca="1" ref="AS98" ca="1">D98&amp;"::"&amp;IF(M98&lt;&gt;"",M98,"Неопределено")&amp;"::"&amp;IF(L98&lt;&gt;"",L98,"Неопределено")&amp;"::"&amp;IF(N98&lt;&gt;"",N98,"Неопределено")&amp;"::"&amp;IF(O98&lt;&gt;"",O98,"Неопределено")&amp;"::"&amp;IF(P98&lt;&gt;"",P98,"Неопределено")&amp;"::"&amp;IF(Q98&lt;&gt;"",Q98,"Неопределено")&amp;"::"&amp;IF(R98&lt;&gt;"",R98,"Неопределено")&amp;"::"&amp;IF(S98&lt;&gt;"",S98,"Неопределено")</f>
        <v>M10558::ТЭ.52.26640583.0004::1.0.69.::Неопределено::Неопределено::Неопределено::Неопределено::Неопределено::Неопределено</v>
      </c>
    </row>
    <row r="99" spans="3:45" ht="16.5" customHeight="1" x14ac:dyDescent="0.15">
      <c r="C99" s="992" t="s">
        <v>1826</v>
      </c>
      <c r="D99" s="960" t="s">
        <v>1827</v>
      </c>
      <c r="E99" s="630">
        <v>17.100000000000001</v>
      </c>
      <c r="F99" s="725" t="str" cm="1">
        <f t="array" aca="1" ref="F99" ca="1">OFFSET(G99,-1,-1)</f>
        <v>1</v>
      </c>
      <c r="G99" s="141" t="s">
        <v>949</v>
      </c>
      <c r="L99" s="981" t="s">
        <v>1835</v>
      </c>
      <c r="M99" s="979" t="str" cm="1">
        <f t="array" aca="1" ref="M99" ca="1">OFFSET(L99,-1,1)</f>
        <v>ТЭ.52.26640583.0004</v>
      </c>
      <c r="N99" s="981"/>
      <c r="O99" s="981"/>
      <c r="P99" s="981"/>
      <c r="Q99" s="981"/>
      <c r="R99" s="981"/>
      <c r="S99" s="981"/>
      <c r="T99" s="640" t="b" cm="1">
        <f t="array" ref="T99">T98</f>
        <v>1</v>
      </c>
      <c r="X99" s="1311"/>
      <c r="Z99" s="1311"/>
      <c r="AB99" s="768" t="s">
        <v>1190</v>
      </c>
      <c r="AC99" s="541" t="s">
        <v>1836</v>
      </c>
      <c r="AD99" s="770" t="s">
        <v>1044</v>
      </c>
      <c r="AE99" s="246">
        <f ca="1">SUMIFS(ЭнергоРесурсы!AE$26:AE$200,ЭнергоРесурсы!$F$26:$F$200,$F99,ЭнергоРесурсы!$G$26:$G$200,$G99)</f>
        <v>0</v>
      </c>
      <c r="AF99" s="246">
        <f ca="1">SUMIFS(ЭнергоРесурсы!AF$26:AF$200,ЭнергоРесурсы!$F$26:$F$200,$F99,ЭнергоРесурсы!$G$26:$G$200,$G99)</f>
        <v>15066.78803</v>
      </c>
      <c r="AG99" s="246">
        <f ca="1">SUMIFS(ЭнергоРесурсы!AG$26:AG$200,ЭнергоРесурсы!$F$26:$F$200,$F99,ЭнергоРесурсы!$G$26:$G$200,$G99)</f>
        <v>0</v>
      </c>
      <c r="AH99" s="246">
        <f t="shared" ca="1" si="5"/>
        <v>-15066.78803</v>
      </c>
      <c r="AI99" s="246">
        <f ca="1">SUMIFS(ЭнергоРесурсы!AH$26:AH$200,ЭнергоРесурсы!$F$26:$F$200,$F99,ЭнергоРесурсы!$G$26:$G$200,$G99)</f>
        <v>0</v>
      </c>
      <c r="AJ99" s="246">
        <f ca="1">SUMIFS(ЭнергоРесурсы!AI$26:AI$200,ЭнергоРесурсы!$F$26:$F$200,$F99,ЭнергоРесурсы!$G$26:$G$200,$G99)</f>
        <v>19386.278207999996</v>
      </c>
      <c r="AK99" s="246">
        <f ca="1">SUMIFS(ЭнергоРесурсы!AS$26:AS$200,ЭнергоРесурсы!$F$26:$F$200,$F99,ЭнергоРесурсы!$G$26:$G$200,$G99)</f>
        <v>0</v>
      </c>
      <c r="AL99" s="246">
        <f t="shared" ca="1" si="6"/>
        <v>0</v>
      </c>
      <c r="AM99" s="1083"/>
      <c r="AN99" s="1083"/>
      <c r="AO99" s="1083"/>
      <c r="AR99" s="937" t="s">
        <v>1837</v>
      </c>
      <c r="AS99" s="966" t="str" cm="1">
        <f t="array" aca="1" ref="AS99" ca="1">D99&amp;"::"&amp;IF(M99&lt;&gt;"",M99,"Неопределено")&amp;"::"&amp;IF(L99&lt;&gt;"",L99,"Неопределено")&amp;"::"&amp;IF(N99&lt;&gt;"",N99,"Неопределено")&amp;"::"&amp;IF(O99&lt;&gt;"",O99,"Неопределено")&amp;"::"&amp;IF(P99&lt;&gt;"",P99,"Неопределено")&amp;"::"&amp;IF(Q99&lt;&gt;"",Q99,"Неопределено")&amp;"::"&amp;IF(R99&lt;&gt;"",R99,"Неопределено")&amp;"::"&amp;IF(S99&lt;&gt;"",S99,"Неопределено")</f>
        <v>M10558::ТЭ.52.26640583.0004::1.0.82.::Неопределено::Неопределено::Неопределено::Неопределено::Неопределено::Неопределено</v>
      </c>
    </row>
    <row r="100" spans="3:45" ht="16.5" customHeight="1" x14ac:dyDescent="0.15">
      <c r="C100" s="992" t="s">
        <v>1826</v>
      </c>
      <c r="D100" s="960" t="s">
        <v>1827</v>
      </c>
      <c r="E100" s="630">
        <v>17.100000000000001</v>
      </c>
      <c r="F100" s="725" t="str" cm="1">
        <f t="array" aca="1" ref="F100" ca="1">OFFSET(G100,-1,-1)</f>
        <v>1</v>
      </c>
      <c r="G100" s="141" t="s">
        <v>984</v>
      </c>
      <c r="L100" s="981" t="s">
        <v>1838</v>
      </c>
      <c r="M100" s="979" t="str" cm="1">
        <f t="array" aca="1" ref="M100" ca="1">OFFSET(L100,-1,1)</f>
        <v>ТЭ.52.26640583.0004</v>
      </c>
      <c r="N100" s="981"/>
      <c r="O100" s="981"/>
      <c r="P100" s="981"/>
      <c r="Q100" s="981"/>
      <c r="R100" s="981"/>
      <c r="S100" s="981"/>
      <c r="T100" s="640" t="b" cm="1">
        <f t="array" ref="T100">T99</f>
        <v>1</v>
      </c>
      <c r="X100" s="1311"/>
      <c r="Z100" s="1311"/>
      <c r="AB100" s="768" t="s">
        <v>1194</v>
      </c>
      <c r="AC100" s="541" t="s">
        <v>1839</v>
      </c>
      <c r="AD100" s="770" t="s">
        <v>1044</v>
      </c>
      <c r="AE100" s="246">
        <f ca="1">SUMIFS(ЭнергоРесурсы!AE$26:AE$200,ЭнергоРесурсы!$F$26:$F$200,$F100,ЭнергоРесурсы!$G$26:$G$200,$G100)</f>
        <v>0</v>
      </c>
      <c r="AF100" s="246">
        <f ca="1">SUMIFS(ЭнергоРесурсы!AF$26:AF$200,ЭнергоРесурсы!$F$26:$F$200,$F100,ЭнергоРесурсы!$G$26:$G$200,$G100)</f>
        <v>0</v>
      </c>
      <c r="AG100" s="246">
        <f ca="1">SUMIFS(ЭнергоРесурсы!AG$26:AG$200,ЭнергоРесурсы!$F$26:$F$200,$F100,ЭнергоРесурсы!$G$26:$G$200,$G100)</f>
        <v>0</v>
      </c>
      <c r="AH100" s="246">
        <f t="shared" ca="1" si="5"/>
        <v>0</v>
      </c>
      <c r="AI100" s="246">
        <f ca="1">SUMIFS(ЭнергоРесурсы!AH$26:AH$200,ЭнергоРесурсы!$F$26:$F$200,$F100,ЭнергоРесурсы!$G$26:$G$200,$G100)</f>
        <v>0</v>
      </c>
      <c r="AJ100" s="246">
        <f ca="1">SUMIFS(ЭнергоРесурсы!AI$26:AI$200,ЭнергоРесурсы!$F$26:$F$200,$F100,ЭнергоРесурсы!$G$26:$G$200,$G100)</f>
        <v>0</v>
      </c>
      <c r="AK100" s="246">
        <f ca="1">SUMIFS(ЭнергоРесурсы!AS$26:AS$200,ЭнергоРесурсы!$F$26:$F$200,$F100,ЭнергоРесурсы!$G$26:$G$200,$G100)</f>
        <v>0</v>
      </c>
      <c r="AL100" s="246">
        <f t="shared" ca="1" si="6"/>
        <v>0</v>
      </c>
      <c r="AM100" s="1083"/>
      <c r="AN100" s="1083"/>
      <c r="AO100" s="1083"/>
      <c r="AR100" s="937" t="s">
        <v>1840</v>
      </c>
      <c r="AS100" s="966" t="str" cm="1">
        <f t="array" aca="1" ref="AS100" ca="1">D100&amp;"::"&amp;IF(M100&lt;&gt;"",M100,"Неопределено")&amp;"::"&amp;IF(L100&lt;&gt;"",L100,"Неопределено")&amp;"::"&amp;IF(N100&lt;&gt;"",N100,"Неопределено")&amp;"::"&amp;IF(O100&lt;&gt;"",O100,"Неопределено")&amp;"::"&amp;IF(P100&lt;&gt;"",P100,"Неопределено")&amp;"::"&amp;IF(Q100&lt;&gt;"",Q100,"Неопределено")&amp;"::"&amp;IF(R100&lt;&gt;"",R100,"Неопределено")&amp;"::"&amp;IF(S100&lt;&gt;"",S100,"Неопределено")</f>
        <v>M10558::ТЭ.52.26640583.0004::1.0.80.::Неопределено::Неопределено::Неопределено::Неопределено::Неопределено::Неопределено</v>
      </c>
    </row>
    <row r="101" spans="3:45" ht="16.5" customHeight="1" x14ac:dyDescent="0.15">
      <c r="C101" s="992" t="s">
        <v>1826</v>
      </c>
      <c r="D101" s="960" t="s">
        <v>1827</v>
      </c>
      <c r="E101" s="630">
        <v>17.100000000000001</v>
      </c>
      <c r="F101" s="725" t="str" cm="1">
        <f t="array" aca="1" ref="F101" ca="1">OFFSET(G101,-1,-1)</f>
        <v>1</v>
      </c>
      <c r="G101" s="141" t="s">
        <v>1017</v>
      </c>
      <c r="L101" s="981" t="s">
        <v>1841</v>
      </c>
      <c r="M101" s="979" t="str" cm="1">
        <f t="array" aca="1" ref="M101" ca="1">OFFSET(L101,-1,1)</f>
        <v>ТЭ.52.26640583.0004</v>
      </c>
      <c r="N101" s="981"/>
      <c r="O101" s="981"/>
      <c r="P101" s="981"/>
      <c r="Q101" s="981"/>
      <c r="R101" s="981"/>
      <c r="S101" s="981"/>
      <c r="T101" s="640" t="b" cm="1">
        <f t="array" ref="T101">T100</f>
        <v>1</v>
      </c>
      <c r="X101" s="1311"/>
      <c r="Z101" s="1311"/>
      <c r="AB101" s="768" t="s">
        <v>961</v>
      </c>
      <c r="AC101" s="769" t="s">
        <v>1018</v>
      </c>
      <c r="AD101" s="770" t="s">
        <v>1044</v>
      </c>
      <c r="AE101" s="433">
        <f ca="1">SUMIFS('ХВС, ТН'!AE$26:AE$88,'ХВС, ТН'!$F$26:$F$88,$F101,'ХВС, ТН'!$G$26:$G$88,$G101)</f>
        <v>0</v>
      </c>
      <c r="AF101" s="433">
        <f ca="1">SUMIFS('ХВС, ТН'!AF$26:AF$88,'ХВС, ТН'!$F$26:$F$88,$F101,'ХВС, ТН'!$G$26:$G$88,$G101)</f>
        <v>100.07938</v>
      </c>
      <c r="AG101" s="433">
        <f ca="1">SUMIFS('ХВС, ТН'!AG$26:AG$88,'ХВС, ТН'!$F$26:$F$88,$F101,'ХВС, ТН'!$G$26:$G$88,$G101)</f>
        <v>0</v>
      </c>
      <c r="AH101" s="246">
        <f t="shared" ca="1" si="5"/>
        <v>-100.07938</v>
      </c>
      <c r="AI101" s="433">
        <f ca="1">SUMIFS('ХВС, ТН'!AH$26:AH$88,'ХВС, ТН'!$F$26:$F$88,$F101,'ХВС, ТН'!$G$26:$G$88,$G101)</f>
        <v>0</v>
      </c>
      <c r="AJ101" s="433">
        <f ca="1">SUMIFS('ХВС, ТН'!AI$26:AI$88,'ХВС, ТН'!$F$26:$F$88,$F101,'ХВС, ТН'!$G$26:$G$88,$G101)</f>
        <v>238.71463478000001</v>
      </c>
      <c r="AK101" s="433">
        <f ca="1">SUMIFS('ХВС, ТН'!AS$26:AS$88,'ХВС, ТН'!$F$26:$F$88,$F101,'ХВС, ТН'!$G$26:$G$88,$G101)</f>
        <v>0</v>
      </c>
      <c r="AL101" s="246">
        <f t="shared" ca="1" si="6"/>
        <v>0</v>
      </c>
      <c r="AM101" s="1083"/>
      <c r="AN101" s="1083"/>
      <c r="AO101" s="1083"/>
      <c r="AR101" s="937" t="s">
        <v>1421</v>
      </c>
      <c r="AS101" s="966" t="str" cm="1">
        <f t="array" aca="1" ref="AS101" ca="1">D101&amp;"::"&amp;IF(M101&lt;&gt;"",M101,"Неопределено")&amp;"::"&amp;IF(L101&lt;&gt;"",L101,"Неопределено")&amp;"::"&amp;IF(N101&lt;&gt;"",N101,"Неопределено")&amp;"::"&amp;IF(O101&lt;&gt;"",O101,"Неопределено")&amp;"::"&amp;IF(P101&lt;&gt;"",P101,"Неопределено")&amp;"::"&amp;IF(Q101&lt;&gt;"",Q101,"Неопределено")&amp;"::"&amp;IF(R101&lt;&gt;"",R101,"Неопределено")&amp;"::"&amp;IF(S101&lt;&gt;"",S101,"Неопределено")</f>
        <v>M10558::ТЭ.52.26640583.0004::1.0.86.::Неопределено::Неопределено::Неопределено::Неопределено::Неопределено::Неопределено</v>
      </c>
    </row>
    <row r="102" spans="3:45" ht="16.5" customHeight="1" x14ac:dyDescent="0.15">
      <c r="C102" s="992" t="s">
        <v>1826</v>
      </c>
      <c r="D102" s="960" t="s">
        <v>1827</v>
      </c>
      <c r="E102" s="630">
        <v>17.100000000000001</v>
      </c>
      <c r="F102" s="725" t="str" cm="1">
        <f t="array" aca="1" ref="F102" ca="1">OFFSET(G102,-1,-1)</f>
        <v>1</v>
      </c>
      <c r="G102" s="141" t="s">
        <v>1028</v>
      </c>
      <c r="L102" s="981" t="s">
        <v>1842</v>
      </c>
      <c r="M102" s="979" t="str" cm="1">
        <f t="array" aca="1" ref="M102" ca="1">OFFSET(L102,-1,1)</f>
        <v>ТЭ.52.26640583.0004</v>
      </c>
      <c r="N102" s="981"/>
      <c r="O102" s="981"/>
      <c r="P102" s="981"/>
      <c r="Q102" s="981"/>
      <c r="R102" s="981"/>
      <c r="S102" s="981"/>
      <c r="T102" s="640" t="b" cm="1">
        <f t="array" ref="T102">T101</f>
        <v>1</v>
      </c>
      <c r="X102" s="1311"/>
      <c r="Z102" s="1311"/>
      <c r="AB102" s="768" t="s">
        <v>1067</v>
      </c>
      <c r="AC102" s="769" t="s">
        <v>1029</v>
      </c>
      <c r="AD102" s="770" t="s">
        <v>1044</v>
      </c>
      <c r="AE102" s="433">
        <f ca="1">SUMIFS('ХВС, ТН'!AE$26:AE$88,'ХВС, ТН'!$F$26:$F$88,$F102,'ХВС, ТН'!$G$26:$G$88,$G102)</f>
        <v>0</v>
      </c>
      <c r="AF102" s="433">
        <f ca="1">SUMIFS('ХВС, ТН'!AF$26:AF$88,'ХВС, ТН'!$F$26:$F$88,$F102,'ХВС, ТН'!$G$26:$G$88,$G102)</f>
        <v>0</v>
      </c>
      <c r="AG102" s="433">
        <f ca="1">SUMIFS('ХВС, ТН'!AG$26:AG$88,'ХВС, ТН'!$F$26:$F$88,$F102,'ХВС, ТН'!$G$26:$G$88,$G102)</f>
        <v>0</v>
      </c>
      <c r="AH102" s="246">
        <f t="shared" ca="1" si="5"/>
        <v>0</v>
      </c>
      <c r="AI102" s="433">
        <f ca="1">SUMIFS('ХВС, ТН'!AH$26:AH$88,'ХВС, ТН'!$F$26:$F$88,$F102,'ХВС, ТН'!$G$26:$G$88,$G102)</f>
        <v>0</v>
      </c>
      <c r="AJ102" s="433">
        <f ca="1">SUMIFS('ХВС, ТН'!AI$26:AI$88,'ХВС, ТН'!$F$26:$F$88,$F102,'ХВС, ТН'!$G$26:$G$88,$G102)</f>
        <v>0</v>
      </c>
      <c r="AK102" s="433">
        <f ca="1">SUMIFS('ХВС, ТН'!AS$26:AS$88,'ХВС, ТН'!$F$26:$F$88,$F102,'ХВС, ТН'!$G$26:$G$88,$G102)</f>
        <v>0</v>
      </c>
      <c r="AL102" s="246">
        <f t="shared" ca="1" si="6"/>
        <v>0</v>
      </c>
      <c r="AM102" s="1083"/>
      <c r="AN102" s="1083"/>
      <c r="AO102" s="1083"/>
      <c r="AR102" s="937" t="s">
        <v>1422</v>
      </c>
      <c r="AS102" s="966" t="str" cm="1">
        <f t="array" aca="1" ref="AS102" ca="1">D102&amp;"::"&amp;IF(M102&lt;&gt;"",M102,"Неопределено")&amp;"::"&amp;IF(L102&lt;&gt;"",L102,"Неопределено")&amp;"::"&amp;IF(N102&lt;&gt;"",N102,"Неопределено")&amp;"::"&amp;IF(O102&lt;&gt;"",O102,"Неопределено")&amp;"::"&amp;IF(P102&lt;&gt;"",P102,"Неопределено")&amp;"::"&amp;IF(Q102&lt;&gt;"",Q102,"Неопределено")&amp;"::"&amp;IF(R102&lt;&gt;"",R102,"Неопределено")&amp;"::"&amp;IF(S102&lt;&gt;"",S102,"Неопределено")</f>
        <v>M10558::ТЭ.52.26640583.0004::1.0.88.::Неопределено::Неопределено::Неопределено::Неопределено::Неопределено::Неопределено</v>
      </c>
    </row>
    <row r="103" spans="3:45" ht="16.5" customHeight="1" x14ac:dyDescent="0.15">
      <c r="C103" s="992" t="s">
        <v>1826</v>
      </c>
      <c r="D103" s="960" t="s">
        <v>1827</v>
      </c>
      <c r="E103" s="630">
        <v>17.100000000000001</v>
      </c>
      <c r="F103" s="725" t="str" cm="1">
        <f t="array" aca="1" ref="F103" ca="1">OFFSET(G103,-1,-1)</f>
        <v>1</v>
      </c>
      <c r="G103" s="141" t="s">
        <v>1154</v>
      </c>
      <c r="L103" s="981" t="s">
        <v>1843</v>
      </c>
      <c r="M103" s="979" t="str" cm="1">
        <f t="array" aca="1" ref="M103" ca="1">OFFSET(L103,-1,1)</f>
        <v>ТЭ.52.26640583.0004</v>
      </c>
      <c r="N103" s="981"/>
      <c r="O103" s="981"/>
      <c r="P103" s="981"/>
      <c r="Q103" s="981"/>
      <c r="R103" s="981"/>
      <c r="S103" s="981"/>
      <c r="T103" s="640" t="b" cm="1">
        <f t="array" ref="T103">T102</f>
        <v>1</v>
      </c>
      <c r="X103" s="1311"/>
      <c r="Z103" s="1311"/>
      <c r="AB103" s="768" t="s">
        <v>1070</v>
      </c>
      <c r="AC103" s="769" t="s">
        <v>1400</v>
      </c>
      <c r="AD103" s="770" t="s">
        <v>1044</v>
      </c>
      <c r="AE103" s="484">
        <f ca="1">SUMIFS(Амортизация!AE$26:AE$423,Амортизация!$F$26:$F$423,$F103,Амортизация!$G$26:$G$423,$G103)</f>
        <v>0</v>
      </c>
      <c r="AF103" s="484">
        <f ca="1">SUMIFS(Амортизация!AF$26:AF$423,Амортизация!$F$26:$F$423,$F103,Амортизация!$G$26:$G$423,$G103)</f>
        <v>4598.308321692004</v>
      </c>
      <c r="AG103" s="484">
        <f ca="1">SUMIFS(Амортизация!AG$26:AG$423,Амортизация!$F$26:$F$423,$F103,Амортизация!$G$26:$G$423,$G103)</f>
        <v>0</v>
      </c>
      <c r="AH103" s="246">
        <f t="shared" ca="1" si="5"/>
        <v>-4598.308321692004</v>
      </c>
      <c r="AI103" s="484">
        <f ca="1">SUMIFS(Амортизация!AH$26:AH$423,Амортизация!$F$26:$F$423,$F103,Амортизация!$G$26:$G$423,$G103)</f>
        <v>0</v>
      </c>
      <c r="AJ103" s="484">
        <f ca="1">SUMIFS(Амортизация!AI$26:AI$423,Амортизация!$F$26:$F$423,$F103,Амортизация!$G$26:$G$423,$G103)</f>
        <v>8886.7788578529653</v>
      </c>
      <c r="AK103" s="484">
        <f ca="1">SUMIFS(Амортизация!AS$26:AS$423,Амортизация!$F$26:$F$423,$F103,Амортизация!$G$26:$G$423,$G103)</f>
        <v>0</v>
      </c>
      <c r="AL103" s="246">
        <f t="shared" ca="1" si="6"/>
        <v>0</v>
      </c>
      <c r="AM103" s="1083"/>
      <c r="AN103" s="1083"/>
      <c r="AO103" s="1083"/>
      <c r="AR103" s="937" t="s">
        <v>1401</v>
      </c>
      <c r="AS103" s="966" t="str" cm="1">
        <f t="array" aca="1" ref="AS103" ca="1">D103&amp;"::"&amp;IF(M103&lt;&gt;"",M103,"Неопределено")&amp;"::"&amp;IF(L103&lt;&gt;"",L103,"Неопределено")&amp;"::"&amp;IF(N103&lt;&gt;"",N103,"Неопределено")&amp;"::"&amp;IF(O103&lt;&gt;"",O103,"Неопределено")&amp;"::"&amp;IF(P103&lt;&gt;"",P103,"Неопределено")&amp;"::"&amp;IF(Q103&lt;&gt;"",Q103,"Неопределено")&amp;"::"&amp;IF(R103&lt;&gt;"",R103,"Неопределено")&amp;"::"&amp;IF(S103&lt;&gt;"",S103,"Неопределено")</f>
        <v>M10558::ТЭ.52.26640583.0004::1.0.2.::Неопределено::Неопределено::Неопределено::Неопределено::Неопределено::Неопределено</v>
      </c>
    </row>
    <row r="104" spans="3:45" ht="16.5" customHeight="1" x14ac:dyDescent="0.15">
      <c r="C104" s="992" t="s">
        <v>1826</v>
      </c>
      <c r="D104" s="960" t="s">
        <v>1827</v>
      </c>
      <c r="E104" s="630">
        <v>17.100000000000001</v>
      </c>
      <c r="F104" s="725" t="str" cm="1">
        <f t="array" aca="1" ref="F104" ca="1">OFFSET(G104,-1,-1)</f>
        <v>1</v>
      </c>
      <c r="G104" s="141" t="s">
        <v>48</v>
      </c>
      <c r="L104" s="981" t="s">
        <v>1844</v>
      </c>
      <c r="M104" s="979" t="str" cm="1">
        <f t="array" aca="1" ref="M104" ca="1">OFFSET(L104,-1,1)</f>
        <v>ТЭ.52.26640583.0004</v>
      </c>
      <c r="N104" s="981"/>
      <c r="O104" s="981"/>
      <c r="P104" s="981"/>
      <c r="Q104" s="981"/>
      <c r="R104" s="981"/>
      <c r="S104" s="981"/>
      <c r="T104" s="640" t="b" cm="1">
        <f t="array" ref="T104">T103</f>
        <v>1</v>
      </c>
      <c r="X104" s="1311"/>
      <c r="Z104" s="1311"/>
      <c r="AB104" s="768" t="s">
        <v>1073</v>
      </c>
      <c r="AC104" s="769" t="s">
        <v>1845</v>
      </c>
      <c r="AD104" s="770" t="s">
        <v>1044</v>
      </c>
      <c r="AE104" s="246">
        <f ca="1">SUMIFS(ФОТ!AE$26:AE$163,ФОТ!$F$26:$F$163,$F104,ФОТ!$G$26:$G$163,$G104)</f>
        <v>0</v>
      </c>
      <c r="AF104" s="246">
        <f ca="1">SUMIFS(ФОТ!AF$26:AF$163,ФОТ!$F$26:$F$163,$F104,ФОТ!$G$26:$G$163,$G104)</f>
        <v>11252.307586999999</v>
      </c>
      <c r="AG104" s="246">
        <f ca="1">SUMIFS(ФОТ!AG$26:AG$163,ФОТ!$F$26:$F$163,$F104,ФОТ!$G$26:$G$163,$G104)</f>
        <v>0</v>
      </c>
      <c r="AH104" s="246">
        <f t="shared" ca="1" si="5"/>
        <v>-11252.307586999999</v>
      </c>
      <c r="AI104" s="246">
        <f ca="1">SUMIFS(ФОТ!AH$26:AH$163,ФОТ!$F$26:$F$163,$F104,ФОТ!$G$26:$G$163,$G104)</f>
        <v>0</v>
      </c>
      <c r="AJ104" s="246">
        <f ca="1">SUMIFS(ФОТ!AI$26:AI$163,ФОТ!$F$26:$F$163,$F104,ФОТ!$G$26:$G$163,$G104)</f>
        <v>18046.013977128459</v>
      </c>
      <c r="AK104" s="246">
        <f ca="1">SUMIFS(ФОТ!AJ$26:AJ$163,ФОТ!$F$26:$F$163,$F104,ФОТ!$G$26:$G$163,$G104)</f>
        <v>0</v>
      </c>
      <c r="AL104" s="246">
        <f t="shared" ca="1" si="6"/>
        <v>0</v>
      </c>
      <c r="AM104" s="1083"/>
      <c r="AN104" s="1083"/>
      <c r="AO104" s="1083"/>
      <c r="AR104" s="937" t="s">
        <v>1330</v>
      </c>
      <c r="AS104" s="966" t="str" cm="1">
        <f t="array" aca="1" ref="AS104" ca="1">D104&amp;"::"&amp;IF(M104&lt;&gt;"",M104,"Неопределено")&amp;"::"&amp;IF(L104&lt;&gt;"",L104,"Неопределено")&amp;"::"&amp;IF(N104&lt;&gt;"",N104,"Неопределено")&amp;"::"&amp;IF(O104&lt;&gt;"",O104,"Неопределено")&amp;"::"&amp;IF(P104&lt;&gt;"",P104,"Неопределено")&amp;"::"&amp;IF(Q104&lt;&gt;"",Q104,"Неопределено")&amp;"::"&amp;IF(R104&lt;&gt;"",R104,"Неопределено")&amp;"::"&amp;IF(S104&lt;&gt;"",S104,"Неопределено")</f>
        <v>M10558::ТЭ.52.26640583.0004::1.0.15.::Неопределено::Неопределено::Неопределено::Неопределено::Неопределено::Неопределено</v>
      </c>
    </row>
    <row r="105" spans="3:45" ht="16.5" customHeight="1" x14ac:dyDescent="0.15">
      <c r="C105" s="992" t="s">
        <v>1826</v>
      </c>
      <c r="D105" s="960" t="s">
        <v>1827</v>
      </c>
      <c r="E105" s="630">
        <v>17.100000000000001</v>
      </c>
      <c r="F105" s="725" t="str" cm="1">
        <f t="array" aca="1" ref="F105" ca="1">OFFSET(G105,-1,-1)</f>
        <v>1</v>
      </c>
      <c r="L105" s="981" t="s">
        <v>1846</v>
      </c>
      <c r="M105" s="979" t="str" cm="1">
        <f t="array" aca="1" ref="M105" ca="1">OFFSET(L105,-1,1)</f>
        <v>ТЭ.52.26640583.0004</v>
      </c>
      <c r="N105" s="981"/>
      <c r="O105" s="981"/>
      <c r="P105" s="981"/>
      <c r="Q105" s="981"/>
      <c r="R105" s="981"/>
      <c r="S105" s="981"/>
      <c r="T105" s="640" t="b" cm="1">
        <f t="array" ref="T105">T104</f>
        <v>1</v>
      </c>
      <c r="X105" s="1311"/>
      <c r="Z105" s="1311"/>
      <c r="AB105" s="768" t="s">
        <v>1076</v>
      </c>
      <c r="AC105" s="769" t="s">
        <v>1393</v>
      </c>
      <c r="AD105" s="770" t="s">
        <v>1044</v>
      </c>
      <c r="AE105" s="1157"/>
      <c r="AF105" s="1157"/>
      <c r="AG105" s="1157"/>
      <c r="AH105" s="246">
        <f t="shared" si="5"/>
        <v>0</v>
      </c>
      <c r="AI105" s="1157"/>
      <c r="AJ105" s="486"/>
      <c r="AK105" s="486"/>
      <c r="AL105" s="246">
        <f t="shared" si="6"/>
        <v>0</v>
      </c>
      <c r="AM105" s="1083"/>
      <c r="AN105" s="1083"/>
      <c r="AO105" s="1083"/>
      <c r="AR105" s="937" t="s">
        <v>1394</v>
      </c>
      <c r="AS105" s="966" t="str" cm="1">
        <f t="array" aca="1" ref="AS105" ca="1">D105&amp;"::"&amp;IF(M105&lt;&gt;"",M105,"Неопределено")&amp;"::"&amp;IF(L105&lt;&gt;"",L105,"Неопределено")&amp;"::"&amp;IF(N105&lt;&gt;"",N105,"Неопределено")&amp;"::"&amp;IF(O105&lt;&gt;"",O105,"Неопределено")&amp;"::"&amp;IF(P105&lt;&gt;"",P105,"Неопределено")&amp;"::"&amp;IF(Q105&lt;&gt;"",Q105,"Неопределено")&amp;"::"&amp;IF(R105&lt;&gt;"",R105,"Неопределено")&amp;"::"&amp;IF(S105&lt;&gt;"",S105,"Неопределено")</f>
        <v>M10558::ТЭ.52.26640583.0004::1.0.85.::Неопределено::Неопределено::Неопределено::Неопределено::Неопределено::Неопределено</v>
      </c>
    </row>
    <row r="106" spans="3:45" ht="16.5" customHeight="1" x14ac:dyDescent="0.15">
      <c r="C106" s="992" t="s">
        <v>1847</v>
      </c>
      <c r="D106" s="960" t="s">
        <v>1848</v>
      </c>
      <c r="E106" s="630">
        <v>17.100000000000001</v>
      </c>
      <c r="F106" s="725" t="str" cm="1">
        <f t="array" aca="1" ref="F106" ca="1">OFFSET(G106,-1,-1)</f>
        <v>1</v>
      </c>
      <c r="L106" s="981" t="s">
        <v>1849</v>
      </c>
      <c r="M106" s="979" t="str" cm="1">
        <f t="array" aca="1" ref="M106" ca="1">OFFSET(L106,-1,1)</f>
        <v>ТЭ.52.26640583.0004</v>
      </c>
      <c r="N106" s="981"/>
      <c r="O106" s="981"/>
      <c r="P106" s="981"/>
      <c r="Q106" s="981"/>
      <c r="R106" s="981"/>
      <c r="S106" s="981"/>
      <c r="T106" s="640" t="b" cm="1">
        <f t="array" ref="T106">T105</f>
        <v>1</v>
      </c>
      <c r="X106" s="1311"/>
      <c r="Z106" s="1311"/>
      <c r="AB106" s="768" t="s">
        <v>1850</v>
      </c>
      <c r="AC106" s="541" t="s">
        <v>1851</v>
      </c>
      <c r="AD106" s="770" t="s">
        <v>491</v>
      </c>
      <c r="AE106" s="1157"/>
      <c r="AF106" s="1157"/>
      <c r="AG106" s="1157"/>
      <c r="AH106" s="246">
        <f t="shared" si="5"/>
        <v>0</v>
      </c>
      <c r="AI106" s="1157"/>
      <c r="AJ106" s="486"/>
      <c r="AK106" s="486"/>
      <c r="AL106" s="246">
        <f t="shared" si="6"/>
        <v>0</v>
      </c>
      <c r="AM106" s="1083"/>
      <c r="AN106" s="1083"/>
      <c r="AO106" s="1083"/>
      <c r="AR106" s="937" t="s">
        <v>1391</v>
      </c>
      <c r="AS106" s="966" t="str" cm="1">
        <f t="array" aca="1" ref="AS106" ca="1">D106&amp;"::"&amp;IF(M106&lt;&gt;"",M106,"Неопределено")&amp;"::"&amp;IF(L106&lt;&gt;"",L106,"Неопределено")&amp;"::"&amp;IF(N106&lt;&gt;"",N106,"Неопределено")&amp;"::"&amp;IF(O106&lt;&gt;"",O106,"Неопределено")&amp;"::"&amp;IF(P106&lt;&gt;"",P106,"Неопределено")&amp;"::"&amp;IF(Q106&lt;&gt;"",Q106,"Неопределено")&amp;"::"&amp;IF(R106&lt;&gt;"",R106,"Неопределено")&amp;"::"&amp;IF(S106&lt;&gt;"",S106,"Неопределено")</f>
        <v>M10532::ТЭ.52.26640583.0004::1.0.76.::Неопределено::Неопределено::Неопределено::Неопределено::Неопределено::Неопределено</v>
      </c>
    </row>
    <row r="107" spans="3:45" ht="16.5" customHeight="1" x14ac:dyDescent="0.15">
      <c r="C107" s="992" t="s">
        <v>1852</v>
      </c>
      <c r="D107" s="960" t="s">
        <v>1853</v>
      </c>
      <c r="E107" s="630">
        <v>17.100000000000001</v>
      </c>
      <c r="F107" s="725" t="str" cm="1">
        <f t="array" aca="1" ref="F107" ca="1">OFFSET(G107,-1,-1)</f>
        <v>1</v>
      </c>
      <c r="L107" s="981"/>
      <c r="M107" s="979" t="str" cm="1">
        <f t="array" aca="1" ref="M107" ca="1">OFFSET(L107,-1,1)</f>
        <v>ТЭ.52.26640583.0004</v>
      </c>
      <c r="N107" s="981" t="s">
        <v>1854</v>
      </c>
      <c r="O107" s="981"/>
      <c r="P107" s="981"/>
      <c r="Q107" s="981"/>
      <c r="R107" s="981"/>
      <c r="S107" s="981"/>
      <c r="T107" s="640" t="b" cm="1">
        <f t="array" ref="T107">T106</f>
        <v>1</v>
      </c>
      <c r="X107" s="1311"/>
      <c r="Z107" s="1311"/>
      <c r="AB107" s="768" t="s">
        <v>1297</v>
      </c>
      <c r="AC107" s="769" t="s">
        <v>1855</v>
      </c>
      <c r="AD107" s="770" t="s">
        <v>1044</v>
      </c>
      <c r="AE107" s="1157"/>
      <c r="AF107" s="1157"/>
      <c r="AG107" s="1157"/>
      <c r="AH107" s="246">
        <f t="shared" si="5"/>
        <v>0</v>
      </c>
      <c r="AI107" s="1157"/>
      <c r="AJ107" s="486"/>
      <c r="AK107" s="486"/>
      <c r="AL107" s="246">
        <f t="shared" si="6"/>
        <v>0</v>
      </c>
      <c r="AM107" s="1083"/>
      <c r="AN107" s="1083"/>
      <c r="AO107" s="1083"/>
      <c r="AR107" s="937" t="s">
        <v>1856</v>
      </c>
      <c r="AS107" s="966" t="str" cm="1">
        <f t="array" aca="1" ref="AS107" ca="1">D107&amp;"::"&amp;IF(M107&lt;&gt;"",M107,"Неопределено")&amp;"::"&amp;IF(L107&lt;&gt;"",L107,"Неопределено")&amp;"::"&amp;IF(N107&lt;&gt;"",N107,"Неопределено")&amp;"::"&amp;IF(O107&lt;&gt;"",O107,"Неопределено")&amp;"::"&amp;IF(P107&lt;&gt;"",P107,"Неопределено")&amp;"::"&amp;IF(Q107&lt;&gt;"",Q107,"Неопределено")&amp;"::"&amp;IF(R107&lt;&gt;"",R107,"Неопределено")&amp;"::"&amp;IF(S107&lt;&gt;"",S107,"Неопределено")</f>
        <v>M10699::ТЭ.52.26640583.0004::Неопределено::110.0.7.::Неопределено::Неопределено::Неопределено::Неопределено::Неопределено</v>
      </c>
    </row>
    <row r="108" spans="3:45" ht="33.75" customHeight="1" x14ac:dyDescent="0.15">
      <c r="C108" s="992" t="s">
        <v>47</v>
      </c>
      <c r="D108" s="960" t="s">
        <v>1857</v>
      </c>
      <c r="E108" s="630">
        <v>35</v>
      </c>
      <c r="F108" s="725" t="str" cm="1">
        <f t="array" aca="1" ref="F108" ca="1">OFFSET(G108,-1,-1)</f>
        <v>1</v>
      </c>
      <c r="G108" s="141" t="s">
        <v>1205</v>
      </c>
      <c r="L108" s="981"/>
      <c r="M108" s="979" t="str" cm="1">
        <f t="array" aca="1" ref="M108" ca="1">OFFSET(L108,-1,1)</f>
        <v>ТЭ.52.26640583.0004</v>
      </c>
      <c r="N108" s="981" t="s">
        <v>1858</v>
      </c>
      <c r="O108" s="981"/>
      <c r="P108" s="981"/>
      <c r="Q108" s="981"/>
      <c r="R108" s="981"/>
      <c r="S108" s="981"/>
      <c r="T108" s="640" t="b" cm="1">
        <f t="array" ref="T108">T107</f>
        <v>1</v>
      </c>
      <c r="X108" s="1311"/>
      <c r="Z108" s="1311"/>
      <c r="AB108" s="768" t="s">
        <v>1859</v>
      </c>
      <c r="AC108" s="769" t="s">
        <v>1860</v>
      </c>
      <c r="AD108" s="770" t="s">
        <v>1044</v>
      </c>
      <c r="AE108" s="484">
        <f ca="1">SUMIFS('Покупка услуг'!AE$26:AE$112,'Покупка услуг'!$F$26:$F$112,$F108,'Покупка услуг'!$G$26:$G$112,$G108)</f>
        <v>0</v>
      </c>
      <c r="AF108" s="484">
        <f ca="1">SUMIFS('Покупка услуг'!AF$26:AF$112,'Покупка услуг'!$F$26:$F$112,$F108,'Покупка услуг'!$G$26:$G$112,$G108)</f>
        <v>18.59325475</v>
      </c>
      <c r="AG108" s="484">
        <f ca="1">SUMIFS('Покупка услуг'!AG$26:AG$112,'Покупка услуг'!$F$26:$F$112,$F108,'Покупка услуг'!$G$26:$G$112,$G108)</f>
        <v>12.653138624</v>
      </c>
      <c r="AH108" s="246">
        <f t="shared" ca="1" si="5"/>
        <v>-5.9401161259999995</v>
      </c>
      <c r="AI108" s="484">
        <f ca="1">SUMIFS('Покупка услуг'!AH$26:AH$112,'Покупка услуг'!$F$26:$F$112,$F108,'Покупка услуг'!$G$26:$G$112,$G108)</f>
        <v>12.653138624</v>
      </c>
      <c r="AJ108" s="484">
        <f ca="1">SUMIFS('Покупка услуг'!AI$26:AI$112,'Покупка услуг'!$F$26:$F$112,$F108,'Покупка услуг'!$G$26:$G$112,$G108)</f>
        <v>44.285985183999998</v>
      </c>
      <c r="AK108" s="484">
        <f ca="1">SUMIFS('Покупка услуг'!AS$26:AS$112,'Покупка услуг'!$F$26:$F$112,$F108,'Покупка услуг'!$G$26:$G$112,$G108)</f>
        <v>0</v>
      </c>
      <c r="AL108" s="246">
        <f t="shared" ca="1" si="6"/>
        <v>-100</v>
      </c>
      <c r="AM108" s="1083"/>
      <c r="AN108" s="1083"/>
      <c r="AO108" s="1083"/>
      <c r="AR108" s="937" t="s">
        <v>1861</v>
      </c>
      <c r="AS108" s="966" t="str" cm="1">
        <f t="array" aca="1" ref="AS108" ca="1">D108&amp;"::"&amp;IF(M108&lt;&gt;"",M108,"Неопределено")&amp;"::"&amp;IF(L108&lt;&gt;"",L108,"Неопределено")&amp;"::"&amp;IF(N108&lt;&gt;"",N108,"Неопределено")&amp;"::"&amp;IF(O108&lt;&gt;"",O108,"Неопределено")&amp;"::"&amp;IF(P108&lt;&gt;"",P108,"Неопределено")&amp;"::"&amp;IF(Q108&lt;&gt;"",Q108,"Неопределено")&amp;"::"&amp;IF(R108&lt;&gt;"",R108,"Неопределено")&amp;"::"&amp;IF(S108&lt;&gt;"",S108,"Неопределено")</f>
        <v>M10712::ТЭ.52.26640583.0004::Неопределено::110.0.13.::Неопределено::Неопределено::Неопределено::Неопределено::Неопределено</v>
      </c>
    </row>
    <row r="109" spans="3:45" ht="33.75" customHeight="1" x14ac:dyDescent="0.15">
      <c r="C109" s="992" t="s">
        <v>1826</v>
      </c>
      <c r="D109" s="960" t="s">
        <v>1827</v>
      </c>
      <c r="E109" s="630">
        <v>35</v>
      </c>
      <c r="F109" s="725" t="str" cm="1">
        <f t="array" aca="1" ref="F109" ca="1">OFFSET(G109,-1,-1)</f>
        <v>1</v>
      </c>
      <c r="L109" s="981" t="s">
        <v>1862</v>
      </c>
      <c r="M109" s="979" t="str" cm="1">
        <f t="array" aca="1" ref="M109" ca="1">OFFSET(L109,-1,1)</f>
        <v>ТЭ.52.26640583.0004</v>
      </c>
      <c r="N109" s="981"/>
      <c r="O109" s="981"/>
      <c r="P109" s="981"/>
      <c r="Q109" s="981"/>
      <c r="R109" s="981"/>
      <c r="S109" s="981"/>
      <c r="T109" s="640" t="b" cm="1">
        <f t="array" ref="T109">T108</f>
        <v>1</v>
      </c>
      <c r="X109" s="1311"/>
      <c r="Z109" s="1311"/>
      <c r="AB109" s="768" t="s">
        <v>1863</v>
      </c>
      <c r="AC109" s="769" t="s">
        <v>1864</v>
      </c>
      <c r="AD109" s="770" t="s">
        <v>1044</v>
      </c>
      <c r="AE109" s="1157"/>
      <c r="AF109" s="1157"/>
      <c r="AG109" s="1157"/>
      <c r="AH109" s="246">
        <f t="shared" si="5"/>
        <v>0</v>
      </c>
      <c r="AI109" s="1157"/>
      <c r="AJ109" s="486"/>
      <c r="AK109" s="486"/>
      <c r="AL109" s="246">
        <f t="shared" si="6"/>
        <v>0</v>
      </c>
      <c r="AM109" s="1083"/>
      <c r="AN109" s="1083"/>
      <c r="AO109" s="1083"/>
      <c r="AR109" s="937" t="s">
        <v>1865</v>
      </c>
      <c r="AS109" s="966" t="str" cm="1">
        <f t="array" aca="1" ref="AS109" ca="1">D109&amp;"::"&amp;IF(M109&lt;&gt;"",M109,"Неопределено")&amp;"::"&amp;IF(L109&lt;&gt;"",L109,"Неопределено")&amp;"::"&amp;IF(N109&lt;&gt;"",N109,"Неопределено")&amp;"::"&amp;IF(O109&lt;&gt;"",O109,"Неопределено")&amp;"::"&amp;IF(P109&lt;&gt;"",P109,"Неопределено")&amp;"::"&amp;IF(Q109&lt;&gt;"",Q109,"Неопределено")&amp;"::"&amp;IF(R109&lt;&gt;"",R109,"Неопределено")&amp;"::"&amp;IF(S109&lt;&gt;"",S109,"Неопределено")</f>
        <v>M10558::ТЭ.52.26640583.0004::1.0.70.::Неопределено::Неопределено::Неопределено::Неопределено::Неопределено::Неопределено</v>
      </c>
    </row>
    <row r="110" spans="3:45" ht="53.25" customHeight="1" x14ac:dyDescent="0.15">
      <c r="C110" s="992" t="s">
        <v>1826</v>
      </c>
      <c r="D110" s="960" t="s">
        <v>1827</v>
      </c>
      <c r="E110" s="630">
        <v>55</v>
      </c>
      <c r="F110" s="725" t="str" cm="1">
        <f t="array" aca="1" ref="F110" ca="1">OFFSET(G110,-1,-1)</f>
        <v>1</v>
      </c>
      <c r="L110" s="981" t="s">
        <v>1866</v>
      </c>
      <c r="M110" s="979" t="str" cm="1">
        <f t="array" aca="1" ref="M110" ca="1">OFFSET(L110,-1,1)</f>
        <v>ТЭ.52.26640583.0004</v>
      </c>
      <c r="N110" s="981"/>
      <c r="O110" s="981"/>
      <c r="P110" s="981"/>
      <c r="Q110" s="981"/>
      <c r="R110" s="981"/>
      <c r="S110" s="981"/>
      <c r="T110" s="640" t="b" cm="1">
        <f t="array" ref="T110">T109</f>
        <v>1</v>
      </c>
      <c r="X110" s="1311"/>
      <c r="Z110" s="1311"/>
      <c r="AB110" s="768" t="s">
        <v>1867</v>
      </c>
      <c r="AC110" s="769" t="s">
        <v>1868</v>
      </c>
      <c r="AD110" s="770" t="s">
        <v>1044</v>
      </c>
      <c r="AE110" s="1157"/>
      <c r="AF110" s="1157"/>
      <c r="AG110" s="1157"/>
      <c r="AH110" s="246">
        <f t="shared" si="5"/>
        <v>0</v>
      </c>
      <c r="AI110" s="1157"/>
      <c r="AJ110" s="486"/>
      <c r="AK110" s="486"/>
      <c r="AL110" s="246">
        <f t="shared" si="6"/>
        <v>0</v>
      </c>
      <c r="AM110" s="1083"/>
      <c r="AN110" s="1083"/>
      <c r="AO110" s="1083"/>
      <c r="AR110" s="937" t="s">
        <v>1869</v>
      </c>
      <c r="AS110" s="966" t="str" cm="1">
        <f t="array" aca="1" ref="AS110" ca="1">D110&amp;"::"&amp;IF(M110&lt;&gt;"",M110,"Неопределено")&amp;"::"&amp;IF(L110&lt;&gt;"",L110,"Неопределено")&amp;"::"&amp;IF(N110&lt;&gt;"",N110,"Неопределено")&amp;"::"&amp;IF(O110&lt;&gt;"",O110,"Неопределено")&amp;"::"&amp;IF(P110&lt;&gt;"",P110,"Неопределено")&amp;"::"&amp;IF(Q110&lt;&gt;"",Q110,"Неопределено")&amp;"::"&amp;IF(R110&lt;&gt;"",R110,"Неопределено")&amp;"::"&amp;IF(S110&lt;&gt;"",S110,"Неопределено")</f>
        <v>M10558::ТЭ.52.26640583.0004::1.0.102.::Неопределено::Неопределено::Неопределено::Неопределено::Неопределено::Неопределено</v>
      </c>
    </row>
    <row r="111" spans="3:45" ht="39" customHeight="1" x14ac:dyDescent="0.15">
      <c r="C111" s="992" t="s">
        <v>1826</v>
      </c>
      <c r="D111" s="960" t="s">
        <v>1827</v>
      </c>
      <c r="E111" s="630">
        <v>40</v>
      </c>
      <c r="F111" s="725" t="str" cm="1">
        <f t="array" aca="1" ref="F111" ca="1">OFFSET(G111,-1,-1)</f>
        <v>1</v>
      </c>
      <c r="G111" s="141" t="s">
        <v>1276</v>
      </c>
      <c r="L111" s="981" t="s">
        <v>1870</v>
      </c>
      <c r="M111" s="979" t="str" cm="1">
        <f t="array" aca="1" ref="M111" ca="1">OFFSET(L111,-1,1)</f>
        <v>ТЭ.52.26640583.0004</v>
      </c>
      <c r="N111" s="981"/>
      <c r="O111" s="981"/>
      <c r="P111" s="981"/>
      <c r="Q111" s="981"/>
      <c r="R111" s="981"/>
      <c r="S111" s="981"/>
      <c r="T111" s="640" t="b" cm="1">
        <f t="array" ref="T111">T110</f>
        <v>1</v>
      </c>
      <c r="X111" s="1311"/>
      <c r="Z111" s="1311"/>
      <c r="AB111" s="768" t="s">
        <v>1871</v>
      </c>
      <c r="AC111" s="769" t="s">
        <v>1872</v>
      </c>
      <c r="AD111" s="770" t="s">
        <v>1044</v>
      </c>
      <c r="AE111" s="484">
        <f ca="1">SUMIFS(Налоги!AE$26:AE$83,Налоги!$F$26:$F$83,$F111,Налоги!$G$26:$G$83,$G111)</f>
        <v>0</v>
      </c>
      <c r="AF111" s="484">
        <f ca="1">SUMIFS(Налоги!AF$26:AF$83,Налоги!$F$26:$F$83,$F111,Налоги!$G$26:$G$83,$G111)</f>
        <v>1.4419500000000001</v>
      </c>
      <c r="AG111" s="484">
        <f ca="1">SUMIFS(Налоги!AG$26:AG$83,Налоги!$F$26:$F$83,$F111,Налоги!$G$26:$G$83,$G111)</f>
        <v>0</v>
      </c>
      <c r="AH111" s="246">
        <f t="shared" ca="1" si="5"/>
        <v>-1.4419500000000001</v>
      </c>
      <c r="AI111" s="484">
        <f ca="1">SUMIFS(Налоги!AH$26:AH$83,Налоги!$F$26:$F$83,$F111,Налоги!$G$26:$G$83,$G111)</f>
        <v>0</v>
      </c>
      <c r="AJ111" s="484">
        <f ca="1">SUMIFS(Налоги!AI$26:AI$83,Налоги!$F$26:$F$83,$F111,Налоги!$G$26:$G$83,$G111)</f>
        <v>1.52582</v>
      </c>
      <c r="AK111" s="484">
        <f ca="1">SUMIFS(Налоги!AS$26:AS$83,Налоги!$F$26:$F$83,$F111,Налоги!$G$26:$G$83,$G111)</f>
        <v>0</v>
      </c>
      <c r="AL111" s="246">
        <f t="shared" ca="1" si="6"/>
        <v>0</v>
      </c>
      <c r="AM111" s="1083"/>
      <c r="AN111" s="1083"/>
      <c r="AO111" s="1083"/>
      <c r="AR111" s="937" t="s">
        <v>1389</v>
      </c>
      <c r="AS111" s="966" t="str" cm="1">
        <f t="array" aca="1" ref="AS111" ca="1">D111&amp;"::"&amp;IF(M111&lt;&gt;"",M111,"Неопределено")&amp;"::"&amp;IF(L111&lt;&gt;"",L111,"Неопределено")&amp;"::"&amp;IF(N111&lt;&gt;"",N111,"Неопределено")&amp;"::"&amp;IF(O111&lt;&gt;"",O111,"Неопределено")&amp;"::"&amp;IF(P111&lt;&gt;"",P111,"Неопределено")&amp;"::"&amp;IF(Q111&lt;&gt;"",Q111,"Неопределено")&amp;"::"&amp;IF(R111&lt;&gt;"",R111,"Неопределено")&amp;"::"&amp;IF(S111&lt;&gt;"",S111,"Неопределено")</f>
        <v>M10558::ТЭ.52.26640583.0004::1.0.99.::Неопределено::Неопределено::Неопределено::Неопределено::Неопределено::Неопределено</v>
      </c>
    </row>
    <row r="112" spans="3:45" ht="16.5" customHeight="1" x14ac:dyDescent="0.15">
      <c r="C112" s="992" t="s">
        <v>1826</v>
      </c>
      <c r="D112" s="960" t="s">
        <v>1827</v>
      </c>
      <c r="E112" s="630">
        <v>17.100000000000001</v>
      </c>
      <c r="F112" s="725" t="str" cm="1">
        <f t="array" aca="1" ref="F112" ca="1">OFFSET(G112,-1,-1)</f>
        <v>1</v>
      </c>
      <c r="G112" s="141" t="s">
        <v>1172</v>
      </c>
      <c r="L112" s="981"/>
      <c r="M112" s="979" t="str" cm="1">
        <f t="array" aca="1" ref="M112" ca="1">OFFSET(L112,-1,1)</f>
        <v>ТЭ.52.26640583.0004</v>
      </c>
      <c r="N112" s="981" t="s">
        <v>1873</v>
      </c>
      <c r="O112" s="981"/>
      <c r="P112" s="981"/>
      <c r="Q112" s="981"/>
      <c r="R112" s="981"/>
      <c r="S112" s="981"/>
      <c r="T112" s="640" t="b" cm="1">
        <f t="array" ref="T112">T111</f>
        <v>1</v>
      </c>
      <c r="X112" s="1311"/>
      <c r="Z112" s="1311"/>
      <c r="AB112" s="768" t="s">
        <v>1874</v>
      </c>
      <c r="AC112" s="769" t="s">
        <v>1875</v>
      </c>
      <c r="AD112" s="770" t="s">
        <v>1044</v>
      </c>
      <c r="AE112" s="246">
        <f ca="1">SUMIFS(Аренда!AE$26:AE$75,Аренда!$F$26:$F$75,$F112,Аренда!$G$26:$G$75,$G112)</f>
        <v>0</v>
      </c>
      <c r="AF112" s="246">
        <f ca="1">SUMIFS(Аренда!AF$26:AF$75,Аренда!$F$26:$F$75,$F112,Аренда!$G$26:$G$75,$G112)</f>
        <v>7631.2056560000001</v>
      </c>
      <c r="AG112" s="246">
        <f ca="1">SUMIFS(Аренда!AG$26:AG$75,Аренда!$F$26:$F$75,$F112,Аренда!$G$26:$G$75,$G112)</f>
        <v>0</v>
      </c>
      <c r="AH112" s="246">
        <f t="shared" ca="1" si="5"/>
        <v>-7631.2056560000001</v>
      </c>
      <c r="AI112" s="246">
        <f ca="1">SUMIFS(Аренда!AH$26:AH$75,Аренда!$F$26:$F$75,$F112,Аренда!$G$26:$G$75,$G112)</f>
        <v>0</v>
      </c>
      <c r="AJ112" s="246">
        <f ca="1">SUMIFS(Аренда!AI$26:AI$75,Аренда!$F$26:$F$75,$F112,Аренда!$G$26:$G$75,$G112)</f>
        <v>1227.0170000000001</v>
      </c>
      <c r="AK112" s="246">
        <f ca="1">SUMIFS(Аренда!AS$26:AS$75,Аренда!$F$26:$F$75,$F112,Аренда!$G$26:$G$75,$G112)</f>
        <v>0</v>
      </c>
      <c r="AL112" s="246">
        <f t="shared" ca="1" si="6"/>
        <v>0</v>
      </c>
      <c r="AM112" s="1083"/>
      <c r="AN112" s="1083"/>
      <c r="AO112" s="1083"/>
      <c r="AR112" s="937" t="s">
        <v>1876</v>
      </c>
      <c r="AS112" s="966" t="str" cm="1">
        <f t="array" aca="1" ref="AS112" ca="1">D112&amp;"::"&amp;IF(M112&lt;&gt;"",M112,"Неопределено")&amp;"::"&amp;IF(L112&lt;&gt;"",L112,"Неопределено")&amp;"::"&amp;IF(N112&lt;&gt;"",N112,"Неопределено")&amp;"::"&amp;IF(O112&lt;&gt;"",O112,"Неопределено")&amp;"::"&amp;IF(P112&lt;&gt;"",P112,"Неопределено")&amp;"::"&amp;IF(Q112&lt;&gt;"",Q112,"Неопределено")&amp;"::"&amp;IF(R112&lt;&gt;"",R112,"Неопределено")&amp;"::"&amp;IF(S112&lt;&gt;"",S112,"Неопределено")</f>
        <v>M10558::ТЭ.52.26640583.0004::Неопределено::110.0.26.::Неопределено::Неопределено::Неопределено::Неопределено::Неопределено</v>
      </c>
    </row>
    <row r="113" spans="3:45" ht="16.5" customHeight="1" x14ac:dyDescent="0.15">
      <c r="C113" s="992" t="s">
        <v>1826</v>
      </c>
      <c r="D113" s="960" t="s">
        <v>1827</v>
      </c>
      <c r="E113" s="630">
        <v>17.100000000000001</v>
      </c>
      <c r="F113" s="725" t="str" cm="1">
        <f t="array" aca="1" ref="F113" ca="1">OFFSET(G113,-1,-1)</f>
        <v>1</v>
      </c>
      <c r="L113" s="981"/>
      <c r="M113" s="979" t="str" cm="1">
        <f t="array" aca="1" ref="M113" ca="1">OFFSET(L113,-1,1)</f>
        <v>ТЭ.52.26640583.0004</v>
      </c>
      <c r="N113" s="981"/>
      <c r="O113" s="981" t="s">
        <v>1877</v>
      </c>
      <c r="P113" s="981"/>
      <c r="Q113" s="981"/>
      <c r="R113" s="981"/>
      <c r="S113" s="981"/>
      <c r="T113" s="640" t="b" cm="1">
        <f t="array" ref="T113">T112</f>
        <v>1</v>
      </c>
      <c r="X113" s="1311"/>
      <c r="Z113" s="1311"/>
      <c r="AB113" s="768" t="s">
        <v>1878</v>
      </c>
      <c r="AC113" s="769" t="s">
        <v>1349</v>
      </c>
      <c r="AD113" s="770" t="s">
        <v>1044</v>
      </c>
      <c r="AE113" s="1157"/>
      <c r="AF113" s="1157"/>
      <c r="AG113" s="1157"/>
      <c r="AH113" s="246">
        <f t="shared" si="5"/>
        <v>0</v>
      </c>
      <c r="AI113" s="1157"/>
      <c r="AJ113" s="486"/>
      <c r="AK113" s="486"/>
      <c r="AL113" s="246">
        <f t="shared" si="6"/>
        <v>0</v>
      </c>
      <c r="AM113" s="1083"/>
      <c r="AN113" s="1083"/>
      <c r="AO113" s="1083"/>
      <c r="AR113" s="937" t="s">
        <v>1879</v>
      </c>
      <c r="AS113" s="966" t="str" cm="1">
        <f t="array" aca="1" ref="AS113" ca="1">D113&amp;"::"&amp;IF(M113&lt;&gt;"",M113,"Неопределено")&amp;"::"&amp;IF(L113&lt;&gt;"",L113,"Неопределено")&amp;"::"&amp;IF(N113&lt;&gt;"",N113,"Неопределено")&amp;"::"&amp;IF(O113&lt;&gt;"",O113,"Неопределено")&amp;"::"&amp;IF(P113&lt;&gt;"",P113,"Неопределено")&amp;"::"&amp;IF(Q113&lt;&gt;"",Q113,"Неопределено")&amp;"::"&amp;IF(R113&lt;&gt;"",R113,"Неопределено")&amp;"::"&amp;IF(S113&lt;&gt;"",S113,"Неопределено")</f>
        <v>M10558::ТЭ.52.26640583.0004::Неопределено::Неопределено::122.0.4.::Неопределено::Неопределено::Неопределено::Неопределено</v>
      </c>
    </row>
    <row r="114" spans="3:45" ht="16.5" customHeight="1" x14ac:dyDescent="0.15">
      <c r="C114" s="992" t="s">
        <v>1826</v>
      </c>
      <c r="D114" s="960" t="s">
        <v>1827</v>
      </c>
      <c r="E114" s="630">
        <v>17.100000000000001</v>
      </c>
      <c r="F114" s="725" t="str" cm="1">
        <f t="array" aca="1" ref="F114" ca="1">OFFSET(G114,-1,-1)</f>
        <v>1</v>
      </c>
      <c r="L114" s="981"/>
      <c r="M114" s="979" t="str" cm="1">
        <f t="array" aca="1" ref="M114" ca="1">OFFSET(L114,-1,1)</f>
        <v>ТЭ.52.26640583.0004</v>
      </c>
      <c r="N114" s="981"/>
      <c r="O114" s="981" t="s">
        <v>1880</v>
      </c>
      <c r="P114" s="981"/>
      <c r="Q114" s="981"/>
      <c r="R114" s="981"/>
      <c r="S114" s="981"/>
      <c r="T114" s="640" t="b" cm="1">
        <f t="array" ref="T114">T113</f>
        <v>1</v>
      </c>
      <c r="X114" s="1311"/>
      <c r="Z114" s="1311"/>
      <c r="AB114" s="768" t="s">
        <v>1881</v>
      </c>
      <c r="AC114" s="769" t="s">
        <v>1351</v>
      </c>
      <c r="AD114" s="770" t="s">
        <v>1044</v>
      </c>
      <c r="AE114" s="1157"/>
      <c r="AF114" s="1157"/>
      <c r="AG114" s="1157"/>
      <c r="AH114" s="246">
        <f t="shared" si="5"/>
        <v>0</v>
      </c>
      <c r="AI114" s="1157"/>
      <c r="AJ114" s="486"/>
      <c r="AK114" s="486"/>
      <c r="AL114" s="246">
        <f t="shared" si="6"/>
        <v>0</v>
      </c>
      <c r="AM114" s="1083"/>
      <c r="AN114" s="1083"/>
      <c r="AO114" s="1083"/>
      <c r="AR114" s="937" t="s">
        <v>1352</v>
      </c>
      <c r="AS114" s="966" t="str" cm="1">
        <f t="array" aca="1" ref="AS114" ca="1">D114&amp;"::"&amp;IF(M114&lt;&gt;"",M114,"Неопределено")&amp;"::"&amp;IF(L114&lt;&gt;"",L114,"Неопределено")&amp;"::"&amp;IF(N114&lt;&gt;"",N114,"Неопределено")&amp;"::"&amp;IF(O114&lt;&gt;"",O114,"Неопределено")&amp;"::"&amp;IF(P114&lt;&gt;"",P114,"Неопределено")&amp;"::"&amp;IF(Q114&lt;&gt;"",Q114,"Неопределено")&amp;"::"&amp;IF(R114&lt;&gt;"",R114,"Неопределено")&amp;"::"&amp;IF(S114&lt;&gt;"",S114,"Неопределено")</f>
        <v>M10558::ТЭ.52.26640583.0004::Неопределено::Неопределено::122.0.5.::Неопределено::Неопределено::Неопределено::Неопределено</v>
      </c>
    </row>
    <row r="115" spans="3:45" ht="33.75" customHeight="1" x14ac:dyDescent="0.15">
      <c r="C115" s="992" t="s">
        <v>1826</v>
      </c>
      <c r="D115" s="960" t="s">
        <v>1827</v>
      </c>
      <c r="E115" s="630">
        <v>35</v>
      </c>
      <c r="F115" s="725" t="str" cm="1">
        <f t="array" aca="1" ref="F115" ca="1">OFFSET(G115,-1,-1)</f>
        <v>1</v>
      </c>
      <c r="G115" s="141" t="s">
        <v>1283</v>
      </c>
      <c r="L115" s="981"/>
      <c r="M115" s="979" t="str" cm="1">
        <f t="array" aca="1" ref="M115" ca="1">OFFSET(L115,-1,1)</f>
        <v>ТЭ.52.26640583.0004</v>
      </c>
      <c r="N115" s="981"/>
      <c r="O115" s="981" t="s">
        <v>1882</v>
      </c>
      <c r="P115" s="981"/>
      <c r="Q115" s="981"/>
      <c r="R115" s="981"/>
      <c r="S115" s="981"/>
      <c r="T115" s="640" t="b" cm="1">
        <f t="array" ref="T115">T114</f>
        <v>1</v>
      </c>
      <c r="X115" s="1311"/>
      <c r="Z115" s="1311"/>
      <c r="AB115" s="768" t="s">
        <v>1883</v>
      </c>
      <c r="AC115" s="769" t="s">
        <v>1884</v>
      </c>
      <c r="AD115" s="770" t="s">
        <v>1044</v>
      </c>
      <c r="AE115" s="484">
        <f ca="1">SUMIFS(Налоги!AE$26:AE$83,Налоги!$F$26:$F$83,$F115,Налоги!$G$26:$G$83,$G115)</f>
        <v>0</v>
      </c>
      <c r="AF115" s="484">
        <f ca="1">SUMIFS(Налоги!AF$26:AF$83,Налоги!$F$26:$F$83,$F115,Налоги!$G$26:$G$83,$G115)</f>
        <v>3</v>
      </c>
      <c r="AG115" s="484">
        <f ca="1">SUMIFS(Налоги!AG$26:AG$83,Налоги!$F$26:$F$83,$F115,Налоги!$G$26:$G$83,$G115)</f>
        <v>0</v>
      </c>
      <c r="AH115" s="246">
        <f t="shared" ca="1" si="5"/>
        <v>-3</v>
      </c>
      <c r="AI115" s="484">
        <f ca="1">SUMIFS(Налоги!AH$26:AH$83,Налоги!$F$26:$F$83,$F115,Налоги!$G$26:$G$83,$G115)</f>
        <v>0</v>
      </c>
      <c r="AJ115" s="484">
        <f ca="1">SUMIFS(Налоги!AI$26:AI$83,Налоги!$F$26:$F$83,$F115,Налоги!$G$26:$G$83,$G115)</f>
        <v>3</v>
      </c>
      <c r="AK115" s="484">
        <f ca="1">SUMIFS(Налоги!AS$26:AS$83,Налоги!$F$26:$F$83,$F115,Налоги!$G$26:$G$83,$G115)</f>
        <v>0</v>
      </c>
      <c r="AL115" s="246">
        <f t="shared" ca="1" si="6"/>
        <v>0</v>
      </c>
      <c r="AM115" s="1083"/>
      <c r="AN115" s="1083"/>
      <c r="AO115" s="1083"/>
      <c r="AR115" s="937" t="s">
        <v>1885</v>
      </c>
      <c r="AS115" s="966" t="str" cm="1">
        <f t="array" aca="1" ref="AS115" ca="1">D115&amp;"::"&amp;IF(M115&lt;&gt;"",M115,"Неопределено")&amp;"::"&amp;IF(L115&lt;&gt;"",L115,"Неопределено")&amp;"::"&amp;IF(N115&lt;&gt;"",N115,"Неопределено")&amp;"::"&amp;IF(O115&lt;&gt;"",O115,"Неопределено")&amp;"::"&amp;IF(P115&lt;&gt;"",P115,"Неопределено")&amp;"::"&amp;IF(Q115&lt;&gt;"",Q115,"Неопределено")&amp;"::"&amp;IF(R115&lt;&gt;"",R115,"Неопределено")&amp;"::"&amp;IF(S115&lt;&gt;"",S115,"Неопределено")</f>
        <v>M10558::ТЭ.52.26640583.0004::Неопределено::Неопределено::122.0.6.::Неопределено::Неопределено::Неопределено::Неопределено</v>
      </c>
    </row>
    <row r="116" spans="3:45" ht="33.75" customHeight="1" x14ac:dyDescent="0.15">
      <c r="C116" s="992" t="s">
        <v>1826</v>
      </c>
      <c r="D116" s="960" t="s">
        <v>1827</v>
      </c>
      <c r="E116" s="630">
        <v>35</v>
      </c>
      <c r="F116" s="725" t="str" cm="1">
        <f t="array" aca="1" ref="F116" ca="1">OFFSET(G116,-1,-1)</f>
        <v>1</v>
      </c>
      <c r="L116" s="981" t="s">
        <v>1886</v>
      </c>
      <c r="M116" s="979" t="str" cm="1">
        <f t="array" aca="1" ref="M116" ca="1">OFFSET(L116,-1,1)</f>
        <v>ТЭ.52.26640583.0004</v>
      </c>
      <c r="N116" s="981"/>
      <c r="O116" s="981"/>
      <c r="P116" s="981"/>
      <c r="Q116" s="981"/>
      <c r="R116" s="981"/>
      <c r="S116" s="981"/>
      <c r="T116" s="640" t="b" cm="1">
        <f t="array" ref="T116">T115</f>
        <v>1</v>
      </c>
      <c r="X116" s="1311"/>
      <c r="Z116" s="1311"/>
      <c r="AB116" s="768" t="s">
        <v>1887</v>
      </c>
      <c r="AC116" s="769" t="s">
        <v>1888</v>
      </c>
      <c r="AD116" s="770" t="s">
        <v>1044</v>
      </c>
      <c r="AE116" s="484">
        <f ca="1">SUM(AE117:AE121)</f>
        <v>0</v>
      </c>
      <c r="AF116" s="484">
        <f ca="1">SUM(AF117:AF121)</f>
        <v>1030.6936599999999</v>
      </c>
      <c r="AG116" s="484">
        <f ca="1">SUM(AG117:AG121)</f>
        <v>0</v>
      </c>
      <c r="AH116" s="246">
        <f t="shared" ca="1" si="5"/>
        <v>-1030.6936599999999</v>
      </c>
      <c r="AI116" s="484">
        <f ca="1">SUM(AI117:AI121)</f>
        <v>0</v>
      </c>
      <c r="AJ116" s="484">
        <f ca="1">SUM(AJ117:AJ121)</f>
        <v>1368.1068879646157</v>
      </c>
      <c r="AK116" s="484">
        <f ca="1">SUM(AK117:AK121)</f>
        <v>0</v>
      </c>
      <c r="AL116" s="246">
        <f t="shared" ca="1" si="6"/>
        <v>0</v>
      </c>
      <c r="AM116" s="1083"/>
      <c r="AN116" s="1083"/>
      <c r="AO116" s="1083"/>
      <c r="AR116" s="937" t="s">
        <v>1299</v>
      </c>
      <c r="AS116" s="966" t="str" cm="1">
        <f t="array" aca="1" ref="AS116" ca="1">D116&amp;"::"&amp;IF(M116&lt;&gt;"",M116,"Неопределено")&amp;"::"&amp;IF(L116&lt;&gt;"",L116,"Неопределено")&amp;"::"&amp;IF(N116&lt;&gt;"",N116,"Неопределено")&amp;"::"&amp;IF(O116&lt;&gt;"",O116,"Неопределено")&amp;"::"&amp;IF(P116&lt;&gt;"",P116,"Неопределено")&amp;"::"&amp;IF(Q116&lt;&gt;"",Q116,"Неопределено")&amp;"::"&amp;IF(R116&lt;&gt;"",R116,"Неопределено")&amp;"::"&amp;IF(S116&lt;&gt;"",S116,"Неопределено")</f>
        <v>M10558::ТЭ.52.26640583.0004::1.0.49.::Неопределено::Неопределено::Неопределено::Неопределено::Неопределено::Неопределено</v>
      </c>
    </row>
    <row r="117" spans="3:45" ht="16.5" customHeight="1" x14ac:dyDescent="0.15">
      <c r="C117" s="992" t="s">
        <v>1826</v>
      </c>
      <c r="D117" s="960" t="s">
        <v>1827</v>
      </c>
      <c r="E117" s="630">
        <v>17.100000000000001</v>
      </c>
      <c r="F117" s="725" t="str" cm="1">
        <f t="array" aca="1" ref="F117" ca="1">OFFSET(G117,-1,-1)</f>
        <v>1</v>
      </c>
      <c r="G117" s="141" t="s">
        <v>1287</v>
      </c>
      <c r="L117" s="981" t="s">
        <v>1889</v>
      </c>
      <c r="M117" s="979" t="str" cm="1">
        <f t="array" aca="1" ref="M117" ca="1">OFFSET(L117,-1,1)</f>
        <v>ТЭ.52.26640583.0004</v>
      </c>
      <c r="N117" s="981"/>
      <c r="O117" s="981"/>
      <c r="P117" s="981"/>
      <c r="Q117" s="981"/>
      <c r="R117" s="981"/>
      <c r="S117" s="981"/>
      <c r="T117" s="640" t="b" cm="1">
        <f t="array" ref="T117">T116</f>
        <v>1</v>
      </c>
      <c r="X117" s="1311"/>
      <c r="Z117" s="1311"/>
      <c r="AB117" s="768" t="s">
        <v>1890</v>
      </c>
      <c r="AC117" s="769" t="s">
        <v>1891</v>
      </c>
      <c r="AD117" s="770" t="s">
        <v>1044</v>
      </c>
      <c r="AE117" s="484">
        <f ca="1">SUMIFS(Налоги!AE$26:AE$83,Налоги!$F$26:$F$83,$F117,Налоги!$H$26:$H$83,$G117)</f>
        <v>0</v>
      </c>
      <c r="AF117" s="484">
        <f ca="1">SUMIFS(Налоги!AF$26:AF$83,Налоги!$F$26:$F$83,$F117,Налоги!$H$26:$H$83,$G117)</f>
        <v>944.02274999999997</v>
      </c>
      <c r="AG117" s="484">
        <f ca="1">SUMIFS(Налоги!AG$26:AG$83,Налоги!$F$26:$F$83,$F117,Налоги!$H$26:$H$83,$G117)</f>
        <v>0</v>
      </c>
      <c r="AH117" s="246">
        <f t="shared" ca="1" si="5"/>
        <v>-944.02274999999997</v>
      </c>
      <c r="AI117" s="484">
        <f ca="1">SUMIFS(Налоги!AH$26:AH$83,Налоги!$F$26:$F$83,$F117,Налоги!$H$26:$H$83,$G117)</f>
        <v>0</v>
      </c>
      <c r="AJ117" s="484">
        <f ca="1">SUMIFS(Налоги!AI$26:AI$83,Налоги!$F$26:$F$83,$F117,Налоги!$H$26:$H$83,$G117)</f>
        <v>1265.5547569646155</v>
      </c>
      <c r="AK117" s="484">
        <f ca="1">SUMIFS(Налоги!AS$26:AS$83,Налоги!$F$26:$F$83,$F117,Налоги!$H$26:$H$83,$G117)</f>
        <v>0</v>
      </c>
      <c r="AL117" s="246">
        <f t="shared" ca="1" si="6"/>
        <v>0</v>
      </c>
      <c r="AM117" s="1083"/>
      <c r="AN117" s="1083"/>
      <c r="AO117" s="1083"/>
      <c r="AR117" s="937" t="s">
        <v>564</v>
      </c>
      <c r="AS117" s="966" t="str" cm="1">
        <f t="array" aca="1" ref="AS117" ca="1">D117&amp;"::"&amp;IF(M117&lt;&gt;"",M117,"Неопределено")&amp;"::"&amp;IF(L117&lt;&gt;"",L117,"Неопределено")&amp;"::"&amp;IF(N117&lt;&gt;"",N117,"Неопределено")&amp;"::"&amp;IF(O117&lt;&gt;"",O117,"Неопределено")&amp;"::"&amp;IF(P117&lt;&gt;"",P117,"Неопределено")&amp;"::"&amp;IF(Q117&lt;&gt;"",Q117,"Неопределено")&amp;"::"&amp;IF(R117&lt;&gt;"",R117,"Неопределено")&amp;"::"&amp;IF(S117&lt;&gt;"",S117,"Неопределено")</f>
        <v>M10558::ТЭ.52.26640583.0004::1.0.25.::Неопределено::Неопределено::Неопределено::Неопределено::Неопределено::Неопределено</v>
      </c>
    </row>
    <row r="118" spans="3:45" ht="16.5" customHeight="1" x14ac:dyDescent="0.15">
      <c r="C118" s="992" t="s">
        <v>1826</v>
      </c>
      <c r="D118" s="960" t="s">
        <v>1827</v>
      </c>
      <c r="E118" s="630">
        <v>17.100000000000001</v>
      </c>
      <c r="F118" s="725" t="str" cm="1">
        <f t="array" aca="1" ref="F118" ca="1">OFFSET(G118,-1,-1)</f>
        <v>1</v>
      </c>
      <c r="G118" s="141" t="s">
        <v>1289</v>
      </c>
      <c r="L118" s="981" t="s">
        <v>1892</v>
      </c>
      <c r="M118" s="979" t="str" cm="1">
        <f t="array" aca="1" ref="M118" ca="1">OFFSET(L118,-1,1)</f>
        <v>ТЭ.52.26640583.0004</v>
      </c>
      <c r="N118" s="981"/>
      <c r="O118" s="981"/>
      <c r="P118" s="981"/>
      <c r="Q118" s="981"/>
      <c r="R118" s="981"/>
      <c r="S118" s="981"/>
      <c r="T118" s="640" t="b" cm="1">
        <f t="array" ref="T118">T117</f>
        <v>1</v>
      </c>
      <c r="X118" s="1311"/>
      <c r="Z118" s="1311"/>
      <c r="AB118" s="768" t="s">
        <v>1893</v>
      </c>
      <c r="AC118" s="769" t="s">
        <v>1290</v>
      </c>
      <c r="AD118" s="770" t="s">
        <v>1044</v>
      </c>
      <c r="AE118" s="484">
        <f ca="1">SUMIFS(Налоги!AE$26:AE$83,Налоги!$F$26:$F$83,$F118,Налоги!$H$26:$H$83,$G118)</f>
        <v>0</v>
      </c>
      <c r="AF118" s="484">
        <f ca="1">SUMIFS(Налоги!AF$26:AF$83,Налоги!$F$26:$F$83,$F118,Налоги!$H$26:$H$83,$G118)</f>
        <v>10.087999999999999</v>
      </c>
      <c r="AG118" s="484">
        <f ca="1">SUMIFS(Налоги!AG$26:AG$83,Налоги!$F$26:$F$83,$F118,Налоги!$H$26:$H$83,$G118)</f>
        <v>0</v>
      </c>
      <c r="AH118" s="246">
        <f t="shared" ca="1" si="5"/>
        <v>-10.087999999999999</v>
      </c>
      <c r="AI118" s="484">
        <f ca="1">SUMIFS(Налоги!AH$26:AH$83,Налоги!$F$26:$F$83,$F118,Налоги!$H$26:$H$83,$G118)</f>
        <v>0</v>
      </c>
      <c r="AJ118" s="484">
        <f ca="1">SUMIFS(Налоги!AI$26:AI$83,Налоги!$F$26:$F$83,$F118,Налоги!$H$26:$H$83,$G118)</f>
        <v>18.310930000000003</v>
      </c>
      <c r="AK118" s="484">
        <f ca="1">SUMIFS(Налоги!AS$26:AS$83,Налоги!$F$26:$F$83,$F118,Налоги!$H$26:$H$83,$G118)</f>
        <v>0</v>
      </c>
      <c r="AL118" s="246">
        <f t="shared" ca="1" si="6"/>
        <v>0</v>
      </c>
      <c r="AM118" s="1083"/>
      <c r="AN118" s="1083"/>
      <c r="AO118" s="1083"/>
      <c r="AR118" s="937" t="s">
        <v>1291</v>
      </c>
      <c r="AS118" s="966" t="str" cm="1">
        <f t="array" aca="1" ref="AS118" ca="1">D118&amp;"::"&amp;IF(M118&lt;&gt;"",M118,"Неопределено")&amp;"::"&amp;IF(L118&lt;&gt;"",L118,"Неопределено")&amp;"::"&amp;IF(N118&lt;&gt;"",N118,"Неопределено")&amp;"::"&amp;IF(O118&lt;&gt;"",O118,"Неопределено")&amp;"::"&amp;IF(P118&lt;&gt;"",P118,"Неопределено")&amp;"::"&amp;IF(Q118&lt;&gt;"",Q118,"Неопределено")&amp;"::"&amp;IF(R118&lt;&gt;"",R118,"Неопределено")&amp;"::"&amp;IF(S118&lt;&gt;"",S118,"Неопределено")</f>
        <v>M10558::ТЭ.52.26640583.0004::1.0.17.::Неопределено::Неопределено::Неопределено::Неопределено::Неопределено::Неопределено</v>
      </c>
    </row>
    <row r="119" spans="3:45" ht="16.5" customHeight="1" x14ac:dyDescent="0.15">
      <c r="C119" s="992" t="s">
        <v>1826</v>
      </c>
      <c r="D119" s="960" t="s">
        <v>1827</v>
      </c>
      <c r="E119" s="630">
        <v>17.100000000000001</v>
      </c>
      <c r="F119" s="725" t="str" cm="1">
        <f t="array" aca="1" ref="F119" ca="1">OFFSET(G119,-1,-1)</f>
        <v>1</v>
      </c>
      <c r="G119" s="141" t="s">
        <v>1280</v>
      </c>
      <c r="L119" s="981" t="s">
        <v>1894</v>
      </c>
      <c r="M119" s="979" t="str" cm="1">
        <f t="array" aca="1" ref="M119" ca="1">OFFSET(L119,-1,1)</f>
        <v>ТЭ.52.26640583.0004</v>
      </c>
      <c r="N119" s="981"/>
      <c r="O119" s="981"/>
      <c r="P119" s="981"/>
      <c r="Q119" s="981"/>
      <c r="R119" s="981"/>
      <c r="S119" s="981"/>
      <c r="T119" s="640" t="b" cm="1">
        <f t="array" ref="T119">T118</f>
        <v>1</v>
      </c>
      <c r="X119" s="1311"/>
      <c r="Z119" s="1311"/>
      <c r="AB119" s="771" t="s">
        <v>1895</v>
      </c>
      <c r="AC119" s="772" t="s">
        <v>1281</v>
      </c>
      <c r="AD119" s="773" t="s">
        <v>1044</v>
      </c>
      <c r="AE119" s="484">
        <f ca="1">SUMIFS(Налоги!AE$26:AE$83,Налоги!$F$26:$F$83,$F119,Налоги!$H$26:$H$83,$G119)</f>
        <v>0</v>
      </c>
      <c r="AF119" s="484">
        <f ca="1">SUMIFS(Налоги!AF$26:AF$83,Налоги!$F$26:$F$83,$F119,Налоги!$H$26:$H$83,$G119)</f>
        <v>0</v>
      </c>
      <c r="AG119" s="484">
        <f ca="1">SUMIFS(Налоги!AG$26:AG$83,Налоги!$F$26:$F$83,$F119,Налоги!$H$26:$H$83,$G119)</f>
        <v>0</v>
      </c>
      <c r="AH119" s="246">
        <f t="shared" ca="1" si="5"/>
        <v>0</v>
      </c>
      <c r="AI119" s="484">
        <f ca="1">SUMIFS(Налоги!AH$26:AH$83,Налоги!$F$26:$F$83,$F119,Налоги!$H$26:$H$83,$G119)</f>
        <v>0</v>
      </c>
      <c r="AJ119" s="484">
        <f ca="1">SUMIFS(Налоги!AI$26:AI$83,Налоги!$F$26:$F$83,$F119,Налоги!$H$26:$H$83,$G119)</f>
        <v>0</v>
      </c>
      <c r="AK119" s="484">
        <f ca="1">SUMIFS(Налоги!AS$26:AS$83,Налоги!$F$26:$F$83,$F119,Налоги!$H$26:$H$83,$G119)</f>
        <v>0</v>
      </c>
      <c r="AL119" s="246">
        <f t="shared" ca="1" si="6"/>
        <v>0</v>
      </c>
      <c r="AM119" s="1083"/>
      <c r="AN119" s="1083"/>
      <c r="AO119" s="1083"/>
      <c r="AR119" s="937" t="s">
        <v>1896</v>
      </c>
      <c r="AS119" s="966" t="str" cm="1">
        <f t="array" aca="1" ref="AS119" ca="1">D119&amp;"::"&amp;IF(M119&lt;&gt;"",M119,"Неопределено")&amp;"::"&amp;IF(L119&lt;&gt;"",L119,"Неопределено")&amp;"::"&amp;IF(N119&lt;&gt;"",N119,"Неопределено")&amp;"::"&amp;IF(O119&lt;&gt;"",O119,"Неопределено")&amp;"::"&amp;IF(P119&lt;&gt;"",P119,"Неопределено")&amp;"::"&amp;IF(Q119&lt;&gt;"",Q119,"Неопределено")&amp;"::"&amp;IF(R119&lt;&gt;"",R119,"Неопределено")&amp;"::"&amp;IF(S119&lt;&gt;"",S119,"Неопределено")</f>
        <v>M10558::ТЭ.52.26640583.0004::1.0.93.::Неопределено::Неопределено::Неопределено::Неопределено::Неопределено::Неопределено</v>
      </c>
    </row>
    <row r="120" spans="3:45" ht="16.5" customHeight="1" x14ac:dyDescent="0.15">
      <c r="C120" s="992" t="s">
        <v>1826</v>
      </c>
      <c r="D120" s="960" t="s">
        <v>1827</v>
      </c>
      <c r="E120" s="630">
        <v>17.100000000000001</v>
      </c>
      <c r="F120" s="725" t="str" cm="1">
        <f t="array" aca="1" ref="F120" ca="1">OFFSET(G120,-1,-1)</f>
        <v>1</v>
      </c>
      <c r="G120" s="141" t="s">
        <v>1294</v>
      </c>
      <c r="L120" s="981" t="s">
        <v>1897</v>
      </c>
      <c r="M120" s="979" t="str" cm="1">
        <f t="array" aca="1" ref="M120" ca="1">OFFSET(L120,-1,1)</f>
        <v>ТЭ.52.26640583.0004</v>
      </c>
      <c r="N120" s="981"/>
      <c r="O120" s="981"/>
      <c r="P120" s="981"/>
      <c r="Q120" s="981"/>
      <c r="R120" s="981"/>
      <c r="S120" s="981"/>
      <c r="T120" s="640" t="b" cm="1">
        <f t="array" ref="T120">T119</f>
        <v>1</v>
      </c>
      <c r="X120" s="1311"/>
      <c r="Z120" s="1311"/>
      <c r="AB120" s="683" t="s">
        <v>1898</v>
      </c>
      <c r="AC120" s="774" t="s">
        <v>1295</v>
      </c>
      <c r="AD120" s="683" t="s">
        <v>1044</v>
      </c>
      <c r="AE120" s="484">
        <f ca="1">SUMIFS(Налоги!AE$26:AE$83,Налоги!$F$26:$F$83,$F120,Налоги!$H$26:$H$83,$G120)</f>
        <v>0</v>
      </c>
      <c r="AF120" s="484">
        <f ca="1">SUMIFS(Налоги!AF$26:AF$83,Налоги!$F$26:$F$83,$F120,Налоги!$H$26:$H$83,$G120)</f>
        <v>0</v>
      </c>
      <c r="AG120" s="484">
        <f ca="1">SUMIFS(Налоги!AG$26:AG$83,Налоги!$F$26:$F$83,$F120,Налоги!$H$26:$H$83,$G120)</f>
        <v>0</v>
      </c>
      <c r="AH120" s="246">
        <f t="shared" ca="1" si="5"/>
        <v>0</v>
      </c>
      <c r="AI120" s="484">
        <f ca="1">SUMIFS(Налоги!AH$26:AH$83,Налоги!$F$26:$F$83,$F120,Налоги!$H$26:$H$83,$G120)</f>
        <v>0</v>
      </c>
      <c r="AJ120" s="484">
        <f ca="1">SUMIFS(Налоги!AI$26:AI$83,Налоги!$F$26:$F$83,$F120,Налоги!$H$26:$H$83,$G120)</f>
        <v>0</v>
      </c>
      <c r="AK120" s="484">
        <f ca="1">SUMIFS(Налоги!AS$26:AS$83,Налоги!$F$26:$F$83,$F120,Налоги!$H$26:$H$83,$G120)</f>
        <v>0</v>
      </c>
      <c r="AL120" s="246">
        <f t="shared" ca="1" si="6"/>
        <v>0</v>
      </c>
      <c r="AM120" s="1083"/>
      <c r="AN120" s="1083"/>
      <c r="AO120" s="1083"/>
      <c r="AR120" s="937" t="s">
        <v>1296</v>
      </c>
      <c r="AS120" s="966" t="str" cm="1">
        <f t="array" aca="1" ref="AS120" ca="1">D120&amp;"::"&amp;IF(M120&lt;&gt;"",M120,"Неопределено")&amp;"::"&amp;IF(L120&lt;&gt;"",L120,"Неопределено")&amp;"::"&amp;IF(N120&lt;&gt;"",N120,"Неопределено")&amp;"::"&amp;IF(O120&lt;&gt;"",O120,"Неопределено")&amp;"::"&amp;IF(P120&lt;&gt;"",P120,"Неопределено")&amp;"::"&amp;IF(Q120&lt;&gt;"",Q120,"Неопределено")&amp;"::"&amp;IF(R120&lt;&gt;"",R120,"Неопределено")&amp;"::"&amp;IF(S120&lt;&gt;"",S120,"Неопределено")</f>
        <v>M10558::ТЭ.52.26640583.0004::1.0.6.::Неопределено::Неопределено::Неопределено::Неопределено::Неопределено::Неопределено</v>
      </c>
    </row>
    <row r="121" spans="3:45" ht="16.5" customHeight="1" x14ac:dyDescent="0.15">
      <c r="C121" s="992" t="s">
        <v>1826</v>
      </c>
      <c r="D121" s="960" t="s">
        <v>1827</v>
      </c>
      <c r="E121" s="630">
        <v>17.100000000000001</v>
      </c>
      <c r="F121" s="725" t="str" cm="1">
        <f t="array" aca="1" ref="F121" ca="1">OFFSET(G121,-1,-1)</f>
        <v>1</v>
      </c>
      <c r="G121" s="141" t="s">
        <v>1279</v>
      </c>
      <c r="L121" s="981" t="s">
        <v>1899</v>
      </c>
      <c r="M121" s="979" t="str" cm="1">
        <f t="array" aca="1" ref="M121" ca="1">OFFSET(L121,-1,1)</f>
        <v>ТЭ.52.26640583.0004</v>
      </c>
      <c r="N121" s="981"/>
      <c r="O121" s="981"/>
      <c r="P121" s="981"/>
      <c r="Q121" s="981"/>
      <c r="R121" s="981"/>
      <c r="S121" s="981"/>
      <c r="T121" s="640" t="b" cm="1">
        <f t="array" ref="T121">T120</f>
        <v>1</v>
      </c>
      <c r="X121" s="1311"/>
      <c r="Z121" s="1311"/>
      <c r="AB121" s="683" t="s">
        <v>1900</v>
      </c>
      <c r="AC121" s="774" t="s">
        <v>1901</v>
      </c>
      <c r="AD121" s="683" t="s">
        <v>1044</v>
      </c>
      <c r="AE121" s="484">
        <f ca="1">SUMIFS(Налоги!AE$26:AE$83,Налоги!$F$26:$F$83,$F121,Налоги!$H$26:$H$83,$G121)</f>
        <v>0</v>
      </c>
      <c r="AF121" s="484">
        <f ca="1">SUMIFS(Налоги!AF$26:AF$83,Налоги!$F$26:$F$83,$F121,Налоги!$H$26:$H$83,$G121)</f>
        <v>76.582909999999998</v>
      </c>
      <c r="AG121" s="484">
        <f ca="1">SUMIFS(Налоги!AG$26:AG$83,Налоги!$F$26:$F$83,$F121,Налоги!$H$26:$H$83,$G121)</f>
        <v>0</v>
      </c>
      <c r="AH121" s="246">
        <f t="shared" ca="1" si="5"/>
        <v>-76.582909999999998</v>
      </c>
      <c r="AI121" s="484">
        <f ca="1">SUMIFS(Налоги!AH$26:AH$83,Налоги!$F$26:$F$83,$F121,Налоги!$H$26:$H$83,$G121)</f>
        <v>0</v>
      </c>
      <c r="AJ121" s="484">
        <f ca="1">SUMIFS(Налоги!AI$26:AI$83,Налоги!$F$26:$F$83,$F121,Налоги!$H$26:$H$83,$G121)</f>
        <v>84.241201000000004</v>
      </c>
      <c r="AK121" s="484">
        <f ca="1">SUMIFS(Налоги!AS$26:AS$83,Налоги!$F$26:$F$83,$F121,Налоги!$H$26:$H$83,$G121)</f>
        <v>0</v>
      </c>
      <c r="AL121" s="246">
        <f t="shared" ca="1" si="6"/>
        <v>0</v>
      </c>
      <c r="AM121" s="1083"/>
      <c r="AN121" s="1083"/>
      <c r="AO121" s="1083"/>
      <c r="AR121" s="937" t="s">
        <v>1902</v>
      </c>
      <c r="AS121" s="966" t="str" cm="1">
        <f t="array" aca="1" ref="AS121" ca="1">D121&amp;"::"&amp;IF(M121&lt;&gt;"",M121,"Неопределено")&amp;"::"&amp;IF(L121&lt;&gt;"",L121,"Неопределено")&amp;"::"&amp;IF(N121&lt;&gt;"",N121,"Неопределено")&amp;"::"&amp;IF(O121&lt;&gt;"",O121,"Неопределено")&amp;"::"&amp;IF(P121&lt;&gt;"",P121,"Неопределено")&amp;"::"&amp;IF(Q121&lt;&gt;"",Q121,"Неопределено")&amp;"::"&amp;IF(R121&lt;&gt;"",R121,"Неопределено")&amp;"::"&amp;IF(S121&lt;&gt;"",S121,"Неопределено")</f>
        <v>M10558::ТЭ.52.26640583.0004::1.0.52.::Неопределено::Неопределено::Неопределено::Неопределено::Неопределено::Неопределено</v>
      </c>
    </row>
    <row r="122" spans="3:45" ht="16.5" customHeight="1" x14ac:dyDescent="0.15">
      <c r="C122" s="992" t="s">
        <v>1826</v>
      </c>
      <c r="D122" s="960" t="s">
        <v>1827</v>
      </c>
      <c r="E122" s="630">
        <v>17.100000000000001</v>
      </c>
      <c r="F122" s="725" t="str" cm="1">
        <f t="array" aca="1" ref="F122" ca="1">OFFSET(G122,-1,-1)</f>
        <v>1</v>
      </c>
      <c r="L122" s="981" t="s">
        <v>1903</v>
      </c>
      <c r="M122" s="979" t="str" cm="1">
        <f t="array" aca="1" ref="M122" ca="1">OFFSET(L122,-1,1)</f>
        <v>ТЭ.52.26640583.0004</v>
      </c>
      <c r="N122" s="981"/>
      <c r="O122" s="981"/>
      <c r="P122" s="981"/>
      <c r="Q122" s="981"/>
      <c r="R122" s="981"/>
      <c r="S122" s="981"/>
      <c r="T122" s="640" t="b" cm="1">
        <f t="array" ref="T122">T121</f>
        <v>1</v>
      </c>
      <c r="X122" s="1311"/>
      <c r="Z122" s="1311"/>
      <c r="AB122" s="700">
        <v>2</v>
      </c>
      <c r="AC122" s="775" t="s">
        <v>1904</v>
      </c>
      <c r="AD122" s="700" t="s">
        <v>1044</v>
      </c>
      <c r="AE122" s="484">
        <f>AE123+AE124+AE125+AE126</f>
        <v>0</v>
      </c>
      <c r="AF122" s="484">
        <f>AF123+AF124+AF125+AF126</f>
        <v>0</v>
      </c>
      <c r="AG122" s="484">
        <f>AG123+AG124+AG125+AG126</f>
        <v>0</v>
      </c>
      <c r="AH122" s="246">
        <f t="shared" si="5"/>
        <v>0</v>
      </c>
      <c r="AI122" s="484">
        <f>AI123+AI124+AI125+AI126</f>
        <v>0</v>
      </c>
      <c r="AJ122" s="484">
        <f>AJ123+AJ124+AJ125+AJ126</f>
        <v>0</v>
      </c>
      <c r="AK122" s="484">
        <f>AK123+AK124+AK125+AK126</f>
        <v>0</v>
      </c>
      <c r="AL122" s="246">
        <f t="shared" si="6"/>
        <v>0</v>
      </c>
      <c r="AM122" s="1083"/>
      <c r="AN122" s="1083"/>
      <c r="AO122" s="1083"/>
      <c r="AR122" s="937" t="s">
        <v>1905</v>
      </c>
      <c r="AS122" s="966" t="str" cm="1">
        <f t="array" aca="1" ref="AS122" ca="1">D122&amp;"::"&amp;IF(M122&lt;&gt;"",M122,"Неопределено")&amp;"::"&amp;IF(L122&lt;&gt;"",L122,"Неопределено")&amp;"::"&amp;IF(N122&lt;&gt;"",N122,"Неопределено")&amp;"::"&amp;IF(O122&lt;&gt;"",O122,"Неопределено")&amp;"::"&amp;IF(P122&lt;&gt;"",P122,"Неопределено")&amp;"::"&amp;IF(Q122&lt;&gt;"",Q122,"Неопределено")&amp;"::"&amp;IF(R122&lt;&gt;"",R122,"Неопределено")&amp;"::"&amp;IF(S122&lt;&gt;"",S122,"Неопределено")</f>
        <v>M10558::ТЭ.52.26640583.0004::1.0.50.::Неопределено::Неопределено::Неопределено::Неопределено::Неопределено::Неопределено</v>
      </c>
    </row>
    <row r="123" spans="3:45" ht="43.5" customHeight="1" x14ac:dyDescent="0.15">
      <c r="C123" s="992" t="s">
        <v>1826</v>
      </c>
      <c r="D123" s="960" t="s">
        <v>1827</v>
      </c>
      <c r="E123" s="630">
        <v>45</v>
      </c>
      <c r="F123" s="725" t="str" cm="1">
        <f t="array" aca="1" ref="F123" ca="1">OFFSET(G123,-1,-1)</f>
        <v>1</v>
      </c>
      <c r="L123" s="981"/>
      <c r="M123" s="979" t="str" cm="1">
        <f t="array" aca="1" ref="M123" ca="1">OFFSET(L123,-1,1)</f>
        <v>ТЭ.52.26640583.0004</v>
      </c>
      <c r="N123" s="981"/>
      <c r="O123" s="981"/>
      <c r="P123" s="981" t="s">
        <v>1906</v>
      </c>
      <c r="Q123" s="981"/>
      <c r="R123" s="981"/>
      <c r="S123" s="981"/>
      <c r="T123" s="640" t="b" cm="1">
        <f t="array" ref="T123">T122</f>
        <v>1</v>
      </c>
      <c r="X123" s="1311"/>
      <c r="Z123" s="1311"/>
      <c r="AB123" s="683" t="s">
        <v>449</v>
      </c>
      <c r="AC123" s="776" t="s">
        <v>1907</v>
      </c>
      <c r="AD123" s="683" t="s">
        <v>1044</v>
      </c>
      <c r="AE123" s="1157"/>
      <c r="AF123" s="1157"/>
      <c r="AG123" s="1157"/>
      <c r="AH123" s="246">
        <f t="shared" si="5"/>
        <v>0</v>
      </c>
      <c r="AI123" s="1157"/>
      <c r="AJ123" s="486"/>
      <c r="AK123" s="486"/>
      <c r="AL123" s="246">
        <f t="shared" si="6"/>
        <v>0</v>
      </c>
      <c r="AM123" s="1083"/>
      <c r="AN123" s="1083"/>
      <c r="AO123" s="1083"/>
      <c r="AR123" s="937" t="s">
        <v>1908</v>
      </c>
      <c r="AS123" s="966" t="str" cm="1">
        <f t="array" aca="1" ref="AS123" ca="1">D123&amp;"::"&amp;IF(M123&lt;&gt;"",M123,"Неопределено")&amp;"::"&amp;IF(L123&lt;&gt;"",L123,"Неопределено")&amp;"::"&amp;IF(N123&lt;&gt;"",N123,"Неопределено")&amp;"::"&amp;IF(O123&lt;&gt;"",O123,"Неопределено")&amp;"::"&amp;IF(P123&lt;&gt;"",P123,"Неопределено")&amp;"::"&amp;IF(Q123&lt;&gt;"",Q123,"Неопределено")&amp;"::"&amp;IF(R123&lt;&gt;"",R123,"Неопределено")&amp;"::"&amp;IF(S123&lt;&gt;"",S123,"Неопределено")</f>
        <v>M10558::ТЭ.52.26640583.0004::Неопределено::Неопределено::Неопределено::306.0.3.::Неопределено::Неопределено::Неопределено</v>
      </c>
    </row>
    <row r="124" spans="3:45" ht="16.5" customHeight="1" x14ac:dyDescent="0.15">
      <c r="C124" s="992" t="s">
        <v>1826</v>
      </c>
      <c r="D124" s="960" t="s">
        <v>1827</v>
      </c>
      <c r="E124" s="630">
        <v>17.100000000000001</v>
      </c>
      <c r="F124" s="725" t="str" cm="1">
        <f t="array" aca="1" ref="F124" ca="1">OFFSET(G124,-1,-1)</f>
        <v>1</v>
      </c>
      <c r="L124" s="981"/>
      <c r="M124" s="979" t="str" cm="1">
        <f t="array" aca="1" ref="M124" ca="1">OFFSET(L124,-1,1)</f>
        <v>ТЭ.52.26640583.0004</v>
      </c>
      <c r="N124" s="981" t="s">
        <v>1909</v>
      </c>
      <c r="O124" s="981"/>
      <c r="P124" s="981"/>
      <c r="Q124" s="981"/>
      <c r="R124" s="981"/>
      <c r="S124" s="981"/>
      <c r="T124" s="640" t="b" cm="1">
        <f t="array" ref="T124">T123</f>
        <v>1</v>
      </c>
      <c r="X124" s="1311"/>
      <c r="Z124" s="1311"/>
      <c r="AB124" s="438" t="s">
        <v>476</v>
      </c>
      <c r="AC124" s="777" t="s">
        <v>1398</v>
      </c>
      <c r="AD124" s="450" t="s">
        <v>1044</v>
      </c>
      <c r="AE124" s="1157"/>
      <c r="AF124" s="1157"/>
      <c r="AG124" s="1157"/>
      <c r="AH124" s="246">
        <f t="shared" si="5"/>
        <v>0</v>
      </c>
      <c r="AI124" s="1157"/>
      <c r="AJ124" s="486"/>
      <c r="AK124" s="486"/>
      <c r="AL124" s="246">
        <f t="shared" si="6"/>
        <v>0</v>
      </c>
      <c r="AM124" s="1083"/>
      <c r="AN124" s="1083"/>
      <c r="AO124" s="1083"/>
      <c r="AR124" s="937" t="s">
        <v>1910</v>
      </c>
      <c r="AS124" s="966" t="str" cm="1">
        <f t="array" aca="1" ref="AS124" ca="1">D124&amp;"::"&amp;IF(M124&lt;&gt;"",M124,"Неопределено")&amp;"::"&amp;IF(L124&lt;&gt;"",L124,"Неопределено")&amp;"::"&amp;IF(N124&lt;&gt;"",N124,"Неопределено")&amp;"::"&amp;IF(O124&lt;&gt;"",O124,"Неопределено")&amp;"::"&amp;IF(P124&lt;&gt;"",P124,"Неопределено")&amp;"::"&amp;IF(Q124&lt;&gt;"",Q124,"Неопределено")&amp;"::"&amp;IF(R124&lt;&gt;"",R124,"Неопределено")&amp;"::"&amp;IF(S124&lt;&gt;"",S124,"Неопределено")</f>
        <v>M10558::ТЭ.52.26640583.0004::Неопределено::110.0.37.::Неопределено::Неопределено::Неопределено::Неопределено::Неопределено</v>
      </c>
    </row>
    <row r="125" spans="3:45" ht="33.75" customHeight="1" x14ac:dyDescent="0.15">
      <c r="C125" s="992" t="s">
        <v>1826</v>
      </c>
      <c r="D125" s="960" t="s">
        <v>1827</v>
      </c>
      <c r="E125" s="630">
        <v>35</v>
      </c>
      <c r="F125" s="725" t="str" cm="1">
        <f t="array" aca="1" ref="F125" ca="1">OFFSET(G125,-1,-1)</f>
        <v>1</v>
      </c>
      <c r="L125" s="981" t="s">
        <v>1911</v>
      </c>
      <c r="M125" s="979" t="str" cm="1">
        <f t="array" aca="1" ref="M125" ca="1">OFFSET(L125,-1,1)</f>
        <v>ТЭ.52.26640583.0004</v>
      </c>
      <c r="N125" s="981"/>
      <c r="O125" s="981"/>
      <c r="P125" s="981"/>
      <c r="Q125" s="981"/>
      <c r="R125" s="981"/>
      <c r="S125" s="981"/>
      <c r="T125" s="640" t="b" cm="1">
        <f t="array" ref="T125">T124</f>
        <v>1</v>
      </c>
      <c r="X125" s="1311"/>
      <c r="Z125" s="1311"/>
      <c r="AB125" s="393" t="s">
        <v>480</v>
      </c>
      <c r="AC125" s="778" t="s">
        <v>1410</v>
      </c>
      <c r="AD125" s="451" t="s">
        <v>1044</v>
      </c>
      <c r="AE125" s="1157"/>
      <c r="AF125" s="1157"/>
      <c r="AG125" s="1157"/>
      <c r="AH125" s="246">
        <f t="shared" si="5"/>
        <v>0</v>
      </c>
      <c r="AI125" s="1157"/>
      <c r="AJ125" s="486"/>
      <c r="AK125" s="486"/>
      <c r="AL125" s="246">
        <f t="shared" si="6"/>
        <v>0</v>
      </c>
      <c r="AM125" s="1083"/>
      <c r="AN125" s="1083"/>
      <c r="AO125" s="1083"/>
      <c r="AR125" s="937" t="s">
        <v>1912</v>
      </c>
      <c r="AS125" s="966" t="str" cm="1">
        <f t="array" aca="1" ref="AS125" ca="1">D125&amp;"::"&amp;IF(M125&lt;&gt;"",M125,"Неопределено")&amp;"::"&amp;IF(L125&lt;&gt;"",L125,"Неопределено")&amp;"::"&amp;IF(N125&lt;&gt;"",N125,"Неопределено")&amp;"::"&amp;IF(O125&lt;&gt;"",O125,"Неопределено")&amp;"::"&amp;IF(P125&lt;&gt;"",P125,"Неопределено")&amp;"::"&amp;IF(Q125&lt;&gt;"",Q125,"Неопределено")&amp;"::"&amp;IF(R125&lt;&gt;"",R125,"Неопределено")&amp;"::"&amp;IF(S125&lt;&gt;"",S125,"Неопределено")</f>
        <v>M10558::ТЭ.52.26640583.0004::1.0.89.::Неопределено::Неопределено::Неопределено::Неопределено::Неопределено::Неопределено</v>
      </c>
    </row>
    <row r="126" spans="3:45" ht="16.5" customHeight="1" x14ac:dyDescent="0.15">
      <c r="C126" s="992" t="s">
        <v>1826</v>
      </c>
      <c r="D126" s="960" t="s">
        <v>1827</v>
      </c>
      <c r="E126" s="630">
        <v>17.100000000000001</v>
      </c>
      <c r="F126" s="725" t="str" cm="1">
        <f t="array" aca="1" ref="F126" ca="1">OFFSET(G126,-1,-1)</f>
        <v>1</v>
      </c>
      <c r="L126" s="981"/>
      <c r="M126" s="979" t="str" cm="1">
        <f t="array" aca="1" ref="M126" ca="1">OFFSET(L126,-1,1)</f>
        <v>ТЭ.52.26640583.0004</v>
      </c>
      <c r="N126" s="973" t="s">
        <v>1913</v>
      </c>
      <c r="O126" s="981"/>
      <c r="P126" s="981"/>
      <c r="Q126" s="981"/>
      <c r="R126" s="981"/>
      <c r="S126" s="981"/>
      <c r="T126" s="640" t="b" cm="1">
        <f t="array" ref="T126">T125</f>
        <v>1</v>
      </c>
      <c r="X126" s="1311"/>
      <c r="Z126" s="1311"/>
      <c r="AB126" s="393" t="s">
        <v>484</v>
      </c>
      <c r="AC126" s="778" t="s">
        <v>1914</v>
      </c>
      <c r="AD126" s="451" t="s">
        <v>1044</v>
      </c>
      <c r="AE126" s="484">
        <f>AE127+AE128</f>
        <v>0</v>
      </c>
      <c r="AF126" s="484">
        <f>AF127+AF128</f>
        <v>0</v>
      </c>
      <c r="AG126" s="484">
        <f>AG127+AG128</f>
        <v>0</v>
      </c>
      <c r="AH126" s="246">
        <f t="shared" si="5"/>
        <v>0</v>
      </c>
      <c r="AI126" s="484">
        <f>AI127+AI128</f>
        <v>0</v>
      </c>
      <c r="AJ126" s="484">
        <f>AJ127+AJ128</f>
        <v>0</v>
      </c>
      <c r="AK126" s="484">
        <f>AK127+AK128</f>
        <v>0</v>
      </c>
      <c r="AL126" s="246">
        <f t="shared" si="6"/>
        <v>0</v>
      </c>
      <c r="AM126" s="1083"/>
      <c r="AN126" s="1083"/>
      <c r="AO126" s="1083"/>
      <c r="AR126" s="937" t="s">
        <v>1915</v>
      </c>
      <c r="AS126" s="966" t="str" cm="1">
        <f t="array" aca="1" ref="AS126" ca="1">D126&amp;"::"&amp;IF(M126&lt;&gt;"",M126,"Неопределено")&amp;"::"&amp;IF(L126&lt;&gt;"",L126,"Неопределено")&amp;"::"&amp;IF(N126&lt;&gt;"",N126,"Неопределено")&amp;"::"&amp;IF(O126&lt;&gt;"",O126,"Неопределено")&amp;"::"&amp;IF(P126&lt;&gt;"",P126,"Неопределено")&amp;"::"&amp;IF(Q126&lt;&gt;"",Q126,"Неопределено")&amp;"::"&amp;IF(R126&lt;&gt;"",R126,"Неопределено")&amp;"::"&amp;IF(S126&lt;&gt;"",S126,"Неопределено")</f>
        <v>M10558::ТЭ.52.26640583.0004::Неопределено::110.0.32.::Неопределено::Неопределено::Неопределено::Неопределено::Неопределено</v>
      </c>
    </row>
    <row r="127" spans="3:45" ht="16.5" customHeight="1" x14ac:dyDescent="0.15">
      <c r="C127" s="992" t="s">
        <v>1826</v>
      </c>
      <c r="D127" s="960" t="s">
        <v>1827</v>
      </c>
      <c r="E127" s="630">
        <v>17.100000000000001</v>
      </c>
      <c r="F127" s="725" t="str" cm="1">
        <f t="array" aca="1" ref="F127" ca="1">OFFSET(G127,-1,-1)</f>
        <v>1</v>
      </c>
      <c r="L127" s="981" t="s">
        <v>1916</v>
      </c>
      <c r="M127" s="979" t="str" cm="1">
        <f t="array" aca="1" ref="M127" ca="1">OFFSET(L127,-1,1)</f>
        <v>ТЭ.52.26640583.0004</v>
      </c>
      <c r="N127" s="981"/>
      <c r="O127" s="981"/>
      <c r="P127" s="981"/>
      <c r="Q127" s="981"/>
      <c r="R127" s="981"/>
      <c r="S127" s="981"/>
      <c r="T127" s="640" t="b" cm="1">
        <f t="array" ref="T127">T126</f>
        <v>1</v>
      </c>
      <c r="X127" s="1311"/>
      <c r="Z127" s="1311"/>
      <c r="AB127" s="397" t="s">
        <v>1917</v>
      </c>
      <c r="AC127" s="779" t="s">
        <v>1918</v>
      </c>
      <c r="AD127" s="517" t="s">
        <v>1044</v>
      </c>
      <c r="AE127" s="1157"/>
      <c r="AF127" s="1157"/>
      <c r="AG127" s="1157"/>
      <c r="AH127" s="246">
        <f t="shared" si="5"/>
        <v>0</v>
      </c>
      <c r="AI127" s="1157"/>
      <c r="AJ127" s="486"/>
      <c r="AK127" s="486"/>
      <c r="AL127" s="246">
        <f t="shared" ref="AL127:AL151" si="7">IF(AI127=0,0,(AK127-AI127)/AI127*100)</f>
        <v>0</v>
      </c>
      <c r="AM127" s="1083"/>
      <c r="AN127" s="1083"/>
      <c r="AO127" s="1083"/>
      <c r="AR127" s="937" t="s">
        <v>1919</v>
      </c>
      <c r="AS127" s="966" t="str" cm="1">
        <f t="array" aca="1" ref="AS127" ca="1">D127&amp;"::"&amp;IF(M127&lt;&gt;"",M127,"Неопределено")&amp;"::"&amp;IF(L127&lt;&gt;"",L127,"Неопределено")&amp;"::"&amp;IF(N127&lt;&gt;"",N127,"Неопределено")&amp;"::"&amp;IF(O127&lt;&gt;"",O127,"Неопределено")&amp;"::"&amp;IF(P127&lt;&gt;"",P127,"Неопределено")&amp;"::"&amp;IF(Q127&lt;&gt;"",Q127,"Неопределено")&amp;"::"&amp;IF(R127&lt;&gt;"",R127,"Неопределено")&amp;"::"&amp;IF(S127&lt;&gt;"",S127,"Неопределено")</f>
        <v>M10558::ТЭ.52.26640583.0004::1.0.96.::Неопределено::Неопределено::Неопределено::Неопределено::Неопределено::Неопределено</v>
      </c>
    </row>
    <row r="128" spans="3:45" ht="16.5" customHeight="1" x14ac:dyDescent="0.15">
      <c r="C128" s="992" t="s">
        <v>1826</v>
      </c>
      <c r="D128" s="960" t="s">
        <v>1827</v>
      </c>
      <c r="E128" s="630">
        <v>17.100000000000001</v>
      </c>
      <c r="F128" s="725" t="str" cm="1">
        <f t="array" aca="1" ref="F128" ca="1">OFFSET(G128,-1,-1)</f>
        <v>1</v>
      </c>
      <c r="L128" s="981"/>
      <c r="M128" s="979" t="str" cm="1">
        <f t="array" aca="1" ref="M128" ca="1">OFFSET(L128,-1,1)</f>
        <v>ТЭ.52.26640583.0004</v>
      </c>
      <c r="N128" s="981" t="s">
        <v>1920</v>
      </c>
      <c r="O128" s="981"/>
      <c r="P128" s="981"/>
      <c r="Q128" s="981"/>
      <c r="R128" s="981"/>
      <c r="S128" s="981"/>
      <c r="T128" s="640" t="b" cm="1">
        <f t="array" ref="T128">T127</f>
        <v>1</v>
      </c>
      <c r="X128" s="1311"/>
      <c r="Z128" s="1311"/>
      <c r="AB128" s="683" t="s">
        <v>1921</v>
      </c>
      <c r="AC128" s="776" t="s">
        <v>1922</v>
      </c>
      <c r="AD128" s="683" t="s">
        <v>1044</v>
      </c>
      <c r="AE128" s="1157"/>
      <c r="AF128" s="1157"/>
      <c r="AG128" s="1157"/>
      <c r="AH128" s="246">
        <f t="shared" si="5"/>
        <v>0</v>
      </c>
      <c r="AI128" s="1157"/>
      <c r="AJ128" s="486"/>
      <c r="AK128" s="486"/>
      <c r="AL128" s="246">
        <f t="shared" si="7"/>
        <v>0</v>
      </c>
      <c r="AM128" s="1083"/>
      <c r="AN128" s="1083"/>
      <c r="AO128" s="1083"/>
      <c r="AR128" s="937" t="s">
        <v>1923</v>
      </c>
      <c r="AS128" s="966" t="str" cm="1">
        <f t="array" aca="1" ref="AS128" ca="1">D128&amp;"::"&amp;IF(M128&lt;&gt;"",M128,"Неопределено")&amp;"::"&amp;IF(L128&lt;&gt;"",L128,"Неопределено")&amp;"::"&amp;IF(N128&lt;&gt;"",N128,"Неопределено")&amp;"::"&amp;IF(O128&lt;&gt;"",O128,"Неопределено")&amp;"::"&amp;IF(P128&lt;&gt;"",P128,"Неопределено")&amp;"::"&amp;IF(Q128&lt;&gt;"",Q128,"Неопределено")&amp;"::"&amp;IF(R128&lt;&gt;"",R128,"Неопределено")&amp;"::"&amp;IF(S128&lt;&gt;"",S128,"Неопределено")</f>
        <v>M10558::ТЭ.52.26640583.0004::Неопределено::110.0.39.::Неопределено::Неопределено::Неопределено::Неопределено::Неопределено</v>
      </c>
    </row>
    <row r="129" spans="1:45" ht="33.75" customHeight="1" x14ac:dyDescent="0.15">
      <c r="C129" s="992" t="s">
        <v>1826</v>
      </c>
      <c r="D129" s="960" t="s">
        <v>1827</v>
      </c>
      <c r="E129" s="630">
        <v>35</v>
      </c>
      <c r="F129" s="725" t="str" cm="1">
        <f t="array" aca="1" ref="F129" ca="1">OFFSET(G129,-1,-1)</f>
        <v>1</v>
      </c>
      <c r="L129" s="981"/>
      <c r="M129" s="979" t="str" cm="1">
        <f t="array" aca="1" ref="M129" ca="1">OFFSET(L129,-1,1)</f>
        <v>ТЭ.52.26640583.0004</v>
      </c>
      <c r="N129" s="981" t="s">
        <v>1924</v>
      </c>
      <c r="O129" s="981"/>
      <c r="P129" s="981"/>
      <c r="Q129" s="981"/>
      <c r="R129" s="981"/>
      <c r="S129" s="981"/>
      <c r="T129" s="640" t="b" cm="1">
        <f t="array" ref="T129">T128</f>
        <v>1</v>
      </c>
      <c r="X129" s="1311"/>
      <c r="Z129" s="1311"/>
      <c r="AB129" s="700">
        <v>3</v>
      </c>
      <c r="AC129" s="780" t="s">
        <v>1925</v>
      </c>
      <c r="AD129" s="700" t="s">
        <v>1044</v>
      </c>
      <c r="AE129" s="484">
        <f>AE130+AE131+AE132+AE133</f>
        <v>0</v>
      </c>
      <c r="AF129" s="484">
        <f>AF130+AF131+AF132+AF133</f>
        <v>0</v>
      </c>
      <c r="AG129" s="484">
        <f>AG130+AG131+AG132+AG133</f>
        <v>0</v>
      </c>
      <c r="AH129" s="246">
        <f t="shared" si="5"/>
        <v>0</v>
      </c>
      <c r="AI129" s="484">
        <f>AI130+AI131+AI132+AI133</f>
        <v>0</v>
      </c>
      <c r="AJ129" s="484">
        <f>AJ130+AJ131+AJ132+AJ133</f>
        <v>0</v>
      </c>
      <c r="AK129" s="484">
        <f>AK130+AK131+AK132+AK133</f>
        <v>0</v>
      </c>
      <c r="AL129" s="246">
        <f t="shared" si="7"/>
        <v>0</v>
      </c>
      <c r="AM129" s="1083"/>
      <c r="AN129" s="1083"/>
      <c r="AO129" s="1083"/>
      <c r="AR129" s="937" t="s">
        <v>1926</v>
      </c>
      <c r="AS129" s="966" t="str" cm="1">
        <f t="array" aca="1" ref="AS129" ca="1">D129&amp;"::"&amp;IF(M129&lt;&gt;"",M129,"Неопределено")&amp;"::"&amp;IF(L129&lt;&gt;"",L129,"Неопределено")&amp;"::"&amp;IF(N129&lt;&gt;"",N129,"Неопределено")&amp;"::"&amp;IF(O129&lt;&gt;"",O129,"Неопределено")&amp;"::"&amp;IF(P129&lt;&gt;"",P129,"Неопределено")&amp;"::"&amp;IF(Q129&lt;&gt;"",Q129,"Неопределено")&amp;"::"&amp;IF(R129&lt;&gt;"",R129,"Неопределено")&amp;"::"&amp;IF(S129&lt;&gt;"",S129,"Неопределено")</f>
        <v>M10558::ТЭ.52.26640583.0004::Неопределено::110.0.46.::Неопределено::Неопределено::Неопределено::Неопределено::Неопределено</v>
      </c>
    </row>
    <row r="130" spans="1:45" ht="16.5" customHeight="1" x14ac:dyDescent="0.15">
      <c r="C130" s="992" t="s">
        <v>1826</v>
      </c>
      <c r="D130" s="960" t="s">
        <v>1827</v>
      </c>
      <c r="E130" s="630">
        <v>17.100000000000001</v>
      </c>
      <c r="F130" s="725" t="str" cm="1">
        <f t="array" aca="1" ref="F130" ca="1">OFFSET(G130,-1,-1)</f>
        <v>1</v>
      </c>
      <c r="L130" s="981"/>
      <c r="M130" s="979" t="str" cm="1">
        <f t="array" aca="1" ref="M130" ca="1">OFFSET(L130,-1,1)</f>
        <v>ТЭ.52.26640583.0004</v>
      </c>
      <c r="N130" s="981" t="s">
        <v>1927</v>
      </c>
      <c r="O130" s="981"/>
      <c r="P130" s="981"/>
      <c r="Q130" s="981"/>
      <c r="R130" s="981"/>
      <c r="S130" s="981"/>
      <c r="T130" s="640" t="b" cm="1">
        <f t="array" ref="T130">T129</f>
        <v>1</v>
      </c>
      <c r="X130" s="1311"/>
      <c r="Z130" s="1311"/>
      <c r="AB130" s="683" t="s">
        <v>710</v>
      </c>
      <c r="AC130" s="774" t="s">
        <v>1928</v>
      </c>
      <c r="AD130" s="683" t="s">
        <v>1044</v>
      </c>
      <c r="AE130" s="1157"/>
      <c r="AF130" s="1157"/>
      <c r="AG130" s="1157"/>
      <c r="AH130" s="246">
        <f t="shared" si="5"/>
        <v>0</v>
      </c>
      <c r="AI130" s="1157"/>
      <c r="AJ130" s="486"/>
      <c r="AK130" s="486"/>
      <c r="AL130" s="246">
        <f t="shared" si="7"/>
        <v>0</v>
      </c>
      <c r="AM130" s="1083"/>
      <c r="AN130" s="1083"/>
      <c r="AO130" s="1083"/>
      <c r="AR130" s="937" t="s">
        <v>1929</v>
      </c>
      <c r="AS130" s="966" t="str" cm="1">
        <f t="array" aca="1" ref="AS130" ca="1">D130&amp;"::"&amp;IF(M130&lt;&gt;"",M130,"Неопределено")&amp;"::"&amp;IF(L130&lt;&gt;"",L130,"Неопределено")&amp;"::"&amp;IF(N130&lt;&gt;"",N130,"Неопределено")&amp;"::"&amp;IF(O130&lt;&gt;"",O130,"Неопределено")&amp;"::"&amp;IF(P130&lt;&gt;"",P130,"Неопределено")&amp;"::"&amp;IF(Q130&lt;&gt;"",Q130,"Неопределено")&amp;"::"&amp;IF(R130&lt;&gt;"",R130,"Неопределено")&amp;"::"&amp;IF(S130&lt;&gt;"",S130,"Неопределено")</f>
        <v>M10558::ТЭ.52.26640583.0004::Неопределено::110.0.21.::Неопределено::Неопределено::Неопределено::Неопределено::Неопределено</v>
      </c>
    </row>
    <row r="131" spans="1:45" ht="16.5" customHeight="1" x14ac:dyDescent="0.15">
      <c r="C131" s="992" t="s">
        <v>1826</v>
      </c>
      <c r="D131" s="960" t="s">
        <v>1827</v>
      </c>
      <c r="E131" s="630">
        <v>17.100000000000001</v>
      </c>
      <c r="F131" s="725" t="str" cm="1">
        <f t="array" aca="1" ref="F131" ca="1">OFFSET(G131,-1,-1)</f>
        <v>1</v>
      </c>
      <c r="L131" s="981"/>
      <c r="M131" s="979" t="str" cm="1">
        <f t="array" aca="1" ref="M131" ca="1">OFFSET(L131,-1,1)</f>
        <v>ТЭ.52.26640583.0004</v>
      </c>
      <c r="N131" s="981" t="s">
        <v>1930</v>
      </c>
      <c r="O131" s="981"/>
      <c r="P131" s="981"/>
      <c r="Q131" s="981"/>
      <c r="R131" s="981"/>
      <c r="S131" s="981"/>
      <c r="T131" s="640" t="b" cm="1">
        <f t="array" ref="T131">T130</f>
        <v>1</v>
      </c>
      <c r="X131" s="1311"/>
      <c r="Z131" s="1311"/>
      <c r="AB131" s="683" t="s">
        <v>713</v>
      </c>
      <c r="AC131" s="774" t="s">
        <v>1931</v>
      </c>
      <c r="AD131" s="683" t="s">
        <v>1044</v>
      </c>
      <c r="AE131" s="1157"/>
      <c r="AF131" s="1157"/>
      <c r="AG131" s="1157"/>
      <c r="AH131" s="246">
        <f t="shared" si="5"/>
        <v>0</v>
      </c>
      <c r="AI131" s="1157"/>
      <c r="AJ131" s="486"/>
      <c r="AK131" s="486"/>
      <c r="AL131" s="246">
        <f t="shared" si="7"/>
        <v>0</v>
      </c>
      <c r="AM131" s="1083"/>
      <c r="AN131" s="1083"/>
      <c r="AO131" s="1083"/>
      <c r="AR131" s="937" t="s">
        <v>1932</v>
      </c>
      <c r="AS131" s="966" t="str" cm="1">
        <f t="array" aca="1" ref="AS131" ca="1">D131&amp;"::"&amp;IF(M131&lt;&gt;"",M131,"Неопределено")&amp;"::"&amp;IF(L131&lt;&gt;"",L131,"Неопределено")&amp;"::"&amp;IF(N131&lt;&gt;"",N131,"Неопределено")&amp;"::"&amp;IF(O131&lt;&gt;"",O131,"Неопределено")&amp;"::"&amp;IF(P131&lt;&gt;"",P131,"Неопределено")&amp;"::"&amp;IF(Q131&lt;&gt;"",Q131,"Неопределено")&amp;"::"&amp;IF(R131&lt;&gt;"",R131,"Неопределено")&amp;"::"&amp;IF(S131&lt;&gt;"",S131,"Неопределено")</f>
        <v>M10558::ТЭ.52.26640583.0004::Неопределено::110.0.42.::Неопределено::Неопределено::Неопределено::Неопределено::Неопределено</v>
      </c>
    </row>
    <row r="132" spans="1:45" ht="16.5" customHeight="1" x14ac:dyDescent="0.15">
      <c r="C132" s="992" t="s">
        <v>1826</v>
      </c>
      <c r="D132" s="960" t="s">
        <v>1827</v>
      </c>
      <c r="E132" s="630">
        <v>17.100000000000001</v>
      </c>
      <c r="F132" s="725" t="str" cm="1">
        <f t="array" aca="1" ref="F132" ca="1">OFFSET(G132,-1,-1)</f>
        <v>1</v>
      </c>
      <c r="L132" s="981"/>
      <c r="M132" s="979" t="str" cm="1">
        <f t="array" aca="1" ref="M132" ca="1">OFFSET(L132,-1,1)</f>
        <v>ТЭ.52.26640583.0004</v>
      </c>
      <c r="N132" s="981"/>
      <c r="O132" s="981"/>
      <c r="P132" s="981"/>
      <c r="Q132" s="981" t="s">
        <v>1933</v>
      </c>
      <c r="R132" s="981"/>
      <c r="S132" s="981"/>
      <c r="T132" s="640" t="b" cm="1">
        <f t="array" ref="T132">T131</f>
        <v>1</v>
      </c>
      <c r="X132" s="1311"/>
      <c r="Z132" s="1311"/>
      <c r="AB132" s="683" t="s">
        <v>1934</v>
      </c>
      <c r="AC132" s="774" t="s">
        <v>1935</v>
      </c>
      <c r="AD132" s="683" t="s">
        <v>1044</v>
      </c>
      <c r="AE132" s="1157"/>
      <c r="AF132" s="1157"/>
      <c r="AG132" s="1157"/>
      <c r="AH132" s="246">
        <f t="shared" si="5"/>
        <v>0</v>
      </c>
      <c r="AI132" s="1157"/>
      <c r="AJ132" s="486"/>
      <c r="AK132" s="486"/>
      <c r="AL132" s="246">
        <f t="shared" si="7"/>
        <v>0</v>
      </c>
      <c r="AM132" s="1083"/>
      <c r="AN132" s="1083"/>
      <c r="AO132" s="1083"/>
      <c r="AR132" s="937" t="s">
        <v>1936</v>
      </c>
      <c r="AS132" s="966" t="str" cm="1">
        <f t="array" aca="1" ref="AS132" ca="1">D132&amp;"::"&amp;IF(M132&lt;&gt;"",M132,"Неопределено")&amp;"::"&amp;IF(L132&lt;&gt;"",L132,"Неопределено")&amp;"::"&amp;IF(N132&lt;&gt;"",N132,"Неопределено")&amp;"::"&amp;IF(O132&lt;&gt;"",O132,"Неопределено")&amp;"::"&amp;IF(P132&lt;&gt;"",P132,"Неопределено")&amp;"::"&amp;IF(Q132&lt;&gt;"",Q132,"Неопределено")&amp;"::"&amp;IF(R132&lt;&gt;"",R132,"Неопределено")&amp;"::"&amp;IF(S132&lt;&gt;"",S132,"Неопределено")</f>
        <v>M10558::ТЭ.52.26640583.0004::Неопределено::Неопределено::Неопределено::Неопределено::2.0.48.::Неопределено::Неопределено</v>
      </c>
    </row>
    <row r="133" spans="1:45" ht="16.5" customHeight="1" x14ac:dyDescent="0.15">
      <c r="C133" s="992" t="s">
        <v>1826</v>
      </c>
      <c r="D133" s="960" t="s">
        <v>1827</v>
      </c>
      <c r="E133" s="630">
        <v>17.100000000000001</v>
      </c>
      <c r="F133" s="725" t="str" cm="1">
        <f t="array" aca="1" ref="F133" ca="1">OFFSET(G133,-1,-1)</f>
        <v>1</v>
      </c>
      <c r="L133" s="981" t="s">
        <v>1886</v>
      </c>
      <c r="M133" s="979" t="str" cm="1">
        <f t="array" aca="1" ref="M133" ca="1">OFFSET(L133,-1,1)</f>
        <v>ТЭ.52.26640583.0004</v>
      </c>
      <c r="N133" s="981" t="s">
        <v>1913</v>
      </c>
      <c r="O133" s="981"/>
      <c r="P133" s="981"/>
      <c r="Q133" s="981"/>
      <c r="R133" s="981"/>
      <c r="S133" s="981"/>
      <c r="T133" s="640" t="b" cm="1">
        <f t="array" ref="T133">T132</f>
        <v>1</v>
      </c>
      <c r="X133" s="1311"/>
      <c r="Z133" s="1311"/>
      <c r="AB133" s="683" t="s">
        <v>1937</v>
      </c>
      <c r="AC133" s="774" t="s">
        <v>1298</v>
      </c>
      <c r="AD133" s="683" t="s">
        <v>1044</v>
      </c>
      <c r="AE133" s="1157"/>
      <c r="AF133" s="1157"/>
      <c r="AG133" s="1157"/>
      <c r="AH133" s="246">
        <f t="shared" si="5"/>
        <v>0</v>
      </c>
      <c r="AI133" s="1157"/>
      <c r="AJ133" s="486"/>
      <c r="AK133" s="486"/>
      <c r="AL133" s="246">
        <f t="shared" si="7"/>
        <v>0</v>
      </c>
      <c r="AM133" s="1083"/>
      <c r="AN133" s="1083"/>
      <c r="AO133" s="1083"/>
      <c r="AR133" s="937" t="s">
        <v>1938</v>
      </c>
      <c r="AS133" s="966" t="str" cm="1">
        <f t="array" aca="1" ref="AS133" ca="1">D133&amp;"::"&amp;IF(M133&lt;&gt;"",M133,"Неопределено")&amp;"::"&amp;IF(L133&lt;&gt;"",L133,"Неопределено")&amp;"::"&amp;IF(N133&lt;&gt;"",N133,"Неопределено")&amp;"::"&amp;IF(O133&lt;&gt;"",O133,"Неопределено")&amp;"::"&amp;IF(P133&lt;&gt;"",P133,"Неопределено")&amp;"::"&amp;IF(Q133&lt;&gt;"",Q133,"Неопределено")&amp;"::"&amp;IF(R133&lt;&gt;"",R133,"Неопределено")&amp;"::"&amp;IF(S133&lt;&gt;"",S133,"Неопределено")</f>
        <v>M10558::ТЭ.52.26640583.0004::1.0.49.::110.0.32.::Неопределено::Неопределено::Неопределено::Неопределено::Неопределено</v>
      </c>
    </row>
    <row r="134" spans="1:45" ht="16.5" customHeight="1" x14ac:dyDescent="0.15">
      <c r="C134" s="992" t="s">
        <v>1826</v>
      </c>
      <c r="D134" s="960" t="s">
        <v>1827</v>
      </c>
      <c r="E134" s="630">
        <v>17.100000000000001</v>
      </c>
      <c r="F134" s="725" t="str" cm="1">
        <f t="array" aca="1" ref="F134" ca="1">OFFSET(G134,-1,-1)</f>
        <v>1</v>
      </c>
      <c r="G134" s="576" t="s">
        <v>1292</v>
      </c>
      <c r="L134" s="981" t="s">
        <v>1939</v>
      </c>
      <c r="M134" s="979" t="str" cm="1">
        <f t="array" aca="1" ref="M134" ca="1">OFFSET(L134,-1,1)</f>
        <v>ТЭ.52.26640583.0004</v>
      </c>
      <c r="N134" s="981"/>
      <c r="O134" s="981"/>
      <c r="P134" s="981"/>
      <c r="Q134" s="981"/>
      <c r="R134" s="981"/>
      <c r="S134" s="981"/>
      <c r="T134" s="640" t="b" cm="1">
        <f t="array" ref="T134">T133</f>
        <v>1</v>
      </c>
      <c r="X134" s="1311"/>
      <c r="Z134" s="1311"/>
      <c r="AB134" s="700">
        <v>4</v>
      </c>
      <c r="AC134" s="780" t="s">
        <v>1407</v>
      </c>
      <c r="AD134" s="700" t="s">
        <v>1044</v>
      </c>
      <c r="AE134" s="484">
        <f ca="1">SUMIFS(Налоги!AE$26:AE$83,Налоги!$F$26:$F$83,$F134,Налоги!$G$26:$G$83,$G134)</f>
        <v>0</v>
      </c>
      <c r="AF134" s="484">
        <f ca="1">SUMIFS(Налоги!AF$26:AF$83,Налоги!$F$26:$F$83,$F134,Налоги!$G$26:$G$83,$G134)</f>
        <v>0</v>
      </c>
      <c r="AG134" s="484">
        <f ca="1">SUMIFS(Налоги!AG$26:AG$83,Налоги!$F$26:$F$83,$F134,Налоги!$G$26:$G$83,$G134)</f>
        <v>0</v>
      </c>
      <c r="AH134" s="246">
        <f t="shared" ca="1" si="5"/>
        <v>0</v>
      </c>
      <c r="AI134" s="484">
        <f ca="1">SUMIFS(Налоги!AH$26:AH$83,Налоги!$F$26:$F$83,$F134,Налоги!$G$26:$G$83,$G134)</f>
        <v>0</v>
      </c>
      <c r="AJ134" s="484">
        <f ca="1">SUMIFS(Налоги!AI$26:AI$83,Налоги!$F$26:$F$83,$F134,Налоги!$G$26:$G$83,$G134)</f>
        <v>0</v>
      </c>
      <c r="AK134" s="484">
        <f ca="1">SUMIFS(Налоги!AS$26:AS$83,Налоги!$F$26:$F$83,$F134,Налоги!$G$26:$G$83,$G134)</f>
        <v>0</v>
      </c>
      <c r="AL134" s="246">
        <f t="shared" ca="1" si="7"/>
        <v>0</v>
      </c>
      <c r="AM134" s="1083"/>
      <c r="AN134" s="1083"/>
      <c r="AO134" s="1083"/>
      <c r="AR134" s="937" t="s">
        <v>572</v>
      </c>
      <c r="AS134" s="966" t="str" cm="1">
        <f t="array" aca="1" ref="AS134" ca="1">D134&amp;"::"&amp;IF(M134&lt;&gt;"",M134,"Неопределено")&amp;"::"&amp;IF(L134&lt;&gt;"",L134,"Неопределено")&amp;"::"&amp;IF(N134&lt;&gt;"",N134,"Неопределено")&amp;"::"&amp;IF(O134&lt;&gt;"",O134,"Неопределено")&amp;"::"&amp;IF(P134&lt;&gt;"",P134,"Неопределено")&amp;"::"&amp;IF(Q134&lt;&gt;"",Q134,"Неопределено")&amp;"::"&amp;IF(R134&lt;&gt;"",R134,"Неопределено")&amp;"::"&amp;IF(S134&lt;&gt;"",S134,"Неопределено")</f>
        <v>M10558::ТЭ.52.26640583.0004::1.0.91.::Неопределено::Неопределено::Неопределено::Неопределено::Неопределено::Неопределено</v>
      </c>
    </row>
    <row r="135" spans="1:45" ht="33.75" customHeight="1" x14ac:dyDescent="0.15">
      <c r="C135" s="992" t="s">
        <v>1693</v>
      </c>
      <c r="D135" s="960" t="s">
        <v>1694</v>
      </c>
      <c r="E135" s="630">
        <v>35</v>
      </c>
      <c r="F135" s="725" t="str" cm="1">
        <f t="array" aca="1" ref="F135" ca="1">OFFSET(G135,-1,-1)</f>
        <v>1</v>
      </c>
      <c r="L135" s="981"/>
      <c r="M135" s="979" t="str" cm="1">
        <f t="array" aca="1" ref="M135" ca="1">OFFSET(L135,-1,1)</f>
        <v>ТЭ.52.26640583.0004</v>
      </c>
      <c r="N135" s="981" t="s">
        <v>1940</v>
      </c>
      <c r="O135" s="981"/>
      <c r="P135" s="981"/>
      <c r="Q135" s="981"/>
      <c r="R135" s="981"/>
      <c r="S135" s="981"/>
      <c r="T135" s="640" t="b" cm="1">
        <f t="array" ref="T135">T134</f>
        <v>1</v>
      </c>
      <c r="X135" s="1311"/>
      <c r="Z135" s="1311"/>
      <c r="AB135" s="700">
        <v>5</v>
      </c>
      <c r="AC135" s="780" t="s">
        <v>1941</v>
      </c>
      <c r="AD135" s="700" t="s">
        <v>1044</v>
      </c>
      <c r="AE135" s="1157"/>
      <c r="AF135" s="1157"/>
      <c r="AG135" s="1157"/>
      <c r="AH135" s="246">
        <f t="shared" si="5"/>
        <v>0</v>
      </c>
      <c r="AI135" s="1157"/>
      <c r="AJ135" s="486"/>
      <c r="AK135" s="486"/>
      <c r="AL135" s="246">
        <f t="shared" si="7"/>
        <v>0</v>
      </c>
      <c r="AM135" s="1083"/>
      <c r="AN135" s="1083"/>
      <c r="AO135" s="1083"/>
      <c r="AR135" s="937" t="s">
        <v>1538</v>
      </c>
      <c r="AS135" s="966" t="str" cm="1">
        <f t="array" aca="1" ref="AS135" ca="1">D135&amp;"::"&amp;IF(M135&lt;&gt;"",M135,"Неопределено")&amp;"::"&amp;IF(L135&lt;&gt;"",L135,"Неопределено")&amp;"::"&amp;IF(N135&lt;&gt;"",N135,"Неопределено")&amp;"::"&amp;IF(O135&lt;&gt;"",O135,"Неопределено")&amp;"::"&amp;IF(P135&lt;&gt;"",P135,"Неопределено")&amp;"::"&amp;IF(Q135&lt;&gt;"",Q135,"Неопределено")&amp;"::"&amp;IF(R135&lt;&gt;"",R135,"Неопределено")&amp;"::"&amp;IF(S135&lt;&gt;"",S135,"Неопределено")</f>
        <v>M11281::ТЭ.52.26640583.0004::Неопределено::110.0.5.::Неопределено::Неопределено::Неопределено::Неопределено::Неопределено</v>
      </c>
    </row>
    <row r="136" spans="1:45" ht="16.5" customHeight="1" x14ac:dyDescent="0.15">
      <c r="C136" s="992" t="s">
        <v>1826</v>
      </c>
      <c r="D136" s="960" t="s">
        <v>1827</v>
      </c>
      <c r="E136" s="630">
        <v>17.100000000000001</v>
      </c>
      <c r="F136" s="725" t="str" cm="1">
        <f t="array" aca="1" ref="F136" ca="1">OFFSET(G136,-1,-1)</f>
        <v>1</v>
      </c>
      <c r="L136" s="981"/>
      <c r="M136" s="979" t="str" cm="1">
        <f t="array" aca="1" ref="M136" ca="1">OFFSET(L136,-1,1)</f>
        <v>ТЭ.52.26640583.0004</v>
      </c>
      <c r="N136" s="981" t="s">
        <v>1942</v>
      </c>
      <c r="O136" s="981"/>
      <c r="P136" s="981"/>
      <c r="Q136" s="981"/>
      <c r="R136" s="981"/>
      <c r="S136" s="981"/>
      <c r="T136" s="640" t="b" cm="1">
        <f t="array" ref="T136">T135</f>
        <v>1</v>
      </c>
      <c r="X136" s="1311"/>
      <c r="Z136" s="1311"/>
      <c r="AB136" s="700">
        <v>6</v>
      </c>
      <c r="AC136" s="780" t="s">
        <v>1943</v>
      </c>
      <c r="AD136" s="700" t="s">
        <v>1044</v>
      </c>
      <c r="AE136" s="1157"/>
      <c r="AF136" s="1157"/>
      <c r="AG136" s="1157"/>
      <c r="AH136" s="246">
        <f t="shared" si="5"/>
        <v>0</v>
      </c>
      <c r="AI136" s="1157"/>
      <c r="AJ136" s="486"/>
      <c r="AK136" s="486"/>
      <c r="AL136" s="246">
        <f t="shared" si="7"/>
        <v>0</v>
      </c>
      <c r="AM136" s="1083"/>
      <c r="AN136" s="1083"/>
      <c r="AO136" s="1083"/>
      <c r="AR136" s="937" t="s">
        <v>1409</v>
      </c>
      <c r="AS136" s="966" t="str" cm="1">
        <f t="array" aca="1" ref="AS136" ca="1">D136&amp;"::"&amp;IF(M136&lt;&gt;"",M136,"Неопределено")&amp;"::"&amp;IF(L136&lt;&gt;"",L136,"Неопределено")&amp;"::"&amp;IF(N136&lt;&gt;"",N136,"Неопределено")&amp;"::"&amp;IF(O136&lt;&gt;"",O136,"Неопределено")&amp;"::"&amp;IF(P136&lt;&gt;"",P136,"Неопределено")&amp;"::"&amp;IF(Q136&lt;&gt;"",Q136,"Неопределено")&amp;"::"&amp;IF(R136&lt;&gt;"",R136,"Неопределено")&amp;"::"&amp;IF(S136&lt;&gt;"",S136,"Неопределено")</f>
        <v>M10558::ТЭ.52.26640583.0004::Неопределено::110.0.22.::Неопределено::Неопределено::Неопределено::Неопределено::Неопределено</v>
      </c>
    </row>
    <row r="137" spans="1:45" ht="16.5" customHeight="1" x14ac:dyDescent="0.15">
      <c r="C137" s="992" t="s">
        <v>1721</v>
      </c>
      <c r="D137" s="960" t="s">
        <v>1722</v>
      </c>
      <c r="E137" s="630">
        <v>17.100000000000001</v>
      </c>
      <c r="F137" s="725" t="str" cm="1">
        <f t="array" aca="1" ref="F137" ca="1">OFFSET(G137,-1,-1)</f>
        <v>1</v>
      </c>
      <c r="L137" s="981"/>
      <c r="M137" s="979" t="str" cm="1">
        <f t="array" aca="1" ref="M137" ca="1">OFFSET(L137,-1,1)</f>
        <v>ТЭ.52.26640583.0004</v>
      </c>
      <c r="N137" s="981"/>
      <c r="O137" s="981"/>
      <c r="P137" s="981"/>
      <c r="Q137" s="981"/>
      <c r="R137" s="981"/>
      <c r="S137" s="981"/>
      <c r="T137" s="640" t="b" cm="1">
        <f t="array" ref="T137">T136</f>
        <v>1</v>
      </c>
      <c r="X137" s="1311"/>
      <c r="Z137" s="1311"/>
      <c r="AB137" s="781" t="s">
        <v>651</v>
      </c>
      <c r="AC137" s="782" t="s">
        <v>1724</v>
      </c>
      <c r="AD137" s="783" t="s">
        <v>1044</v>
      </c>
      <c r="AE137" s="484">
        <f ca="1">AE95+AE122+AE129+AE134+AE135+AE136</f>
        <v>0</v>
      </c>
      <c r="AF137" s="484">
        <f ca="1">AF95+AF122+AF129+AF134+AF135+AF136</f>
        <v>66654.888619442005</v>
      </c>
      <c r="AG137" s="484">
        <f ca="1">AG95+AG122+AG129+AG134+AG135+AG136</f>
        <v>12.653138624</v>
      </c>
      <c r="AH137" s="246">
        <f t="shared" ca="1" si="5"/>
        <v>-66642.23548081801</v>
      </c>
      <c r="AI137" s="484">
        <f ca="1">AI95+AI122+AI129+AI134+AI135+AI136</f>
        <v>12.653138624</v>
      </c>
      <c r="AJ137" s="484">
        <f ca="1">AJ95+AJ122+AJ129+AJ134+AJ135+AJ136</f>
        <v>88986.570014044541</v>
      </c>
      <c r="AK137" s="484">
        <f ca="1">AK95+AK122+AK129+AK134+AK135+AK136</f>
        <v>0</v>
      </c>
      <c r="AL137" s="246">
        <f t="shared" ca="1" si="7"/>
        <v>-100</v>
      </c>
      <c r="AM137" s="1083"/>
      <c r="AN137" s="1083"/>
      <c r="AO137" s="1083"/>
      <c r="AR137" s="937" t="s">
        <v>1944</v>
      </c>
      <c r="AS137" s="966" t="str" cm="1">
        <f t="array" aca="1" ref="AS137" ca="1">D137&amp;"::"&amp;IF(M137&lt;&gt;"",M137,"Неопределено")&amp;"::"&amp;IF(L137&lt;&gt;"",L137,"Неопределено")&amp;"::"&amp;IF(N137&lt;&gt;"",N137,"Неопределено")&amp;"::"&amp;IF(O137&lt;&gt;"",O137,"Неопределено")&amp;"::"&amp;IF(P137&lt;&gt;"",P137,"Неопределено")&amp;"::"&amp;IF(Q137&lt;&gt;"",Q137,"Неопределено")&amp;"::"&amp;IF(R137&lt;&gt;"",R137,"Неопределено")&amp;"::"&amp;IF(S137&lt;&gt;"",S137,"Неопределено")</f>
        <v>M10655::ТЭ.52.26640583.0004::Неопределено::Неопределено::Неопределено::Неопределено::Неопределено::Неопределено::Неопределено</v>
      </c>
    </row>
    <row r="138" spans="1:45" ht="48.75" customHeight="1" x14ac:dyDescent="0.15">
      <c r="C138" s="992" t="s">
        <v>1726</v>
      </c>
      <c r="D138" s="960" t="s">
        <v>1727</v>
      </c>
      <c r="E138" s="630">
        <v>50</v>
      </c>
      <c r="F138" s="725" t="str" cm="1">
        <f t="array" aca="1" ref="F138" ca="1">OFFSET(G138,-1,-1)</f>
        <v>1</v>
      </c>
      <c r="L138" s="981"/>
      <c r="M138" s="979" t="str" cm="1">
        <f t="array" aca="1" ref="M138" ca="1">OFFSET(L138,-1,1)</f>
        <v>ТЭ.52.26640583.0004</v>
      </c>
      <c r="N138" s="981"/>
      <c r="O138" s="981"/>
      <c r="P138" s="981"/>
      <c r="Q138" s="981"/>
      <c r="R138" s="981"/>
      <c r="S138" s="981"/>
      <c r="T138" s="640" t="b" cm="1">
        <f t="array" ref="T138">T137</f>
        <v>1</v>
      </c>
      <c r="X138" s="1311"/>
      <c r="Z138" s="1311"/>
      <c r="AB138" s="784" t="s">
        <v>656</v>
      </c>
      <c r="AC138" s="832" t="s">
        <v>1726</v>
      </c>
      <c r="AD138" s="683" t="s">
        <v>1044</v>
      </c>
      <c r="AE138" s="1157"/>
      <c r="AF138" s="1157"/>
      <c r="AG138" s="1157"/>
      <c r="AH138" s="246">
        <f t="shared" si="5"/>
        <v>0</v>
      </c>
      <c r="AI138" s="1157"/>
      <c r="AJ138" s="486"/>
      <c r="AK138" s="486"/>
      <c r="AL138" s="246">
        <f t="shared" si="7"/>
        <v>0</v>
      </c>
      <c r="AM138" s="1083"/>
      <c r="AN138" s="1083"/>
      <c r="AO138" s="1083"/>
      <c r="AR138" s="937" t="s">
        <v>1945</v>
      </c>
      <c r="AS138" s="966" t="str" cm="1">
        <f t="array" aca="1" ref="AS138" ca="1">D138&amp;"::"&amp;IF(M138&lt;&gt;"",M138,"Неопределено")&amp;"::"&amp;IF(L138&lt;&gt;"",L138,"Неопределено")&amp;"::"&amp;IF(N138&lt;&gt;"",N138,"Неопределено")&amp;"::"&amp;IF(O138&lt;&gt;"",O138,"Неопределено")&amp;"::"&amp;IF(P138&lt;&gt;"",P138,"Неопределено")&amp;"::"&amp;IF(Q138&lt;&gt;"",Q138,"Неопределено")&amp;"::"&amp;IF(R138&lt;&gt;"",R138,"Неопределено")&amp;"::"&amp;IF(S138&lt;&gt;"",S138,"Неопределено")</f>
        <v>M11579::ТЭ.52.26640583.0004::Неопределено::Неопределено::Неопределено::Неопределено::Неопределено::Неопределено::Неопределено</v>
      </c>
    </row>
    <row r="139" spans="1:45" ht="16.5" customHeight="1" x14ac:dyDescent="0.15">
      <c r="C139" s="992" t="s">
        <v>1730</v>
      </c>
      <c r="D139" s="960" t="s">
        <v>1731</v>
      </c>
      <c r="E139" s="630">
        <v>17.100000000000001</v>
      </c>
      <c r="F139" s="725" t="str" cm="1">
        <f t="array" aca="1" ref="F139" ca="1">OFFSET(G139,-1,-1)</f>
        <v>1</v>
      </c>
      <c r="L139" s="981"/>
      <c r="M139" s="979" t="str" cm="1">
        <f t="array" aca="1" ref="M139" ca="1">OFFSET(L139,-1,1)</f>
        <v>ТЭ.52.26640583.0004</v>
      </c>
      <c r="N139" s="981"/>
      <c r="O139" s="981"/>
      <c r="P139" s="981"/>
      <c r="Q139" s="981"/>
      <c r="R139" s="981"/>
      <c r="S139" s="981"/>
      <c r="T139" s="640" t="b" cm="1">
        <f t="array" ref="T139">T138</f>
        <v>1</v>
      </c>
      <c r="X139" s="1311"/>
      <c r="Z139" s="1311"/>
      <c r="AB139" s="513" t="s">
        <v>664</v>
      </c>
      <c r="AC139" s="825" t="s">
        <v>1734</v>
      </c>
      <c r="AD139" s="785" t="s">
        <v>1044</v>
      </c>
      <c r="AE139" s="484">
        <f ca="1">AE137+AE138</f>
        <v>0</v>
      </c>
      <c r="AF139" s="484">
        <f ca="1">AF137+AF138</f>
        <v>66654.888619442005</v>
      </c>
      <c r="AG139" s="484">
        <f ca="1">AG137+AG138</f>
        <v>12.653138624</v>
      </c>
      <c r="AH139" s="246">
        <f t="shared" ca="1" si="5"/>
        <v>-66642.23548081801</v>
      </c>
      <c r="AI139" s="484">
        <f ca="1">AI137+AI138</f>
        <v>12.653138624</v>
      </c>
      <c r="AJ139" s="484">
        <f ca="1">AJ137+AJ138</f>
        <v>88986.570014044541</v>
      </c>
      <c r="AK139" s="484">
        <f ca="1">AK137+AK138</f>
        <v>0</v>
      </c>
      <c r="AL139" s="246">
        <f t="shared" ca="1" si="7"/>
        <v>-100</v>
      </c>
      <c r="AM139" s="1083"/>
      <c r="AN139" s="1083"/>
      <c r="AO139" s="1083"/>
      <c r="AR139" s="937" t="s">
        <v>1946</v>
      </c>
      <c r="AS139" s="966" t="str" cm="1">
        <f t="array" aca="1" ref="AS139" ca="1">D139&amp;"::"&amp;IF(M139&lt;&gt;"",M139,"Неопределено")&amp;"::"&amp;IF(L139&lt;&gt;"",L139,"Неопределено")&amp;"::"&amp;IF(N139&lt;&gt;"",N139,"Неопределено")&amp;"::"&amp;IF(O139&lt;&gt;"",O139,"Неопределено")&amp;"::"&amp;IF(P139&lt;&gt;"",P139,"Неопределено")&amp;"::"&amp;IF(Q139&lt;&gt;"",Q139,"Неопределено")&amp;"::"&amp;IF(R139&lt;&gt;"",R139,"Неопределено")&amp;"::"&amp;IF(S139&lt;&gt;"",S139,"Неопределено")</f>
        <v>M11580::ТЭ.52.26640583.0004::Неопределено::Неопределено::Неопределено::Неопределено::Неопределено::Неопределено::Неопределено</v>
      </c>
    </row>
    <row r="140" spans="1:45" ht="16.5" hidden="1" customHeight="1" x14ac:dyDescent="0.15">
      <c r="C140" s="992" t="s">
        <v>1736</v>
      </c>
      <c r="D140" s="960" t="s">
        <v>1737</v>
      </c>
      <c r="E140" s="630">
        <v>17.100000000000001</v>
      </c>
      <c r="F140" s="725" t="str" cm="1">
        <f t="array" aca="1" ref="F140" ca="1">OFFSET(G140,-1,-1)</f>
        <v>1</v>
      </c>
      <c r="H140" s="141" t="str" cm="1">
        <f t="array" ref="H140">G94</f>
        <v>одноставочный</v>
      </c>
      <c r="L140" s="981"/>
      <c r="M140" s="979" t="str" cm="1">
        <f t="array" aca="1" ref="M140" ca="1">OFFSET(L140,-1,1)</f>
        <v>ТЭ.52.26640583.0004</v>
      </c>
      <c r="N140" s="981"/>
      <c r="O140" s="981"/>
      <c r="P140" s="981"/>
      <c r="Q140" s="981"/>
      <c r="R140" s="981"/>
      <c r="S140" s="981"/>
      <c r="T140" s="640" t="b">
        <f ca="1">AND(F140&gt;0,H140="двухставочный")</f>
        <v>0</v>
      </c>
      <c r="X140" s="1311"/>
      <c r="Z140" s="1311"/>
      <c r="AB140" s="521" t="str">
        <f>AB139&amp;".1"</f>
        <v>9.1</v>
      </c>
      <c r="AC140" s="488" t="s">
        <v>1739</v>
      </c>
      <c r="AD140" s="248" t="s">
        <v>805</v>
      </c>
      <c r="AE140" s="76"/>
      <c r="AF140" s="76"/>
      <c r="AG140" s="76"/>
      <c r="AH140" s="246">
        <f t="shared" si="5"/>
        <v>0</v>
      </c>
      <c r="AI140" s="76"/>
      <c r="AJ140" s="486"/>
      <c r="AK140" s="486"/>
      <c r="AL140" s="246">
        <f t="shared" si="7"/>
        <v>0</v>
      </c>
      <c r="AM140" s="25"/>
      <c r="AN140" s="25"/>
      <c r="AO140" s="25"/>
      <c r="AR140" s="937" t="s">
        <v>1947</v>
      </c>
      <c r="AS140" s="966" t="str" cm="1">
        <f t="array" aca="1" ref="AS140" ca="1">D140&amp;"::"&amp;IF(M140&lt;&gt;"",M140,"Неопределено")&amp;"::"&amp;IF(L140&lt;&gt;"",L140,"Неопределено")&amp;"::"&amp;IF(N140&lt;&gt;"",N140,"Неопределено")&amp;"::"&amp;IF(O140&lt;&gt;"",O140,"Неопределено")&amp;"::"&amp;IF(P140&lt;&gt;"",P140,"Неопределено")&amp;"::"&amp;IF(Q140&lt;&gt;"",Q140,"Неопределено")&amp;"::"&amp;IF(R140&lt;&gt;"",R140,"Неопределено")&amp;"::"&amp;IF(S140&lt;&gt;"",S140,"Неопределено")</f>
        <v>M11581::ТЭ.52.26640583.0004::Неопределено::Неопределено::Неопределено::Неопределено::Неопределено::Неопределено::Неопределено</v>
      </c>
    </row>
    <row r="141" spans="1:45" ht="16.5" hidden="1" customHeight="1" x14ac:dyDescent="0.15">
      <c r="C141" s="992" t="s">
        <v>1741</v>
      </c>
      <c r="D141" s="960" t="s">
        <v>1742</v>
      </c>
      <c r="E141" s="630">
        <v>17.100000000000001</v>
      </c>
      <c r="F141" s="725" t="str" cm="1">
        <f t="array" aca="1" ref="F141" ca="1">OFFSET(G141,-1,-1)</f>
        <v>1</v>
      </c>
      <c r="H141" s="141" t="str" cm="1">
        <f t="array" ref="H141">G94</f>
        <v>одноставочный</v>
      </c>
      <c r="L141" s="981"/>
      <c r="M141" s="979" t="str" cm="1">
        <f t="array" aca="1" ref="M141" ca="1">OFFSET(L141,-1,1)</f>
        <v>ТЭ.52.26640583.0004</v>
      </c>
      <c r="N141" s="981"/>
      <c r="O141" s="981"/>
      <c r="P141" s="981"/>
      <c r="Q141" s="981"/>
      <c r="R141" s="981"/>
      <c r="S141" s="981"/>
      <c r="T141" s="640" t="b">
        <f ca="1">AND(F141&gt;0,H141="двухставочный")</f>
        <v>0</v>
      </c>
      <c r="X141" s="1311"/>
      <c r="Z141" s="1311"/>
      <c r="AB141" s="521" t="str">
        <f>AB139&amp;".2"</f>
        <v>9.2</v>
      </c>
      <c r="AC141" s="488" t="s">
        <v>1741</v>
      </c>
      <c r="AD141" s="248" t="s">
        <v>805</v>
      </c>
      <c r="AE141" s="484">
        <f ca="1">AE139-AE140</f>
        <v>0</v>
      </c>
      <c r="AF141" s="484">
        <f ca="1">AF139-AF140</f>
        <v>66654.888619442005</v>
      </c>
      <c r="AG141" s="484">
        <f ca="1">AG139-AG140</f>
        <v>12.653138624</v>
      </c>
      <c r="AH141" s="246">
        <f t="shared" ca="1" si="5"/>
        <v>-66642.23548081801</v>
      </c>
      <c r="AI141" s="484">
        <f ca="1">AI139-AI140</f>
        <v>12.653138624</v>
      </c>
      <c r="AJ141" s="484">
        <f ca="1">AJ139-AJ140</f>
        <v>88986.570014044541</v>
      </c>
      <c r="AK141" s="484">
        <f ca="1">AK139-AK140</f>
        <v>0</v>
      </c>
      <c r="AL141" s="246">
        <f t="shared" ca="1" si="7"/>
        <v>-100</v>
      </c>
      <c r="AM141" s="25"/>
      <c r="AN141" s="25"/>
      <c r="AO141" s="25"/>
      <c r="AR141" s="937" t="s">
        <v>1948</v>
      </c>
      <c r="AS141" s="966" t="str" cm="1">
        <f t="array" aca="1" ref="AS141" ca="1">D141&amp;"::"&amp;IF(M141&lt;&gt;"",M141,"Неопределено")&amp;"::"&amp;IF(L141&lt;&gt;"",L141,"Неопределено")&amp;"::"&amp;IF(N141&lt;&gt;"",N141,"Неопределено")&amp;"::"&amp;IF(O141&lt;&gt;"",O141,"Неопределено")&amp;"::"&amp;IF(P141&lt;&gt;"",P141,"Неопределено")&amp;"::"&amp;IF(Q141&lt;&gt;"",Q141,"Неопределено")&amp;"::"&amp;IF(R141&lt;&gt;"",R141,"Неопределено")&amp;"::"&amp;IF(S141&lt;&gt;"",S141,"Неопределено")</f>
        <v>M11582::ТЭ.52.26640583.0004::Неопределено::Неопределено::Неопределено::Неопределено::Неопределено::Неопределено::Неопределено</v>
      </c>
    </row>
    <row r="142" spans="1:45" ht="16.5" customHeight="1" x14ac:dyDescent="0.15">
      <c r="C142" s="992" t="s">
        <v>1744</v>
      </c>
      <c r="D142" s="960" t="s">
        <v>1745</v>
      </c>
      <c r="E142" s="630">
        <v>17.100000000000001</v>
      </c>
      <c r="F142" s="725" t="str" cm="1">
        <f t="array" aca="1" ref="F142" ca="1">OFFSET(G142,-1,-1)</f>
        <v>1</v>
      </c>
      <c r="L142" s="981"/>
      <c r="M142" s="979" t="str" cm="1">
        <f t="array" aca="1" ref="M142" ca="1">OFFSET(L142,-1,1)</f>
        <v>ТЭ.52.26640583.0004</v>
      </c>
      <c r="N142" s="981"/>
      <c r="O142" s="981"/>
      <c r="P142" s="981"/>
      <c r="Q142" s="981"/>
      <c r="R142" s="981"/>
      <c r="S142" s="981"/>
      <c r="T142" s="640" t="b" cm="1">
        <f t="array" ref="T142">T139</f>
        <v>1</v>
      </c>
      <c r="X142" s="1311"/>
      <c r="Z142" s="1311"/>
      <c r="AB142" s="253" t="s">
        <v>688</v>
      </c>
      <c r="AC142" s="249" t="s">
        <v>1747</v>
      </c>
      <c r="AD142" s="254" t="s">
        <v>592</v>
      </c>
      <c r="AE142" s="1116">
        <f ca="1">IF($K94="передача тепловой энергии",SUMIFS('Баланс Тр'!AE$27:AE$57,'Баланс Тр'!$F$27:$F$57,$F142,'Баланс Тр'!$AB$27:$AB$57,"3"),SUMIFS('Баланс Пр'!AE$27:AE$301,'Баланс Пр'!$F$27:$F$301,$F142,'Баланс Пр'!$AB$27:$AB$301,"9.1"))</f>
        <v>0</v>
      </c>
      <c r="AF142" s="485"/>
      <c r="AG142" s="485"/>
      <c r="AH142" s="300"/>
      <c r="AI142" s="1116">
        <f ca="1">IF($K94="передача тепловой энергии",SUMIFS('Баланс Тр'!AH$27:AH$57,'Баланс Тр'!$F$27:$F$57,$F142,'Баланс Тр'!$AB$27:$AB$57,"3"),SUMIFS('Баланс Пр'!AH$27:AH$301,'Баланс Пр'!$F$27:$F$301,$F142,'Баланс Пр'!$AB$27:$AB$301,"9.1"))</f>
        <v>0</v>
      </c>
      <c r="AJ142" s="247">
        <f ca="1">IF($K94="передача тепловой энергии",SUMIFS('Баланс Тр'!AI$27:AI$57,'Баланс Тр'!$F$27:$F$57,$F142,'Баланс Тр'!$AB$27:$AB$57,"3"),SUMIFS('Баланс Пр'!AI$27:AI$301,'Баланс Пр'!$F$27:$F$301,$F142,'Баланс Пр'!$AB$27:$AB$301,"9.1"))</f>
        <v>28888.067000000003</v>
      </c>
      <c r="AK142" s="247">
        <f ca="1">IF($K94="передача тепловой энергии",SUMIFS('Баланс Тр'!AS$27:AS$57,'Баланс Тр'!$F$27:$F$57,$F142,'Баланс Тр'!$AB$27:$AB$57,"3"),SUMIFS('Баланс Пр'!AS$27:AS$301,'Баланс Пр'!$F$27:$F$301,$F142,'Баланс Пр'!$AB$27:$AB$301,"9.1"))</f>
        <v>0</v>
      </c>
      <c r="AL142" s="246">
        <f t="shared" ca="1" si="7"/>
        <v>0</v>
      </c>
      <c r="AM142" s="1083"/>
      <c r="AN142" s="1083"/>
      <c r="AO142" s="1083"/>
      <c r="AR142" s="937" t="s">
        <v>1748</v>
      </c>
      <c r="AS142" s="966" t="str" cm="1">
        <f t="array" aca="1" ref="AS142" ca="1">D142&amp;"::"&amp;IF(M142&lt;&gt;"",M142,"Неопределено")&amp;"::"&amp;IF(L142&lt;&gt;"",L142,"Неопределено")&amp;"::"&amp;IF(N142&lt;&gt;"",N142,"Неопределено")&amp;"::"&amp;IF(O142&lt;&gt;"",O142,"Неопределено")&amp;"::"&amp;IF(P142&lt;&gt;"",P142,"Неопределено")&amp;"::"&amp;IF(Q142&lt;&gt;"",Q142,"Неопределено")&amp;"::"&amp;IF(R142&lt;&gt;"",R142,"Неопределено")&amp;"::"&amp;IF(S142&lt;&gt;"",S142,"Неопределено")</f>
        <v>M10502::ТЭ.52.26640583.0004::Неопределено::Неопределено::Неопределено::Неопределено::Неопределено::Неопределено::Неопределено</v>
      </c>
    </row>
    <row r="143" spans="1:45" s="1141" customFormat="1" ht="16.5" customHeight="1" x14ac:dyDescent="0.15">
      <c r="A143" s="180"/>
      <c r="B143" s="180"/>
      <c r="C143" s="992" t="s">
        <v>1749</v>
      </c>
      <c r="D143" s="960" t="s">
        <v>1750</v>
      </c>
      <c r="E143" s="630">
        <v>17.100000000000001</v>
      </c>
      <c r="F143" s="725" t="str" cm="1">
        <f t="array" aca="1" ref="F143" ca="1">OFFSET(G143,-1,-1)</f>
        <v>1</v>
      </c>
      <c r="G143" s="141" t="s">
        <v>1751</v>
      </c>
      <c r="H143" s="180"/>
      <c r="I143" s="180"/>
      <c r="J143" s="180"/>
      <c r="K143" s="180"/>
      <c r="L143" s="988"/>
      <c r="M143" s="979" t="str" cm="1">
        <f t="array" aca="1" ref="M143" ca="1">OFFSET(L143,-1,1)</f>
        <v>ТЭ.52.26640583.0004</v>
      </c>
      <c r="N143" s="988"/>
      <c r="O143" s="988"/>
      <c r="P143" s="988"/>
      <c r="Q143" s="981"/>
      <c r="R143" s="981"/>
      <c r="S143" s="981" t="s">
        <v>1752</v>
      </c>
      <c r="T143" s="640" t="b" cm="1">
        <f t="array" ref="T143">T142</f>
        <v>1</v>
      </c>
      <c r="U143" s="180"/>
      <c r="V143" s="180"/>
      <c r="W143" s="180"/>
      <c r="X143" s="1410"/>
      <c r="Y143" s="180"/>
      <c r="Z143" s="1410"/>
      <c r="AA143" s="180"/>
      <c r="AB143" s="521" t="str">
        <f>AB142&amp;".1"</f>
        <v>10.1</v>
      </c>
      <c r="AC143" s="226" t="s">
        <v>1753</v>
      </c>
      <c r="AD143" s="248" t="s">
        <v>592</v>
      </c>
      <c r="AE143" s="1157"/>
      <c r="AF143" s="485"/>
      <c r="AG143" s="485"/>
      <c r="AH143" s="300"/>
      <c r="AI143" s="1157"/>
      <c r="AJ143" s="486"/>
      <c r="AK143" s="486"/>
      <c r="AL143" s="246">
        <f t="shared" si="7"/>
        <v>0</v>
      </c>
      <c r="AM143" s="1083"/>
      <c r="AN143" s="1083"/>
      <c r="AO143" s="1083"/>
      <c r="AP143" s="180"/>
      <c r="AQ143" s="180"/>
      <c r="AR143" s="937" t="s">
        <v>1754</v>
      </c>
      <c r="AS143" s="966" t="str" cm="1">
        <f t="array" aca="1" ref="AS143" ca="1">D143&amp;"::"&amp;IF(M143&lt;&gt;"",M143,"Неопределено")&amp;"::"&amp;IF(L143&lt;&gt;"",L143,"Неопределено")&amp;"::"&amp;IF(N143&lt;&gt;"",N143,"Неопределено")&amp;"::"&amp;IF(O143&lt;&gt;"",O143,"Неопределено")&amp;"::"&amp;IF(P143&lt;&gt;"",P143,"Неопределено")&amp;"::"&amp;IF(Q143&lt;&gt;"",Q143,"Неопределено")&amp;"::"&amp;IF(R143&lt;&gt;"",R143,"Неопределено")&amp;"::"&amp;IF(S143&lt;&gt;"",S143,"Неопределено")</f>
        <v>M10670::ТЭ.52.26640583.0004::Неопределено::Неопределено::Неопределено::Неопределено::Неопределено::Неопределено::8.0.3.</v>
      </c>
    </row>
    <row r="144" spans="1:45" s="1141" customFormat="1" ht="16.5" customHeight="1" x14ac:dyDescent="0.15">
      <c r="A144" s="180"/>
      <c r="B144" s="180"/>
      <c r="C144" s="992" t="s">
        <v>1755</v>
      </c>
      <c r="D144" s="960" t="s">
        <v>1756</v>
      </c>
      <c r="E144" s="630">
        <v>17.100000000000001</v>
      </c>
      <c r="F144" s="725" t="str" cm="1">
        <f t="array" aca="1" ref="F144" ca="1">OFFSET(G144,-1,-1)</f>
        <v>1</v>
      </c>
      <c r="G144" s="576" t="s">
        <v>1757</v>
      </c>
      <c r="H144" s="180"/>
      <c r="I144" s="180"/>
      <c r="J144" s="180"/>
      <c r="K144" s="180"/>
      <c r="L144" s="988"/>
      <c r="M144" s="979" t="str" cm="1">
        <f t="array" aca="1" ref="M144" ca="1">OFFSET(L144,-1,1)</f>
        <v>ТЭ.52.26640583.0004</v>
      </c>
      <c r="N144" s="988"/>
      <c r="O144" s="988"/>
      <c r="P144" s="988"/>
      <c r="Q144" s="981"/>
      <c r="R144" s="981"/>
      <c r="S144" s="981" t="s">
        <v>1752</v>
      </c>
      <c r="T144" s="640" t="b" cm="1">
        <f t="array" ref="T144">T143</f>
        <v>1</v>
      </c>
      <c r="U144" s="180"/>
      <c r="V144" s="180"/>
      <c r="W144" s="180"/>
      <c r="X144" s="1410"/>
      <c r="Y144" s="180"/>
      <c r="Z144" s="1410"/>
      <c r="AA144" s="180"/>
      <c r="AB144" s="521" t="str">
        <f>AB142&amp;".2"</f>
        <v>10.2</v>
      </c>
      <c r="AC144" s="226" t="s">
        <v>1758</v>
      </c>
      <c r="AD144" s="248" t="s">
        <v>895</v>
      </c>
      <c r="AE144" s="1157"/>
      <c r="AF144" s="485"/>
      <c r="AG144" s="485"/>
      <c r="AH144" s="300"/>
      <c r="AI144" s="1157"/>
      <c r="AJ144" s="486"/>
      <c r="AK144" s="486"/>
      <c r="AL144" s="246">
        <f t="shared" si="7"/>
        <v>0</v>
      </c>
      <c r="AM144" s="1083"/>
      <c r="AN144" s="1083"/>
      <c r="AO144" s="1083"/>
      <c r="AP144" s="180"/>
      <c r="AQ144" s="180"/>
      <c r="AR144" s="937" t="s">
        <v>1759</v>
      </c>
      <c r="AS144" s="966" t="str" cm="1">
        <f t="array" aca="1" ref="AS144" ca="1">D144&amp;"::"&amp;IF(M144&lt;&gt;"",M144,"Неопределено")&amp;"::"&amp;IF(L144&lt;&gt;"",L144,"Неопределено")&amp;"::"&amp;IF(N144&lt;&gt;"",N144,"Неопределено")&amp;"::"&amp;IF(O144&lt;&gt;"",O144,"Неопределено")&amp;"::"&amp;IF(P144&lt;&gt;"",P144,"Неопределено")&amp;"::"&amp;IF(Q144&lt;&gt;"",Q144,"Неопределено")&amp;"::"&amp;IF(R144&lt;&gt;"",R144,"Неопределено")&amp;"::"&amp;IF(S144&lt;&gt;"",S144,"Неопределено")</f>
        <v>M10546::ТЭ.52.26640583.0004::Неопределено::Неопределено::Неопределено::Неопределено::Неопределено::Неопределено::8.0.3.</v>
      </c>
    </row>
    <row r="145" spans="1:45" ht="16.5" customHeight="1" x14ac:dyDescent="0.15">
      <c r="C145" s="992" t="s">
        <v>1749</v>
      </c>
      <c r="D145" s="960" t="s">
        <v>1750</v>
      </c>
      <c r="E145" s="630">
        <v>17.100000000000001</v>
      </c>
      <c r="F145" s="725" t="str" cm="1">
        <f t="array" aca="1" ref="F145" ca="1">OFFSET(G145,-1,-1)</f>
        <v>1</v>
      </c>
      <c r="G145" s="141" t="s">
        <v>1760</v>
      </c>
      <c r="L145" s="981"/>
      <c r="M145" s="979" t="str" cm="1">
        <f t="array" aca="1" ref="M145" ca="1">OFFSET(L145,-1,1)</f>
        <v>ТЭ.52.26640583.0004</v>
      </c>
      <c r="N145" s="981"/>
      <c r="O145" s="981"/>
      <c r="P145" s="981"/>
      <c r="Q145" s="981"/>
      <c r="R145" s="981"/>
      <c r="S145" s="981" t="s">
        <v>1761</v>
      </c>
      <c r="T145" s="640" t="b" cm="1">
        <f t="array" ref="T145">T144</f>
        <v>1</v>
      </c>
      <c r="X145" s="1311"/>
      <c r="Z145" s="1311"/>
      <c r="AB145" s="521" t="str">
        <f>AB142&amp;".3"</f>
        <v>10.3</v>
      </c>
      <c r="AC145" s="226" t="s">
        <v>1762</v>
      </c>
      <c r="AD145" s="248" t="s">
        <v>592</v>
      </c>
      <c r="AE145" s="791">
        <f ca="1">AE142-AE143</f>
        <v>0</v>
      </c>
      <c r="AF145" s="485"/>
      <c r="AG145" s="485"/>
      <c r="AH145" s="300"/>
      <c r="AI145" s="791">
        <f ca="1">AI142-AI143</f>
        <v>0</v>
      </c>
      <c r="AJ145" s="791">
        <f ca="1">AJ142-AJ143</f>
        <v>28888.067000000003</v>
      </c>
      <c r="AK145" s="791">
        <f ca="1">AK142-AK143</f>
        <v>0</v>
      </c>
      <c r="AL145" s="246">
        <f t="shared" ca="1" si="7"/>
        <v>0</v>
      </c>
      <c r="AM145" s="1094"/>
      <c r="AN145" s="1094"/>
      <c r="AO145" s="1094"/>
      <c r="AR145" s="937" t="s">
        <v>1763</v>
      </c>
      <c r="AS145" s="966" t="str" cm="1">
        <f t="array" aca="1" ref="AS145" ca="1">D145&amp;"::"&amp;IF(M145&lt;&gt;"",M145,"Неопределено")&amp;"::"&amp;IF(L145&lt;&gt;"",L145,"Неопределено")&amp;"::"&amp;IF(N145&lt;&gt;"",N145,"Неопределено")&amp;"::"&amp;IF(O145&lt;&gt;"",O145,"Неопределено")&amp;"::"&amp;IF(P145&lt;&gt;"",P145,"Неопределено")&amp;"::"&amp;IF(Q145&lt;&gt;"",Q145,"Неопределено")&amp;"::"&amp;IF(R145&lt;&gt;"",R145,"Неопределено")&amp;"::"&amp;IF(S145&lt;&gt;"",S145,"Неопределено")</f>
        <v>M10670::ТЭ.52.26640583.0004::Неопределено::Неопределено::Неопределено::Неопределено::Неопределено::Неопределено::8.0.5.</v>
      </c>
    </row>
    <row r="146" spans="1:45" ht="16.5" customHeight="1" x14ac:dyDescent="0.15">
      <c r="C146" s="992" t="s">
        <v>1755</v>
      </c>
      <c r="D146" s="960" t="s">
        <v>1756</v>
      </c>
      <c r="E146" s="630">
        <v>17.100000000000001</v>
      </c>
      <c r="F146" s="725" t="str" cm="1">
        <f t="array" aca="1" ref="F146" ca="1">OFFSET(G146,-1,-1)</f>
        <v>1</v>
      </c>
      <c r="G146" s="576" t="s">
        <v>1764</v>
      </c>
      <c r="L146" s="981"/>
      <c r="M146" s="979" t="str" cm="1">
        <f t="array" aca="1" ref="M146" ca="1">OFFSET(L146,-1,1)</f>
        <v>ТЭ.52.26640583.0004</v>
      </c>
      <c r="N146" s="981"/>
      <c r="O146" s="981"/>
      <c r="P146" s="981"/>
      <c r="Q146" s="981"/>
      <c r="R146" s="981"/>
      <c r="S146" s="981" t="s">
        <v>1761</v>
      </c>
      <c r="T146" s="640" t="b" cm="1">
        <f t="array" ref="T146">T145</f>
        <v>1</v>
      </c>
      <c r="X146" s="1311"/>
      <c r="Z146" s="1311"/>
      <c r="AB146" s="521" t="str">
        <f>AB142&amp;".4"</f>
        <v>10.4</v>
      </c>
      <c r="AC146" s="226" t="s">
        <v>1765</v>
      </c>
      <c r="AD146" s="248" t="s">
        <v>895</v>
      </c>
      <c r="AE146" s="1157">
        <f ca="1">IFERROR((AE139*1000-AE143*AE144)/AE145,0)</f>
        <v>0</v>
      </c>
      <c r="AF146" s="485"/>
      <c r="AG146" s="485"/>
      <c r="AH146" s="300"/>
      <c r="AI146" s="1157">
        <f ca="1">IFERROR((AI139*1000-AI143*AI144)/AI145,0)</f>
        <v>0</v>
      </c>
      <c r="AJ146" s="486">
        <f ca="1">IFERROR((AJ139*1000-AJ143*AJ144)/AJ145,0)</f>
        <v>3080.391983791942</v>
      </c>
      <c r="AK146" s="486">
        <f ca="1">IFERROR((AK139*1000-AK143*AK144)/AK145,0)</f>
        <v>0</v>
      </c>
      <c r="AL146" s="246">
        <f t="shared" ca="1" si="7"/>
        <v>0</v>
      </c>
      <c r="AM146" s="1095"/>
      <c r="AN146" s="1095"/>
      <c r="AO146" s="1095"/>
      <c r="AR146" s="937" t="s">
        <v>1766</v>
      </c>
      <c r="AS146" s="966" t="str" cm="1">
        <f t="array" aca="1" ref="AS146" ca="1">D146&amp;"::"&amp;IF(M146&lt;&gt;"",M146,"Неопределено")&amp;"::"&amp;IF(L146&lt;&gt;"",L146,"Неопределено")&amp;"::"&amp;IF(N146&lt;&gt;"",N146,"Неопределено")&amp;"::"&amp;IF(O146&lt;&gt;"",O146,"Неопределено")&amp;"::"&amp;IF(P146&lt;&gt;"",P146,"Неопределено")&amp;"::"&amp;IF(Q146&lt;&gt;"",Q146,"Неопределено")&amp;"::"&amp;IF(R146&lt;&gt;"",R146,"Неопределено")&amp;"::"&amp;IF(S146&lt;&gt;"",S146,"Неопределено")</f>
        <v>M10546::ТЭ.52.26640583.0004::Неопределено::Неопределено::Неопределено::Неопределено::Неопределено::Неопределено::8.0.5.</v>
      </c>
    </row>
    <row r="147" spans="1:45" s="1165" customFormat="1" ht="16.5" customHeight="1" x14ac:dyDescent="0.15">
      <c r="A147" s="511"/>
      <c r="B147" s="511"/>
      <c r="C147" s="992" t="s">
        <v>1767</v>
      </c>
      <c r="D147" s="960" t="s">
        <v>1768</v>
      </c>
      <c r="E147" s="630">
        <v>17.100000000000001</v>
      </c>
      <c r="F147" s="725" t="str" cm="1">
        <f t="array" aca="1" ref="F147" ca="1">OFFSET(G147,-1,-1)</f>
        <v>1</v>
      </c>
      <c r="G147" s="511"/>
      <c r="H147" s="511"/>
      <c r="I147" s="511"/>
      <c r="J147" s="511"/>
      <c r="K147" s="511"/>
      <c r="L147" s="981"/>
      <c r="M147" s="979" t="str" cm="1">
        <f t="array" aca="1" ref="M147" ca="1">OFFSET(L147,-1,1)</f>
        <v>ТЭ.52.26640583.0004</v>
      </c>
      <c r="N147" s="981"/>
      <c r="O147" s="981"/>
      <c r="P147" s="981"/>
      <c r="Q147" s="981"/>
      <c r="R147" s="981"/>
      <c r="S147" s="981"/>
      <c r="T147" s="640" t="b" cm="1">
        <f t="array" ref="T147">T146</f>
        <v>1</v>
      </c>
      <c r="U147" s="511"/>
      <c r="V147" s="511"/>
      <c r="W147" s="511"/>
      <c r="X147" s="1424"/>
      <c r="Y147" s="511"/>
      <c r="Z147" s="1424"/>
      <c r="AA147" s="511"/>
      <c r="AB147" s="521" t="str">
        <f>AB142&amp;".5"</f>
        <v>10.5</v>
      </c>
      <c r="AC147" s="251" t="s">
        <v>1769</v>
      </c>
      <c r="AD147" s="248" t="s">
        <v>491</v>
      </c>
      <c r="AE147" s="523">
        <f ca="1">IFERROR(AE146/AE144,0)</f>
        <v>0</v>
      </c>
      <c r="AF147" s="485"/>
      <c r="AG147" s="485"/>
      <c r="AH147" s="300"/>
      <c r="AI147" s="523">
        <f ca="1">IFERROR(AI146/AI144,0)</f>
        <v>0</v>
      </c>
      <c r="AJ147" s="523">
        <f ca="1">IFERROR(AJ146/AJ144,0)</f>
        <v>0</v>
      </c>
      <c r="AK147" s="523">
        <f ca="1">IFERROR(AK146/AK144,0)</f>
        <v>0</v>
      </c>
      <c r="AL147" s="246">
        <f t="shared" ca="1" si="7"/>
        <v>0</v>
      </c>
      <c r="AM147" s="670"/>
      <c r="AN147" s="670"/>
      <c r="AO147" s="670"/>
      <c r="AP147" s="511"/>
      <c r="AQ147" s="511"/>
      <c r="AR147" s="937" t="s">
        <v>1770</v>
      </c>
      <c r="AS147" s="966" t="str" cm="1">
        <f t="array" aca="1" ref="AS147" ca="1">D147&amp;"::"&amp;IF(M147&lt;&gt;"",M147,"Неопределено")&amp;"::"&amp;IF(L147&lt;&gt;"",L147,"Неопределено")&amp;"::"&amp;IF(N147&lt;&gt;"",N147,"Неопределено")&amp;"::"&amp;IF(O147&lt;&gt;"",O147,"Неопределено")&amp;"::"&amp;IF(P147&lt;&gt;"",P147,"Неопределено")&amp;"::"&amp;IF(Q147&lt;&gt;"",Q147,"Неопределено")&amp;"::"&amp;IF(R147&lt;&gt;"",R147,"Неопределено")&amp;"::"&amp;IF(S147&lt;&gt;"",S147,"Неопределено")</f>
        <v>M11244::ТЭ.52.26640583.0004::Неопределено::Неопределено::Неопределено::Неопределено::Неопределено::Неопределено::Неопределено</v>
      </c>
    </row>
    <row r="148" spans="1:45" ht="16.5" customHeight="1" x14ac:dyDescent="0.15">
      <c r="C148" s="992" t="s">
        <v>1771</v>
      </c>
      <c r="D148" s="960" t="s">
        <v>1772</v>
      </c>
      <c r="E148" s="630">
        <v>17.100000000000001</v>
      </c>
      <c r="F148" s="725" t="str" cm="1">
        <f t="array" aca="1" ref="F148" ca="1">OFFSET(G148,-1,-1)</f>
        <v>1</v>
      </c>
      <c r="L148" s="981"/>
      <c r="M148" s="979" t="str" cm="1">
        <f t="array" aca="1" ref="M148" ca="1">OFFSET(L148,-1,1)</f>
        <v>ТЭ.52.26640583.0004</v>
      </c>
      <c r="N148" s="981"/>
      <c r="O148" s="981"/>
      <c r="P148" s="981"/>
      <c r="Q148" s="981"/>
      <c r="R148" s="981"/>
      <c r="S148" s="981"/>
      <c r="T148" s="640" t="b" cm="1">
        <f t="array" ref="T148">T147</f>
        <v>1</v>
      </c>
      <c r="X148" s="1311"/>
      <c r="Z148" s="1311"/>
      <c r="AB148" s="521" t="str">
        <f>AB142&amp;".6"</f>
        <v>10.6</v>
      </c>
      <c r="AC148" s="251" t="s">
        <v>1773</v>
      </c>
      <c r="AD148" s="248" t="s">
        <v>895</v>
      </c>
      <c r="AE148" s="791">
        <f ca="1">IFERROR(AE139/AE142*1000,0)</f>
        <v>0</v>
      </c>
      <c r="AF148" s="485"/>
      <c r="AG148" s="485"/>
      <c r="AH148" s="300"/>
      <c r="AI148" s="791">
        <f ca="1">IFERROR(AI139/AI142*1000,0)</f>
        <v>0</v>
      </c>
      <c r="AJ148" s="791">
        <f ca="1">IFERROR(AJ139/AJ142*1000,0)</f>
        <v>3080.3919837919416</v>
      </c>
      <c r="AK148" s="791">
        <f ca="1">IFERROR(AK139/AK142*1000,0)</f>
        <v>0</v>
      </c>
      <c r="AL148" s="246">
        <f t="shared" ca="1" si="7"/>
        <v>0</v>
      </c>
      <c r="AM148" s="1095"/>
      <c r="AN148" s="1095"/>
      <c r="AO148" s="1095"/>
      <c r="AR148" s="937" t="s">
        <v>1774</v>
      </c>
      <c r="AS148" s="966" t="str" cm="1">
        <f t="array" aca="1" ref="AS148" ca="1">D148&amp;"::"&amp;IF(M148&lt;&gt;"",M148,"Неопределено")&amp;"::"&amp;IF(L148&lt;&gt;"",L148,"Неопределено")&amp;"::"&amp;IF(N148&lt;&gt;"",N148,"Неопределено")&amp;"::"&amp;IF(O148&lt;&gt;"",O148,"Неопределено")&amp;"::"&amp;IF(P148&lt;&gt;"",P148,"Неопределено")&amp;"::"&amp;IF(Q148&lt;&gt;"",Q148,"Неопределено")&amp;"::"&amp;IF(R148&lt;&gt;"",R148,"Неопределено")&amp;"::"&amp;IF(S148&lt;&gt;"",S148,"Неопределено")</f>
        <v>M10552::ТЭ.52.26640583.0004::Неопределено::Неопределено::Неопределено::Неопределено::Неопределено::Неопределено::Неопределено</v>
      </c>
    </row>
    <row r="149" spans="1:45" s="1165" customFormat="1" ht="16.5" hidden="1" customHeight="1" x14ac:dyDescent="0.15">
      <c r="A149" s="511"/>
      <c r="B149" s="511"/>
      <c r="C149" s="992" t="s">
        <v>1775</v>
      </c>
      <c r="D149" s="960" t="s">
        <v>1776</v>
      </c>
      <c r="E149" s="630">
        <v>17.100000000000001</v>
      </c>
      <c r="F149" s="725" t="str" cm="1">
        <f t="array" aca="1" ref="F149" ca="1">OFFSET(G149,-1,-1)</f>
        <v>1</v>
      </c>
      <c r="G149" s="511"/>
      <c r="H149" s="141" t="str" cm="1">
        <f t="array" ref="H149">G94</f>
        <v>одноставочный</v>
      </c>
      <c r="I149" s="511"/>
      <c r="J149" s="511"/>
      <c r="K149" s="511"/>
      <c r="L149" s="981"/>
      <c r="M149" s="979" t="str" cm="1">
        <f t="array" aca="1" ref="M149" ca="1">OFFSET(L149,-1,1)</f>
        <v>ТЭ.52.26640583.0004</v>
      </c>
      <c r="N149" s="981"/>
      <c r="O149" s="981"/>
      <c r="P149" s="981"/>
      <c r="Q149" s="981"/>
      <c r="R149" s="981"/>
      <c r="S149" s="981"/>
      <c r="T149" s="640" t="b">
        <f t="shared" ref="T149:T159" ca="1" si="8">AND(F149&gt;0,H149="двухставочный")</f>
        <v>0</v>
      </c>
      <c r="U149" s="511"/>
      <c r="V149" s="511"/>
      <c r="W149" s="511"/>
      <c r="X149" s="1424"/>
      <c r="Y149" s="511"/>
      <c r="Z149" s="1424"/>
      <c r="AA149" s="511"/>
      <c r="AB149" s="253" t="s">
        <v>696</v>
      </c>
      <c r="AC149" s="701" t="s">
        <v>1778</v>
      </c>
      <c r="AD149" s="525" t="s">
        <v>690</v>
      </c>
      <c r="AE149" s="50">
        <f ca="1">SUMIFS('Баланс Пр'!AE$27:AE$301,'Баланс Пр'!$F$27:$F$301,$F149,'Баланс Пр'!$AB$27:$AB$301,"10")</f>
        <v>0</v>
      </c>
      <c r="AF149" s="485"/>
      <c r="AG149" s="485"/>
      <c r="AH149" s="300"/>
      <c r="AI149" s="50">
        <f ca="1">SUMIFS('Баланс Пр'!AH$27:AH$301,'Баланс Пр'!$F$27:$F$301,$F149,'Баланс Пр'!$AB$27:$AB$301,"10")</f>
        <v>0</v>
      </c>
      <c r="AJ149" s="247">
        <f ca="1">SUMIFS('Баланс Пр'!AI$27:AI$301,'Баланс Пр'!$F$27:$F$301,$F149,'Баланс Пр'!$AB$27:$AB$301,"10")</f>
        <v>0</v>
      </c>
      <c r="AK149" s="247">
        <f ca="1">SUMIFS('Баланс Пр'!AS$27:AS$301,'Баланс Пр'!$F$27:$F$301,$F149,'Баланс Пр'!$AB$27:$AB$301,"10")</f>
        <v>0</v>
      </c>
      <c r="AL149" s="246">
        <f t="shared" ca="1" si="7"/>
        <v>0</v>
      </c>
      <c r="AM149" s="841"/>
      <c r="AN149" s="841"/>
      <c r="AO149" s="838"/>
      <c r="AP149" s="511"/>
      <c r="AQ149" s="511"/>
      <c r="AR149" s="937" t="s">
        <v>691</v>
      </c>
      <c r="AS149" s="966" t="str" cm="1">
        <f t="array" aca="1" ref="AS149" ca="1">D149&amp;"::"&amp;IF(M149&lt;&gt;"",M149,"Неопределено")&amp;"::"&amp;IF(L149&lt;&gt;"",L149,"Неопределено")&amp;"::"&amp;IF(N149&lt;&gt;"",N149,"Неопределено")&amp;"::"&amp;IF(O149&lt;&gt;"",O149,"Неопределено")&amp;"::"&amp;IF(P149&lt;&gt;"",P149,"Неопределено")&amp;"::"&amp;IF(Q149&lt;&gt;"",Q149,"Неопределено")&amp;"::"&amp;IF(R149&lt;&gt;"",R149,"Неопределено")&amp;"::"&amp;IF(S149&lt;&gt;"",S149,"Неопределено")</f>
        <v>M10476::ТЭ.52.26640583.0004::Неопределено::Неопределено::Неопределено::Неопределено::Неопределено::Неопределено::Неопределено</v>
      </c>
    </row>
    <row r="150" spans="1:45" ht="16.5" hidden="1" customHeight="1" x14ac:dyDescent="0.15">
      <c r="C150" s="992" t="s">
        <v>1775</v>
      </c>
      <c r="D150" s="960" t="s">
        <v>1776</v>
      </c>
      <c r="E150" s="630">
        <v>17.100000000000001</v>
      </c>
      <c r="F150" s="725" t="str" cm="1">
        <f t="array" aca="1" ref="F150" ca="1">OFFSET(G150,-1,-1)</f>
        <v>1</v>
      </c>
      <c r="H150" s="141" t="str" cm="1">
        <f t="array" ref="H150">G94</f>
        <v>одноставочный</v>
      </c>
      <c r="L150" s="981"/>
      <c r="M150" s="979" t="str" cm="1">
        <f t="array" aca="1" ref="M150" ca="1">OFFSET(L150,-1,1)</f>
        <v>ТЭ.52.26640583.0004</v>
      </c>
      <c r="N150" s="981"/>
      <c r="O150" s="981"/>
      <c r="P150" s="981"/>
      <c r="Q150" s="981"/>
      <c r="R150" s="981"/>
      <c r="S150" s="981" t="s">
        <v>1752</v>
      </c>
      <c r="T150" s="640" t="b">
        <f t="shared" ca="1" si="8"/>
        <v>0</v>
      </c>
      <c r="X150" s="1311"/>
      <c r="Z150" s="1311"/>
      <c r="AB150" s="521" t="str">
        <f>AB149&amp;".1"</f>
        <v>11.1</v>
      </c>
      <c r="AC150" s="565" t="s">
        <v>1780</v>
      </c>
      <c r="AD150" s="491" t="s">
        <v>690</v>
      </c>
      <c r="AE150" s="83" cm="1">
        <f t="array" aca="1" ref="AE150" ca="1">AE149</f>
        <v>0</v>
      </c>
      <c r="AF150" s="485"/>
      <c r="AG150" s="485"/>
      <c r="AH150" s="300"/>
      <c r="AI150" s="83" cm="1">
        <f t="array" aca="1" ref="AI150" ca="1">AI149</f>
        <v>0</v>
      </c>
      <c r="AJ150" s="506" cm="1">
        <f t="array" aca="1" ref="AJ150" ca="1">AJ149</f>
        <v>0</v>
      </c>
      <c r="AK150" s="506" cm="1">
        <f t="array" aca="1" ref="AK150" ca="1">AK149</f>
        <v>0</v>
      </c>
      <c r="AL150" s="246">
        <f t="shared" ca="1" si="7"/>
        <v>0</v>
      </c>
      <c r="AM150" s="32"/>
      <c r="AN150" s="32"/>
      <c r="AO150" s="32"/>
      <c r="AR150" s="937" t="s">
        <v>1781</v>
      </c>
      <c r="AS150" s="966" t="str" cm="1">
        <f t="array" aca="1" ref="AS150" ca="1">D150&amp;"::"&amp;IF(M150&lt;&gt;"",M150,"Неопределено")&amp;"::"&amp;IF(L150&lt;&gt;"",L150,"Неопределено")&amp;"::"&amp;IF(N150&lt;&gt;"",N150,"Неопределено")&amp;"::"&amp;IF(O150&lt;&gt;"",O150,"Неопределено")&amp;"::"&amp;IF(P150&lt;&gt;"",P150,"Неопределено")&amp;"::"&amp;IF(Q150&lt;&gt;"",Q150,"Неопределено")&amp;"::"&amp;IF(R150&lt;&gt;"",R150,"Неопределено")&amp;"::"&amp;IF(S150&lt;&gt;"",S150,"Неопределено")</f>
        <v>M10476::ТЭ.52.26640583.0004::Неопределено::Неопределено::Неопределено::Неопределено::Неопределено::Неопределено::8.0.3.</v>
      </c>
    </row>
    <row r="151" spans="1:45" ht="16.5" hidden="1" customHeight="1" x14ac:dyDescent="0.15">
      <c r="C151" s="992" t="s">
        <v>1775</v>
      </c>
      <c r="D151" s="960" t="s">
        <v>1776</v>
      </c>
      <c r="E151" s="630">
        <v>17.100000000000001</v>
      </c>
      <c r="F151" s="725" t="str" cm="1">
        <f t="array" aca="1" ref="F151" ca="1">OFFSET(G151,-1,-1)</f>
        <v>1</v>
      </c>
      <c r="H151" s="141" t="str" cm="1">
        <f t="array" ref="H151">G94</f>
        <v>одноставочный</v>
      </c>
      <c r="L151" s="981"/>
      <c r="M151" s="979" t="str" cm="1">
        <f t="array" aca="1" ref="M151" ca="1">OFFSET(L151,-1,1)</f>
        <v>ТЭ.52.26640583.0004</v>
      </c>
      <c r="N151" s="981"/>
      <c r="O151" s="981"/>
      <c r="P151" s="981"/>
      <c r="Q151" s="981"/>
      <c r="R151" s="981"/>
      <c r="S151" s="981" t="s">
        <v>1761</v>
      </c>
      <c r="T151" s="640" t="b">
        <f t="shared" ca="1" si="8"/>
        <v>0</v>
      </c>
      <c r="X151" s="1311"/>
      <c r="Z151" s="1311"/>
      <c r="AB151" s="521" t="str">
        <f>AB149&amp;".2"</f>
        <v>11.2</v>
      </c>
      <c r="AC151" s="565" t="s">
        <v>1783</v>
      </c>
      <c r="AD151" s="491" t="s">
        <v>690</v>
      </c>
      <c r="AE151" s="83" cm="1">
        <f t="array" aca="1" ref="AE151" ca="1">AE149</f>
        <v>0</v>
      </c>
      <c r="AF151" s="485"/>
      <c r="AG151" s="485"/>
      <c r="AH151" s="300"/>
      <c r="AI151" s="83" cm="1">
        <f t="array" aca="1" ref="AI151" ca="1">AI149</f>
        <v>0</v>
      </c>
      <c r="AJ151" s="506" cm="1">
        <f t="array" aca="1" ref="AJ151" ca="1">AJ149</f>
        <v>0</v>
      </c>
      <c r="AK151" s="506" cm="1">
        <f t="array" aca="1" ref="AK151" ca="1">AK149</f>
        <v>0</v>
      </c>
      <c r="AL151" s="246">
        <f t="shared" ca="1" si="7"/>
        <v>0</v>
      </c>
      <c r="AM151" s="32"/>
      <c r="AN151" s="32"/>
      <c r="AO151" s="32"/>
      <c r="AR151" s="937" t="s">
        <v>1784</v>
      </c>
      <c r="AS151" s="966" t="str" cm="1">
        <f t="array" aca="1" ref="AS151" ca="1">D151&amp;"::"&amp;IF(M151&lt;&gt;"",M151,"Неопределено")&amp;"::"&amp;IF(L151&lt;&gt;"",L151,"Неопределено")&amp;"::"&amp;IF(N151&lt;&gt;"",N151,"Неопределено")&amp;"::"&amp;IF(O151&lt;&gt;"",O151,"Неопределено")&amp;"::"&amp;IF(P151&lt;&gt;"",P151,"Неопределено")&amp;"::"&amp;IF(Q151&lt;&gt;"",Q151,"Неопределено")&amp;"::"&amp;IF(R151&lt;&gt;"",R151,"Неопределено")&amp;"::"&amp;IF(S151&lt;&gt;"",S151,"Неопределено")</f>
        <v>M10476::ТЭ.52.26640583.0004::Неопределено::Неопределено::Неопределено::Неопределено::Неопределено::Неопределено::8.0.5.</v>
      </c>
    </row>
    <row r="152" spans="1:45" ht="16.5" hidden="1" customHeight="1" x14ac:dyDescent="0.15">
      <c r="C152" s="992"/>
      <c r="D152" s="960"/>
      <c r="E152" s="630">
        <v>17.100000000000001</v>
      </c>
      <c r="F152" s="725" t="str" cm="1">
        <f t="array" aca="1" ref="F152" ca="1">OFFSET(G152,-1,-1)</f>
        <v>1</v>
      </c>
      <c r="H152" s="141" t="str" cm="1">
        <f t="array" ref="H152">G94</f>
        <v>одноставочный</v>
      </c>
      <c r="L152" s="981"/>
      <c r="M152" s="979" t="str" cm="1">
        <f t="array" aca="1" ref="M152" ca="1">OFFSET(L152,-1,1)</f>
        <v>ТЭ.52.26640583.0004</v>
      </c>
      <c r="N152" s="981"/>
      <c r="O152" s="981"/>
      <c r="P152" s="981"/>
      <c r="Q152" s="981"/>
      <c r="R152" s="981"/>
      <c r="S152" s="981"/>
      <c r="T152" s="640" t="b">
        <f t="shared" ca="1" si="8"/>
        <v>0</v>
      </c>
      <c r="X152" s="1311"/>
      <c r="Z152" s="1311"/>
      <c r="AB152" s="520" t="s">
        <v>1723</v>
      </c>
      <c r="AC152" s="115" t="s">
        <v>1786</v>
      </c>
      <c r="AD152" s="557"/>
      <c r="AE152" s="575"/>
      <c r="AF152" s="485"/>
      <c r="AG152" s="485"/>
      <c r="AH152" s="300"/>
      <c r="AI152" s="575"/>
      <c r="AJ152" s="575"/>
      <c r="AK152" s="575"/>
      <c r="AL152" s="300"/>
      <c r="AM152" s="25"/>
      <c r="AN152" s="25"/>
      <c r="AO152" s="25"/>
      <c r="AR152" s="937" t="s">
        <v>1787</v>
      </c>
      <c r="AS152" s="1019" t="str" cm="1">
        <f t="array" aca="1" ref="AS152" ca="1">"M11407"&amp;"::"&amp;IF(M152&lt;&gt;"",M152,"Неопределено")&amp;"::"&amp;IF(L152&lt;&gt;"",L152,"Неопределено")&amp;"::"&amp;IF(N152&lt;&gt;"",N152,"Неопределено")&amp;"::"&amp;IF(O152&lt;&gt;"",O152,"Неопределено")&amp;"::"&amp;IF(P152&lt;&gt;"",P152,"Неопределено")&amp;"::"&amp;IF(Q152&lt;&gt;"",Q152,"Неопределено")&amp;"::"&amp;IF(R152&lt;&gt;"",R152,"Неопределено")&amp;"::"&amp;IF(S152&lt;&gt;"",S152,"Неопределено")</f>
        <v>M11407::ТЭ.52.26640583.0004::Неопределено::Неопределено::Неопределено::Неопределено::Неопределено::Неопределено::Неопределено</v>
      </c>
    </row>
    <row r="153" spans="1:45" ht="16.5" hidden="1" customHeight="1" x14ac:dyDescent="0.15">
      <c r="C153" s="992" t="s">
        <v>1788</v>
      </c>
      <c r="D153" s="960" t="s">
        <v>1789</v>
      </c>
      <c r="E153" s="630">
        <v>17.100000000000001</v>
      </c>
      <c r="F153" s="725" t="str" cm="1">
        <f t="array" aca="1" ref="F153" ca="1">OFFSET(G153,-1,-1)</f>
        <v>1</v>
      </c>
      <c r="G153" s="576" t="s">
        <v>1790</v>
      </c>
      <c r="H153" s="141" t="str" cm="1">
        <f t="array" ref="H153">G94</f>
        <v>одноставочный</v>
      </c>
      <c r="L153" s="981"/>
      <c r="M153" s="979" t="str" cm="1">
        <f t="array" aca="1" ref="M153" ca="1">OFFSET(L153,-1,1)</f>
        <v>ТЭ.52.26640583.0004</v>
      </c>
      <c r="N153" s="981"/>
      <c r="O153" s="981"/>
      <c r="P153" s="981"/>
      <c r="Q153" s="981"/>
      <c r="R153" s="981"/>
      <c r="S153" s="981" t="s">
        <v>1752</v>
      </c>
      <c r="T153" s="640" t="b">
        <f t="shared" ca="1" si="8"/>
        <v>0</v>
      </c>
      <c r="X153" s="1311"/>
      <c r="Z153" s="1311"/>
      <c r="AB153" s="521" t="str">
        <f>AB152&amp;".1"</f>
        <v>12.1</v>
      </c>
      <c r="AC153" s="1026" t="s">
        <v>1791</v>
      </c>
      <c r="AD153" s="415" t="s">
        <v>895</v>
      </c>
      <c r="AE153" s="83"/>
      <c r="AF153" s="485"/>
      <c r="AG153" s="485"/>
      <c r="AH153" s="300"/>
      <c r="AI153" s="83"/>
      <c r="AJ153" s="506"/>
      <c r="AK153" s="506"/>
      <c r="AL153" s="246">
        <f>IF(AI153=0,0,(AK153-AI153)/AI153*100)</f>
        <v>0</v>
      </c>
      <c r="AM153" s="25"/>
      <c r="AN153" s="25"/>
      <c r="AO153" s="25"/>
      <c r="AR153" s="937" t="s">
        <v>1792</v>
      </c>
      <c r="AS153" s="966" t="str" cm="1">
        <f t="array" aca="1" ref="AS153" ca="1">D153&amp;"::"&amp;IF(M153&lt;&gt;"",M153,"Неопределено")&amp;"::"&amp;IF(L153&lt;&gt;"",L153,"Неопределено")&amp;"::"&amp;IF(N153&lt;&gt;"",N153,"Неопределено")&amp;"::"&amp;IF(O153&lt;&gt;"",O153,"Неопределено")&amp;"::"&amp;IF(P153&lt;&gt;"",P153,"Неопределено")&amp;"::"&amp;IF(Q153&lt;&gt;"",Q153,"Неопределено")&amp;"::"&amp;IF(R153&lt;&gt;"",R153,"Неопределено")&amp;"::"&amp;IF(S153&lt;&gt;"",S153,"Неопределено")</f>
        <v>M11407::ТЭ.52.26640583.0004::Неопределено::Неопределено::Неопределено::Неопределено::Неопределено::Неопределено::8.0.3.</v>
      </c>
    </row>
    <row r="154" spans="1:45" ht="16.5" hidden="1" customHeight="1" x14ac:dyDescent="0.15">
      <c r="C154" s="992" t="s">
        <v>1788</v>
      </c>
      <c r="D154" s="960" t="s">
        <v>1789</v>
      </c>
      <c r="E154" s="630">
        <v>17.100000000000001</v>
      </c>
      <c r="F154" s="725" t="str" cm="1">
        <f t="array" aca="1" ref="F154" ca="1">OFFSET(G154,-1,-1)</f>
        <v>1</v>
      </c>
      <c r="G154" s="576" t="s">
        <v>1793</v>
      </c>
      <c r="H154" s="141" t="str" cm="1">
        <f t="array" ref="H154">G94</f>
        <v>одноставочный</v>
      </c>
      <c r="L154" s="981"/>
      <c r="M154" s="979" t="str" cm="1">
        <f t="array" aca="1" ref="M154" ca="1">OFFSET(L154,-1,1)</f>
        <v>ТЭ.52.26640583.0004</v>
      </c>
      <c r="N154" s="981"/>
      <c r="O154" s="981"/>
      <c r="P154" s="981"/>
      <c r="Q154" s="981"/>
      <c r="R154" s="981"/>
      <c r="S154" s="981" t="s">
        <v>1761</v>
      </c>
      <c r="T154" s="640" t="b">
        <f t="shared" ca="1" si="8"/>
        <v>0</v>
      </c>
      <c r="X154" s="1311"/>
      <c r="Z154" s="1311"/>
      <c r="AB154" s="521" t="str">
        <f>AB152&amp;".2"</f>
        <v>12.2</v>
      </c>
      <c r="AC154" s="1026" t="s">
        <v>1794</v>
      </c>
      <c r="AD154" s="415" t="s">
        <v>895</v>
      </c>
      <c r="AE154" s="484">
        <f ca="1">IFERROR((AE140*1000-AE143*AE153)/AE145,0)</f>
        <v>0</v>
      </c>
      <c r="AF154" s="485"/>
      <c r="AG154" s="485"/>
      <c r="AH154" s="300"/>
      <c r="AI154" s="484">
        <f ca="1">IFERROR((AI140*1000-AI143*AI153)/AI145,0)</f>
        <v>0</v>
      </c>
      <c r="AJ154" s="484">
        <f ca="1">IFERROR((AJ140*1000-AJ143*AJ153)/AJ145,0)</f>
        <v>0</v>
      </c>
      <c r="AK154" s="484">
        <f ca="1">IFERROR((AK140*1000-AK143*AK153)/AK145,0)</f>
        <v>0</v>
      </c>
      <c r="AL154" s="246">
        <f ca="1">IF(AI154=0,0,(AK154-AI154)/AI154*100)</f>
        <v>0</v>
      </c>
      <c r="AM154" s="25"/>
      <c r="AN154" s="25"/>
      <c r="AO154" s="25"/>
      <c r="AR154" s="937" t="s">
        <v>1795</v>
      </c>
      <c r="AS154" s="966" t="str" cm="1">
        <f t="array" aca="1" ref="AS154" ca="1">D154&amp;"::"&amp;IF(M154&lt;&gt;"",M154,"Неопределено")&amp;"::"&amp;IF(L154&lt;&gt;"",L154,"Неопределено")&amp;"::"&amp;IF(N154&lt;&gt;"",N154,"Неопределено")&amp;"::"&amp;IF(O154&lt;&gt;"",O154,"Неопределено")&amp;"::"&amp;IF(P154&lt;&gt;"",P154,"Неопределено")&amp;"::"&amp;IF(Q154&lt;&gt;"",Q154,"Неопределено")&amp;"::"&amp;IF(R154&lt;&gt;"",R154,"Неопределено")&amp;"::"&amp;IF(S154&lt;&gt;"",S154,"Неопределено")</f>
        <v>M11407::ТЭ.52.26640583.0004::Неопределено::Неопределено::Неопределено::Неопределено::Неопределено::Неопределено::8.0.5.</v>
      </c>
    </row>
    <row r="155" spans="1:45" ht="16.5" hidden="1" customHeight="1" x14ac:dyDescent="0.15">
      <c r="C155" s="992" t="s">
        <v>1796</v>
      </c>
      <c r="D155" s="960" t="s">
        <v>1797</v>
      </c>
      <c r="E155" s="630">
        <v>17.100000000000001</v>
      </c>
      <c r="F155" s="725" t="str" cm="1">
        <f t="array" aca="1" ref="F155" ca="1">OFFSET(G155,-1,-1)</f>
        <v>1</v>
      </c>
      <c r="H155" s="141" t="str" cm="1">
        <f t="array" ref="H155">G94</f>
        <v>одноставочный</v>
      </c>
      <c r="L155" s="981" t="s">
        <v>1949</v>
      </c>
      <c r="M155" s="979" t="str" cm="1">
        <f t="array" aca="1" ref="M155" ca="1">OFFSET(L155,-1,1)</f>
        <v>ТЭ.52.26640583.0004</v>
      </c>
      <c r="N155" s="981"/>
      <c r="O155" s="981"/>
      <c r="P155" s="981"/>
      <c r="Q155" s="981"/>
      <c r="R155" s="981"/>
      <c r="S155" s="981"/>
      <c r="T155" s="640" t="b">
        <f t="shared" ca="1" si="8"/>
        <v>0</v>
      </c>
      <c r="X155" s="1311"/>
      <c r="Z155" s="1311"/>
      <c r="AB155" s="521" t="str">
        <f>AB152&amp;".3"</f>
        <v>12.3</v>
      </c>
      <c r="AC155" s="251" t="s">
        <v>1799</v>
      </c>
      <c r="AD155" s="415" t="s">
        <v>491</v>
      </c>
      <c r="AE155" s="523">
        <f ca="1">IFERROR(AE154/AE153,0)</f>
        <v>0</v>
      </c>
      <c r="AF155" s="485"/>
      <c r="AG155" s="485"/>
      <c r="AH155" s="485"/>
      <c r="AI155" s="523">
        <f ca="1">IFERROR(AI154/AI153,0)</f>
        <v>0</v>
      </c>
      <c r="AJ155" s="523">
        <f ca="1">IFERROR(AJ154/AJ153,0)</f>
        <v>0</v>
      </c>
      <c r="AK155" s="523">
        <f ca="1">IFERROR(AK154/AK153,0)</f>
        <v>0</v>
      </c>
      <c r="AL155" s="300"/>
      <c r="AM155" s="25"/>
      <c r="AN155" s="25"/>
      <c r="AO155" s="25"/>
      <c r="AR155" s="937" t="s">
        <v>1800</v>
      </c>
      <c r="AS155" s="966" t="str" cm="1">
        <f t="array" aca="1" ref="AS155" ca="1">D155&amp;"::"&amp;IF(M155&lt;&gt;"",M155,"Неопределено")&amp;"::"&amp;IF(L155&lt;&gt;"",L155,"Неопределено")&amp;"::"&amp;IF(N155&lt;&gt;"",N155,"Неопределено")&amp;"::"&amp;IF(O155&lt;&gt;"",O155,"Неопределено")&amp;"::"&amp;IF(P155&lt;&gt;"",P155,"Неопределено")&amp;"::"&amp;IF(Q155&lt;&gt;"",Q155,"Неопределено")&amp;"::"&amp;IF(R155&lt;&gt;"",R155,"Неопределено")&amp;"::"&amp;IF(S155&lt;&gt;"",S155,"Неопределено")</f>
        <v>M10444::ТЭ.52.26640583.0004::1.0.84.::Неопределено::Неопределено::Неопределено::Неопределено::Неопределено::Неопределено</v>
      </c>
    </row>
    <row r="156" spans="1:45" ht="33.75" hidden="1" customHeight="1" x14ac:dyDescent="0.15">
      <c r="C156" s="992"/>
      <c r="D156" s="960"/>
      <c r="E156" s="630">
        <v>35</v>
      </c>
      <c r="F156" s="725" t="str" cm="1">
        <f t="array" aca="1" ref="F156" ca="1">OFFSET(G156,-1,-1)</f>
        <v>1</v>
      </c>
      <c r="H156" s="141" t="str" cm="1">
        <f t="array" ref="H156">G94</f>
        <v>одноставочный</v>
      </c>
      <c r="L156" s="981"/>
      <c r="M156" s="979" t="str" cm="1">
        <f t="array" aca="1" ref="M156" ca="1">OFFSET(L156,-1,1)</f>
        <v>ТЭ.52.26640583.0004</v>
      </c>
      <c r="N156" s="981"/>
      <c r="O156" s="981"/>
      <c r="P156" s="981"/>
      <c r="Q156" s="981"/>
      <c r="R156" s="981"/>
      <c r="S156" s="981"/>
      <c r="T156" s="640" t="b">
        <f t="shared" ca="1" si="8"/>
        <v>0</v>
      </c>
      <c r="X156" s="1311"/>
      <c r="Z156" s="1311"/>
      <c r="AB156" s="223" t="s">
        <v>1728</v>
      </c>
      <c r="AC156" s="115" t="s">
        <v>1801</v>
      </c>
      <c r="AD156" s="490"/>
      <c r="AE156" s="575"/>
      <c r="AF156" s="485"/>
      <c r="AG156" s="485"/>
      <c r="AH156" s="485"/>
      <c r="AI156" s="575"/>
      <c r="AJ156" s="575"/>
      <c r="AK156" s="575"/>
      <c r="AL156" s="300"/>
      <c r="AM156" s="25"/>
      <c r="AN156" s="25"/>
      <c r="AO156" s="25"/>
      <c r="AR156" s="937" t="s">
        <v>1802</v>
      </c>
      <c r="AS156" s="1019" t="str" cm="1">
        <f t="array" aca="1" ref="AS156" ca="1">"M11397"&amp;"::"&amp;IF(M156&lt;&gt;"",M156,"Неопределено")&amp;"::"&amp;IF(L156&lt;&gt;"",L156,"Неопределено")&amp;"::"&amp;IF(N156&lt;&gt;"",N156,"Неопределено")&amp;"::"&amp;IF(O156&lt;&gt;"",O156,"Неопределено")&amp;"::"&amp;IF(P156&lt;&gt;"",P156,"Неопределено")&amp;"::"&amp;IF(Q156&lt;&gt;"",Q156,"Неопределено")&amp;"::"&amp;IF(R156&lt;&gt;"",R156,"Неопределено")&amp;"::"&amp;IF(S156&lt;&gt;"",S156,"Неопределено")</f>
        <v>M11397::ТЭ.52.26640583.0004::Неопределено::Неопределено::Неопределено::Неопределено::Неопределено::Неопределено::Неопределено</v>
      </c>
    </row>
    <row r="157" spans="1:45" ht="16.5" hidden="1" customHeight="1" x14ac:dyDescent="0.15">
      <c r="C157" s="992" t="s">
        <v>1803</v>
      </c>
      <c r="D157" s="960" t="s">
        <v>1804</v>
      </c>
      <c r="E157" s="630">
        <v>17.100000000000001</v>
      </c>
      <c r="F157" s="725" t="str" cm="1">
        <f t="array" aca="1" ref="F157" ca="1">OFFSET(G157,-1,-1)</f>
        <v>1</v>
      </c>
      <c r="G157" s="576" t="s">
        <v>1805</v>
      </c>
      <c r="H157" s="141" t="str" cm="1">
        <f t="array" ref="H157">G94</f>
        <v>одноставочный</v>
      </c>
      <c r="L157" s="981"/>
      <c r="M157" s="979" t="str" cm="1">
        <f t="array" aca="1" ref="M157" ca="1">OFFSET(L157,-1,1)</f>
        <v>ТЭ.52.26640583.0004</v>
      </c>
      <c r="N157" s="981"/>
      <c r="O157" s="981"/>
      <c r="P157" s="981"/>
      <c r="Q157" s="981"/>
      <c r="R157" s="981"/>
      <c r="S157" s="981"/>
      <c r="T157" s="640" t="b">
        <f t="shared" ca="1" si="8"/>
        <v>0</v>
      </c>
      <c r="X157" s="1311"/>
      <c r="Z157" s="1311"/>
      <c r="AB157" s="521" t="str">
        <f>AB156&amp;".1"</f>
        <v>13.1</v>
      </c>
      <c r="AC157" s="116" t="s">
        <v>1806</v>
      </c>
      <c r="AD157" s="415" t="s">
        <v>1807</v>
      </c>
      <c r="AE157" s="50"/>
      <c r="AF157" s="485"/>
      <c r="AG157" s="485"/>
      <c r="AH157" s="300"/>
      <c r="AI157" s="50"/>
      <c r="AJ157" s="247"/>
      <c r="AK157" s="247"/>
      <c r="AL157" s="246">
        <f>IF(AI157=0,0,(AK157-AI157)/AI157*100)</f>
        <v>0</v>
      </c>
      <c r="AM157" s="25"/>
      <c r="AN157" s="25"/>
      <c r="AO157" s="25"/>
      <c r="AR157" s="937" t="s">
        <v>1808</v>
      </c>
      <c r="AS157" s="966" t="str" cm="1">
        <f t="array" aca="1" ref="AS157" ca="1">D157&amp;"::"&amp;IF(M157&lt;&gt;"",M157,"Неопределено")&amp;"::"&amp;IF(L157&lt;&gt;"",L157,"Неопределено")&amp;"::"&amp;IF(N157&lt;&gt;"",N157,"Неопределено")&amp;"::"&amp;IF(O157&lt;&gt;"",O157,"Неопределено")&amp;"::"&amp;IF(P157&lt;&gt;"",P157,"Неопределено")&amp;"::"&amp;IF(Q157&lt;&gt;"",Q157,"Неопределено")&amp;"::"&amp;IF(R157&lt;&gt;"",R157,"Неопределено")&amp;"::"&amp;IF(S157&lt;&gt;"",S157,"Неопределено")</f>
        <v>M11397::ТЭ.52.26640583.0004::Неопределено::Неопределено::Неопределено::Неопределено::Неопределено::Неопределено::Неопределено</v>
      </c>
    </row>
    <row r="158" spans="1:45" ht="16.5" hidden="1" customHeight="1" x14ac:dyDescent="0.15">
      <c r="C158" s="992" t="s">
        <v>1803</v>
      </c>
      <c r="D158" s="960" t="s">
        <v>1804</v>
      </c>
      <c r="E158" s="630">
        <v>17.100000000000001</v>
      </c>
      <c r="F158" s="725" t="str" cm="1">
        <f t="array" aca="1" ref="F158" ca="1">OFFSET(G158,-1,-1)</f>
        <v>1</v>
      </c>
      <c r="G158" s="576" t="s">
        <v>1809</v>
      </c>
      <c r="H158" s="141" t="str" cm="1">
        <f t="array" ref="H158">G94</f>
        <v>одноставочный</v>
      </c>
      <c r="L158" s="981"/>
      <c r="M158" s="979" t="str" cm="1">
        <f t="array" aca="1" ref="M158" ca="1">OFFSET(L158,-1,1)</f>
        <v>ТЭ.52.26640583.0004</v>
      </c>
      <c r="N158" s="981"/>
      <c r="O158" s="981"/>
      <c r="P158" s="981"/>
      <c r="Q158" s="981"/>
      <c r="R158" s="981"/>
      <c r="S158" s="981"/>
      <c r="T158" s="640" t="b">
        <f t="shared" ca="1" si="8"/>
        <v>0</v>
      </c>
      <c r="X158" s="1311"/>
      <c r="Z158" s="1311"/>
      <c r="AB158" s="521" t="str">
        <f>AB156&amp;".2"</f>
        <v>13.2</v>
      </c>
      <c r="AC158" s="116" t="s">
        <v>1810</v>
      </c>
      <c r="AD158" s="415" t="s">
        <v>1807</v>
      </c>
      <c r="AE158" s="246">
        <f ca="1">IFERROR((AE141-AE150*6*AE157)/AE151/6,0)</f>
        <v>0</v>
      </c>
      <c r="AF158" s="485"/>
      <c r="AG158" s="485"/>
      <c r="AH158" s="300"/>
      <c r="AI158" s="246">
        <f ca="1">IFERROR((AI141-AI150*6*AI157)/AI151/6,0)</f>
        <v>0</v>
      </c>
      <c r="AJ158" s="246">
        <f ca="1">IFERROR((AJ141-AJ150*IF(god=2026,9,6)*AJ157)/AJ151/IF(god=2026,3,6),0)</f>
        <v>0</v>
      </c>
      <c r="AK158" s="246">
        <f ca="1">IFERROR((AK141-AK150*IF(god=2026,9,6)*AK157)/AK151/IF(god=2026,3,6),0)</f>
        <v>0</v>
      </c>
      <c r="AL158" s="246">
        <f ca="1">IF(AI158=0,0,(AK158-AI158)/AI158*100)</f>
        <v>0</v>
      </c>
      <c r="AM158" s="25"/>
      <c r="AN158" s="25"/>
      <c r="AO158" s="25"/>
      <c r="AR158" s="937" t="s">
        <v>1811</v>
      </c>
      <c r="AS158" s="966" t="str" cm="1">
        <f t="array" aca="1" ref="AS158" ca="1">D158&amp;"::"&amp;IF(M158&lt;&gt;"",M158,"Неопределено")&amp;"::"&amp;IF(L158&lt;&gt;"",L158,"Неопределено")&amp;"::"&amp;IF(N158&lt;&gt;"",N158,"Неопределено")&amp;"::"&amp;IF(O158&lt;&gt;"",O158,"Неопределено")&amp;"::"&amp;IF(P158&lt;&gt;"",P158,"Неопределено")&amp;"::"&amp;IF(Q158&lt;&gt;"",Q158,"Неопределено")&amp;"::"&amp;IF(R158&lt;&gt;"",R158,"Неопределено")&amp;"::"&amp;IF(S158&lt;&gt;"",S158,"Неопределено")</f>
        <v>M11397::ТЭ.52.26640583.0004::Неопределено::Неопределено::Неопределено::Неопределено::Неопределено::Неопределено::Неопределено</v>
      </c>
    </row>
    <row r="159" spans="1:45" ht="16.5" hidden="1" customHeight="1" x14ac:dyDescent="0.15">
      <c r="C159" s="992" t="s">
        <v>1796</v>
      </c>
      <c r="D159" s="960" t="s">
        <v>1797</v>
      </c>
      <c r="E159" s="630">
        <v>17.100000000000001</v>
      </c>
      <c r="F159" s="725" t="str" cm="1">
        <f t="array" aca="1" ref="F159" ca="1">OFFSET(G159,-1,-1)</f>
        <v>1</v>
      </c>
      <c r="H159" s="141" t="str" cm="1">
        <f t="array" ref="H159">G94</f>
        <v>одноставочный</v>
      </c>
      <c r="L159" s="981"/>
      <c r="M159" s="979" t="str" cm="1">
        <f t="array" aca="1" ref="M159" ca="1">OFFSET(L159,-1,1)</f>
        <v>ТЭ.52.26640583.0004</v>
      </c>
      <c r="N159" s="981"/>
      <c r="O159" s="981"/>
      <c r="P159" s="981"/>
      <c r="Q159" s="981"/>
      <c r="R159" s="981" t="s">
        <v>1812</v>
      </c>
      <c r="S159" s="981"/>
      <c r="T159" s="640" t="b">
        <f t="shared" ca="1" si="8"/>
        <v>0</v>
      </c>
      <c r="X159" s="1311"/>
      <c r="Z159" s="1311"/>
      <c r="AB159" s="521" t="str">
        <f>AB156&amp;".3"</f>
        <v>13.3</v>
      </c>
      <c r="AC159" s="251" t="s">
        <v>1813</v>
      </c>
      <c r="AD159" s="415" t="s">
        <v>491</v>
      </c>
      <c r="AE159" s="523">
        <f ca="1">IFERROR(AE158/AE157,0)</f>
        <v>0</v>
      </c>
      <c r="AF159" s="792"/>
      <c r="AG159" s="485"/>
      <c r="AH159" s="485"/>
      <c r="AI159" s="523">
        <f ca="1">IFERROR(AI158/AI157,0)</f>
        <v>0</v>
      </c>
      <c r="AJ159" s="523">
        <f ca="1">IFERROR(AJ158/AJ157,0)</f>
        <v>0</v>
      </c>
      <c r="AK159" s="523">
        <f ca="1">IFERROR(AK158/AK157,0)</f>
        <v>0</v>
      </c>
      <c r="AL159" s="300"/>
      <c r="AM159" s="25"/>
      <c r="AN159" s="25"/>
      <c r="AO159" s="25"/>
      <c r="AR159" s="937" t="s">
        <v>1814</v>
      </c>
      <c r="AS159" s="966" t="str" cm="1">
        <f t="array" aca="1" ref="AS159" ca="1">D159&amp;"::"&amp;IF(M159&lt;&gt;"",M159,"Неопределено")&amp;"::"&amp;IF(L159&lt;&gt;"",L159,"Неопределено")&amp;"::"&amp;IF(N159&lt;&gt;"",N159,"Неопределено")&amp;"::"&amp;IF(O159&lt;&gt;"",O159,"Неопределено")&amp;"::"&amp;IF(P159&lt;&gt;"",P159,"Неопределено")&amp;"::"&amp;IF(Q159&lt;&gt;"",Q159,"Неопределено")&amp;"::"&amp;IF(R159&lt;&gt;"",R159,"Неопределено")&amp;"::"&amp;IF(S159&lt;&gt;"",S159,"Неопределено")</f>
        <v>M10444::ТЭ.52.26640583.0004::Неопределено::Неопределено::Неопределено::Неопределено::Неопределено::225.0.1.::Неопределено</v>
      </c>
    </row>
    <row r="160" spans="1:45" ht="29.25" customHeight="1" x14ac:dyDescent="0.15">
      <c r="C160" s="992" t="s">
        <v>1815</v>
      </c>
      <c r="D160" s="960" t="s">
        <v>1816</v>
      </c>
      <c r="E160" s="630">
        <v>30</v>
      </c>
      <c r="F160" s="725" t="str" cm="1">
        <f t="array" aca="1" ref="F160" ca="1">OFFSET(G160,-1,-1)</f>
        <v>1</v>
      </c>
      <c r="L160" s="981"/>
      <c r="M160" s="979" t="str" cm="1">
        <f t="array" aca="1" ref="M160" ca="1">OFFSET(L160,-1,1)</f>
        <v>ТЭ.52.26640583.0004</v>
      </c>
      <c r="N160" s="981"/>
      <c r="O160" s="981"/>
      <c r="P160" s="981"/>
      <c r="Q160" s="981"/>
      <c r="R160" s="981"/>
      <c r="S160" s="981"/>
      <c r="T160" s="640" t="b" cm="1">
        <f t="array" ref="T160">T139</f>
        <v>1</v>
      </c>
      <c r="X160" s="1311"/>
      <c r="Z160" s="1311"/>
      <c r="AB160" s="225" t="s">
        <v>1733</v>
      </c>
      <c r="AC160" s="818" t="s">
        <v>1818</v>
      </c>
      <c r="AD160" s="456" t="s">
        <v>1044</v>
      </c>
      <c r="AE160" s="1116"/>
      <c r="AF160" s="1157"/>
      <c r="AG160" s="1157"/>
      <c r="AH160" s="246">
        <f>AG160-AF160</f>
        <v>0</v>
      </c>
      <c r="AI160" s="1116"/>
      <c r="AJ160" s="247"/>
      <c r="AK160" s="247"/>
      <c r="AL160" s="246">
        <f>IF(AI160=0,0,(AK160-AI160)/AI160*100)</f>
        <v>0</v>
      </c>
      <c r="AM160" s="1083"/>
      <c r="AN160" s="1083"/>
      <c r="AO160" s="1083"/>
      <c r="AR160" s="937" t="s">
        <v>1819</v>
      </c>
      <c r="AS160" s="966" t="str" cm="1">
        <f t="array" aca="1" ref="AS160" ca="1">D160&amp;"::"&amp;IF(M160&lt;&gt;"",M160,"Неопределено")&amp;"::"&amp;IF(L160&lt;&gt;"",L160,"Неопределено")&amp;"::"&amp;IF(N160&lt;&gt;"",N160,"Неопределено")&amp;"::"&amp;IF(O160&lt;&gt;"",O160,"Неопределено")&amp;"::"&amp;IF(P160&lt;&gt;"",P160,"Неопределено")&amp;"::"&amp;IF(Q160&lt;&gt;"",Q160,"Неопределено")&amp;"::"&amp;IF(R160&lt;&gt;"",R160,"Неопределено")&amp;"::"&amp;IF(S160&lt;&gt;"",S160,"Неопределено")</f>
        <v>M10591::ТЭ.52.26640583.0004::Неопределено::Неопределено::Неопределено::Неопределено::Неопределено::Неопределено::Неопределено</v>
      </c>
    </row>
    <row r="161" spans="1:45" s="1058" customFormat="1" ht="16.5" customHeight="1" x14ac:dyDescent="0.15">
      <c r="A161" s="148"/>
      <c r="B161" s="148"/>
      <c r="C161" s="996"/>
      <c r="D161" s="955"/>
      <c r="E161" s="630">
        <v>17.100000000000001</v>
      </c>
      <c r="F161" s="725" t="str" cm="1">
        <f t="array" ref="F161">X161</f>
        <v>2</v>
      </c>
      <c r="G161" s="576" t="str" cm="1">
        <f t="array" ref="G161">INDEX('Общие сведения'!$AK$169:$AK$234,MATCH($F161,'Общие сведения'!$Z$169:$Z$234,0))</f>
        <v>одноставочный</v>
      </c>
      <c r="H161" s="148"/>
      <c r="I161" s="160" t="str" cm="1">
        <f t="array" ref="I161">INDEX('Общие сведения'!$AE$169:$AE$234,MATCH($F161,'Общие сведения'!$Z$169:$Z$234,0))</f>
        <v>Теплоснабжение</v>
      </c>
      <c r="J161" s="148"/>
      <c r="K161" s="160" t="str" cm="1">
        <f t="array" ref="K161">INDEX('Общие сведения'!$AL$169:$AL$234,MATCH($F161,'Общие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161" s="986"/>
      <c r="M161" s="986"/>
      <c r="N161" s="986"/>
      <c r="O161" s="986"/>
      <c r="P161" s="986"/>
      <c r="Q161" s="986"/>
      <c r="R161" s="986"/>
      <c r="S161" s="986"/>
      <c r="T161" s="640" t="b">
        <f>X161&gt;0</f>
        <v>1</v>
      </c>
      <c r="U161" s="148"/>
      <c r="V161" s="127" t="str" cm="1">
        <f t="array" ref="V161">'Калькуляция (5.9)'!$AB$136</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161" s="148"/>
      <c r="X161" s="1425" t="s">
        <v>331</v>
      </c>
      <c r="Y161" s="148"/>
      <c r="Z161" s="1308"/>
      <c r="AA161" s="148"/>
      <c r="AB161" s="264" t="str" cm="1">
        <f t="array" ref="AB161">IF(ISBLANK('Калькуляция (5.9)'!$AB$136),"",'Калькуляция (5.9)'!$AB$136)</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61" s="265"/>
      <c r="AD161" s="265"/>
      <c r="AE161" s="265"/>
      <c r="AF161" s="265"/>
      <c r="AG161" s="265"/>
      <c r="AH161" s="265"/>
      <c r="AI161" s="265"/>
      <c r="AJ161" s="265"/>
      <c r="AK161" s="265"/>
      <c r="AL161" s="265"/>
      <c r="AM161" s="265"/>
      <c r="AN161" s="265"/>
      <c r="AO161" s="265"/>
      <c r="AP161" s="148"/>
      <c r="AQ161" s="148"/>
      <c r="AR161" s="920"/>
      <c r="AS161" s="975"/>
    </row>
    <row r="162" spans="1:45" ht="33.75" customHeight="1" x14ac:dyDescent="0.15">
      <c r="C162" s="992" t="s">
        <v>1826</v>
      </c>
      <c r="D162" s="960" t="s">
        <v>1827</v>
      </c>
      <c r="E162" s="630">
        <v>35</v>
      </c>
      <c r="F162" s="725" t="str" cm="1">
        <f t="array" aca="1" ref="F162" ca="1">OFFSET(G162,-1,-1)</f>
        <v>2</v>
      </c>
      <c r="L162" s="981"/>
      <c r="M162" s="981" t="str" cm="1">
        <f t="array" ref="M162">INDEX('Общие сведения'!$N$169:$N$234,MATCH($F161,'Общие сведения'!$Z$169:$Z$234,0)+1)</f>
        <v>ТЭ.52.26640583.0005</v>
      </c>
      <c r="N162" s="981"/>
      <c r="O162" s="981"/>
      <c r="P162" s="981"/>
      <c r="Q162" s="981"/>
      <c r="R162" s="981"/>
      <c r="S162" s="981"/>
      <c r="T162" s="640" t="b" cm="1">
        <f t="array" ref="T162">T161</f>
        <v>1</v>
      </c>
      <c r="X162" s="1311"/>
      <c r="Z162" s="1311"/>
      <c r="AB162" s="765">
        <v>1</v>
      </c>
      <c r="AC162" s="766" t="s">
        <v>1828</v>
      </c>
      <c r="AD162" s="767" t="s">
        <v>1044</v>
      </c>
      <c r="AE162" s="484">
        <f ca="1">AE163+AE164+AE165+AE168+AE169+AE170+AE171+AE172+AE174+AE175+AE176+AE177+AE178+AE179+AE180+AE181+AE182+AE183</f>
        <v>0</v>
      </c>
      <c r="AF162" s="484">
        <f ca="1">AF163+AF164+AF165+AF168+AF169+AF170+AF171+AF172+AF174+AF175+AF176+AF177+AF178+AF179+AF180+AF181+AF182+AF183</f>
        <v>104530.32439892</v>
      </c>
      <c r="AG162" s="484">
        <f ca="1">AG163+AG164+AG165+AG168+AG169+AG170+AG171+AG172+AG174+AG175+AG176+AG177+AG178+AG179+AG180+AG181+AG182+AG183</f>
        <v>0</v>
      </c>
      <c r="AH162" s="246">
        <f t="shared" ref="AH162:AH208" ca="1" si="9">AG162-AF162</f>
        <v>-104530.32439892</v>
      </c>
      <c r="AI162" s="484">
        <f ca="1">AI163+AI164+AI165+AI168+AI169+AI170+AI171+AI172+AI174+AI175+AI176+AI177+AI178+AI179+AI180+AI181+AI182+AI183</f>
        <v>0</v>
      </c>
      <c r="AJ162" s="484">
        <f ca="1">AJ163+AJ164+AJ165+AJ168+AJ169+AJ170+AJ171+AJ172+AJ174+AJ175+AJ176+AJ177+AJ178+AJ179+AJ180+AJ181+AJ182+AJ183</f>
        <v>169906.19858922233</v>
      </c>
      <c r="AK162" s="484">
        <f ca="1">AK163+AK164+AK165+AK168+AK169+AK170+AK171+AK172+AK174+AK175+AK176+AK177+AK178+AK179+AK180+AK181+AK182+AK183</f>
        <v>0</v>
      </c>
      <c r="AL162" s="246">
        <f t="shared" ref="AL162:AL193" ca="1" si="10">IF(AI162=0,0,(AK162-AI162)/AI162*100)</f>
        <v>0</v>
      </c>
      <c r="AM162" s="1083"/>
      <c r="AN162" s="1083"/>
      <c r="AO162" s="1083"/>
      <c r="AR162" s="937" t="s">
        <v>1829</v>
      </c>
      <c r="AS162" s="966" t="str" cm="1">
        <f t="array" ref="AS162">D162&amp;"::"&amp;IF(M162&lt;&gt;"",M162,"Неопределено")&amp;"::"&amp;IF(L162&lt;&gt;"",L162,"Неопределено")&amp;"::"&amp;IF(N162&lt;&gt;"",N162,"Неопределено")&amp;"::"&amp;IF(O162&lt;&gt;"",O162,"Неопределено")&amp;"::"&amp;IF(P162&lt;&gt;"",P162,"Неопределено")&amp;"::"&amp;IF(Q162&lt;&gt;"",Q162,"Неопределено")&amp;"::"&amp;IF(R162&lt;&gt;"",R162,"Неопределено")&amp;"::"&amp;IF(S162&lt;&gt;"",S162,"Неопределено")</f>
        <v>M10558::ТЭ.52.26640583.0005::Неопределено::Неопределено::Неопределено::Неопределено::Неопределено::Неопределено::Неопределено</v>
      </c>
    </row>
    <row r="163" spans="1:45" ht="16.5" customHeight="1" x14ac:dyDescent="0.15">
      <c r="C163" s="992" t="s">
        <v>1826</v>
      </c>
      <c r="D163" s="960" t="s">
        <v>1827</v>
      </c>
      <c r="E163" s="630">
        <v>17.100000000000001</v>
      </c>
      <c r="F163" s="725" t="str" cm="1">
        <f t="array" aca="1" ref="F163" ca="1">OFFSET(G163,-1,-1)</f>
        <v>2</v>
      </c>
      <c r="L163" s="981" t="s">
        <v>1830</v>
      </c>
      <c r="M163" s="979" t="str" cm="1">
        <f t="array" aca="1" ref="M163" ca="1">OFFSET(L163,-1,1)</f>
        <v>ТЭ.52.26640583.0005</v>
      </c>
      <c r="N163" s="981"/>
      <c r="O163" s="981"/>
      <c r="P163" s="981"/>
      <c r="Q163" s="981"/>
      <c r="R163" s="981"/>
      <c r="S163" s="981"/>
      <c r="T163" s="640" t="b" cm="1">
        <f t="array" ref="T163">T162</f>
        <v>1</v>
      </c>
      <c r="X163" s="1311"/>
      <c r="Z163" s="1311"/>
      <c r="AB163" s="768" t="s">
        <v>442</v>
      </c>
      <c r="AC163" s="769" t="s">
        <v>1831</v>
      </c>
      <c r="AD163" s="770" t="s">
        <v>1044</v>
      </c>
      <c r="AE163" s="1157"/>
      <c r="AF163" s="1157"/>
      <c r="AG163" s="1157"/>
      <c r="AH163" s="246">
        <f t="shared" si="9"/>
        <v>0</v>
      </c>
      <c r="AI163" s="1157"/>
      <c r="AJ163" s="486"/>
      <c r="AK163" s="486"/>
      <c r="AL163" s="246">
        <f t="shared" si="10"/>
        <v>0</v>
      </c>
      <c r="AM163" s="1083"/>
      <c r="AN163" s="1083"/>
      <c r="AO163" s="1083"/>
      <c r="AR163" s="937" t="s">
        <v>1327</v>
      </c>
      <c r="AS163" s="966" t="str" cm="1">
        <f t="array" aca="1" ref="AS163" ca="1">D163&amp;"::"&amp;IF(M163&lt;&gt;"",M163,"Неопределено")&amp;"::"&amp;IF(L163&lt;&gt;"",L163,"Неопределено")&amp;"::"&amp;IF(N163&lt;&gt;"",N163,"Неопределено")&amp;"::"&amp;IF(O163&lt;&gt;"",O163,"Неопределено")&amp;"::"&amp;IF(P163&lt;&gt;"",P163,"Неопределено")&amp;"::"&amp;IF(Q163&lt;&gt;"",Q163,"Неопределено")&amp;"::"&amp;IF(R163&lt;&gt;"",R163,"Неопределено")&amp;"::"&amp;IF(S163&lt;&gt;"",S163,"Неопределено")</f>
        <v>M10558::ТЭ.52.26640583.0005::1.0.64.::Неопределено::Неопределено::Неопределено::Неопределено::Неопределено::Неопределено</v>
      </c>
    </row>
    <row r="164" spans="1:45" ht="25.5" customHeight="1" x14ac:dyDescent="0.15">
      <c r="C164" s="992" t="s">
        <v>1826</v>
      </c>
      <c r="D164" s="960" t="s">
        <v>1827</v>
      </c>
      <c r="E164" s="630">
        <v>26.3</v>
      </c>
      <c r="F164" s="725" t="str" cm="1">
        <f t="array" aca="1" ref="F164" ca="1">OFFSET(G164,-1,-1)</f>
        <v>2</v>
      </c>
      <c r="G164" s="141" t="s">
        <v>1416</v>
      </c>
      <c r="L164" s="981" t="s">
        <v>1832</v>
      </c>
      <c r="M164" s="979" t="str" cm="1">
        <f t="array" aca="1" ref="M164" ca="1">OFFSET(L164,-1,1)</f>
        <v>ТЭ.52.26640583.0005</v>
      </c>
      <c r="N164" s="981"/>
      <c r="O164" s="981"/>
      <c r="P164" s="981"/>
      <c r="Q164" s="981"/>
      <c r="R164" s="981"/>
      <c r="S164" s="981"/>
      <c r="T164" s="640" t="b" cm="1">
        <f t="array" ref="T164">T163</f>
        <v>1</v>
      </c>
      <c r="X164" s="1311"/>
      <c r="Z164" s="1311"/>
      <c r="AB164" s="768" t="s">
        <v>955</v>
      </c>
      <c r="AC164" s="769" t="s">
        <v>1417</v>
      </c>
      <c r="AD164" s="770" t="s">
        <v>1044</v>
      </c>
      <c r="AE164" s="246">
        <f ca="1">SUMIFS('Топливо 4.4'!AH$27:AH$597,'Топливо 4.4'!$F$27:$F$597,$F164,'Топливо 4.4'!$G$27:$G$597,$G164)</f>
        <v>0</v>
      </c>
      <c r="AF164" s="246">
        <f ca="1">SUMIFS('Топливо 4.4'!AI$27:AI$597,'Топливо 4.4'!$F$27:$F$597,$F164,'Топливо 4.4'!$G$27:$G$597,$G164)</f>
        <v>55263.834755920005</v>
      </c>
      <c r="AG164" s="246">
        <f ca="1">SUMIFS('Топливо 4.4'!AJ$27:AJ$597,'Топливо 4.4'!$F$27:$F$597,$F164,'Топливо 4.4'!$G$27:$G$597,$G164)</f>
        <v>0</v>
      </c>
      <c r="AH164" s="246">
        <f t="shared" ca="1" si="9"/>
        <v>-55263.834755920005</v>
      </c>
      <c r="AI164" s="246">
        <f ca="1">SUMIFS('Топливо 4.4'!AK$27:AK$597,'Топливо 4.4'!$F$27:$F$597,$F164,'Топливо 4.4'!$G$27:$G$597,$G164)</f>
        <v>0</v>
      </c>
      <c r="AJ164" s="246">
        <f ca="1">SUMIFS('Топливо 4.4'!AL$27:AL$597,'Топливо 4.4'!$F$27:$F$597,$F164,'Топливо 4.4'!$G$27:$G$597,$G164)</f>
        <v>90250.499081867747</v>
      </c>
      <c r="AK164" s="246">
        <f ca="1">SUMIFS('Топливо 4.4'!BP$27:BP$597,'Топливо 4.4'!$F$27:$F$597,$F164,'Топливо 4.4'!$G$27:$G$597,$G164)</f>
        <v>0</v>
      </c>
      <c r="AL164" s="246">
        <f t="shared" ca="1" si="10"/>
        <v>0</v>
      </c>
      <c r="AM164" s="1083"/>
      <c r="AN164" s="1083"/>
      <c r="AO164" s="1083"/>
      <c r="AR164" s="937" t="s">
        <v>1411</v>
      </c>
      <c r="AS164" s="966" t="str" cm="1">
        <f t="array" aca="1" ref="AS164" ca="1">D164&amp;"::"&amp;IF(M164&lt;&gt;"",M164,"Неопределено")&amp;"::"&amp;IF(L164&lt;&gt;"",L164,"Неопределено")&amp;"::"&amp;IF(N164&lt;&gt;"",N164,"Неопределено")&amp;"::"&amp;IF(O164&lt;&gt;"",O164,"Неопределено")&amp;"::"&amp;IF(P164&lt;&gt;"",P164,"Неопределено")&amp;"::"&amp;IF(Q164&lt;&gt;"",Q164,"Неопределено")&amp;"::"&amp;IF(R164&lt;&gt;"",R164,"Неопределено")&amp;"::"&amp;IF(S164&lt;&gt;"",S164,"Неопределено")</f>
        <v>M10558::ТЭ.52.26640583.0005::1.0.66.::Неопределено::Неопределено::Неопределено::Неопределено::Неопределено::Неопределено</v>
      </c>
    </row>
    <row r="165" spans="1:45" ht="16.5" customHeight="1" x14ac:dyDescent="0.15">
      <c r="C165" s="992" t="s">
        <v>1826</v>
      </c>
      <c r="D165" s="960" t="s">
        <v>1827</v>
      </c>
      <c r="E165" s="630">
        <v>17.100000000000001</v>
      </c>
      <c r="F165" s="725" t="str" cm="1">
        <f t="array" aca="1" ref="F165" ca="1">OFFSET(G165,-1,-1)</f>
        <v>2</v>
      </c>
      <c r="L165" s="981" t="s">
        <v>1833</v>
      </c>
      <c r="M165" s="979" t="str" cm="1">
        <f t="array" aca="1" ref="M165" ca="1">OFFSET(L165,-1,1)</f>
        <v>ТЭ.52.26640583.0005</v>
      </c>
      <c r="N165" s="981"/>
      <c r="O165" s="981"/>
      <c r="P165" s="981"/>
      <c r="Q165" s="981"/>
      <c r="R165" s="981"/>
      <c r="S165" s="981"/>
      <c r="T165" s="640" t="b" cm="1">
        <f t="array" ref="T165">T164</f>
        <v>1</v>
      </c>
      <c r="X165" s="1311"/>
      <c r="Z165" s="1311"/>
      <c r="AB165" s="768" t="s">
        <v>957</v>
      </c>
      <c r="AC165" s="769" t="s">
        <v>39</v>
      </c>
      <c r="AD165" s="770" t="s">
        <v>1044</v>
      </c>
      <c r="AE165" s="484">
        <f ca="1">SUM(AE166:AE167)</f>
        <v>0</v>
      </c>
      <c r="AF165" s="484">
        <f ca="1">SUM(AF166:AF167)</f>
        <v>10215.30329</v>
      </c>
      <c r="AG165" s="484">
        <f ca="1">SUM(AG166:AG167)</f>
        <v>0</v>
      </c>
      <c r="AH165" s="246">
        <f t="shared" ca="1" si="9"/>
        <v>-10215.30329</v>
      </c>
      <c r="AI165" s="484">
        <f ca="1">SUM(AI166:AI167)</f>
        <v>0</v>
      </c>
      <c r="AJ165" s="484">
        <f ca="1">SUM(AJ166:AJ167)</f>
        <v>18062.069495296</v>
      </c>
      <c r="AK165" s="484">
        <f ca="1">SUM(AK166:AK167)</f>
        <v>0</v>
      </c>
      <c r="AL165" s="246">
        <f t="shared" ca="1" si="10"/>
        <v>0</v>
      </c>
      <c r="AM165" s="1083"/>
      <c r="AN165" s="1083"/>
      <c r="AO165" s="1083"/>
      <c r="AR165" s="937" t="s">
        <v>1834</v>
      </c>
      <c r="AS165" s="966" t="str" cm="1">
        <f t="array" aca="1" ref="AS165" ca="1">D165&amp;"::"&amp;IF(M165&lt;&gt;"",M165,"Неопределено")&amp;"::"&amp;IF(L165&lt;&gt;"",L165,"Неопределено")&amp;"::"&amp;IF(N165&lt;&gt;"",N165,"Неопределено")&amp;"::"&amp;IF(O165&lt;&gt;"",O165,"Неопределено")&amp;"::"&amp;IF(P165&lt;&gt;"",P165,"Неопределено")&amp;"::"&amp;IF(Q165&lt;&gt;"",Q165,"Неопределено")&amp;"::"&amp;IF(R165&lt;&gt;"",R165,"Неопределено")&amp;"::"&amp;IF(S165&lt;&gt;"",S165,"Неопределено")</f>
        <v>M10558::ТЭ.52.26640583.0005::1.0.69.::Неопределено::Неопределено::Неопределено::Неопределено::Неопределено::Неопределено</v>
      </c>
    </row>
    <row r="166" spans="1:45" ht="16.5" customHeight="1" x14ac:dyDescent="0.15">
      <c r="C166" s="992" t="s">
        <v>1826</v>
      </c>
      <c r="D166" s="960" t="s">
        <v>1827</v>
      </c>
      <c r="E166" s="630">
        <v>17.100000000000001</v>
      </c>
      <c r="F166" s="725" t="str" cm="1">
        <f t="array" aca="1" ref="F166" ca="1">OFFSET(G166,-1,-1)</f>
        <v>2</v>
      </c>
      <c r="G166" s="141" t="s">
        <v>949</v>
      </c>
      <c r="L166" s="981" t="s">
        <v>1835</v>
      </c>
      <c r="M166" s="979" t="str" cm="1">
        <f t="array" aca="1" ref="M166" ca="1">OFFSET(L166,-1,1)</f>
        <v>ТЭ.52.26640583.0005</v>
      </c>
      <c r="N166" s="981"/>
      <c r="O166" s="981"/>
      <c r="P166" s="981"/>
      <c r="Q166" s="981"/>
      <c r="R166" s="981"/>
      <c r="S166" s="981"/>
      <c r="T166" s="640" t="b" cm="1">
        <f t="array" ref="T166">T165</f>
        <v>1</v>
      </c>
      <c r="X166" s="1311"/>
      <c r="Z166" s="1311"/>
      <c r="AB166" s="768" t="s">
        <v>1190</v>
      </c>
      <c r="AC166" s="541" t="s">
        <v>1836</v>
      </c>
      <c r="AD166" s="770" t="s">
        <v>1044</v>
      </c>
      <c r="AE166" s="246">
        <f ca="1">SUMIFS(ЭнергоРесурсы!AE$26:AE$200,ЭнергоРесурсы!$F$26:$F$200,$F166,ЭнергоРесурсы!$G$26:$G$200,$G166)</f>
        <v>0</v>
      </c>
      <c r="AF166" s="246">
        <f ca="1">SUMIFS(ЭнергоРесурсы!AF$26:AF$200,ЭнергоРесурсы!$F$26:$F$200,$F166,ЭнергоРесурсы!$G$26:$G$200,$G166)</f>
        <v>10215.30329</v>
      </c>
      <c r="AG166" s="246">
        <f ca="1">SUMIFS(ЭнергоРесурсы!AG$26:AG$200,ЭнергоРесурсы!$F$26:$F$200,$F166,ЭнергоРесурсы!$G$26:$G$200,$G166)</f>
        <v>0</v>
      </c>
      <c r="AH166" s="246">
        <f t="shared" ca="1" si="9"/>
        <v>-10215.30329</v>
      </c>
      <c r="AI166" s="246">
        <f ca="1">SUMIFS(ЭнергоРесурсы!AH$26:AH$200,ЭнергоРесурсы!$F$26:$F$200,$F166,ЭнергоРесурсы!$G$26:$G$200,$G166)</f>
        <v>0</v>
      </c>
      <c r="AJ166" s="246">
        <f ca="1">SUMIFS(ЭнергоРесурсы!AI$26:AI$200,ЭнергоРесурсы!$F$26:$F$200,$F166,ЭнергоРесурсы!$G$26:$G$200,$G166)</f>
        <v>18062.069495296</v>
      </c>
      <c r="AK166" s="246">
        <f ca="1">SUMIFS(ЭнергоРесурсы!AS$26:AS$200,ЭнергоРесурсы!$F$26:$F$200,$F166,ЭнергоРесурсы!$G$26:$G$200,$G166)</f>
        <v>0</v>
      </c>
      <c r="AL166" s="246">
        <f t="shared" ca="1" si="10"/>
        <v>0</v>
      </c>
      <c r="AM166" s="1083"/>
      <c r="AN166" s="1083"/>
      <c r="AO166" s="1083"/>
      <c r="AR166" s="937" t="s">
        <v>1837</v>
      </c>
      <c r="AS166" s="966" t="str" cm="1">
        <f t="array" aca="1" ref="AS166" ca="1">D166&amp;"::"&amp;IF(M166&lt;&gt;"",M166,"Неопределено")&amp;"::"&amp;IF(L166&lt;&gt;"",L166,"Неопределено")&amp;"::"&amp;IF(N166&lt;&gt;"",N166,"Неопределено")&amp;"::"&amp;IF(O166&lt;&gt;"",O166,"Неопределено")&amp;"::"&amp;IF(P166&lt;&gt;"",P166,"Неопределено")&amp;"::"&amp;IF(Q166&lt;&gt;"",Q166,"Неопределено")&amp;"::"&amp;IF(R166&lt;&gt;"",R166,"Неопределено")&amp;"::"&amp;IF(S166&lt;&gt;"",S166,"Неопределено")</f>
        <v>M10558::ТЭ.52.26640583.0005::1.0.82.::Неопределено::Неопределено::Неопределено::Неопределено::Неопределено::Неопределено</v>
      </c>
    </row>
    <row r="167" spans="1:45" ht="16.5" customHeight="1" x14ac:dyDescent="0.15">
      <c r="C167" s="992" t="s">
        <v>1826</v>
      </c>
      <c r="D167" s="960" t="s">
        <v>1827</v>
      </c>
      <c r="E167" s="630">
        <v>17.100000000000001</v>
      </c>
      <c r="F167" s="725" t="str" cm="1">
        <f t="array" aca="1" ref="F167" ca="1">OFFSET(G167,-1,-1)</f>
        <v>2</v>
      </c>
      <c r="G167" s="141" t="s">
        <v>984</v>
      </c>
      <c r="L167" s="981" t="s">
        <v>1838</v>
      </c>
      <c r="M167" s="979" t="str" cm="1">
        <f t="array" aca="1" ref="M167" ca="1">OFFSET(L167,-1,1)</f>
        <v>ТЭ.52.26640583.0005</v>
      </c>
      <c r="N167" s="981"/>
      <c r="O167" s="981"/>
      <c r="P167" s="981"/>
      <c r="Q167" s="981"/>
      <c r="R167" s="981"/>
      <c r="S167" s="981"/>
      <c r="T167" s="640" t="b" cm="1">
        <f t="array" ref="T167">T166</f>
        <v>1</v>
      </c>
      <c r="X167" s="1311"/>
      <c r="Z167" s="1311"/>
      <c r="AB167" s="768" t="s">
        <v>1194</v>
      </c>
      <c r="AC167" s="541" t="s">
        <v>1839</v>
      </c>
      <c r="AD167" s="770" t="s">
        <v>1044</v>
      </c>
      <c r="AE167" s="246">
        <f ca="1">SUMIFS(ЭнергоРесурсы!AE$26:AE$200,ЭнергоРесурсы!$F$26:$F$200,$F167,ЭнергоРесурсы!$G$26:$G$200,$G167)</f>
        <v>0</v>
      </c>
      <c r="AF167" s="246">
        <f ca="1">SUMIFS(ЭнергоРесурсы!AF$26:AF$200,ЭнергоРесурсы!$F$26:$F$200,$F167,ЭнергоРесурсы!$G$26:$G$200,$G167)</f>
        <v>0</v>
      </c>
      <c r="AG167" s="246">
        <f ca="1">SUMIFS(ЭнергоРесурсы!AG$26:AG$200,ЭнергоРесурсы!$F$26:$F$200,$F167,ЭнергоРесурсы!$G$26:$G$200,$G167)</f>
        <v>0</v>
      </c>
      <c r="AH167" s="246">
        <f t="shared" ca="1" si="9"/>
        <v>0</v>
      </c>
      <c r="AI167" s="246">
        <f ca="1">SUMIFS(ЭнергоРесурсы!AH$26:AH$200,ЭнергоРесурсы!$F$26:$F$200,$F167,ЭнергоРесурсы!$G$26:$G$200,$G167)</f>
        <v>0</v>
      </c>
      <c r="AJ167" s="246">
        <f ca="1">SUMIFS(ЭнергоРесурсы!AI$26:AI$200,ЭнергоРесурсы!$F$26:$F$200,$F167,ЭнергоРесурсы!$G$26:$G$200,$G167)</f>
        <v>0</v>
      </c>
      <c r="AK167" s="246">
        <f ca="1">SUMIFS(ЭнергоРесурсы!AS$26:AS$200,ЭнергоРесурсы!$F$26:$F$200,$F167,ЭнергоРесурсы!$G$26:$G$200,$G167)</f>
        <v>0</v>
      </c>
      <c r="AL167" s="246">
        <f t="shared" ca="1" si="10"/>
        <v>0</v>
      </c>
      <c r="AM167" s="1083"/>
      <c r="AN167" s="1083"/>
      <c r="AO167" s="1083"/>
      <c r="AR167" s="937" t="s">
        <v>1840</v>
      </c>
      <c r="AS167" s="966" t="str" cm="1">
        <f t="array" aca="1" ref="AS167" ca="1">D167&amp;"::"&amp;IF(M167&lt;&gt;"",M167,"Неопределено")&amp;"::"&amp;IF(L167&lt;&gt;"",L167,"Неопределено")&amp;"::"&amp;IF(N167&lt;&gt;"",N167,"Неопределено")&amp;"::"&amp;IF(O167&lt;&gt;"",O167,"Неопределено")&amp;"::"&amp;IF(P167&lt;&gt;"",P167,"Неопределено")&amp;"::"&amp;IF(Q167&lt;&gt;"",Q167,"Неопределено")&amp;"::"&amp;IF(R167&lt;&gt;"",R167,"Неопределено")&amp;"::"&amp;IF(S167&lt;&gt;"",S167,"Неопределено")</f>
        <v>M10558::ТЭ.52.26640583.0005::1.0.80.::Неопределено::Неопределено::Неопределено::Неопределено::Неопределено::Неопределено</v>
      </c>
    </row>
    <row r="168" spans="1:45" ht="16.5" customHeight="1" x14ac:dyDescent="0.15">
      <c r="C168" s="992" t="s">
        <v>1826</v>
      </c>
      <c r="D168" s="960" t="s">
        <v>1827</v>
      </c>
      <c r="E168" s="630">
        <v>17.100000000000001</v>
      </c>
      <c r="F168" s="725" t="str" cm="1">
        <f t="array" aca="1" ref="F168" ca="1">OFFSET(G168,-1,-1)</f>
        <v>2</v>
      </c>
      <c r="G168" s="141" t="s">
        <v>1017</v>
      </c>
      <c r="L168" s="981" t="s">
        <v>1841</v>
      </c>
      <c r="M168" s="979" t="str" cm="1">
        <f t="array" aca="1" ref="M168" ca="1">OFFSET(L168,-1,1)</f>
        <v>ТЭ.52.26640583.0005</v>
      </c>
      <c r="N168" s="981"/>
      <c r="O168" s="981"/>
      <c r="P168" s="981"/>
      <c r="Q168" s="981"/>
      <c r="R168" s="981"/>
      <c r="S168" s="981"/>
      <c r="T168" s="640" t="b" cm="1">
        <f t="array" ref="T168">T167</f>
        <v>1</v>
      </c>
      <c r="X168" s="1311"/>
      <c r="Z168" s="1311"/>
      <c r="AB168" s="768" t="s">
        <v>961</v>
      </c>
      <c r="AC168" s="769" t="s">
        <v>1018</v>
      </c>
      <c r="AD168" s="770" t="s">
        <v>1044</v>
      </c>
      <c r="AE168" s="433">
        <f ca="1">SUMIFS('ХВС, ТН'!AE$26:AE$88,'ХВС, ТН'!$F$26:$F$88,$F168,'ХВС, ТН'!$G$26:$G$88,$G168)</f>
        <v>0</v>
      </c>
      <c r="AF168" s="433">
        <f ca="1">SUMIFS('ХВС, ТН'!AF$26:AF$88,'ХВС, ТН'!$F$26:$F$88,$F168,'ХВС, ТН'!$G$26:$G$88,$G168)</f>
        <v>27.433720000000001</v>
      </c>
      <c r="AG168" s="433">
        <f ca="1">SUMIFS('ХВС, ТН'!AG$26:AG$88,'ХВС, ТН'!$F$26:$F$88,$F168,'ХВС, ТН'!$G$26:$G$88,$G168)</f>
        <v>0</v>
      </c>
      <c r="AH168" s="246">
        <f t="shared" ca="1" si="9"/>
        <v>-27.433720000000001</v>
      </c>
      <c r="AI168" s="433">
        <f ca="1">SUMIFS('ХВС, ТН'!AH$26:AH$88,'ХВС, ТН'!$F$26:$F$88,$F168,'ХВС, ТН'!$G$26:$G$88,$G168)</f>
        <v>0</v>
      </c>
      <c r="AJ168" s="433">
        <f ca="1">SUMIFS('ХВС, ТН'!AI$26:AI$88,'ХВС, ТН'!$F$26:$F$88,$F168,'ХВС, ТН'!$G$26:$G$88,$G168)</f>
        <v>150.82931033284001</v>
      </c>
      <c r="AK168" s="433">
        <f ca="1">SUMIFS('ХВС, ТН'!AS$26:AS$88,'ХВС, ТН'!$F$26:$F$88,$F168,'ХВС, ТН'!$G$26:$G$88,$G168)</f>
        <v>0</v>
      </c>
      <c r="AL168" s="246">
        <f t="shared" ca="1" si="10"/>
        <v>0</v>
      </c>
      <c r="AM168" s="1083"/>
      <c r="AN168" s="1083"/>
      <c r="AO168" s="1083"/>
      <c r="AR168" s="937" t="s">
        <v>1421</v>
      </c>
      <c r="AS168" s="966" t="str" cm="1">
        <f t="array" aca="1" ref="AS168" ca="1">D168&amp;"::"&amp;IF(M168&lt;&gt;"",M168,"Неопределено")&amp;"::"&amp;IF(L168&lt;&gt;"",L168,"Неопределено")&amp;"::"&amp;IF(N168&lt;&gt;"",N168,"Неопределено")&amp;"::"&amp;IF(O168&lt;&gt;"",O168,"Неопределено")&amp;"::"&amp;IF(P168&lt;&gt;"",P168,"Неопределено")&amp;"::"&amp;IF(Q168&lt;&gt;"",Q168,"Неопределено")&amp;"::"&amp;IF(R168&lt;&gt;"",R168,"Неопределено")&amp;"::"&amp;IF(S168&lt;&gt;"",S168,"Неопределено")</f>
        <v>M10558::ТЭ.52.26640583.0005::1.0.86.::Неопределено::Неопределено::Неопределено::Неопределено::Неопределено::Неопределено</v>
      </c>
    </row>
    <row r="169" spans="1:45" ht="16.5" customHeight="1" x14ac:dyDescent="0.15">
      <c r="C169" s="992" t="s">
        <v>1826</v>
      </c>
      <c r="D169" s="960" t="s">
        <v>1827</v>
      </c>
      <c r="E169" s="630">
        <v>17.100000000000001</v>
      </c>
      <c r="F169" s="725" t="str" cm="1">
        <f t="array" aca="1" ref="F169" ca="1">OFFSET(G169,-1,-1)</f>
        <v>2</v>
      </c>
      <c r="G169" s="141" t="s">
        <v>1028</v>
      </c>
      <c r="L169" s="981" t="s">
        <v>1842</v>
      </c>
      <c r="M169" s="979" t="str" cm="1">
        <f t="array" aca="1" ref="M169" ca="1">OFFSET(L169,-1,1)</f>
        <v>ТЭ.52.26640583.0005</v>
      </c>
      <c r="N169" s="981"/>
      <c r="O169" s="981"/>
      <c r="P169" s="981"/>
      <c r="Q169" s="981"/>
      <c r="R169" s="981"/>
      <c r="S169" s="981"/>
      <c r="T169" s="640" t="b" cm="1">
        <f t="array" ref="T169">T168</f>
        <v>1</v>
      </c>
      <c r="X169" s="1311"/>
      <c r="Z169" s="1311"/>
      <c r="AB169" s="768" t="s">
        <v>1067</v>
      </c>
      <c r="AC169" s="769" t="s">
        <v>1029</v>
      </c>
      <c r="AD169" s="770" t="s">
        <v>1044</v>
      </c>
      <c r="AE169" s="433">
        <f ca="1">SUMIFS('ХВС, ТН'!AE$26:AE$88,'ХВС, ТН'!$F$26:$F$88,$F169,'ХВС, ТН'!$G$26:$G$88,$G169)</f>
        <v>0</v>
      </c>
      <c r="AF169" s="433">
        <f ca="1">SUMIFS('ХВС, ТН'!AF$26:AF$88,'ХВС, ТН'!$F$26:$F$88,$F169,'ХВС, ТН'!$G$26:$G$88,$G169)</f>
        <v>0</v>
      </c>
      <c r="AG169" s="433">
        <f ca="1">SUMIFS('ХВС, ТН'!AG$26:AG$88,'ХВС, ТН'!$F$26:$F$88,$F169,'ХВС, ТН'!$G$26:$G$88,$G169)</f>
        <v>0</v>
      </c>
      <c r="AH169" s="246">
        <f t="shared" ca="1" si="9"/>
        <v>0</v>
      </c>
      <c r="AI169" s="433">
        <f ca="1">SUMIFS('ХВС, ТН'!AH$26:AH$88,'ХВС, ТН'!$F$26:$F$88,$F169,'ХВС, ТН'!$G$26:$G$88,$G169)</f>
        <v>0</v>
      </c>
      <c r="AJ169" s="433">
        <f ca="1">SUMIFS('ХВС, ТН'!AI$26:AI$88,'ХВС, ТН'!$F$26:$F$88,$F169,'ХВС, ТН'!$G$26:$G$88,$G169)</f>
        <v>0</v>
      </c>
      <c r="AK169" s="433">
        <f ca="1">SUMIFS('ХВС, ТН'!AS$26:AS$88,'ХВС, ТН'!$F$26:$F$88,$F169,'ХВС, ТН'!$G$26:$G$88,$G169)</f>
        <v>0</v>
      </c>
      <c r="AL169" s="246">
        <f t="shared" ca="1" si="10"/>
        <v>0</v>
      </c>
      <c r="AM169" s="1083"/>
      <c r="AN169" s="1083"/>
      <c r="AO169" s="1083"/>
      <c r="AR169" s="937" t="s">
        <v>1422</v>
      </c>
      <c r="AS169" s="966" t="str" cm="1">
        <f t="array" aca="1" ref="AS169" ca="1">D169&amp;"::"&amp;IF(M169&lt;&gt;"",M169,"Неопределено")&amp;"::"&amp;IF(L169&lt;&gt;"",L169,"Неопределено")&amp;"::"&amp;IF(N169&lt;&gt;"",N169,"Неопределено")&amp;"::"&amp;IF(O169&lt;&gt;"",O169,"Неопределено")&amp;"::"&amp;IF(P169&lt;&gt;"",P169,"Неопределено")&amp;"::"&amp;IF(Q169&lt;&gt;"",Q169,"Неопределено")&amp;"::"&amp;IF(R169&lt;&gt;"",R169,"Неопределено")&amp;"::"&amp;IF(S169&lt;&gt;"",S169,"Неопределено")</f>
        <v>M10558::ТЭ.52.26640583.0005::1.0.88.::Неопределено::Неопределено::Неопределено::Неопределено::Неопределено::Неопределено</v>
      </c>
    </row>
    <row r="170" spans="1:45" ht="16.5" customHeight="1" x14ac:dyDescent="0.15">
      <c r="C170" s="992" t="s">
        <v>1826</v>
      </c>
      <c r="D170" s="960" t="s">
        <v>1827</v>
      </c>
      <c r="E170" s="630">
        <v>17.100000000000001</v>
      </c>
      <c r="F170" s="725" t="str" cm="1">
        <f t="array" aca="1" ref="F170" ca="1">OFFSET(G170,-1,-1)</f>
        <v>2</v>
      </c>
      <c r="G170" s="141" t="s">
        <v>1154</v>
      </c>
      <c r="L170" s="981" t="s">
        <v>1843</v>
      </c>
      <c r="M170" s="979" t="str" cm="1">
        <f t="array" aca="1" ref="M170" ca="1">OFFSET(L170,-1,1)</f>
        <v>ТЭ.52.26640583.0005</v>
      </c>
      <c r="N170" s="981"/>
      <c r="O170" s="981"/>
      <c r="P170" s="981"/>
      <c r="Q170" s="981"/>
      <c r="R170" s="981"/>
      <c r="S170" s="981"/>
      <c r="T170" s="640" t="b" cm="1">
        <f t="array" ref="T170">T169</f>
        <v>1</v>
      </c>
      <c r="X170" s="1311"/>
      <c r="Z170" s="1311"/>
      <c r="AB170" s="768" t="s">
        <v>1070</v>
      </c>
      <c r="AC170" s="769" t="s">
        <v>1400</v>
      </c>
      <c r="AD170" s="770" t="s">
        <v>1044</v>
      </c>
      <c r="AE170" s="484">
        <f ca="1">SUMIFS(Амортизация!AE$26:AE$423,Амортизация!$F$26:$F$423,$F170,Амортизация!$G$26:$G$423,$G170)</f>
        <v>0</v>
      </c>
      <c r="AF170" s="484">
        <f ca="1">SUMIFS(Амортизация!AF$26:AF$423,Амортизация!$F$26:$F$423,$F170,Амортизация!$G$26:$G$423,$G170)</f>
        <v>11700.925336999999</v>
      </c>
      <c r="AG170" s="484">
        <f ca="1">SUMIFS(Амортизация!AG$26:AG$423,Амортизация!$F$26:$F$423,$F170,Амортизация!$G$26:$G$423,$G170)</f>
        <v>0</v>
      </c>
      <c r="AH170" s="246">
        <f t="shared" ca="1" si="9"/>
        <v>-11700.925336999999</v>
      </c>
      <c r="AI170" s="484">
        <f ca="1">SUMIFS(Амортизация!AH$26:AH$423,Амортизация!$F$26:$F$423,$F170,Амортизация!$G$26:$G$423,$G170)</f>
        <v>0</v>
      </c>
      <c r="AJ170" s="484">
        <f ca="1">SUMIFS(Амортизация!AI$26:AI$423,Амортизация!$F$26:$F$423,$F170,Амортизация!$G$26:$G$423,$G170)</f>
        <v>12871.911888823528</v>
      </c>
      <c r="AK170" s="484">
        <f ca="1">SUMIFS(Амортизация!AS$26:AS$423,Амортизация!$F$26:$F$423,$F170,Амортизация!$G$26:$G$423,$G170)</f>
        <v>0</v>
      </c>
      <c r="AL170" s="246">
        <f t="shared" ca="1" si="10"/>
        <v>0</v>
      </c>
      <c r="AM170" s="1083"/>
      <c r="AN170" s="1083"/>
      <c r="AO170" s="1083"/>
      <c r="AR170" s="937" t="s">
        <v>1401</v>
      </c>
      <c r="AS170" s="966" t="str" cm="1">
        <f t="array" aca="1" ref="AS170" ca="1">D170&amp;"::"&amp;IF(M170&lt;&gt;"",M170,"Неопределено")&amp;"::"&amp;IF(L170&lt;&gt;"",L170,"Неопределено")&amp;"::"&amp;IF(N170&lt;&gt;"",N170,"Неопределено")&amp;"::"&amp;IF(O170&lt;&gt;"",O170,"Неопределено")&amp;"::"&amp;IF(P170&lt;&gt;"",P170,"Неопределено")&amp;"::"&amp;IF(Q170&lt;&gt;"",Q170,"Неопределено")&amp;"::"&amp;IF(R170&lt;&gt;"",R170,"Неопределено")&amp;"::"&amp;IF(S170&lt;&gt;"",S170,"Неопределено")</f>
        <v>M10558::ТЭ.52.26640583.0005::1.0.2.::Неопределено::Неопределено::Неопределено::Неопределено::Неопределено::Неопределено</v>
      </c>
    </row>
    <row r="171" spans="1:45" ht="16.5" customHeight="1" x14ac:dyDescent="0.15">
      <c r="C171" s="992" t="s">
        <v>1826</v>
      </c>
      <c r="D171" s="960" t="s">
        <v>1827</v>
      </c>
      <c r="E171" s="630">
        <v>17.100000000000001</v>
      </c>
      <c r="F171" s="725" t="str" cm="1">
        <f t="array" aca="1" ref="F171" ca="1">OFFSET(G171,-1,-1)</f>
        <v>2</v>
      </c>
      <c r="G171" s="141" t="s">
        <v>48</v>
      </c>
      <c r="L171" s="981" t="s">
        <v>1844</v>
      </c>
      <c r="M171" s="979" t="str" cm="1">
        <f t="array" aca="1" ref="M171" ca="1">OFFSET(L171,-1,1)</f>
        <v>ТЭ.52.26640583.0005</v>
      </c>
      <c r="N171" s="981"/>
      <c r="O171" s="981"/>
      <c r="P171" s="981"/>
      <c r="Q171" s="981"/>
      <c r="R171" s="981"/>
      <c r="S171" s="981"/>
      <c r="T171" s="640" t="b" cm="1">
        <f t="array" ref="T171">T170</f>
        <v>1</v>
      </c>
      <c r="X171" s="1311"/>
      <c r="Z171" s="1311"/>
      <c r="AB171" s="768" t="s">
        <v>1073</v>
      </c>
      <c r="AC171" s="769" t="s">
        <v>1845</v>
      </c>
      <c r="AD171" s="770" t="s">
        <v>1044</v>
      </c>
      <c r="AE171" s="246">
        <f ca="1">SUMIFS(ФОТ!AE$26:AE$163,ФОТ!$F$26:$F$163,$F171,ФОТ!$G$26:$G$163,$G171)</f>
        <v>0</v>
      </c>
      <c r="AF171" s="246">
        <f ca="1">SUMIFS(ФОТ!AF$26:AF$163,ФОТ!$F$26:$F$163,$F171,ФОТ!$G$26:$G$163,$G171)</f>
        <v>23213.490613999998</v>
      </c>
      <c r="AG171" s="246">
        <f ca="1">SUMIFS(ФОТ!AG$26:AG$163,ФОТ!$F$26:$F$163,$F171,ФОТ!$G$26:$G$163,$G171)</f>
        <v>0</v>
      </c>
      <c r="AH171" s="246">
        <f t="shared" ca="1" si="9"/>
        <v>-23213.490613999998</v>
      </c>
      <c r="AI171" s="246">
        <f ca="1">SUMIFS(ФОТ!AH$26:AH$163,ФОТ!$F$26:$F$163,$F171,ФОТ!$G$26:$G$163,$G171)</f>
        <v>0</v>
      </c>
      <c r="AJ171" s="246">
        <f ca="1">SUMIFS(ФОТ!AI$26:AI$163,ФОТ!$F$26:$F$163,$F171,ФОТ!$G$26:$G$163,$G171)</f>
        <v>41235.109760485255</v>
      </c>
      <c r="AK171" s="246">
        <f ca="1">SUMIFS(ФОТ!AJ$26:AJ$163,ФОТ!$F$26:$F$163,$F171,ФОТ!$G$26:$G$163,$G171)</f>
        <v>0</v>
      </c>
      <c r="AL171" s="246">
        <f t="shared" ca="1" si="10"/>
        <v>0</v>
      </c>
      <c r="AM171" s="1083"/>
      <c r="AN171" s="1083"/>
      <c r="AO171" s="1083"/>
      <c r="AR171" s="937" t="s">
        <v>1330</v>
      </c>
      <c r="AS171" s="966" t="str" cm="1">
        <f t="array" aca="1" ref="AS171" ca="1">D171&amp;"::"&amp;IF(M171&lt;&gt;"",M171,"Неопределено")&amp;"::"&amp;IF(L171&lt;&gt;"",L171,"Неопределено")&amp;"::"&amp;IF(N171&lt;&gt;"",N171,"Неопределено")&amp;"::"&amp;IF(O171&lt;&gt;"",O171,"Неопределено")&amp;"::"&amp;IF(P171&lt;&gt;"",P171,"Неопределено")&amp;"::"&amp;IF(Q171&lt;&gt;"",Q171,"Неопределено")&amp;"::"&amp;IF(R171&lt;&gt;"",R171,"Неопределено")&amp;"::"&amp;IF(S171&lt;&gt;"",S171,"Неопределено")</f>
        <v>M10558::ТЭ.52.26640583.0005::1.0.15.::Неопределено::Неопределено::Неопределено::Неопределено::Неопределено::Неопределено</v>
      </c>
    </row>
    <row r="172" spans="1:45" ht="16.5" customHeight="1" x14ac:dyDescent="0.15">
      <c r="C172" s="992" t="s">
        <v>1826</v>
      </c>
      <c r="D172" s="960" t="s">
        <v>1827</v>
      </c>
      <c r="E172" s="630">
        <v>17.100000000000001</v>
      </c>
      <c r="F172" s="725" t="str" cm="1">
        <f t="array" aca="1" ref="F172" ca="1">OFFSET(G172,-1,-1)</f>
        <v>2</v>
      </c>
      <c r="L172" s="981" t="s">
        <v>1846</v>
      </c>
      <c r="M172" s="979" t="str" cm="1">
        <f t="array" aca="1" ref="M172" ca="1">OFFSET(L172,-1,1)</f>
        <v>ТЭ.52.26640583.0005</v>
      </c>
      <c r="N172" s="981"/>
      <c r="O172" s="981"/>
      <c r="P172" s="981"/>
      <c r="Q172" s="981"/>
      <c r="R172" s="981"/>
      <c r="S172" s="981"/>
      <c r="T172" s="640" t="b" cm="1">
        <f t="array" ref="T172">T171</f>
        <v>1</v>
      </c>
      <c r="X172" s="1311"/>
      <c r="Z172" s="1311"/>
      <c r="AB172" s="768" t="s">
        <v>1076</v>
      </c>
      <c r="AC172" s="769" t="s">
        <v>1393</v>
      </c>
      <c r="AD172" s="770" t="s">
        <v>1044</v>
      </c>
      <c r="AE172" s="1157"/>
      <c r="AF172" s="1157"/>
      <c r="AG172" s="1157"/>
      <c r="AH172" s="246">
        <f t="shared" si="9"/>
        <v>0</v>
      </c>
      <c r="AI172" s="1157"/>
      <c r="AJ172" s="486"/>
      <c r="AK172" s="486"/>
      <c r="AL172" s="246">
        <f t="shared" si="10"/>
        <v>0</v>
      </c>
      <c r="AM172" s="1083"/>
      <c r="AN172" s="1083"/>
      <c r="AO172" s="1083"/>
      <c r="AR172" s="937" t="s">
        <v>1394</v>
      </c>
      <c r="AS172" s="966" t="str" cm="1">
        <f t="array" aca="1" ref="AS172" ca="1">D172&amp;"::"&amp;IF(M172&lt;&gt;"",M172,"Неопределено")&amp;"::"&amp;IF(L172&lt;&gt;"",L172,"Неопределено")&amp;"::"&amp;IF(N172&lt;&gt;"",N172,"Неопределено")&amp;"::"&amp;IF(O172&lt;&gt;"",O172,"Неопределено")&amp;"::"&amp;IF(P172&lt;&gt;"",P172,"Неопределено")&amp;"::"&amp;IF(Q172&lt;&gt;"",Q172,"Неопределено")&amp;"::"&amp;IF(R172&lt;&gt;"",R172,"Неопределено")&amp;"::"&amp;IF(S172&lt;&gt;"",S172,"Неопределено")</f>
        <v>M10558::ТЭ.52.26640583.0005::1.0.85.::Неопределено::Неопределено::Неопределено::Неопределено::Неопределено::Неопределено</v>
      </c>
    </row>
    <row r="173" spans="1:45" ht="16.5" customHeight="1" x14ac:dyDescent="0.15">
      <c r="C173" s="992" t="s">
        <v>1847</v>
      </c>
      <c r="D173" s="960" t="s">
        <v>1848</v>
      </c>
      <c r="E173" s="630">
        <v>17.100000000000001</v>
      </c>
      <c r="F173" s="725" t="str" cm="1">
        <f t="array" aca="1" ref="F173" ca="1">OFFSET(G173,-1,-1)</f>
        <v>2</v>
      </c>
      <c r="L173" s="981" t="s">
        <v>1849</v>
      </c>
      <c r="M173" s="979" t="str" cm="1">
        <f t="array" aca="1" ref="M173" ca="1">OFFSET(L173,-1,1)</f>
        <v>ТЭ.52.26640583.0005</v>
      </c>
      <c r="N173" s="981"/>
      <c r="O173" s="981"/>
      <c r="P173" s="981"/>
      <c r="Q173" s="981"/>
      <c r="R173" s="981"/>
      <c r="S173" s="981"/>
      <c r="T173" s="640" t="b" cm="1">
        <f t="array" ref="T173">T172</f>
        <v>1</v>
      </c>
      <c r="X173" s="1311"/>
      <c r="Z173" s="1311"/>
      <c r="AB173" s="768" t="s">
        <v>1850</v>
      </c>
      <c r="AC173" s="541" t="s">
        <v>1851</v>
      </c>
      <c r="AD173" s="770" t="s">
        <v>491</v>
      </c>
      <c r="AE173" s="1157"/>
      <c r="AF173" s="1157"/>
      <c r="AG173" s="1157"/>
      <c r="AH173" s="246">
        <f t="shared" si="9"/>
        <v>0</v>
      </c>
      <c r="AI173" s="1157"/>
      <c r="AJ173" s="486"/>
      <c r="AK173" s="486"/>
      <c r="AL173" s="246">
        <f t="shared" si="10"/>
        <v>0</v>
      </c>
      <c r="AM173" s="1083"/>
      <c r="AN173" s="1083"/>
      <c r="AO173" s="1083"/>
      <c r="AR173" s="937" t="s">
        <v>1391</v>
      </c>
      <c r="AS173" s="966" t="str" cm="1">
        <f t="array" aca="1" ref="AS173" ca="1">D173&amp;"::"&amp;IF(M173&lt;&gt;"",M173,"Неопределено")&amp;"::"&amp;IF(L173&lt;&gt;"",L173,"Неопределено")&amp;"::"&amp;IF(N173&lt;&gt;"",N173,"Неопределено")&amp;"::"&amp;IF(O173&lt;&gt;"",O173,"Неопределено")&amp;"::"&amp;IF(P173&lt;&gt;"",P173,"Неопределено")&amp;"::"&amp;IF(Q173&lt;&gt;"",Q173,"Неопределено")&amp;"::"&amp;IF(R173&lt;&gt;"",R173,"Неопределено")&amp;"::"&amp;IF(S173&lt;&gt;"",S173,"Неопределено")</f>
        <v>M10532::ТЭ.52.26640583.0005::1.0.76.::Неопределено::Неопределено::Неопределено::Неопределено::Неопределено::Неопределено</v>
      </c>
    </row>
    <row r="174" spans="1:45" ht="16.5" customHeight="1" x14ac:dyDescent="0.15">
      <c r="C174" s="992" t="s">
        <v>1852</v>
      </c>
      <c r="D174" s="960" t="s">
        <v>1853</v>
      </c>
      <c r="E174" s="630">
        <v>17.100000000000001</v>
      </c>
      <c r="F174" s="725" t="str" cm="1">
        <f t="array" aca="1" ref="F174" ca="1">OFFSET(G174,-1,-1)</f>
        <v>2</v>
      </c>
      <c r="L174" s="981"/>
      <c r="M174" s="979" t="str" cm="1">
        <f t="array" aca="1" ref="M174" ca="1">OFFSET(L174,-1,1)</f>
        <v>ТЭ.52.26640583.0005</v>
      </c>
      <c r="N174" s="981" t="s">
        <v>1854</v>
      </c>
      <c r="O174" s="981"/>
      <c r="P174" s="981"/>
      <c r="Q174" s="981"/>
      <c r="R174" s="981"/>
      <c r="S174" s="981"/>
      <c r="T174" s="640" t="b" cm="1">
        <f t="array" ref="T174">T173</f>
        <v>1</v>
      </c>
      <c r="X174" s="1311"/>
      <c r="Z174" s="1311"/>
      <c r="AB174" s="768" t="s">
        <v>1297</v>
      </c>
      <c r="AC174" s="769" t="s">
        <v>1855</v>
      </c>
      <c r="AD174" s="770" t="s">
        <v>1044</v>
      </c>
      <c r="AE174" s="1157"/>
      <c r="AF174" s="1157"/>
      <c r="AG174" s="1157"/>
      <c r="AH174" s="246">
        <f t="shared" si="9"/>
        <v>0</v>
      </c>
      <c r="AI174" s="1157"/>
      <c r="AJ174" s="486"/>
      <c r="AK174" s="486"/>
      <c r="AL174" s="246">
        <f t="shared" si="10"/>
        <v>0</v>
      </c>
      <c r="AM174" s="1083"/>
      <c r="AN174" s="1083"/>
      <c r="AO174" s="1083"/>
      <c r="AR174" s="937" t="s">
        <v>1856</v>
      </c>
      <c r="AS174" s="966" t="str" cm="1">
        <f t="array" aca="1" ref="AS174" ca="1">D174&amp;"::"&amp;IF(M174&lt;&gt;"",M174,"Неопределено")&amp;"::"&amp;IF(L174&lt;&gt;"",L174,"Неопределено")&amp;"::"&amp;IF(N174&lt;&gt;"",N174,"Неопределено")&amp;"::"&amp;IF(O174&lt;&gt;"",O174,"Неопределено")&amp;"::"&amp;IF(P174&lt;&gt;"",P174,"Неопределено")&amp;"::"&amp;IF(Q174&lt;&gt;"",Q174,"Неопределено")&amp;"::"&amp;IF(R174&lt;&gt;"",R174,"Неопределено")&amp;"::"&amp;IF(S174&lt;&gt;"",S174,"Неопределено")</f>
        <v>M10699::ТЭ.52.26640583.0005::Неопределено::110.0.7.::Неопределено::Неопределено::Неопределено::Неопределено::Неопределено</v>
      </c>
    </row>
    <row r="175" spans="1:45" ht="33.75" customHeight="1" x14ac:dyDescent="0.15">
      <c r="C175" s="992" t="s">
        <v>47</v>
      </c>
      <c r="D175" s="960" t="s">
        <v>1857</v>
      </c>
      <c r="E175" s="630">
        <v>35</v>
      </c>
      <c r="F175" s="725" t="str" cm="1">
        <f t="array" aca="1" ref="F175" ca="1">OFFSET(G175,-1,-1)</f>
        <v>2</v>
      </c>
      <c r="G175" s="141" t="s">
        <v>1205</v>
      </c>
      <c r="L175" s="981"/>
      <c r="M175" s="979" t="str" cm="1">
        <f t="array" aca="1" ref="M175" ca="1">OFFSET(L175,-1,1)</f>
        <v>ТЭ.52.26640583.0005</v>
      </c>
      <c r="N175" s="981" t="s">
        <v>1858</v>
      </c>
      <c r="O175" s="981"/>
      <c r="P175" s="981"/>
      <c r="Q175" s="981"/>
      <c r="R175" s="981"/>
      <c r="S175" s="981"/>
      <c r="T175" s="640" t="b" cm="1">
        <f t="array" ref="T175">T174</f>
        <v>1</v>
      </c>
      <c r="X175" s="1311"/>
      <c r="Z175" s="1311"/>
      <c r="AB175" s="768" t="s">
        <v>1859</v>
      </c>
      <c r="AC175" s="769" t="s">
        <v>1860</v>
      </c>
      <c r="AD175" s="770" t="s">
        <v>1044</v>
      </c>
      <c r="AE175" s="484">
        <f ca="1">SUMIFS('Покупка услуг'!AE$26:AE$112,'Покупка услуг'!$F$26:$F$112,$F175,'Покупка услуг'!$G$26:$G$112,$G175)</f>
        <v>0</v>
      </c>
      <c r="AF175" s="484">
        <f ca="1">SUMIFS('Покупка услуг'!AF$26:AF$112,'Покупка услуг'!$F$26:$F$112,$F175,'Покупка услуг'!$G$26:$G$112,$G175)</f>
        <v>3.3700000000000002E-3</v>
      </c>
      <c r="AG175" s="484">
        <f ca="1">SUMIFS('Покупка услуг'!AG$26:AG$112,'Покупка услуг'!$F$26:$F$112,$F175,'Покупка услуг'!$G$26:$G$112,$G175)</f>
        <v>0</v>
      </c>
      <c r="AH175" s="246">
        <f t="shared" ca="1" si="9"/>
        <v>-3.3700000000000002E-3</v>
      </c>
      <c r="AI175" s="484">
        <f ca="1">SUMIFS('Покупка услуг'!AH$26:AH$112,'Покупка услуг'!$F$26:$F$112,$F175,'Покупка услуг'!$G$26:$G$112,$G175)</f>
        <v>0</v>
      </c>
      <c r="AJ175" s="484">
        <f ca="1">SUMIFS('Покупка услуг'!AI$26:AI$112,'Покупка услуг'!$F$26:$F$112,$F175,'Покупка услуг'!$G$26:$G$112,$G175)</f>
        <v>21.030017655360002</v>
      </c>
      <c r="AK175" s="484">
        <f ca="1">SUMIFS('Покупка услуг'!AS$26:AS$112,'Покупка услуг'!$F$26:$F$112,$F175,'Покупка услуг'!$G$26:$G$112,$G175)</f>
        <v>0</v>
      </c>
      <c r="AL175" s="246">
        <f t="shared" ca="1" si="10"/>
        <v>0</v>
      </c>
      <c r="AM175" s="1083"/>
      <c r="AN175" s="1083"/>
      <c r="AO175" s="1083"/>
      <c r="AR175" s="937" t="s">
        <v>1861</v>
      </c>
      <c r="AS175" s="966" t="str" cm="1">
        <f t="array" aca="1" ref="AS175" ca="1">D175&amp;"::"&amp;IF(M175&lt;&gt;"",M175,"Неопределено")&amp;"::"&amp;IF(L175&lt;&gt;"",L175,"Неопределено")&amp;"::"&amp;IF(N175&lt;&gt;"",N175,"Неопределено")&amp;"::"&amp;IF(O175&lt;&gt;"",O175,"Неопределено")&amp;"::"&amp;IF(P175&lt;&gt;"",P175,"Неопределено")&amp;"::"&amp;IF(Q175&lt;&gt;"",Q175,"Неопределено")&amp;"::"&amp;IF(R175&lt;&gt;"",R175,"Неопределено")&amp;"::"&amp;IF(S175&lt;&gt;"",S175,"Неопределено")</f>
        <v>M10712::ТЭ.52.26640583.0005::Неопределено::110.0.13.::Неопределено::Неопределено::Неопределено::Неопределено::Неопределено</v>
      </c>
    </row>
    <row r="176" spans="1:45" ht="33.75" customHeight="1" x14ac:dyDescent="0.15">
      <c r="C176" s="992" t="s">
        <v>1826</v>
      </c>
      <c r="D176" s="960" t="s">
        <v>1827</v>
      </c>
      <c r="E176" s="630">
        <v>35</v>
      </c>
      <c r="F176" s="725" t="str" cm="1">
        <f t="array" aca="1" ref="F176" ca="1">OFFSET(G176,-1,-1)</f>
        <v>2</v>
      </c>
      <c r="L176" s="981" t="s">
        <v>1862</v>
      </c>
      <c r="M176" s="979" t="str" cm="1">
        <f t="array" aca="1" ref="M176" ca="1">OFFSET(L176,-1,1)</f>
        <v>ТЭ.52.26640583.0005</v>
      </c>
      <c r="N176" s="981"/>
      <c r="O176" s="981"/>
      <c r="P176" s="981"/>
      <c r="Q176" s="981"/>
      <c r="R176" s="981"/>
      <c r="S176" s="981"/>
      <c r="T176" s="640" t="b" cm="1">
        <f t="array" ref="T176">T175</f>
        <v>1</v>
      </c>
      <c r="X176" s="1311"/>
      <c r="Z176" s="1311"/>
      <c r="AB176" s="768" t="s">
        <v>1863</v>
      </c>
      <c r="AC176" s="769" t="s">
        <v>1864</v>
      </c>
      <c r="AD176" s="770" t="s">
        <v>1044</v>
      </c>
      <c r="AE176" s="1157"/>
      <c r="AF176" s="1157"/>
      <c r="AG176" s="1157"/>
      <c r="AH176" s="246">
        <f t="shared" si="9"/>
        <v>0</v>
      </c>
      <c r="AI176" s="1157"/>
      <c r="AJ176" s="486"/>
      <c r="AK176" s="486"/>
      <c r="AL176" s="246">
        <f t="shared" si="10"/>
        <v>0</v>
      </c>
      <c r="AM176" s="1083"/>
      <c r="AN176" s="1083"/>
      <c r="AO176" s="1083"/>
      <c r="AR176" s="937" t="s">
        <v>1865</v>
      </c>
      <c r="AS176" s="966" t="str" cm="1">
        <f t="array" aca="1" ref="AS176" ca="1">D176&amp;"::"&amp;IF(M176&lt;&gt;"",M176,"Неопределено")&amp;"::"&amp;IF(L176&lt;&gt;"",L176,"Неопределено")&amp;"::"&amp;IF(N176&lt;&gt;"",N176,"Неопределено")&amp;"::"&amp;IF(O176&lt;&gt;"",O176,"Неопределено")&amp;"::"&amp;IF(P176&lt;&gt;"",P176,"Неопределено")&amp;"::"&amp;IF(Q176&lt;&gt;"",Q176,"Неопределено")&amp;"::"&amp;IF(R176&lt;&gt;"",R176,"Неопределено")&amp;"::"&amp;IF(S176&lt;&gt;"",S176,"Неопределено")</f>
        <v>M10558::ТЭ.52.26640583.0005::1.0.70.::Неопределено::Неопределено::Неопределено::Неопределено::Неопределено::Неопределено</v>
      </c>
    </row>
    <row r="177" spans="3:45" ht="53.25" customHeight="1" x14ac:dyDescent="0.15">
      <c r="C177" s="992" t="s">
        <v>1826</v>
      </c>
      <c r="D177" s="960" t="s">
        <v>1827</v>
      </c>
      <c r="E177" s="630">
        <v>55</v>
      </c>
      <c r="F177" s="725" t="str" cm="1">
        <f t="array" aca="1" ref="F177" ca="1">OFFSET(G177,-1,-1)</f>
        <v>2</v>
      </c>
      <c r="L177" s="981" t="s">
        <v>1866</v>
      </c>
      <c r="M177" s="979" t="str" cm="1">
        <f t="array" aca="1" ref="M177" ca="1">OFFSET(L177,-1,1)</f>
        <v>ТЭ.52.26640583.0005</v>
      </c>
      <c r="N177" s="981"/>
      <c r="O177" s="981"/>
      <c r="P177" s="981"/>
      <c r="Q177" s="981"/>
      <c r="R177" s="981"/>
      <c r="S177" s="981"/>
      <c r="T177" s="640" t="b" cm="1">
        <f t="array" ref="T177">T176</f>
        <v>1</v>
      </c>
      <c r="X177" s="1311"/>
      <c r="Z177" s="1311"/>
      <c r="AB177" s="768" t="s">
        <v>1867</v>
      </c>
      <c r="AC177" s="769" t="s">
        <v>1868</v>
      </c>
      <c r="AD177" s="770" t="s">
        <v>1044</v>
      </c>
      <c r="AE177" s="1157"/>
      <c r="AF177" s="1157"/>
      <c r="AG177" s="1157"/>
      <c r="AH177" s="246">
        <f t="shared" si="9"/>
        <v>0</v>
      </c>
      <c r="AI177" s="1157"/>
      <c r="AJ177" s="486"/>
      <c r="AK177" s="486"/>
      <c r="AL177" s="246">
        <f t="shared" si="10"/>
        <v>0</v>
      </c>
      <c r="AM177" s="1083"/>
      <c r="AN177" s="1083"/>
      <c r="AO177" s="1083"/>
      <c r="AR177" s="937" t="s">
        <v>1869</v>
      </c>
      <c r="AS177" s="966" t="str" cm="1">
        <f t="array" aca="1" ref="AS177" ca="1">D177&amp;"::"&amp;IF(M177&lt;&gt;"",M177,"Неопределено")&amp;"::"&amp;IF(L177&lt;&gt;"",L177,"Неопределено")&amp;"::"&amp;IF(N177&lt;&gt;"",N177,"Неопределено")&amp;"::"&amp;IF(O177&lt;&gt;"",O177,"Неопределено")&amp;"::"&amp;IF(P177&lt;&gt;"",P177,"Неопределено")&amp;"::"&amp;IF(Q177&lt;&gt;"",Q177,"Неопределено")&amp;"::"&amp;IF(R177&lt;&gt;"",R177,"Неопределено")&amp;"::"&amp;IF(S177&lt;&gt;"",S177,"Неопределено")</f>
        <v>M10558::ТЭ.52.26640583.0005::1.0.102.::Неопределено::Неопределено::Неопределено::Неопределено::Неопределено::Неопределено</v>
      </c>
    </row>
    <row r="178" spans="3:45" ht="39" customHeight="1" x14ac:dyDescent="0.15">
      <c r="C178" s="992" t="s">
        <v>1826</v>
      </c>
      <c r="D178" s="960" t="s">
        <v>1827</v>
      </c>
      <c r="E178" s="630">
        <v>40</v>
      </c>
      <c r="F178" s="725" t="str" cm="1">
        <f t="array" aca="1" ref="F178" ca="1">OFFSET(G178,-1,-1)</f>
        <v>2</v>
      </c>
      <c r="G178" s="141" t="s">
        <v>1276</v>
      </c>
      <c r="L178" s="981" t="s">
        <v>1870</v>
      </c>
      <c r="M178" s="979" t="str" cm="1">
        <f t="array" aca="1" ref="M178" ca="1">OFFSET(L178,-1,1)</f>
        <v>ТЭ.52.26640583.0005</v>
      </c>
      <c r="N178" s="981"/>
      <c r="O178" s="981"/>
      <c r="P178" s="981"/>
      <c r="Q178" s="981"/>
      <c r="R178" s="981"/>
      <c r="S178" s="981"/>
      <c r="T178" s="640" t="b" cm="1">
        <f t="array" ref="T178">T177</f>
        <v>1</v>
      </c>
      <c r="X178" s="1311"/>
      <c r="Z178" s="1311"/>
      <c r="AB178" s="768" t="s">
        <v>1871</v>
      </c>
      <c r="AC178" s="769" t="s">
        <v>1872</v>
      </c>
      <c r="AD178" s="770" t="s">
        <v>1044</v>
      </c>
      <c r="AE178" s="484">
        <f ca="1">SUMIFS(Налоги!AE$26:AE$83,Налоги!$F$26:$F$83,$F178,Налоги!$G$26:$G$83,$G178)</f>
        <v>0</v>
      </c>
      <c r="AF178" s="484">
        <f ca="1">SUMIFS(Налоги!AF$26:AF$83,Налоги!$F$26:$F$83,$F178,Налоги!$G$26:$G$83,$G178)</f>
        <v>2.6123799999999999</v>
      </c>
      <c r="AG178" s="484">
        <f ca="1">SUMIFS(Налоги!AG$26:AG$83,Налоги!$F$26:$F$83,$F178,Налоги!$G$26:$G$83,$G178)</f>
        <v>0</v>
      </c>
      <c r="AH178" s="246">
        <f t="shared" ca="1" si="9"/>
        <v>-2.6123799999999999</v>
      </c>
      <c r="AI178" s="484">
        <f ca="1">SUMIFS(Налоги!AH$26:AH$83,Налоги!$F$26:$F$83,$F178,Налоги!$G$26:$G$83,$G178)</f>
        <v>0</v>
      </c>
      <c r="AJ178" s="484">
        <f ca="1">SUMIFS(Налоги!AI$26:AI$83,Налоги!$F$26:$F$83,$F178,Налоги!$G$26:$G$83,$G178)</f>
        <v>2.873618</v>
      </c>
      <c r="AK178" s="484">
        <f ca="1">SUMIFS(Налоги!AS$26:AS$83,Налоги!$F$26:$F$83,$F178,Налоги!$G$26:$G$83,$G178)</f>
        <v>0</v>
      </c>
      <c r="AL178" s="246">
        <f t="shared" ca="1" si="10"/>
        <v>0</v>
      </c>
      <c r="AM178" s="1083"/>
      <c r="AN178" s="1083"/>
      <c r="AO178" s="1083"/>
      <c r="AR178" s="937" t="s">
        <v>1389</v>
      </c>
      <c r="AS178" s="966" t="str" cm="1">
        <f t="array" aca="1" ref="AS178" ca="1">D178&amp;"::"&amp;IF(M178&lt;&gt;"",M178,"Неопределено")&amp;"::"&amp;IF(L178&lt;&gt;"",L178,"Неопределено")&amp;"::"&amp;IF(N178&lt;&gt;"",N178,"Неопределено")&amp;"::"&amp;IF(O178&lt;&gt;"",O178,"Неопределено")&amp;"::"&amp;IF(P178&lt;&gt;"",P178,"Неопределено")&amp;"::"&amp;IF(Q178&lt;&gt;"",Q178,"Неопределено")&amp;"::"&amp;IF(R178&lt;&gt;"",R178,"Неопределено")&amp;"::"&amp;IF(S178&lt;&gt;"",S178,"Неопределено")</f>
        <v>M10558::ТЭ.52.26640583.0005::1.0.99.::Неопределено::Неопределено::Неопределено::Неопределено::Неопределено::Неопределено</v>
      </c>
    </row>
    <row r="179" spans="3:45" ht="16.5" customHeight="1" x14ac:dyDescent="0.15">
      <c r="C179" s="992" t="s">
        <v>1826</v>
      </c>
      <c r="D179" s="960" t="s">
        <v>1827</v>
      </c>
      <c r="E179" s="630">
        <v>17.100000000000001</v>
      </c>
      <c r="F179" s="725" t="str" cm="1">
        <f t="array" aca="1" ref="F179" ca="1">OFFSET(G179,-1,-1)</f>
        <v>2</v>
      </c>
      <c r="G179" s="141" t="s">
        <v>1172</v>
      </c>
      <c r="L179" s="981"/>
      <c r="M179" s="979" t="str" cm="1">
        <f t="array" aca="1" ref="M179" ca="1">OFFSET(L179,-1,1)</f>
        <v>ТЭ.52.26640583.0005</v>
      </c>
      <c r="N179" s="981" t="s">
        <v>1873</v>
      </c>
      <c r="O179" s="981"/>
      <c r="P179" s="981"/>
      <c r="Q179" s="981"/>
      <c r="R179" s="981"/>
      <c r="S179" s="981"/>
      <c r="T179" s="640" t="b" cm="1">
        <f t="array" ref="T179">T178</f>
        <v>1</v>
      </c>
      <c r="X179" s="1311"/>
      <c r="Z179" s="1311"/>
      <c r="AB179" s="768" t="s">
        <v>1874</v>
      </c>
      <c r="AC179" s="769" t="s">
        <v>1875</v>
      </c>
      <c r="AD179" s="770" t="s">
        <v>1044</v>
      </c>
      <c r="AE179" s="246">
        <f ca="1">SUMIFS(Аренда!AE$26:AE$75,Аренда!$F$26:$F$75,$F179,Аренда!$G$26:$G$75,$G179)</f>
        <v>0</v>
      </c>
      <c r="AF179" s="246">
        <f ca="1">SUMIFS(Аренда!AF$26:AF$75,Аренда!$F$26:$F$75,$F179,Аренда!$G$26:$G$75,$G179)</f>
        <v>2159.2166120000002</v>
      </c>
      <c r="AG179" s="246">
        <f ca="1">SUMIFS(Аренда!AG$26:AG$75,Аренда!$F$26:$F$75,$F179,Аренда!$G$26:$G$75,$G179)</f>
        <v>0</v>
      </c>
      <c r="AH179" s="246">
        <f t="shared" ca="1" si="9"/>
        <v>-2159.2166120000002</v>
      </c>
      <c r="AI179" s="246">
        <f ca="1">SUMIFS(Аренда!AH$26:AH$75,Аренда!$F$26:$F$75,$F179,Аренда!$G$26:$G$75,$G179)</f>
        <v>0</v>
      </c>
      <c r="AJ179" s="246">
        <f ca="1">SUMIFS(Аренда!AI$26:AI$75,Аренда!$F$26:$F$75,$F179,Аренда!$G$26:$G$75,$G179)</f>
        <v>5646.2682300000006</v>
      </c>
      <c r="AK179" s="246">
        <f ca="1">SUMIFS(Аренда!AS$26:AS$75,Аренда!$F$26:$F$75,$F179,Аренда!$G$26:$G$75,$G179)</f>
        <v>0</v>
      </c>
      <c r="AL179" s="246">
        <f t="shared" ca="1" si="10"/>
        <v>0</v>
      </c>
      <c r="AM179" s="1083"/>
      <c r="AN179" s="1083"/>
      <c r="AO179" s="1083"/>
      <c r="AR179" s="937" t="s">
        <v>1876</v>
      </c>
      <c r="AS179" s="966" t="str" cm="1">
        <f t="array" aca="1" ref="AS179" ca="1">D179&amp;"::"&amp;IF(M179&lt;&gt;"",M179,"Неопределено")&amp;"::"&amp;IF(L179&lt;&gt;"",L179,"Неопределено")&amp;"::"&amp;IF(N179&lt;&gt;"",N179,"Неопределено")&amp;"::"&amp;IF(O179&lt;&gt;"",O179,"Неопределено")&amp;"::"&amp;IF(P179&lt;&gt;"",P179,"Неопределено")&amp;"::"&amp;IF(Q179&lt;&gt;"",Q179,"Неопределено")&amp;"::"&amp;IF(R179&lt;&gt;"",R179,"Неопределено")&amp;"::"&amp;IF(S179&lt;&gt;"",S179,"Неопределено")</f>
        <v>M10558::ТЭ.52.26640583.0005::Неопределено::110.0.26.::Неопределено::Неопределено::Неопределено::Неопределено::Неопределено</v>
      </c>
    </row>
    <row r="180" spans="3:45" ht="16.5" customHeight="1" x14ac:dyDescent="0.15">
      <c r="C180" s="992" t="s">
        <v>1826</v>
      </c>
      <c r="D180" s="960" t="s">
        <v>1827</v>
      </c>
      <c r="E180" s="630">
        <v>17.100000000000001</v>
      </c>
      <c r="F180" s="725" t="str" cm="1">
        <f t="array" aca="1" ref="F180" ca="1">OFFSET(G180,-1,-1)</f>
        <v>2</v>
      </c>
      <c r="L180" s="981"/>
      <c r="M180" s="979" t="str" cm="1">
        <f t="array" aca="1" ref="M180" ca="1">OFFSET(L180,-1,1)</f>
        <v>ТЭ.52.26640583.0005</v>
      </c>
      <c r="N180" s="981"/>
      <c r="O180" s="981" t="s">
        <v>1877</v>
      </c>
      <c r="P180" s="981"/>
      <c r="Q180" s="981"/>
      <c r="R180" s="981"/>
      <c r="S180" s="981"/>
      <c r="T180" s="640" t="b" cm="1">
        <f t="array" ref="T180">T179</f>
        <v>1</v>
      </c>
      <c r="X180" s="1311"/>
      <c r="Z180" s="1311"/>
      <c r="AB180" s="768" t="s">
        <v>1878</v>
      </c>
      <c r="AC180" s="769" t="s">
        <v>1349</v>
      </c>
      <c r="AD180" s="770" t="s">
        <v>1044</v>
      </c>
      <c r="AE180" s="1157"/>
      <c r="AF180" s="1157"/>
      <c r="AG180" s="1157"/>
      <c r="AH180" s="246">
        <f t="shared" si="9"/>
        <v>0</v>
      </c>
      <c r="AI180" s="1157"/>
      <c r="AJ180" s="486"/>
      <c r="AK180" s="486"/>
      <c r="AL180" s="246">
        <f t="shared" si="10"/>
        <v>0</v>
      </c>
      <c r="AM180" s="1083"/>
      <c r="AN180" s="1083"/>
      <c r="AO180" s="1083"/>
      <c r="AR180" s="937" t="s">
        <v>1879</v>
      </c>
      <c r="AS180" s="966" t="str" cm="1">
        <f t="array" aca="1" ref="AS180" ca="1">D180&amp;"::"&amp;IF(M180&lt;&gt;"",M180,"Неопределено")&amp;"::"&amp;IF(L180&lt;&gt;"",L180,"Неопределено")&amp;"::"&amp;IF(N180&lt;&gt;"",N180,"Неопределено")&amp;"::"&amp;IF(O180&lt;&gt;"",O180,"Неопределено")&amp;"::"&amp;IF(P180&lt;&gt;"",P180,"Неопределено")&amp;"::"&amp;IF(Q180&lt;&gt;"",Q180,"Неопределено")&amp;"::"&amp;IF(R180&lt;&gt;"",R180,"Неопределено")&amp;"::"&amp;IF(S180&lt;&gt;"",S180,"Неопределено")</f>
        <v>M10558::ТЭ.52.26640583.0005::Неопределено::Неопределено::122.0.4.::Неопределено::Неопределено::Неопределено::Неопределено</v>
      </c>
    </row>
    <row r="181" spans="3:45" ht="16.5" customHeight="1" x14ac:dyDescent="0.15">
      <c r="C181" s="992" t="s">
        <v>1826</v>
      </c>
      <c r="D181" s="960" t="s">
        <v>1827</v>
      </c>
      <c r="E181" s="630">
        <v>17.100000000000001</v>
      </c>
      <c r="F181" s="725" t="str" cm="1">
        <f t="array" aca="1" ref="F181" ca="1">OFFSET(G181,-1,-1)</f>
        <v>2</v>
      </c>
      <c r="L181" s="981"/>
      <c r="M181" s="979" t="str" cm="1">
        <f t="array" aca="1" ref="M181" ca="1">OFFSET(L181,-1,1)</f>
        <v>ТЭ.52.26640583.0005</v>
      </c>
      <c r="N181" s="981"/>
      <c r="O181" s="981" t="s">
        <v>1880</v>
      </c>
      <c r="P181" s="981"/>
      <c r="Q181" s="981"/>
      <c r="R181" s="981"/>
      <c r="S181" s="981"/>
      <c r="T181" s="640" t="b" cm="1">
        <f t="array" ref="T181">T180</f>
        <v>1</v>
      </c>
      <c r="X181" s="1311"/>
      <c r="Z181" s="1311"/>
      <c r="AB181" s="768" t="s">
        <v>1881</v>
      </c>
      <c r="AC181" s="769" t="s">
        <v>1351</v>
      </c>
      <c r="AD181" s="770" t="s">
        <v>1044</v>
      </c>
      <c r="AE181" s="1157"/>
      <c r="AF181" s="1157"/>
      <c r="AG181" s="1157"/>
      <c r="AH181" s="246">
        <f t="shared" si="9"/>
        <v>0</v>
      </c>
      <c r="AI181" s="1157"/>
      <c r="AJ181" s="486"/>
      <c r="AK181" s="486"/>
      <c r="AL181" s="246">
        <f t="shared" si="10"/>
        <v>0</v>
      </c>
      <c r="AM181" s="1083"/>
      <c r="AN181" s="1083"/>
      <c r="AO181" s="1083"/>
      <c r="AR181" s="937" t="s">
        <v>1352</v>
      </c>
      <c r="AS181" s="966" t="str" cm="1">
        <f t="array" aca="1" ref="AS181" ca="1">D181&amp;"::"&amp;IF(M181&lt;&gt;"",M181,"Неопределено")&amp;"::"&amp;IF(L181&lt;&gt;"",L181,"Неопределено")&amp;"::"&amp;IF(N181&lt;&gt;"",N181,"Неопределено")&amp;"::"&amp;IF(O181&lt;&gt;"",O181,"Неопределено")&amp;"::"&amp;IF(P181&lt;&gt;"",P181,"Неопределено")&amp;"::"&amp;IF(Q181&lt;&gt;"",Q181,"Неопределено")&amp;"::"&amp;IF(R181&lt;&gt;"",R181,"Неопределено")&amp;"::"&amp;IF(S181&lt;&gt;"",S181,"Неопределено")</f>
        <v>M10558::ТЭ.52.26640583.0005::Неопределено::Неопределено::122.0.5.::Неопределено::Неопределено::Неопределено::Неопределено</v>
      </c>
    </row>
    <row r="182" spans="3:45" ht="33.75" customHeight="1" x14ac:dyDescent="0.15">
      <c r="C182" s="992" t="s">
        <v>1826</v>
      </c>
      <c r="D182" s="960" t="s">
        <v>1827</v>
      </c>
      <c r="E182" s="630">
        <v>35</v>
      </c>
      <c r="F182" s="725" t="str" cm="1">
        <f t="array" aca="1" ref="F182" ca="1">OFFSET(G182,-1,-1)</f>
        <v>2</v>
      </c>
      <c r="G182" s="141" t="s">
        <v>1283</v>
      </c>
      <c r="L182" s="981"/>
      <c r="M182" s="979" t="str" cm="1">
        <f t="array" aca="1" ref="M182" ca="1">OFFSET(L182,-1,1)</f>
        <v>ТЭ.52.26640583.0005</v>
      </c>
      <c r="N182" s="981"/>
      <c r="O182" s="981" t="s">
        <v>1882</v>
      </c>
      <c r="P182" s="981"/>
      <c r="Q182" s="981"/>
      <c r="R182" s="981"/>
      <c r="S182" s="981"/>
      <c r="T182" s="640" t="b" cm="1">
        <f t="array" ref="T182">T181</f>
        <v>1</v>
      </c>
      <c r="X182" s="1311"/>
      <c r="Z182" s="1311"/>
      <c r="AB182" s="768" t="s">
        <v>1883</v>
      </c>
      <c r="AC182" s="769" t="s">
        <v>1884</v>
      </c>
      <c r="AD182" s="770" t="s">
        <v>1044</v>
      </c>
      <c r="AE182" s="484">
        <f ca="1">SUMIFS(Налоги!AE$26:AE$83,Налоги!$F$26:$F$83,$F182,Налоги!$G$26:$G$83,$G182)</f>
        <v>0</v>
      </c>
      <c r="AF182" s="484">
        <f ca="1">SUMIFS(Налоги!AF$26:AF$83,Налоги!$F$26:$F$83,$F182,Налоги!$G$26:$G$83,$G182)</f>
        <v>3</v>
      </c>
      <c r="AG182" s="484">
        <f ca="1">SUMIFS(Налоги!AG$26:AG$83,Налоги!$F$26:$F$83,$F182,Налоги!$G$26:$G$83,$G182)</f>
        <v>0</v>
      </c>
      <c r="AH182" s="246">
        <f t="shared" ca="1" si="9"/>
        <v>-3</v>
      </c>
      <c r="AI182" s="484">
        <f ca="1">SUMIFS(Налоги!AH$26:AH$83,Налоги!$F$26:$F$83,$F182,Налоги!$G$26:$G$83,$G182)</f>
        <v>0</v>
      </c>
      <c r="AJ182" s="484">
        <f ca="1">SUMIFS(Налоги!AI$26:AI$83,Налоги!$F$26:$F$83,$F182,Налоги!$G$26:$G$83,$G182)</f>
        <v>6</v>
      </c>
      <c r="AK182" s="484">
        <f ca="1">SUMIFS(Налоги!AS$26:AS$83,Налоги!$F$26:$F$83,$F182,Налоги!$G$26:$G$83,$G182)</f>
        <v>0</v>
      </c>
      <c r="AL182" s="246">
        <f t="shared" ca="1" si="10"/>
        <v>0</v>
      </c>
      <c r="AM182" s="1083"/>
      <c r="AN182" s="1083"/>
      <c r="AO182" s="1083"/>
      <c r="AR182" s="937" t="s">
        <v>1885</v>
      </c>
      <c r="AS182" s="966" t="str" cm="1">
        <f t="array" aca="1" ref="AS182" ca="1">D182&amp;"::"&amp;IF(M182&lt;&gt;"",M182,"Неопределено")&amp;"::"&amp;IF(L182&lt;&gt;"",L182,"Неопределено")&amp;"::"&amp;IF(N182&lt;&gt;"",N182,"Неопределено")&amp;"::"&amp;IF(O182&lt;&gt;"",O182,"Неопределено")&amp;"::"&amp;IF(P182&lt;&gt;"",P182,"Неопределено")&amp;"::"&amp;IF(Q182&lt;&gt;"",Q182,"Неопределено")&amp;"::"&amp;IF(R182&lt;&gt;"",R182,"Неопределено")&amp;"::"&amp;IF(S182&lt;&gt;"",S182,"Неопределено")</f>
        <v>M10558::ТЭ.52.26640583.0005::Неопределено::Неопределено::122.0.6.::Неопределено::Неопределено::Неопределено::Неопределено</v>
      </c>
    </row>
    <row r="183" spans="3:45" ht="33.75" customHeight="1" x14ac:dyDescent="0.15">
      <c r="C183" s="992" t="s">
        <v>1826</v>
      </c>
      <c r="D183" s="960" t="s">
        <v>1827</v>
      </c>
      <c r="E183" s="630">
        <v>35</v>
      </c>
      <c r="F183" s="725" t="str" cm="1">
        <f t="array" aca="1" ref="F183" ca="1">OFFSET(G183,-1,-1)</f>
        <v>2</v>
      </c>
      <c r="L183" s="981" t="s">
        <v>1886</v>
      </c>
      <c r="M183" s="979" t="str" cm="1">
        <f t="array" aca="1" ref="M183" ca="1">OFFSET(L183,-1,1)</f>
        <v>ТЭ.52.26640583.0005</v>
      </c>
      <c r="N183" s="981"/>
      <c r="O183" s="981"/>
      <c r="P183" s="981"/>
      <c r="Q183" s="981"/>
      <c r="R183" s="981"/>
      <c r="S183" s="981"/>
      <c r="T183" s="640" t="b" cm="1">
        <f t="array" ref="T183">T182</f>
        <v>1</v>
      </c>
      <c r="X183" s="1311"/>
      <c r="Z183" s="1311"/>
      <c r="AB183" s="768" t="s">
        <v>1887</v>
      </c>
      <c r="AC183" s="769" t="s">
        <v>1888</v>
      </c>
      <c r="AD183" s="770" t="s">
        <v>1044</v>
      </c>
      <c r="AE183" s="484">
        <f ca="1">SUM(AE184:AE188)</f>
        <v>0</v>
      </c>
      <c r="AF183" s="484">
        <f ca="1">SUM(AF184:AF188)</f>
        <v>1944.50432</v>
      </c>
      <c r="AG183" s="484">
        <f ca="1">SUM(AG184:AG188)</f>
        <v>0</v>
      </c>
      <c r="AH183" s="246">
        <f t="shared" ca="1" si="9"/>
        <v>-1944.50432</v>
      </c>
      <c r="AI183" s="484">
        <f ca="1">SUM(AI184:AI188)</f>
        <v>0</v>
      </c>
      <c r="AJ183" s="484">
        <f ca="1">SUM(AJ184:AJ188)</f>
        <v>1659.6071867616054</v>
      </c>
      <c r="AK183" s="484">
        <f ca="1">SUM(AK184:AK188)</f>
        <v>0</v>
      </c>
      <c r="AL183" s="246">
        <f t="shared" ca="1" si="10"/>
        <v>0</v>
      </c>
      <c r="AM183" s="1083"/>
      <c r="AN183" s="1083"/>
      <c r="AO183" s="1083"/>
      <c r="AR183" s="937" t="s">
        <v>1299</v>
      </c>
      <c r="AS183" s="966" t="str" cm="1">
        <f t="array" aca="1" ref="AS183" ca="1">D183&amp;"::"&amp;IF(M183&lt;&gt;"",M183,"Неопределено")&amp;"::"&amp;IF(L183&lt;&gt;"",L183,"Неопределено")&amp;"::"&amp;IF(N183&lt;&gt;"",N183,"Неопределено")&amp;"::"&amp;IF(O183&lt;&gt;"",O183,"Неопределено")&amp;"::"&amp;IF(P183&lt;&gt;"",P183,"Неопределено")&amp;"::"&amp;IF(Q183&lt;&gt;"",Q183,"Неопределено")&amp;"::"&amp;IF(R183&lt;&gt;"",R183,"Неопределено")&amp;"::"&amp;IF(S183&lt;&gt;"",S183,"Неопределено")</f>
        <v>M10558::ТЭ.52.26640583.0005::1.0.49.::Неопределено::Неопределено::Неопределено::Неопределено::Неопределено::Неопределено</v>
      </c>
    </row>
    <row r="184" spans="3:45" ht="16.5" customHeight="1" x14ac:dyDescent="0.15">
      <c r="C184" s="992" t="s">
        <v>1826</v>
      </c>
      <c r="D184" s="960" t="s">
        <v>1827</v>
      </c>
      <c r="E184" s="630">
        <v>17.100000000000001</v>
      </c>
      <c r="F184" s="725" t="str" cm="1">
        <f t="array" aca="1" ref="F184" ca="1">OFFSET(G184,-1,-1)</f>
        <v>2</v>
      </c>
      <c r="G184" s="141" t="s">
        <v>1287</v>
      </c>
      <c r="L184" s="981" t="s">
        <v>1889</v>
      </c>
      <c r="M184" s="979" t="str" cm="1">
        <f t="array" aca="1" ref="M184" ca="1">OFFSET(L184,-1,1)</f>
        <v>ТЭ.52.26640583.0005</v>
      </c>
      <c r="N184" s="981"/>
      <c r="O184" s="981"/>
      <c r="P184" s="981"/>
      <c r="Q184" s="981"/>
      <c r="R184" s="981"/>
      <c r="S184" s="981"/>
      <c r="T184" s="640" t="b" cm="1">
        <f t="array" ref="T184">T183</f>
        <v>1</v>
      </c>
      <c r="X184" s="1311"/>
      <c r="Z184" s="1311"/>
      <c r="AB184" s="768" t="s">
        <v>1890</v>
      </c>
      <c r="AC184" s="769" t="s">
        <v>1891</v>
      </c>
      <c r="AD184" s="770" t="s">
        <v>1044</v>
      </c>
      <c r="AE184" s="484">
        <f ca="1">SUMIFS(Налоги!AE$26:AE$83,Налоги!$F$26:$F$83,$F184,Налоги!$H$26:$H$83,$G184)</f>
        <v>0</v>
      </c>
      <c r="AF184" s="484">
        <f ca="1">SUMIFS(Налоги!AF$26:AF$83,Налоги!$F$26:$F$83,$F184,Налоги!$H$26:$H$83,$G184)</f>
        <v>1769.04459</v>
      </c>
      <c r="AG184" s="484">
        <f ca="1">SUMIFS(Налоги!AG$26:AG$83,Налоги!$F$26:$F$83,$F184,Налоги!$H$26:$H$83,$G184)</f>
        <v>0</v>
      </c>
      <c r="AH184" s="246">
        <f t="shared" ca="1" si="9"/>
        <v>-1769.04459</v>
      </c>
      <c r="AI184" s="484">
        <f ca="1">SUMIFS(Налоги!AH$26:AH$83,Налоги!$F$26:$F$83,$F184,Налоги!$H$26:$H$83,$G184)</f>
        <v>0</v>
      </c>
      <c r="AJ184" s="484">
        <f ca="1">SUMIFS(Налоги!AI$26:AI$83,Налоги!$F$26:$F$83,$F184,Налоги!$H$26:$H$83,$G184)</f>
        <v>1353.6014837616053</v>
      </c>
      <c r="AK184" s="484">
        <f ca="1">SUMIFS(Налоги!AS$26:AS$83,Налоги!$F$26:$F$83,$F184,Налоги!$H$26:$H$83,$G184)</f>
        <v>0</v>
      </c>
      <c r="AL184" s="246">
        <f t="shared" ca="1" si="10"/>
        <v>0</v>
      </c>
      <c r="AM184" s="1083"/>
      <c r="AN184" s="1083"/>
      <c r="AO184" s="1083"/>
      <c r="AR184" s="937" t="s">
        <v>564</v>
      </c>
      <c r="AS184" s="966" t="str" cm="1">
        <f t="array" aca="1" ref="AS184" ca="1">D184&amp;"::"&amp;IF(M184&lt;&gt;"",M184,"Неопределено")&amp;"::"&amp;IF(L184&lt;&gt;"",L184,"Неопределено")&amp;"::"&amp;IF(N184&lt;&gt;"",N184,"Неопределено")&amp;"::"&amp;IF(O184&lt;&gt;"",O184,"Неопределено")&amp;"::"&amp;IF(P184&lt;&gt;"",P184,"Неопределено")&amp;"::"&amp;IF(Q184&lt;&gt;"",Q184,"Неопределено")&amp;"::"&amp;IF(R184&lt;&gt;"",R184,"Неопределено")&amp;"::"&amp;IF(S184&lt;&gt;"",S184,"Неопределено")</f>
        <v>M10558::ТЭ.52.26640583.0005::1.0.25.::Неопределено::Неопределено::Неопределено::Неопределено::Неопределено::Неопределено</v>
      </c>
    </row>
    <row r="185" spans="3:45" ht="16.5" customHeight="1" x14ac:dyDescent="0.15">
      <c r="C185" s="992" t="s">
        <v>1826</v>
      </c>
      <c r="D185" s="960" t="s">
        <v>1827</v>
      </c>
      <c r="E185" s="630">
        <v>17.100000000000001</v>
      </c>
      <c r="F185" s="725" t="str" cm="1">
        <f t="array" aca="1" ref="F185" ca="1">OFFSET(G185,-1,-1)</f>
        <v>2</v>
      </c>
      <c r="G185" s="141" t="s">
        <v>1289</v>
      </c>
      <c r="L185" s="981" t="s">
        <v>1892</v>
      </c>
      <c r="M185" s="979" t="str" cm="1">
        <f t="array" aca="1" ref="M185" ca="1">OFFSET(L185,-1,1)</f>
        <v>ТЭ.52.26640583.0005</v>
      </c>
      <c r="N185" s="981"/>
      <c r="O185" s="981"/>
      <c r="P185" s="981"/>
      <c r="Q185" s="981"/>
      <c r="R185" s="981"/>
      <c r="S185" s="981"/>
      <c r="T185" s="640" t="b" cm="1">
        <f t="array" ref="T185">T184</f>
        <v>1</v>
      </c>
      <c r="X185" s="1311"/>
      <c r="Z185" s="1311"/>
      <c r="AB185" s="768" t="s">
        <v>1893</v>
      </c>
      <c r="AC185" s="769" t="s">
        <v>1290</v>
      </c>
      <c r="AD185" s="770" t="s">
        <v>1044</v>
      </c>
      <c r="AE185" s="484">
        <f ca="1">SUMIFS(Налоги!AE$26:AE$83,Налоги!$F$26:$F$83,$F185,Налоги!$H$26:$H$83,$G185)</f>
        <v>0</v>
      </c>
      <c r="AF185" s="484">
        <f ca="1">SUMIFS(Налоги!AF$26:AF$83,Налоги!$F$26:$F$83,$F185,Налоги!$H$26:$H$83,$G185)</f>
        <v>0</v>
      </c>
      <c r="AG185" s="484">
        <f ca="1">SUMIFS(Налоги!AG$26:AG$83,Налоги!$F$26:$F$83,$F185,Налоги!$H$26:$H$83,$G185)</f>
        <v>0</v>
      </c>
      <c r="AH185" s="246">
        <f t="shared" ca="1" si="9"/>
        <v>0</v>
      </c>
      <c r="AI185" s="484">
        <f ca="1">SUMIFS(Налоги!AH$26:AH$83,Налоги!$F$26:$F$83,$F185,Налоги!$H$26:$H$83,$G185)</f>
        <v>0</v>
      </c>
      <c r="AJ185" s="484">
        <f ca="1">SUMIFS(Налоги!AI$26:AI$83,Налоги!$F$26:$F$83,$F185,Налоги!$H$26:$H$83,$G185)</f>
        <v>0</v>
      </c>
      <c r="AK185" s="484">
        <f ca="1">SUMIFS(Налоги!AS$26:AS$83,Налоги!$F$26:$F$83,$F185,Налоги!$H$26:$H$83,$G185)</f>
        <v>0</v>
      </c>
      <c r="AL185" s="246">
        <f t="shared" ca="1" si="10"/>
        <v>0</v>
      </c>
      <c r="AM185" s="1083"/>
      <c r="AN185" s="1083"/>
      <c r="AO185" s="1083"/>
      <c r="AR185" s="937" t="s">
        <v>1291</v>
      </c>
      <c r="AS185" s="966" t="str" cm="1">
        <f t="array" aca="1" ref="AS185" ca="1">D185&amp;"::"&amp;IF(M185&lt;&gt;"",M185,"Неопределено")&amp;"::"&amp;IF(L185&lt;&gt;"",L185,"Неопределено")&amp;"::"&amp;IF(N185&lt;&gt;"",N185,"Неопределено")&amp;"::"&amp;IF(O185&lt;&gt;"",O185,"Неопределено")&amp;"::"&amp;IF(P185&lt;&gt;"",P185,"Неопределено")&amp;"::"&amp;IF(Q185&lt;&gt;"",Q185,"Неопределено")&amp;"::"&amp;IF(R185&lt;&gt;"",R185,"Неопределено")&amp;"::"&amp;IF(S185&lt;&gt;"",S185,"Неопределено")</f>
        <v>M10558::ТЭ.52.26640583.0005::1.0.17.::Неопределено::Неопределено::Неопределено::Неопределено::Неопределено::Неопределено</v>
      </c>
    </row>
    <row r="186" spans="3:45" ht="16.5" customHeight="1" x14ac:dyDescent="0.15">
      <c r="C186" s="992" t="s">
        <v>1826</v>
      </c>
      <c r="D186" s="960" t="s">
        <v>1827</v>
      </c>
      <c r="E186" s="630">
        <v>17.100000000000001</v>
      </c>
      <c r="F186" s="725" t="str" cm="1">
        <f t="array" aca="1" ref="F186" ca="1">OFFSET(G186,-1,-1)</f>
        <v>2</v>
      </c>
      <c r="G186" s="141" t="s">
        <v>1280</v>
      </c>
      <c r="L186" s="981" t="s">
        <v>1894</v>
      </c>
      <c r="M186" s="979" t="str" cm="1">
        <f t="array" aca="1" ref="M186" ca="1">OFFSET(L186,-1,1)</f>
        <v>ТЭ.52.26640583.0005</v>
      </c>
      <c r="N186" s="981"/>
      <c r="O186" s="981"/>
      <c r="P186" s="981"/>
      <c r="Q186" s="981"/>
      <c r="R186" s="981"/>
      <c r="S186" s="981"/>
      <c r="T186" s="640" t="b" cm="1">
        <f t="array" ref="T186">T185</f>
        <v>1</v>
      </c>
      <c r="X186" s="1311"/>
      <c r="Z186" s="1311"/>
      <c r="AB186" s="771" t="s">
        <v>1895</v>
      </c>
      <c r="AC186" s="772" t="s">
        <v>1281</v>
      </c>
      <c r="AD186" s="773" t="s">
        <v>1044</v>
      </c>
      <c r="AE186" s="484">
        <f ca="1">SUMIFS(Налоги!AE$26:AE$83,Налоги!$F$26:$F$83,$F186,Налоги!$H$26:$H$83,$G186)</f>
        <v>0</v>
      </c>
      <c r="AF186" s="484">
        <f ca="1">SUMIFS(Налоги!AF$26:AF$83,Налоги!$F$26:$F$83,$F186,Налоги!$H$26:$H$83,$G186)</f>
        <v>0</v>
      </c>
      <c r="AG186" s="484">
        <f ca="1">SUMIFS(Налоги!AG$26:AG$83,Налоги!$F$26:$F$83,$F186,Налоги!$H$26:$H$83,$G186)</f>
        <v>0</v>
      </c>
      <c r="AH186" s="246">
        <f t="shared" ca="1" si="9"/>
        <v>0</v>
      </c>
      <c r="AI186" s="484">
        <f ca="1">SUMIFS(Налоги!AH$26:AH$83,Налоги!$F$26:$F$83,$F186,Налоги!$H$26:$H$83,$G186)</f>
        <v>0</v>
      </c>
      <c r="AJ186" s="484">
        <f ca="1">SUMIFS(Налоги!AI$26:AI$83,Налоги!$F$26:$F$83,$F186,Налоги!$H$26:$H$83,$G186)</f>
        <v>0</v>
      </c>
      <c r="AK186" s="484">
        <f ca="1">SUMIFS(Налоги!AS$26:AS$83,Налоги!$F$26:$F$83,$F186,Налоги!$H$26:$H$83,$G186)</f>
        <v>0</v>
      </c>
      <c r="AL186" s="246">
        <f t="shared" ca="1" si="10"/>
        <v>0</v>
      </c>
      <c r="AM186" s="1083"/>
      <c r="AN186" s="1083"/>
      <c r="AO186" s="1083"/>
      <c r="AR186" s="937" t="s">
        <v>1896</v>
      </c>
      <c r="AS186" s="966" t="str" cm="1">
        <f t="array" aca="1" ref="AS186" ca="1">D186&amp;"::"&amp;IF(M186&lt;&gt;"",M186,"Неопределено")&amp;"::"&amp;IF(L186&lt;&gt;"",L186,"Неопределено")&amp;"::"&amp;IF(N186&lt;&gt;"",N186,"Неопределено")&amp;"::"&amp;IF(O186&lt;&gt;"",O186,"Неопределено")&amp;"::"&amp;IF(P186&lt;&gt;"",P186,"Неопределено")&amp;"::"&amp;IF(Q186&lt;&gt;"",Q186,"Неопределено")&amp;"::"&amp;IF(R186&lt;&gt;"",R186,"Неопределено")&amp;"::"&amp;IF(S186&lt;&gt;"",S186,"Неопределено")</f>
        <v>M10558::ТЭ.52.26640583.0005::1.0.93.::Неопределено::Неопределено::Неопределено::Неопределено::Неопределено::Неопределено</v>
      </c>
    </row>
    <row r="187" spans="3:45" ht="16.5" customHeight="1" x14ac:dyDescent="0.15">
      <c r="C187" s="992" t="s">
        <v>1826</v>
      </c>
      <c r="D187" s="960" t="s">
        <v>1827</v>
      </c>
      <c r="E187" s="630">
        <v>17.100000000000001</v>
      </c>
      <c r="F187" s="725" t="str" cm="1">
        <f t="array" aca="1" ref="F187" ca="1">OFFSET(G187,-1,-1)</f>
        <v>2</v>
      </c>
      <c r="G187" s="141" t="s">
        <v>1294</v>
      </c>
      <c r="L187" s="981" t="s">
        <v>1897</v>
      </c>
      <c r="M187" s="979" t="str" cm="1">
        <f t="array" aca="1" ref="M187" ca="1">OFFSET(L187,-1,1)</f>
        <v>ТЭ.52.26640583.0005</v>
      </c>
      <c r="N187" s="981"/>
      <c r="O187" s="981"/>
      <c r="P187" s="981"/>
      <c r="Q187" s="981"/>
      <c r="R187" s="981"/>
      <c r="S187" s="981"/>
      <c r="T187" s="640" t="b" cm="1">
        <f t="array" ref="T187">T186</f>
        <v>1</v>
      </c>
      <c r="X187" s="1311"/>
      <c r="Z187" s="1311"/>
      <c r="AB187" s="683" t="s">
        <v>1898</v>
      </c>
      <c r="AC187" s="774" t="s">
        <v>1295</v>
      </c>
      <c r="AD187" s="683" t="s">
        <v>1044</v>
      </c>
      <c r="AE187" s="484">
        <f ca="1">SUMIFS(Налоги!AE$26:AE$83,Налоги!$F$26:$F$83,$F187,Налоги!$H$26:$H$83,$G187)</f>
        <v>0</v>
      </c>
      <c r="AF187" s="484">
        <f ca="1">SUMIFS(Налоги!AF$26:AF$83,Налоги!$F$26:$F$83,$F187,Налоги!$H$26:$H$83,$G187)</f>
        <v>0</v>
      </c>
      <c r="AG187" s="484">
        <f ca="1">SUMIFS(Налоги!AG$26:AG$83,Налоги!$F$26:$F$83,$F187,Налоги!$H$26:$H$83,$G187)</f>
        <v>0</v>
      </c>
      <c r="AH187" s="246">
        <f t="shared" ca="1" si="9"/>
        <v>0</v>
      </c>
      <c r="AI187" s="484">
        <f ca="1">SUMIFS(Налоги!AH$26:AH$83,Налоги!$F$26:$F$83,$F187,Налоги!$H$26:$H$83,$G187)</f>
        <v>0</v>
      </c>
      <c r="AJ187" s="484">
        <f ca="1">SUMIFS(Налоги!AI$26:AI$83,Налоги!$F$26:$F$83,$F187,Налоги!$H$26:$H$83,$G187)</f>
        <v>0</v>
      </c>
      <c r="AK187" s="484">
        <f ca="1">SUMIFS(Налоги!AS$26:AS$83,Налоги!$F$26:$F$83,$F187,Налоги!$H$26:$H$83,$G187)</f>
        <v>0</v>
      </c>
      <c r="AL187" s="246">
        <f t="shared" ca="1" si="10"/>
        <v>0</v>
      </c>
      <c r="AM187" s="1083"/>
      <c r="AN187" s="1083"/>
      <c r="AO187" s="1083"/>
      <c r="AR187" s="937" t="s">
        <v>1296</v>
      </c>
      <c r="AS187" s="966" t="str" cm="1">
        <f t="array" aca="1" ref="AS187" ca="1">D187&amp;"::"&amp;IF(M187&lt;&gt;"",M187,"Неопределено")&amp;"::"&amp;IF(L187&lt;&gt;"",L187,"Неопределено")&amp;"::"&amp;IF(N187&lt;&gt;"",N187,"Неопределено")&amp;"::"&amp;IF(O187&lt;&gt;"",O187,"Неопределено")&amp;"::"&amp;IF(P187&lt;&gt;"",P187,"Неопределено")&amp;"::"&amp;IF(Q187&lt;&gt;"",Q187,"Неопределено")&amp;"::"&amp;IF(R187&lt;&gt;"",R187,"Неопределено")&amp;"::"&amp;IF(S187&lt;&gt;"",S187,"Неопределено")</f>
        <v>M10558::ТЭ.52.26640583.0005::1.0.6.::Неопределено::Неопределено::Неопределено::Неопределено::Неопределено::Неопределено</v>
      </c>
    </row>
    <row r="188" spans="3:45" ht="16.5" customHeight="1" x14ac:dyDescent="0.15">
      <c r="C188" s="992" t="s">
        <v>1826</v>
      </c>
      <c r="D188" s="960" t="s">
        <v>1827</v>
      </c>
      <c r="E188" s="630">
        <v>17.100000000000001</v>
      </c>
      <c r="F188" s="725" t="str" cm="1">
        <f t="array" aca="1" ref="F188" ca="1">OFFSET(G188,-1,-1)</f>
        <v>2</v>
      </c>
      <c r="G188" s="141" t="s">
        <v>1279</v>
      </c>
      <c r="L188" s="981" t="s">
        <v>1899</v>
      </c>
      <c r="M188" s="979" t="str" cm="1">
        <f t="array" aca="1" ref="M188" ca="1">OFFSET(L188,-1,1)</f>
        <v>ТЭ.52.26640583.0005</v>
      </c>
      <c r="N188" s="981"/>
      <c r="O188" s="981"/>
      <c r="P188" s="981"/>
      <c r="Q188" s="981"/>
      <c r="R188" s="981"/>
      <c r="S188" s="981"/>
      <c r="T188" s="640" t="b" cm="1">
        <f t="array" ref="T188">T187</f>
        <v>1</v>
      </c>
      <c r="X188" s="1311"/>
      <c r="Z188" s="1311"/>
      <c r="AB188" s="683" t="s">
        <v>1900</v>
      </c>
      <c r="AC188" s="774" t="s">
        <v>1901</v>
      </c>
      <c r="AD188" s="683" t="s">
        <v>1044</v>
      </c>
      <c r="AE188" s="484">
        <f ca="1">SUMIFS(Налоги!AE$26:AE$83,Налоги!$F$26:$F$83,$F188,Налоги!$H$26:$H$83,$G188)</f>
        <v>0</v>
      </c>
      <c r="AF188" s="484">
        <f ca="1">SUMIFS(Налоги!AF$26:AF$83,Налоги!$F$26:$F$83,$F188,Налоги!$H$26:$H$83,$G188)</f>
        <v>175.45973000000001</v>
      </c>
      <c r="AG188" s="484">
        <f ca="1">SUMIFS(Налоги!AG$26:AG$83,Налоги!$F$26:$F$83,$F188,Налоги!$H$26:$H$83,$G188)</f>
        <v>0</v>
      </c>
      <c r="AH188" s="246">
        <f t="shared" ca="1" si="9"/>
        <v>-175.45973000000001</v>
      </c>
      <c r="AI188" s="484">
        <f ca="1">SUMIFS(Налоги!AH$26:AH$83,Налоги!$F$26:$F$83,$F188,Налоги!$H$26:$H$83,$G188)</f>
        <v>0</v>
      </c>
      <c r="AJ188" s="484">
        <f ca="1">SUMIFS(Налоги!AI$26:AI$83,Налоги!$F$26:$F$83,$F188,Налоги!$H$26:$H$83,$G188)</f>
        <v>306.00570300000004</v>
      </c>
      <c r="AK188" s="484">
        <f ca="1">SUMIFS(Налоги!AS$26:AS$83,Налоги!$F$26:$F$83,$F188,Налоги!$H$26:$H$83,$G188)</f>
        <v>0</v>
      </c>
      <c r="AL188" s="246">
        <f t="shared" ca="1" si="10"/>
        <v>0</v>
      </c>
      <c r="AM188" s="1083"/>
      <c r="AN188" s="1083"/>
      <c r="AO188" s="1083"/>
      <c r="AR188" s="937" t="s">
        <v>1902</v>
      </c>
      <c r="AS188" s="966" t="str" cm="1">
        <f t="array" aca="1" ref="AS188" ca="1">D188&amp;"::"&amp;IF(M188&lt;&gt;"",M188,"Неопределено")&amp;"::"&amp;IF(L188&lt;&gt;"",L188,"Неопределено")&amp;"::"&amp;IF(N188&lt;&gt;"",N188,"Неопределено")&amp;"::"&amp;IF(O188&lt;&gt;"",O188,"Неопределено")&amp;"::"&amp;IF(P188&lt;&gt;"",P188,"Неопределено")&amp;"::"&amp;IF(Q188&lt;&gt;"",Q188,"Неопределено")&amp;"::"&amp;IF(R188&lt;&gt;"",R188,"Неопределено")&amp;"::"&amp;IF(S188&lt;&gt;"",S188,"Неопределено")</f>
        <v>M10558::ТЭ.52.26640583.0005::1.0.52.::Неопределено::Неопределено::Неопределено::Неопределено::Неопределено::Неопределено</v>
      </c>
    </row>
    <row r="189" spans="3:45" ht="16.5" customHeight="1" x14ac:dyDescent="0.15">
      <c r="C189" s="992" t="s">
        <v>1826</v>
      </c>
      <c r="D189" s="960" t="s">
        <v>1827</v>
      </c>
      <c r="E189" s="630">
        <v>17.100000000000001</v>
      </c>
      <c r="F189" s="725" t="str" cm="1">
        <f t="array" aca="1" ref="F189" ca="1">OFFSET(G189,-1,-1)</f>
        <v>2</v>
      </c>
      <c r="L189" s="981" t="s">
        <v>1903</v>
      </c>
      <c r="M189" s="979" t="str" cm="1">
        <f t="array" aca="1" ref="M189" ca="1">OFFSET(L189,-1,1)</f>
        <v>ТЭ.52.26640583.0005</v>
      </c>
      <c r="N189" s="981"/>
      <c r="O189" s="981"/>
      <c r="P189" s="981"/>
      <c r="Q189" s="981"/>
      <c r="R189" s="981"/>
      <c r="S189" s="981"/>
      <c r="T189" s="640" t="b" cm="1">
        <f t="array" ref="T189">T188</f>
        <v>1</v>
      </c>
      <c r="X189" s="1311"/>
      <c r="Z189" s="1311"/>
      <c r="AB189" s="700">
        <v>2</v>
      </c>
      <c r="AC189" s="775" t="s">
        <v>1904</v>
      </c>
      <c r="AD189" s="700" t="s">
        <v>1044</v>
      </c>
      <c r="AE189" s="484">
        <f>AE190+AE191+AE192+AE193</f>
        <v>0</v>
      </c>
      <c r="AF189" s="484">
        <f>AF190+AF191+AF192+AF193</f>
        <v>0</v>
      </c>
      <c r="AG189" s="484">
        <f>AG190+AG191+AG192+AG193</f>
        <v>0</v>
      </c>
      <c r="AH189" s="246">
        <f t="shared" si="9"/>
        <v>0</v>
      </c>
      <c r="AI189" s="484">
        <f>AI190+AI191+AI192+AI193</f>
        <v>0</v>
      </c>
      <c r="AJ189" s="484">
        <f>AJ190+AJ191+AJ192+AJ193</f>
        <v>0</v>
      </c>
      <c r="AK189" s="484">
        <f>AK190+AK191+AK192+AK193</f>
        <v>0</v>
      </c>
      <c r="AL189" s="246">
        <f t="shared" si="10"/>
        <v>0</v>
      </c>
      <c r="AM189" s="1083"/>
      <c r="AN189" s="1083"/>
      <c r="AO189" s="1083"/>
      <c r="AR189" s="937" t="s">
        <v>1905</v>
      </c>
      <c r="AS189" s="966" t="str" cm="1">
        <f t="array" aca="1" ref="AS189" ca="1">D189&amp;"::"&amp;IF(M189&lt;&gt;"",M189,"Неопределено")&amp;"::"&amp;IF(L189&lt;&gt;"",L189,"Неопределено")&amp;"::"&amp;IF(N189&lt;&gt;"",N189,"Неопределено")&amp;"::"&amp;IF(O189&lt;&gt;"",O189,"Неопределено")&amp;"::"&amp;IF(P189&lt;&gt;"",P189,"Неопределено")&amp;"::"&amp;IF(Q189&lt;&gt;"",Q189,"Неопределено")&amp;"::"&amp;IF(R189&lt;&gt;"",R189,"Неопределено")&amp;"::"&amp;IF(S189&lt;&gt;"",S189,"Неопределено")</f>
        <v>M10558::ТЭ.52.26640583.0005::1.0.50.::Неопределено::Неопределено::Неопределено::Неопределено::Неопределено::Неопределено</v>
      </c>
    </row>
    <row r="190" spans="3:45" ht="43.5" customHeight="1" x14ac:dyDescent="0.15">
      <c r="C190" s="992" t="s">
        <v>1826</v>
      </c>
      <c r="D190" s="960" t="s">
        <v>1827</v>
      </c>
      <c r="E190" s="630">
        <v>45</v>
      </c>
      <c r="F190" s="725" t="str" cm="1">
        <f t="array" aca="1" ref="F190" ca="1">OFFSET(G190,-1,-1)</f>
        <v>2</v>
      </c>
      <c r="L190" s="981"/>
      <c r="M190" s="979" t="str" cm="1">
        <f t="array" aca="1" ref="M190" ca="1">OFFSET(L190,-1,1)</f>
        <v>ТЭ.52.26640583.0005</v>
      </c>
      <c r="N190" s="981"/>
      <c r="O190" s="981"/>
      <c r="P190" s="981" t="s">
        <v>1906</v>
      </c>
      <c r="Q190" s="981"/>
      <c r="R190" s="981"/>
      <c r="S190" s="981"/>
      <c r="T190" s="640" t="b" cm="1">
        <f t="array" ref="T190">T189</f>
        <v>1</v>
      </c>
      <c r="X190" s="1311"/>
      <c r="Z190" s="1311"/>
      <c r="AB190" s="683" t="s">
        <v>449</v>
      </c>
      <c r="AC190" s="776" t="s">
        <v>1907</v>
      </c>
      <c r="AD190" s="683" t="s">
        <v>1044</v>
      </c>
      <c r="AE190" s="1157"/>
      <c r="AF190" s="1157"/>
      <c r="AG190" s="1157"/>
      <c r="AH190" s="246">
        <f t="shared" si="9"/>
        <v>0</v>
      </c>
      <c r="AI190" s="1157"/>
      <c r="AJ190" s="486"/>
      <c r="AK190" s="486"/>
      <c r="AL190" s="246">
        <f t="shared" si="10"/>
        <v>0</v>
      </c>
      <c r="AM190" s="1083"/>
      <c r="AN190" s="1083"/>
      <c r="AO190" s="1083"/>
      <c r="AR190" s="937" t="s">
        <v>1908</v>
      </c>
      <c r="AS190" s="966" t="str" cm="1">
        <f t="array" aca="1" ref="AS190" ca="1">D190&amp;"::"&amp;IF(M190&lt;&gt;"",M190,"Неопределено")&amp;"::"&amp;IF(L190&lt;&gt;"",L190,"Неопределено")&amp;"::"&amp;IF(N190&lt;&gt;"",N190,"Неопределено")&amp;"::"&amp;IF(O190&lt;&gt;"",O190,"Неопределено")&amp;"::"&amp;IF(P190&lt;&gt;"",P190,"Неопределено")&amp;"::"&amp;IF(Q190&lt;&gt;"",Q190,"Неопределено")&amp;"::"&amp;IF(R190&lt;&gt;"",R190,"Неопределено")&amp;"::"&amp;IF(S190&lt;&gt;"",S190,"Неопределено")</f>
        <v>M10558::ТЭ.52.26640583.0005::Неопределено::Неопределено::Неопределено::306.0.3.::Неопределено::Неопределено::Неопределено</v>
      </c>
    </row>
    <row r="191" spans="3:45" ht="16.5" customHeight="1" x14ac:dyDescent="0.15">
      <c r="C191" s="992" t="s">
        <v>1826</v>
      </c>
      <c r="D191" s="960" t="s">
        <v>1827</v>
      </c>
      <c r="E191" s="630">
        <v>17.100000000000001</v>
      </c>
      <c r="F191" s="725" t="str" cm="1">
        <f t="array" aca="1" ref="F191" ca="1">OFFSET(G191,-1,-1)</f>
        <v>2</v>
      </c>
      <c r="L191" s="981"/>
      <c r="M191" s="979" t="str" cm="1">
        <f t="array" aca="1" ref="M191" ca="1">OFFSET(L191,-1,1)</f>
        <v>ТЭ.52.26640583.0005</v>
      </c>
      <c r="N191" s="981" t="s">
        <v>1909</v>
      </c>
      <c r="O191" s="981"/>
      <c r="P191" s="981"/>
      <c r="Q191" s="981"/>
      <c r="R191" s="981"/>
      <c r="S191" s="981"/>
      <c r="T191" s="640" t="b" cm="1">
        <f t="array" ref="T191">T190</f>
        <v>1</v>
      </c>
      <c r="X191" s="1311"/>
      <c r="Z191" s="1311"/>
      <c r="AB191" s="438" t="s">
        <v>476</v>
      </c>
      <c r="AC191" s="777" t="s">
        <v>1398</v>
      </c>
      <c r="AD191" s="450" t="s">
        <v>1044</v>
      </c>
      <c r="AE191" s="1157"/>
      <c r="AF191" s="1157"/>
      <c r="AG191" s="1157"/>
      <c r="AH191" s="246">
        <f t="shared" si="9"/>
        <v>0</v>
      </c>
      <c r="AI191" s="1157"/>
      <c r="AJ191" s="486"/>
      <c r="AK191" s="486"/>
      <c r="AL191" s="246">
        <f t="shared" si="10"/>
        <v>0</v>
      </c>
      <c r="AM191" s="1083"/>
      <c r="AN191" s="1083"/>
      <c r="AO191" s="1083"/>
      <c r="AR191" s="937" t="s">
        <v>1910</v>
      </c>
      <c r="AS191" s="966" t="str" cm="1">
        <f t="array" aca="1" ref="AS191" ca="1">D191&amp;"::"&amp;IF(M191&lt;&gt;"",M191,"Неопределено")&amp;"::"&amp;IF(L191&lt;&gt;"",L191,"Неопределено")&amp;"::"&amp;IF(N191&lt;&gt;"",N191,"Неопределено")&amp;"::"&amp;IF(O191&lt;&gt;"",O191,"Неопределено")&amp;"::"&amp;IF(P191&lt;&gt;"",P191,"Неопределено")&amp;"::"&amp;IF(Q191&lt;&gt;"",Q191,"Неопределено")&amp;"::"&amp;IF(R191&lt;&gt;"",R191,"Неопределено")&amp;"::"&amp;IF(S191&lt;&gt;"",S191,"Неопределено")</f>
        <v>M10558::ТЭ.52.26640583.0005::Неопределено::110.0.37.::Неопределено::Неопределено::Неопределено::Неопределено::Неопределено</v>
      </c>
    </row>
    <row r="192" spans="3:45" ht="33.75" customHeight="1" x14ac:dyDescent="0.15">
      <c r="C192" s="992" t="s">
        <v>1826</v>
      </c>
      <c r="D192" s="960" t="s">
        <v>1827</v>
      </c>
      <c r="E192" s="630">
        <v>35</v>
      </c>
      <c r="F192" s="725" t="str" cm="1">
        <f t="array" aca="1" ref="F192" ca="1">OFFSET(G192,-1,-1)</f>
        <v>2</v>
      </c>
      <c r="L192" s="981" t="s">
        <v>1911</v>
      </c>
      <c r="M192" s="979" t="str" cm="1">
        <f t="array" aca="1" ref="M192" ca="1">OFFSET(L192,-1,1)</f>
        <v>ТЭ.52.26640583.0005</v>
      </c>
      <c r="N192" s="981"/>
      <c r="O192" s="981"/>
      <c r="P192" s="981"/>
      <c r="Q192" s="981"/>
      <c r="R192" s="981"/>
      <c r="S192" s="981"/>
      <c r="T192" s="640" t="b" cm="1">
        <f t="array" ref="T192">T191</f>
        <v>1</v>
      </c>
      <c r="X192" s="1311"/>
      <c r="Z192" s="1311"/>
      <c r="AB192" s="393" t="s">
        <v>480</v>
      </c>
      <c r="AC192" s="778" t="s">
        <v>1410</v>
      </c>
      <c r="AD192" s="451" t="s">
        <v>1044</v>
      </c>
      <c r="AE192" s="1157"/>
      <c r="AF192" s="1157"/>
      <c r="AG192" s="1157"/>
      <c r="AH192" s="246">
        <f t="shared" si="9"/>
        <v>0</v>
      </c>
      <c r="AI192" s="1157"/>
      <c r="AJ192" s="486"/>
      <c r="AK192" s="486"/>
      <c r="AL192" s="246">
        <f t="shared" si="10"/>
        <v>0</v>
      </c>
      <c r="AM192" s="1083"/>
      <c r="AN192" s="1083"/>
      <c r="AO192" s="1083"/>
      <c r="AR192" s="937" t="s">
        <v>1912</v>
      </c>
      <c r="AS192" s="966" t="str" cm="1">
        <f t="array" aca="1" ref="AS192" ca="1">D192&amp;"::"&amp;IF(M192&lt;&gt;"",M192,"Неопределено")&amp;"::"&amp;IF(L192&lt;&gt;"",L192,"Неопределено")&amp;"::"&amp;IF(N192&lt;&gt;"",N192,"Неопределено")&amp;"::"&amp;IF(O192&lt;&gt;"",O192,"Неопределено")&amp;"::"&amp;IF(P192&lt;&gt;"",P192,"Неопределено")&amp;"::"&amp;IF(Q192&lt;&gt;"",Q192,"Неопределено")&amp;"::"&amp;IF(R192&lt;&gt;"",R192,"Неопределено")&amp;"::"&amp;IF(S192&lt;&gt;"",S192,"Неопределено")</f>
        <v>M10558::ТЭ.52.26640583.0005::1.0.89.::Неопределено::Неопределено::Неопределено::Неопределено::Неопределено::Неопределено</v>
      </c>
    </row>
    <row r="193" spans="3:45" ht="16.5" customHeight="1" x14ac:dyDescent="0.15">
      <c r="C193" s="992" t="s">
        <v>1826</v>
      </c>
      <c r="D193" s="960" t="s">
        <v>1827</v>
      </c>
      <c r="E193" s="630">
        <v>17.100000000000001</v>
      </c>
      <c r="F193" s="725" t="str" cm="1">
        <f t="array" aca="1" ref="F193" ca="1">OFFSET(G193,-1,-1)</f>
        <v>2</v>
      </c>
      <c r="L193" s="981"/>
      <c r="M193" s="979" t="str" cm="1">
        <f t="array" aca="1" ref="M193" ca="1">OFFSET(L193,-1,1)</f>
        <v>ТЭ.52.26640583.0005</v>
      </c>
      <c r="N193" s="973" t="s">
        <v>1913</v>
      </c>
      <c r="O193" s="981"/>
      <c r="P193" s="981"/>
      <c r="Q193" s="981"/>
      <c r="R193" s="981"/>
      <c r="S193" s="981"/>
      <c r="T193" s="640" t="b" cm="1">
        <f t="array" ref="T193">T192</f>
        <v>1</v>
      </c>
      <c r="X193" s="1311"/>
      <c r="Z193" s="1311"/>
      <c r="AB193" s="393" t="s">
        <v>484</v>
      </c>
      <c r="AC193" s="778" t="s">
        <v>1914</v>
      </c>
      <c r="AD193" s="451" t="s">
        <v>1044</v>
      </c>
      <c r="AE193" s="484">
        <f>AE194+AE195</f>
        <v>0</v>
      </c>
      <c r="AF193" s="484">
        <f>AF194+AF195</f>
        <v>0</v>
      </c>
      <c r="AG193" s="484">
        <f>AG194+AG195</f>
        <v>0</v>
      </c>
      <c r="AH193" s="246">
        <f t="shared" si="9"/>
        <v>0</v>
      </c>
      <c r="AI193" s="484">
        <f>AI194+AI195</f>
        <v>0</v>
      </c>
      <c r="AJ193" s="484">
        <f>AJ194+AJ195</f>
        <v>0</v>
      </c>
      <c r="AK193" s="484">
        <f>AK194+AK195</f>
        <v>0</v>
      </c>
      <c r="AL193" s="246">
        <f t="shared" si="10"/>
        <v>0</v>
      </c>
      <c r="AM193" s="1083"/>
      <c r="AN193" s="1083"/>
      <c r="AO193" s="1083"/>
      <c r="AR193" s="937" t="s">
        <v>1915</v>
      </c>
      <c r="AS193" s="966" t="str" cm="1">
        <f t="array" aca="1" ref="AS193" ca="1">D193&amp;"::"&amp;IF(M193&lt;&gt;"",M193,"Неопределено")&amp;"::"&amp;IF(L193&lt;&gt;"",L193,"Неопределено")&amp;"::"&amp;IF(N193&lt;&gt;"",N193,"Неопределено")&amp;"::"&amp;IF(O193&lt;&gt;"",O193,"Неопределено")&amp;"::"&amp;IF(P193&lt;&gt;"",P193,"Неопределено")&amp;"::"&amp;IF(Q193&lt;&gt;"",Q193,"Неопределено")&amp;"::"&amp;IF(R193&lt;&gt;"",R193,"Неопределено")&amp;"::"&amp;IF(S193&lt;&gt;"",S193,"Неопределено")</f>
        <v>M10558::ТЭ.52.26640583.0005::Неопределено::110.0.32.::Неопределено::Неопределено::Неопределено::Неопределено::Неопределено</v>
      </c>
    </row>
    <row r="194" spans="3:45" ht="16.5" customHeight="1" x14ac:dyDescent="0.15">
      <c r="C194" s="992" t="s">
        <v>1826</v>
      </c>
      <c r="D194" s="960" t="s">
        <v>1827</v>
      </c>
      <c r="E194" s="630">
        <v>17.100000000000001</v>
      </c>
      <c r="F194" s="725" t="str" cm="1">
        <f t="array" aca="1" ref="F194" ca="1">OFFSET(G194,-1,-1)</f>
        <v>2</v>
      </c>
      <c r="L194" s="981" t="s">
        <v>1916</v>
      </c>
      <c r="M194" s="979" t="str" cm="1">
        <f t="array" aca="1" ref="M194" ca="1">OFFSET(L194,-1,1)</f>
        <v>ТЭ.52.26640583.0005</v>
      </c>
      <c r="N194" s="981"/>
      <c r="O194" s="981"/>
      <c r="P194" s="981"/>
      <c r="Q194" s="981"/>
      <c r="R194" s="981"/>
      <c r="S194" s="981"/>
      <c r="T194" s="640" t="b" cm="1">
        <f t="array" ref="T194">T193</f>
        <v>1</v>
      </c>
      <c r="X194" s="1311"/>
      <c r="Z194" s="1311"/>
      <c r="AB194" s="397" t="s">
        <v>1917</v>
      </c>
      <c r="AC194" s="779" t="s">
        <v>1918</v>
      </c>
      <c r="AD194" s="517" t="s">
        <v>1044</v>
      </c>
      <c r="AE194" s="1157"/>
      <c r="AF194" s="1157"/>
      <c r="AG194" s="1157"/>
      <c r="AH194" s="246">
        <f t="shared" si="9"/>
        <v>0</v>
      </c>
      <c r="AI194" s="1157"/>
      <c r="AJ194" s="486"/>
      <c r="AK194" s="486"/>
      <c r="AL194" s="246">
        <f t="shared" ref="AL194:AL218" si="11">IF(AI194=0,0,(AK194-AI194)/AI194*100)</f>
        <v>0</v>
      </c>
      <c r="AM194" s="1083"/>
      <c r="AN194" s="1083"/>
      <c r="AO194" s="1083"/>
      <c r="AR194" s="937" t="s">
        <v>1919</v>
      </c>
      <c r="AS194" s="966" t="str" cm="1">
        <f t="array" aca="1" ref="AS194" ca="1">D194&amp;"::"&amp;IF(M194&lt;&gt;"",M194,"Неопределено")&amp;"::"&amp;IF(L194&lt;&gt;"",L194,"Неопределено")&amp;"::"&amp;IF(N194&lt;&gt;"",N194,"Неопределено")&amp;"::"&amp;IF(O194&lt;&gt;"",O194,"Неопределено")&amp;"::"&amp;IF(P194&lt;&gt;"",P194,"Неопределено")&amp;"::"&amp;IF(Q194&lt;&gt;"",Q194,"Неопределено")&amp;"::"&amp;IF(R194&lt;&gt;"",R194,"Неопределено")&amp;"::"&amp;IF(S194&lt;&gt;"",S194,"Неопределено")</f>
        <v>M10558::ТЭ.52.26640583.0005::1.0.96.::Неопределено::Неопределено::Неопределено::Неопределено::Неопределено::Неопределено</v>
      </c>
    </row>
    <row r="195" spans="3:45" ht="16.5" customHeight="1" x14ac:dyDescent="0.15">
      <c r="C195" s="992" t="s">
        <v>1826</v>
      </c>
      <c r="D195" s="960" t="s">
        <v>1827</v>
      </c>
      <c r="E195" s="630">
        <v>17.100000000000001</v>
      </c>
      <c r="F195" s="725" t="str" cm="1">
        <f t="array" aca="1" ref="F195" ca="1">OFFSET(G195,-1,-1)</f>
        <v>2</v>
      </c>
      <c r="L195" s="981"/>
      <c r="M195" s="979" t="str" cm="1">
        <f t="array" aca="1" ref="M195" ca="1">OFFSET(L195,-1,1)</f>
        <v>ТЭ.52.26640583.0005</v>
      </c>
      <c r="N195" s="981" t="s">
        <v>1920</v>
      </c>
      <c r="O195" s="981"/>
      <c r="P195" s="981"/>
      <c r="Q195" s="981"/>
      <c r="R195" s="981"/>
      <c r="S195" s="981"/>
      <c r="T195" s="640" t="b" cm="1">
        <f t="array" ref="T195">T194</f>
        <v>1</v>
      </c>
      <c r="X195" s="1311"/>
      <c r="Z195" s="1311"/>
      <c r="AB195" s="683" t="s">
        <v>1921</v>
      </c>
      <c r="AC195" s="776" t="s">
        <v>1922</v>
      </c>
      <c r="AD195" s="683" t="s">
        <v>1044</v>
      </c>
      <c r="AE195" s="1157"/>
      <c r="AF195" s="1157"/>
      <c r="AG195" s="1157"/>
      <c r="AH195" s="246">
        <f t="shared" si="9"/>
        <v>0</v>
      </c>
      <c r="AI195" s="1157"/>
      <c r="AJ195" s="486"/>
      <c r="AK195" s="486"/>
      <c r="AL195" s="246">
        <f t="shared" si="11"/>
        <v>0</v>
      </c>
      <c r="AM195" s="1083"/>
      <c r="AN195" s="1083"/>
      <c r="AO195" s="1083"/>
      <c r="AR195" s="937" t="s">
        <v>1923</v>
      </c>
      <c r="AS195" s="966" t="str" cm="1">
        <f t="array" aca="1" ref="AS195" ca="1">D195&amp;"::"&amp;IF(M195&lt;&gt;"",M195,"Неопределено")&amp;"::"&amp;IF(L195&lt;&gt;"",L195,"Неопределено")&amp;"::"&amp;IF(N195&lt;&gt;"",N195,"Неопределено")&amp;"::"&amp;IF(O195&lt;&gt;"",O195,"Неопределено")&amp;"::"&amp;IF(P195&lt;&gt;"",P195,"Неопределено")&amp;"::"&amp;IF(Q195&lt;&gt;"",Q195,"Неопределено")&amp;"::"&amp;IF(R195&lt;&gt;"",R195,"Неопределено")&amp;"::"&amp;IF(S195&lt;&gt;"",S195,"Неопределено")</f>
        <v>M10558::ТЭ.52.26640583.0005::Неопределено::110.0.39.::Неопределено::Неопределено::Неопределено::Неопределено::Неопределено</v>
      </c>
    </row>
    <row r="196" spans="3:45" ht="33.75" customHeight="1" x14ac:dyDescent="0.15">
      <c r="C196" s="992" t="s">
        <v>1826</v>
      </c>
      <c r="D196" s="960" t="s">
        <v>1827</v>
      </c>
      <c r="E196" s="630">
        <v>35</v>
      </c>
      <c r="F196" s="725" t="str" cm="1">
        <f t="array" aca="1" ref="F196" ca="1">OFFSET(G196,-1,-1)</f>
        <v>2</v>
      </c>
      <c r="L196" s="981"/>
      <c r="M196" s="979" t="str" cm="1">
        <f t="array" aca="1" ref="M196" ca="1">OFFSET(L196,-1,1)</f>
        <v>ТЭ.52.26640583.0005</v>
      </c>
      <c r="N196" s="981" t="s">
        <v>1924</v>
      </c>
      <c r="O196" s="981"/>
      <c r="P196" s="981"/>
      <c r="Q196" s="981"/>
      <c r="R196" s="981"/>
      <c r="S196" s="981"/>
      <c r="T196" s="640" t="b" cm="1">
        <f t="array" ref="T196">T195</f>
        <v>1</v>
      </c>
      <c r="X196" s="1311"/>
      <c r="Z196" s="1311"/>
      <c r="AB196" s="700">
        <v>3</v>
      </c>
      <c r="AC196" s="780" t="s">
        <v>1925</v>
      </c>
      <c r="AD196" s="700" t="s">
        <v>1044</v>
      </c>
      <c r="AE196" s="484">
        <f>AE197+AE198+AE199+AE200</f>
        <v>0</v>
      </c>
      <c r="AF196" s="484">
        <f>AF197+AF198+AF199+AF200</f>
        <v>0</v>
      </c>
      <c r="AG196" s="484">
        <f>AG197+AG198+AG199+AG200</f>
        <v>0</v>
      </c>
      <c r="AH196" s="246">
        <f t="shared" si="9"/>
        <v>0</v>
      </c>
      <c r="AI196" s="484">
        <f>AI197+AI198+AI199+AI200</f>
        <v>0</v>
      </c>
      <c r="AJ196" s="484">
        <f>AJ197+AJ198+AJ199+AJ200</f>
        <v>0</v>
      </c>
      <c r="AK196" s="484">
        <f>AK197+AK198+AK199+AK200</f>
        <v>0</v>
      </c>
      <c r="AL196" s="246">
        <f t="shared" si="11"/>
        <v>0</v>
      </c>
      <c r="AM196" s="1083"/>
      <c r="AN196" s="1083"/>
      <c r="AO196" s="1083"/>
      <c r="AR196" s="937" t="s">
        <v>1926</v>
      </c>
      <c r="AS196" s="966" t="str" cm="1">
        <f t="array" aca="1" ref="AS196" ca="1">D196&amp;"::"&amp;IF(M196&lt;&gt;"",M196,"Неопределено")&amp;"::"&amp;IF(L196&lt;&gt;"",L196,"Неопределено")&amp;"::"&amp;IF(N196&lt;&gt;"",N196,"Неопределено")&amp;"::"&amp;IF(O196&lt;&gt;"",O196,"Неопределено")&amp;"::"&amp;IF(P196&lt;&gt;"",P196,"Неопределено")&amp;"::"&amp;IF(Q196&lt;&gt;"",Q196,"Неопределено")&amp;"::"&amp;IF(R196&lt;&gt;"",R196,"Неопределено")&amp;"::"&amp;IF(S196&lt;&gt;"",S196,"Неопределено")</f>
        <v>M10558::ТЭ.52.26640583.0005::Неопределено::110.0.46.::Неопределено::Неопределено::Неопределено::Неопределено::Неопределено</v>
      </c>
    </row>
    <row r="197" spans="3:45" ht="16.5" customHeight="1" x14ac:dyDescent="0.15">
      <c r="C197" s="992" t="s">
        <v>1826</v>
      </c>
      <c r="D197" s="960" t="s">
        <v>1827</v>
      </c>
      <c r="E197" s="630">
        <v>17.100000000000001</v>
      </c>
      <c r="F197" s="725" t="str" cm="1">
        <f t="array" aca="1" ref="F197" ca="1">OFFSET(G197,-1,-1)</f>
        <v>2</v>
      </c>
      <c r="L197" s="981"/>
      <c r="M197" s="979" t="str" cm="1">
        <f t="array" aca="1" ref="M197" ca="1">OFFSET(L197,-1,1)</f>
        <v>ТЭ.52.26640583.0005</v>
      </c>
      <c r="N197" s="981" t="s">
        <v>1927</v>
      </c>
      <c r="O197" s="981"/>
      <c r="P197" s="981"/>
      <c r="Q197" s="981"/>
      <c r="R197" s="981"/>
      <c r="S197" s="981"/>
      <c r="T197" s="640" t="b" cm="1">
        <f t="array" ref="T197">T196</f>
        <v>1</v>
      </c>
      <c r="X197" s="1311"/>
      <c r="Z197" s="1311"/>
      <c r="AB197" s="683" t="s">
        <v>710</v>
      </c>
      <c r="AC197" s="774" t="s">
        <v>1928</v>
      </c>
      <c r="AD197" s="683" t="s">
        <v>1044</v>
      </c>
      <c r="AE197" s="1157"/>
      <c r="AF197" s="1157"/>
      <c r="AG197" s="1157"/>
      <c r="AH197" s="246">
        <f t="shared" si="9"/>
        <v>0</v>
      </c>
      <c r="AI197" s="1157"/>
      <c r="AJ197" s="486"/>
      <c r="AK197" s="486"/>
      <c r="AL197" s="246">
        <f t="shared" si="11"/>
        <v>0</v>
      </c>
      <c r="AM197" s="1083"/>
      <c r="AN197" s="1083"/>
      <c r="AO197" s="1083"/>
      <c r="AR197" s="937" t="s">
        <v>1929</v>
      </c>
      <c r="AS197" s="966" t="str" cm="1">
        <f t="array" aca="1" ref="AS197" ca="1">D197&amp;"::"&amp;IF(M197&lt;&gt;"",M197,"Неопределено")&amp;"::"&amp;IF(L197&lt;&gt;"",L197,"Неопределено")&amp;"::"&amp;IF(N197&lt;&gt;"",N197,"Неопределено")&amp;"::"&amp;IF(O197&lt;&gt;"",O197,"Неопределено")&amp;"::"&amp;IF(P197&lt;&gt;"",P197,"Неопределено")&amp;"::"&amp;IF(Q197&lt;&gt;"",Q197,"Неопределено")&amp;"::"&amp;IF(R197&lt;&gt;"",R197,"Неопределено")&amp;"::"&amp;IF(S197&lt;&gt;"",S197,"Неопределено")</f>
        <v>M10558::ТЭ.52.26640583.0005::Неопределено::110.0.21.::Неопределено::Неопределено::Неопределено::Неопределено::Неопределено</v>
      </c>
    </row>
    <row r="198" spans="3:45" ht="16.5" customHeight="1" x14ac:dyDescent="0.15">
      <c r="C198" s="992" t="s">
        <v>1826</v>
      </c>
      <c r="D198" s="960" t="s">
        <v>1827</v>
      </c>
      <c r="E198" s="630">
        <v>17.100000000000001</v>
      </c>
      <c r="F198" s="725" t="str" cm="1">
        <f t="array" aca="1" ref="F198" ca="1">OFFSET(G198,-1,-1)</f>
        <v>2</v>
      </c>
      <c r="L198" s="981"/>
      <c r="M198" s="979" t="str" cm="1">
        <f t="array" aca="1" ref="M198" ca="1">OFFSET(L198,-1,1)</f>
        <v>ТЭ.52.26640583.0005</v>
      </c>
      <c r="N198" s="981" t="s">
        <v>1930</v>
      </c>
      <c r="O198" s="981"/>
      <c r="P198" s="981"/>
      <c r="Q198" s="981"/>
      <c r="R198" s="981"/>
      <c r="S198" s="981"/>
      <c r="T198" s="640" t="b" cm="1">
        <f t="array" ref="T198">T197</f>
        <v>1</v>
      </c>
      <c r="X198" s="1311"/>
      <c r="Z198" s="1311"/>
      <c r="AB198" s="683" t="s">
        <v>713</v>
      </c>
      <c r="AC198" s="774" t="s">
        <v>1931</v>
      </c>
      <c r="AD198" s="683" t="s">
        <v>1044</v>
      </c>
      <c r="AE198" s="1157"/>
      <c r="AF198" s="1157"/>
      <c r="AG198" s="1157"/>
      <c r="AH198" s="246">
        <f t="shared" si="9"/>
        <v>0</v>
      </c>
      <c r="AI198" s="1157"/>
      <c r="AJ198" s="486"/>
      <c r="AK198" s="486"/>
      <c r="AL198" s="246">
        <f t="shared" si="11"/>
        <v>0</v>
      </c>
      <c r="AM198" s="1083"/>
      <c r="AN198" s="1083"/>
      <c r="AO198" s="1083"/>
      <c r="AR198" s="937" t="s">
        <v>1932</v>
      </c>
      <c r="AS198" s="966" t="str" cm="1">
        <f t="array" aca="1" ref="AS198" ca="1">D198&amp;"::"&amp;IF(M198&lt;&gt;"",M198,"Неопределено")&amp;"::"&amp;IF(L198&lt;&gt;"",L198,"Неопределено")&amp;"::"&amp;IF(N198&lt;&gt;"",N198,"Неопределено")&amp;"::"&amp;IF(O198&lt;&gt;"",O198,"Неопределено")&amp;"::"&amp;IF(P198&lt;&gt;"",P198,"Неопределено")&amp;"::"&amp;IF(Q198&lt;&gt;"",Q198,"Неопределено")&amp;"::"&amp;IF(R198&lt;&gt;"",R198,"Неопределено")&amp;"::"&amp;IF(S198&lt;&gt;"",S198,"Неопределено")</f>
        <v>M10558::ТЭ.52.26640583.0005::Неопределено::110.0.42.::Неопределено::Неопределено::Неопределено::Неопределено::Неопределено</v>
      </c>
    </row>
    <row r="199" spans="3:45" ht="16.5" customHeight="1" x14ac:dyDescent="0.15">
      <c r="C199" s="992" t="s">
        <v>1826</v>
      </c>
      <c r="D199" s="960" t="s">
        <v>1827</v>
      </c>
      <c r="E199" s="630">
        <v>17.100000000000001</v>
      </c>
      <c r="F199" s="725" t="str" cm="1">
        <f t="array" aca="1" ref="F199" ca="1">OFFSET(G199,-1,-1)</f>
        <v>2</v>
      </c>
      <c r="L199" s="981"/>
      <c r="M199" s="979" t="str" cm="1">
        <f t="array" aca="1" ref="M199" ca="1">OFFSET(L199,-1,1)</f>
        <v>ТЭ.52.26640583.0005</v>
      </c>
      <c r="N199" s="981"/>
      <c r="O199" s="981"/>
      <c r="P199" s="981"/>
      <c r="Q199" s="981" t="s">
        <v>1933</v>
      </c>
      <c r="R199" s="981"/>
      <c r="S199" s="981"/>
      <c r="T199" s="640" t="b" cm="1">
        <f t="array" ref="T199">T198</f>
        <v>1</v>
      </c>
      <c r="X199" s="1311"/>
      <c r="Z199" s="1311"/>
      <c r="AB199" s="683" t="s">
        <v>1934</v>
      </c>
      <c r="AC199" s="774" t="s">
        <v>1935</v>
      </c>
      <c r="AD199" s="683" t="s">
        <v>1044</v>
      </c>
      <c r="AE199" s="1157"/>
      <c r="AF199" s="1157"/>
      <c r="AG199" s="1157"/>
      <c r="AH199" s="246">
        <f t="shared" si="9"/>
        <v>0</v>
      </c>
      <c r="AI199" s="1157"/>
      <c r="AJ199" s="486"/>
      <c r="AK199" s="486"/>
      <c r="AL199" s="246">
        <f t="shared" si="11"/>
        <v>0</v>
      </c>
      <c r="AM199" s="1083"/>
      <c r="AN199" s="1083"/>
      <c r="AO199" s="1083"/>
      <c r="AR199" s="937" t="s">
        <v>1936</v>
      </c>
      <c r="AS199" s="966" t="str" cm="1">
        <f t="array" aca="1" ref="AS199" ca="1">D199&amp;"::"&amp;IF(M199&lt;&gt;"",M199,"Неопределено")&amp;"::"&amp;IF(L199&lt;&gt;"",L199,"Неопределено")&amp;"::"&amp;IF(N199&lt;&gt;"",N199,"Неопределено")&amp;"::"&amp;IF(O199&lt;&gt;"",O199,"Неопределено")&amp;"::"&amp;IF(P199&lt;&gt;"",P199,"Неопределено")&amp;"::"&amp;IF(Q199&lt;&gt;"",Q199,"Неопределено")&amp;"::"&amp;IF(R199&lt;&gt;"",R199,"Неопределено")&amp;"::"&amp;IF(S199&lt;&gt;"",S199,"Неопределено")</f>
        <v>M10558::ТЭ.52.26640583.0005::Неопределено::Неопределено::Неопределено::Неопределено::2.0.48.::Неопределено::Неопределено</v>
      </c>
    </row>
    <row r="200" spans="3:45" ht="16.5" customHeight="1" x14ac:dyDescent="0.15">
      <c r="C200" s="992" t="s">
        <v>1826</v>
      </c>
      <c r="D200" s="960" t="s">
        <v>1827</v>
      </c>
      <c r="E200" s="630">
        <v>17.100000000000001</v>
      </c>
      <c r="F200" s="725" t="str" cm="1">
        <f t="array" aca="1" ref="F200" ca="1">OFFSET(G200,-1,-1)</f>
        <v>2</v>
      </c>
      <c r="L200" s="981" t="s">
        <v>1886</v>
      </c>
      <c r="M200" s="979" t="str" cm="1">
        <f t="array" aca="1" ref="M200" ca="1">OFFSET(L200,-1,1)</f>
        <v>ТЭ.52.26640583.0005</v>
      </c>
      <c r="N200" s="981" t="s">
        <v>1913</v>
      </c>
      <c r="O200" s="981"/>
      <c r="P200" s="981"/>
      <c r="Q200" s="981"/>
      <c r="R200" s="981"/>
      <c r="S200" s="981"/>
      <c r="T200" s="640" t="b" cm="1">
        <f t="array" ref="T200">T199</f>
        <v>1</v>
      </c>
      <c r="X200" s="1311"/>
      <c r="Z200" s="1311"/>
      <c r="AB200" s="683" t="s">
        <v>1937</v>
      </c>
      <c r="AC200" s="774" t="s">
        <v>1298</v>
      </c>
      <c r="AD200" s="683" t="s">
        <v>1044</v>
      </c>
      <c r="AE200" s="1157"/>
      <c r="AF200" s="1157"/>
      <c r="AG200" s="1157"/>
      <c r="AH200" s="246">
        <f t="shared" si="9"/>
        <v>0</v>
      </c>
      <c r="AI200" s="1157"/>
      <c r="AJ200" s="486"/>
      <c r="AK200" s="486"/>
      <c r="AL200" s="246">
        <f t="shared" si="11"/>
        <v>0</v>
      </c>
      <c r="AM200" s="1083"/>
      <c r="AN200" s="1083"/>
      <c r="AO200" s="1083"/>
      <c r="AR200" s="937" t="s">
        <v>1938</v>
      </c>
      <c r="AS200" s="966" t="str" cm="1">
        <f t="array" aca="1" ref="AS200" ca="1">D200&amp;"::"&amp;IF(M200&lt;&gt;"",M200,"Неопределено")&amp;"::"&amp;IF(L200&lt;&gt;"",L200,"Неопределено")&amp;"::"&amp;IF(N200&lt;&gt;"",N200,"Неопределено")&amp;"::"&amp;IF(O200&lt;&gt;"",O200,"Неопределено")&amp;"::"&amp;IF(P200&lt;&gt;"",P200,"Неопределено")&amp;"::"&amp;IF(Q200&lt;&gt;"",Q200,"Неопределено")&amp;"::"&amp;IF(R200&lt;&gt;"",R200,"Неопределено")&amp;"::"&amp;IF(S200&lt;&gt;"",S200,"Неопределено")</f>
        <v>M10558::ТЭ.52.26640583.0005::1.0.49.::110.0.32.::Неопределено::Неопределено::Неопределено::Неопределено::Неопределено</v>
      </c>
    </row>
    <row r="201" spans="3:45" ht="16.5" customHeight="1" x14ac:dyDescent="0.15">
      <c r="C201" s="992" t="s">
        <v>1826</v>
      </c>
      <c r="D201" s="960" t="s">
        <v>1827</v>
      </c>
      <c r="E201" s="630">
        <v>17.100000000000001</v>
      </c>
      <c r="F201" s="725" t="str" cm="1">
        <f t="array" aca="1" ref="F201" ca="1">OFFSET(G201,-1,-1)</f>
        <v>2</v>
      </c>
      <c r="G201" s="576" t="s">
        <v>1292</v>
      </c>
      <c r="L201" s="981" t="s">
        <v>1939</v>
      </c>
      <c r="M201" s="979" t="str" cm="1">
        <f t="array" aca="1" ref="M201" ca="1">OFFSET(L201,-1,1)</f>
        <v>ТЭ.52.26640583.0005</v>
      </c>
      <c r="N201" s="981"/>
      <c r="O201" s="981"/>
      <c r="P201" s="981"/>
      <c r="Q201" s="981"/>
      <c r="R201" s="981"/>
      <c r="S201" s="981"/>
      <c r="T201" s="640" t="b" cm="1">
        <f t="array" ref="T201">T200</f>
        <v>1</v>
      </c>
      <c r="X201" s="1311"/>
      <c r="Z201" s="1311"/>
      <c r="AB201" s="700">
        <v>4</v>
      </c>
      <c r="AC201" s="780" t="s">
        <v>1407</v>
      </c>
      <c r="AD201" s="700" t="s">
        <v>1044</v>
      </c>
      <c r="AE201" s="484">
        <f ca="1">SUMIFS(Налоги!AE$26:AE$83,Налоги!$F$26:$F$83,$F201,Налоги!$G$26:$G$83,$G201)</f>
        <v>0</v>
      </c>
      <c r="AF201" s="484">
        <f ca="1">SUMIFS(Налоги!AF$26:AF$83,Налоги!$F$26:$F$83,$F201,Налоги!$G$26:$G$83,$G201)</f>
        <v>0</v>
      </c>
      <c r="AG201" s="484">
        <f ca="1">SUMIFS(Налоги!AG$26:AG$83,Налоги!$F$26:$F$83,$F201,Налоги!$G$26:$G$83,$G201)</f>
        <v>0</v>
      </c>
      <c r="AH201" s="246">
        <f t="shared" ca="1" si="9"/>
        <v>0</v>
      </c>
      <c r="AI201" s="484">
        <f ca="1">SUMIFS(Налоги!AH$26:AH$83,Налоги!$F$26:$F$83,$F201,Налоги!$G$26:$G$83,$G201)</f>
        <v>0</v>
      </c>
      <c r="AJ201" s="484">
        <f ca="1">SUMIFS(Налоги!AI$26:AI$83,Налоги!$F$26:$F$83,$F201,Налоги!$G$26:$G$83,$G201)</f>
        <v>0</v>
      </c>
      <c r="AK201" s="484">
        <f ca="1">SUMIFS(Налоги!AS$26:AS$83,Налоги!$F$26:$F$83,$F201,Налоги!$G$26:$G$83,$G201)</f>
        <v>0</v>
      </c>
      <c r="AL201" s="246">
        <f t="shared" ca="1" si="11"/>
        <v>0</v>
      </c>
      <c r="AM201" s="1083"/>
      <c r="AN201" s="1083"/>
      <c r="AO201" s="1083"/>
      <c r="AR201" s="937" t="s">
        <v>572</v>
      </c>
      <c r="AS201" s="966" t="str" cm="1">
        <f t="array" aca="1" ref="AS201" ca="1">D201&amp;"::"&amp;IF(M201&lt;&gt;"",M201,"Неопределено")&amp;"::"&amp;IF(L201&lt;&gt;"",L201,"Неопределено")&amp;"::"&amp;IF(N201&lt;&gt;"",N201,"Неопределено")&amp;"::"&amp;IF(O201&lt;&gt;"",O201,"Неопределено")&amp;"::"&amp;IF(P201&lt;&gt;"",P201,"Неопределено")&amp;"::"&amp;IF(Q201&lt;&gt;"",Q201,"Неопределено")&amp;"::"&amp;IF(R201&lt;&gt;"",R201,"Неопределено")&amp;"::"&amp;IF(S201&lt;&gt;"",S201,"Неопределено")</f>
        <v>M10558::ТЭ.52.26640583.0005::1.0.91.::Неопределено::Неопределено::Неопределено::Неопределено::Неопределено::Неопределено</v>
      </c>
    </row>
    <row r="202" spans="3:45" ht="33.75" customHeight="1" x14ac:dyDescent="0.15">
      <c r="C202" s="992" t="s">
        <v>1693</v>
      </c>
      <c r="D202" s="960" t="s">
        <v>1694</v>
      </c>
      <c r="E202" s="630">
        <v>35</v>
      </c>
      <c r="F202" s="725" t="str" cm="1">
        <f t="array" aca="1" ref="F202" ca="1">OFFSET(G202,-1,-1)</f>
        <v>2</v>
      </c>
      <c r="L202" s="981"/>
      <c r="M202" s="979" t="str" cm="1">
        <f t="array" aca="1" ref="M202" ca="1">OFFSET(L202,-1,1)</f>
        <v>ТЭ.52.26640583.0005</v>
      </c>
      <c r="N202" s="981" t="s">
        <v>1940</v>
      </c>
      <c r="O202" s="981"/>
      <c r="P202" s="981"/>
      <c r="Q202" s="981"/>
      <c r="R202" s="981"/>
      <c r="S202" s="981"/>
      <c r="T202" s="640" t="b" cm="1">
        <f t="array" ref="T202">T201</f>
        <v>1</v>
      </c>
      <c r="X202" s="1311"/>
      <c r="Z202" s="1311"/>
      <c r="AB202" s="700">
        <v>5</v>
      </c>
      <c r="AC202" s="780" t="s">
        <v>1941</v>
      </c>
      <c r="AD202" s="700" t="s">
        <v>1044</v>
      </c>
      <c r="AE202" s="1157"/>
      <c r="AF202" s="1157"/>
      <c r="AG202" s="1157"/>
      <c r="AH202" s="246">
        <f t="shared" si="9"/>
        <v>0</v>
      </c>
      <c r="AI202" s="1157"/>
      <c r="AJ202" s="486"/>
      <c r="AK202" s="486"/>
      <c r="AL202" s="246">
        <f t="shared" si="11"/>
        <v>0</v>
      </c>
      <c r="AM202" s="1083"/>
      <c r="AN202" s="1083"/>
      <c r="AO202" s="1083"/>
      <c r="AR202" s="937" t="s">
        <v>1538</v>
      </c>
      <c r="AS202" s="966" t="str" cm="1">
        <f t="array" aca="1" ref="AS202" ca="1">D202&amp;"::"&amp;IF(M202&lt;&gt;"",M202,"Неопределено")&amp;"::"&amp;IF(L202&lt;&gt;"",L202,"Неопределено")&amp;"::"&amp;IF(N202&lt;&gt;"",N202,"Неопределено")&amp;"::"&amp;IF(O202&lt;&gt;"",O202,"Неопределено")&amp;"::"&amp;IF(P202&lt;&gt;"",P202,"Неопределено")&amp;"::"&amp;IF(Q202&lt;&gt;"",Q202,"Неопределено")&amp;"::"&amp;IF(R202&lt;&gt;"",R202,"Неопределено")&amp;"::"&amp;IF(S202&lt;&gt;"",S202,"Неопределено")</f>
        <v>M11281::ТЭ.52.26640583.0005::Неопределено::110.0.5.::Неопределено::Неопределено::Неопределено::Неопределено::Неопределено</v>
      </c>
    </row>
    <row r="203" spans="3:45" ht="16.5" customHeight="1" x14ac:dyDescent="0.15">
      <c r="C203" s="992" t="s">
        <v>1826</v>
      </c>
      <c r="D203" s="960" t="s">
        <v>1827</v>
      </c>
      <c r="E203" s="630">
        <v>17.100000000000001</v>
      </c>
      <c r="F203" s="725" t="str" cm="1">
        <f t="array" aca="1" ref="F203" ca="1">OFFSET(G203,-1,-1)</f>
        <v>2</v>
      </c>
      <c r="L203" s="981"/>
      <c r="M203" s="979" t="str" cm="1">
        <f t="array" aca="1" ref="M203" ca="1">OFFSET(L203,-1,1)</f>
        <v>ТЭ.52.26640583.0005</v>
      </c>
      <c r="N203" s="981" t="s">
        <v>1942</v>
      </c>
      <c r="O203" s="981"/>
      <c r="P203" s="981"/>
      <c r="Q203" s="981"/>
      <c r="R203" s="981"/>
      <c r="S203" s="981"/>
      <c r="T203" s="640" t="b" cm="1">
        <f t="array" ref="T203">T202</f>
        <v>1</v>
      </c>
      <c r="X203" s="1311"/>
      <c r="Z203" s="1311"/>
      <c r="AB203" s="700">
        <v>6</v>
      </c>
      <c r="AC203" s="780" t="s">
        <v>1943</v>
      </c>
      <c r="AD203" s="700" t="s">
        <v>1044</v>
      </c>
      <c r="AE203" s="1157"/>
      <c r="AF203" s="1157"/>
      <c r="AG203" s="1157"/>
      <c r="AH203" s="246">
        <f t="shared" si="9"/>
        <v>0</v>
      </c>
      <c r="AI203" s="1157"/>
      <c r="AJ203" s="486"/>
      <c r="AK203" s="486"/>
      <c r="AL203" s="246">
        <f t="shared" si="11"/>
        <v>0</v>
      </c>
      <c r="AM203" s="1083"/>
      <c r="AN203" s="1083"/>
      <c r="AO203" s="1083"/>
      <c r="AR203" s="937" t="s">
        <v>1409</v>
      </c>
      <c r="AS203" s="966" t="str" cm="1">
        <f t="array" aca="1" ref="AS203" ca="1">D203&amp;"::"&amp;IF(M203&lt;&gt;"",M203,"Неопределено")&amp;"::"&amp;IF(L203&lt;&gt;"",L203,"Неопределено")&amp;"::"&amp;IF(N203&lt;&gt;"",N203,"Неопределено")&amp;"::"&amp;IF(O203&lt;&gt;"",O203,"Неопределено")&amp;"::"&amp;IF(P203&lt;&gt;"",P203,"Неопределено")&amp;"::"&amp;IF(Q203&lt;&gt;"",Q203,"Неопределено")&amp;"::"&amp;IF(R203&lt;&gt;"",R203,"Неопределено")&amp;"::"&amp;IF(S203&lt;&gt;"",S203,"Неопределено")</f>
        <v>M10558::ТЭ.52.26640583.0005::Неопределено::110.0.22.::Неопределено::Неопределено::Неопределено::Неопределено::Неопределено</v>
      </c>
    </row>
    <row r="204" spans="3:45" ht="16.5" customHeight="1" x14ac:dyDescent="0.15">
      <c r="C204" s="992" t="s">
        <v>1721</v>
      </c>
      <c r="D204" s="960" t="s">
        <v>1722</v>
      </c>
      <c r="E204" s="630">
        <v>17.100000000000001</v>
      </c>
      <c r="F204" s="725" t="str" cm="1">
        <f t="array" aca="1" ref="F204" ca="1">OFFSET(G204,-1,-1)</f>
        <v>2</v>
      </c>
      <c r="L204" s="981"/>
      <c r="M204" s="979" t="str" cm="1">
        <f t="array" aca="1" ref="M204" ca="1">OFFSET(L204,-1,1)</f>
        <v>ТЭ.52.26640583.0005</v>
      </c>
      <c r="N204" s="981"/>
      <c r="O204" s="981"/>
      <c r="P204" s="981"/>
      <c r="Q204" s="981"/>
      <c r="R204" s="981"/>
      <c r="S204" s="981"/>
      <c r="T204" s="640" t="b" cm="1">
        <f t="array" ref="T204">T203</f>
        <v>1</v>
      </c>
      <c r="X204" s="1311"/>
      <c r="Z204" s="1311"/>
      <c r="AB204" s="781" t="s">
        <v>651</v>
      </c>
      <c r="AC204" s="782" t="s">
        <v>1724</v>
      </c>
      <c r="AD204" s="783" t="s">
        <v>1044</v>
      </c>
      <c r="AE204" s="484">
        <f ca="1">AE162+AE189+AE196+AE201+AE202+AE203</f>
        <v>0</v>
      </c>
      <c r="AF204" s="484">
        <f ca="1">AF162+AF189+AF196+AF201+AF202+AF203</f>
        <v>104530.32439892</v>
      </c>
      <c r="AG204" s="484">
        <f ca="1">AG162+AG189+AG196+AG201+AG202+AG203</f>
        <v>0</v>
      </c>
      <c r="AH204" s="246">
        <f t="shared" ca="1" si="9"/>
        <v>-104530.32439892</v>
      </c>
      <c r="AI204" s="484">
        <f ca="1">AI162+AI189+AI196+AI201+AI202+AI203</f>
        <v>0</v>
      </c>
      <c r="AJ204" s="484">
        <f ca="1">AJ162+AJ189+AJ196+AJ201+AJ202+AJ203</f>
        <v>169906.19858922233</v>
      </c>
      <c r="AK204" s="484">
        <f ca="1">AK162+AK189+AK196+AK201+AK202+AK203</f>
        <v>0</v>
      </c>
      <c r="AL204" s="246">
        <f t="shared" ca="1" si="11"/>
        <v>0</v>
      </c>
      <c r="AM204" s="1083"/>
      <c r="AN204" s="1083"/>
      <c r="AO204" s="1083"/>
      <c r="AR204" s="937" t="s">
        <v>1944</v>
      </c>
      <c r="AS204" s="966" t="str" cm="1">
        <f t="array" aca="1" ref="AS204" ca="1">D204&amp;"::"&amp;IF(M204&lt;&gt;"",M204,"Неопределено")&amp;"::"&amp;IF(L204&lt;&gt;"",L204,"Неопределено")&amp;"::"&amp;IF(N204&lt;&gt;"",N204,"Неопределено")&amp;"::"&amp;IF(O204&lt;&gt;"",O204,"Неопределено")&amp;"::"&amp;IF(P204&lt;&gt;"",P204,"Неопределено")&amp;"::"&amp;IF(Q204&lt;&gt;"",Q204,"Неопределено")&amp;"::"&amp;IF(R204&lt;&gt;"",R204,"Неопределено")&amp;"::"&amp;IF(S204&lt;&gt;"",S204,"Неопределено")</f>
        <v>M10655::ТЭ.52.26640583.0005::Неопределено::Неопределено::Неопределено::Неопределено::Неопределено::Неопределено::Неопределено</v>
      </c>
    </row>
    <row r="205" spans="3:45" ht="48.75" customHeight="1" x14ac:dyDescent="0.15">
      <c r="C205" s="992" t="s">
        <v>1726</v>
      </c>
      <c r="D205" s="960" t="s">
        <v>1727</v>
      </c>
      <c r="E205" s="630">
        <v>50</v>
      </c>
      <c r="F205" s="725" t="str" cm="1">
        <f t="array" aca="1" ref="F205" ca="1">OFFSET(G205,-1,-1)</f>
        <v>2</v>
      </c>
      <c r="L205" s="981"/>
      <c r="M205" s="979" t="str" cm="1">
        <f t="array" aca="1" ref="M205" ca="1">OFFSET(L205,-1,1)</f>
        <v>ТЭ.52.26640583.0005</v>
      </c>
      <c r="N205" s="981"/>
      <c r="O205" s="981"/>
      <c r="P205" s="981"/>
      <c r="Q205" s="981"/>
      <c r="R205" s="981"/>
      <c r="S205" s="981"/>
      <c r="T205" s="640" t="b" cm="1">
        <f t="array" ref="T205">T204</f>
        <v>1</v>
      </c>
      <c r="X205" s="1311"/>
      <c r="Z205" s="1311"/>
      <c r="AB205" s="784" t="s">
        <v>656</v>
      </c>
      <c r="AC205" s="832" t="s">
        <v>1726</v>
      </c>
      <c r="AD205" s="683" t="s">
        <v>1044</v>
      </c>
      <c r="AE205" s="1157"/>
      <c r="AF205" s="1157"/>
      <c r="AG205" s="1157"/>
      <c r="AH205" s="246">
        <f t="shared" si="9"/>
        <v>0</v>
      </c>
      <c r="AI205" s="1157"/>
      <c r="AJ205" s="486"/>
      <c r="AK205" s="486"/>
      <c r="AL205" s="246">
        <f t="shared" si="11"/>
        <v>0</v>
      </c>
      <c r="AM205" s="1083"/>
      <c r="AN205" s="1083"/>
      <c r="AO205" s="1083"/>
      <c r="AR205" s="937" t="s">
        <v>1945</v>
      </c>
      <c r="AS205" s="966" t="str" cm="1">
        <f t="array" aca="1" ref="AS205" ca="1">D205&amp;"::"&amp;IF(M205&lt;&gt;"",M205,"Неопределено")&amp;"::"&amp;IF(L205&lt;&gt;"",L205,"Неопределено")&amp;"::"&amp;IF(N205&lt;&gt;"",N205,"Неопределено")&amp;"::"&amp;IF(O205&lt;&gt;"",O205,"Неопределено")&amp;"::"&amp;IF(P205&lt;&gt;"",P205,"Неопределено")&amp;"::"&amp;IF(Q205&lt;&gt;"",Q205,"Неопределено")&amp;"::"&amp;IF(R205&lt;&gt;"",R205,"Неопределено")&amp;"::"&amp;IF(S205&lt;&gt;"",S205,"Неопределено")</f>
        <v>M11579::ТЭ.52.26640583.0005::Неопределено::Неопределено::Неопределено::Неопределено::Неопределено::Неопределено::Неопределено</v>
      </c>
    </row>
    <row r="206" spans="3:45" ht="16.5" customHeight="1" x14ac:dyDescent="0.15">
      <c r="C206" s="992" t="s">
        <v>1730</v>
      </c>
      <c r="D206" s="960" t="s">
        <v>1731</v>
      </c>
      <c r="E206" s="630">
        <v>17.100000000000001</v>
      </c>
      <c r="F206" s="725" t="str" cm="1">
        <f t="array" aca="1" ref="F206" ca="1">OFFSET(G206,-1,-1)</f>
        <v>2</v>
      </c>
      <c r="L206" s="981"/>
      <c r="M206" s="979" t="str" cm="1">
        <f t="array" aca="1" ref="M206" ca="1">OFFSET(L206,-1,1)</f>
        <v>ТЭ.52.26640583.0005</v>
      </c>
      <c r="N206" s="981"/>
      <c r="O206" s="981"/>
      <c r="P206" s="981"/>
      <c r="Q206" s="981"/>
      <c r="R206" s="981"/>
      <c r="S206" s="981"/>
      <c r="T206" s="640" t="b" cm="1">
        <f t="array" ref="T206">T205</f>
        <v>1</v>
      </c>
      <c r="X206" s="1311"/>
      <c r="Z206" s="1311"/>
      <c r="AB206" s="513" t="s">
        <v>664</v>
      </c>
      <c r="AC206" s="825" t="s">
        <v>1734</v>
      </c>
      <c r="AD206" s="785" t="s">
        <v>1044</v>
      </c>
      <c r="AE206" s="484">
        <f ca="1">AE204+AE205</f>
        <v>0</v>
      </c>
      <c r="AF206" s="484">
        <f ca="1">AF204+AF205</f>
        <v>104530.32439892</v>
      </c>
      <c r="AG206" s="484">
        <f ca="1">AG204+AG205</f>
        <v>0</v>
      </c>
      <c r="AH206" s="246">
        <f t="shared" ca="1" si="9"/>
        <v>-104530.32439892</v>
      </c>
      <c r="AI206" s="484">
        <f ca="1">AI204+AI205</f>
        <v>0</v>
      </c>
      <c r="AJ206" s="484">
        <f ca="1">AJ204+AJ205</f>
        <v>169906.19858922233</v>
      </c>
      <c r="AK206" s="484">
        <f ca="1">AK204+AK205</f>
        <v>0</v>
      </c>
      <c r="AL206" s="246">
        <f t="shared" ca="1" si="11"/>
        <v>0</v>
      </c>
      <c r="AM206" s="1083"/>
      <c r="AN206" s="1083"/>
      <c r="AO206" s="1083"/>
      <c r="AR206" s="937" t="s">
        <v>1946</v>
      </c>
      <c r="AS206" s="966" t="str" cm="1">
        <f t="array" aca="1" ref="AS206" ca="1">D206&amp;"::"&amp;IF(M206&lt;&gt;"",M206,"Неопределено")&amp;"::"&amp;IF(L206&lt;&gt;"",L206,"Неопределено")&amp;"::"&amp;IF(N206&lt;&gt;"",N206,"Неопределено")&amp;"::"&amp;IF(O206&lt;&gt;"",O206,"Неопределено")&amp;"::"&amp;IF(P206&lt;&gt;"",P206,"Неопределено")&amp;"::"&amp;IF(Q206&lt;&gt;"",Q206,"Неопределено")&amp;"::"&amp;IF(R206&lt;&gt;"",R206,"Неопределено")&amp;"::"&amp;IF(S206&lt;&gt;"",S206,"Неопределено")</f>
        <v>M11580::ТЭ.52.26640583.0005::Неопределено::Неопределено::Неопределено::Неопределено::Неопределено::Неопределено::Неопределено</v>
      </c>
    </row>
    <row r="207" spans="3:45" ht="16.5" hidden="1" customHeight="1" x14ac:dyDescent="0.15">
      <c r="C207" s="992" t="s">
        <v>1736</v>
      </c>
      <c r="D207" s="960" t="s">
        <v>1737</v>
      </c>
      <c r="E207" s="630">
        <v>17.100000000000001</v>
      </c>
      <c r="F207" s="725" t="str" cm="1">
        <f t="array" aca="1" ref="F207" ca="1">OFFSET(G207,-1,-1)</f>
        <v>2</v>
      </c>
      <c r="H207" s="141" t="str" cm="1">
        <f t="array" ref="H207">G161</f>
        <v>одноставочный</v>
      </c>
      <c r="L207" s="981"/>
      <c r="M207" s="979" t="str" cm="1">
        <f t="array" aca="1" ref="M207" ca="1">OFFSET(L207,-1,1)</f>
        <v>ТЭ.52.26640583.0005</v>
      </c>
      <c r="N207" s="981"/>
      <c r="O207" s="981"/>
      <c r="P207" s="981"/>
      <c r="Q207" s="981"/>
      <c r="R207" s="981"/>
      <c r="S207" s="981"/>
      <c r="T207" s="640" t="b">
        <f ca="1">AND(F207&gt;0,H207="двухставочный")</f>
        <v>0</v>
      </c>
      <c r="X207" s="1311"/>
      <c r="Z207" s="1311"/>
      <c r="AB207" s="521" t="str">
        <f>AB206&amp;".1"</f>
        <v>9.1</v>
      </c>
      <c r="AC207" s="488" t="s">
        <v>1739</v>
      </c>
      <c r="AD207" s="248" t="s">
        <v>805</v>
      </c>
      <c r="AE207" s="76"/>
      <c r="AF207" s="76"/>
      <c r="AG207" s="76"/>
      <c r="AH207" s="246">
        <f t="shared" si="9"/>
        <v>0</v>
      </c>
      <c r="AI207" s="76"/>
      <c r="AJ207" s="486"/>
      <c r="AK207" s="486"/>
      <c r="AL207" s="246">
        <f t="shared" si="11"/>
        <v>0</v>
      </c>
      <c r="AM207" s="25"/>
      <c r="AN207" s="25"/>
      <c r="AO207" s="25"/>
      <c r="AR207" s="937" t="s">
        <v>1947</v>
      </c>
      <c r="AS207" s="966" t="str" cm="1">
        <f t="array" aca="1" ref="AS207" ca="1">D207&amp;"::"&amp;IF(M207&lt;&gt;"",M207,"Неопределено")&amp;"::"&amp;IF(L207&lt;&gt;"",L207,"Неопределено")&amp;"::"&amp;IF(N207&lt;&gt;"",N207,"Неопределено")&amp;"::"&amp;IF(O207&lt;&gt;"",O207,"Неопределено")&amp;"::"&amp;IF(P207&lt;&gt;"",P207,"Неопределено")&amp;"::"&amp;IF(Q207&lt;&gt;"",Q207,"Неопределено")&amp;"::"&amp;IF(R207&lt;&gt;"",R207,"Неопределено")&amp;"::"&amp;IF(S207&lt;&gt;"",S207,"Неопределено")</f>
        <v>M11581::ТЭ.52.26640583.0005::Неопределено::Неопределено::Неопределено::Неопределено::Неопределено::Неопределено::Неопределено</v>
      </c>
    </row>
    <row r="208" spans="3:45" ht="16.5" hidden="1" customHeight="1" x14ac:dyDescent="0.15">
      <c r="C208" s="992" t="s">
        <v>1741</v>
      </c>
      <c r="D208" s="960" t="s">
        <v>1742</v>
      </c>
      <c r="E208" s="630">
        <v>17.100000000000001</v>
      </c>
      <c r="F208" s="725" t="str" cm="1">
        <f t="array" aca="1" ref="F208" ca="1">OFFSET(G208,-1,-1)</f>
        <v>2</v>
      </c>
      <c r="H208" s="141" t="str" cm="1">
        <f t="array" ref="H208">G161</f>
        <v>одноставочный</v>
      </c>
      <c r="L208" s="981"/>
      <c r="M208" s="979" t="str" cm="1">
        <f t="array" aca="1" ref="M208" ca="1">OFFSET(L208,-1,1)</f>
        <v>ТЭ.52.26640583.0005</v>
      </c>
      <c r="N208" s="981"/>
      <c r="O208" s="981"/>
      <c r="P208" s="981"/>
      <c r="Q208" s="981"/>
      <c r="R208" s="981"/>
      <c r="S208" s="981"/>
      <c r="T208" s="640" t="b">
        <f ca="1">AND(F208&gt;0,H208="двухставочный")</f>
        <v>0</v>
      </c>
      <c r="X208" s="1311"/>
      <c r="Z208" s="1311"/>
      <c r="AB208" s="521" t="str">
        <f>AB206&amp;".2"</f>
        <v>9.2</v>
      </c>
      <c r="AC208" s="488" t="s">
        <v>1741</v>
      </c>
      <c r="AD208" s="248" t="s">
        <v>805</v>
      </c>
      <c r="AE208" s="484">
        <f ca="1">AE206-AE207</f>
        <v>0</v>
      </c>
      <c r="AF208" s="484">
        <f ca="1">AF206-AF207</f>
        <v>104530.32439892</v>
      </c>
      <c r="AG208" s="484">
        <f ca="1">AG206-AG207</f>
        <v>0</v>
      </c>
      <c r="AH208" s="246">
        <f t="shared" ca="1" si="9"/>
        <v>-104530.32439892</v>
      </c>
      <c r="AI208" s="484">
        <f ca="1">AI206-AI207</f>
        <v>0</v>
      </c>
      <c r="AJ208" s="484">
        <f ca="1">AJ206-AJ207</f>
        <v>169906.19858922233</v>
      </c>
      <c r="AK208" s="484">
        <f ca="1">AK206-AK207</f>
        <v>0</v>
      </c>
      <c r="AL208" s="246">
        <f t="shared" ca="1" si="11"/>
        <v>0</v>
      </c>
      <c r="AM208" s="25"/>
      <c r="AN208" s="25"/>
      <c r="AO208" s="25"/>
      <c r="AR208" s="937" t="s">
        <v>1948</v>
      </c>
      <c r="AS208" s="966" t="str" cm="1">
        <f t="array" aca="1" ref="AS208" ca="1">D208&amp;"::"&amp;IF(M208&lt;&gt;"",M208,"Неопределено")&amp;"::"&amp;IF(L208&lt;&gt;"",L208,"Неопределено")&amp;"::"&amp;IF(N208&lt;&gt;"",N208,"Неопределено")&amp;"::"&amp;IF(O208&lt;&gt;"",O208,"Неопределено")&amp;"::"&amp;IF(P208&lt;&gt;"",P208,"Неопределено")&amp;"::"&amp;IF(Q208&lt;&gt;"",Q208,"Неопределено")&amp;"::"&amp;IF(R208&lt;&gt;"",R208,"Неопределено")&amp;"::"&amp;IF(S208&lt;&gt;"",S208,"Неопределено")</f>
        <v>M11582::ТЭ.52.26640583.0005::Неопределено::Неопределено::Неопределено::Неопределено::Неопределено::Неопределено::Неопределено</v>
      </c>
    </row>
    <row r="209" spans="1:45" ht="16.5" customHeight="1" x14ac:dyDescent="0.15">
      <c r="C209" s="992" t="s">
        <v>1744</v>
      </c>
      <c r="D209" s="960" t="s">
        <v>1745</v>
      </c>
      <c r="E209" s="630">
        <v>17.100000000000001</v>
      </c>
      <c r="F209" s="725" t="str" cm="1">
        <f t="array" aca="1" ref="F209" ca="1">OFFSET(G209,-1,-1)</f>
        <v>2</v>
      </c>
      <c r="L209" s="981"/>
      <c r="M209" s="979" t="str" cm="1">
        <f t="array" aca="1" ref="M209" ca="1">OFFSET(L209,-1,1)</f>
        <v>ТЭ.52.26640583.0005</v>
      </c>
      <c r="N209" s="981"/>
      <c r="O209" s="981"/>
      <c r="P209" s="981"/>
      <c r="Q209" s="981"/>
      <c r="R209" s="981"/>
      <c r="S209" s="981"/>
      <c r="T209" s="640" t="b" cm="1">
        <f t="array" ref="T209">T206</f>
        <v>1</v>
      </c>
      <c r="X209" s="1311"/>
      <c r="Z209" s="1311"/>
      <c r="AB209" s="253" t="s">
        <v>688</v>
      </c>
      <c r="AC209" s="249" t="s">
        <v>1747</v>
      </c>
      <c r="AD209" s="254" t="s">
        <v>592</v>
      </c>
      <c r="AE209" s="1116">
        <f ca="1">IF($K161="передача тепловой энергии",SUMIFS('Баланс Тр'!AE$27:AE$57,'Баланс Тр'!$F$27:$F$57,$F209,'Баланс Тр'!$AB$27:$AB$57,"3"),SUMIFS('Баланс Пр'!AE$27:AE$301,'Баланс Пр'!$F$27:$F$301,$F209,'Баланс Пр'!$AB$27:$AB$301,"9.1"))</f>
        <v>0</v>
      </c>
      <c r="AF209" s="485"/>
      <c r="AG209" s="485"/>
      <c r="AH209" s="300"/>
      <c r="AI209" s="1116">
        <f ca="1">IF($K161="передача тепловой энергии",SUMIFS('Баланс Тр'!AH$27:AH$57,'Баланс Тр'!$F$27:$F$57,$F209,'Баланс Тр'!$AB$27:$AB$57,"3"),SUMIFS('Баланс Пр'!AH$27:AH$301,'Баланс Пр'!$F$27:$F$301,$F209,'Баланс Пр'!$AB$27:$AB$301,"9.1"))</f>
        <v>0</v>
      </c>
      <c r="AJ209" s="247">
        <f ca="1">IF($K161="передача тепловой энергии",SUMIFS('Баланс Тр'!AI$27:AI$57,'Баланс Тр'!$F$27:$F$57,$F209,'Баланс Тр'!$AB$27:$AB$57,"3"),SUMIFS('Баланс Пр'!AI$27:AI$301,'Баланс Пр'!$F$27:$F$301,$F209,'Баланс Пр'!$AB$27:$AB$301,"9.1"))</f>
        <v>64198.029000000002</v>
      </c>
      <c r="AK209" s="247">
        <f ca="1">IF($K161="передача тепловой энергии",SUMIFS('Баланс Тр'!AS$27:AS$57,'Баланс Тр'!$F$27:$F$57,$F209,'Баланс Тр'!$AB$27:$AB$57,"3"),SUMIFS('Баланс Пр'!AS$27:AS$301,'Баланс Пр'!$F$27:$F$301,$F209,'Баланс Пр'!$AB$27:$AB$301,"9.1"))</f>
        <v>0</v>
      </c>
      <c r="AL209" s="246">
        <f t="shared" ca="1" si="11"/>
        <v>0</v>
      </c>
      <c r="AM209" s="1083"/>
      <c r="AN209" s="1083"/>
      <c r="AO209" s="1083"/>
      <c r="AR209" s="937" t="s">
        <v>1748</v>
      </c>
      <c r="AS209" s="966" t="str" cm="1">
        <f t="array" aca="1" ref="AS209" ca="1">D209&amp;"::"&amp;IF(M209&lt;&gt;"",M209,"Неопределено")&amp;"::"&amp;IF(L209&lt;&gt;"",L209,"Неопределено")&amp;"::"&amp;IF(N209&lt;&gt;"",N209,"Неопределено")&amp;"::"&amp;IF(O209&lt;&gt;"",O209,"Неопределено")&amp;"::"&amp;IF(P209&lt;&gt;"",P209,"Неопределено")&amp;"::"&amp;IF(Q209&lt;&gt;"",Q209,"Неопределено")&amp;"::"&amp;IF(R209&lt;&gt;"",R209,"Неопределено")&amp;"::"&amp;IF(S209&lt;&gt;"",S209,"Неопределено")</f>
        <v>M10502::ТЭ.52.26640583.0005::Неопределено::Неопределено::Неопределено::Неопределено::Неопределено::Неопределено::Неопределено</v>
      </c>
    </row>
    <row r="210" spans="1:45" s="1141" customFormat="1" ht="16.5" customHeight="1" x14ac:dyDescent="0.15">
      <c r="A210" s="180"/>
      <c r="B210" s="180"/>
      <c r="C210" s="992" t="s">
        <v>1749</v>
      </c>
      <c r="D210" s="960" t="s">
        <v>1750</v>
      </c>
      <c r="E210" s="630">
        <v>17.100000000000001</v>
      </c>
      <c r="F210" s="725" t="str" cm="1">
        <f t="array" aca="1" ref="F210" ca="1">OFFSET(G210,-1,-1)</f>
        <v>2</v>
      </c>
      <c r="G210" s="141" t="s">
        <v>1751</v>
      </c>
      <c r="H210" s="180"/>
      <c r="I210" s="180"/>
      <c r="J210" s="180"/>
      <c r="K210" s="180"/>
      <c r="L210" s="988"/>
      <c r="M210" s="979" t="str" cm="1">
        <f t="array" aca="1" ref="M210" ca="1">OFFSET(L210,-1,1)</f>
        <v>ТЭ.52.26640583.0005</v>
      </c>
      <c r="N210" s="988"/>
      <c r="O210" s="988"/>
      <c r="P210" s="988"/>
      <c r="Q210" s="981"/>
      <c r="R210" s="981"/>
      <c r="S210" s="981" t="s">
        <v>1752</v>
      </c>
      <c r="T210" s="640" t="b" cm="1">
        <f t="array" ref="T210">T209</f>
        <v>1</v>
      </c>
      <c r="U210" s="180"/>
      <c r="V210" s="180"/>
      <c r="W210" s="180"/>
      <c r="X210" s="1410"/>
      <c r="Y210" s="180"/>
      <c r="Z210" s="1410"/>
      <c r="AA210" s="180"/>
      <c r="AB210" s="521" t="str">
        <f>AB209&amp;".1"</f>
        <v>10.1</v>
      </c>
      <c r="AC210" s="226" t="s">
        <v>1753</v>
      </c>
      <c r="AD210" s="248" t="s">
        <v>592</v>
      </c>
      <c r="AE210" s="1157"/>
      <c r="AF210" s="485"/>
      <c r="AG210" s="485"/>
      <c r="AH210" s="300"/>
      <c r="AI210" s="1157"/>
      <c r="AJ210" s="486"/>
      <c r="AK210" s="486"/>
      <c r="AL210" s="246">
        <f t="shared" si="11"/>
        <v>0</v>
      </c>
      <c r="AM210" s="1083"/>
      <c r="AN210" s="1083"/>
      <c r="AO210" s="1083"/>
      <c r="AP210" s="180"/>
      <c r="AQ210" s="180"/>
      <c r="AR210" s="937" t="s">
        <v>1754</v>
      </c>
      <c r="AS210" s="966" t="str" cm="1">
        <f t="array" aca="1" ref="AS210" ca="1">D210&amp;"::"&amp;IF(M210&lt;&gt;"",M210,"Неопределено")&amp;"::"&amp;IF(L210&lt;&gt;"",L210,"Неопределено")&amp;"::"&amp;IF(N210&lt;&gt;"",N210,"Неопределено")&amp;"::"&amp;IF(O210&lt;&gt;"",O210,"Неопределено")&amp;"::"&amp;IF(P210&lt;&gt;"",P210,"Неопределено")&amp;"::"&amp;IF(Q210&lt;&gt;"",Q210,"Неопределено")&amp;"::"&amp;IF(R210&lt;&gt;"",R210,"Неопределено")&amp;"::"&amp;IF(S210&lt;&gt;"",S210,"Неопределено")</f>
        <v>M10670::ТЭ.52.26640583.0005::Неопределено::Неопределено::Неопределено::Неопределено::Неопределено::Неопределено::8.0.3.</v>
      </c>
    </row>
    <row r="211" spans="1:45" s="1141" customFormat="1" ht="16.5" customHeight="1" x14ac:dyDescent="0.15">
      <c r="A211" s="180"/>
      <c r="B211" s="180"/>
      <c r="C211" s="992" t="s">
        <v>1755</v>
      </c>
      <c r="D211" s="960" t="s">
        <v>1756</v>
      </c>
      <c r="E211" s="630">
        <v>17.100000000000001</v>
      </c>
      <c r="F211" s="725" t="str" cm="1">
        <f t="array" aca="1" ref="F211" ca="1">OFFSET(G211,-1,-1)</f>
        <v>2</v>
      </c>
      <c r="G211" s="576" t="s">
        <v>1757</v>
      </c>
      <c r="H211" s="180"/>
      <c r="I211" s="180"/>
      <c r="J211" s="180"/>
      <c r="K211" s="180"/>
      <c r="L211" s="988"/>
      <c r="M211" s="979" t="str" cm="1">
        <f t="array" aca="1" ref="M211" ca="1">OFFSET(L211,-1,1)</f>
        <v>ТЭ.52.26640583.0005</v>
      </c>
      <c r="N211" s="988"/>
      <c r="O211" s="988"/>
      <c r="P211" s="988"/>
      <c r="Q211" s="981"/>
      <c r="R211" s="981"/>
      <c r="S211" s="981" t="s">
        <v>1752</v>
      </c>
      <c r="T211" s="640" t="b" cm="1">
        <f t="array" ref="T211">T210</f>
        <v>1</v>
      </c>
      <c r="U211" s="180"/>
      <c r="V211" s="180"/>
      <c r="W211" s="180"/>
      <c r="X211" s="1410"/>
      <c r="Y211" s="180"/>
      <c r="Z211" s="1410"/>
      <c r="AA211" s="180"/>
      <c r="AB211" s="521" t="str">
        <f>AB209&amp;".2"</f>
        <v>10.2</v>
      </c>
      <c r="AC211" s="226" t="s">
        <v>1758</v>
      </c>
      <c r="AD211" s="248" t="s">
        <v>895</v>
      </c>
      <c r="AE211" s="1157"/>
      <c r="AF211" s="485"/>
      <c r="AG211" s="485"/>
      <c r="AH211" s="300"/>
      <c r="AI211" s="1157"/>
      <c r="AJ211" s="486"/>
      <c r="AK211" s="486"/>
      <c r="AL211" s="246">
        <f t="shared" si="11"/>
        <v>0</v>
      </c>
      <c r="AM211" s="1083"/>
      <c r="AN211" s="1083"/>
      <c r="AO211" s="1083"/>
      <c r="AP211" s="180"/>
      <c r="AQ211" s="180"/>
      <c r="AR211" s="937" t="s">
        <v>1759</v>
      </c>
      <c r="AS211" s="966" t="str" cm="1">
        <f t="array" aca="1" ref="AS211" ca="1">D211&amp;"::"&amp;IF(M211&lt;&gt;"",M211,"Неопределено")&amp;"::"&amp;IF(L211&lt;&gt;"",L211,"Неопределено")&amp;"::"&amp;IF(N211&lt;&gt;"",N211,"Неопределено")&amp;"::"&amp;IF(O211&lt;&gt;"",O211,"Неопределено")&amp;"::"&amp;IF(P211&lt;&gt;"",P211,"Неопределено")&amp;"::"&amp;IF(Q211&lt;&gt;"",Q211,"Неопределено")&amp;"::"&amp;IF(R211&lt;&gt;"",R211,"Неопределено")&amp;"::"&amp;IF(S211&lt;&gt;"",S211,"Неопределено")</f>
        <v>M10546::ТЭ.52.26640583.0005::Неопределено::Неопределено::Неопределено::Неопределено::Неопределено::Неопределено::8.0.3.</v>
      </c>
    </row>
    <row r="212" spans="1:45" ht="16.5" customHeight="1" x14ac:dyDescent="0.15">
      <c r="C212" s="992" t="s">
        <v>1749</v>
      </c>
      <c r="D212" s="960" t="s">
        <v>1750</v>
      </c>
      <c r="E212" s="630">
        <v>17.100000000000001</v>
      </c>
      <c r="F212" s="725" t="str" cm="1">
        <f t="array" aca="1" ref="F212" ca="1">OFFSET(G212,-1,-1)</f>
        <v>2</v>
      </c>
      <c r="G212" s="141" t="s">
        <v>1760</v>
      </c>
      <c r="L212" s="981"/>
      <c r="M212" s="979" t="str" cm="1">
        <f t="array" aca="1" ref="M212" ca="1">OFFSET(L212,-1,1)</f>
        <v>ТЭ.52.26640583.0005</v>
      </c>
      <c r="N212" s="981"/>
      <c r="O212" s="981"/>
      <c r="P212" s="981"/>
      <c r="Q212" s="981"/>
      <c r="R212" s="981"/>
      <c r="S212" s="981" t="s">
        <v>1761</v>
      </c>
      <c r="T212" s="640" t="b" cm="1">
        <f t="array" ref="T212">T211</f>
        <v>1</v>
      </c>
      <c r="X212" s="1311"/>
      <c r="Z212" s="1311"/>
      <c r="AB212" s="521" t="str">
        <f>AB209&amp;".3"</f>
        <v>10.3</v>
      </c>
      <c r="AC212" s="226" t="s">
        <v>1762</v>
      </c>
      <c r="AD212" s="248" t="s">
        <v>592</v>
      </c>
      <c r="AE212" s="791">
        <f ca="1">AE209-AE210</f>
        <v>0</v>
      </c>
      <c r="AF212" s="485"/>
      <c r="AG212" s="485"/>
      <c r="AH212" s="300"/>
      <c r="AI212" s="791">
        <f ca="1">AI209-AI210</f>
        <v>0</v>
      </c>
      <c r="AJ212" s="791">
        <f ca="1">AJ209-AJ210</f>
        <v>64198.029000000002</v>
      </c>
      <c r="AK212" s="791">
        <f ca="1">AK209-AK210</f>
        <v>0</v>
      </c>
      <c r="AL212" s="246">
        <f t="shared" ca="1" si="11"/>
        <v>0</v>
      </c>
      <c r="AM212" s="1094"/>
      <c r="AN212" s="1094"/>
      <c r="AO212" s="1094"/>
      <c r="AR212" s="937" t="s">
        <v>1763</v>
      </c>
      <c r="AS212" s="966" t="str" cm="1">
        <f t="array" aca="1" ref="AS212" ca="1">D212&amp;"::"&amp;IF(M212&lt;&gt;"",M212,"Неопределено")&amp;"::"&amp;IF(L212&lt;&gt;"",L212,"Неопределено")&amp;"::"&amp;IF(N212&lt;&gt;"",N212,"Неопределено")&amp;"::"&amp;IF(O212&lt;&gt;"",O212,"Неопределено")&amp;"::"&amp;IF(P212&lt;&gt;"",P212,"Неопределено")&amp;"::"&amp;IF(Q212&lt;&gt;"",Q212,"Неопределено")&amp;"::"&amp;IF(R212&lt;&gt;"",R212,"Неопределено")&amp;"::"&amp;IF(S212&lt;&gt;"",S212,"Неопределено")</f>
        <v>M10670::ТЭ.52.26640583.0005::Неопределено::Неопределено::Неопределено::Неопределено::Неопределено::Неопределено::8.0.5.</v>
      </c>
    </row>
    <row r="213" spans="1:45" ht="16.5" customHeight="1" x14ac:dyDescent="0.15">
      <c r="C213" s="992" t="s">
        <v>1755</v>
      </c>
      <c r="D213" s="960" t="s">
        <v>1756</v>
      </c>
      <c r="E213" s="630">
        <v>17.100000000000001</v>
      </c>
      <c r="F213" s="725" t="str" cm="1">
        <f t="array" aca="1" ref="F213" ca="1">OFFSET(G213,-1,-1)</f>
        <v>2</v>
      </c>
      <c r="G213" s="576" t="s">
        <v>1764</v>
      </c>
      <c r="L213" s="981"/>
      <c r="M213" s="979" t="str" cm="1">
        <f t="array" aca="1" ref="M213" ca="1">OFFSET(L213,-1,1)</f>
        <v>ТЭ.52.26640583.0005</v>
      </c>
      <c r="N213" s="981"/>
      <c r="O213" s="981"/>
      <c r="P213" s="981"/>
      <c r="Q213" s="981"/>
      <c r="R213" s="981"/>
      <c r="S213" s="981" t="s">
        <v>1761</v>
      </c>
      <c r="T213" s="640" t="b" cm="1">
        <f t="array" ref="T213">T212</f>
        <v>1</v>
      </c>
      <c r="X213" s="1311"/>
      <c r="Z213" s="1311"/>
      <c r="AB213" s="521" t="str">
        <f>AB209&amp;".4"</f>
        <v>10.4</v>
      </c>
      <c r="AC213" s="226" t="s">
        <v>1765</v>
      </c>
      <c r="AD213" s="248" t="s">
        <v>895</v>
      </c>
      <c r="AE213" s="1157">
        <f ca="1">IFERROR((AE206*1000-AE210*AE211)/AE212,0)</f>
        <v>0</v>
      </c>
      <c r="AF213" s="485"/>
      <c r="AG213" s="485"/>
      <c r="AH213" s="300"/>
      <c r="AI213" s="1157">
        <f ca="1">IFERROR((AI206*1000-AI210*AI211)/AI212,0)</f>
        <v>0</v>
      </c>
      <c r="AJ213" s="486">
        <f ca="1">IFERROR((AJ206*1000-AJ210*AJ211)/AJ212,0)</f>
        <v>2646.5952496644768</v>
      </c>
      <c r="AK213" s="486">
        <f ca="1">IFERROR((AK206*1000-AK210*AK211)/AK212,0)</f>
        <v>0</v>
      </c>
      <c r="AL213" s="246">
        <f t="shared" ca="1" si="11"/>
        <v>0</v>
      </c>
      <c r="AM213" s="1095"/>
      <c r="AN213" s="1095"/>
      <c r="AO213" s="1095"/>
      <c r="AR213" s="937" t="s">
        <v>1766</v>
      </c>
      <c r="AS213" s="966" t="str" cm="1">
        <f t="array" aca="1" ref="AS213" ca="1">D213&amp;"::"&amp;IF(M213&lt;&gt;"",M213,"Неопределено")&amp;"::"&amp;IF(L213&lt;&gt;"",L213,"Неопределено")&amp;"::"&amp;IF(N213&lt;&gt;"",N213,"Неопределено")&amp;"::"&amp;IF(O213&lt;&gt;"",O213,"Неопределено")&amp;"::"&amp;IF(P213&lt;&gt;"",P213,"Неопределено")&amp;"::"&amp;IF(Q213&lt;&gt;"",Q213,"Неопределено")&amp;"::"&amp;IF(R213&lt;&gt;"",R213,"Неопределено")&amp;"::"&amp;IF(S213&lt;&gt;"",S213,"Неопределено")</f>
        <v>M10546::ТЭ.52.26640583.0005::Неопределено::Неопределено::Неопределено::Неопределено::Неопределено::Неопределено::8.0.5.</v>
      </c>
    </row>
    <row r="214" spans="1:45" s="1165" customFormat="1" ht="16.5" customHeight="1" x14ac:dyDescent="0.15">
      <c r="A214" s="511"/>
      <c r="B214" s="511"/>
      <c r="C214" s="992" t="s">
        <v>1767</v>
      </c>
      <c r="D214" s="960" t="s">
        <v>1768</v>
      </c>
      <c r="E214" s="630">
        <v>17.100000000000001</v>
      </c>
      <c r="F214" s="725" t="str" cm="1">
        <f t="array" aca="1" ref="F214" ca="1">OFFSET(G214,-1,-1)</f>
        <v>2</v>
      </c>
      <c r="G214" s="511"/>
      <c r="H214" s="511"/>
      <c r="I214" s="511"/>
      <c r="J214" s="511"/>
      <c r="K214" s="511"/>
      <c r="L214" s="981"/>
      <c r="M214" s="979" t="str" cm="1">
        <f t="array" aca="1" ref="M214" ca="1">OFFSET(L214,-1,1)</f>
        <v>ТЭ.52.26640583.0005</v>
      </c>
      <c r="N214" s="981"/>
      <c r="O214" s="981"/>
      <c r="P214" s="981"/>
      <c r="Q214" s="981"/>
      <c r="R214" s="981"/>
      <c r="S214" s="981"/>
      <c r="T214" s="640" t="b" cm="1">
        <f t="array" ref="T214">T213</f>
        <v>1</v>
      </c>
      <c r="U214" s="511"/>
      <c r="V214" s="511"/>
      <c r="W214" s="511"/>
      <c r="X214" s="1424"/>
      <c r="Y214" s="511"/>
      <c r="Z214" s="1424"/>
      <c r="AA214" s="511"/>
      <c r="AB214" s="521" t="str">
        <f>AB209&amp;".5"</f>
        <v>10.5</v>
      </c>
      <c r="AC214" s="251" t="s">
        <v>1769</v>
      </c>
      <c r="AD214" s="248" t="s">
        <v>491</v>
      </c>
      <c r="AE214" s="523">
        <f ca="1">IFERROR(AE213/AE211,0)</f>
        <v>0</v>
      </c>
      <c r="AF214" s="485"/>
      <c r="AG214" s="485"/>
      <c r="AH214" s="300"/>
      <c r="AI214" s="523">
        <f ca="1">IFERROR(AI213/AI211,0)</f>
        <v>0</v>
      </c>
      <c r="AJ214" s="523">
        <f ca="1">IFERROR(AJ213/AJ211,0)</f>
        <v>0</v>
      </c>
      <c r="AK214" s="523">
        <f ca="1">IFERROR(AK213/AK211,0)</f>
        <v>0</v>
      </c>
      <c r="AL214" s="246">
        <f t="shared" ca="1" si="11"/>
        <v>0</v>
      </c>
      <c r="AM214" s="670"/>
      <c r="AN214" s="670"/>
      <c r="AO214" s="670"/>
      <c r="AP214" s="511"/>
      <c r="AQ214" s="511"/>
      <c r="AR214" s="937" t="s">
        <v>1770</v>
      </c>
      <c r="AS214" s="966" t="str" cm="1">
        <f t="array" aca="1" ref="AS214" ca="1">D214&amp;"::"&amp;IF(M214&lt;&gt;"",M214,"Неопределено")&amp;"::"&amp;IF(L214&lt;&gt;"",L214,"Неопределено")&amp;"::"&amp;IF(N214&lt;&gt;"",N214,"Неопределено")&amp;"::"&amp;IF(O214&lt;&gt;"",O214,"Неопределено")&amp;"::"&amp;IF(P214&lt;&gt;"",P214,"Неопределено")&amp;"::"&amp;IF(Q214&lt;&gt;"",Q214,"Неопределено")&amp;"::"&amp;IF(R214&lt;&gt;"",R214,"Неопределено")&amp;"::"&amp;IF(S214&lt;&gt;"",S214,"Неопределено")</f>
        <v>M11244::ТЭ.52.26640583.0005::Неопределено::Неопределено::Неопределено::Неопределено::Неопределено::Неопределено::Неопределено</v>
      </c>
    </row>
    <row r="215" spans="1:45" ht="16.5" customHeight="1" x14ac:dyDescent="0.15">
      <c r="C215" s="992" t="s">
        <v>1771</v>
      </c>
      <c r="D215" s="960" t="s">
        <v>1772</v>
      </c>
      <c r="E215" s="630">
        <v>17.100000000000001</v>
      </c>
      <c r="F215" s="725" t="str" cm="1">
        <f t="array" aca="1" ref="F215" ca="1">OFFSET(G215,-1,-1)</f>
        <v>2</v>
      </c>
      <c r="L215" s="981"/>
      <c r="M215" s="979" t="str" cm="1">
        <f t="array" aca="1" ref="M215" ca="1">OFFSET(L215,-1,1)</f>
        <v>ТЭ.52.26640583.0005</v>
      </c>
      <c r="N215" s="981"/>
      <c r="O215" s="981"/>
      <c r="P215" s="981"/>
      <c r="Q215" s="981"/>
      <c r="R215" s="981"/>
      <c r="S215" s="981"/>
      <c r="T215" s="640" t="b" cm="1">
        <f t="array" ref="T215">T214</f>
        <v>1</v>
      </c>
      <c r="X215" s="1311"/>
      <c r="Z215" s="1311"/>
      <c r="AB215" s="521" t="str">
        <f>AB209&amp;".6"</f>
        <v>10.6</v>
      </c>
      <c r="AC215" s="251" t="s">
        <v>1773</v>
      </c>
      <c r="AD215" s="248" t="s">
        <v>895</v>
      </c>
      <c r="AE215" s="791">
        <f ca="1">IFERROR(AE206/AE209*1000,0)</f>
        <v>0</v>
      </c>
      <c r="AF215" s="485"/>
      <c r="AG215" s="485"/>
      <c r="AH215" s="300"/>
      <c r="AI215" s="791">
        <f ca="1">IFERROR(AI206/AI209*1000,0)</f>
        <v>0</v>
      </c>
      <c r="AJ215" s="791">
        <f ca="1">IFERROR(AJ206/AJ209*1000,0)</f>
        <v>2646.5952496644768</v>
      </c>
      <c r="AK215" s="791">
        <f ca="1">IFERROR(AK206/AK209*1000,0)</f>
        <v>0</v>
      </c>
      <c r="AL215" s="246">
        <f t="shared" ca="1" si="11"/>
        <v>0</v>
      </c>
      <c r="AM215" s="1095"/>
      <c r="AN215" s="1095"/>
      <c r="AO215" s="1095"/>
      <c r="AR215" s="937" t="s">
        <v>1774</v>
      </c>
      <c r="AS215" s="966" t="str" cm="1">
        <f t="array" aca="1" ref="AS215" ca="1">D215&amp;"::"&amp;IF(M215&lt;&gt;"",M215,"Неопределено")&amp;"::"&amp;IF(L215&lt;&gt;"",L215,"Неопределено")&amp;"::"&amp;IF(N215&lt;&gt;"",N215,"Неопределено")&amp;"::"&amp;IF(O215&lt;&gt;"",O215,"Неопределено")&amp;"::"&amp;IF(P215&lt;&gt;"",P215,"Неопределено")&amp;"::"&amp;IF(Q215&lt;&gt;"",Q215,"Неопределено")&amp;"::"&amp;IF(R215&lt;&gt;"",R215,"Неопределено")&amp;"::"&amp;IF(S215&lt;&gt;"",S215,"Неопределено")</f>
        <v>M10552::ТЭ.52.26640583.0005::Неопределено::Неопределено::Неопределено::Неопределено::Неопределено::Неопределено::Неопределено</v>
      </c>
    </row>
    <row r="216" spans="1:45" s="1165" customFormat="1" ht="16.5" hidden="1" customHeight="1" x14ac:dyDescent="0.15">
      <c r="A216" s="511"/>
      <c r="B216" s="511"/>
      <c r="C216" s="992" t="s">
        <v>1775</v>
      </c>
      <c r="D216" s="960" t="s">
        <v>1776</v>
      </c>
      <c r="E216" s="630">
        <v>17.100000000000001</v>
      </c>
      <c r="F216" s="725" t="str" cm="1">
        <f t="array" aca="1" ref="F216" ca="1">OFFSET(G216,-1,-1)</f>
        <v>2</v>
      </c>
      <c r="G216" s="511"/>
      <c r="H216" s="141" t="str" cm="1">
        <f t="array" ref="H216">G161</f>
        <v>одноставочный</v>
      </c>
      <c r="I216" s="511"/>
      <c r="J216" s="511"/>
      <c r="K216" s="511"/>
      <c r="L216" s="981"/>
      <c r="M216" s="979" t="str" cm="1">
        <f t="array" aca="1" ref="M216" ca="1">OFFSET(L216,-1,1)</f>
        <v>ТЭ.52.26640583.0005</v>
      </c>
      <c r="N216" s="981"/>
      <c r="O216" s="981"/>
      <c r="P216" s="981"/>
      <c r="Q216" s="981"/>
      <c r="R216" s="981"/>
      <c r="S216" s="981"/>
      <c r="T216" s="640" t="b">
        <f t="shared" ref="T216:T226" ca="1" si="12">AND(F216&gt;0,H216="двухставочный")</f>
        <v>0</v>
      </c>
      <c r="U216" s="511"/>
      <c r="V216" s="511"/>
      <c r="W216" s="511"/>
      <c r="X216" s="1424"/>
      <c r="Y216" s="511"/>
      <c r="Z216" s="1424"/>
      <c r="AA216" s="511"/>
      <c r="AB216" s="253" t="s">
        <v>696</v>
      </c>
      <c r="AC216" s="701" t="s">
        <v>1778</v>
      </c>
      <c r="AD216" s="525" t="s">
        <v>690</v>
      </c>
      <c r="AE216" s="50">
        <f ca="1">SUMIFS('Баланс Пр'!AE$27:AE$301,'Баланс Пр'!$F$27:$F$301,$F216,'Баланс Пр'!$AB$27:$AB$301,"10")</f>
        <v>0</v>
      </c>
      <c r="AF216" s="485"/>
      <c r="AG216" s="485"/>
      <c r="AH216" s="300"/>
      <c r="AI216" s="50">
        <f ca="1">SUMIFS('Баланс Пр'!AH$27:AH$301,'Баланс Пр'!$F$27:$F$301,$F216,'Баланс Пр'!$AB$27:$AB$301,"10")</f>
        <v>0</v>
      </c>
      <c r="AJ216" s="247">
        <f ca="1">SUMIFS('Баланс Пр'!AI$27:AI$301,'Баланс Пр'!$F$27:$F$301,$F216,'Баланс Пр'!$AB$27:$AB$301,"10")</f>
        <v>0</v>
      </c>
      <c r="AK216" s="247">
        <f ca="1">SUMIFS('Баланс Пр'!AS$27:AS$301,'Баланс Пр'!$F$27:$F$301,$F216,'Баланс Пр'!$AB$27:$AB$301,"10")</f>
        <v>0</v>
      </c>
      <c r="AL216" s="246">
        <f t="shared" ca="1" si="11"/>
        <v>0</v>
      </c>
      <c r="AM216" s="841"/>
      <c r="AN216" s="841"/>
      <c r="AO216" s="838"/>
      <c r="AP216" s="511"/>
      <c r="AQ216" s="511"/>
      <c r="AR216" s="937" t="s">
        <v>691</v>
      </c>
      <c r="AS216" s="966" t="str" cm="1">
        <f t="array" aca="1" ref="AS216" ca="1">D216&amp;"::"&amp;IF(M216&lt;&gt;"",M216,"Неопределено")&amp;"::"&amp;IF(L216&lt;&gt;"",L216,"Неопределено")&amp;"::"&amp;IF(N216&lt;&gt;"",N216,"Неопределено")&amp;"::"&amp;IF(O216&lt;&gt;"",O216,"Неопределено")&amp;"::"&amp;IF(P216&lt;&gt;"",P216,"Неопределено")&amp;"::"&amp;IF(Q216&lt;&gt;"",Q216,"Неопределено")&amp;"::"&amp;IF(R216&lt;&gt;"",R216,"Неопределено")&amp;"::"&amp;IF(S216&lt;&gt;"",S216,"Неопределено")</f>
        <v>M10476::ТЭ.52.26640583.0005::Неопределено::Неопределено::Неопределено::Неопределено::Неопределено::Неопределено::Неопределено</v>
      </c>
    </row>
    <row r="217" spans="1:45" ht="16.5" hidden="1" customHeight="1" x14ac:dyDescent="0.15">
      <c r="C217" s="992" t="s">
        <v>1775</v>
      </c>
      <c r="D217" s="960" t="s">
        <v>1776</v>
      </c>
      <c r="E217" s="630">
        <v>17.100000000000001</v>
      </c>
      <c r="F217" s="725" t="str" cm="1">
        <f t="array" aca="1" ref="F217" ca="1">OFFSET(G217,-1,-1)</f>
        <v>2</v>
      </c>
      <c r="H217" s="141" t="str" cm="1">
        <f t="array" ref="H217">G161</f>
        <v>одноставочный</v>
      </c>
      <c r="L217" s="981"/>
      <c r="M217" s="979" t="str" cm="1">
        <f t="array" aca="1" ref="M217" ca="1">OFFSET(L217,-1,1)</f>
        <v>ТЭ.52.26640583.0005</v>
      </c>
      <c r="N217" s="981"/>
      <c r="O217" s="981"/>
      <c r="P217" s="981"/>
      <c r="Q217" s="981"/>
      <c r="R217" s="981"/>
      <c r="S217" s="981" t="s">
        <v>1752</v>
      </c>
      <c r="T217" s="640" t="b">
        <f t="shared" ca="1" si="12"/>
        <v>0</v>
      </c>
      <c r="X217" s="1311"/>
      <c r="Z217" s="1311"/>
      <c r="AB217" s="521" t="str">
        <f>AB216&amp;".1"</f>
        <v>11.1</v>
      </c>
      <c r="AC217" s="565" t="s">
        <v>1780</v>
      </c>
      <c r="AD217" s="491" t="s">
        <v>690</v>
      </c>
      <c r="AE217" s="83" cm="1">
        <f t="array" aca="1" ref="AE217" ca="1">AE216</f>
        <v>0</v>
      </c>
      <c r="AF217" s="485"/>
      <c r="AG217" s="485"/>
      <c r="AH217" s="300"/>
      <c r="AI217" s="83" cm="1">
        <f t="array" aca="1" ref="AI217" ca="1">AI216</f>
        <v>0</v>
      </c>
      <c r="AJ217" s="506" cm="1">
        <f t="array" aca="1" ref="AJ217" ca="1">AJ216</f>
        <v>0</v>
      </c>
      <c r="AK217" s="506" cm="1">
        <f t="array" aca="1" ref="AK217" ca="1">AK216</f>
        <v>0</v>
      </c>
      <c r="AL217" s="246">
        <f t="shared" ca="1" si="11"/>
        <v>0</v>
      </c>
      <c r="AM217" s="32"/>
      <c r="AN217" s="32"/>
      <c r="AO217" s="32"/>
      <c r="AR217" s="937" t="s">
        <v>1781</v>
      </c>
      <c r="AS217" s="966" t="str" cm="1">
        <f t="array" aca="1" ref="AS217" ca="1">D217&amp;"::"&amp;IF(M217&lt;&gt;"",M217,"Неопределено")&amp;"::"&amp;IF(L217&lt;&gt;"",L217,"Неопределено")&amp;"::"&amp;IF(N217&lt;&gt;"",N217,"Неопределено")&amp;"::"&amp;IF(O217&lt;&gt;"",O217,"Неопределено")&amp;"::"&amp;IF(P217&lt;&gt;"",P217,"Неопределено")&amp;"::"&amp;IF(Q217&lt;&gt;"",Q217,"Неопределено")&amp;"::"&amp;IF(R217&lt;&gt;"",R217,"Неопределено")&amp;"::"&amp;IF(S217&lt;&gt;"",S217,"Неопределено")</f>
        <v>M10476::ТЭ.52.26640583.0005::Неопределено::Неопределено::Неопределено::Неопределено::Неопределено::Неопределено::8.0.3.</v>
      </c>
    </row>
    <row r="218" spans="1:45" ht="16.5" hidden="1" customHeight="1" x14ac:dyDescent="0.15">
      <c r="C218" s="992" t="s">
        <v>1775</v>
      </c>
      <c r="D218" s="960" t="s">
        <v>1776</v>
      </c>
      <c r="E218" s="630">
        <v>17.100000000000001</v>
      </c>
      <c r="F218" s="725" t="str" cm="1">
        <f t="array" aca="1" ref="F218" ca="1">OFFSET(G218,-1,-1)</f>
        <v>2</v>
      </c>
      <c r="H218" s="141" t="str" cm="1">
        <f t="array" ref="H218">G161</f>
        <v>одноставочный</v>
      </c>
      <c r="L218" s="981"/>
      <c r="M218" s="979" t="str" cm="1">
        <f t="array" aca="1" ref="M218" ca="1">OFFSET(L218,-1,1)</f>
        <v>ТЭ.52.26640583.0005</v>
      </c>
      <c r="N218" s="981"/>
      <c r="O218" s="981"/>
      <c r="P218" s="981"/>
      <c r="Q218" s="981"/>
      <c r="R218" s="981"/>
      <c r="S218" s="981" t="s">
        <v>1761</v>
      </c>
      <c r="T218" s="640" t="b">
        <f t="shared" ca="1" si="12"/>
        <v>0</v>
      </c>
      <c r="X218" s="1311"/>
      <c r="Z218" s="1311"/>
      <c r="AB218" s="521" t="str">
        <f>AB216&amp;".2"</f>
        <v>11.2</v>
      </c>
      <c r="AC218" s="565" t="s">
        <v>1783</v>
      </c>
      <c r="AD218" s="491" t="s">
        <v>690</v>
      </c>
      <c r="AE218" s="83" cm="1">
        <f t="array" aca="1" ref="AE218" ca="1">AE216</f>
        <v>0</v>
      </c>
      <c r="AF218" s="485"/>
      <c r="AG218" s="485"/>
      <c r="AH218" s="300"/>
      <c r="AI218" s="83" cm="1">
        <f t="array" aca="1" ref="AI218" ca="1">AI216</f>
        <v>0</v>
      </c>
      <c r="AJ218" s="506" cm="1">
        <f t="array" aca="1" ref="AJ218" ca="1">AJ216</f>
        <v>0</v>
      </c>
      <c r="AK218" s="506" cm="1">
        <f t="array" aca="1" ref="AK218" ca="1">AK216</f>
        <v>0</v>
      </c>
      <c r="AL218" s="246">
        <f t="shared" ca="1" si="11"/>
        <v>0</v>
      </c>
      <c r="AM218" s="32"/>
      <c r="AN218" s="32"/>
      <c r="AO218" s="32"/>
      <c r="AR218" s="937" t="s">
        <v>1784</v>
      </c>
      <c r="AS218" s="966" t="str" cm="1">
        <f t="array" aca="1" ref="AS218" ca="1">D218&amp;"::"&amp;IF(M218&lt;&gt;"",M218,"Неопределено")&amp;"::"&amp;IF(L218&lt;&gt;"",L218,"Неопределено")&amp;"::"&amp;IF(N218&lt;&gt;"",N218,"Неопределено")&amp;"::"&amp;IF(O218&lt;&gt;"",O218,"Неопределено")&amp;"::"&amp;IF(P218&lt;&gt;"",P218,"Неопределено")&amp;"::"&amp;IF(Q218&lt;&gt;"",Q218,"Неопределено")&amp;"::"&amp;IF(R218&lt;&gt;"",R218,"Неопределено")&amp;"::"&amp;IF(S218&lt;&gt;"",S218,"Неопределено")</f>
        <v>M10476::ТЭ.52.26640583.0005::Неопределено::Неопределено::Неопределено::Неопределено::Неопределено::Неопределено::8.0.5.</v>
      </c>
    </row>
    <row r="219" spans="1:45" ht="16.5" hidden="1" customHeight="1" x14ac:dyDescent="0.15">
      <c r="C219" s="992"/>
      <c r="D219" s="960"/>
      <c r="E219" s="630">
        <v>17.100000000000001</v>
      </c>
      <c r="F219" s="725" t="str" cm="1">
        <f t="array" aca="1" ref="F219" ca="1">OFFSET(G219,-1,-1)</f>
        <v>2</v>
      </c>
      <c r="H219" s="141" t="str" cm="1">
        <f t="array" ref="H219">G161</f>
        <v>одноставочный</v>
      </c>
      <c r="L219" s="981"/>
      <c r="M219" s="979" t="str" cm="1">
        <f t="array" aca="1" ref="M219" ca="1">OFFSET(L219,-1,1)</f>
        <v>ТЭ.52.26640583.0005</v>
      </c>
      <c r="N219" s="981"/>
      <c r="O219" s="981"/>
      <c r="P219" s="981"/>
      <c r="Q219" s="981"/>
      <c r="R219" s="981"/>
      <c r="S219" s="981"/>
      <c r="T219" s="640" t="b">
        <f t="shared" ca="1" si="12"/>
        <v>0</v>
      </c>
      <c r="X219" s="1311"/>
      <c r="Z219" s="1311"/>
      <c r="AB219" s="520" t="s">
        <v>1723</v>
      </c>
      <c r="AC219" s="115" t="s">
        <v>1786</v>
      </c>
      <c r="AD219" s="557"/>
      <c r="AE219" s="575"/>
      <c r="AF219" s="485"/>
      <c r="AG219" s="485"/>
      <c r="AH219" s="300"/>
      <c r="AI219" s="575"/>
      <c r="AJ219" s="575"/>
      <c r="AK219" s="575"/>
      <c r="AL219" s="300"/>
      <c r="AM219" s="25"/>
      <c r="AN219" s="25"/>
      <c r="AO219" s="25"/>
      <c r="AR219" s="937" t="s">
        <v>1787</v>
      </c>
      <c r="AS219" s="1019" t="str" cm="1">
        <f t="array" aca="1" ref="AS219" ca="1">"M11407"&amp;"::"&amp;IF(M219&lt;&gt;"",M219,"Неопределено")&amp;"::"&amp;IF(L219&lt;&gt;"",L219,"Неопределено")&amp;"::"&amp;IF(N219&lt;&gt;"",N219,"Неопределено")&amp;"::"&amp;IF(O219&lt;&gt;"",O219,"Неопределено")&amp;"::"&amp;IF(P219&lt;&gt;"",P219,"Неопределено")&amp;"::"&amp;IF(Q219&lt;&gt;"",Q219,"Неопределено")&amp;"::"&amp;IF(R219&lt;&gt;"",R219,"Неопределено")&amp;"::"&amp;IF(S219&lt;&gt;"",S219,"Неопределено")</f>
        <v>M11407::ТЭ.52.26640583.0005::Неопределено::Неопределено::Неопределено::Неопределено::Неопределено::Неопределено::Неопределено</v>
      </c>
    </row>
    <row r="220" spans="1:45" ht="16.5" hidden="1" customHeight="1" x14ac:dyDescent="0.15">
      <c r="C220" s="992" t="s">
        <v>1788</v>
      </c>
      <c r="D220" s="960" t="s">
        <v>1789</v>
      </c>
      <c r="E220" s="630">
        <v>17.100000000000001</v>
      </c>
      <c r="F220" s="725" t="str" cm="1">
        <f t="array" aca="1" ref="F220" ca="1">OFFSET(G220,-1,-1)</f>
        <v>2</v>
      </c>
      <c r="G220" s="576" t="s">
        <v>1790</v>
      </c>
      <c r="H220" s="141" t="str" cm="1">
        <f t="array" ref="H220">G161</f>
        <v>одноставочный</v>
      </c>
      <c r="L220" s="981"/>
      <c r="M220" s="979" t="str" cm="1">
        <f t="array" aca="1" ref="M220" ca="1">OFFSET(L220,-1,1)</f>
        <v>ТЭ.52.26640583.0005</v>
      </c>
      <c r="N220" s="981"/>
      <c r="O220" s="981"/>
      <c r="P220" s="981"/>
      <c r="Q220" s="981"/>
      <c r="R220" s="981"/>
      <c r="S220" s="981" t="s">
        <v>1752</v>
      </c>
      <c r="T220" s="640" t="b">
        <f t="shared" ca="1" si="12"/>
        <v>0</v>
      </c>
      <c r="X220" s="1311"/>
      <c r="Z220" s="1311"/>
      <c r="AB220" s="521" t="str">
        <f>AB219&amp;".1"</f>
        <v>12.1</v>
      </c>
      <c r="AC220" s="1026" t="s">
        <v>1791</v>
      </c>
      <c r="AD220" s="415" t="s">
        <v>895</v>
      </c>
      <c r="AE220" s="83"/>
      <c r="AF220" s="485"/>
      <c r="AG220" s="485"/>
      <c r="AH220" s="300"/>
      <c r="AI220" s="83"/>
      <c r="AJ220" s="506"/>
      <c r="AK220" s="506"/>
      <c r="AL220" s="246">
        <f>IF(AI220=0,0,(AK220-AI220)/AI220*100)</f>
        <v>0</v>
      </c>
      <c r="AM220" s="25"/>
      <c r="AN220" s="25"/>
      <c r="AO220" s="25"/>
      <c r="AR220" s="937" t="s">
        <v>1792</v>
      </c>
      <c r="AS220" s="966" t="str" cm="1">
        <f t="array" aca="1" ref="AS220" ca="1">D220&amp;"::"&amp;IF(M220&lt;&gt;"",M220,"Неопределено")&amp;"::"&amp;IF(L220&lt;&gt;"",L220,"Неопределено")&amp;"::"&amp;IF(N220&lt;&gt;"",N220,"Неопределено")&amp;"::"&amp;IF(O220&lt;&gt;"",O220,"Неопределено")&amp;"::"&amp;IF(P220&lt;&gt;"",P220,"Неопределено")&amp;"::"&amp;IF(Q220&lt;&gt;"",Q220,"Неопределено")&amp;"::"&amp;IF(R220&lt;&gt;"",R220,"Неопределено")&amp;"::"&amp;IF(S220&lt;&gt;"",S220,"Неопределено")</f>
        <v>M11407::ТЭ.52.26640583.0005::Неопределено::Неопределено::Неопределено::Неопределено::Неопределено::Неопределено::8.0.3.</v>
      </c>
    </row>
    <row r="221" spans="1:45" ht="16.5" hidden="1" customHeight="1" x14ac:dyDescent="0.15">
      <c r="C221" s="992" t="s">
        <v>1788</v>
      </c>
      <c r="D221" s="960" t="s">
        <v>1789</v>
      </c>
      <c r="E221" s="630">
        <v>17.100000000000001</v>
      </c>
      <c r="F221" s="725" t="str" cm="1">
        <f t="array" aca="1" ref="F221" ca="1">OFFSET(G221,-1,-1)</f>
        <v>2</v>
      </c>
      <c r="G221" s="576" t="s">
        <v>1793</v>
      </c>
      <c r="H221" s="141" t="str" cm="1">
        <f t="array" ref="H221">G161</f>
        <v>одноставочный</v>
      </c>
      <c r="L221" s="981"/>
      <c r="M221" s="979" t="str" cm="1">
        <f t="array" aca="1" ref="M221" ca="1">OFFSET(L221,-1,1)</f>
        <v>ТЭ.52.26640583.0005</v>
      </c>
      <c r="N221" s="981"/>
      <c r="O221" s="981"/>
      <c r="P221" s="981"/>
      <c r="Q221" s="981"/>
      <c r="R221" s="981"/>
      <c r="S221" s="981" t="s">
        <v>1761</v>
      </c>
      <c r="T221" s="640" t="b">
        <f t="shared" ca="1" si="12"/>
        <v>0</v>
      </c>
      <c r="X221" s="1311"/>
      <c r="Z221" s="1311"/>
      <c r="AB221" s="521" t="str">
        <f>AB219&amp;".2"</f>
        <v>12.2</v>
      </c>
      <c r="AC221" s="1026" t="s">
        <v>1794</v>
      </c>
      <c r="AD221" s="415" t="s">
        <v>895</v>
      </c>
      <c r="AE221" s="484">
        <f ca="1">IFERROR((AE207*1000-AE210*AE220)/AE212,0)</f>
        <v>0</v>
      </c>
      <c r="AF221" s="485"/>
      <c r="AG221" s="485"/>
      <c r="AH221" s="300"/>
      <c r="AI221" s="484">
        <f ca="1">IFERROR((AI207*1000-AI210*AI220)/AI212,0)</f>
        <v>0</v>
      </c>
      <c r="AJ221" s="484">
        <f ca="1">IFERROR((AJ207*1000-AJ210*AJ220)/AJ212,0)</f>
        <v>0</v>
      </c>
      <c r="AK221" s="484">
        <f ca="1">IFERROR((AK207*1000-AK210*AK220)/AK212,0)</f>
        <v>0</v>
      </c>
      <c r="AL221" s="246">
        <f ca="1">IF(AI221=0,0,(AK221-AI221)/AI221*100)</f>
        <v>0</v>
      </c>
      <c r="AM221" s="25"/>
      <c r="AN221" s="25"/>
      <c r="AO221" s="25"/>
      <c r="AR221" s="937" t="s">
        <v>1795</v>
      </c>
      <c r="AS221" s="966" t="str" cm="1">
        <f t="array" aca="1" ref="AS221" ca="1">D221&amp;"::"&amp;IF(M221&lt;&gt;"",M221,"Неопределено")&amp;"::"&amp;IF(L221&lt;&gt;"",L221,"Неопределено")&amp;"::"&amp;IF(N221&lt;&gt;"",N221,"Неопределено")&amp;"::"&amp;IF(O221&lt;&gt;"",O221,"Неопределено")&amp;"::"&amp;IF(P221&lt;&gt;"",P221,"Неопределено")&amp;"::"&amp;IF(Q221&lt;&gt;"",Q221,"Неопределено")&amp;"::"&amp;IF(R221&lt;&gt;"",R221,"Неопределено")&amp;"::"&amp;IF(S221&lt;&gt;"",S221,"Неопределено")</f>
        <v>M11407::ТЭ.52.26640583.0005::Неопределено::Неопределено::Неопределено::Неопределено::Неопределено::Неопределено::8.0.5.</v>
      </c>
    </row>
    <row r="222" spans="1:45" ht="16.5" hidden="1" customHeight="1" x14ac:dyDescent="0.15">
      <c r="C222" s="992" t="s">
        <v>1796</v>
      </c>
      <c r="D222" s="960" t="s">
        <v>1797</v>
      </c>
      <c r="E222" s="630">
        <v>17.100000000000001</v>
      </c>
      <c r="F222" s="725" t="str" cm="1">
        <f t="array" aca="1" ref="F222" ca="1">OFFSET(G222,-1,-1)</f>
        <v>2</v>
      </c>
      <c r="H222" s="141" t="str" cm="1">
        <f t="array" ref="H222">G161</f>
        <v>одноставочный</v>
      </c>
      <c r="L222" s="981" t="s">
        <v>1949</v>
      </c>
      <c r="M222" s="979" t="str" cm="1">
        <f t="array" aca="1" ref="M222" ca="1">OFFSET(L222,-1,1)</f>
        <v>ТЭ.52.26640583.0005</v>
      </c>
      <c r="N222" s="981"/>
      <c r="O222" s="981"/>
      <c r="P222" s="981"/>
      <c r="Q222" s="981"/>
      <c r="R222" s="981"/>
      <c r="S222" s="981"/>
      <c r="T222" s="640" t="b">
        <f t="shared" ca="1" si="12"/>
        <v>0</v>
      </c>
      <c r="X222" s="1311"/>
      <c r="Z222" s="1311"/>
      <c r="AB222" s="521" t="str">
        <f>AB219&amp;".3"</f>
        <v>12.3</v>
      </c>
      <c r="AC222" s="251" t="s">
        <v>1799</v>
      </c>
      <c r="AD222" s="415" t="s">
        <v>491</v>
      </c>
      <c r="AE222" s="523">
        <f ca="1">IFERROR(AE221/AE220,0)</f>
        <v>0</v>
      </c>
      <c r="AF222" s="485"/>
      <c r="AG222" s="485"/>
      <c r="AH222" s="485"/>
      <c r="AI222" s="523">
        <f ca="1">IFERROR(AI221/AI220,0)</f>
        <v>0</v>
      </c>
      <c r="AJ222" s="523">
        <f ca="1">IFERROR(AJ221/AJ220,0)</f>
        <v>0</v>
      </c>
      <c r="AK222" s="523">
        <f ca="1">IFERROR(AK221/AK220,0)</f>
        <v>0</v>
      </c>
      <c r="AL222" s="300"/>
      <c r="AM222" s="25"/>
      <c r="AN222" s="25"/>
      <c r="AO222" s="25"/>
      <c r="AR222" s="937" t="s">
        <v>1800</v>
      </c>
      <c r="AS222" s="966" t="str" cm="1">
        <f t="array" aca="1" ref="AS222" ca="1">D222&amp;"::"&amp;IF(M222&lt;&gt;"",M222,"Неопределено")&amp;"::"&amp;IF(L222&lt;&gt;"",L222,"Неопределено")&amp;"::"&amp;IF(N222&lt;&gt;"",N222,"Неопределено")&amp;"::"&amp;IF(O222&lt;&gt;"",O222,"Неопределено")&amp;"::"&amp;IF(P222&lt;&gt;"",P222,"Неопределено")&amp;"::"&amp;IF(Q222&lt;&gt;"",Q222,"Неопределено")&amp;"::"&amp;IF(R222&lt;&gt;"",R222,"Неопределено")&amp;"::"&amp;IF(S222&lt;&gt;"",S222,"Неопределено")</f>
        <v>M10444::ТЭ.52.26640583.0005::1.0.84.::Неопределено::Неопределено::Неопределено::Неопределено::Неопределено::Неопределено</v>
      </c>
    </row>
    <row r="223" spans="1:45" ht="33.75" hidden="1" customHeight="1" x14ac:dyDescent="0.15">
      <c r="C223" s="992"/>
      <c r="D223" s="960"/>
      <c r="E223" s="630">
        <v>35</v>
      </c>
      <c r="F223" s="725" t="str" cm="1">
        <f t="array" aca="1" ref="F223" ca="1">OFFSET(G223,-1,-1)</f>
        <v>2</v>
      </c>
      <c r="H223" s="141" t="str" cm="1">
        <f t="array" ref="H223">G161</f>
        <v>одноставочный</v>
      </c>
      <c r="L223" s="981"/>
      <c r="M223" s="979" t="str" cm="1">
        <f t="array" aca="1" ref="M223" ca="1">OFFSET(L223,-1,1)</f>
        <v>ТЭ.52.26640583.0005</v>
      </c>
      <c r="N223" s="981"/>
      <c r="O223" s="981"/>
      <c r="P223" s="981"/>
      <c r="Q223" s="981"/>
      <c r="R223" s="981"/>
      <c r="S223" s="981"/>
      <c r="T223" s="640" t="b">
        <f t="shared" ca="1" si="12"/>
        <v>0</v>
      </c>
      <c r="X223" s="1311"/>
      <c r="Z223" s="1311"/>
      <c r="AB223" s="223" t="s">
        <v>1728</v>
      </c>
      <c r="AC223" s="115" t="s">
        <v>1801</v>
      </c>
      <c r="AD223" s="490"/>
      <c r="AE223" s="575"/>
      <c r="AF223" s="485"/>
      <c r="AG223" s="485"/>
      <c r="AH223" s="485"/>
      <c r="AI223" s="575"/>
      <c r="AJ223" s="575"/>
      <c r="AK223" s="575"/>
      <c r="AL223" s="300"/>
      <c r="AM223" s="25"/>
      <c r="AN223" s="25"/>
      <c r="AO223" s="25"/>
      <c r="AR223" s="937" t="s">
        <v>1802</v>
      </c>
      <c r="AS223" s="1019" t="str" cm="1">
        <f t="array" aca="1" ref="AS223" ca="1">"M11397"&amp;"::"&amp;IF(M223&lt;&gt;"",M223,"Неопределено")&amp;"::"&amp;IF(L223&lt;&gt;"",L223,"Неопределено")&amp;"::"&amp;IF(N223&lt;&gt;"",N223,"Неопределено")&amp;"::"&amp;IF(O223&lt;&gt;"",O223,"Неопределено")&amp;"::"&amp;IF(P223&lt;&gt;"",P223,"Неопределено")&amp;"::"&amp;IF(Q223&lt;&gt;"",Q223,"Неопределено")&amp;"::"&amp;IF(R223&lt;&gt;"",R223,"Неопределено")&amp;"::"&amp;IF(S223&lt;&gt;"",S223,"Неопределено")</f>
        <v>M11397::ТЭ.52.26640583.0005::Неопределено::Неопределено::Неопределено::Неопределено::Неопределено::Неопределено::Неопределено</v>
      </c>
    </row>
    <row r="224" spans="1:45" ht="16.5" hidden="1" customHeight="1" x14ac:dyDescent="0.15">
      <c r="C224" s="992" t="s">
        <v>1803</v>
      </c>
      <c r="D224" s="960" t="s">
        <v>1804</v>
      </c>
      <c r="E224" s="630">
        <v>17.100000000000001</v>
      </c>
      <c r="F224" s="725" t="str" cm="1">
        <f t="array" aca="1" ref="F224" ca="1">OFFSET(G224,-1,-1)</f>
        <v>2</v>
      </c>
      <c r="G224" s="576" t="s">
        <v>1805</v>
      </c>
      <c r="H224" s="141" t="str" cm="1">
        <f t="array" ref="H224">G161</f>
        <v>одноставочный</v>
      </c>
      <c r="L224" s="981"/>
      <c r="M224" s="979" t="str" cm="1">
        <f t="array" aca="1" ref="M224" ca="1">OFFSET(L224,-1,1)</f>
        <v>ТЭ.52.26640583.0005</v>
      </c>
      <c r="N224" s="981"/>
      <c r="O224" s="981"/>
      <c r="P224" s="981"/>
      <c r="Q224" s="981"/>
      <c r="R224" s="981"/>
      <c r="S224" s="981"/>
      <c r="T224" s="640" t="b">
        <f t="shared" ca="1" si="12"/>
        <v>0</v>
      </c>
      <c r="X224" s="1311"/>
      <c r="Z224" s="1311"/>
      <c r="AB224" s="521" t="str">
        <f>AB223&amp;".1"</f>
        <v>13.1</v>
      </c>
      <c r="AC224" s="116" t="s">
        <v>1806</v>
      </c>
      <c r="AD224" s="415" t="s">
        <v>1807</v>
      </c>
      <c r="AE224" s="50"/>
      <c r="AF224" s="485"/>
      <c r="AG224" s="485"/>
      <c r="AH224" s="300"/>
      <c r="AI224" s="50"/>
      <c r="AJ224" s="247"/>
      <c r="AK224" s="247"/>
      <c r="AL224" s="246">
        <f>IF(AI224=0,0,(AK224-AI224)/AI224*100)</f>
        <v>0</v>
      </c>
      <c r="AM224" s="25"/>
      <c r="AN224" s="25"/>
      <c r="AO224" s="25"/>
      <c r="AR224" s="937" t="s">
        <v>1808</v>
      </c>
      <c r="AS224" s="966" t="str" cm="1">
        <f t="array" aca="1" ref="AS224" ca="1">D224&amp;"::"&amp;IF(M224&lt;&gt;"",M224,"Неопределено")&amp;"::"&amp;IF(L224&lt;&gt;"",L224,"Неопределено")&amp;"::"&amp;IF(N224&lt;&gt;"",N224,"Неопределено")&amp;"::"&amp;IF(O224&lt;&gt;"",O224,"Неопределено")&amp;"::"&amp;IF(P224&lt;&gt;"",P224,"Неопределено")&amp;"::"&amp;IF(Q224&lt;&gt;"",Q224,"Неопределено")&amp;"::"&amp;IF(R224&lt;&gt;"",R224,"Неопределено")&amp;"::"&amp;IF(S224&lt;&gt;"",S224,"Неопределено")</f>
        <v>M11397::ТЭ.52.26640583.0005::Неопределено::Неопределено::Неопределено::Неопределено::Неопределено::Неопределено::Неопределено</v>
      </c>
    </row>
    <row r="225" spans="1:45" ht="16.5" hidden="1" customHeight="1" x14ac:dyDescent="0.15">
      <c r="C225" s="992" t="s">
        <v>1803</v>
      </c>
      <c r="D225" s="960" t="s">
        <v>1804</v>
      </c>
      <c r="E225" s="630">
        <v>17.100000000000001</v>
      </c>
      <c r="F225" s="725" t="str" cm="1">
        <f t="array" aca="1" ref="F225" ca="1">OFFSET(G225,-1,-1)</f>
        <v>2</v>
      </c>
      <c r="G225" s="576" t="s">
        <v>1809</v>
      </c>
      <c r="H225" s="141" t="str" cm="1">
        <f t="array" ref="H225">G161</f>
        <v>одноставочный</v>
      </c>
      <c r="L225" s="981"/>
      <c r="M225" s="979" t="str" cm="1">
        <f t="array" aca="1" ref="M225" ca="1">OFFSET(L225,-1,1)</f>
        <v>ТЭ.52.26640583.0005</v>
      </c>
      <c r="N225" s="981"/>
      <c r="O225" s="981"/>
      <c r="P225" s="981"/>
      <c r="Q225" s="981"/>
      <c r="R225" s="981"/>
      <c r="S225" s="981"/>
      <c r="T225" s="640" t="b">
        <f t="shared" ca="1" si="12"/>
        <v>0</v>
      </c>
      <c r="X225" s="1311"/>
      <c r="Z225" s="1311"/>
      <c r="AB225" s="521" t="str">
        <f>AB223&amp;".2"</f>
        <v>13.2</v>
      </c>
      <c r="AC225" s="116" t="s">
        <v>1810</v>
      </c>
      <c r="AD225" s="415" t="s">
        <v>1807</v>
      </c>
      <c r="AE225" s="246">
        <f ca="1">IFERROR((AE208-AE217*6*AE224)/AE218/6,0)</f>
        <v>0</v>
      </c>
      <c r="AF225" s="485"/>
      <c r="AG225" s="485"/>
      <c r="AH225" s="300"/>
      <c r="AI225" s="246">
        <f ca="1">IFERROR((AI208-AI217*6*AI224)/AI218/6,0)</f>
        <v>0</v>
      </c>
      <c r="AJ225" s="246">
        <f ca="1">IFERROR((AJ208-AJ217*IF(god=2026,9,6)*AJ224)/AJ218/IF(god=2026,3,6),0)</f>
        <v>0</v>
      </c>
      <c r="AK225" s="246">
        <f ca="1">IFERROR((AK208-AK217*IF(god=2026,9,6)*AK224)/AK218/IF(god=2026,3,6),0)</f>
        <v>0</v>
      </c>
      <c r="AL225" s="246">
        <f ca="1">IF(AI225=0,0,(AK225-AI225)/AI225*100)</f>
        <v>0</v>
      </c>
      <c r="AM225" s="25"/>
      <c r="AN225" s="25"/>
      <c r="AO225" s="25"/>
      <c r="AR225" s="937" t="s">
        <v>1811</v>
      </c>
      <c r="AS225" s="966" t="str" cm="1">
        <f t="array" aca="1" ref="AS225" ca="1">D225&amp;"::"&amp;IF(M225&lt;&gt;"",M225,"Неопределено")&amp;"::"&amp;IF(L225&lt;&gt;"",L225,"Неопределено")&amp;"::"&amp;IF(N225&lt;&gt;"",N225,"Неопределено")&amp;"::"&amp;IF(O225&lt;&gt;"",O225,"Неопределено")&amp;"::"&amp;IF(P225&lt;&gt;"",P225,"Неопределено")&amp;"::"&amp;IF(Q225&lt;&gt;"",Q225,"Неопределено")&amp;"::"&amp;IF(R225&lt;&gt;"",R225,"Неопределено")&amp;"::"&amp;IF(S225&lt;&gt;"",S225,"Неопределено")</f>
        <v>M11397::ТЭ.52.26640583.0005::Неопределено::Неопределено::Неопределено::Неопределено::Неопределено::Неопределено::Неопределено</v>
      </c>
    </row>
    <row r="226" spans="1:45" ht="16.5" hidden="1" customHeight="1" x14ac:dyDescent="0.15">
      <c r="C226" s="992" t="s">
        <v>1796</v>
      </c>
      <c r="D226" s="960" t="s">
        <v>1797</v>
      </c>
      <c r="E226" s="630">
        <v>17.100000000000001</v>
      </c>
      <c r="F226" s="725" t="str" cm="1">
        <f t="array" aca="1" ref="F226" ca="1">OFFSET(G226,-1,-1)</f>
        <v>2</v>
      </c>
      <c r="H226" s="141" t="str" cm="1">
        <f t="array" ref="H226">G161</f>
        <v>одноставочный</v>
      </c>
      <c r="L226" s="981"/>
      <c r="M226" s="979" t="str" cm="1">
        <f t="array" aca="1" ref="M226" ca="1">OFFSET(L226,-1,1)</f>
        <v>ТЭ.52.26640583.0005</v>
      </c>
      <c r="N226" s="981"/>
      <c r="O226" s="981"/>
      <c r="P226" s="981"/>
      <c r="Q226" s="981"/>
      <c r="R226" s="981" t="s">
        <v>1812</v>
      </c>
      <c r="S226" s="981"/>
      <c r="T226" s="640" t="b">
        <f t="shared" ca="1" si="12"/>
        <v>0</v>
      </c>
      <c r="X226" s="1311"/>
      <c r="Z226" s="1311"/>
      <c r="AB226" s="521" t="str">
        <f>AB223&amp;".3"</f>
        <v>13.3</v>
      </c>
      <c r="AC226" s="251" t="s">
        <v>1813</v>
      </c>
      <c r="AD226" s="415" t="s">
        <v>491</v>
      </c>
      <c r="AE226" s="523">
        <f ca="1">IFERROR(AE225/AE224,0)</f>
        <v>0</v>
      </c>
      <c r="AF226" s="792"/>
      <c r="AG226" s="485"/>
      <c r="AH226" s="485"/>
      <c r="AI226" s="523">
        <f ca="1">IFERROR(AI225/AI224,0)</f>
        <v>0</v>
      </c>
      <c r="AJ226" s="523">
        <f ca="1">IFERROR(AJ225/AJ224,0)</f>
        <v>0</v>
      </c>
      <c r="AK226" s="523">
        <f ca="1">IFERROR(AK225/AK224,0)</f>
        <v>0</v>
      </c>
      <c r="AL226" s="300"/>
      <c r="AM226" s="25"/>
      <c r="AN226" s="25"/>
      <c r="AO226" s="25"/>
      <c r="AR226" s="937" t="s">
        <v>1814</v>
      </c>
      <c r="AS226" s="966" t="str" cm="1">
        <f t="array" aca="1" ref="AS226" ca="1">D226&amp;"::"&amp;IF(M226&lt;&gt;"",M226,"Неопределено")&amp;"::"&amp;IF(L226&lt;&gt;"",L226,"Неопределено")&amp;"::"&amp;IF(N226&lt;&gt;"",N226,"Неопределено")&amp;"::"&amp;IF(O226&lt;&gt;"",O226,"Неопределено")&amp;"::"&amp;IF(P226&lt;&gt;"",P226,"Неопределено")&amp;"::"&amp;IF(Q226&lt;&gt;"",Q226,"Неопределено")&amp;"::"&amp;IF(R226&lt;&gt;"",R226,"Неопределено")&amp;"::"&amp;IF(S226&lt;&gt;"",S226,"Неопределено")</f>
        <v>M10444::ТЭ.52.26640583.0005::Неопределено::Неопределено::Неопределено::Неопределено::Неопределено::225.0.1.::Неопределено</v>
      </c>
    </row>
    <row r="227" spans="1:45" ht="29.25" customHeight="1" x14ac:dyDescent="0.15">
      <c r="C227" s="992" t="s">
        <v>1815</v>
      </c>
      <c r="D227" s="960" t="s">
        <v>1816</v>
      </c>
      <c r="E227" s="630">
        <v>30</v>
      </c>
      <c r="F227" s="725" t="str" cm="1">
        <f t="array" aca="1" ref="F227" ca="1">OFFSET(G227,-1,-1)</f>
        <v>2</v>
      </c>
      <c r="L227" s="981"/>
      <c r="M227" s="979" t="str" cm="1">
        <f t="array" aca="1" ref="M227" ca="1">OFFSET(L227,-1,1)</f>
        <v>ТЭ.52.26640583.0005</v>
      </c>
      <c r="N227" s="981"/>
      <c r="O227" s="981"/>
      <c r="P227" s="981"/>
      <c r="Q227" s="981"/>
      <c r="R227" s="981"/>
      <c r="S227" s="981"/>
      <c r="T227" s="640" t="b" cm="1">
        <f t="array" ref="T227">T206</f>
        <v>1</v>
      </c>
      <c r="X227" s="1311"/>
      <c r="Z227" s="1311"/>
      <c r="AB227" s="225" t="s">
        <v>1733</v>
      </c>
      <c r="AC227" s="818" t="s">
        <v>1818</v>
      </c>
      <c r="AD227" s="456" t="s">
        <v>1044</v>
      </c>
      <c r="AE227" s="1116"/>
      <c r="AF227" s="1157"/>
      <c r="AG227" s="1157"/>
      <c r="AH227" s="246">
        <f>AG227-AF227</f>
        <v>0</v>
      </c>
      <c r="AI227" s="1116"/>
      <c r="AJ227" s="247"/>
      <c r="AK227" s="247"/>
      <c r="AL227" s="246">
        <f>IF(AI227=0,0,(AK227-AI227)/AI227*100)</f>
        <v>0</v>
      </c>
      <c r="AM227" s="1083"/>
      <c r="AN227" s="1083"/>
      <c r="AO227" s="1083"/>
      <c r="AR227" s="937" t="s">
        <v>1819</v>
      </c>
      <c r="AS227" s="966" t="str" cm="1">
        <f t="array" aca="1" ref="AS227" ca="1">D227&amp;"::"&amp;IF(M227&lt;&gt;"",M227,"Неопределено")&amp;"::"&amp;IF(L227&lt;&gt;"",L227,"Неопределено")&amp;"::"&amp;IF(N227&lt;&gt;"",N227,"Неопределено")&amp;"::"&amp;IF(O227&lt;&gt;"",O227,"Неопределено")&amp;"::"&amp;IF(P227&lt;&gt;"",P227,"Неопределено")&amp;"::"&amp;IF(Q227&lt;&gt;"",Q227,"Неопределено")&amp;"::"&amp;IF(R227&lt;&gt;"",R227,"Неопределено")&amp;"::"&amp;IF(S227&lt;&gt;"",S227,"Неопределено")</f>
        <v>M10591::ТЭ.52.26640583.0005::Неопределено::Неопределено::Неопределено::Неопределено::Неопределено::Неопределено::Неопределено</v>
      </c>
    </row>
    <row r="228" spans="1:45" s="1058" customFormat="1" ht="16.5" customHeight="1" x14ac:dyDescent="0.15">
      <c r="A228" s="148"/>
      <c r="B228" s="148"/>
      <c r="C228" s="996"/>
      <c r="D228" s="955"/>
      <c r="E228" s="630">
        <v>17.100000000000001</v>
      </c>
      <c r="F228" s="725" t="str" cm="1">
        <f t="array" ref="F228">X228</f>
        <v>3</v>
      </c>
      <c r="G228" s="576" t="str" cm="1">
        <f t="array" ref="G228">INDEX('Общие сведения'!$AK$169:$AK$234,MATCH($F228,'Общие сведения'!$Z$169:$Z$234,0))</f>
        <v>одноставочный</v>
      </c>
      <c r="H228" s="148"/>
      <c r="I228" s="160" t="str" cm="1">
        <f t="array" ref="I228">INDEX('Общие сведения'!$AE$169:$AE$234,MATCH($F228,'Общие сведения'!$Z$169:$Z$234,0))</f>
        <v>Теплоснабжение</v>
      </c>
      <c r="J228" s="148"/>
      <c r="K228" s="160" t="str" cm="1">
        <f t="array" ref="K228">INDEX('Общие сведения'!$AL$169:$AL$234,MATCH($F228,'Общие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228" s="986"/>
      <c r="M228" s="986"/>
      <c r="N228" s="986"/>
      <c r="O228" s="986"/>
      <c r="P228" s="986"/>
      <c r="Q228" s="986"/>
      <c r="R228" s="986"/>
      <c r="S228" s="986"/>
      <c r="T228" s="640" t="b">
        <f>X228&gt;0</f>
        <v>1</v>
      </c>
      <c r="U228" s="148"/>
      <c r="V228" s="127" t="str" cm="1">
        <f t="array" ref="V228">'Калькуляция (5.9)'!$AB$190</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228" s="148"/>
      <c r="X228" s="1425" t="s">
        <v>334</v>
      </c>
      <c r="Y228" s="148"/>
      <c r="Z228" s="1308"/>
      <c r="AA228" s="148"/>
      <c r="AB228" s="264" t="str" cm="1">
        <f t="array" ref="AB228">IF(ISBLANK('Калькуляция (5.9)'!$AB$190),"",'Калькуляция (5.9)'!$AB$190)</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228" s="265"/>
      <c r="AD228" s="265"/>
      <c r="AE228" s="265"/>
      <c r="AF228" s="265"/>
      <c r="AG228" s="265"/>
      <c r="AH228" s="265"/>
      <c r="AI228" s="265"/>
      <c r="AJ228" s="265"/>
      <c r="AK228" s="265"/>
      <c r="AL228" s="265"/>
      <c r="AM228" s="265"/>
      <c r="AN228" s="265"/>
      <c r="AO228" s="265"/>
      <c r="AP228" s="148"/>
      <c r="AQ228" s="148"/>
      <c r="AR228" s="920"/>
      <c r="AS228" s="975"/>
    </row>
    <row r="229" spans="1:45" ht="33.75" customHeight="1" x14ac:dyDescent="0.15">
      <c r="C229" s="992" t="s">
        <v>1826</v>
      </c>
      <c r="D229" s="960" t="s">
        <v>1827</v>
      </c>
      <c r="E229" s="630">
        <v>35</v>
      </c>
      <c r="F229" s="725" t="str" cm="1">
        <f t="array" aca="1" ref="F229" ca="1">OFFSET(G229,-1,-1)</f>
        <v>3</v>
      </c>
      <c r="L229" s="981"/>
      <c r="M229" s="981" t="str" cm="1">
        <f t="array" ref="M229">INDEX('Общие сведения'!$N$169:$N$234,MATCH($F228,'Общие сведения'!$Z$169:$Z$234,0)+1)</f>
        <v>ТЭ.52.26640583.0006</v>
      </c>
      <c r="N229" s="981"/>
      <c r="O229" s="981"/>
      <c r="P229" s="981"/>
      <c r="Q229" s="981"/>
      <c r="R229" s="981"/>
      <c r="S229" s="981"/>
      <c r="T229" s="640" t="b" cm="1">
        <f t="array" ref="T229">T228</f>
        <v>1</v>
      </c>
      <c r="X229" s="1311"/>
      <c r="Z229" s="1311"/>
      <c r="AB229" s="765">
        <v>1</v>
      </c>
      <c r="AC229" s="766" t="s">
        <v>1828</v>
      </c>
      <c r="AD229" s="767" t="s">
        <v>1044</v>
      </c>
      <c r="AE229" s="484">
        <f ca="1">AE230+AE231+AE232+AE235+AE236+AE237+AE238+AE239+AE241+AE242+AE243+AE244+AE245+AE246+AE247+AE248+AE249+AE250</f>
        <v>0</v>
      </c>
      <c r="AF229" s="484">
        <f ca="1">AF230+AF231+AF232+AF235+AF236+AF237+AF238+AF239+AF241+AF242+AF243+AF244+AF245+AF246+AF247+AF248+AF249+AF250</f>
        <v>380049.92687680479</v>
      </c>
      <c r="AG229" s="484">
        <f ca="1">AG230+AG231+AG232+AG235+AG236+AG237+AG238+AG239+AG241+AG242+AG243+AG244+AG245+AG246+AG247+AG248+AG249+AG250</f>
        <v>0</v>
      </c>
      <c r="AH229" s="246">
        <f t="shared" ref="AH229:AH275" ca="1" si="13">AG229-AF229</f>
        <v>-380049.92687680479</v>
      </c>
      <c r="AI229" s="484">
        <f ca="1">AI230+AI231+AI232+AI235+AI236+AI237+AI238+AI239+AI241+AI242+AI243+AI244+AI245+AI246+AI247+AI248+AI249+AI250</f>
        <v>0</v>
      </c>
      <c r="AJ229" s="484">
        <f ca="1">AJ230+AJ231+AJ232+AJ235+AJ236+AJ237+AJ238+AJ239+AJ241+AJ242+AJ243+AJ244+AJ245+AJ246+AJ247+AJ248+AJ249+AJ250</f>
        <v>409921.68676585285</v>
      </c>
      <c r="AK229" s="484">
        <f ca="1">AK230+AK231+AK232+AK235+AK236+AK237+AK238+AK239+AK241+AK242+AK243+AK244+AK245+AK246+AK247+AK248+AK249+AK250</f>
        <v>0</v>
      </c>
      <c r="AL229" s="246">
        <f t="shared" ref="AL229:AL260" ca="1" si="14">IF(AI229=0,0,(AK229-AI229)/AI229*100)</f>
        <v>0</v>
      </c>
      <c r="AM229" s="1083"/>
      <c r="AN229" s="1083"/>
      <c r="AO229" s="1083"/>
      <c r="AR229" s="937" t="s">
        <v>1829</v>
      </c>
      <c r="AS229" s="966" t="str" cm="1">
        <f t="array" ref="AS229">D229&amp;"::"&amp;IF(M229&lt;&gt;"",M229,"Неопределено")&amp;"::"&amp;IF(L229&lt;&gt;"",L229,"Неопределено")&amp;"::"&amp;IF(N229&lt;&gt;"",N229,"Неопределено")&amp;"::"&amp;IF(O229&lt;&gt;"",O229,"Неопределено")&amp;"::"&amp;IF(P229&lt;&gt;"",P229,"Неопределено")&amp;"::"&amp;IF(Q229&lt;&gt;"",Q229,"Неопределено")&amp;"::"&amp;IF(R229&lt;&gt;"",R229,"Неопределено")&amp;"::"&amp;IF(S229&lt;&gt;"",S229,"Неопределено")</f>
        <v>M10558::ТЭ.52.26640583.0006::Неопределено::Неопределено::Неопределено::Неопределено::Неопределено::Неопределено::Неопределено</v>
      </c>
    </row>
    <row r="230" spans="1:45" ht="16.5" customHeight="1" x14ac:dyDescent="0.15">
      <c r="C230" s="992" t="s">
        <v>1826</v>
      </c>
      <c r="D230" s="960" t="s">
        <v>1827</v>
      </c>
      <c r="E230" s="630">
        <v>17.100000000000001</v>
      </c>
      <c r="F230" s="725" t="str" cm="1">
        <f t="array" aca="1" ref="F230" ca="1">OFFSET(G230,-1,-1)</f>
        <v>3</v>
      </c>
      <c r="L230" s="981" t="s">
        <v>1830</v>
      </c>
      <c r="M230" s="979" t="str" cm="1">
        <f t="array" aca="1" ref="M230" ca="1">OFFSET(L230,-1,1)</f>
        <v>ТЭ.52.26640583.0006</v>
      </c>
      <c r="N230" s="981"/>
      <c r="O230" s="981"/>
      <c r="P230" s="981"/>
      <c r="Q230" s="981"/>
      <c r="R230" s="981"/>
      <c r="S230" s="981"/>
      <c r="T230" s="640" t="b" cm="1">
        <f t="array" ref="T230">T229</f>
        <v>1</v>
      </c>
      <c r="X230" s="1311"/>
      <c r="Z230" s="1311"/>
      <c r="AB230" s="768" t="s">
        <v>442</v>
      </c>
      <c r="AC230" s="769" t="s">
        <v>1831</v>
      </c>
      <c r="AD230" s="770" t="s">
        <v>1044</v>
      </c>
      <c r="AE230" s="1157"/>
      <c r="AF230" s="1157"/>
      <c r="AG230" s="1157"/>
      <c r="AH230" s="246">
        <f t="shared" si="13"/>
        <v>0</v>
      </c>
      <c r="AI230" s="1157"/>
      <c r="AJ230" s="486"/>
      <c r="AK230" s="486"/>
      <c r="AL230" s="246">
        <f t="shared" si="14"/>
        <v>0</v>
      </c>
      <c r="AM230" s="1083"/>
      <c r="AN230" s="1083"/>
      <c r="AO230" s="1083"/>
      <c r="AR230" s="937" t="s">
        <v>1327</v>
      </c>
      <c r="AS230" s="966" t="str" cm="1">
        <f t="array" aca="1" ref="AS230" ca="1">D230&amp;"::"&amp;IF(M230&lt;&gt;"",M230,"Неопределено")&amp;"::"&amp;IF(L230&lt;&gt;"",L230,"Неопределено")&amp;"::"&amp;IF(N230&lt;&gt;"",N230,"Неопределено")&amp;"::"&amp;IF(O230&lt;&gt;"",O230,"Неопределено")&amp;"::"&amp;IF(P230&lt;&gt;"",P230,"Неопределено")&amp;"::"&amp;IF(Q230&lt;&gt;"",Q230,"Неопределено")&amp;"::"&amp;IF(R230&lt;&gt;"",R230,"Неопределено")&amp;"::"&amp;IF(S230&lt;&gt;"",S230,"Неопределено")</f>
        <v>M10558::ТЭ.52.26640583.0006::1.0.64.::Неопределено::Неопределено::Неопределено::Неопределено::Неопределено::Неопределено</v>
      </c>
    </row>
    <row r="231" spans="1:45" ht="25.5" customHeight="1" x14ac:dyDescent="0.15">
      <c r="C231" s="992" t="s">
        <v>1826</v>
      </c>
      <c r="D231" s="960" t="s">
        <v>1827</v>
      </c>
      <c r="E231" s="630">
        <v>26.3</v>
      </c>
      <c r="F231" s="725" t="str" cm="1">
        <f t="array" aca="1" ref="F231" ca="1">OFFSET(G231,-1,-1)</f>
        <v>3</v>
      </c>
      <c r="G231" s="141" t="s">
        <v>1416</v>
      </c>
      <c r="L231" s="981" t="s">
        <v>1832</v>
      </c>
      <c r="M231" s="979" t="str" cm="1">
        <f t="array" aca="1" ref="M231" ca="1">OFFSET(L231,-1,1)</f>
        <v>ТЭ.52.26640583.0006</v>
      </c>
      <c r="N231" s="981"/>
      <c r="O231" s="981"/>
      <c r="P231" s="981"/>
      <c r="Q231" s="981"/>
      <c r="R231" s="981"/>
      <c r="S231" s="981"/>
      <c r="T231" s="640" t="b" cm="1">
        <f t="array" ref="T231">T230</f>
        <v>1</v>
      </c>
      <c r="X231" s="1311"/>
      <c r="Z231" s="1311"/>
      <c r="AB231" s="768" t="s">
        <v>955</v>
      </c>
      <c r="AC231" s="769" t="s">
        <v>1417</v>
      </c>
      <c r="AD231" s="770" t="s">
        <v>1044</v>
      </c>
      <c r="AE231" s="246">
        <f ca="1">SUMIFS('Топливо 4.4'!AH$27:AH$597,'Топливо 4.4'!$F$27:$F$597,$F231,'Топливо 4.4'!$G$27:$G$597,$G231)</f>
        <v>0</v>
      </c>
      <c r="AF231" s="246">
        <f ca="1">SUMIFS('Топливо 4.4'!AI$27:AI$597,'Топливо 4.4'!$F$27:$F$597,$F231,'Топливо 4.4'!$G$27:$G$597,$G231)</f>
        <v>157835.59274232</v>
      </c>
      <c r="AG231" s="246">
        <f ca="1">SUMIFS('Топливо 4.4'!AJ$27:AJ$597,'Топливо 4.4'!$F$27:$F$597,$F231,'Топливо 4.4'!$G$27:$G$597,$G231)</f>
        <v>0</v>
      </c>
      <c r="AH231" s="246">
        <f t="shared" ca="1" si="13"/>
        <v>-157835.59274232</v>
      </c>
      <c r="AI231" s="246">
        <f ca="1">SUMIFS('Топливо 4.4'!AK$27:AK$597,'Топливо 4.4'!$F$27:$F$597,$F231,'Топливо 4.4'!$G$27:$G$597,$G231)</f>
        <v>0</v>
      </c>
      <c r="AJ231" s="246">
        <f ca="1">SUMIFS('Топливо 4.4'!AL$27:AL$597,'Топливо 4.4'!$F$27:$F$597,$F231,'Топливо 4.4'!$G$27:$G$597,$G231)</f>
        <v>186064.80036559986</v>
      </c>
      <c r="AK231" s="246">
        <f ca="1">SUMIFS('Топливо 4.4'!BP$27:BP$597,'Топливо 4.4'!$F$27:$F$597,$F231,'Топливо 4.4'!$G$27:$G$597,$G231)</f>
        <v>0</v>
      </c>
      <c r="AL231" s="246">
        <f t="shared" ca="1" si="14"/>
        <v>0</v>
      </c>
      <c r="AM231" s="1083"/>
      <c r="AN231" s="1083"/>
      <c r="AO231" s="1083"/>
      <c r="AR231" s="937" t="s">
        <v>1411</v>
      </c>
      <c r="AS231" s="966" t="str" cm="1">
        <f t="array" aca="1" ref="AS231" ca="1">D231&amp;"::"&amp;IF(M231&lt;&gt;"",M231,"Неопределено")&amp;"::"&amp;IF(L231&lt;&gt;"",L231,"Неопределено")&amp;"::"&amp;IF(N231&lt;&gt;"",N231,"Неопределено")&amp;"::"&amp;IF(O231&lt;&gt;"",O231,"Неопределено")&amp;"::"&amp;IF(P231&lt;&gt;"",P231,"Неопределено")&amp;"::"&amp;IF(Q231&lt;&gt;"",Q231,"Неопределено")&amp;"::"&amp;IF(R231&lt;&gt;"",R231,"Неопределено")&amp;"::"&amp;IF(S231&lt;&gt;"",S231,"Неопределено")</f>
        <v>M10558::ТЭ.52.26640583.0006::1.0.66.::Неопределено::Неопределено::Неопределено::Неопределено::Неопределено::Неопределено</v>
      </c>
    </row>
    <row r="232" spans="1:45" ht="16.5" customHeight="1" x14ac:dyDescent="0.15">
      <c r="C232" s="992" t="s">
        <v>1826</v>
      </c>
      <c r="D232" s="960" t="s">
        <v>1827</v>
      </c>
      <c r="E232" s="630">
        <v>17.100000000000001</v>
      </c>
      <c r="F232" s="725" t="str" cm="1">
        <f t="array" aca="1" ref="F232" ca="1">OFFSET(G232,-1,-1)</f>
        <v>3</v>
      </c>
      <c r="L232" s="981" t="s">
        <v>1833</v>
      </c>
      <c r="M232" s="979" t="str" cm="1">
        <f t="array" aca="1" ref="M232" ca="1">OFFSET(L232,-1,1)</f>
        <v>ТЭ.52.26640583.0006</v>
      </c>
      <c r="N232" s="981"/>
      <c r="O232" s="981"/>
      <c r="P232" s="981"/>
      <c r="Q232" s="981"/>
      <c r="R232" s="981"/>
      <c r="S232" s="981"/>
      <c r="T232" s="640" t="b" cm="1">
        <f t="array" ref="T232">T231</f>
        <v>1</v>
      </c>
      <c r="X232" s="1311"/>
      <c r="Z232" s="1311"/>
      <c r="AB232" s="768" t="s">
        <v>957</v>
      </c>
      <c r="AC232" s="769" t="s">
        <v>39</v>
      </c>
      <c r="AD232" s="770" t="s">
        <v>1044</v>
      </c>
      <c r="AE232" s="484">
        <f ca="1">SUM(AE233:AE234)</f>
        <v>0</v>
      </c>
      <c r="AF232" s="484">
        <f ca="1">SUM(AF233:AF234)</f>
        <v>23408.962360000001</v>
      </c>
      <c r="AG232" s="484">
        <f ca="1">SUM(AG233:AG234)</f>
        <v>0</v>
      </c>
      <c r="AH232" s="246">
        <f t="shared" ca="1" si="13"/>
        <v>-23408.962360000001</v>
      </c>
      <c r="AI232" s="484">
        <f ca="1">SUM(AI233:AI234)</f>
        <v>0</v>
      </c>
      <c r="AJ232" s="484">
        <f ca="1">SUM(AJ233:AJ234)</f>
        <v>30581.591039999999</v>
      </c>
      <c r="AK232" s="484">
        <f ca="1">SUM(AK233:AK234)</f>
        <v>0</v>
      </c>
      <c r="AL232" s="246">
        <f t="shared" ca="1" si="14"/>
        <v>0</v>
      </c>
      <c r="AM232" s="1083"/>
      <c r="AN232" s="1083"/>
      <c r="AO232" s="1083"/>
      <c r="AR232" s="937" t="s">
        <v>1834</v>
      </c>
      <c r="AS232" s="966" t="str" cm="1">
        <f t="array" aca="1" ref="AS232" ca="1">D232&amp;"::"&amp;IF(M232&lt;&gt;"",M232,"Неопределено")&amp;"::"&amp;IF(L232&lt;&gt;"",L232,"Неопределено")&amp;"::"&amp;IF(N232&lt;&gt;"",N232,"Неопределено")&amp;"::"&amp;IF(O232&lt;&gt;"",O232,"Неопределено")&amp;"::"&amp;IF(P232&lt;&gt;"",P232,"Неопределено")&amp;"::"&amp;IF(Q232&lt;&gt;"",Q232,"Неопределено")&amp;"::"&amp;IF(R232&lt;&gt;"",R232,"Неопределено")&amp;"::"&amp;IF(S232&lt;&gt;"",S232,"Неопределено")</f>
        <v>M10558::ТЭ.52.26640583.0006::1.0.69.::Неопределено::Неопределено::Неопределено::Неопределено::Неопределено::Неопределено</v>
      </c>
    </row>
    <row r="233" spans="1:45" ht="16.5" customHeight="1" x14ac:dyDescent="0.15">
      <c r="C233" s="992" t="s">
        <v>1826</v>
      </c>
      <c r="D233" s="960" t="s">
        <v>1827</v>
      </c>
      <c r="E233" s="630">
        <v>17.100000000000001</v>
      </c>
      <c r="F233" s="725" t="str" cm="1">
        <f t="array" aca="1" ref="F233" ca="1">OFFSET(G233,-1,-1)</f>
        <v>3</v>
      </c>
      <c r="G233" s="141" t="s">
        <v>949</v>
      </c>
      <c r="L233" s="981" t="s">
        <v>1835</v>
      </c>
      <c r="M233" s="979" t="str" cm="1">
        <f t="array" aca="1" ref="M233" ca="1">OFFSET(L233,-1,1)</f>
        <v>ТЭ.52.26640583.0006</v>
      </c>
      <c r="N233" s="981"/>
      <c r="O233" s="981"/>
      <c r="P233" s="981"/>
      <c r="Q233" s="981"/>
      <c r="R233" s="981"/>
      <c r="S233" s="981"/>
      <c r="T233" s="640" t="b" cm="1">
        <f t="array" ref="T233">T232</f>
        <v>1</v>
      </c>
      <c r="X233" s="1311"/>
      <c r="Z233" s="1311"/>
      <c r="AB233" s="768" t="s">
        <v>1190</v>
      </c>
      <c r="AC233" s="541" t="s">
        <v>1836</v>
      </c>
      <c r="AD233" s="770" t="s">
        <v>1044</v>
      </c>
      <c r="AE233" s="246">
        <f ca="1">SUMIFS(ЭнергоРесурсы!AE$26:AE$200,ЭнергоРесурсы!$F$26:$F$200,$F233,ЭнергоРесурсы!$G$26:$G$200,$G233)</f>
        <v>0</v>
      </c>
      <c r="AF233" s="246">
        <f ca="1">SUMIFS(ЭнергоРесурсы!AF$26:AF$200,ЭнергоРесурсы!$F$26:$F$200,$F233,ЭнергоРесурсы!$G$26:$G$200,$G233)</f>
        <v>23408.962360000001</v>
      </c>
      <c r="AG233" s="246">
        <f ca="1">SUMIFS(ЭнергоРесурсы!AG$26:AG$200,ЭнергоРесурсы!$F$26:$F$200,$F233,ЭнергоРесурсы!$G$26:$G$200,$G233)</f>
        <v>0</v>
      </c>
      <c r="AH233" s="246">
        <f t="shared" ca="1" si="13"/>
        <v>-23408.962360000001</v>
      </c>
      <c r="AI233" s="246">
        <f ca="1">SUMIFS(ЭнергоРесурсы!AH$26:AH$200,ЭнергоРесурсы!$F$26:$F$200,$F233,ЭнергоРесурсы!$G$26:$G$200,$G233)</f>
        <v>0</v>
      </c>
      <c r="AJ233" s="246">
        <f ca="1">SUMIFS(ЭнергоРесурсы!AI$26:AI$200,ЭнергоРесурсы!$F$26:$F$200,$F233,ЭнергоРесурсы!$G$26:$G$200,$G233)</f>
        <v>30581.591039999999</v>
      </c>
      <c r="AK233" s="246">
        <f ca="1">SUMIFS(ЭнергоРесурсы!AS$26:AS$200,ЭнергоРесурсы!$F$26:$F$200,$F233,ЭнергоРесурсы!$G$26:$G$200,$G233)</f>
        <v>0</v>
      </c>
      <c r="AL233" s="246">
        <f t="shared" ca="1" si="14"/>
        <v>0</v>
      </c>
      <c r="AM233" s="1083"/>
      <c r="AN233" s="1083"/>
      <c r="AO233" s="1083"/>
      <c r="AR233" s="937" t="s">
        <v>1837</v>
      </c>
      <c r="AS233" s="966" t="str" cm="1">
        <f t="array" aca="1" ref="AS233" ca="1">D233&amp;"::"&amp;IF(M233&lt;&gt;"",M233,"Неопределено")&amp;"::"&amp;IF(L233&lt;&gt;"",L233,"Неопределено")&amp;"::"&amp;IF(N233&lt;&gt;"",N233,"Неопределено")&amp;"::"&amp;IF(O233&lt;&gt;"",O233,"Неопределено")&amp;"::"&amp;IF(P233&lt;&gt;"",P233,"Неопределено")&amp;"::"&amp;IF(Q233&lt;&gt;"",Q233,"Неопределено")&amp;"::"&amp;IF(R233&lt;&gt;"",R233,"Неопределено")&amp;"::"&amp;IF(S233&lt;&gt;"",S233,"Неопределено")</f>
        <v>M10558::ТЭ.52.26640583.0006::1.0.82.::Неопределено::Неопределено::Неопределено::Неопределено::Неопределено::Неопределено</v>
      </c>
    </row>
    <row r="234" spans="1:45" ht="16.5" customHeight="1" x14ac:dyDescent="0.15">
      <c r="C234" s="992" t="s">
        <v>1826</v>
      </c>
      <c r="D234" s="960" t="s">
        <v>1827</v>
      </c>
      <c r="E234" s="630">
        <v>17.100000000000001</v>
      </c>
      <c r="F234" s="725" t="str" cm="1">
        <f t="array" aca="1" ref="F234" ca="1">OFFSET(G234,-1,-1)</f>
        <v>3</v>
      </c>
      <c r="G234" s="141" t="s">
        <v>984</v>
      </c>
      <c r="L234" s="981" t="s">
        <v>1838</v>
      </c>
      <c r="M234" s="979" t="str" cm="1">
        <f t="array" aca="1" ref="M234" ca="1">OFFSET(L234,-1,1)</f>
        <v>ТЭ.52.26640583.0006</v>
      </c>
      <c r="N234" s="981"/>
      <c r="O234" s="981"/>
      <c r="P234" s="981"/>
      <c r="Q234" s="981"/>
      <c r="R234" s="981"/>
      <c r="S234" s="981"/>
      <c r="T234" s="640" t="b" cm="1">
        <f t="array" ref="T234">T233</f>
        <v>1</v>
      </c>
      <c r="X234" s="1311"/>
      <c r="Z234" s="1311"/>
      <c r="AB234" s="768" t="s">
        <v>1194</v>
      </c>
      <c r="AC234" s="541" t="s">
        <v>1839</v>
      </c>
      <c r="AD234" s="770" t="s">
        <v>1044</v>
      </c>
      <c r="AE234" s="246">
        <f ca="1">SUMIFS(ЭнергоРесурсы!AE$26:AE$200,ЭнергоРесурсы!$F$26:$F$200,$F234,ЭнергоРесурсы!$G$26:$G$200,$G234)</f>
        <v>0</v>
      </c>
      <c r="AF234" s="246">
        <f ca="1">SUMIFS(ЭнергоРесурсы!AF$26:AF$200,ЭнергоРесурсы!$F$26:$F$200,$F234,ЭнергоРесурсы!$G$26:$G$200,$G234)</f>
        <v>0</v>
      </c>
      <c r="AG234" s="246">
        <f ca="1">SUMIFS(ЭнергоРесурсы!AG$26:AG$200,ЭнергоРесурсы!$F$26:$F$200,$F234,ЭнергоРесурсы!$G$26:$G$200,$G234)</f>
        <v>0</v>
      </c>
      <c r="AH234" s="246">
        <f t="shared" ca="1" si="13"/>
        <v>0</v>
      </c>
      <c r="AI234" s="246">
        <f ca="1">SUMIFS(ЭнергоРесурсы!AH$26:AH$200,ЭнергоРесурсы!$F$26:$F$200,$F234,ЭнергоРесурсы!$G$26:$G$200,$G234)</f>
        <v>0</v>
      </c>
      <c r="AJ234" s="246">
        <f ca="1">SUMIFS(ЭнергоРесурсы!AI$26:AI$200,ЭнергоРесурсы!$F$26:$F$200,$F234,ЭнергоРесурсы!$G$26:$G$200,$G234)</f>
        <v>0</v>
      </c>
      <c r="AK234" s="246">
        <f ca="1">SUMIFS(ЭнергоРесурсы!AS$26:AS$200,ЭнергоРесурсы!$F$26:$F$200,$F234,ЭнергоРесурсы!$G$26:$G$200,$G234)</f>
        <v>0</v>
      </c>
      <c r="AL234" s="246">
        <f t="shared" ca="1" si="14"/>
        <v>0</v>
      </c>
      <c r="AM234" s="1083"/>
      <c r="AN234" s="1083"/>
      <c r="AO234" s="1083"/>
      <c r="AR234" s="937" t="s">
        <v>1840</v>
      </c>
      <c r="AS234" s="966" t="str" cm="1">
        <f t="array" aca="1" ref="AS234" ca="1">D234&amp;"::"&amp;IF(M234&lt;&gt;"",M234,"Неопределено")&amp;"::"&amp;IF(L234&lt;&gt;"",L234,"Неопределено")&amp;"::"&amp;IF(N234&lt;&gt;"",N234,"Неопределено")&amp;"::"&amp;IF(O234&lt;&gt;"",O234,"Неопределено")&amp;"::"&amp;IF(P234&lt;&gt;"",P234,"Неопределено")&amp;"::"&amp;IF(Q234&lt;&gt;"",Q234,"Неопределено")&amp;"::"&amp;IF(R234&lt;&gt;"",R234,"Неопределено")&amp;"::"&amp;IF(S234&lt;&gt;"",S234,"Неопределено")</f>
        <v>M10558::ТЭ.52.26640583.0006::1.0.80.::Неопределено::Неопределено::Неопределено::Неопределено::Неопределено::Неопределено</v>
      </c>
    </row>
    <row r="235" spans="1:45" ht="16.5" customHeight="1" x14ac:dyDescent="0.15">
      <c r="C235" s="992" t="s">
        <v>1826</v>
      </c>
      <c r="D235" s="960" t="s">
        <v>1827</v>
      </c>
      <c r="E235" s="630">
        <v>17.100000000000001</v>
      </c>
      <c r="F235" s="725" t="str" cm="1">
        <f t="array" aca="1" ref="F235" ca="1">OFFSET(G235,-1,-1)</f>
        <v>3</v>
      </c>
      <c r="G235" s="141" t="s">
        <v>1017</v>
      </c>
      <c r="L235" s="981" t="s">
        <v>1841</v>
      </c>
      <c r="M235" s="979" t="str" cm="1">
        <f t="array" aca="1" ref="M235" ca="1">OFFSET(L235,-1,1)</f>
        <v>ТЭ.52.26640583.0006</v>
      </c>
      <c r="N235" s="981"/>
      <c r="O235" s="981"/>
      <c r="P235" s="981"/>
      <c r="Q235" s="981"/>
      <c r="R235" s="981"/>
      <c r="S235" s="981"/>
      <c r="T235" s="640" t="b" cm="1">
        <f t="array" ref="T235">T234</f>
        <v>1</v>
      </c>
      <c r="X235" s="1311"/>
      <c r="Z235" s="1311"/>
      <c r="AB235" s="768" t="s">
        <v>961</v>
      </c>
      <c r="AC235" s="769" t="s">
        <v>1018</v>
      </c>
      <c r="AD235" s="770" t="s">
        <v>1044</v>
      </c>
      <c r="AE235" s="433">
        <f ca="1">SUMIFS('ХВС, ТН'!AE$26:AE$88,'ХВС, ТН'!$F$26:$F$88,$F235,'ХВС, ТН'!$G$26:$G$88,$G235)</f>
        <v>0</v>
      </c>
      <c r="AF235" s="433">
        <f ca="1">SUMIFS('ХВС, ТН'!AF$26:AF$88,'ХВС, ТН'!$F$26:$F$88,$F235,'ХВС, ТН'!$G$26:$G$88,$G235)</f>
        <v>131.08283</v>
      </c>
      <c r="AG235" s="433">
        <f ca="1">SUMIFS('ХВС, ТН'!AG$26:AG$88,'ХВС, ТН'!$F$26:$F$88,$F235,'ХВС, ТН'!$G$26:$G$88,$G235)</f>
        <v>0</v>
      </c>
      <c r="AH235" s="246">
        <f t="shared" ca="1" si="13"/>
        <v>-131.08283</v>
      </c>
      <c r="AI235" s="433">
        <f ca="1">SUMIFS('ХВС, ТН'!AH$26:AH$88,'ХВС, ТН'!$F$26:$F$88,$F235,'ХВС, ТН'!$G$26:$G$88,$G235)</f>
        <v>0</v>
      </c>
      <c r="AJ235" s="433">
        <f ca="1">SUMIFS('ХВС, ТН'!AI$26:AI$88,'ХВС, ТН'!$F$26:$F$88,$F235,'ХВС, ТН'!$G$26:$G$88,$G235)</f>
        <v>182.94617</v>
      </c>
      <c r="AK235" s="433">
        <f ca="1">SUMIFS('ХВС, ТН'!AS$26:AS$88,'ХВС, ТН'!$F$26:$F$88,$F235,'ХВС, ТН'!$G$26:$G$88,$G235)</f>
        <v>0</v>
      </c>
      <c r="AL235" s="246">
        <f t="shared" ca="1" si="14"/>
        <v>0</v>
      </c>
      <c r="AM235" s="1083"/>
      <c r="AN235" s="1083"/>
      <c r="AO235" s="1083"/>
      <c r="AR235" s="937" t="s">
        <v>1421</v>
      </c>
      <c r="AS235" s="966" t="str" cm="1">
        <f t="array" aca="1" ref="AS235" ca="1">D235&amp;"::"&amp;IF(M235&lt;&gt;"",M235,"Неопределено")&amp;"::"&amp;IF(L235&lt;&gt;"",L235,"Неопределено")&amp;"::"&amp;IF(N235&lt;&gt;"",N235,"Неопределено")&amp;"::"&amp;IF(O235&lt;&gt;"",O235,"Неопределено")&amp;"::"&amp;IF(P235&lt;&gt;"",P235,"Неопределено")&amp;"::"&amp;IF(Q235&lt;&gt;"",Q235,"Неопределено")&amp;"::"&amp;IF(R235&lt;&gt;"",R235,"Неопределено")&amp;"::"&amp;IF(S235&lt;&gt;"",S235,"Неопределено")</f>
        <v>M10558::ТЭ.52.26640583.0006::1.0.86.::Неопределено::Неопределено::Неопределено::Неопределено::Неопределено::Неопределено</v>
      </c>
    </row>
    <row r="236" spans="1:45" ht="16.5" customHeight="1" x14ac:dyDescent="0.15">
      <c r="C236" s="992" t="s">
        <v>1826</v>
      </c>
      <c r="D236" s="960" t="s">
        <v>1827</v>
      </c>
      <c r="E236" s="630">
        <v>17.100000000000001</v>
      </c>
      <c r="F236" s="725" t="str" cm="1">
        <f t="array" aca="1" ref="F236" ca="1">OFFSET(G236,-1,-1)</f>
        <v>3</v>
      </c>
      <c r="G236" s="141" t="s">
        <v>1028</v>
      </c>
      <c r="L236" s="981" t="s">
        <v>1842</v>
      </c>
      <c r="M236" s="979" t="str" cm="1">
        <f t="array" aca="1" ref="M236" ca="1">OFFSET(L236,-1,1)</f>
        <v>ТЭ.52.26640583.0006</v>
      </c>
      <c r="N236" s="981"/>
      <c r="O236" s="981"/>
      <c r="P236" s="981"/>
      <c r="Q236" s="981"/>
      <c r="R236" s="981"/>
      <c r="S236" s="981"/>
      <c r="T236" s="640" t="b" cm="1">
        <f t="array" ref="T236">T235</f>
        <v>1</v>
      </c>
      <c r="X236" s="1311"/>
      <c r="Z236" s="1311"/>
      <c r="AB236" s="768" t="s">
        <v>1067</v>
      </c>
      <c r="AC236" s="769" t="s">
        <v>1029</v>
      </c>
      <c r="AD236" s="770" t="s">
        <v>1044</v>
      </c>
      <c r="AE236" s="433">
        <f ca="1">SUMIFS('ХВС, ТН'!AE$26:AE$88,'ХВС, ТН'!$F$26:$F$88,$F236,'ХВС, ТН'!$G$26:$G$88,$G236)</f>
        <v>0</v>
      </c>
      <c r="AF236" s="433">
        <f ca="1">SUMIFS('ХВС, ТН'!AF$26:AF$88,'ХВС, ТН'!$F$26:$F$88,$F236,'ХВС, ТН'!$G$26:$G$88,$G236)</f>
        <v>0</v>
      </c>
      <c r="AG236" s="433">
        <f ca="1">SUMIFS('ХВС, ТН'!AG$26:AG$88,'ХВС, ТН'!$F$26:$F$88,$F236,'ХВС, ТН'!$G$26:$G$88,$G236)</f>
        <v>0</v>
      </c>
      <c r="AH236" s="246">
        <f t="shared" ca="1" si="13"/>
        <v>0</v>
      </c>
      <c r="AI236" s="433">
        <f ca="1">SUMIFS('ХВС, ТН'!AH$26:AH$88,'ХВС, ТН'!$F$26:$F$88,$F236,'ХВС, ТН'!$G$26:$G$88,$G236)</f>
        <v>0</v>
      </c>
      <c r="AJ236" s="433">
        <f ca="1">SUMIFS('ХВС, ТН'!AI$26:AI$88,'ХВС, ТН'!$F$26:$F$88,$F236,'ХВС, ТН'!$G$26:$G$88,$G236)</f>
        <v>0</v>
      </c>
      <c r="AK236" s="433">
        <f ca="1">SUMIFS('ХВС, ТН'!AS$26:AS$88,'ХВС, ТН'!$F$26:$F$88,$F236,'ХВС, ТН'!$G$26:$G$88,$G236)</f>
        <v>0</v>
      </c>
      <c r="AL236" s="246">
        <f t="shared" ca="1" si="14"/>
        <v>0</v>
      </c>
      <c r="AM236" s="1083"/>
      <c r="AN236" s="1083"/>
      <c r="AO236" s="1083"/>
      <c r="AR236" s="937" t="s">
        <v>1422</v>
      </c>
      <c r="AS236" s="966" t="str" cm="1">
        <f t="array" aca="1" ref="AS236" ca="1">D236&amp;"::"&amp;IF(M236&lt;&gt;"",M236,"Неопределено")&amp;"::"&amp;IF(L236&lt;&gt;"",L236,"Неопределено")&amp;"::"&amp;IF(N236&lt;&gt;"",N236,"Неопределено")&amp;"::"&amp;IF(O236&lt;&gt;"",O236,"Неопределено")&amp;"::"&amp;IF(P236&lt;&gt;"",P236,"Неопределено")&amp;"::"&amp;IF(Q236&lt;&gt;"",Q236,"Неопределено")&amp;"::"&amp;IF(R236&lt;&gt;"",R236,"Неопределено")&amp;"::"&amp;IF(S236&lt;&gt;"",S236,"Неопределено")</f>
        <v>M10558::ТЭ.52.26640583.0006::1.0.88.::Неопределено::Неопределено::Неопределено::Неопределено::Неопределено::Неопределено</v>
      </c>
    </row>
    <row r="237" spans="1:45" ht="16.5" customHeight="1" x14ac:dyDescent="0.15">
      <c r="C237" s="992" t="s">
        <v>1826</v>
      </c>
      <c r="D237" s="960" t="s">
        <v>1827</v>
      </c>
      <c r="E237" s="630">
        <v>17.100000000000001</v>
      </c>
      <c r="F237" s="725" t="str" cm="1">
        <f t="array" aca="1" ref="F237" ca="1">OFFSET(G237,-1,-1)</f>
        <v>3</v>
      </c>
      <c r="G237" s="141" t="s">
        <v>1154</v>
      </c>
      <c r="L237" s="981" t="s">
        <v>1843</v>
      </c>
      <c r="M237" s="979" t="str" cm="1">
        <f t="array" aca="1" ref="M237" ca="1">OFFSET(L237,-1,1)</f>
        <v>ТЭ.52.26640583.0006</v>
      </c>
      <c r="N237" s="981"/>
      <c r="O237" s="981"/>
      <c r="P237" s="981"/>
      <c r="Q237" s="981"/>
      <c r="R237" s="981"/>
      <c r="S237" s="981"/>
      <c r="T237" s="640" t="b" cm="1">
        <f t="array" ref="T237">T236</f>
        <v>1</v>
      </c>
      <c r="X237" s="1311"/>
      <c r="Z237" s="1311"/>
      <c r="AB237" s="768" t="s">
        <v>1070</v>
      </c>
      <c r="AC237" s="769" t="s">
        <v>1400</v>
      </c>
      <c r="AD237" s="770" t="s">
        <v>1044</v>
      </c>
      <c r="AE237" s="484">
        <f ca="1">SUMIFS(Амортизация!AE$26:AE$423,Амортизация!$F$26:$F$423,$F237,Амортизация!$G$26:$G$423,$G237)</f>
        <v>0</v>
      </c>
      <c r="AF237" s="484">
        <f ca="1">SUMIFS(Амортизация!AF$26:AF$423,Амортизация!$F$26:$F$423,$F237,Амортизация!$G$26:$G$423,$G237)</f>
        <v>1478.1519750847456</v>
      </c>
      <c r="AG237" s="484">
        <f ca="1">SUMIFS(Амортизация!AG$26:AG$423,Амортизация!$F$26:$F$423,$F237,Амортизация!$G$26:$G$423,$G237)</f>
        <v>0</v>
      </c>
      <c r="AH237" s="246">
        <f t="shared" ca="1" si="13"/>
        <v>-1478.1519750847456</v>
      </c>
      <c r="AI237" s="484">
        <f ca="1">SUMIFS(Амортизация!AH$26:AH$423,Амортизация!$F$26:$F$423,$F237,Амортизация!$G$26:$G$423,$G237)</f>
        <v>0</v>
      </c>
      <c r="AJ237" s="484">
        <f ca="1">SUMIFS(Амортизация!AI$26:AI$423,Амортизация!$F$26:$F$423,$F237,Амортизация!$G$26:$G$423,$G237)</f>
        <v>1862.1149130847457</v>
      </c>
      <c r="AK237" s="484">
        <f ca="1">SUMIFS(Амортизация!AS$26:AS$423,Амортизация!$F$26:$F$423,$F237,Амортизация!$G$26:$G$423,$G237)</f>
        <v>0</v>
      </c>
      <c r="AL237" s="246">
        <f t="shared" ca="1" si="14"/>
        <v>0</v>
      </c>
      <c r="AM237" s="1083"/>
      <c r="AN237" s="1083"/>
      <c r="AO237" s="1083"/>
      <c r="AR237" s="937" t="s">
        <v>1401</v>
      </c>
      <c r="AS237" s="966" t="str" cm="1">
        <f t="array" aca="1" ref="AS237" ca="1">D237&amp;"::"&amp;IF(M237&lt;&gt;"",M237,"Неопределено")&amp;"::"&amp;IF(L237&lt;&gt;"",L237,"Неопределено")&amp;"::"&amp;IF(N237&lt;&gt;"",N237,"Неопределено")&amp;"::"&amp;IF(O237&lt;&gt;"",O237,"Неопределено")&amp;"::"&amp;IF(P237&lt;&gt;"",P237,"Неопределено")&amp;"::"&amp;IF(Q237&lt;&gt;"",Q237,"Неопределено")&amp;"::"&amp;IF(R237&lt;&gt;"",R237,"Неопределено")&amp;"::"&amp;IF(S237&lt;&gt;"",S237,"Неопределено")</f>
        <v>M10558::ТЭ.52.26640583.0006::1.0.2.::Неопределено::Неопределено::Неопределено::Неопределено::Неопределено::Неопределено</v>
      </c>
    </row>
    <row r="238" spans="1:45" ht="16.5" customHeight="1" x14ac:dyDescent="0.15">
      <c r="C238" s="992" t="s">
        <v>1826</v>
      </c>
      <c r="D238" s="960" t="s">
        <v>1827</v>
      </c>
      <c r="E238" s="630">
        <v>17.100000000000001</v>
      </c>
      <c r="F238" s="725" t="str" cm="1">
        <f t="array" aca="1" ref="F238" ca="1">OFFSET(G238,-1,-1)</f>
        <v>3</v>
      </c>
      <c r="G238" s="141" t="s">
        <v>48</v>
      </c>
      <c r="L238" s="981" t="s">
        <v>1844</v>
      </c>
      <c r="M238" s="979" t="str" cm="1">
        <f t="array" aca="1" ref="M238" ca="1">OFFSET(L238,-1,1)</f>
        <v>ТЭ.52.26640583.0006</v>
      </c>
      <c r="N238" s="981"/>
      <c r="O238" s="981"/>
      <c r="P238" s="981"/>
      <c r="Q238" s="981"/>
      <c r="R238" s="981"/>
      <c r="S238" s="981"/>
      <c r="T238" s="640" t="b" cm="1">
        <f t="array" ref="T238">T237</f>
        <v>1</v>
      </c>
      <c r="X238" s="1311"/>
      <c r="Z238" s="1311"/>
      <c r="AB238" s="768" t="s">
        <v>1073</v>
      </c>
      <c r="AC238" s="769" t="s">
        <v>1845</v>
      </c>
      <c r="AD238" s="770" t="s">
        <v>1044</v>
      </c>
      <c r="AE238" s="246">
        <f ca="1">SUMIFS(ФОТ!AE$26:AE$163,ФОТ!$F$26:$F$163,$F238,ФОТ!$G$26:$G$163,$G238)</f>
        <v>0</v>
      </c>
      <c r="AF238" s="246">
        <f ca="1">SUMIFS(ФОТ!AF$26:AF$163,ФОТ!$F$26:$F$163,$F238,ФОТ!$G$26:$G$163,$G238)</f>
        <v>49795.590404000002</v>
      </c>
      <c r="AG238" s="246">
        <f ca="1">SUMIFS(ФОТ!AG$26:AG$163,ФОТ!$F$26:$F$163,$F238,ФОТ!$G$26:$G$163,$G238)</f>
        <v>0</v>
      </c>
      <c r="AH238" s="246">
        <f t="shared" ca="1" si="13"/>
        <v>-49795.590404000002</v>
      </c>
      <c r="AI238" s="246">
        <f ca="1">SUMIFS(ФОТ!AH$26:AH$163,ФОТ!$F$26:$F$163,$F238,ФОТ!$G$26:$G$163,$G238)</f>
        <v>0</v>
      </c>
      <c r="AJ238" s="246">
        <f ca="1">SUMIFS(ФОТ!AI$26:AI$163,ФОТ!$F$26:$F$163,$F238,ФОТ!$G$26:$G$163,$G238)</f>
        <v>55873.95385322893</v>
      </c>
      <c r="AK238" s="246">
        <f ca="1">SUMIFS(ФОТ!AJ$26:AJ$163,ФОТ!$F$26:$F$163,$F238,ФОТ!$G$26:$G$163,$G238)</f>
        <v>0</v>
      </c>
      <c r="AL238" s="246">
        <f t="shared" ca="1" si="14"/>
        <v>0</v>
      </c>
      <c r="AM238" s="1083"/>
      <c r="AN238" s="1083"/>
      <c r="AO238" s="1083"/>
      <c r="AR238" s="937" t="s">
        <v>1330</v>
      </c>
      <c r="AS238" s="966" t="str" cm="1">
        <f t="array" aca="1" ref="AS238" ca="1">D238&amp;"::"&amp;IF(M238&lt;&gt;"",M238,"Неопределено")&amp;"::"&amp;IF(L238&lt;&gt;"",L238,"Неопределено")&amp;"::"&amp;IF(N238&lt;&gt;"",N238,"Неопределено")&amp;"::"&amp;IF(O238&lt;&gt;"",O238,"Неопределено")&amp;"::"&amp;IF(P238&lt;&gt;"",P238,"Неопределено")&amp;"::"&amp;IF(Q238&lt;&gt;"",Q238,"Неопределено")&amp;"::"&amp;IF(R238&lt;&gt;"",R238,"Неопределено")&amp;"::"&amp;IF(S238&lt;&gt;"",S238,"Неопределено")</f>
        <v>M10558::ТЭ.52.26640583.0006::1.0.15.::Неопределено::Неопределено::Неопределено::Неопределено::Неопределено::Неопределено</v>
      </c>
    </row>
    <row r="239" spans="1:45" ht="16.5" customHeight="1" x14ac:dyDescent="0.15">
      <c r="C239" s="992" t="s">
        <v>1826</v>
      </c>
      <c r="D239" s="960" t="s">
        <v>1827</v>
      </c>
      <c r="E239" s="630">
        <v>17.100000000000001</v>
      </c>
      <c r="F239" s="725" t="str" cm="1">
        <f t="array" aca="1" ref="F239" ca="1">OFFSET(G239,-1,-1)</f>
        <v>3</v>
      </c>
      <c r="L239" s="981" t="s">
        <v>1846</v>
      </c>
      <c r="M239" s="979" t="str" cm="1">
        <f t="array" aca="1" ref="M239" ca="1">OFFSET(L239,-1,1)</f>
        <v>ТЭ.52.26640583.0006</v>
      </c>
      <c r="N239" s="981"/>
      <c r="O239" s="981"/>
      <c r="P239" s="981"/>
      <c r="Q239" s="981"/>
      <c r="R239" s="981"/>
      <c r="S239" s="981"/>
      <c r="T239" s="640" t="b" cm="1">
        <f t="array" ref="T239">T238</f>
        <v>1</v>
      </c>
      <c r="X239" s="1311"/>
      <c r="Z239" s="1311"/>
      <c r="AB239" s="768" t="s">
        <v>1076</v>
      </c>
      <c r="AC239" s="769" t="s">
        <v>1393</v>
      </c>
      <c r="AD239" s="770" t="s">
        <v>1044</v>
      </c>
      <c r="AE239" s="1157"/>
      <c r="AF239" s="1157"/>
      <c r="AG239" s="1157"/>
      <c r="AH239" s="246">
        <f t="shared" si="13"/>
        <v>0</v>
      </c>
      <c r="AI239" s="1157"/>
      <c r="AJ239" s="486"/>
      <c r="AK239" s="486"/>
      <c r="AL239" s="246">
        <f t="shared" si="14"/>
        <v>0</v>
      </c>
      <c r="AM239" s="1083"/>
      <c r="AN239" s="1083"/>
      <c r="AO239" s="1083"/>
      <c r="AR239" s="937" t="s">
        <v>1394</v>
      </c>
      <c r="AS239" s="966" t="str" cm="1">
        <f t="array" aca="1" ref="AS239" ca="1">D239&amp;"::"&amp;IF(M239&lt;&gt;"",M239,"Неопределено")&amp;"::"&amp;IF(L239&lt;&gt;"",L239,"Неопределено")&amp;"::"&amp;IF(N239&lt;&gt;"",N239,"Неопределено")&amp;"::"&amp;IF(O239&lt;&gt;"",O239,"Неопределено")&amp;"::"&amp;IF(P239&lt;&gt;"",P239,"Неопределено")&amp;"::"&amp;IF(Q239&lt;&gt;"",Q239,"Неопределено")&amp;"::"&amp;IF(R239&lt;&gt;"",R239,"Неопределено")&amp;"::"&amp;IF(S239&lt;&gt;"",S239,"Неопределено")</f>
        <v>M10558::ТЭ.52.26640583.0006::1.0.85.::Неопределено::Неопределено::Неопределено::Неопределено::Неопределено::Неопределено</v>
      </c>
    </row>
    <row r="240" spans="1:45" ht="16.5" customHeight="1" x14ac:dyDescent="0.15">
      <c r="C240" s="992" t="s">
        <v>1847</v>
      </c>
      <c r="D240" s="960" t="s">
        <v>1848</v>
      </c>
      <c r="E240" s="630">
        <v>17.100000000000001</v>
      </c>
      <c r="F240" s="725" t="str" cm="1">
        <f t="array" aca="1" ref="F240" ca="1">OFFSET(G240,-1,-1)</f>
        <v>3</v>
      </c>
      <c r="L240" s="981" t="s">
        <v>1849</v>
      </c>
      <c r="M240" s="979" t="str" cm="1">
        <f t="array" aca="1" ref="M240" ca="1">OFFSET(L240,-1,1)</f>
        <v>ТЭ.52.26640583.0006</v>
      </c>
      <c r="N240" s="981"/>
      <c r="O240" s="981"/>
      <c r="P240" s="981"/>
      <c r="Q240" s="981"/>
      <c r="R240" s="981"/>
      <c r="S240" s="981"/>
      <c r="T240" s="640" t="b" cm="1">
        <f t="array" ref="T240">T239</f>
        <v>1</v>
      </c>
      <c r="X240" s="1311"/>
      <c r="Z240" s="1311"/>
      <c r="AB240" s="768" t="s">
        <v>1850</v>
      </c>
      <c r="AC240" s="541" t="s">
        <v>1851</v>
      </c>
      <c r="AD240" s="770" t="s">
        <v>491</v>
      </c>
      <c r="AE240" s="1157"/>
      <c r="AF240" s="1157"/>
      <c r="AG240" s="1157"/>
      <c r="AH240" s="246">
        <f t="shared" si="13"/>
        <v>0</v>
      </c>
      <c r="AI240" s="1157"/>
      <c r="AJ240" s="486"/>
      <c r="AK240" s="486"/>
      <c r="AL240" s="246">
        <f t="shared" si="14"/>
        <v>0</v>
      </c>
      <c r="AM240" s="1083"/>
      <c r="AN240" s="1083"/>
      <c r="AO240" s="1083"/>
      <c r="AR240" s="937" t="s">
        <v>1391</v>
      </c>
      <c r="AS240" s="966" t="str" cm="1">
        <f t="array" aca="1" ref="AS240" ca="1">D240&amp;"::"&amp;IF(M240&lt;&gt;"",M240,"Неопределено")&amp;"::"&amp;IF(L240&lt;&gt;"",L240,"Неопределено")&amp;"::"&amp;IF(N240&lt;&gt;"",N240,"Неопределено")&amp;"::"&amp;IF(O240&lt;&gt;"",O240,"Неопределено")&amp;"::"&amp;IF(P240&lt;&gt;"",P240,"Неопределено")&amp;"::"&amp;IF(Q240&lt;&gt;"",Q240,"Неопределено")&amp;"::"&amp;IF(R240&lt;&gt;"",R240,"Неопределено")&amp;"::"&amp;IF(S240&lt;&gt;"",S240,"Неопределено")</f>
        <v>M10532::ТЭ.52.26640583.0006::1.0.76.::Неопределено::Неопределено::Неопределено::Неопределено::Неопределено::Неопределено</v>
      </c>
    </row>
    <row r="241" spans="3:45" ht="16.5" customHeight="1" x14ac:dyDescent="0.15">
      <c r="C241" s="992" t="s">
        <v>1852</v>
      </c>
      <c r="D241" s="960" t="s">
        <v>1853</v>
      </c>
      <c r="E241" s="630">
        <v>17.100000000000001</v>
      </c>
      <c r="F241" s="725" t="str" cm="1">
        <f t="array" aca="1" ref="F241" ca="1">OFFSET(G241,-1,-1)</f>
        <v>3</v>
      </c>
      <c r="L241" s="981"/>
      <c r="M241" s="979" t="str" cm="1">
        <f t="array" aca="1" ref="M241" ca="1">OFFSET(L241,-1,1)</f>
        <v>ТЭ.52.26640583.0006</v>
      </c>
      <c r="N241" s="981" t="s">
        <v>1854</v>
      </c>
      <c r="O241" s="981"/>
      <c r="P241" s="981"/>
      <c r="Q241" s="981"/>
      <c r="R241" s="981"/>
      <c r="S241" s="981"/>
      <c r="T241" s="640" t="b" cm="1">
        <f t="array" ref="T241">T240</f>
        <v>1</v>
      </c>
      <c r="X241" s="1311"/>
      <c r="Z241" s="1311"/>
      <c r="AB241" s="768" t="s">
        <v>1297</v>
      </c>
      <c r="AC241" s="769" t="s">
        <v>1855</v>
      </c>
      <c r="AD241" s="770" t="s">
        <v>1044</v>
      </c>
      <c r="AE241" s="1157"/>
      <c r="AF241" s="1157"/>
      <c r="AG241" s="1157"/>
      <c r="AH241" s="246">
        <f t="shared" si="13"/>
        <v>0</v>
      </c>
      <c r="AI241" s="1157"/>
      <c r="AJ241" s="486"/>
      <c r="AK241" s="486"/>
      <c r="AL241" s="246">
        <f t="shared" si="14"/>
        <v>0</v>
      </c>
      <c r="AM241" s="1083"/>
      <c r="AN241" s="1083"/>
      <c r="AO241" s="1083"/>
      <c r="AR241" s="937" t="s">
        <v>1856</v>
      </c>
      <c r="AS241" s="966" t="str" cm="1">
        <f t="array" aca="1" ref="AS241" ca="1">D241&amp;"::"&amp;IF(M241&lt;&gt;"",M241,"Неопределено")&amp;"::"&amp;IF(L241&lt;&gt;"",L241,"Неопределено")&amp;"::"&amp;IF(N241&lt;&gt;"",N241,"Неопределено")&amp;"::"&amp;IF(O241&lt;&gt;"",O241,"Неопределено")&amp;"::"&amp;IF(P241&lt;&gt;"",P241,"Неопределено")&amp;"::"&amp;IF(Q241&lt;&gt;"",Q241,"Неопределено")&amp;"::"&amp;IF(R241&lt;&gt;"",R241,"Неопределено")&amp;"::"&amp;IF(S241&lt;&gt;"",S241,"Неопределено")</f>
        <v>M10699::ТЭ.52.26640583.0006::Неопределено::110.0.7.::Неопределено::Неопределено::Неопределено::Неопределено::Неопределено</v>
      </c>
    </row>
    <row r="242" spans="3:45" ht="33.75" customHeight="1" x14ac:dyDescent="0.15">
      <c r="C242" s="992" t="s">
        <v>47</v>
      </c>
      <c r="D242" s="960" t="s">
        <v>1857</v>
      </c>
      <c r="E242" s="630">
        <v>35</v>
      </c>
      <c r="F242" s="725" t="str" cm="1">
        <f t="array" aca="1" ref="F242" ca="1">OFFSET(G242,-1,-1)</f>
        <v>3</v>
      </c>
      <c r="G242" s="141" t="s">
        <v>1205</v>
      </c>
      <c r="L242" s="981"/>
      <c r="M242" s="979" t="str" cm="1">
        <f t="array" aca="1" ref="M242" ca="1">OFFSET(L242,-1,1)</f>
        <v>ТЭ.52.26640583.0006</v>
      </c>
      <c r="N242" s="981" t="s">
        <v>1858</v>
      </c>
      <c r="O242" s="981"/>
      <c r="P242" s="981"/>
      <c r="Q242" s="981"/>
      <c r="R242" s="981"/>
      <c r="S242" s="981"/>
      <c r="T242" s="640" t="b" cm="1">
        <f t="array" ref="T242">T241</f>
        <v>1</v>
      </c>
      <c r="X242" s="1311"/>
      <c r="Z242" s="1311"/>
      <c r="AB242" s="768" t="s">
        <v>1859</v>
      </c>
      <c r="AC242" s="769" t="s">
        <v>1860</v>
      </c>
      <c r="AD242" s="770" t="s">
        <v>1044</v>
      </c>
      <c r="AE242" s="484">
        <f ca="1">SUMIFS('Покупка услуг'!AE$26:AE$112,'Покупка услуг'!$F$26:$F$112,$F242,'Покупка услуг'!$G$26:$G$112,$G242)</f>
        <v>0</v>
      </c>
      <c r="AF242" s="484">
        <f ca="1">SUMIFS('Покупка услуг'!AF$26:AF$112,'Покупка услуг'!$F$26:$F$112,$F242,'Покупка услуг'!$G$26:$G$112,$G242)</f>
        <v>153.25392740000001</v>
      </c>
      <c r="AG242" s="484">
        <f ca="1">SUMIFS('Покупка услуг'!AG$26:AG$112,'Покупка услуг'!$F$26:$F$112,$F242,'Покупка услуг'!$G$26:$G$112,$G242)</f>
        <v>0</v>
      </c>
      <c r="AH242" s="246">
        <f t="shared" ca="1" si="13"/>
        <v>-153.25392740000001</v>
      </c>
      <c r="AI242" s="484">
        <f ca="1">SUMIFS('Покупка услуг'!AH$26:AH$112,'Покупка услуг'!$F$26:$F$112,$F242,'Покупка услуг'!$G$26:$G$112,$G242)</f>
        <v>0</v>
      </c>
      <c r="AJ242" s="484">
        <f ca="1">SUMIFS('Покупка услуг'!AI$26:AI$112,'Покупка услуг'!$F$26:$F$112,$F242,'Покупка услуг'!$G$26:$G$112,$G242)</f>
        <v>341.26625738078997</v>
      </c>
      <c r="AK242" s="484">
        <f ca="1">SUMIFS('Покупка услуг'!AS$26:AS$112,'Покупка услуг'!$F$26:$F$112,$F242,'Покупка услуг'!$G$26:$G$112,$G242)</f>
        <v>0</v>
      </c>
      <c r="AL242" s="246">
        <f t="shared" ca="1" si="14"/>
        <v>0</v>
      </c>
      <c r="AM242" s="1083"/>
      <c r="AN242" s="1083"/>
      <c r="AO242" s="1083"/>
      <c r="AR242" s="937" t="s">
        <v>1861</v>
      </c>
      <c r="AS242" s="966" t="str" cm="1">
        <f t="array" aca="1" ref="AS242" ca="1">D242&amp;"::"&amp;IF(M242&lt;&gt;"",M242,"Неопределено")&amp;"::"&amp;IF(L242&lt;&gt;"",L242,"Неопределено")&amp;"::"&amp;IF(N242&lt;&gt;"",N242,"Неопределено")&amp;"::"&amp;IF(O242&lt;&gt;"",O242,"Неопределено")&amp;"::"&amp;IF(P242&lt;&gt;"",P242,"Неопределено")&amp;"::"&amp;IF(Q242&lt;&gt;"",Q242,"Неопределено")&amp;"::"&amp;IF(R242&lt;&gt;"",R242,"Неопределено")&amp;"::"&amp;IF(S242&lt;&gt;"",S242,"Неопределено")</f>
        <v>M10712::ТЭ.52.26640583.0006::Неопределено::110.0.13.::Неопределено::Неопределено::Неопределено::Неопределено::Неопределено</v>
      </c>
    </row>
    <row r="243" spans="3:45" ht="33.75" customHeight="1" x14ac:dyDescent="0.15">
      <c r="C243" s="992" t="s">
        <v>1826</v>
      </c>
      <c r="D243" s="960" t="s">
        <v>1827</v>
      </c>
      <c r="E243" s="630">
        <v>35</v>
      </c>
      <c r="F243" s="725" t="str" cm="1">
        <f t="array" aca="1" ref="F243" ca="1">OFFSET(G243,-1,-1)</f>
        <v>3</v>
      </c>
      <c r="L243" s="981" t="s">
        <v>1862</v>
      </c>
      <c r="M243" s="979" t="str" cm="1">
        <f t="array" aca="1" ref="M243" ca="1">OFFSET(L243,-1,1)</f>
        <v>ТЭ.52.26640583.0006</v>
      </c>
      <c r="N243" s="981"/>
      <c r="O243" s="981"/>
      <c r="P243" s="981"/>
      <c r="Q243" s="981"/>
      <c r="R243" s="981"/>
      <c r="S243" s="981"/>
      <c r="T243" s="640" t="b" cm="1">
        <f t="array" ref="T243">T242</f>
        <v>1</v>
      </c>
      <c r="X243" s="1311"/>
      <c r="Z243" s="1311"/>
      <c r="AB243" s="768" t="s">
        <v>1863</v>
      </c>
      <c r="AC243" s="769" t="s">
        <v>1864</v>
      </c>
      <c r="AD243" s="770" t="s">
        <v>1044</v>
      </c>
      <c r="AE243" s="1157"/>
      <c r="AF243" s="1157"/>
      <c r="AG243" s="1157"/>
      <c r="AH243" s="246">
        <f t="shared" si="13"/>
        <v>0</v>
      </c>
      <c r="AI243" s="1157"/>
      <c r="AJ243" s="486"/>
      <c r="AK243" s="486"/>
      <c r="AL243" s="246">
        <f t="shared" si="14"/>
        <v>0</v>
      </c>
      <c r="AM243" s="1083"/>
      <c r="AN243" s="1083"/>
      <c r="AO243" s="1083"/>
      <c r="AR243" s="937" t="s">
        <v>1865</v>
      </c>
      <c r="AS243" s="966" t="str" cm="1">
        <f t="array" aca="1" ref="AS243" ca="1">D243&amp;"::"&amp;IF(M243&lt;&gt;"",M243,"Неопределено")&amp;"::"&amp;IF(L243&lt;&gt;"",L243,"Неопределено")&amp;"::"&amp;IF(N243&lt;&gt;"",N243,"Неопределено")&amp;"::"&amp;IF(O243&lt;&gt;"",O243,"Неопределено")&amp;"::"&amp;IF(P243&lt;&gt;"",P243,"Неопределено")&amp;"::"&amp;IF(Q243&lt;&gt;"",Q243,"Неопределено")&amp;"::"&amp;IF(R243&lt;&gt;"",R243,"Неопределено")&amp;"::"&amp;IF(S243&lt;&gt;"",S243,"Неопределено")</f>
        <v>M10558::ТЭ.52.26640583.0006::1.0.70.::Неопределено::Неопределено::Неопределено::Неопределено::Неопределено::Неопределено</v>
      </c>
    </row>
    <row r="244" spans="3:45" ht="53.25" customHeight="1" x14ac:dyDescent="0.15">
      <c r="C244" s="992" t="s">
        <v>1826</v>
      </c>
      <c r="D244" s="960" t="s">
        <v>1827</v>
      </c>
      <c r="E244" s="630">
        <v>55</v>
      </c>
      <c r="F244" s="725" t="str" cm="1">
        <f t="array" aca="1" ref="F244" ca="1">OFFSET(G244,-1,-1)</f>
        <v>3</v>
      </c>
      <c r="L244" s="981" t="s">
        <v>1866</v>
      </c>
      <c r="M244" s="979" t="str" cm="1">
        <f t="array" aca="1" ref="M244" ca="1">OFFSET(L244,-1,1)</f>
        <v>ТЭ.52.26640583.0006</v>
      </c>
      <c r="N244" s="981"/>
      <c r="O244" s="981"/>
      <c r="P244" s="981"/>
      <c r="Q244" s="981"/>
      <c r="R244" s="981"/>
      <c r="S244" s="981"/>
      <c r="T244" s="640" t="b" cm="1">
        <f t="array" ref="T244">T243</f>
        <v>1</v>
      </c>
      <c r="X244" s="1311"/>
      <c r="Z244" s="1311"/>
      <c r="AB244" s="768" t="s">
        <v>1867</v>
      </c>
      <c r="AC244" s="769" t="s">
        <v>1868</v>
      </c>
      <c r="AD244" s="770" t="s">
        <v>1044</v>
      </c>
      <c r="AE244" s="1157"/>
      <c r="AF244" s="1157"/>
      <c r="AG244" s="1157"/>
      <c r="AH244" s="246">
        <f t="shared" si="13"/>
        <v>0</v>
      </c>
      <c r="AI244" s="1157"/>
      <c r="AJ244" s="486"/>
      <c r="AK244" s="486"/>
      <c r="AL244" s="246">
        <f t="shared" si="14"/>
        <v>0</v>
      </c>
      <c r="AM244" s="1083"/>
      <c r="AN244" s="1083"/>
      <c r="AO244" s="1083"/>
      <c r="AR244" s="937" t="s">
        <v>1869</v>
      </c>
      <c r="AS244" s="966" t="str" cm="1">
        <f t="array" aca="1" ref="AS244" ca="1">D244&amp;"::"&amp;IF(M244&lt;&gt;"",M244,"Неопределено")&amp;"::"&amp;IF(L244&lt;&gt;"",L244,"Неопределено")&amp;"::"&amp;IF(N244&lt;&gt;"",N244,"Неопределено")&amp;"::"&amp;IF(O244&lt;&gt;"",O244,"Неопределено")&amp;"::"&amp;IF(P244&lt;&gt;"",P244,"Неопределено")&amp;"::"&amp;IF(Q244&lt;&gt;"",Q244,"Неопределено")&amp;"::"&amp;IF(R244&lt;&gt;"",R244,"Неопределено")&amp;"::"&amp;IF(S244&lt;&gt;"",S244,"Неопределено")</f>
        <v>M10558::ТЭ.52.26640583.0006::1.0.102.::Неопределено::Неопределено::Неопределено::Неопределено::Неопределено::Неопределено</v>
      </c>
    </row>
    <row r="245" spans="3:45" ht="39" customHeight="1" x14ac:dyDescent="0.15">
      <c r="C245" s="992" t="s">
        <v>1826</v>
      </c>
      <c r="D245" s="960" t="s">
        <v>1827</v>
      </c>
      <c r="E245" s="630">
        <v>40</v>
      </c>
      <c r="F245" s="725" t="str" cm="1">
        <f t="array" aca="1" ref="F245" ca="1">OFFSET(G245,-1,-1)</f>
        <v>3</v>
      </c>
      <c r="G245" s="141" t="s">
        <v>1276</v>
      </c>
      <c r="L245" s="981" t="s">
        <v>1870</v>
      </c>
      <c r="M245" s="979" t="str" cm="1">
        <f t="array" aca="1" ref="M245" ca="1">OFFSET(L245,-1,1)</f>
        <v>ТЭ.52.26640583.0006</v>
      </c>
      <c r="N245" s="981"/>
      <c r="O245" s="981"/>
      <c r="P245" s="981"/>
      <c r="Q245" s="981"/>
      <c r="R245" s="981"/>
      <c r="S245" s="981"/>
      <c r="T245" s="640" t="b" cm="1">
        <f t="array" ref="T245">T244</f>
        <v>1</v>
      </c>
      <c r="X245" s="1311"/>
      <c r="Z245" s="1311"/>
      <c r="AB245" s="768" t="s">
        <v>1871</v>
      </c>
      <c r="AC245" s="769" t="s">
        <v>1872</v>
      </c>
      <c r="AD245" s="770" t="s">
        <v>1044</v>
      </c>
      <c r="AE245" s="484">
        <f ca="1">SUMIFS(Налоги!AE$26:AE$83,Налоги!$F$26:$F$83,$F245,Налоги!$G$26:$G$83,$G245)</f>
        <v>0</v>
      </c>
      <c r="AF245" s="484">
        <f ca="1">SUMIFS(Налоги!AF$26:AF$83,Налоги!$F$26:$F$83,$F245,Налоги!$G$26:$G$83,$G245)</f>
        <v>8.6830400000000001</v>
      </c>
      <c r="AG245" s="484">
        <f ca="1">SUMIFS(Налоги!AG$26:AG$83,Налоги!$F$26:$F$83,$F245,Налоги!$G$26:$G$83,$G245)</f>
        <v>0</v>
      </c>
      <c r="AH245" s="246">
        <f t="shared" ca="1" si="13"/>
        <v>-8.6830400000000001</v>
      </c>
      <c r="AI245" s="484">
        <f ca="1">SUMIFS(Налоги!AH$26:AH$83,Налоги!$F$26:$F$83,$F245,Налоги!$G$26:$G$83,$G245)</f>
        <v>0</v>
      </c>
      <c r="AJ245" s="484">
        <f ca="1">SUMIFS(Налоги!AI$26:AI$83,Налоги!$F$26:$F$83,$F245,Налоги!$G$26:$G$83,$G245)</f>
        <v>9</v>
      </c>
      <c r="AK245" s="484">
        <f ca="1">SUMIFS(Налоги!AS$26:AS$83,Налоги!$F$26:$F$83,$F245,Налоги!$G$26:$G$83,$G245)</f>
        <v>0</v>
      </c>
      <c r="AL245" s="246">
        <f t="shared" ca="1" si="14"/>
        <v>0</v>
      </c>
      <c r="AM245" s="1083"/>
      <c r="AN245" s="1083"/>
      <c r="AO245" s="1083"/>
      <c r="AR245" s="937" t="s">
        <v>1389</v>
      </c>
      <c r="AS245" s="966" t="str" cm="1">
        <f t="array" aca="1" ref="AS245" ca="1">D245&amp;"::"&amp;IF(M245&lt;&gt;"",M245,"Неопределено")&amp;"::"&amp;IF(L245&lt;&gt;"",L245,"Неопределено")&amp;"::"&amp;IF(N245&lt;&gt;"",N245,"Неопределено")&amp;"::"&amp;IF(O245&lt;&gt;"",O245,"Неопределено")&amp;"::"&amp;IF(P245&lt;&gt;"",P245,"Неопределено")&amp;"::"&amp;IF(Q245&lt;&gt;"",Q245,"Неопределено")&amp;"::"&amp;IF(R245&lt;&gt;"",R245,"Неопределено")&amp;"::"&amp;IF(S245&lt;&gt;"",S245,"Неопределено")</f>
        <v>M10558::ТЭ.52.26640583.0006::1.0.99.::Неопределено::Неопределено::Неопределено::Неопределено::Неопределено::Неопределено</v>
      </c>
    </row>
    <row r="246" spans="3:45" ht="16.5" customHeight="1" x14ac:dyDescent="0.15">
      <c r="C246" s="992" t="s">
        <v>1826</v>
      </c>
      <c r="D246" s="960" t="s">
        <v>1827</v>
      </c>
      <c r="E246" s="630">
        <v>17.100000000000001</v>
      </c>
      <c r="F246" s="725" t="str" cm="1">
        <f t="array" aca="1" ref="F246" ca="1">OFFSET(G246,-1,-1)</f>
        <v>3</v>
      </c>
      <c r="G246" s="141" t="s">
        <v>1172</v>
      </c>
      <c r="L246" s="981"/>
      <c r="M246" s="979" t="str" cm="1">
        <f t="array" aca="1" ref="M246" ca="1">OFFSET(L246,-1,1)</f>
        <v>ТЭ.52.26640583.0006</v>
      </c>
      <c r="N246" s="981" t="s">
        <v>1873</v>
      </c>
      <c r="O246" s="981"/>
      <c r="P246" s="981"/>
      <c r="Q246" s="981"/>
      <c r="R246" s="981"/>
      <c r="S246" s="981"/>
      <c r="T246" s="640" t="b" cm="1">
        <f t="array" ref="T246">T245</f>
        <v>1</v>
      </c>
      <c r="X246" s="1311"/>
      <c r="Z246" s="1311"/>
      <c r="AB246" s="768" t="s">
        <v>1874</v>
      </c>
      <c r="AC246" s="769" t="s">
        <v>1875</v>
      </c>
      <c r="AD246" s="770" t="s">
        <v>1044</v>
      </c>
      <c r="AE246" s="246">
        <f ca="1">SUMIFS(Аренда!AE$26:AE$75,Аренда!$F$26:$F$75,$F246,Аренда!$G$26:$G$75,$G246)</f>
        <v>0</v>
      </c>
      <c r="AF246" s="246">
        <f ca="1">SUMIFS(Аренда!AF$26:AF$75,Аренда!$F$26:$F$75,$F246,Аренда!$G$26:$G$75,$G246)</f>
        <v>146692.884838</v>
      </c>
      <c r="AG246" s="246">
        <f ca="1">SUMIFS(Аренда!AG$26:AG$75,Аренда!$F$26:$F$75,$F246,Аренда!$G$26:$G$75,$G246)</f>
        <v>0</v>
      </c>
      <c r="AH246" s="246">
        <f t="shared" ca="1" si="13"/>
        <v>-146692.884838</v>
      </c>
      <c r="AI246" s="246">
        <f ca="1">SUMIFS(Аренда!AH$26:AH$75,Аренда!$F$26:$F$75,$F246,Аренда!$G$26:$G$75,$G246)</f>
        <v>0</v>
      </c>
      <c r="AJ246" s="246">
        <f ca="1">SUMIFS(Аренда!AI$26:AI$75,Аренда!$F$26:$F$75,$F246,Аренда!$G$26:$G$75,$G246)</f>
        <v>134375.48819999999</v>
      </c>
      <c r="AK246" s="246">
        <f ca="1">SUMIFS(Аренда!AS$26:AS$75,Аренда!$F$26:$F$75,$F246,Аренда!$G$26:$G$75,$G246)</f>
        <v>0</v>
      </c>
      <c r="AL246" s="246">
        <f t="shared" ca="1" si="14"/>
        <v>0</v>
      </c>
      <c r="AM246" s="1083"/>
      <c r="AN246" s="1083"/>
      <c r="AO246" s="1083"/>
      <c r="AR246" s="937" t="s">
        <v>1876</v>
      </c>
      <c r="AS246" s="966" t="str" cm="1">
        <f t="array" aca="1" ref="AS246" ca="1">D246&amp;"::"&amp;IF(M246&lt;&gt;"",M246,"Неопределено")&amp;"::"&amp;IF(L246&lt;&gt;"",L246,"Неопределено")&amp;"::"&amp;IF(N246&lt;&gt;"",N246,"Неопределено")&amp;"::"&amp;IF(O246&lt;&gt;"",O246,"Неопределено")&amp;"::"&amp;IF(P246&lt;&gt;"",P246,"Неопределено")&amp;"::"&amp;IF(Q246&lt;&gt;"",Q246,"Неопределено")&amp;"::"&amp;IF(R246&lt;&gt;"",R246,"Неопределено")&amp;"::"&amp;IF(S246&lt;&gt;"",S246,"Неопределено")</f>
        <v>M10558::ТЭ.52.26640583.0006::Неопределено::110.0.26.::Неопределено::Неопределено::Неопределено::Неопределено::Неопределено</v>
      </c>
    </row>
    <row r="247" spans="3:45" ht="16.5" customHeight="1" x14ac:dyDescent="0.15">
      <c r="C247" s="992" t="s">
        <v>1826</v>
      </c>
      <c r="D247" s="960" t="s">
        <v>1827</v>
      </c>
      <c r="E247" s="630">
        <v>17.100000000000001</v>
      </c>
      <c r="F247" s="725" t="str" cm="1">
        <f t="array" aca="1" ref="F247" ca="1">OFFSET(G247,-1,-1)</f>
        <v>3</v>
      </c>
      <c r="L247" s="981"/>
      <c r="M247" s="979" t="str" cm="1">
        <f t="array" aca="1" ref="M247" ca="1">OFFSET(L247,-1,1)</f>
        <v>ТЭ.52.26640583.0006</v>
      </c>
      <c r="N247" s="981"/>
      <c r="O247" s="981" t="s">
        <v>1877</v>
      </c>
      <c r="P247" s="981"/>
      <c r="Q247" s="981"/>
      <c r="R247" s="981"/>
      <c r="S247" s="981"/>
      <c r="T247" s="640" t="b" cm="1">
        <f t="array" ref="T247">T246</f>
        <v>1</v>
      </c>
      <c r="X247" s="1311"/>
      <c r="Z247" s="1311"/>
      <c r="AB247" s="768" t="s">
        <v>1878</v>
      </c>
      <c r="AC247" s="769" t="s">
        <v>1349</v>
      </c>
      <c r="AD247" s="770" t="s">
        <v>1044</v>
      </c>
      <c r="AE247" s="1157"/>
      <c r="AF247" s="1157"/>
      <c r="AG247" s="1157"/>
      <c r="AH247" s="246">
        <f t="shared" si="13"/>
        <v>0</v>
      </c>
      <c r="AI247" s="1157"/>
      <c r="AJ247" s="486"/>
      <c r="AK247" s="486"/>
      <c r="AL247" s="246">
        <f t="shared" si="14"/>
        <v>0</v>
      </c>
      <c r="AM247" s="1083"/>
      <c r="AN247" s="1083"/>
      <c r="AO247" s="1083"/>
      <c r="AR247" s="937" t="s">
        <v>1879</v>
      </c>
      <c r="AS247" s="966" t="str" cm="1">
        <f t="array" aca="1" ref="AS247" ca="1">D247&amp;"::"&amp;IF(M247&lt;&gt;"",M247,"Неопределено")&amp;"::"&amp;IF(L247&lt;&gt;"",L247,"Неопределено")&amp;"::"&amp;IF(N247&lt;&gt;"",N247,"Неопределено")&amp;"::"&amp;IF(O247&lt;&gt;"",O247,"Неопределено")&amp;"::"&amp;IF(P247&lt;&gt;"",P247,"Неопределено")&amp;"::"&amp;IF(Q247&lt;&gt;"",Q247,"Неопределено")&amp;"::"&amp;IF(R247&lt;&gt;"",R247,"Неопределено")&amp;"::"&amp;IF(S247&lt;&gt;"",S247,"Неопределено")</f>
        <v>M10558::ТЭ.52.26640583.0006::Неопределено::Неопределено::122.0.4.::Неопределено::Неопределено::Неопределено::Неопределено</v>
      </c>
    </row>
    <row r="248" spans="3:45" ht="16.5" customHeight="1" x14ac:dyDescent="0.15">
      <c r="C248" s="992" t="s">
        <v>1826</v>
      </c>
      <c r="D248" s="960" t="s">
        <v>1827</v>
      </c>
      <c r="E248" s="630">
        <v>17.100000000000001</v>
      </c>
      <c r="F248" s="725" t="str" cm="1">
        <f t="array" aca="1" ref="F248" ca="1">OFFSET(G248,-1,-1)</f>
        <v>3</v>
      </c>
      <c r="L248" s="981"/>
      <c r="M248" s="979" t="str" cm="1">
        <f t="array" aca="1" ref="M248" ca="1">OFFSET(L248,-1,1)</f>
        <v>ТЭ.52.26640583.0006</v>
      </c>
      <c r="N248" s="981"/>
      <c r="O248" s="981" t="s">
        <v>1880</v>
      </c>
      <c r="P248" s="981"/>
      <c r="Q248" s="981"/>
      <c r="R248" s="981"/>
      <c r="S248" s="981"/>
      <c r="T248" s="640" t="b" cm="1">
        <f t="array" ref="T248">T247</f>
        <v>1</v>
      </c>
      <c r="X248" s="1311"/>
      <c r="Z248" s="1311"/>
      <c r="AB248" s="768" t="s">
        <v>1881</v>
      </c>
      <c r="AC248" s="769" t="s">
        <v>1351</v>
      </c>
      <c r="AD248" s="770" t="s">
        <v>1044</v>
      </c>
      <c r="AE248" s="1157"/>
      <c r="AF248" s="1157"/>
      <c r="AG248" s="1157"/>
      <c r="AH248" s="246">
        <f t="shared" si="13"/>
        <v>0</v>
      </c>
      <c r="AI248" s="1157"/>
      <c r="AJ248" s="486"/>
      <c r="AK248" s="486"/>
      <c r="AL248" s="246">
        <f t="shared" si="14"/>
        <v>0</v>
      </c>
      <c r="AM248" s="1083"/>
      <c r="AN248" s="1083"/>
      <c r="AO248" s="1083"/>
      <c r="AR248" s="937" t="s">
        <v>1352</v>
      </c>
      <c r="AS248" s="966" t="str" cm="1">
        <f t="array" aca="1" ref="AS248" ca="1">D248&amp;"::"&amp;IF(M248&lt;&gt;"",M248,"Неопределено")&amp;"::"&amp;IF(L248&lt;&gt;"",L248,"Неопределено")&amp;"::"&amp;IF(N248&lt;&gt;"",N248,"Неопределено")&amp;"::"&amp;IF(O248&lt;&gt;"",O248,"Неопределено")&amp;"::"&amp;IF(P248&lt;&gt;"",P248,"Неопределено")&amp;"::"&amp;IF(Q248&lt;&gt;"",Q248,"Неопределено")&amp;"::"&amp;IF(R248&lt;&gt;"",R248,"Неопределено")&amp;"::"&amp;IF(S248&lt;&gt;"",S248,"Неопределено")</f>
        <v>M10558::ТЭ.52.26640583.0006::Неопределено::Неопределено::122.0.5.::Неопределено::Неопределено::Неопределено::Неопределено</v>
      </c>
    </row>
    <row r="249" spans="3:45" ht="33.75" customHeight="1" x14ac:dyDescent="0.15">
      <c r="C249" s="992" t="s">
        <v>1826</v>
      </c>
      <c r="D249" s="960" t="s">
        <v>1827</v>
      </c>
      <c r="E249" s="630">
        <v>35</v>
      </c>
      <c r="F249" s="725" t="str" cm="1">
        <f t="array" aca="1" ref="F249" ca="1">OFFSET(G249,-1,-1)</f>
        <v>3</v>
      </c>
      <c r="G249" s="141" t="s">
        <v>1283</v>
      </c>
      <c r="L249" s="981"/>
      <c r="M249" s="979" t="str" cm="1">
        <f t="array" aca="1" ref="M249" ca="1">OFFSET(L249,-1,1)</f>
        <v>ТЭ.52.26640583.0006</v>
      </c>
      <c r="N249" s="981"/>
      <c r="O249" s="981" t="s">
        <v>1882</v>
      </c>
      <c r="P249" s="981"/>
      <c r="Q249" s="981"/>
      <c r="R249" s="981"/>
      <c r="S249" s="981"/>
      <c r="T249" s="640" t="b" cm="1">
        <f t="array" ref="T249">T248</f>
        <v>1</v>
      </c>
      <c r="X249" s="1311"/>
      <c r="Z249" s="1311"/>
      <c r="AB249" s="768" t="s">
        <v>1883</v>
      </c>
      <c r="AC249" s="769" t="s">
        <v>1884</v>
      </c>
      <c r="AD249" s="770" t="s">
        <v>1044</v>
      </c>
      <c r="AE249" s="484">
        <f ca="1">SUMIFS(Налоги!AE$26:AE$83,Налоги!$F$26:$F$83,$F249,Налоги!$G$26:$G$83,$G249)</f>
        <v>0</v>
      </c>
      <c r="AF249" s="484">
        <f ca="1">SUMIFS(Налоги!AF$26:AF$83,Налоги!$F$26:$F$83,$F249,Налоги!$G$26:$G$83,$G249)</f>
        <v>5.3492499999999996</v>
      </c>
      <c r="AG249" s="484">
        <f ca="1">SUMIFS(Налоги!AG$26:AG$83,Налоги!$F$26:$F$83,$F249,Налоги!$G$26:$G$83,$G249)</f>
        <v>0</v>
      </c>
      <c r="AH249" s="246">
        <f t="shared" ca="1" si="13"/>
        <v>-5.3492499999999996</v>
      </c>
      <c r="AI249" s="484">
        <f ca="1">SUMIFS(Налоги!AH$26:AH$83,Налоги!$F$26:$F$83,$F249,Налоги!$G$26:$G$83,$G249)</f>
        <v>0</v>
      </c>
      <c r="AJ249" s="484">
        <f ca="1">SUMIFS(Налоги!AI$26:AI$83,Налоги!$F$26:$F$83,$F249,Налоги!$G$26:$G$83,$G249)</f>
        <v>6</v>
      </c>
      <c r="AK249" s="484">
        <f ca="1">SUMIFS(Налоги!AS$26:AS$83,Налоги!$F$26:$F$83,$F249,Налоги!$G$26:$G$83,$G249)</f>
        <v>0</v>
      </c>
      <c r="AL249" s="246">
        <f t="shared" ca="1" si="14"/>
        <v>0</v>
      </c>
      <c r="AM249" s="1083"/>
      <c r="AN249" s="1083"/>
      <c r="AO249" s="1083"/>
      <c r="AR249" s="937" t="s">
        <v>1885</v>
      </c>
      <c r="AS249" s="966" t="str" cm="1">
        <f t="array" aca="1" ref="AS249" ca="1">D249&amp;"::"&amp;IF(M249&lt;&gt;"",M249,"Неопределено")&amp;"::"&amp;IF(L249&lt;&gt;"",L249,"Неопределено")&amp;"::"&amp;IF(N249&lt;&gt;"",N249,"Неопределено")&amp;"::"&amp;IF(O249&lt;&gt;"",O249,"Неопределено")&amp;"::"&amp;IF(P249&lt;&gt;"",P249,"Неопределено")&amp;"::"&amp;IF(Q249&lt;&gt;"",Q249,"Неопределено")&amp;"::"&amp;IF(R249&lt;&gt;"",R249,"Неопределено")&amp;"::"&amp;IF(S249&lt;&gt;"",S249,"Неопределено")</f>
        <v>M10558::ТЭ.52.26640583.0006::Неопределено::Неопределено::122.0.6.::Неопределено::Неопределено::Неопределено::Неопределено</v>
      </c>
    </row>
    <row r="250" spans="3:45" ht="33.75" customHeight="1" x14ac:dyDescent="0.15">
      <c r="C250" s="992" t="s">
        <v>1826</v>
      </c>
      <c r="D250" s="960" t="s">
        <v>1827</v>
      </c>
      <c r="E250" s="630">
        <v>35</v>
      </c>
      <c r="F250" s="725" t="str" cm="1">
        <f t="array" aca="1" ref="F250" ca="1">OFFSET(G250,-1,-1)</f>
        <v>3</v>
      </c>
      <c r="L250" s="981" t="s">
        <v>1886</v>
      </c>
      <c r="M250" s="979" t="str" cm="1">
        <f t="array" aca="1" ref="M250" ca="1">OFFSET(L250,-1,1)</f>
        <v>ТЭ.52.26640583.0006</v>
      </c>
      <c r="N250" s="981"/>
      <c r="O250" s="981"/>
      <c r="P250" s="981"/>
      <c r="Q250" s="981"/>
      <c r="R250" s="981"/>
      <c r="S250" s="981"/>
      <c r="T250" s="640" t="b" cm="1">
        <f t="array" ref="T250">T249</f>
        <v>1</v>
      </c>
      <c r="X250" s="1311"/>
      <c r="Z250" s="1311"/>
      <c r="AB250" s="768" t="s">
        <v>1887</v>
      </c>
      <c r="AC250" s="769" t="s">
        <v>1888</v>
      </c>
      <c r="AD250" s="770" t="s">
        <v>1044</v>
      </c>
      <c r="AE250" s="484">
        <f ca="1">SUM(AE251:AE255)</f>
        <v>0</v>
      </c>
      <c r="AF250" s="484">
        <f ca="1">SUM(AF251:AF255)</f>
        <v>540.37550999999996</v>
      </c>
      <c r="AG250" s="484">
        <f ca="1">SUM(AG251:AG255)</f>
        <v>0</v>
      </c>
      <c r="AH250" s="246">
        <f t="shared" ca="1" si="13"/>
        <v>-540.37550999999996</v>
      </c>
      <c r="AI250" s="484">
        <f ca="1">SUM(AI251:AI255)</f>
        <v>0</v>
      </c>
      <c r="AJ250" s="484">
        <f ca="1">SUM(AJ251:AJ255)</f>
        <v>624.52596655846105</v>
      </c>
      <c r="AK250" s="484">
        <f ca="1">SUM(AK251:AK255)</f>
        <v>0</v>
      </c>
      <c r="AL250" s="246">
        <f t="shared" ca="1" si="14"/>
        <v>0</v>
      </c>
      <c r="AM250" s="1083"/>
      <c r="AN250" s="1083"/>
      <c r="AO250" s="1083"/>
      <c r="AR250" s="937" t="s">
        <v>1299</v>
      </c>
      <c r="AS250" s="966" t="str" cm="1">
        <f t="array" aca="1" ref="AS250" ca="1">D250&amp;"::"&amp;IF(M250&lt;&gt;"",M250,"Неопределено")&amp;"::"&amp;IF(L250&lt;&gt;"",L250,"Неопределено")&amp;"::"&amp;IF(N250&lt;&gt;"",N250,"Неопределено")&amp;"::"&amp;IF(O250&lt;&gt;"",O250,"Неопределено")&amp;"::"&amp;IF(P250&lt;&gt;"",P250,"Неопределено")&amp;"::"&amp;IF(Q250&lt;&gt;"",Q250,"Неопределено")&amp;"::"&amp;IF(R250&lt;&gt;"",R250,"Неопределено")&amp;"::"&amp;IF(S250&lt;&gt;"",S250,"Неопределено")</f>
        <v>M10558::ТЭ.52.26640583.0006::1.0.49.::Неопределено::Неопределено::Неопределено::Неопределено::Неопределено::Неопределено</v>
      </c>
    </row>
    <row r="251" spans="3:45" ht="16.5" customHeight="1" x14ac:dyDescent="0.15">
      <c r="C251" s="992" t="s">
        <v>1826</v>
      </c>
      <c r="D251" s="960" t="s">
        <v>1827</v>
      </c>
      <c r="E251" s="630">
        <v>17.100000000000001</v>
      </c>
      <c r="F251" s="725" t="str" cm="1">
        <f t="array" aca="1" ref="F251" ca="1">OFFSET(G251,-1,-1)</f>
        <v>3</v>
      </c>
      <c r="G251" s="141" t="s">
        <v>1287</v>
      </c>
      <c r="L251" s="981" t="s">
        <v>1889</v>
      </c>
      <c r="M251" s="979" t="str" cm="1">
        <f t="array" aca="1" ref="M251" ca="1">OFFSET(L251,-1,1)</f>
        <v>ТЭ.52.26640583.0006</v>
      </c>
      <c r="N251" s="981"/>
      <c r="O251" s="981"/>
      <c r="P251" s="981"/>
      <c r="Q251" s="981"/>
      <c r="R251" s="981"/>
      <c r="S251" s="981"/>
      <c r="T251" s="640" t="b" cm="1">
        <f t="array" ref="T251">T250</f>
        <v>1</v>
      </c>
      <c r="X251" s="1311"/>
      <c r="Z251" s="1311"/>
      <c r="AB251" s="768" t="s">
        <v>1890</v>
      </c>
      <c r="AC251" s="769" t="s">
        <v>1891</v>
      </c>
      <c r="AD251" s="770" t="s">
        <v>1044</v>
      </c>
      <c r="AE251" s="484">
        <f ca="1">SUMIFS(Налоги!AE$26:AE$83,Налоги!$F$26:$F$83,$F251,Налоги!$H$26:$H$83,$G251)</f>
        <v>0</v>
      </c>
      <c r="AF251" s="484">
        <f ca="1">SUMIFS(Налоги!AF$26:AF$83,Налоги!$F$26:$F$83,$F251,Налоги!$H$26:$H$83,$G251)</f>
        <v>105.7123</v>
      </c>
      <c r="AG251" s="484">
        <f ca="1">SUMIFS(Налоги!AG$26:AG$83,Налоги!$F$26:$F$83,$F251,Налоги!$H$26:$H$83,$G251)</f>
        <v>0</v>
      </c>
      <c r="AH251" s="246">
        <f t="shared" ca="1" si="13"/>
        <v>-105.7123</v>
      </c>
      <c r="AI251" s="484">
        <f ca="1">SUMIFS(Налоги!AH$26:AH$83,Налоги!$F$26:$F$83,$F251,Налоги!$H$26:$H$83,$G251)</f>
        <v>0</v>
      </c>
      <c r="AJ251" s="484">
        <f ca="1">SUMIFS(Налоги!AI$26:AI$83,Налоги!$F$26:$F$83,$F251,Налоги!$H$26:$H$83,$G251)</f>
        <v>142.43333555846101</v>
      </c>
      <c r="AK251" s="484">
        <f ca="1">SUMIFS(Налоги!AS$26:AS$83,Налоги!$F$26:$F$83,$F251,Налоги!$H$26:$H$83,$G251)</f>
        <v>0</v>
      </c>
      <c r="AL251" s="246">
        <f t="shared" ca="1" si="14"/>
        <v>0</v>
      </c>
      <c r="AM251" s="1083"/>
      <c r="AN251" s="1083"/>
      <c r="AO251" s="1083"/>
      <c r="AR251" s="937" t="s">
        <v>564</v>
      </c>
      <c r="AS251" s="966" t="str" cm="1">
        <f t="array" aca="1" ref="AS251" ca="1">D251&amp;"::"&amp;IF(M251&lt;&gt;"",M251,"Неопределено")&amp;"::"&amp;IF(L251&lt;&gt;"",L251,"Неопределено")&amp;"::"&amp;IF(N251&lt;&gt;"",N251,"Неопределено")&amp;"::"&amp;IF(O251&lt;&gt;"",O251,"Неопределено")&amp;"::"&amp;IF(P251&lt;&gt;"",P251,"Неопределено")&amp;"::"&amp;IF(Q251&lt;&gt;"",Q251,"Неопределено")&amp;"::"&amp;IF(R251&lt;&gt;"",R251,"Неопределено")&amp;"::"&amp;IF(S251&lt;&gt;"",S251,"Неопределено")</f>
        <v>M10558::ТЭ.52.26640583.0006::1.0.25.::Неопределено::Неопределено::Неопределено::Неопределено::Неопределено::Неопределено</v>
      </c>
    </row>
    <row r="252" spans="3:45" ht="16.5" customHeight="1" x14ac:dyDescent="0.15">
      <c r="C252" s="992" t="s">
        <v>1826</v>
      </c>
      <c r="D252" s="960" t="s">
        <v>1827</v>
      </c>
      <c r="E252" s="630">
        <v>17.100000000000001</v>
      </c>
      <c r="F252" s="725" t="str" cm="1">
        <f t="array" aca="1" ref="F252" ca="1">OFFSET(G252,-1,-1)</f>
        <v>3</v>
      </c>
      <c r="G252" s="141" t="s">
        <v>1289</v>
      </c>
      <c r="L252" s="981" t="s">
        <v>1892</v>
      </c>
      <c r="M252" s="979" t="str" cm="1">
        <f t="array" aca="1" ref="M252" ca="1">OFFSET(L252,-1,1)</f>
        <v>ТЭ.52.26640583.0006</v>
      </c>
      <c r="N252" s="981"/>
      <c r="O252" s="981"/>
      <c r="P252" s="981"/>
      <c r="Q252" s="981"/>
      <c r="R252" s="981"/>
      <c r="S252" s="981"/>
      <c r="T252" s="640" t="b" cm="1">
        <f t="array" ref="T252">T251</f>
        <v>1</v>
      </c>
      <c r="X252" s="1311"/>
      <c r="Z252" s="1311"/>
      <c r="AB252" s="768" t="s">
        <v>1893</v>
      </c>
      <c r="AC252" s="769" t="s">
        <v>1290</v>
      </c>
      <c r="AD252" s="770" t="s">
        <v>1044</v>
      </c>
      <c r="AE252" s="484">
        <f ca="1">SUMIFS(Налоги!AE$26:AE$83,Налоги!$F$26:$F$83,$F252,Налоги!$H$26:$H$83,$G252)</f>
        <v>0</v>
      </c>
      <c r="AF252" s="484">
        <f ca="1">SUMIFS(Налоги!AF$26:AF$83,Налоги!$F$26:$F$83,$F252,Налоги!$H$26:$H$83,$G252)</f>
        <v>0</v>
      </c>
      <c r="AG252" s="484">
        <f ca="1">SUMIFS(Налоги!AG$26:AG$83,Налоги!$F$26:$F$83,$F252,Налоги!$H$26:$H$83,$G252)</f>
        <v>0</v>
      </c>
      <c r="AH252" s="246">
        <f t="shared" ca="1" si="13"/>
        <v>0</v>
      </c>
      <c r="AI252" s="484">
        <f ca="1">SUMIFS(Налоги!AH$26:AH$83,Налоги!$F$26:$F$83,$F252,Налоги!$H$26:$H$83,$G252)</f>
        <v>0</v>
      </c>
      <c r="AJ252" s="484">
        <f ca="1">SUMIFS(Налоги!AI$26:AI$83,Налоги!$F$26:$F$83,$F252,Налоги!$H$26:$H$83,$G252)</f>
        <v>0</v>
      </c>
      <c r="AK252" s="484">
        <f ca="1">SUMIFS(Налоги!AS$26:AS$83,Налоги!$F$26:$F$83,$F252,Налоги!$H$26:$H$83,$G252)</f>
        <v>0</v>
      </c>
      <c r="AL252" s="246">
        <f t="shared" ca="1" si="14"/>
        <v>0</v>
      </c>
      <c r="AM252" s="1083"/>
      <c r="AN252" s="1083"/>
      <c r="AO252" s="1083"/>
      <c r="AR252" s="937" t="s">
        <v>1291</v>
      </c>
      <c r="AS252" s="966" t="str" cm="1">
        <f t="array" aca="1" ref="AS252" ca="1">D252&amp;"::"&amp;IF(M252&lt;&gt;"",M252,"Неопределено")&amp;"::"&amp;IF(L252&lt;&gt;"",L252,"Неопределено")&amp;"::"&amp;IF(N252&lt;&gt;"",N252,"Неопределено")&amp;"::"&amp;IF(O252&lt;&gt;"",O252,"Неопределено")&amp;"::"&amp;IF(P252&lt;&gt;"",P252,"Неопределено")&amp;"::"&amp;IF(Q252&lt;&gt;"",Q252,"Неопределено")&amp;"::"&amp;IF(R252&lt;&gt;"",R252,"Неопределено")&amp;"::"&amp;IF(S252&lt;&gt;"",S252,"Неопределено")</f>
        <v>M10558::ТЭ.52.26640583.0006::1.0.17.::Неопределено::Неопределено::Неопределено::Неопределено::Неопределено::Неопределено</v>
      </c>
    </row>
    <row r="253" spans="3:45" ht="16.5" customHeight="1" x14ac:dyDescent="0.15">
      <c r="C253" s="992" t="s">
        <v>1826</v>
      </c>
      <c r="D253" s="960" t="s">
        <v>1827</v>
      </c>
      <c r="E253" s="630">
        <v>17.100000000000001</v>
      </c>
      <c r="F253" s="725" t="str" cm="1">
        <f t="array" aca="1" ref="F253" ca="1">OFFSET(G253,-1,-1)</f>
        <v>3</v>
      </c>
      <c r="G253" s="141" t="s">
        <v>1280</v>
      </c>
      <c r="L253" s="981" t="s">
        <v>1894</v>
      </c>
      <c r="M253" s="979" t="str" cm="1">
        <f t="array" aca="1" ref="M253" ca="1">OFFSET(L253,-1,1)</f>
        <v>ТЭ.52.26640583.0006</v>
      </c>
      <c r="N253" s="981"/>
      <c r="O253" s="981"/>
      <c r="P253" s="981"/>
      <c r="Q253" s="981"/>
      <c r="R253" s="981"/>
      <c r="S253" s="981"/>
      <c r="T253" s="640" t="b" cm="1">
        <f t="array" ref="T253">T252</f>
        <v>1</v>
      </c>
      <c r="X253" s="1311"/>
      <c r="Z253" s="1311"/>
      <c r="AB253" s="771" t="s">
        <v>1895</v>
      </c>
      <c r="AC253" s="772" t="s">
        <v>1281</v>
      </c>
      <c r="AD253" s="773" t="s">
        <v>1044</v>
      </c>
      <c r="AE253" s="484">
        <f ca="1">SUMIFS(Налоги!AE$26:AE$83,Налоги!$F$26:$F$83,$F253,Налоги!$H$26:$H$83,$G253)</f>
        <v>0</v>
      </c>
      <c r="AF253" s="484">
        <f ca="1">SUMIFS(Налоги!AF$26:AF$83,Налоги!$F$26:$F$83,$F253,Налоги!$H$26:$H$83,$G253)</f>
        <v>4.5789999999999997</v>
      </c>
      <c r="AG253" s="484">
        <f ca="1">SUMIFS(Налоги!AG$26:AG$83,Налоги!$F$26:$F$83,$F253,Налоги!$H$26:$H$83,$G253)</f>
        <v>0</v>
      </c>
      <c r="AH253" s="246">
        <f t="shared" ca="1" si="13"/>
        <v>-4.5789999999999997</v>
      </c>
      <c r="AI253" s="484">
        <f ca="1">SUMIFS(Налоги!AH$26:AH$83,Налоги!$F$26:$F$83,$F253,Налоги!$H$26:$H$83,$G253)</f>
        <v>0</v>
      </c>
      <c r="AJ253" s="484">
        <f ca="1">SUMIFS(Налоги!AI$26:AI$83,Налоги!$F$26:$F$83,$F253,Налоги!$H$26:$H$83,$G253)</f>
        <v>9</v>
      </c>
      <c r="AK253" s="484">
        <f ca="1">SUMIFS(Налоги!AS$26:AS$83,Налоги!$F$26:$F$83,$F253,Налоги!$H$26:$H$83,$G253)</f>
        <v>0</v>
      </c>
      <c r="AL253" s="246">
        <f t="shared" ca="1" si="14"/>
        <v>0</v>
      </c>
      <c r="AM253" s="1083"/>
      <c r="AN253" s="1083"/>
      <c r="AO253" s="1083"/>
      <c r="AR253" s="937" t="s">
        <v>1896</v>
      </c>
      <c r="AS253" s="966" t="str" cm="1">
        <f t="array" aca="1" ref="AS253" ca="1">D253&amp;"::"&amp;IF(M253&lt;&gt;"",M253,"Неопределено")&amp;"::"&amp;IF(L253&lt;&gt;"",L253,"Неопределено")&amp;"::"&amp;IF(N253&lt;&gt;"",N253,"Неопределено")&amp;"::"&amp;IF(O253&lt;&gt;"",O253,"Неопределено")&amp;"::"&amp;IF(P253&lt;&gt;"",P253,"Неопределено")&amp;"::"&amp;IF(Q253&lt;&gt;"",Q253,"Неопределено")&amp;"::"&amp;IF(R253&lt;&gt;"",R253,"Неопределено")&amp;"::"&amp;IF(S253&lt;&gt;"",S253,"Неопределено")</f>
        <v>M10558::ТЭ.52.26640583.0006::1.0.93.::Неопределено::Неопределено::Неопределено::Неопределено::Неопределено::Неопределено</v>
      </c>
    </row>
    <row r="254" spans="3:45" ht="16.5" customHeight="1" x14ac:dyDescent="0.15">
      <c r="C254" s="992" t="s">
        <v>1826</v>
      </c>
      <c r="D254" s="960" t="s">
        <v>1827</v>
      </c>
      <c r="E254" s="630">
        <v>17.100000000000001</v>
      </c>
      <c r="F254" s="725" t="str" cm="1">
        <f t="array" aca="1" ref="F254" ca="1">OFFSET(G254,-1,-1)</f>
        <v>3</v>
      </c>
      <c r="G254" s="141" t="s">
        <v>1294</v>
      </c>
      <c r="L254" s="981" t="s">
        <v>1897</v>
      </c>
      <c r="M254" s="979" t="str" cm="1">
        <f t="array" aca="1" ref="M254" ca="1">OFFSET(L254,-1,1)</f>
        <v>ТЭ.52.26640583.0006</v>
      </c>
      <c r="N254" s="981"/>
      <c r="O254" s="981"/>
      <c r="P254" s="981"/>
      <c r="Q254" s="981"/>
      <c r="R254" s="981"/>
      <c r="S254" s="981"/>
      <c r="T254" s="640" t="b" cm="1">
        <f t="array" ref="T254">T253</f>
        <v>1</v>
      </c>
      <c r="X254" s="1311"/>
      <c r="Z254" s="1311"/>
      <c r="AB254" s="683" t="s">
        <v>1898</v>
      </c>
      <c r="AC254" s="774" t="s">
        <v>1295</v>
      </c>
      <c r="AD254" s="683" t="s">
        <v>1044</v>
      </c>
      <c r="AE254" s="484">
        <f ca="1">SUMIFS(Налоги!AE$26:AE$83,Налоги!$F$26:$F$83,$F254,Налоги!$H$26:$H$83,$G254)</f>
        <v>0</v>
      </c>
      <c r="AF254" s="484">
        <f ca="1">SUMIFS(Налоги!AF$26:AF$83,Налоги!$F$26:$F$83,$F254,Налоги!$H$26:$H$83,$G254)</f>
        <v>0</v>
      </c>
      <c r="AG254" s="484">
        <f ca="1">SUMIFS(Налоги!AG$26:AG$83,Налоги!$F$26:$F$83,$F254,Налоги!$H$26:$H$83,$G254)</f>
        <v>0</v>
      </c>
      <c r="AH254" s="246">
        <f t="shared" ca="1" si="13"/>
        <v>0</v>
      </c>
      <c r="AI254" s="484">
        <f ca="1">SUMIFS(Налоги!AH$26:AH$83,Налоги!$F$26:$F$83,$F254,Налоги!$H$26:$H$83,$G254)</f>
        <v>0</v>
      </c>
      <c r="AJ254" s="484">
        <f ca="1">SUMIFS(Налоги!AI$26:AI$83,Налоги!$F$26:$F$83,$F254,Налоги!$H$26:$H$83,$G254)</f>
        <v>0</v>
      </c>
      <c r="AK254" s="484">
        <f ca="1">SUMIFS(Налоги!AS$26:AS$83,Налоги!$F$26:$F$83,$F254,Налоги!$H$26:$H$83,$G254)</f>
        <v>0</v>
      </c>
      <c r="AL254" s="246">
        <f t="shared" ca="1" si="14"/>
        <v>0</v>
      </c>
      <c r="AM254" s="1083"/>
      <c r="AN254" s="1083"/>
      <c r="AO254" s="1083"/>
      <c r="AR254" s="937" t="s">
        <v>1296</v>
      </c>
      <c r="AS254" s="966" t="str" cm="1">
        <f t="array" aca="1" ref="AS254" ca="1">D254&amp;"::"&amp;IF(M254&lt;&gt;"",M254,"Неопределено")&amp;"::"&amp;IF(L254&lt;&gt;"",L254,"Неопределено")&amp;"::"&amp;IF(N254&lt;&gt;"",N254,"Неопределено")&amp;"::"&amp;IF(O254&lt;&gt;"",O254,"Неопределено")&amp;"::"&amp;IF(P254&lt;&gt;"",P254,"Неопределено")&amp;"::"&amp;IF(Q254&lt;&gt;"",Q254,"Неопределено")&amp;"::"&amp;IF(R254&lt;&gt;"",R254,"Неопределено")&amp;"::"&amp;IF(S254&lt;&gt;"",S254,"Неопределено")</f>
        <v>M10558::ТЭ.52.26640583.0006::1.0.6.::Неопределено::Неопределено::Неопределено::Неопределено::Неопределено::Неопределено</v>
      </c>
    </row>
    <row r="255" spans="3:45" ht="16.5" customHeight="1" x14ac:dyDescent="0.15">
      <c r="C255" s="992" t="s">
        <v>1826</v>
      </c>
      <c r="D255" s="960" t="s">
        <v>1827</v>
      </c>
      <c r="E255" s="630">
        <v>17.100000000000001</v>
      </c>
      <c r="F255" s="725" t="str" cm="1">
        <f t="array" aca="1" ref="F255" ca="1">OFFSET(G255,-1,-1)</f>
        <v>3</v>
      </c>
      <c r="G255" s="141" t="s">
        <v>1279</v>
      </c>
      <c r="L255" s="981" t="s">
        <v>1899</v>
      </c>
      <c r="M255" s="979" t="str" cm="1">
        <f t="array" aca="1" ref="M255" ca="1">OFFSET(L255,-1,1)</f>
        <v>ТЭ.52.26640583.0006</v>
      </c>
      <c r="N255" s="981"/>
      <c r="O255" s="981"/>
      <c r="P255" s="981"/>
      <c r="Q255" s="981"/>
      <c r="R255" s="981"/>
      <c r="S255" s="981"/>
      <c r="T255" s="640" t="b" cm="1">
        <f t="array" ref="T255">T254</f>
        <v>1</v>
      </c>
      <c r="X255" s="1311"/>
      <c r="Z255" s="1311"/>
      <c r="AB255" s="683" t="s">
        <v>1900</v>
      </c>
      <c r="AC255" s="774" t="s">
        <v>1901</v>
      </c>
      <c r="AD255" s="683" t="s">
        <v>1044</v>
      </c>
      <c r="AE255" s="484">
        <f ca="1">SUMIFS(Налоги!AE$26:AE$83,Налоги!$F$26:$F$83,$F255,Налоги!$H$26:$H$83,$G255)</f>
        <v>0</v>
      </c>
      <c r="AF255" s="484">
        <f ca="1">SUMIFS(Налоги!AF$26:AF$83,Налоги!$F$26:$F$83,$F255,Налоги!$H$26:$H$83,$G255)</f>
        <v>430.08420999999998</v>
      </c>
      <c r="AG255" s="484">
        <f ca="1">SUMIFS(Налоги!AG$26:AG$83,Налоги!$F$26:$F$83,$F255,Налоги!$H$26:$H$83,$G255)</f>
        <v>0</v>
      </c>
      <c r="AH255" s="246">
        <f t="shared" ca="1" si="13"/>
        <v>-430.08420999999998</v>
      </c>
      <c r="AI255" s="484">
        <f ca="1">SUMIFS(Налоги!AH$26:AH$83,Налоги!$F$26:$F$83,$F255,Налоги!$H$26:$H$83,$G255)</f>
        <v>0</v>
      </c>
      <c r="AJ255" s="484">
        <f ca="1">SUMIFS(Налоги!AI$26:AI$83,Налоги!$F$26:$F$83,$F255,Налоги!$H$26:$H$83,$G255)</f>
        <v>473.09263100000004</v>
      </c>
      <c r="AK255" s="484">
        <f ca="1">SUMIFS(Налоги!AS$26:AS$83,Налоги!$F$26:$F$83,$F255,Налоги!$H$26:$H$83,$G255)</f>
        <v>0</v>
      </c>
      <c r="AL255" s="246">
        <f t="shared" ca="1" si="14"/>
        <v>0</v>
      </c>
      <c r="AM255" s="1083"/>
      <c r="AN255" s="1083"/>
      <c r="AO255" s="1083"/>
      <c r="AR255" s="937" t="s">
        <v>1902</v>
      </c>
      <c r="AS255" s="966" t="str" cm="1">
        <f t="array" aca="1" ref="AS255" ca="1">D255&amp;"::"&amp;IF(M255&lt;&gt;"",M255,"Неопределено")&amp;"::"&amp;IF(L255&lt;&gt;"",L255,"Неопределено")&amp;"::"&amp;IF(N255&lt;&gt;"",N255,"Неопределено")&amp;"::"&amp;IF(O255&lt;&gt;"",O255,"Неопределено")&amp;"::"&amp;IF(P255&lt;&gt;"",P255,"Неопределено")&amp;"::"&amp;IF(Q255&lt;&gt;"",Q255,"Неопределено")&amp;"::"&amp;IF(R255&lt;&gt;"",R255,"Неопределено")&amp;"::"&amp;IF(S255&lt;&gt;"",S255,"Неопределено")</f>
        <v>M10558::ТЭ.52.26640583.0006::1.0.52.::Неопределено::Неопределено::Неопределено::Неопределено::Неопределено::Неопределено</v>
      </c>
    </row>
    <row r="256" spans="3:45" ht="16.5" customHeight="1" x14ac:dyDescent="0.15">
      <c r="C256" s="992" t="s">
        <v>1826</v>
      </c>
      <c r="D256" s="960" t="s">
        <v>1827</v>
      </c>
      <c r="E256" s="630">
        <v>17.100000000000001</v>
      </c>
      <c r="F256" s="725" t="str" cm="1">
        <f t="array" aca="1" ref="F256" ca="1">OFFSET(G256,-1,-1)</f>
        <v>3</v>
      </c>
      <c r="L256" s="981" t="s">
        <v>1903</v>
      </c>
      <c r="M256" s="979" t="str" cm="1">
        <f t="array" aca="1" ref="M256" ca="1">OFFSET(L256,-1,1)</f>
        <v>ТЭ.52.26640583.0006</v>
      </c>
      <c r="N256" s="981"/>
      <c r="O256" s="981"/>
      <c r="P256" s="981"/>
      <c r="Q256" s="981"/>
      <c r="R256" s="981"/>
      <c r="S256" s="981"/>
      <c r="T256" s="640" t="b" cm="1">
        <f t="array" ref="T256">T255</f>
        <v>1</v>
      </c>
      <c r="X256" s="1311"/>
      <c r="Z256" s="1311"/>
      <c r="AB256" s="700">
        <v>2</v>
      </c>
      <c r="AC256" s="775" t="s">
        <v>1904</v>
      </c>
      <c r="AD256" s="700" t="s">
        <v>1044</v>
      </c>
      <c r="AE256" s="484">
        <f>AE257+AE258+AE259+AE260</f>
        <v>0</v>
      </c>
      <c r="AF256" s="484">
        <f>AF257+AF258+AF259+AF260</f>
        <v>0</v>
      </c>
      <c r="AG256" s="484">
        <f>AG257+AG258+AG259+AG260</f>
        <v>0</v>
      </c>
      <c r="AH256" s="246">
        <f t="shared" si="13"/>
        <v>0</v>
      </c>
      <c r="AI256" s="484">
        <f>AI257+AI258+AI259+AI260</f>
        <v>0</v>
      </c>
      <c r="AJ256" s="484">
        <f>AJ257+AJ258+AJ259+AJ260</f>
        <v>0</v>
      </c>
      <c r="AK256" s="484">
        <f>AK257+AK258+AK259+AK260</f>
        <v>0</v>
      </c>
      <c r="AL256" s="246">
        <f t="shared" si="14"/>
        <v>0</v>
      </c>
      <c r="AM256" s="1083"/>
      <c r="AN256" s="1083"/>
      <c r="AO256" s="1083"/>
      <c r="AR256" s="937" t="s">
        <v>1905</v>
      </c>
      <c r="AS256" s="966" t="str" cm="1">
        <f t="array" aca="1" ref="AS256" ca="1">D256&amp;"::"&amp;IF(M256&lt;&gt;"",M256,"Неопределено")&amp;"::"&amp;IF(L256&lt;&gt;"",L256,"Неопределено")&amp;"::"&amp;IF(N256&lt;&gt;"",N256,"Неопределено")&amp;"::"&amp;IF(O256&lt;&gt;"",O256,"Неопределено")&amp;"::"&amp;IF(P256&lt;&gt;"",P256,"Неопределено")&amp;"::"&amp;IF(Q256&lt;&gt;"",Q256,"Неопределено")&amp;"::"&amp;IF(R256&lt;&gt;"",R256,"Неопределено")&amp;"::"&amp;IF(S256&lt;&gt;"",S256,"Неопределено")</f>
        <v>M10558::ТЭ.52.26640583.0006::1.0.50.::Неопределено::Неопределено::Неопределено::Неопределено::Неопределено::Неопределено</v>
      </c>
    </row>
    <row r="257" spans="3:45" ht="43.5" customHeight="1" x14ac:dyDescent="0.15">
      <c r="C257" s="992" t="s">
        <v>1826</v>
      </c>
      <c r="D257" s="960" t="s">
        <v>1827</v>
      </c>
      <c r="E257" s="630">
        <v>45</v>
      </c>
      <c r="F257" s="725" t="str" cm="1">
        <f t="array" aca="1" ref="F257" ca="1">OFFSET(G257,-1,-1)</f>
        <v>3</v>
      </c>
      <c r="L257" s="981"/>
      <c r="M257" s="979" t="str" cm="1">
        <f t="array" aca="1" ref="M257" ca="1">OFFSET(L257,-1,1)</f>
        <v>ТЭ.52.26640583.0006</v>
      </c>
      <c r="N257" s="981"/>
      <c r="O257" s="981"/>
      <c r="P257" s="981" t="s">
        <v>1906</v>
      </c>
      <c r="Q257" s="981"/>
      <c r="R257" s="981"/>
      <c r="S257" s="981"/>
      <c r="T257" s="640" t="b" cm="1">
        <f t="array" ref="T257">T256</f>
        <v>1</v>
      </c>
      <c r="X257" s="1311"/>
      <c r="Z257" s="1311"/>
      <c r="AB257" s="683" t="s">
        <v>449</v>
      </c>
      <c r="AC257" s="776" t="s">
        <v>1907</v>
      </c>
      <c r="AD257" s="683" t="s">
        <v>1044</v>
      </c>
      <c r="AE257" s="1157"/>
      <c r="AF257" s="1157"/>
      <c r="AG257" s="1157"/>
      <c r="AH257" s="246">
        <f t="shared" si="13"/>
        <v>0</v>
      </c>
      <c r="AI257" s="1157"/>
      <c r="AJ257" s="486"/>
      <c r="AK257" s="486"/>
      <c r="AL257" s="246">
        <f t="shared" si="14"/>
        <v>0</v>
      </c>
      <c r="AM257" s="1083"/>
      <c r="AN257" s="1083"/>
      <c r="AO257" s="1083"/>
      <c r="AR257" s="937" t="s">
        <v>1908</v>
      </c>
      <c r="AS257" s="966" t="str" cm="1">
        <f t="array" aca="1" ref="AS257" ca="1">D257&amp;"::"&amp;IF(M257&lt;&gt;"",M257,"Неопределено")&amp;"::"&amp;IF(L257&lt;&gt;"",L257,"Неопределено")&amp;"::"&amp;IF(N257&lt;&gt;"",N257,"Неопределено")&amp;"::"&amp;IF(O257&lt;&gt;"",O257,"Неопределено")&amp;"::"&amp;IF(P257&lt;&gt;"",P257,"Неопределено")&amp;"::"&amp;IF(Q257&lt;&gt;"",Q257,"Неопределено")&amp;"::"&amp;IF(R257&lt;&gt;"",R257,"Неопределено")&amp;"::"&amp;IF(S257&lt;&gt;"",S257,"Неопределено")</f>
        <v>M10558::ТЭ.52.26640583.0006::Неопределено::Неопределено::Неопределено::306.0.3.::Неопределено::Неопределено::Неопределено</v>
      </c>
    </row>
    <row r="258" spans="3:45" ht="16.5" customHeight="1" x14ac:dyDescent="0.15">
      <c r="C258" s="992" t="s">
        <v>1826</v>
      </c>
      <c r="D258" s="960" t="s">
        <v>1827</v>
      </c>
      <c r="E258" s="630">
        <v>17.100000000000001</v>
      </c>
      <c r="F258" s="725" t="str" cm="1">
        <f t="array" aca="1" ref="F258" ca="1">OFFSET(G258,-1,-1)</f>
        <v>3</v>
      </c>
      <c r="L258" s="981"/>
      <c r="M258" s="979" t="str" cm="1">
        <f t="array" aca="1" ref="M258" ca="1">OFFSET(L258,-1,1)</f>
        <v>ТЭ.52.26640583.0006</v>
      </c>
      <c r="N258" s="981" t="s">
        <v>1909</v>
      </c>
      <c r="O258" s="981"/>
      <c r="P258" s="981"/>
      <c r="Q258" s="981"/>
      <c r="R258" s="981"/>
      <c r="S258" s="981"/>
      <c r="T258" s="640" t="b" cm="1">
        <f t="array" ref="T258">T257</f>
        <v>1</v>
      </c>
      <c r="X258" s="1311"/>
      <c r="Z258" s="1311"/>
      <c r="AB258" s="438" t="s">
        <v>476</v>
      </c>
      <c r="AC258" s="777" t="s">
        <v>1398</v>
      </c>
      <c r="AD258" s="450" t="s">
        <v>1044</v>
      </c>
      <c r="AE258" s="1157"/>
      <c r="AF258" s="1157"/>
      <c r="AG258" s="1157"/>
      <c r="AH258" s="246">
        <f t="shared" si="13"/>
        <v>0</v>
      </c>
      <c r="AI258" s="1157"/>
      <c r="AJ258" s="486"/>
      <c r="AK258" s="486"/>
      <c r="AL258" s="246">
        <f t="shared" si="14"/>
        <v>0</v>
      </c>
      <c r="AM258" s="1083"/>
      <c r="AN258" s="1083"/>
      <c r="AO258" s="1083"/>
      <c r="AR258" s="937" t="s">
        <v>1910</v>
      </c>
      <c r="AS258" s="966" t="str" cm="1">
        <f t="array" aca="1" ref="AS258" ca="1">D258&amp;"::"&amp;IF(M258&lt;&gt;"",M258,"Неопределено")&amp;"::"&amp;IF(L258&lt;&gt;"",L258,"Неопределено")&amp;"::"&amp;IF(N258&lt;&gt;"",N258,"Неопределено")&amp;"::"&amp;IF(O258&lt;&gt;"",O258,"Неопределено")&amp;"::"&amp;IF(P258&lt;&gt;"",P258,"Неопределено")&amp;"::"&amp;IF(Q258&lt;&gt;"",Q258,"Неопределено")&amp;"::"&amp;IF(R258&lt;&gt;"",R258,"Неопределено")&amp;"::"&amp;IF(S258&lt;&gt;"",S258,"Неопределено")</f>
        <v>M10558::ТЭ.52.26640583.0006::Неопределено::110.0.37.::Неопределено::Неопределено::Неопределено::Неопределено::Неопределено</v>
      </c>
    </row>
    <row r="259" spans="3:45" ht="33.75" customHeight="1" x14ac:dyDescent="0.15">
      <c r="C259" s="992" t="s">
        <v>1826</v>
      </c>
      <c r="D259" s="960" t="s">
        <v>1827</v>
      </c>
      <c r="E259" s="630">
        <v>35</v>
      </c>
      <c r="F259" s="725" t="str" cm="1">
        <f t="array" aca="1" ref="F259" ca="1">OFFSET(G259,-1,-1)</f>
        <v>3</v>
      </c>
      <c r="L259" s="981" t="s">
        <v>1911</v>
      </c>
      <c r="M259" s="979" t="str" cm="1">
        <f t="array" aca="1" ref="M259" ca="1">OFFSET(L259,-1,1)</f>
        <v>ТЭ.52.26640583.0006</v>
      </c>
      <c r="N259" s="981"/>
      <c r="O259" s="981"/>
      <c r="P259" s="981"/>
      <c r="Q259" s="981"/>
      <c r="R259" s="981"/>
      <c r="S259" s="981"/>
      <c r="T259" s="640" t="b" cm="1">
        <f t="array" ref="T259">T258</f>
        <v>1</v>
      </c>
      <c r="X259" s="1311"/>
      <c r="Z259" s="1311"/>
      <c r="AB259" s="393" t="s">
        <v>480</v>
      </c>
      <c r="AC259" s="778" t="s">
        <v>1410</v>
      </c>
      <c r="AD259" s="451" t="s">
        <v>1044</v>
      </c>
      <c r="AE259" s="1157"/>
      <c r="AF259" s="1157"/>
      <c r="AG259" s="1157"/>
      <c r="AH259" s="246">
        <f t="shared" si="13"/>
        <v>0</v>
      </c>
      <c r="AI259" s="1157"/>
      <c r="AJ259" s="486"/>
      <c r="AK259" s="486"/>
      <c r="AL259" s="246">
        <f t="shared" si="14"/>
        <v>0</v>
      </c>
      <c r="AM259" s="1083"/>
      <c r="AN259" s="1083"/>
      <c r="AO259" s="1083"/>
      <c r="AR259" s="937" t="s">
        <v>1912</v>
      </c>
      <c r="AS259" s="966" t="str" cm="1">
        <f t="array" aca="1" ref="AS259" ca="1">D259&amp;"::"&amp;IF(M259&lt;&gt;"",M259,"Неопределено")&amp;"::"&amp;IF(L259&lt;&gt;"",L259,"Неопределено")&amp;"::"&amp;IF(N259&lt;&gt;"",N259,"Неопределено")&amp;"::"&amp;IF(O259&lt;&gt;"",O259,"Неопределено")&amp;"::"&amp;IF(P259&lt;&gt;"",P259,"Неопределено")&amp;"::"&amp;IF(Q259&lt;&gt;"",Q259,"Неопределено")&amp;"::"&amp;IF(R259&lt;&gt;"",R259,"Неопределено")&amp;"::"&amp;IF(S259&lt;&gt;"",S259,"Неопределено")</f>
        <v>M10558::ТЭ.52.26640583.0006::1.0.89.::Неопределено::Неопределено::Неопределено::Неопределено::Неопределено::Неопределено</v>
      </c>
    </row>
    <row r="260" spans="3:45" ht="16.5" customHeight="1" x14ac:dyDescent="0.15">
      <c r="C260" s="992" t="s">
        <v>1826</v>
      </c>
      <c r="D260" s="960" t="s">
        <v>1827</v>
      </c>
      <c r="E260" s="630">
        <v>17.100000000000001</v>
      </c>
      <c r="F260" s="725" t="str" cm="1">
        <f t="array" aca="1" ref="F260" ca="1">OFFSET(G260,-1,-1)</f>
        <v>3</v>
      </c>
      <c r="L260" s="981"/>
      <c r="M260" s="979" t="str" cm="1">
        <f t="array" aca="1" ref="M260" ca="1">OFFSET(L260,-1,1)</f>
        <v>ТЭ.52.26640583.0006</v>
      </c>
      <c r="N260" s="973" t="s">
        <v>1913</v>
      </c>
      <c r="O260" s="981"/>
      <c r="P260" s="981"/>
      <c r="Q260" s="981"/>
      <c r="R260" s="981"/>
      <c r="S260" s="981"/>
      <c r="T260" s="640" t="b" cm="1">
        <f t="array" ref="T260">T259</f>
        <v>1</v>
      </c>
      <c r="X260" s="1311"/>
      <c r="Z260" s="1311"/>
      <c r="AB260" s="393" t="s">
        <v>484</v>
      </c>
      <c r="AC260" s="778" t="s">
        <v>1914</v>
      </c>
      <c r="AD260" s="451" t="s">
        <v>1044</v>
      </c>
      <c r="AE260" s="484">
        <f>AE261+AE262</f>
        <v>0</v>
      </c>
      <c r="AF260" s="484">
        <f>AF261+AF262</f>
        <v>0</v>
      </c>
      <c r="AG260" s="484">
        <f>AG261+AG262</f>
        <v>0</v>
      </c>
      <c r="AH260" s="246">
        <f t="shared" si="13"/>
        <v>0</v>
      </c>
      <c r="AI260" s="484">
        <f>AI261+AI262</f>
        <v>0</v>
      </c>
      <c r="AJ260" s="484">
        <f>AJ261+AJ262</f>
        <v>0</v>
      </c>
      <c r="AK260" s="484">
        <f>AK261+AK262</f>
        <v>0</v>
      </c>
      <c r="AL260" s="246">
        <f t="shared" si="14"/>
        <v>0</v>
      </c>
      <c r="AM260" s="1083"/>
      <c r="AN260" s="1083"/>
      <c r="AO260" s="1083"/>
      <c r="AR260" s="937" t="s">
        <v>1915</v>
      </c>
      <c r="AS260" s="966" t="str" cm="1">
        <f t="array" aca="1" ref="AS260" ca="1">D260&amp;"::"&amp;IF(M260&lt;&gt;"",M260,"Неопределено")&amp;"::"&amp;IF(L260&lt;&gt;"",L260,"Неопределено")&amp;"::"&amp;IF(N260&lt;&gt;"",N260,"Неопределено")&amp;"::"&amp;IF(O260&lt;&gt;"",O260,"Неопределено")&amp;"::"&amp;IF(P260&lt;&gt;"",P260,"Неопределено")&amp;"::"&amp;IF(Q260&lt;&gt;"",Q260,"Неопределено")&amp;"::"&amp;IF(R260&lt;&gt;"",R260,"Неопределено")&amp;"::"&amp;IF(S260&lt;&gt;"",S260,"Неопределено")</f>
        <v>M10558::ТЭ.52.26640583.0006::Неопределено::110.0.32.::Неопределено::Неопределено::Неопределено::Неопределено::Неопределено</v>
      </c>
    </row>
    <row r="261" spans="3:45" ht="16.5" customHeight="1" x14ac:dyDescent="0.15">
      <c r="C261" s="992" t="s">
        <v>1826</v>
      </c>
      <c r="D261" s="960" t="s">
        <v>1827</v>
      </c>
      <c r="E261" s="630">
        <v>17.100000000000001</v>
      </c>
      <c r="F261" s="725" t="str" cm="1">
        <f t="array" aca="1" ref="F261" ca="1">OFFSET(G261,-1,-1)</f>
        <v>3</v>
      </c>
      <c r="L261" s="981" t="s">
        <v>1916</v>
      </c>
      <c r="M261" s="979" t="str" cm="1">
        <f t="array" aca="1" ref="M261" ca="1">OFFSET(L261,-1,1)</f>
        <v>ТЭ.52.26640583.0006</v>
      </c>
      <c r="N261" s="981"/>
      <c r="O261" s="981"/>
      <c r="P261" s="981"/>
      <c r="Q261" s="981"/>
      <c r="R261" s="981"/>
      <c r="S261" s="981"/>
      <c r="T261" s="640" t="b" cm="1">
        <f t="array" ref="T261">T260</f>
        <v>1</v>
      </c>
      <c r="X261" s="1311"/>
      <c r="Z261" s="1311"/>
      <c r="AB261" s="397" t="s">
        <v>1917</v>
      </c>
      <c r="AC261" s="779" t="s">
        <v>1918</v>
      </c>
      <c r="AD261" s="517" t="s">
        <v>1044</v>
      </c>
      <c r="AE261" s="1157"/>
      <c r="AF261" s="1157"/>
      <c r="AG261" s="1157"/>
      <c r="AH261" s="246">
        <f t="shared" si="13"/>
        <v>0</v>
      </c>
      <c r="AI261" s="1157"/>
      <c r="AJ261" s="486"/>
      <c r="AK261" s="486"/>
      <c r="AL261" s="246">
        <f t="shared" ref="AL261:AL285" si="15">IF(AI261=0,0,(AK261-AI261)/AI261*100)</f>
        <v>0</v>
      </c>
      <c r="AM261" s="1083"/>
      <c r="AN261" s="1083"/>
      <c r="AO261" s="1083"/>
      <c r="AR261" s="937" t="s">
        <v>1919</v>
      </c>
      <c r="AS261" s="966" t="str" cm="1">
        <f t="array" aca="1" ref="AS261" ca="1">D261&amp;"::"&amp;IF(M261&lt;&gt;"",M261,"Неопределено")&amp;"::"&amp;IF(L261&lt;&gt;"",L261,"Неопределено")&amp;"::"&amp;IF(N261&lt;&gt;"",N261,"Неопределено")&amp;"::"&amp;IF(O261&lt;&gt;"",O261,"Неопределено")&amp;"::"&amp;IF(P261&lt;&gt;"",P261,"Неопределено")&amp;"::"&amp;IF(Q261&lt;&gt;"",Q261,"Неопределено")&amp;"::"&amp;IF(R261&lt;&gt;"",R261,"Неопределено")&amp;"::"&amp;IF(S261&lt;&gt;"",S261,"Неопределено")</f>
        <v>M10558::ТЭ.52.26640583.0006::1.0.96.::Неопределено::Неопределено::Неопределено::Неопределено::Неопределено::Неопределено</v>
      </c>
    </row>
    <row r="262" spans="3:45" ht="16.5" customHeight="1" x14ac:dyDescent="0.15">
      <c r="C262" s="992" t="s">
        <v>1826</v>
      </c>
      <c r="D262" s="960" t="s">
        <v>1827</v>
      </c>
      <c r="E262" s="630">
        <v>17.100000000000001</v>
      </c>
      <c r="F262" s="725" t="str" cm="1">
        <f t="array" aca="1" ref="F262" ca="1">OFFSET(G262,-1,-1)</f>
        <v>3</v>
      </c>
      <c r="L262" s="981"/>
      <c r="M262" s="979" t="str" cm="1">
        <f t="array" aca="1" ref="M262" ca="1">OFFSET(L262,-1,1)</f>
        <v>ТЭ.52.26640583.0006</v>
      </c>
      <c r="N262" s="981" t="s">
        <v>1920</v>
      </c>
      <c r="O262" s="981"/>
      <c r="P262" s="981"/>
      <c r="Q262" s="981"/>
      <c r="R262" s="981"/>
      <c r="S262" s="981"/>
      <c r="T262" s="640" t="b" cm="1">
        <f t="array" ref="T262">T261</f>
        <v>1</v>
      </c>
      <c r="X262" s="1311"/>
      <c r="Z262" s="1311"/>
      <c r="AB262" s="683" t="s">
        <v>1921</v>
      </c>
      <c r="AC262" s="776" t="s">
        <v>1922</v>
      </c>
      <c r="AD262" s="683" t="s">
        <v>1044</v>
      </c>
      <c r="AE262" s="1157"/>
      <c r="AF262" s="1157"/>
      <c r="AG262" s="1157"/>
      <c r="AH262" s="246">
        <f t="shared" si="13"/>
        <v>0</v>
      </c>
      <c r="AI262" s="1157"/>
      <c r="AJ262" s="486"/>
      <c r="AK262" s="486"/>
      <c r="AL262" s="246">
        <f t="shared" si="15"/>
        <v>0</v>
      </c>
      <c r="AM262" s="1083"/>
      <c r="AN262" s="1083"/>
      <c r="AO262" s="1083"/>
      <c r="AR262" s="937" t="s">
        <v>1923</v>
      </c>
      <c r="AS262" s="966" t="str" cm="1">
        <f t="array" aca="1" ref="AS262" ca="1">D262&amp;"::"&amp;IF(M262&lt;&gt;"",M262,"Неопределено")&amp;"::"&amp;IF(L262&lt;&gt;"",L262,"Неопределено")&amp;"::"&amp;IF(N262&lt;&gt;"",N262,"Неопределено")&amp;"::"&amp;IF(O262&lt;&gt;"",O262,"Неопределено")&amp;"::"&amp;IF(P262&lt;&gt;"",P262,"Неопределено")&amp;"::"&amp;IF(Q262&lt;&gt;"",Q262,"Неопределено")&amp;"::"&amp;IF(R262&lt;&gt;"",R262,"Неопределено")&amp;"::"&amp;IF(S262&lt;&gt;"",S262,"Неопределено")</f>
        <v>M10558::ТЭ.52.26640583.0006::Неопределено::110.0.39.::Неопределено::Неопределено::Неопределено::Неопределено::Неопределено</v>
      </c>
    </row>
    <row r="263" spans="3:45" ht="33.75" customHeight="1" x14ac:dyDescent="0.15">
      <c r="C263" s="992" t="s">
        <v>1826</v>
      </c>
      <c r="D263" s="960" t="s">
        <v>1827</v>
      </c>
      <c r="E263" s="630">
        <v>35</v>
      </c>
      <c r="F263" s="725" t="str" cm="1">
        <f t="array" aca="1" ref="F263" ca="1">OFFSET(G263,-1,-1)</f>
        <v>3</v>
      </c>
      <c r="L263" s="981"/>
      <c r="M263" s="979" t="str" cm="1">
        <f t="array" aca="1" ref="M263" ca="1">OFFSET(L263,-1,1)</f>
        <v>ТЭ.52.26640583.0006</v>
      </c>
      <c r="N263" s="981" t="s">
        <v>1924</v>
      </c>
      <c r="O263" s="981"/>
      <c r="P263" s="981"/>
      <c r="Q263" s="981"/>
      <c r="R263" s="981"/>
      <c r="S263" s="981"/>
      <c r="T263" s="640" t="b" cm="1">
        <f t="array" ref="T263">T262</f>
        <v>1</v>
      </c>
      <c r="X263" s="1311"/>
      <c r="Z263" s="1311"/>
      <c r="AB263" s="700">
        <v>3</v>
      </c>
      <c r="AC263" s="780" t="s">
        <v>1925</v>
      </c>
      <c r="AD263" s="700" t="s">
        <v>1044</v>
      </c>
      <c r="AE263" s="484">
        <f>AE264+AE265+AE266+AE267</f>
        <v>0</v>
      </c>
      <c r="AF263" s="484">
        <f>AF264+AF265+AF266+AF267</f>
        <v>0</v>
      </c>
      <c r="AG263" s="484">
        <f>AG264+AG265+AG266+AG267</f>
        <v>0</v>
      </c>
      <c r="AH263" s="246">
        <f t="shared" si="13"/>
        <v>0</v>
      </c>
      <c r="AI263" s="484">
        <f>AI264+AI265+AI266+AI267</f>
        <v>0</v>
      </c>
      <c r="AJ263" s="484">
        <f>AJ264+AJ265+AJ266+AJ267</f>
        <v>0</v>
      </c>
      <c r="AK263" s="484">
        <f>AK264+AK265+AK266+AK267</f>
        <v>0</v>
      </c>
      <c r="AL263" s="246">
        <f t="shared" si="15"/>
        <v>0</v>
      </c>
      <c r="AM263" s="1083"/>
      <c r="AN263" s="1083"/>
      <c r="AO263" s="1083"/>
      <c r="AR263" s="937" t="s">
        <v>1926</v>
      </c>
      <c r="AS263" s="966" t="str" cm="1">
        <f t="array" aca="1" ref="AS263" ca="1">D263&amp;"::"&amp;IF(M263&lt;&gt;"",M263,"Неопределено")&amp;"::"&amp;IF(L263&lt;&gt;"",L263,"Неопределено")&amp;"::"&amp;IF(N263&lt;&gt;"",N263,"Неопределено")&amp;"::"&amp;IF(O263&lt;&gt;"",O263,"Неопределено")&amp;"::"&amp;IF(P263&lt;&gt;"",P263,"Неопределено")&amp;"::"&amp;IF(Q263&lt;&gt;"",Q263,"Неопределено")&amp;"::"&amp;IF(R263&lt;&gt;"",R263,"Неопределено")&amp;"::"&amp;IF(S263&lt;&gt;"",S263,"Неопределено")</f>
        <v>M10558::ТЭ.52.26640583.0006::Неопределено::110.0.46.::Неопределено::Неопределено::Неопределено::Неопределено::Неопределено</v>
      </c>
    </row>
    <row r="264" spans="3:45" ht="16.5" customHeight="1" x14ac:dyDescent="0.15">
      <c r="C264" s="992" t="s">
        <v>1826</v>
      </c>
      <c r="D264" s="960" t="s">
        <v>1827</v>
      </c>
      <c r="E264" s="630">
        <v>17.100000000000001</v>
      </c>
      <c r="F264" s="725" t="str" cm="1">
        <f t="array" aca="1" ref="F264" ca="1">OFFSET(G264,-1,-1)</f>
        <v>3</v>
      </c>
      <c r="L264" s="981"/>
      <c r="M264" s="979" t="str" cm="1">
        <f t="array" aca="1" ref="M264" ca="1">OFFSET(L264,-1,1)</f>
        <v>ТЭ.52.26640583.0006</v>
      </c>
      <c r="N264" s="981" t="s">
        <v>1927</v>
      </c>
      <c r="O264" s="981"/>
      <c r="P264" s="981"/>
      <c r="Q264" s="981"/>
      <c r="R264" s="981"/>
      <c r="S264" s="981"/>
      <c r="T264" s="640" t="b" cm="1">
        <f t="array" ref="T264">T263</f>
        <v>1</v>
      </c>
      <c r="X264" s="1311"/>
      <c r="Z264" s="1311"/>
      <c r="AB264" s="683" t="s">
        <v>710</v>
      </c>
      <c r="AC264" s="774" t="s">
        <v>1928</v>
      </c>
      <c r="AD264" s="683" t="s">
        <v>1044</v>
      </c>
      <c r="AE264" s="1157"/>
      <c r="AF264" s="1157"/>
      <c r="AG264" s="1157"/>
      <c r="AH264" s="246">
        <f t="shared" si="13"/>
        <v>0</v>
      </c>
      <c r="AI264" s="1157"/>
      <c r="AJ264" s="486"/>
      <c r="AK264" s="486"/>
      <c r="AL264" s="246">
        <f t="shared" si="15"/>
        <v>0</v>
      </c>
      <c r="AM264" s="1083"/>
      <c r="AN264" s="1083"/>
      <c r="AO264" s="1083"/>
      <c r="AR264" s="937" t="s">
        <v>1929</v>
      </c>
      <c r="AS264" s="966" t="str" cm="1">
        <f t="array" aca="1" ref="AS264" ca="1">D264&amp;"::"&amp;IF(M264&lt;&gt;"",M264,"Неопределено")&amp;"::"&amp;IF(L264&lt;&gt;"",L264,"Неопределено")&amp;"::"&amp;IF(N264&lt;&gt;"",N264,"Неопределено")&amp;"::"&amp;IF(O264&lt;&gt;"",O264,"Неопределено")&amp;"::"&amp;IF(P264&lt;&gt;"",P264,"Неопределено")&amp;"::"&amp;IF(Q264&lt;&gt;"",Q264,"Неопределено")&amp;"::"&amp;IF(R264&lt;&gt;"",R264,"Неопределено")&amp;"::"&amp;IF(S264&lt;&gt;"",S264,"Неопределено")</f>
        <v>M10558::ТЭ.52.26640583.0006::Неопределено::110.0.21.::Неопределено::Неопределено::Неопределено::Неопределено::Неопределено</v>
      </c>
    </row>
    <row r="265" spans="3:45" ht="16.5" customHeight="1" x14ac:dyDescent="0.15">
      <c r="C265" s="992" t="s">
        <v>1826</v>
      </c>
      <c r="D265" s="960" t="s">
        <v>1827</v>
      </c>
      <c r="E265" s="630">
        <v>17.100000000000001</v>
      </c>
      <c r="F265" s="725" t="str" cm="1">
        <f t="array" aca="1" ref="F265" ca="1">OFFSET(G265,-1,-1)</f>
        <v>3</v>
      </c>
      <c r="L265" s="981"/>
      <c r="M265" s="979" t="str" cm="1">
        <f t="array" aca="1" ref="M265" ca="1">OFFSET(L265,-1,1)</f>
        <v>ТЭ.52.26640583.0006</v>
      </c>
      <c r="N265" s="981" t="s">
        <v>1930</v>
      </c>
      <c r="O265" s="981"/>
      <c r="P265" s="981"/>
      <c r="Q265" s="981"/>
      <c r="R265" s="981"/>
      <c r="S265" s="981"/>
      <c r="T265" s="640" t="b" cm="1">
        <f t="array" ref="T265">T264</f>
        <v>1</v>
      </c>
      <c r="X265" s="1311"/>
      <c r="Z265" s="1311"/>
      <c r="AB265" s="683" t="s">
        <v>713</v>
      </c>
      <c r="AC265" s="774" t="s">
        <v>1931</v>
      </c>
      <c r="AD265" s="683" t="s">
        <v>1044</v>
      </c>
      <c r="AE265" s="1157"/>
      <c r="AF265" s="1157"/>
      <c r="AG265" s="1157"/>
      <c r="AH265" s="246">
        <f t="shared" si="13"/>
        <v>0</v>
      </c>
      <c r="AI265" s="1157"/>
      <c r="AJ265" s="486"/>
      <c r="AK265" s="486"/>
      <c r="AL265" s="246">
        <f t="shared" si="15"/>
        <v>0</v>
      </c>
      <c r="AM265" s="1083"/>
      <c r="AN265" s="1083"/>
      <c r="AO265" s="1083"/>
      <c r="AR265" s="937" t="s">
        <v>1932</v>
      </c>
      <c r="AS265" s="966" t="str" cm="1">
        <f t="array" aca="1" ref="AS265" ca="1">D265&amp;"::"&amp;IF(M265&lt;&gt;"",M265,"Неопределено")&amp;"::"&amp;IF(L265&lt;&gt;"",L265,"Неопределено")&amp;"::"&amp;IF(N265&lt;&gt;"",N265,"Неопределено")&amp;"::"&amp;IF(O265&lt;&gt;"",O265,"Неопределено")&amp;"::"&amp;IF(P265&lt;&gt;"",P265,"Неопределено")&amp;"::"&amp;IF(Q265&lt;&gt;"",Q265,"Неопределено")&amp;"::"&amp;IF(R265&lt;&gt;"",R265,"Неопределено")&amp;"::"&amp;IF(S265&lt;&gt;"",S265,"Неопределено")</f>
        <v>M10558::ТЭ.52.26640583.0006::Неопределено::110.0.42.::Неопределено::Неопределено::Неопределено::Неопределено::Неопределено</v>
      </c>
    </row>
    <row r="266" spans="3:45" ht="16.5" customHeight="1" x14ac:dyDescent="0.15">
      <c r="C266" s="992" t="s">
        <v>1826</v>
      </c>
      <c r="D266" s="960" t="s">
        <v>1827</v>
      </c>
      <c r="E266" s="630">
        <v>17.100000000000001</v>
      </c>
      <c r="F266" s="725" t="str" cm="1">
        <f t="array" aca="1" ref="F266" ca="1">OFFSET(G266,-1,-1)</f>
        <v>3</v>
      </c>
      <c r="L266" s="981"/>
      <c r="M266" s="979" t="str" cm="1">
        <f t="array" aca="1" ref="M266" ca="1">OFFSET(L266,-1,1)</f>
        <v>ТЭ.52.26640583.0006</v>
      </c>
      <c r="N266" s="981"/>
      <c r="O266" s="981"/>
      <c r="P266" s="981"/>
      <c r="Q266" s="981" t="s">
        <v>1933</v>
      </c>
      <c r="R266" s="981"/>
      <c r="S266" s="981"/>
      <c r="T266" s="640" t="b" cm="1">
        <f t="array" ref="T266">T265</f>
        <v>1</v>
      </c>
      <c r="X266" s="1311"/>
      <c r="Z266" s="1311"/>
      <c r="AB266" s="683" t="s">
        <v>1934</v>
      </c>
      <c r="AC266" s="774" t="s">
        <v>1935</v>
      </c>
      <c r="AD266" s="683" t="s">
        <v>1044</v>
      </c>
      <c r="AE266" s="1157"/>
      <c r="AF266" s="1157"/>
      <c r="AG266" s="1157"/>
      <c r="AH266" s="246">
        <f t="shared" si="13"/>
        <v>0</v>
      </c>
      <c r="AI266" s="1157"/>
      <c r="AJ266" s="486"/>
      <c r="AK266" s="486"/>
      <c r="AL266" s="246">
        <f t="shared" si="15"/>
        <v>0</v>
      </c>
      <c r="AM266" s="1083"/>
      <c r="AN266" s="1083"/>
      <c r="AO266" s="1083"/>
      <c r="AR266" s="937" t="s">
        <v>1936</v>
      </c>
      <c r="AS266" s="966" t="str" cm="1">
        <f t="array" aca="1" ref="AS266" ca="1">D266&amp;"::"&amp;IF(M266&lt;&gt;"",M266,"Неопределено")&amp;"::"&amp;IF(L266&lt;&gt;"",L266,"Неопределено")&amp;"::"&amp;IF(N266&lt;&gt;"",N266,"Неопределено")&amp;"::"&amp;IF(O266&lt;&gt;"",O266,"Неопределено")&amp;"::"&amp;IF(P266&lt;&gt;"",P266,"Неопределено")&amp;"::"&amp;IF(Q266&lt;&gt;"",Q266,"Неопределено")&amp;"::"&amp;IF(R266&lt;&gt;"",R266,"Неопределено")&amp;"::"&amp;IF(S266&lt;&gt;"",S266,"Неопределено")</f>
        <v>M10558::ТЭ.52.26640583.0006::Неопределено::Неопределено::Неопределено::Неопределено::2.0.48.::Неопределено::Неопределено</v>
      </c>
    </row>
    <row r="267" spans="3:45" ht="16.5" customHeight="1" x14ac:dyDescent="0.15">
      <c r="C267" s="992" t="s">
        <v>1826</v>
      </c>
      <c r="D267" s="960" t="s">
        <v>1827</v>
      </c>
      <c r="E267" s="630">
        <v>17.100000000000001</v>
      </c>
      <c r="F267" s="725" t="str" cm="1">
        <f t="array" aca="1" ref="F267" ca="1">OFFSET(G267,-1,-1)</f>
        <v>3</v>
      </c>
      <c r="L267" s="981" t="s">
        <v>1886</v>
      </c>
      <c r="M267" s="979" t="str" cm="1">
        <f t="array" aca="1" ref="M267" ca="1">OFFSET(L267,-1,1)</f>
        <v>ТЭ.52.26640583.0006</v>
      </c>
      <c r="N267" s="981" t="s">
        <v>1913</v>
      </c>
      <c r="O267" s="981"/>
      <c r="P267" s="981"/>
      <c r="Q267" s="981"/>
      <c r="R267" s="981"/>
      <c r="S267" s="981"/>
      <c r="T267" s="640" t="b" cm="1">
        <f t="array" ref="T267">T266</f>
        <v>1</v>
      </c>
      <c r="X267" s="1311"/>
      <c r="Z267" s="1311"/>
      <c r="AB267" s="683" t="s">
        <v>1937</v>
      </c>
      <c r="AC267" s="774" t="s">
        <v>1298</v>
      </c>
      <c r="AD267" s="683" t="s">
        <v>1044</v>
      </c>
      <c r="AE267" s="1157"/>
      <c r="AF267" s="1157"/>
      <c r="AG267" s="1157"/>
      <c r="AH267" s="246">
        <f t="shared" si="13"/>
        <v>0</v>
      </c>
      <c r="AI267" s="1157"/>
      <c r="AJ267" s="486"/>
      <c r="AK267" s="486"/>
      <c r="AL267" s="246">
        <f t="shared" si="15"/>
        <v>0</v>
      </c>
      <c r="AM267" s="1083"/>
      <c r="AN267" s="1083"/>
      <c r="AO267" s="1083"/>
      <c r="AR267" s="937" t="s">
        <v>1938</v>
      </c>
      <c r="AS267" s="966" t="str" cm="1">
        <f t="array" aca="1" ref="AS267" ca="1">D267&amp;"::"&amp;IF(M267&lt;&gt;"",M267,"Неопределено")&amp;"::"&amp;IF(L267&lt;&gt;"",L267,"Неопределено")&amp;"::"&amp;IF(N267&lt;&gt;"",N267,"Неопределено")&amp;"::"&amp;IF(O267&lt;&gt;"",O267,"Неопределено")&amp;"::"&amp;IF(P267&lt;&gt;"",P267,"Неопределено")&amp;"::"&amp;IF(Q267&lt;&gt;"",Q267,"Неопределено")&amp;"::"&amp;IF(R267&lt;&gt;"",R267,"Неопределено")&amp;"::"&amp;IF(S267&lt;&gt;"",S267,"Неопределено")</f>
        <v>M10558::ТЭ.52.26640583.0006::1.0.49.::110.0.32.::Неопределено::Неопределено::Неопределено::Неопределено::Неопределено</v>
      </c>
    </row>
    <row r="268" spans="3:45" ht="16.5" customHeight="1" x14ac:dyDescent="0.15">
      <c r="C268" s="992" t="s">
        <v>1826</v>
      </c>
      <c r="D268" s="960" t="s">
        <v>1827</v>
      </c>
      <c r="E268" s="630">
        <v>17.100000000000001</v>
      </c>
      <c r="F268" s="725" t="str" cm="1">
        <f t="array" aca="1" ref="F268" ca="1">OFFSET(G268,-1,-1)</f>
        <v>3</v>
      </c>
      <c r="G268" s="576" t="s">
        <v>1292</v>
      </c>
      <c r="L268" s="981" t="s">
        <v>1939</v>
      </c>
      <c r="M268" s="979" t="str" cm="1">
        <f t="array" aca="1" ref="M268" ca="1">OFFSET(L268,-1,1)</f>
        <v>ТЭ.52.26640583.0006</v>
      </c>
      <c r="N268" s="981"/>
      <c r="O268" s="981"/>
      <c r="P268" s="981"/>
      <c r="Q268" s="981"/>
      <c r="R268" s="981"/>
      <c r="S268" s="981"/>
      <c r="T268" s="640" t="b" cm="1">
        <f t="array" ref="T268">T267</f>
        <v>1</v>
      </c>
      <c r="X268" s="1311"/>
      <c r="Z268" s="1311"/>
      <c r="AB268" s="700">
        <v>4</v>
      </c>
      <c r="AC268" s="780" t="s">
        <v>1407</v>
      </c>
      <c r="AD268" s="700" t="s">
        <v>1044</v>
      </c>
      <c r="AE268" s="484">
        <f ca="1">SUMIFS(Налоги!AE$26:AE$83,Налоги!$F$26:$F$83,$F268,Налоги!$G$26:$G$83,$G268)</f>
        <v>0</v>
      </c>
      <c r="AF268" s="484">
        <f ca="1">SUMIFS(Налоги!AF$26:AF$83,Налоги!$F$26:$F$83,$F268,Налоги!$G$26:$G$83,$G268)</f>
        <v>0</v>
      </c>
      <c r="AG268" s="484">
        <f ca="1">SUMIFS(Налоги!AG$26:AG$83,Налоги!$F$26:$F$83,$F268,Налоги!$G$26:$G$83,$G268)</f>
        <v>0</v>
      </c>
      <c r="AH268" s="246">
        <f t="shared" ca="1" si="13"/>
        <v>0</v>
      </c>
      <c r="AI268" s="484">
        <f ca="1">SUMIFS(Налоги!AH$26:AH$83,Налоги!$F$26:$F$83,$F268,Налоги!$G$26:$G$83,$G268)</f>
        <v>0</v>
      </c>
      <c r="AJ268" s="484">
        <f ca="1">SUMIFS(Налоги!AI$26:AI$83,Налоги!$F$26:$F$83,$F268,Налоги!$G$26:$G$83,$G268)</f>
        <v>0</v>
      </c>
      <c r="AK268" s="484">
        <f ca="1">SUMIFS(Налоги!AS$26:AS$83,Налоги!$F$26:$F$83,$F268,Налоги!$G$26:$G$83,$G268)</f>
        <v>0</v>
      </c>
      <c r="AL268" s="246">
        <f t="shared" ca="1" si="15"/>
        <v>0</v>
      </c>
      <c r="AM268" s="1083"/>
      <c r="AN268" s="1083"/>
      <c r="AO268" s="1083"/>
      <c r="AR268" s="937" t="s">
        <v>572</v>
      </c>
      <c r="AS268" s="966" t="str" cm="1">
        <f t="array" aca="1" ref="AS268" ca="1">D268&amp;"::"&amp;IF(M268&lt;&gt;"",M268,"Неопределено")&amp;"::"&amp;IF(L268&lt;&gt;"",L268,"Неопределено")&amp;"::"&amp;IF(N268&lt;&gt;"",N268,"Неопределено")&amp;"::"&amp;IF(O268&lt;&gt;"",O268,"Неопределено")&amp;"::"&amp;IF(P268&lt;&gt;"",P268,"Неопределено")&amp;"::"&amp;IF(Q268&lt;&gt;"",Q268,"Неопределено")&amp;"::"&amp;IF(R268&lt;&gt;"",R268,"Неопределено")&amp;"::"&amp;IF(S268&lt;&gt;"",S268,"Неопределено")</f>
        <v>M10558::ТЭ.52.26640583.0006::1.0.91.::Неопределено::Неопределено::Неопределено::Неопределено::Неопределено::Неопределено</v>
      </c>
    </row>
    <row r="269" spans="3:45" ht="33.75" customHeight="1" x14ac:dyDescent="0.15">
      <c r="C269" s="992" t="s">
        <v>1693</v>
      </c>
      <c r="D269" s="960" t="s">
        <v>1694</v>
      </c>
      <c r="E269" s="630">
        <v>35</v>
      </c>
      <c r="F269" s="725" t="str" cm="1">
        <f t="array" aca="1" ref="F269" ca="1">OFFSET(G269,-1,-1)</f>
        <v>3</v>
      </c>
      <c r="L269" s="981"/>
      <c r="M269" s="979" t="str" cm="1">
        <f t="array" aca="1" ref="M269" ca="1">OFFSET(L269,-1,1)</f>
        <v>ТЭ.52.26640583.0006</v>
      </c>
      <c r="N269" s="981" t="s">
        <v>1940</v>
      </c>
      <c r="O269" s="981"/>
      <c r="P269" s="981"/>
      <c r="Q269" s="981"/>
      <c r="R269" s="981"/>
      <c r="S269" s="981"/>
      <c r="T269" s="640" t="b" cm="1">
        <f t="array" ref="T269">T268</f>
        <v>1</v>
      </c>
      <c r="X269" s="1311"/>
      <c r="Z269" s="1311"/>
      <c r="AB269" s="700">
        <v>5</v>
      </c>
      <c r="AC269" s="780" t="s">
        <v>1941</v>
      </c>
      <c r="AD269" s="700" t="s">
        <v>1044</v>
      </c>
      <c r="AE269" s="1157"/>
      <c r="AF269" s="1157"/>
      <c r="AG269" s="1157"/>
      <c r="AH269" s="246">
        <f t="shared" si="13"/>
        <v>0</v>
      </c>
      <c r="AI269" s="1157"/>
      <c r="AJ269" s="486"/>
      <c r="AK269" s="486"/>
      <c r="AL269" s="246">
        <f t="shared" si="15"/>
        <v>0</v>
      </c>
      <c r="AM269" s="1083"/>
      <c r="AN269" s="1083"/>
      <c r="AO269" s="1083"/>
      <c r="AR269" s="937" t="s">
        <v>1538</v>
      </c>
      <c r="AS269" s="966" t="str" cm="1">
        <f t="array" aca="1" ref="AS269" ca="1">D269&amp;"::"&amp;IF(M269&lt;&gt;"",M269,"Неопределено")&amp;"::"&amp;IF(L269&lt;&gt;"",L269,"Неопределено")&amp;"::"&amp;IF(N269&lt;&gt;"",N269,"Неопределено")&amp;"::"&amp;IF(O269&lt;&gt;"",O269,"Неопределено")&amp;"::"&amp;IF(P269&lt;&gt;"",P269,"Неопределено")&amp;"::"&amp;IF(Q269&lt;&gt;"",Q269,"Неопределено")&amp;"::"&amp;IF(R269&lt;&gt;"",R269,"Неопределено")&amp;"::"&amp;IF(S269&lt;&gt;"",S269,"Неопределено")</f>
        <v>M11281::ТЭ.52.26640583.0006::Неопределено::110.0.5.::Неопределено::Неопределено::Неопределено::Неопределено::Неопределено</v>
      </c>
    </row>
    <row r="270" spans="3:45" ht="16.5" customHeight="1" x14ac:dyDescent="0.15">
      <c r="C270" s="992" t="s">
        <v>1826</v>
      </c>
      <c r="D270" s="960" t="s">
        <v>1827</v>
      </c>
      <c r="E270" s="630">
        <v>17.100000000000001</v>
      </c>
      <c r="F270" s="725" t="str" cm="1">
        <f t="array" aca="1" ref="F270" ca="1">OFFSET(G270,-1,-1)</f>
        <v>3</v>
      </c>
      <c r="L270" s="981"/>
      <c r="M270" s="979" t="str" cm="1">
        <f t="array" aca="1" ref="M270" ca="1">OFFSET(L270,-1,1)</f>
        <v>ТЭ.52.26640583.0006</v>
      </c>
      <c r="N270" s="981" t="s">
        <v>1942</v>
      </c>
      <c r="O270" s="981"/>
      <c r="P270" s="981"/>
      <c r="Q270" s="981"/>
      <c r="R270" s="981"/>
      <c r="S270" s="981"/>
      <c r="T270" s="640" t="b" cm="1">
        <f t="array" ref="T270">T269</f>
        <v>1</v>
      </c>
      <c r="X270" s="1311"/>
      <c r="Z270" s="1311"/>
      <c r="AB270" s="700">
        <v>6</v>
      </c>
      <c r="AC270" s="780" t="s">
        <v>1943</v>
      </c>
      <c r="AD270" s="700" t="s">
        <v>1044</v>
      </c>
      <c r="AE270" s="1157"/>
      <c r="AF270" s="1157"/>
      <c r="AG270" s="1157"/>
      <c r="AH270" s="246">
        <f t="shared" si="13"/>
        <v>0</v>
      </c>
      <c r="AI270" s="1157"/>
      <c r="AJ270" s="486"/>
      <c r="AK270" s="486"/>
      <c r="AL270" s="246">
        <f t="shared" si="15"/>
        <v>0</v>
      </c>
      <c r="AM270" s="1083"/>
      <c r="AN270" s="1083"/>
      <c r="AO270" s="1083"/>
      <c r="AR270" s="937" t="s">
        <v>1409</v>
      </c>
      <c r="AS270" s="966" t="str" cm="1">
        <f t="array" aca="1" ref="AS270" ca="1">D270&amp;"::"&amp;IF(M270&lt;&gt;"",M270,"Неопределено")&amp;"::"&amp;IF(L270&lt;&gt;"",L270,"Неопределено")&amp;"::"&amp;IF(N270&lt;&gt;"",N270,"Неопределено")&amp;"::"&amp;IF(O270&lt;&gt;"",O270,"Неопределено")&amp;"::"&amp;IF(P270&lt;&gt;"",P270,"Неопределено")&amp;"::"&amp;IF(Q270&lt;&gt;"",Q270,"Неопределено")&amp;"::"&amp;IF(R270&lt;&gt;"",R270,"Неопределено")&amp;"::"&amp;IF(S270&lt;&gt;"",S270,"Неопределено")</f>
        <v>M10558::ТЭ.52.26640583.0006::Неопределено::110.0.22.::Неопределено::Неопределено::Неопределено::Неопределено::Неопределено</v>
      </c>
    </row>
    <row r="271" spans="3:45" ht="16.5" customHeight="1" x14ac:dyDescent="0.15">
      <c r="C271" s="992" t="s">
        <v>1721</v>
      </c>
      <c r="D271" s="960" t="s">
        <v>1722</v>
      </c>
      <c r="E271" s="630">
        <v>17.100000000000001</v>
      </c>
      <c r="F271" s="725" t="str" cm="1">
        <f t="array" aca="1" ref="F271" ca="1">OFFSET(G271,-1,-1)</f>
        <v>3</v>
      </c>
      <c r="L271" s="981"/>
      <c r="M271" s="979" t="str" cm="1">
        <f t="array" aca="1" ref="M271" ca="1">OFFSET(L271,-1,1)</f>
        <v>ТЭ.52.26640583.0006</v>
      </c>
      <c r="N271" s="981"/>
      <c r="O271" s="981"/>
      <c r="P271" s="981"/>
      <c r="Q271" s="981"/>
      <c r="R271" s="981"/>
      <c r="S271" s="981"/>
      <c r="T271" s="640" t="b" cm="1">
        <f t="array" ref="T271">T270</f>
        <v>1</v>
      </c>
      <c r="X271" s="1311"/>
      <c r="Z271" s="1311"/>
      <c r="AB271" s="781" t="s">
        <v>651</v>
      </c>
      <c r="AC271" s="782" t="s">
        <v>1724</v>
      </c>
      <c r="AD271" s="783" t="s">
        <v>1044</v>
      </c>
      <c r="AE271" s="484">
        <f ca="1">AE229+AE256+AE263+AE268+AE269+AE270</f>
        <v>0</v>
      </c>
      <c r="AF271" s="484">
        <f ca="1">AF229+AF256+AF263+AF268+AF269+AF270</f>
        <v>380049.92687680479</v>
      </c>
      <c r="AG271" s="484">
        <f ca="1">AG229+AG256+AG263+AG268+AG269+AG270</f>
        <v>0</v>
      </c>
      <c r="AH271" s="246">
        <f t="shared" ca="1" si="13"/>
        <v>-380049.92687680479</v>
      </c>
      <c r="AI271" s="484">
        <f ca="1">AI229+AI256+AI263+AI268+AI269+AI270</f>
        <v>0</v>
      </c>
      <c r="AJ271" s="484">
        <f ca="1">AJ229+AJ256+AJ263+AJ268+AJ269+AJ270</f>
        <v>409921.68676585285</v>
      </c>
      <c r="AK271" s="484">
        <f ca="1">AK229+AK256+AK263+AK268+AK269+AK270</f>
        <v>0</v>
      </c>
      <c r="AL271" s="246">
        <f t="shared" ca="1" si="15"/>
        <v>0</v>
      </c>
      <c r="AM271" s="1083"/>
      <c r="AN271" s="1083"/>
      <c r="AO271" s="1083"/>
      <c r="AR271" s="937" t="s">
        <v>1944</v>
      </c>
      <c r="AS271" s="966" t="str" cm="1">
        <f t="array" aca="1" ref="AS271" ca="1">D271&amp;"::"&amp;IF(M271&lt;&gt;"",M271,"Неопределено")&amp;"::"&amp;IF(L271&lt;&gt;"",L271,"Неопределено")&amp;"::"&amp;IF(N271&lt;&gt;"",N271,"Неопределено")&amp;"::"&amp;IF(O271&lt;&gt;"",O271,"Неопределено")&amp;"::"&amp;IF(P271&lt;&gt;"",P271,"Неопределено")&amp;"::"&amp;IF(Q271&lt;&gt;"",Q271,"Неопределено")&amp;"::"&amp;IF(R271&lt;&gt;"",R271,"Неопределено")&amp;"::"&amp;IF(S271&lt;&gt;"",S271,"Неопределено")</f>
        <v>M10655::ТЭ.52.26640583.0006::Неопределено::Неопределено::Неопределено::Неопределено::Неопределено::Неопределено::Неопределено</v>
      </c>
    </row>
    <row r="272" spans="3:45" ht="48.75" customHeight="1" x14ac:dyDescent="0.15">
      <c r="C272" s="992" t="s">
        <v>1726</v>
      </c>
      <c r="D272" s="960" t="s">
        <v>1727</v>
      </c>
      <c r="E272" s="630">
        <v>50</v>
      </c>
      <c r="F272" s="725" t="str" cm="1">
        <f t="array" aca="1" ref="F272" ca="1">OFFSET(G272,-1,-1)</f>
        <v>3</v>
      </c>
      <c r="L272" s="981"/>
      <c r="M272" s="979" t="str" cm="1">
        <f t="array" aca="1" ref="M272" ca="1">OFFSET(L272,-1,1)</f>
        <v>ТЭ.52.26640583.0006</v>
      </c>
      <c r="N272" s="981"/>
      <c r="O272" s="981"/>
      <c r="P272" s="981"/>
      <c r="Q272" s="981"/>
      <c r="R272" s="981"/>
      <c r="S272" s="981"/>
      <c r="T272" s="640" t="b" cm="1">
        <f t="array" ref="T272">T271</f>
        <v>1</v>
      </c>
      <c r="X272" s="1311"/>
      <c r="Z272" s="1311"/>
      <c r="AB272" s="784" t="s">
        <v>656</v>
      </c>
      <c r="AC272" s="832" t="s">
        <v>1726</v>
      </c>
      <c r="AD272" s="683" t="s">
        <v>1044</v>
      </c>
      <c r="AE272" s="1157"/>
      <c r="AF272" s="1157"/>
      <c r="AG272" s="1157"/>
      <c r="AH272" s="246">
        <f t="shared" si="13"/>
        <v>0</v>
      </c>
      <c r="AI272" s="1157"/>
      <c r="AJ272" s="486"/>
      <c r="AK272" s="486"/>
      <c r="AL272" s="246">
        <f t="shared" si="15"/>
        <v>0</v>
      </c>
      <c r="AM272" s="1083"/>
      <c r="AN272" s="1083"/>
      <c r="AO272" s="1083"/>
      <c r="AR272" s="937" t="s">
        <v>1945</v>
      </c>
      <c r="AS272" s="966" t="str" cm="1">
        <f t="array" aca="1" ref="AS272" ca="1">D272&amp;"::"&amp;IF(M272&lt;&gt;"",M272,"Неопределено")&amp;"::"&amp;IF(L272&lt;&gt;"",L272,"Неопределено")&amp;"::"&amp;IF(N272&lt;&gt;"",N272,"Неопределено")&amp;"::"&amp;IF(O272&lt;&gt;"",O272,"Неопределено")&amp;"::"&amp;IF(P272&lt;&gt;"",P272,"Неопределено")&amp;"::"&amp;IF(Q272&lt;&gt;"",Q272,"Неопределено")&amp;"::"&amp;IF(R272&lt;&gt;"",R272,"Неопределено")&amp;"::"&amp;IF(S272&lt;&gt;"",S272,"Неопределено")</f>
        <v>M11579::ТЭ.52.26640583.0006::Неопределено::Неопределено::Неопределено::Неопределено::Неопределено::Неопределено::Неопределено</v>
      </c>
    </row>
    <row r="273" spans="1:45" ht="16.5" customHeight="1" x14ac:dyDescent="0.15">
      <c r="C273" s="992" t="s">
        <v>1730</v>
      </c>
      <c r="D273" s="960" t="s">
        <v>1731</v>
      </c>
      <c r="E273" s="630">
        <v>17.100000000000001</v>
      </c>
      <c r="F273" s="725" t="str" cm="1">
        <f t="array" aca="1" ref="F273" ca="1">OFFSET(G273,-1,-1)</f>
        <v>3</v>
      </c>
      <c r="L273" s="981"/>
      <c r="M273" s="979" t="str" cm="1">
        <f t="array" aca="1" ref="M273" ca="1">OFFSET(L273,-1,1)</f>
        <v>ТЭ.52.26640583.0006</v>
      </c>
      <c r="N273" s="981"/>
      <c r="O273" s="981"/>
      <c r="P273" s="981"/>
      <c r="Q273" s="981"/>
      <c r="R273" s="981"/>
      <c r="S273" s="981"/>
      <c r="T273" s="640" t="b" cm="1">
        <f t="array" ref="T273">T272</f>
        <v>1</v>
      </c>
      <c r="X273" s="1311"/>
      <c r="Z273" s="1311"/>
      <c r="AB273" s="513" t="s">
        <v>664</v>
      </c>
      <c r="AC273" s="825" t="s">
        <v>1734</v>
      </c>
      <c r="AD273" s="785" t="s">
        <v>1044</v>
      </c>
      <c r="AE273" s="484">
        <f ca="1">AE271+AE272</f>
        <v>0</v>
      </c>
      <c r="AF273" s="484">
        <f ca="1">AF271+AF272</f>
        <v>380049.92687680479</v>
      </c>
      <c r="AG273" s="484">
        <f ca="1">AG271+AG272</f>
        <v>0</v>
      </c>
      <c r="AH273" s="246">
        <f t="shared" ca="1" si="13"/>
        <v>-380049.92687680479</v>
      </c>
      <c r="AI273" s="484">
        <f ca="1">AI271+AI272</f>
        <v>0</v>
      </c>
      <c r="AJ273" s="484">
        <f ca="1">AJ271+AJ272</f>
        <v>409921.68676585285</v>
      </c>
      <c r="AK273" s="484">
        <f ca="1">AK271+AK272</f>
        <v>0</v>
      </c>
      <c r="AL273" s="246">
        <f t="shared" ca="1" si="15"/>
        <v>0</v>
      </c>
      <c r="AM273" s="1083"/>
      <c r="AN273" s="1083"/>
      <c r="AO273" s="1083"/>
      <c r="AR273" s="937" t="s">
        <v>1946</v>
      </c>
      <c r="AS273" s="966" t="str" cm="1">
        <f t="array" aca="1" ref="AS273" ca="1">D273&amp;"::"&amp;IF(M273&lt;&gt;"",M273,"Неопределено")&amp;"::"&amp;IF(L273&lt;&gt;"",L273,"Неопределено")&amp;"::"&amp;IF(N273&lt;&gt;"",N273,"Неопределено")&amp;"::"&amp;IF(O273&lt;&gt;"",O273,"Неопределено")&amp;"::"&amp;IF(P273&lt;&gt;"",P273,"Неопределено")&amp;"::"&amp;IF(Q273&lt;&gt;"",Q273,"Неопределено")&amp;"::"&amp;IF(R273&lt;&gt;"",R273,"Неопределено")&amp;"::"&amp;IF(S273&lt;&gt;"",S273,"Неопределено")</f>
        <v>M11580::ТЭ.52.26640583.0006::Неопределено::Неопределено::Неопределено::Неопределено::Неопределено::Неопределено::Неопределено</v>
      </c>
    </row>
    <row r="274" spans="1:45" ht="16.5" hidden="1" customHeight="1" x14ac:dyDescent="0.15">
      <c r="C274" s="992" t="s">
        <v>1736</v>
      </c>
      <c r="D274" s="960" t="s">
        <v>1737</v>
      </c>
      <c r="E274" s="630">
        <v>17.100000000000001</v>
      </c>
      <c r="F274" s="725" t="str" cm="1">
        <f t="array" aca="1" ref="F274" ca="1">OFFSET(G274,-1,-1)</f>
        <v>3</v>
      </c>
      <c r="H274" s="141" t="str" cm="1">
        <f t="array" ref="H274">G228</f>
        <v>одноставочный</v>
      </c>
      <c r="L274" s="981"/>
      <c r="M274" s="979" t="str" cm="1">
        <f t="array" aca="1" ref="M274" ca="1">OFFSET(L274,-1,1)</f>
        <v>ТЭ.52.26640583.0006</v>
      </c>
      <c r="N274" s="981"/>
      <c r="O274" s="981"/>
      <c r="P274" s="981"/>
      <c r="Q274" s="981"/>
      <c r="R274" s="981"/>
      <c r="S274" s="981"/>
      <c r="T274" s="640" t="b">
        <f ca="1">AND(F274&gt;0,H274="двухставочный")</f>
        <v>0</v>
      </c>
      <c r="X274" s="1311"/>
      <c r="Z274" s="1311"/>
      <c r="AB274" s="521" t="str">
        <f>AB273&amp;".1"</f>
        <v>9.1</v>
      </c>
      <c r="AC274" s="488" t="s">
        <v>1739</v>
      </c>
      <c r="AD274" s="248" t="s">
        <v>805</v>
      </c>
      <c r="AE274" s="76"/>
      <c r="AF274" s="76"/>
      <c r="AG274" s="76"/>
      <c r="AH274" s="246">
        <f t="shared" si="13"/>
        <v>0</v>
      </c>
      <c r="AI274" s="76"/>
      <c r="AJ274" s="486"/>
      <c r="AK274" s="486"/>
      <c r="AL274" s="246">
        <f t="shared" si="15"/>
        <v>0</v>
      </c>
      <c r="AM274" s="25"/>
      <c r="AN274" s="25"/>
      <c r="AO274" s="25"/>
      <c r="AR274" s="937" t="s">
        <v>1947</v>
      </c>
      <c r="AS274" s="966" t="str" cm="1">
        <f t="array" aca="1" ref="AS274" ca="1">D274&amp;"::"&amp;IF(M274&lt;&gt;"",M274,"Неопределено")&amp;"::"&amp;IF(L274&lt;&gt;"",L274,"Неопределено")&amp;"::"&amp;IF(N274&lt;&gt;"",N274,"Неопределено")&amp;"::"&amp;IF(O274&lt;&gt;"",O274,"Неопределено")&amp;"::"&amp;IF(P274&lt;&gt;"",P274,"Неопределено")&amp;"::"&amp;IF(Q274&lt;&gt;"",Q274,"Неопределено")&amp;"::"&amp;IF(R274&lt;&gt;"",R274,"Неопределено")&amp;"::"&amp;IF(S274&lt;&gt;"",S274,"Неопределено")</f>
        <v>M11581::ТЭ.52.26640583.0006::Неопределено::Неопределено::Неопределено::Неопределено::Неопределено::Неопределено::Неопределено</v>
      </c>
    </row>
    <row r="275" spans="1:45" ht="16.5" hidden="1" customHeight="1" x14ac:dyDescent="0.15">
      <c r="C275" s="992" t="s">
        <v>1741</v>
      </c>
      <c r="D275" s="960" t="s">
        <v>1742</v>
      </c>
      <c r="E275" s="630">
        <v>17.100000000000001</v>
      </c>
      <c r="F275" s="725" t="str" cm="1">
        <f t="array" aca="1" ref="F275" ca="1">OFFSET(G275,-1,-1)</f>
        <v>3</v>
      </c>
      <c r="H275" s="141" t="str" cm="1">
        <f t="array" ref="H275">G228</f>
        <v>одноставочный</v>
      </c>
      <c r="L275" s="981"/>
      <c r="M275" s="979" t="str" cm="1">
        <f t="array" aca="1" ref="M275" ca="1">OFFSET(L275,-1,1)</f>
        <v>ТЭ.52.26640583.0006</v>
      </c>
      <c r="N275" s="981"/>
      <c r="O275" s="981"/>
      <c r="P275" s="981"/>
      <c r="Q275" s="981"/>
      <c r="R275" s="981"/>
      <c r="S275" s="981"/>
      <c r="T275" s="640" t="b">
        <f ca="1">AND(F275&gt;0,H275="двухставочный")</f>
        <v>0</v>
      </c>
      <c r="X275" s="1311"/>
      <c r="Z275" s="1311"/>
      <c r="AB275" s="521" t="str">
        <f>AB273&amp;".2"</f>
        <v>9.2</v>
      </c>
      <c r="AC275" s="488" t="s">
        <v>1741</v>
      </c>
      <c r="AD275" s="248" t="s">
        <v>805</v>
      </c>
      <c r="AE275" s="484">
        <f ca="1">AE273-AE274</f>
        <v>0</v>
      </c>
      <c r="AF275" s="484">
        <f ca="1">AF273-AF274</f>
        <v>380049.92687680479</v>
      </c>
      <c r="AG275" s="484">
        <f ca="1">AG273-AG274</f>
        <v>0</v>
      </c>
      <c r="AH275" s="246">
        <f t="shared" ca="1" si="13"/>
        <v>-380049.92687680479</v>
      </c>
      <c r="AI275" s="484">
        <f ca="1">AI273-AI274</f>
        <v>0</v>
      </c>
      <c r="AJ275" s="484">
        <f ca="1">AJ273-AJ274</f>
        <v>409921.68676585285</v>
      </c>
      <c r="AK275" s="484">
        <f ca="1">AK273-AK274</f>
        <v>0</v>
      </c>
      <c r="AL275" s="246">
        <f t="shared" ca="1" si="15"/>
        <v>0</v>
      </c>
      <c r="AM275" s="25"/>
      <c r="AN275" s="25"/>
      <c r="AO275" s="25"/>
      <c r="AR275" s="937" t="s">
        <v>1948</v>
      </c>
      <c r="AS275" s="966" t="str" cm="1">
        <f t="array" aca="1" ref="AS275" ca="1">D275&amp;"::"&amp;IF(M275&lt;&gt;"",M275,"Неопределено")&amp;"::"&amp;IF(L275&lt;&gt;"",L275,"Неопределено")&amp;"::"&amp;IF(N275&lt;&gt;"",N275,"Неопределено")&amp;"::"&amp;IF(O275&lt;&gt;"",O275,"Неопределено")&amp;"::"&amp;IF(P275&lt;&gt;"",P275,"Неопределено")&amp;"::"&amp;IF(Q275&lt;&gt;"",Q275,"Неопределено")&amp;"::"&amp;IF(R275&lt;&gt;"",R275,"Неопределено")&amp;"::"&amp;IF(S275&lt;&gt;"",S275,"Неопределено")</f>
        <v>M11582::ТЭ.52.26640583.0006::Неопределено::Неопределено::Неопределено::Неопределено::Неопределено::Неопределено::Неопределено</v>
      </c>
    </row>
    <row r="276" spans="1:45" ht="16.5" customHeight="1" x14ac:dyDescent="0.15">
      <c r="C276" s="992" t="s">
        <v>1744</v>
      </c>
      <c r="D276" s="960" t="s">
        <v>1745</v>
      </c>
      <c r="E276" s="630">
        <v>17.100000000000001</v>
      </c>
      <c r="F276" s="725" t="str" cm="1">
        <f t="array" aca="1" ref="F276" ca="1">OFFSET(G276,-1,-1)</f>
        <v>3</v>
      </c>
      <c r="L276" s="981"/>
      <c r="M276" s="979" t="str" cm="1">
        <f t="array" aca="1" ref="M276" ca="1">OFFSET(L276,-1,1)</f>
        <v>ТЭ.52.26640583.0006</v>
      </c>
      <c r="N276" s="981"/>
      <c r="O276" s="981"/>
      <c r="P276" s="981"/>
      <c r="Q276" s="981"/>
      <c r="R276" s="981"/>
      <c r="S276" s="981"/>
      <c r="T276" s="640" t="b" cm="1">
        <f t="array" ref="T276">T273</f>
        <v>1</v>
      </c>
      <c r="X276" s="1311"/>
      <c r="Z276" s="1311"/>
      <c r="AB276" s="253" t="s">
        <v>688</v>
      </c>
      <c r="AC276" s="249" t="s">
        <v>1747</v>
      </c>
      <c r="AD276" s="254" t="s">
        <v>592</v>
      </c>
      <c r="AE276" s="1116">
        <f ca="1">IF($K228="передача тепловой энергии",SUMIFS('Баланс Тр'!AE$27:AE$57,'Баланс Тр'!$F$27:$F$57,$F276,'Баланс Тр'!$AB$27:$AB$57,"3"),SUMIFS('Баланс Пр'!AE$27:AE$301,'Баланс Пр'!$F$27:$F$301,$F276,'Баланс Пр'!$AB$27:$AB$301,"9.1"))</f>
        <v>0</v>
      </c>
      <c r="AF276" s="485"/>
      <c r="AG276" s="485"/>
      <c r="AH276" s="300"/>
      <c r="AI276" s="1116">
        <f ca="1">IF($K228="передача тепловой энергии",SUMIFS('Баланс Тр'!AH$27:AH$57,'Баланс Тр'!$F$27:$F$57,$F276,'Баланс Тр'!$AB$27:$AB$57,"3"),SUMIFS('Баланс Пр'!AH$27:AH$301,'Баланс Пр'!$F$27:$F$301,$F276,'Баланс Пр'!$AB$27:$AB$301,"9.1"))</f>
        <v>0</v>
      </c>
      <c r="AJ276" s="247">
        <f ca="1">IF($K228="передача тепловой энергии",SUMIFS('Баланс Тр'!AI$27:AI$57,'Баланс Тр'!$F$27:$F$57,$F276,'Баланс Тр'!$AB$27:$AB$57,"3"),SUMIFS('Баланс Пр'!AI$27:AI$301,'Баланс Пр'!$F$27:$F$301,$F276,'Баланс Пр'!$AB$27:$AB$301,"9.1"))</f>
        <v>138159.40599999999</v>
      </c>
      <c r="AK276" s="247">
        <f ca="1">IF($K228="передача тепловой энергии",SUMIFS('Баланс Тр'!AS$27:AS$57,'Баланс Тр'!$F$27:$F$57,$F276,'Баланс Тр'!$AB$27:$AB$57,"3"),SUMIFS('Баланс Пр'!AS$27:AS$301,'Баланс Пр'!$F$27:$F$301,$F276,'Баланс Пр'!$AB$27:$AB$301,"9.1"))</f>
        <v>0</v>
      </c>
      <c r="AL276" s="246">
        <f t="shared" ca="1" si="15"/>
        <v>0</v>
      </c>
      <c r="AM276" s="1083"/>
      <c r="AN276" s="1083"/>
      <c r="AO276" s="1083"/>
      <c r="AR276" s="937" t="s">
        <v>1748</v>
      </c>
      <c r="AS276" s="966" t="str" cm="1">
        <f t="array" aca="1" ref="AS276" ca="1">D276&amp;"::"&amp;IF(M276&lt;&gt;"",M276,"Неопределено")&amp;"::"&amp;IF(L276&lt;&gt;"",L276,"Неопределено")&amp;"::"&amp;IF(N276&lt;&gt;"",N276,"Неопределено")&amp;"::"&amp;IF(O276&lt;&gt;"",O276,"Неопределено")&amp;"::"&amp;IF(P276&lt;&gt;"",P276,"Неопределено")&amp;"::"&amp;IF(Q276&lt;&gt;"",Q276,"Неопределено")&amp;"::"&amp;IF(R276&lt;&gt;"",R276,"Неопределено")&amp;"::"&amp;IF(S276&lt;&gt;"",S276,"Неопределено")</f>
        <v>M10502::ТЭ.52.26640583.0006::Неопределено::Неопределено::Неопределено::Неопределено::Неопределено::Неопределено::Неопределено</v>
      </c>
    </row>
    <row r="277" spans="1:45" s="1141" customFormat="1" ht="16.5" customHeight="1" x14ac:dyDescent="0.15">
      <c r="A277" s="180"/>
      <c r="B277" s="180"/>
      <c r="C277" s="992" t="s">
        <v>1749</v>
      </c>
      <c r="D277" s="960" t="s">
        <v>1750</v>
      </c>
      <c r="E277" s="630">
        <v>17.100000000000001</v>
      </c>
      <c r="F277" s="725" t="str" cm="1">
        <f t="array" aca="1" ref="F277" ca="1">OFFSET(G277,-1,-1)</f>
        <v>3</v>
      </c>
      <c r="G277" s="141" t="s">
        <v>1751</v>
      </c>
      <c r="H277" s="180"/>
      <c r="I277" s="180"/>
      <c r="J277" s="180"/>
      <c r="K277" s="180"/>
      <c r="L277" s="988"/>
      <c r="M277" s="979" t="str" cm="1">
        <f t="array" aca="1" ref="M277" ca="1">OFFSET(L277,-1,1)</f>
        <v>ТЭ.52.26640583.0006</v>
      </c>
      <c r="N277" s="988"/>
      <c r="O277" s="988"/>
      <c r="P277" s="988"/>
      <c r="Q277" s="981"/>
      <c r="R277" s="981"/>
      <c r="S277" s="981" t="s">
        <v>1752</v>
      </c>
      <c r="T277" s="640" t="b" cm="1">
        <f t="array" ref="T277">T276</f>
        <v>1</v>
      </c>
      <c r="U277" s="180"/>
      <c r="V277" s="180"/>
      <c r="W277" s="180"/>
      <c r="X277" s="1410"/>
      <c r="Y277" s="180"/>
      <c r="Z277" s="1410"/>
      <c r="AA277" s="180"/>
      <c r="AB277" s="521" t="str">
        <f>AB276&amp;".1"</f>
        <v>10.1</v>
      </c>
      <c r="AC277" s="226" t="s">
        <v>1753</v>
      </c>
      <c r="AD277" s="248" t="s">
        <v>592</v>
      </c>
      <c r="AE277" s="1157"/>
      <c r="AF277" s="485"/>
      <c r="AG277" s="485"/>
      <c r="AH277" s="300"/>
      <c r="AI277" s="1157"/>
      <c r="AJ277" s="486"/>
      <c r="AK277" s="486"/>
      <c r="AL277" s="246">
        <f t="shared" si="15"/>
        <v>0</v>
      </c>
      <c r="AM277" s="1083"/>
      <c r="AN277" s="1083"/>
      <c r="AO277" s="1083"/>
      <c r="AP277" s="180"/>
      <c r="AQ277" s="180"/>
      <c r="AR277" s="937" t="s">
        <v>1754</v>
      </c>
      <c r="AS277" s="966" t="str" cm="1">
        <f t="array" aca="1" ref="AS277" ca="1">D277&amp;"::"&amp;IF(M277&lt;&gt;"",M277,"Неопределено")&amp;"::"&amp;IF(L277&lt;&gt;"",L277,"Неопределено")&amp;"::"&amp;IF(N277&lt;&gt;"",N277,"Неопределено")&amp;"::"&amp;IF(O277&lt;&gt;"",O277,"Неопределено")&amp;"::"&amp;IF(P277&lt;&gt;"",P277,"Неопределено")&amp;"::"&amp;IF(Q277&lt;&gt;"",Q277,"Неопределено")&amp;"::"&amp;IF(R277&lt;&gt;"",R277,"Неопределено")&amp;"::"&amp;IF(S277&lt;&gt;"",S277,"Неопределено")</f>
        <v>M10670::ТЭ.52.26640583.0006::Неопределено::Неопределено::Неопределено::Неопределено::Неопределено::Неопределено::8.0.3.</v>
      </c>
    </row>
    <row r="278" spans="1:45" s="1141" customFormat="1" ht="16.5" customHeight="1" x14ac:dyDescent="0.15">
      <c r="A278" s="180"/>
      <c r="B278" s="180"/>
      <c r="C278" s="992" t="s">
        <v>1755</v>
      </c>
      <c r="D278" s="960" t="s">
        <v>1756</v>
      </c>
      <c r="E278" s="630">
        <v>17.100000000000001</v>
      </c>
      <c r="F278" s="725" t="str" cm="1">
        <f t="array" aca="1" ref="F278" ca="1">OFFSET(G278,-1,-1)</f>
        <v>3</v>
      </c>
      <c r="G278" s="576" t="s">
        <v>1757</v>
      </c>
      <c r="H278" s="180"/>
      <c r="I278" s="180"/>
      <c r="J278" s="180"/>
      <c r="K278" s="180"/>
      <c r="L278" s="988"/>
      <c r="M278" s="979" t="str" cm="1">
        <f t="array" aca="1" ref="M278" ca="1">OFFSET(L278,-1,1)</f>
        <v>ТЭ.52.26640583.0006</v>
      </c>
      <c r="N278" s="988"/>
      <c r="O278" s="988"/>
      <c r="P278" s="988"/>
      <c r="Q278" s="981"/>
      <c r="R278" s="981"/>
      <c r="S278" s="981" t="s">
        <v>1752</v>
      </c>
      <c r="T278" s="640" t="b" cm="1">
        <f t="array" ref="T278">T277</f>
        <v>1</v>
      </c>
      <c r="U278" s="180"/>
      <c r="V278" s="180"/>
      <c r="W278" s="180"/>
      <c r="X278" s="1410"/>
      <c r="Y278" s="180"/>
      <c r="Z278" s="1410"/>
      <c r="AA278" s="180"/>
      <c r="AB278" s="521" t="str">
        <f>AB276&amp;".2"</f>
        <v>10.2</v>
      </c>
      <c r="AC278" s="226" t="s">
        <v>1758</v>
      </c>
      <c r="AD278" s="248" t="s">
        <v>895</v>
      </c>
      <c r="AE278" s="1157"/>
      <c r="AF278" s="485"/>
      <c r="AG278" s="485"/>
      <c r="AH278" s="300"/>
      <c r="AI278" s="1157"/>
      <c r="AJ278" s="486"/>
      <c r="AK278" s="486"/>
      <c r="AL278" s="246">
        <f t="shared" si="15"/>
        <v>0</v>
      </c>
      <c r="AM278" s="1083"/>
      <c r="AN278" s="1083"/>
      <c r="AO278" s="1083"/>
      <c r="AP278" s="180"/>
      <c r="AQ278" s="180"/>
      <c r="AR278" s="937" t="s">
        <v>1759</v>
      </c>
      <c r="AS278" s="966" t="str" cm="1">
        <f t="array" aca="1" ref="AS278" ca="1">D278&amp;"::"&amp;IF(M278&lt;&gt;"",M278,"Неопределено")&amp;"::"&amp;IF(L278&lt;&gt;"",L278,"Неопределено")&amp;"::"&amp;IF(N278&lt;&gt;"",N278,"Неопределено")&amp;"::"&amp;IF(O278&lt;&gt;"",O278,"Неопределено")&amp;"::"&amp;IF(P278&lt;&gt;"",P278,"Неопределено")&amp;"::"&amp;IF(Q278&lt;&gt;"",Q278,"Неопределено")&amp;"::"&amp;IF(R278&lt;&gt;"",R278,"Неопределено")&amp;"::"&amp;IF(S278&lt;&gt;"",S278,"Неопределено")</f>
        <v>M10546::ТЭ.52.26640583.0006::Неопределено::Неопределено::Неопределено::Неопределено::Неопределено::Неопределено::8.0.3.</v>
      </c>
    </row>
    <row r="279" spans="1:45" ht="16.5" customHeight="1" x14ac:dyDescent="0.15">
      <c r="C279" s="992" t="s">
        <v>1749</v>
      </c>
      <c r="D279" s="960" t="s">
        <v>1750</v>
      </c>
      <c r="E279" s="630">
        <v>17.100000000000001</v>
      </c>
      <c r="F279" s="725" t="str" cm="1">
        <f t="array" aca="1" ref="F279" ca="1">OFFSET(G279,-1,-1)</f>
        <v>3</v>
      </c>
      <c r="G279" s="141" t="s">
        <v>1760</v>
      </c>
      <c r="L279" s="981"/>
      <c r="M279" s="979" t="str" cm="1">
        <f t="array" aca="1" ref="M279" ca="1">OFFSET(L279,-1,1)</f>
        <v>ТЭ.52.26640583.0006</v>
      </c>
      <c r="N279" s="981"/>
      <c r="O279" s="981"/>
      <c r="P279" s="981"/>
      <c r="Q279" s="981"/>
      <c r="R279" s="981"/>
      <c r="S279" s="981" t="s">
        <v>1761</v>
      </c>
      <c r="T279" s="640" t="b" cm="1">
        <f t="array" ref="T279">T278</f>
        <v>1</v>
      </c>
      <c r="X279" s="1311"/>
      <c r="Z279" s="1311"/>
      <c r="AB279" s="521" t="str">
        <f>AB276&amp;".3"</f>
        <v>10.3</v>
      </c>
      <c r="AC279" s="226" t="s">
        <v>1762</v>
      </c>
      <c r="AD279" s="248" t="s">
        <v>592</v>
      </c>
      <c r="AE279" s="791">
        <f ca="1">AE276-AE277</f>
        <v>0</v>
      </c>
      <c r="AF279" s="485"/>
      <c r="AG279" s="485"/>
      <c r="AH279" s="300"/>
      <c r="AI279" s="791">
        <f ca="1">AI276-AI277</f>
        <v>0</v>
      </c>
      <c r="AJ279" s="791">
        <f ca="1">AJ276-AJ277</f>
        <v>138159.40599999999</v>
      </c>
      <c r="AK279" s="791">
        <f ca="1">AK276-AK277</f>
        <v>0</v>
      </c>
      <c r="AL279" s="246">
        <f t="shared" ca="1" si="15"/>
        <v>0</v>
      </c>
      <c r="AM279" s="1094"/>
      <c r="AN279" s="1094"/>
      <c r="AO279" s="1094"/>
      <c r="AR279" s="937" t="s">
        <v>1763</v>
      </c>
      <c r="AS279" s="966" t="str" cm="1">
        <f t="array" aca="1" ref="AS279" ca="1">D279&amp;"::"&amp;IF(M279&lt;&gt;"",M279,"Неопределено")&amp;"::"&amp;IF(L279&lt;&gt;"",L279,"Неопределено")&amp;"::"&amp;IF(N279&lt;&gt;"",N279,"Неопределено")&amp;"::"&amp;IF(O279&lt;&gt;"",O279,"Неопределено")&amp;"::"&amp;IF(P279&lt;&gt;"",P279,"Неопределено")&amp;"::"&amp;IF(Q279&lt;&gt;"",Q279,"Неопределено")&amp;"::"&amp;IF(R279&lt;&gt;"",R279,"Неопределено")&amp;"::"&amp;IF(S279&lt;&gt;"",S279,"Неопределено")</f>
        <v>M10670::ТЭ.52.26640583.0006::Неопределено::Неопределено::Неопределено::Неопределено::Неопределено::Неопределено::8.0.5.</v>
      </c>
    </row>
    <row r="280" spans="1:45" ht="16.5" customHeight="1" x14ac:dyDescent="0.15">
      <c r="C280" s="992" t="s">
        <v>1755</v>
      </c>
      <c r="D280" s="960" t="s">
        <v>1756</v>
      </c>
      <c r="E280" s="630">
        <v>17.100000000000001</v>
      </c>
      <c r="F280" s="725" t="str" cm="1">
        <f t="array" aca="1" ref="F280" ca="1">OFFSET(G280,-1,-1)</f>
        <v>3</v>
      </c>
      <c r="G280" s="576" t="s">
        <v>1764</v>
      </c>
      <c r="L280" s="981"/>
      <c r="M280" s="979" t="str" cm="1">
        <f t="array" aca="1" ref="M280" ca="1">OFFSET(L280,-1,1)</f>
        <v>ТЭ.52.26640583.0006</v>
      </c>
      <c r="N280" s="981"/>
      <c r="O280" s="981"/>
      <c r="P280" s="981"/>
      <c r="Q280" s="981"/>
      <c r="R280" s="981"/>
      <c r="S280" s="981" t="s">
        <v>1761</v>
      </c>
      <c r="T280" s="640" t="b" cm="1">
        <f t="array" ref="T280">T279</f>
        <v>1</v>
      </c>
      <c r="X280" s="1311"/>
      <c r="Z280" s="1311"/>
      <c r="AB280" s="521" t="str">
        <f>AB276&amp;".4"</f>
        <v>10.4</v>
      </c>
      <c r="AC280" s="226" t="s">
        <v>1765</v>
      </c>
      <c r="AD280" s="248" t="s">
        <v>895</v>
      </c>
      <c r="AE280" s="1157">
        <f ca="1">IFERROR((AE273*1000-AE277*AE278)/AE279,0)</f>
        <v>0</v>
      </c>
      <c r="AF280" s="485"/>
      <c r="AG280" s="485"/>
      <c r="AH280" s="300"/>
      <c r="AI280" s="1157">
        <f ca="1">IFERROR((AI273*1000-AI277*AI278)/AI279,0)</f>
        <v>0</v>
      </c>
      <c r="AJ280" s="486">
        <f ca="1">IFERROR((AJ273*1000-AJ277*AJ278)/AJ279,0)</f>
        <v>2967.0197537318081</v>
      </c>
      <c r="AK280" s="486">
        <f ca="1">IFERROR((AK273*1000-AK277*AK278)/AK279,0)</f>
        <v>0</v>
      </c>
      <c r="AL280" s="246">
        <f t="shared" ca="1" si="15"/>
        <v>0</v>
      </c>
      <c r="AM280" s="1095"/>
      <c r="AN280" s="1095"/>
      <c r="AO280" s="1095"/>
      <c r="AR280" s="937" t="s">
        <v>1766</v>
      </c>
      <c r="AS280" s="966" t="str" cm="1">
        <f t="array" aca="1" ref="AS280" ca="1">D280&amp;"::"&amp;IF(M280&lt;&gt;"",M280,"Неопределено")&amp;"::"&amp;IF(L280&lt;&gt;"",L280,"Неопределено")&amp;"::"&amp;IF(N280&lt;&gt;"",N280,"Неопределено")&amp;"::"&amp;IF(O280&lt;&gt;"",O280,"Неопределено")&amp;"::"&amp;IF(P280&lt;&gt;"",P280,"Неопределено")&amp;"::"&amp;IF(Q280&lt;&gt;"",Q280,"Неопределено")&amp;"::"&amp;IF(R280&lt;&gt;"",R280,"Неопределено")&amp;"::"&amp;IF(S280&lt;&gt;"",S280,"Неопределено")</f>
        <v>M10546::ТЭ.52.26640583.0006::Неопределено::Неопределено::Неопределено::Неопределено::Неопределено::Неопределено::8.0.5.</v>
      </c>
    </row>
    <row r="281" spans="1:45" s="1165" customFormat="1" ht="16.5" customHeight="1" x14ac:dyDescent="0.15">
      <c r="A281" s="511"/>
      <c r="B281" s="511"/>
      <c r="C281" s="992" t="s">
        <v>1767</v>
      </c>
      <c r="D281" s="960" t="s">
        <v>1768</v>
      </c>
      <c r="E281" s="630">
        <v>17.100000000000001</v>
      </c>
      <c r="F281" s="725" t="str" cm="1">
        <f t="array" aca="1" ref="F281" ca="1">OFFSET(G281,-1,-1)</f>
        <v>3</v>
      </c>
      <c r="G281" s="511"/>
      <c r="H281" s="511"/>
      <c r="I281" s="511"/>
      <c r="J281" s="511"/>
      <c r="K281" s="511"/>
      <c r="L281" s="981"/>
      <c r="M281" s="979" t="str" cm="1">
        <f t="array" aca="1" ref="M281" ca="1">OFFSET(L281,-1,1)</f>
        <v>ТЭ.52.26640583.0006</v>
      </c>
      <c r="N281" s="981"/>
      <c r="O281" s="981"/>
      <c r="P281" s="981"/>
      <c r="Q281" s="981"/>
      <c r="R281" s="981"/>
      <c r="S281" s="981"/>
      <c r="T281" s="640" t="b" cm="1">
        <f t="array" ref="T281">T280</f>
        <v>1</v>
      </c>
      <c r="U281" s="511"/>
      <c r="V281" s="511"/>
      <c r="W281" s="511"/>
      <c r="X281" s="1424"/>
      <c r="Y281" s="511"/>
      <c r="Z281" s="1424"/>
      <c r="AA281" s="511"/>
      <c r="AB281" s="521" t="str">
        <f>AB276&amp;".5"</f>
        <v>10.5</v>
      </c>
      <c r="AC281" s="251" t="s">
        <v>1769</v>
      </c>
      <c r="AD281" s="248" t="s">
        <v>491</v>
      </c>
      <c r="AE281" s="523">
        <f ca="1">IFERROR(AE280/AE278,0)</f>
        <v>0</v>
      </c>
      <c r="AF281" s="485"/>
      <c r="AG281" s="485"/>
      <c r="AH281" s="300"/>
      <c r="AI281" s="523">
        <f ca="1">IFERROR(AI280/AI278,0)</f>
        <v>0</v>
      </c>
      <c r="AJ281" s="523">
        <f ca="1">IFERROR(AJ280/AJ278,0)</f>
        <v>0</v>
      </c>
      <c r="AK281" s="523">
        <f ca="1">IFERROR(AK280/AK278,0)</f>
        <v>0</v>
      </c>
      <c r="AL281" s="246">
        <f t="shared" ca="1" si="15"/>
        <v>0</v>
      </c>
      <c r="AM281" s="670"/>
      <c r="AN281" s="670"/>
      <c r="AO281" s="670"/>
      <c r="AP281" s="511"/>
      <c r="AQ281" s="511"/>
      <c r="AR281" s="937" t="s">
        <v>1770</v>
      </c>
      <c r="AS281" s="966" t="str" cm="1">
        <f t="array" aca="1" ref="AS281" ca="1">D281&amp;"::"&amp;IF(M281&lt;&gt;"",M281,"Неопределено")&amp;"::"&amp;IF(L281&lt;&gt;"",L281,"Неопределено")&amp;"::"&amp;IF(N281&lt;&gt;"",N281,"Неопределено")&amp;"::"&amp;IF(O281&lt;&gt;"",O281,"Неопределено")&amp;"::"&amp;IF(P281&lt;&gt;"",P281,"Неопределено")&amp;"::"&amp;IF(Q281&lt;&gt;"",Q281,"Неопределено")&amp;"::"&amp;IF(R281&lt;&gt;"",R281,"Неопределено")&amp;"::"&amp;IF(S281&lt;&gt;"",S281,"Неопределено")</f>
        <v>M11244::ТЭ.52.26640583.0006::Неопределено::Неопределено::Неопределено::Неопределено::Неопределено::Неопределено::Неопределено</v>
      </c>
    </row>
    <row r="282" spans="1:45" ht="16.5" customHeight="1" x14ac:dyDescent="0.15">
      <c r="C282" s="992" t="s">
        <v>1771</v>
      </c>
      <c r="D282" s="960" t="s">
        <v>1772</v>
      </c>
      <c r="E282" s="630">
        <v>17.100000000000001</v>
      </c>
      <c r="F282" s="725" t="str" cm="1">
        <f t="array" aca="1" ref="F282" ca="1">OFFSET(G282,-1,-1)</f>
        <v>3</v>
      </c>
      <c r="L282" s="981"/>
      <c r="M282" s="979" t="str" cm="1">
        <f t="array" aca="1" ref="M282" ca="1">OFFSET(L282,-1,1)</f>
        <v>ТЭ.52.26640583.0006</v>
      </c>
      <c r="N282" s="981"/>
      <c r="O282" s="981"/>
      <c r="P282" s="981"/>
      <c r="Q282" s="981"/>
      <c r="R282" s="981"/>
      <c r="S282" s="981"/>
      <c r="T282" s="640" t="b" cm="1">
        <f t="array" ref="T282">T281</f>
        <v>1</v>
      </c>
      <c r="X282" s="1311"/>
      <c r="Z282" s="1311"/>
      <c r="AB282" s="521" t="str">
        <f>AB276&amp;".6"</f>
        <v>10.6</v>
      </c>
      <c r="AC282" s="251" t="s">
        <v>1773</v>
      </c>
      <c r="AD282" s="248" t="s">
        <v>895</v>
      </c>
      <c r="AE282" s="791">
        <f ca="1">IFERROR(AE273/AE276*1000,0)</f>
        <v>0</v>
      </c>
      <c r="AF282" s="485"/>
      <c r="AG282" s="485"/>
      <c r="AH282" s="300"/>
      <c r="AI282" s="791">
        <f ca="1">IFERROR(AI273/AI276*1000,0)</f>
        <v>0</v>
      </c>
      <c r="AJ282" s="791">
        <f ca="1">IFERROR(AJ273/AJ276*1000,0)</f>
        <v>2967.0197537318081</v>
      </c>
      <c r="AK282" s="791">
        <f ca="1">IFERROR(AK273/AK276*1000,0)</f>
        <v>0</v>
      </c>
      <c r="AL282" s="246">
        <f t="shared" ca="1" si="15"/>
        <v>0</v>
      </c>
      <c r="AM282" s="1095"/>
      <c r="AN282" s="1095"/>
      <c r="AO282" s="1095"/>
      <c r="AR282" s="937" t="s">
        <v>1774</v>
      </c>
      <c r="AS282" s="966" t="str" cm="1">
        <f t="array" aca="1" ref="AS282" ca="1">D282&amp;"::"&amp;IF(M282&lt;&gt;"",M282,"Неопределено")&amp;"::"&amp;IF(L282&lt;&gt;"",L282,"Неопределено")&amp;"::"&amp;IF(N282&lt;&gt;"",N282,"Неопределено")&amp;"::"&amp;IF(O282&lt;&gt;"",O282,"Неопределено")&amp;"::"&amp;IF(P282&lt;&gt;"",P282,"Неопределено")&amp;"::"&amp;IF(Q282&lt;&gt;"",Q282,"Неопределено")&amp;"::"&amp;IF(R282&lt;&gt;"",R282,"Неопределено")&amp;"::"&amp;IF(S282&lt;&gt;"",S282,"Неопределено")</f>
        <v>M10552::ТЭ.52.26640583.0006::Неопределено::Неопределено::Неопределено::Неопределено::Неопределено::Неопределено::Неопределено</v>
      </c>
    </row>
    <row r="283" spans="1:45" s="1165" customFormat="1" ht="16.5" hidden="1" customHeight="1" x14ac:dyDescent="0.15">
      <c r="A283" s="511"/>
      <c r="B283" s="511"/>
      <c r="C283" s="992" t="s">
        <v>1775</v>
      </c>
      <c r="D283" s="960" t="s">
        <v>1776</v>
      </c>
      <c r="E283" s="630">
        <v>17.100000000000001</v>
      </c>
      <c r="F283" s="725" t="str" cm="1">
        <f t="array" aca="1" ref="F283" ca="1">OFFSET(G283,-1,-1)</f>
        <v>3</v>
      </c>
      <c r="G283" s="511"/>
      <c r="H283" s="141" t="str" cm="1">
        <f t="array" ref="H283">G228</f>
        <v>одноставочный</v>
      </c>
      <c r="I283" s="511"/>
      <c r="J283" s="511"/>
      <c r="K283" s="511"/>
      <c r="L283" s="981"/>
      <c r="M283" s="979" t="str" cm="1">
        <f t="array" aca="1" ref="M283" ca="1">OFFSET(L283,-1,1)</f>
        <v>ТЭ.52.26640583.0006</v>
      </c>
      <c r="N283" s="981"/>
      <c r="O283" s="981"/>
      <c r="P283" s="981"/>
      <c r="Q283" s="981"/>
      <c r="R283" s="981"/>
      <c r="S283" s="981"/>
      <c r="T283" s="640" t="b">
        <f t="shared" ref="T283:T293" ca="1" si="16">AND(F283&gt;0,H283="двухставочный")</f>
        <v>0</v>
      </c>
      <c r="U283" s="511"/>
      <c r="V283" s="511"/>
      <c r="W283" s="511"/>
      <c r="X283" s="1424"/>
      <c r="Y283" s="511"/>
      <c r="Z283" s="1424"/>
      <c r="AA283" s="511"/>
      <c r="AB283" s="253" t="s">
        <v>696</v>
      </c>
      <c r="AC283" s="701" t="s">
        <v>1778</v>
      </c>
      <c r="AD283" s="525" t="s">
        <v>690</v>
      </c>
      <c r="AE283" s="50">
        <f ca="1">SUMIFS('Баланс Пр'!AE$27:AE$301,'Баланс Пр'!$F$27:$F$301,$F283,'Баланс Пр'!$AB$27:$AB$301,"10")</f>
        <v>0</v>
      </c>
      <c r="AF283" s="485"/>
      <c r="AG283" s="485"/>
      <c r="AH283" s="300"/>
      <c r="AI283" s="50">
        <f ca="1">SUMIFS('Баланс Пр'!AH$27:AH$301,'Баланс Пр'!$F$27:$F$301,$F283,'Баланс Пр'!$AB$27:$AB$301,"10")</f>
        <v>0</v>
      </c>
      <c r="AJ283" s="247">
        <f ca="1">SUMIFS('Баланс Пр'!AI$27:AI$301,'Баланс Пр'!$F$27:$F$301,$F283,'Баланс Пр'!$AB$27:$AB$301,"10")</f>
        <v>0</v>
      </c>
      <c r="AK283" s="247">
        <f ca="1">SUMIFS('Баланс Пр'!AS$27:AS$301,'Баланс Пр'!$F$27:$F$301,$F283,'Баланс Пр'!$AB$27:$AB$301,"10")</f>
        <v>0</v>
      </c>
      <c r="AL283" s="246">
        <f t="shared" ca="1" si="15"/>
        <v>0</v>
      </c>
      <c r="AM283" s="841"/>
      <c r="AN283" s="841"/>
      <c r="AO283" s="838"/>
      <c r="AP283" s="511"/>
      <c r="AQ283" s="511"/>
      <c r="AR283" s="937" t="s">
        <v>691</v>
      </c>
      <c r="AS283" s="966" t="str" cm="1">
        <f t="array" aca="1" ref="AS283" ca="1">D283&amp;"::"&amp;IF(M283&lt;&gt;"",M283,"Неопределено")&amp;"::"&amp;IF(L283&lt;&gt;"",L283,"Неопределено")&amp;"::"&amp;IF(N283&lt;&gt;"",N283,"Неопределено")&amp;"::"&amp;IF(O283&lt;&gt;"",O283,"Неопределено")&amp;"::"&amp;IF(P283&lt;&gt;"",P283,"Неопределено")&amp;"::"&amp;IF(Q283&lt;&gt;"",Q283,"Неопределено")&amp;"::"&amp;IF(R283&lt;&gt;"",R283,"Неопределено")&amp;"::"&amp;IF(S283&lt;&gt;"",S283,"Неопределено")</f>
        <v>M10476::ТЭ.52.26640583.0006::Неопределено::Неопределено::Неопределено::Неопределено::Неопределено::Неопределено::Неопределено</v>
      </c>
    </row>
    <row r="284" spans="1:45" ht="16.5" hidden="1" customHeight="1" x14ac:dyDescent="0.15">
      <c r="C284" s="992" t="s">
        <v>1775</v>
      </c>
      <c r="D284" s="960" t="s">
        <v>1776</v>
      </c>
      <c r="E284" s="630">
        <v>17.100000000000001</v>
      </c>
      <c r="F284" s="725" t="str" cm="1">
        <f t="array" aca="1" ref="F284" ca="1">OFFSET(G284,-1,-1)</f>
        <v>3</v>
      </c>
      <c r="H284" s="141" t="str" cm="1">
        <f t="array" ref="H284">G228</f>
        <v>одноставочный</v>
      </c>
      <c r="L284" s="981"/>
      <c r="M284" s="979" t="str" cm="1">
        <f t="array" aca="1" ref="M284" ca="1">OFFSET(L284,-1,1)</f>
        <v>ТЭ.52.26640583.0006</v>
      </c>
      <c r="N284" s="981"/>
      <c r="O284" s="981"/>
      <c r="P284" s="981"/>
      <c r="Q284" s="981"/>
      <c r="R284" s="981"/>
      <c r="S284" s="981" t="s">
        <v>1752</v>
      </c>
      <c r="T284" s="640" t="b">
        <f t="shared" ca="1" si="16"/>
        <v>0</v>
      </c>
      <c r="X284" s="1311"/>
      <c r="Z284" s="1311"/>
      <c r="AB284" s="521" t="str">
        <f>AB283&amp;".1"</f>
        <v>11.1</v>
      </c>
      <c r="AC284" s="565" t="s">
        <v>1780</v>
      </c>
      <c r="AD284" s="491" t="s">
        <v>690</v>
      </c>
      <c r="AE284" s="83" cm="1">
        <f t="array" aca="1" ref="AE284" ca="1">AE283</f>
        <v>0</v>
      </c>
      <c r="AF284" s="485"/>
      <c r="AG284" s="485"/>
      <c r="AH284" s="300"/>
      <c r="AI284" s="83" cm="1">
        <f t="array" aca="1" ref="AI284" ca="1">AI283</f>
        <v>0</v>
      </c>
      <c r="AJ284" s="506" cm="1">
        <f t="array" aca="1" ref="AJ284" ca="1">AJ283</f>
        <v>0</v>
      </c>
      <c r="AK284" s="506" cm="1">
        <f t="array" aca="1" ref="AK284" ca="1">AK283</f>
        <v>0</v>
      </c>
      <c r="AL284" s="246">
        <f t="shared" ca="1" si="15"/>
        <v>0</v>
      </c>
      <c r="AM284" s="32"/>
      <c r="AN284" s="32"/>
      <c r="AO284" s="32"/>
      <c r="AR284" s="937" t="s">
        <v>1781</v>
      </c>
      <c r="AS284" s="966" t="str" cm="1">
        <f t="array" aca="1" ref="AS284" ca="1">D284&amp;"::"&amp;IF(M284&lt;&gt;"",M284,"Неопределено")&amp;"::"&amp;IF(L284&lt;&gt;"",L284,"Неопределено")&amp;"::"&amp;IF(N284&lt;&gt;"",N284,"Неопределено")&amp;"::"&amp;IF(O284&lt;&gt;"",O284,"Неопределено")&amp;"::"&amp;IF(P284&lt;&gt;"",P284,"Неопределено")&amp;"::"&amp;IF(Q284&lt;&gt;"",Q284,"Неопределено")&amp;"::"&amp;IF(R284&lt;&gt;"",R284,"Неопределено")&amp;"::"&amp;IF(S284&lt;&gt;"",S284,"Неопределено")</f>
        <v>M10476::ТЭ.52.26640583.0006::Неопределено::Неопределено::Неопределено::Неопределено::Неопределено::Неопределено::8.0.3.</v>
      </c>
    </row>
    <row r="285" spans="1:45" ht="16.5" hidden="1" customHeight="1" x14ac:dyDescent="0.15">
      <c r="C285" s="992" t="s">
        <v>1775</v>
      </c>
      <c r="D285" s="960" t="s">
        <v>1776</v>
      </c>
      <c r="E285" s="630">
        <v>17.100000000000001</v>
      </c>
      <c r="F285" s="725" t="str" cm="1">
        <f t="array" aca="1" ref="F285" ca="1">OFFSET(G285,-1,-1)</f>
        <v>3</v>
      </c>
      <c r="H285" s="141" t="str" cm="1">
        <f t="array" ref="H285">G228</f>
        <v>одноставочный</v>
      </c>
      <c r="L285" s="981"/>
      <c r="M285" s="979" t="str" cm="1">
        <f t="array" aca="1" ref="M285" ca="1">OFFSET(L285,-1,1)</f>
        <v>ТЭ.52.26640583.0006</v>
      </c>
      <c r="N285" s="981"/>
      <c r="O285" s="981"/>
      <c r="P285" s="981"/>
      <c r="Q285" s="981"/>
      <c r="R285" s="981"/>
      <c r="S285" s="981" t="s">
        <v>1761</v>
      </c>
      <c r="T285" s="640" t="b">
        <f t="shared" ca="1" si="16"/>
        <v>0</v>
      </c>
      <c r="X285" s="1311"/>
      <c r="Z285" s="1311"/>
      <c r="AB285" s="521" t="str">
        <f>AB283&amp;".2"</f>
        <v>11.2</v>
      </c>
      <c r="AC285" s="565" t="s">
        <v>1783</v>
      </c>
      <c r="AD285" s="491" t="s">
        <v>690</v>
      </c>
      <c r="AE285" s="83" cm="1">
        <f t="array" aca="1" ref="AE285" ca="1">AE283</f>
        <v>0</v>
      </c>
      <c r="AF285" s="485"/>
      <c r="AG285" s="485"/>
      <c r="AH285" s="300"/>
      <c r="AI285" s="83" cm="1">
        <f t="array" aca="1" ref="AI285" ca="1">AI283</f>
        <v>0</v>
      </c>
      <c r="AJ285" s="506" cm="1">
        <f t="array" aca="1" ref="AJ285" ca="1">AJ283</f>
        <v>0</v>
      </c>
      <c r="AK285" s="506" cm="1">
        <f t="array" aca="1" ref="AK285" ca="1">AK283</f>
        <v>0</v>
      </c>
      <c r="AL285" s="246">
        <f t="shared" ca="1" si="15"/>
        <v>0</v>
      </c>
      <c r="AM285" s="32"/>
      <c r="AN285" s="32"/>
      <c r="AO285" s="32"/>
      <c r="AR285" s="937" t="s">
        <v>1784</v>
      </c>
      <c r="AS285" s="966" t="str" cm="1">
        <f t="array" aca="1" ref="AS285" ca="1">D285&amp;"::"&amp;IF(M285&lt;&gt;"",M285,"Неопределено")&amp;"::"&amp;IF(L285&lt;&gt;"",L285,"Неопределено")&amp;"::"&amp;IF(N285&lt;&gt;"",N285,"Неопределено")&amp;"::"&amp;IF(O285&lt;&gt;"",O285,"Неопределено")&amp;"::"&amp;IF(P285&lt;&gt;"",P285,"Неопределено")&amp;"::"&amp;IF(Q285&lt;&gt;"",Q285,"Неопределено")&amp;"::"&amp;IF(R285&lt;&gt;"",R285,"Неопределено")&amp;"::"&amp;IF(S285&lt;&gt;"",S285,"Неопределено")</f>
        <v>M10476::ТЭ.52.26640583.0006::Неопределено::Неопределено::Неопределено::Неопределено::Неопределено::Неопределено::8.0.5.</v>
      </c>
    </row>
    <row r="286" spans="1:45" ht="16.5" hidden="1" customHeight="1" x14ac:dyDescent="0.15">
      <c r="C286" s="992"/>
      <c r="D286" s="960"/>
      <c r="E286" s="630">
        <v>17.100000000000001</v>
      </c>
      <c r="F286" s="725" t="str" cm="1">
        <f t="array" aca="1" ref="F286" ca="1">OFFSET(G286,-1,-1)</f>
        <v>3</v>
      </c>
      <c r="H286" s="141" t="str" cm="1">
        <f t="array" ref="H286">G228</f>
        <v>одноставочный</v>
      </c>
      <c r="L286" s="981"/>
      <c r="M286" s="979" t="str" cm="1">
        <f t="array" aca="1" ref="M286" ca="1">OFFSET(L286,-1,1)</f>
        <v>ТЭ.52.26640583.0006</v>
      </c>
      <c r="N286" s="981"/>
      <c r="O286" s="981"/>
      <c r="P286" s="981"/>
      <c r="Q286" s="981"/>
      <c r="R286" s="981"/>
      <c r="S286" s="981"/>
      <c r="T286" s="640" t="b">
        <f t="shared" ca="1" si="16"/>
        <v>0</v>
      </c>
      <c r="X286" s="1311"/>
      <c r="Z286" s="1311"/>
      <c r="AB286" s="520" t="s">
        <v>1723</v>
      </c>
      <c r="AC286" s="115" t="s">
        <v>1786</v>
      </c>
      <c r="AD286" s="557"/>
      <c r="AE286" s="575"/>
      <c r="AF286" s="485"/>
      <c r="AG286" s="485"/>
      <c r="AH286" s="300"/>
      <c r="AI286" s="575"/>
      <c r="AJ286" s="575"/>
      <c r="AK286" s="575"/>
      <c r="AL286" s="300"/>
      <c r="AM286" s="25"/>
      <c r="AN286" s="25"/>
      <c r="AO286" s="25"/>
      <c r="AR286" s="937" t="s">
        <v>1787</v>
      </c>
      <c r="AS286" s="1019" t="str" cm="1">
        <f t="array" aca="1" ref="AS286" ca="1">"M11407"&amp;"::"&amp;IF(M286&lt;&gt;"",M286,"Неопределено")&amp;"::"&amp;IF(L286&lt;&gt;"",L286,"Неопределено")&amp;"::"&amp;IF(N286&lt;&gt;"",N286,"Неопределено")&amp;"::"&amp;IF(O286&lt;&gt;"",O286,"Неопределено")&amp;"::"&amp;IF(P286&lt;&gt;"",P286,"Неопределено")&amp;"::"&amp;IF(Q286&lt;&gt;"",Q286,"Неопределено")&amp;"::"&amp;IF(R286&lt;&gt;"",R286,"Неопределено")&amp;"::"&amp;IF(S286&lt;&gt;"",S286,"Неопределено")</f>
        <v>M11407::ТЭ.52.26640583.0006::Неопределено::Неопределено::Неопределено::Неопределено::Неопределено::Неопределено::Неопределено</v>
      </c>
    </row>
    <row r="287" spans="1:45" ht="16.5" hidden="1" customHeight="1" x14ac:dyDescent="0.15">
      <c r="C287" s="992" t="s">
        <v>1788</v>
      </c>
      <c r="D287" s="960" t="s">
        <v>1789</v>
      </c>
      <c r="E287" s="630">
        <v>17.100000000000001</v>
      </c>
      <c r="F287" s="725" t="str" cm="1">
        <f t="array" aca="1" ref="F287" ca="1">OFFSET(G287,-1,-1)</f>
        <v>3</v>
      </c>
      <c r="G287" s="576" t="s">
        <v>1790</v>
      </c>
      <c r="H287" s="141" t="str" cm="1">
        <f t="array" ref="H287">G228</f>
        <v>одноставочный</v>
      </c>
      <c r="L287" s="981"/>
      <c r="M287" s="979" t="str" cm="1">
        <f t="array" aca="1" ref="M287" ca="1">OFFSET(L287,-1,1)</f>
        <v>ТЭ.52.26640583.0006</v>
      </c>
      <c r="N287" s="981"/>
      <c r="O287" s="981"/>
      <c r="P287" s="981"/>
      <c r="Q287" s="981"/>
      <c r="R287" s="981"/>
      <c r="S287" s="981" t="s">
        <v>1752</v>
      </c>
      <c r="T287" s="640" t="b">
        <f t="shared" ca="1" si="16"/>
        <v>0</v>
      </c>
      <c r="X287" s="1311"/>
      <c r="Z287" s="1311"/>
      <c r="AB287" s="521" t="str">
        <f>AB286&amp;".1"</f>
        <v>12.1</v>
      </c>
      <c r="AC287" s="1026" t="s">
        <v>1791</v>
      </c>
      <c r="AD287" s="415" t="s">
        <v>895</v>
      </c>
      <c r="AE287" s="83"/>
      <c r="AF287" s="485"/>
      <c r="AG287" s="485"/>
      <c r="AH287" s="300"/>
      <c r="AI287" s="83"/>
      <c r="AJ287" s="506"/>
      <c r="AK287" s="506"/>
      <c r="AL287" s="246">
        <f>IF(AI287=0,0,(AK287-AI287)/AI287*100)</f>
        <v>0</v>
      </c>
      <c r="AM287" s="25"/>
      <c r="AN287" s="25"/>
      <c r="AO287" s="25"/>
      <c r="AR287" s="937" t="s">
        <v>1792</v>
      </c>
      <c r="AS287" s="966" t="str" cm="1">
        <f t="array" aca="1" ref="AS287" ca="1">D287&amp;"::"&amp;IF(M287&lt;&gt;"",M287,"Неопределено")&amp;"::"&amp;IF(L287&lt;&gt;"",L287,"Неопределено")&amp;"::"&amp;IF(N287&lt;&gt;"",N287,"Неопределено")&amp;"::"&amp;IF(O287&lt;&gt;"",O287,"Неопределено")&amp;"::"&amp;IF(P287&lt;&gt;"",P287,"Неопределено")&amp;"::"&amp;IF(Q287&lt;&gt;"",Q287,"Неопределено")&amp;"::"&amp;IF(R287&lt;&gt;"",R287,"Неопределено")&amp;"::"&amp;IF(S287&lt;&gt;"",S287,"Неопределено")</f>
        <v>M11407::ТЭ.52.26640583.0006::Неопределено::Неопределено::Неопределено::Неопределено::Неопределено::Неопределено::8.0.3.</v>
      </c>
    </row>
    <row r="288" spans="1:45" ht="16.5" hidden="1" customHeight="1" x14ac:dyDescent="0.15">
      <c r="C288" s="992" t="s">
        <v>1788</v>
      </c>
      <c r="D288" s="960" t="s">
        <v>1789</v>
      </c>
      <c r="E288" s="630">
        <v>17.100000000000001</v>
      </c>
      <c r="F288" s="725" t="str" cm="1">
        <f t="array" aca="1" ref="F288" ca="1">OFFSET(G288,-1,-1)</f>
        <v>3</v>
      </c>
      <c r="G288" s="576" t="s">
        <v>1793</v>
      </c>
      <c r="H288" s="141" t="str" cm="1">
        <f t="array" ref="H288">G228</f>
        <v>одноставочный</v>
      </c>
      <c r="L288" s="981"/>
      <c r="M288" s="979" t="str" cm="1">
        <f t="array" aca="1" ref="M288" ca="1">OFFSET(L288,-1,1)</f>
        <v>ТЭ.52.26640583.0006</v>
      </c>
      <c r="N288" s="981"/>
      <c r="O288" s="981"/>
      <c r="P288" s="981"/>
      <c r="Q288" s="981"/>
      <c r="R288" s="981"/>
      <c r="S288" s="981" t="s">
        <v>1761</v>
      </c>
      <c r="T288" s="640" t="b">
        <f t="shared" ca="1" si="16"/>
        <v>0</v>
      </c>
      <c r="X288" s="1311"/>
      <c r="Z288" s="1311"/>
      <c r="AB288" s="521" t="str">
        <f>AB286&amp;".2"</f>
        <v>12.2</v>
      </c>
      <c r="AC288" s="1026" t="s">
        <v>1794</v>
      </c>
      <c r="AD288" s="415" t="s">
        <v>895</v>
      </c>
      <c r="AE288" s="484">
        <f ca="1">IFERROR((AE274*1000-AE277*AE287)/AE279,0)</f>
        <v>0</v>
      </c>
      <c r="AF288" s="485"/>
      <c r="AG288" s="485"/>
      <c r="AH288" s="300"/>
      <c r="AI288" s="484">
        <f ca="1">IFERROR((AI274*1000-AI277*AI287)/AI279,0)</f>
        <v>0</v>
      </c>
      <c r="AJ288" s="484">
        <f ca="1">IFERROR((AJ274*1000-AJ277*AJ287)/AJ279,0)</f>
        <v>0</v>
      </c>
      <c r="AK288" s="484">
        <f ca="1">IFERROR((AK274*1000-AK277*AK287)/AK279,0)</f>
        <v>0</v>
      </c>
      <c r="AL288" s="246">
        <f ca="1">IF(AI288=0,0,(AK288-AI288)/AI288*100)</f>
        <v>0</v>
      </c>
      <c r="AM288" s="25"/>
      <c r="AN288" s="25"/>
      <c r="AO288" s="25"/>
      <c r="AR288" s="937" t="s">
        <v>1795</v>
      </c>
      <c r="AS288" s="966" t="str" cm="1">
        <f t="array" aca="1" ref="AS288" ca="1">D288&amp;"::"&amp;IF(M288&lt;&gt;"",M288,"Неопределено")&amp;"::"&amp;IF(L288&lt;&gt;"",L288,"Неопределено")&amp;"::"&amp;IF(N288&lt;&gt;"",N288,"Неопределено")&amp;"::"&amp;IF(O288&lt;&gt;"",O288,"Неопределено")&amp;"::"&amp;IF(P288&lt;&gt;"",P288,"Неопределено")&amp;"::"&amp;IF(Q288&lt;&gt;"",Q288,"Неопределено")&amp;"::"&amp;IF(R288&lt;&gt;"",R288,"Неопределено")&amp;"::"&amp;IF(S288&lt;&gt;"",S288,"Неопределено")</f>
        <v>M11407::ТЭ.52.26640583.0006::Неопределено::Неопределено::Неопределено::Неопределено::Неопределено::Неопределено::8.0.5.</v>
      </c>
    </row>
    <row r="289" spans="3:45" ht="16.5" hidden="1" customHeight="1" x14ac:dyDescent="0.15">
      <c r="C289" s="992" t="s">
        <v>1796</v>
      </c>
      <c r="D289" s="960" t="s">
        <v>1797</v>
      </c>
      <c r="E289" s="630">
        <v>17.100000000000001</v>
      </c>
      <c r="F289" s="725" t="str" cm="1">
        <f t="array" aca="1" ref="F289" ca="1">OFFSET(G289,-1,-1)</f>
        <v>3</v>
      </c>
      <c r="H289" s="141" t="str" cm="1">
        <f t="array" ref="H289">G228</f>
        <v>одноставочный</v>
      </c>
      <c r="L289" s="981" t="s">
        <v>1949</v>
      </c>
      <c r="M289" s="979" t="str" cm="1">
        <f t="array" aca="1" ref="M289" ca="1">OFFSET(L289,-1,1)</f>
        <v>ТЭ.52.26640583.0006</v>
      </c>
      <c r="N289" s="981"/>
      <c r="O289" s="981"/>
      <c r="P289" s="981"/>
      <c r="Q289" s="981"/>
      <c r="R289" s="981"/>
      <c r="S289" s="981"/>
      <c r="T289" s="640" t="b">
        <f t="shared" ca="1" si="16"/>
        <v>0</v>
      </c>
      <c r="X289" s="1311"/>
      <c r="Z289" s="1311"/>
      <c r="AB289" s="521" t="str">
        <f>AB286&amp;".3"</f>
        <v>12.3</v>
      </c>
      <c r="AC289" s="251" t="s">
        <v>1799</v>
      </c>
      <c r="AD289" s="415" t="s">
        <v>491</v>
      </c>
      <c r="AE289" s="523">
        <f ca="1">IFERROR(AE288/AE287,0)</f>
        <v>0</v>
      </c>
      <c r="AF289" s="485"/>
      <c r="AG289" s="485"/>
      <c r="AH289" s="485"/>
      <c r="AI289" s="523">
        <f ca="1">IFERROR(AI288/AI287,0)</f>
        <v>0</v>
      </c>
      <c r="AJ289" s="523">
        <f ca="1">IFERROR(AJ288/AJ287,0)</f>
        <v>0</v>
      </c>
      <c r="AK289" s="523">
        <f ca="1">IFERROR(AK288/AK287,0)</f>
        <v>0</v>
      </c>
      <c r="AL289" s="300"/>
      <c r="AM289" s="25"/>
      <c r="AN289" s="25"/>
      <c r="AO289" s="25"/>
      <c r="AR289" s="937" t="s">
        <v>1800</v>
      </c>
      <c r="AS289" s="966" t="str" cm="1">
        <f t="array" aca="1" ref="AS289" ca="1">D289&amp;"::"&amp;IF(M289&lt;&gt;"",M289,"Неопределено")&amp;"::"&amp;IF(L289&lt;&gt;"",L289,"Неопределено")&amp;"::"&amp;IF(N289&lt;&gt;"",N289,"Неопределено")&amp;"::"&amp;IF(O289&lt;&gt;"",O289,"Неопределено")&amp;"::"&amp;IF(P289&lt;&gt;"",P289,"Неопределено")&amp;"::"&amp;IF(Q289&lt;&gt;"",Q289,"Неопределено")&amp;"::"&amp;IF(R289&lt;&gt;"",R289,"Неопределено")&amp;"::"&amp;IF(S289&lt;&gt;"",S289,"Неопределено")</f>
        <v>M10444::ТЭ.52.26640583.0006::1.0.84.::Неопределено::Неопределено::Неопределено::Неопределено::Неопределено::Неопределено</v>
      </c>
    </row>
    <row r="290" spans="3:45" ht="33.75" hidden="1" customHeight="1" x14ac:dyDescent="0.15">
      <c r="C290" s="992"/>
      <c r="D290" s="960"/>
      <c r="E290" s="630">
        <v>35</v>
      </c>
      <c r="F290" s="725" t="str" cm="1">
        <f t="array" aca="1" ref="F290" ca="1">OFFSET(G290,-1,-1)</f>
        <v>3</v>
      </c>
      <c r="H290" s="141" t="str" cm="1">
        <f t="array" ref="H290">G228</f>
        <v>одноставочный</v>
      </c>
      <c r="L290" s="981"/>
      <c r="M290" s="979" t="str" cm="1">
        <f t="array" aca="1" ref="M290" ca="1">OFFSET(L290,-1,1)</f>
        <v>ТЭ.52.26640583.0006</v>
      </c>
      <c r="N290" s="981"/>
      <c r="O290" s="981"/>
      <c r="P290" s="981"/>
      <c r="Q290" s="981"/>
      <c r="R290" s="981"/>
      <c r="S290" s="981"/>
      <c r="T290" s="640" t="b">
        <f t="shared" ca="1" si="16"/>
        <v>0</v>
      </c>
      <c r="X290" s="1311"/>
      <c r="Z290" s="1311"/>
      <c r="AB290" s="223" t="s">
        <v>1728</v>
      </c>
      <c r="AC290" s="115" t="s">
        <v>1801</v>
      </c>
      <c r="AD290" s="490"/>
      <c r="AE290" s="575"/>
      <c r="AF290" s="485"/>
      <c r="AG290" s="485"/>
      <c r="AH290" s="485"/>
      <c r="AI290" s="575"/>
      <c r="AJ290" s="575"/>
      <c r="AK290" s="575"/>
      <c r="AL290" s="300"/>
      <c r="AM290" s="25"/>
      <c r="AN290" s="25"/>
      <c r="AO290" s="25"/>
      <c r="AR290" s="937" t="s">
        <v>1802</v>
      </c>
      <c r="AS290" s="1019" t="str" cm="1">
        <f t="array" aca="1" ref="AS290" ca="1">"M11397"&amp;"::"&amp;IF(M290&lt;&gt;"",M290,"Неопределено")&amp;"::"&amp;IF(L290&lt;&gt;"",L290,"Неопределено")&amp;"::"&amp;IF(N290&lt;&gt;"",N290,"Неопределено")&amp;"::"&amp;IF(O290&lt;&gt;"",O290,"Неопределено")&amp;"::"&amp;IF(P290&lt;&gt;"",P290,"Неопределено")&amp;"::"&amp;IF(Q290&lt;&gt;"",Q290,"Неопределено")&amp;"::"&amp;IF(R290&lt;&gt;"",R290,"Неопределено")&amp;"::"&amp;IF(S290&lt;&gt;"",S290,"Неопределено")</f>
        <v>M11397::ТЭ.52.26640583.0006::Неопределено::Неопределено::Неопределено::Неопределено::Неопределено::Неопределено::Неопределено</v>
      </c>
    </row>
    <row r="291" spans="3:45" ht="16.5" hidden="1" customHeight="1" x14ac:dyDescent="0.15">
      <c r="C291" s="992" t="s">
        <v>1803</v>
      </c>
      <c r="D291" s="960" t="s">
        <v>1804</v>
      </c>
      <c r="E291" s="630">
        <v>17.100000000000001</v>
      </c>
      <c r="F291" s="725" t="str" cm="1">
        <f t="array" aca="1" ref="F291" ca="1">OFFSET(G291,-1,-1)</f>
        <v>3</v>
      </c>
      <c r="G291" s="576" t="s">
        <v>1805</v>
      </c>
      <c r="H291" s="141" t="str" cm="1">
        <f t="array" ref="H291">G228</f>
        <v>одноставочный</v>
      </c>
      <c r="L291" s="981"/>
      <c r="M291" s="979" t="str" cm="1">
        <f t="array" aca="1" ref="M291" ca="1">OFFSET(L291,-1,1)</f>
        <v>ТЭ.52.26640583.0006</v>
      </c>
      <c r="N291" s="981"/>
      <c r="O291" s="981"/>
      <c r="P291" s="981"/>
      <c r="Q291" s="981"/>
      <c r="R291" s="981"/>
      <c r="S291" s="981"/>
      <c r="T291" s="640" t="b">
        <f t="shared" ca="1" si="16"/>
        <v>0</v>
      </c>
      <c r="X291" s="1311"/>
      <c r="Z291" s="1311"/>
      <c r="AB291" s="521" t="str">
        <f>AB290&amp;".1"</f>
        <v>13.1</v>
      </c>
      <c r="AC291" s="116" t="s">
        <v>1806</v>
      </c>
      <c r="AD291" s="415" t="s">
        <v>1807</v>
      </c>
      <c r="AE291" s="50"/>
      <c r="AF291" s="485"/>
      <c r="AG291" s="485"/>
      <c r="AH291" s="300"/>
      <c r="AI291" s="50"/>
      <c r="AJ291" s="247"/>
      <c r="AK291" s="247"/>
      <c r="AL291" s="246">
        <f>IF(AI291=0,0,(AK291-AI291)/AI291*100)</f>
        <v>0</v>
      </c>
      <c r="AM291" s="25"/>
      <c r="AN291" s="25"/>
      <c r="AO291" s="25"/>
      <c r="AR291" s="937" t="s">
        <v>1808</v>
      </c>
      <c r="AS291" s="966" t="str" cm="1">
        <f t="array" aca="1" ref="AS291" ca="1">D291&amp;"::"&amp;IF(M291&lt;&gt;"",M291,"Неопределено")&amp;"::"&amp;IF(L291&lt;&gt;"",L291,"Неопределено")&amp;"::"&amp;IF(N291&lt;&gt;"",N291,"Неопределено")&amp;"::"&amp;IF(O291&lt;&gt;"",O291,"Неопределено")&amp;"::"&amp;IF(P291&lt;&gt;"",P291,"Неопределено")&amp;"::"&amp;IF(Q291&lt;&gt;"",Q291,"Неопределено")&amp;"::"&amp;IF(R291&lt;&gt;"",R291,"Неопределено")&amp;"::"&amp;IF(S291&lt;&gt;"",S291,"Неопределено")</f>
        <v>M11397::ТЭ.52.26640583.0006::Неопределено::Неопределено::Неопределено::Неопределено::Неопределено::Неопределено::Неопределено</v>
      </c>
    </row>
    <row r="292" spans="3:45" ht="16.5" hidden="1" customHeight="1" x14ac:dyDescent="0.15">
      <c r="C292" s="992" t="s">
        <v>1803</v>
      </c>
      <c r="D292" s="960" t="s">
        <v>1804</v>
      </c>
      <c r="E292" s="630">
        <v>17.100000000000001</v>
      </c>
      <c r="F292" s="725" t="str" cm="1">
        <f t="array" aca="1" ref="F292" ca="1">OFFSET(G292,-1,-1)</f>
        <v>3</v>
      </c>
      <c r="G292" s="576" t="s">
        <v>1809</v>
      </c>
      <c r="H292" s="141" t="str" cm="1">
        <f t="array" ref="H292">G228</f>
        <v>одноставочный</v>
      </c>
      <c r="L292" s="981"/>
      <c r="M292" s="979" t="str" cm="1">
        <f t="array" aca="1" ref="M292" ca="1">OFFSET(L292,-1,1)</f>
        <v>ТЭ.52.26640583.0006</v>
      </c>
      <c r="N292" s="981"/>
      <c r="O292" s="981"/>
      <c r="P292" s="981"/>
      <c r="Q292" s="981"/>
      <c r="R292" s="981"/>
      <c r="S292" s="981"/>
      <c r="T292" s="640" t="b">
        <f t="shared" ca="1" si="16"/>
        <v>0</v>
      </c>
      <c r="X292" s="1311"/>
      <c r="Z292" s="1311"/>
      <c r="AB292" s="521" t="str">
        <f>AB290&amp;".2"</f>
        <v>13.2</v>
      </c>
      <c r="AC292" s="116" t="s">
        <v>1810</v>
      </c>
      <c r="AD292" s="415" t="s">
        <v>1807</v>
      </c>
      <c r="AE292" s="246">
        <f ca="1">IFERROR((AE275-AE284*6*AE291)/AE285/6,0)</f>
        <v>0</v>
      </c>
      <c r="AF292" s="485"/>
      <c r="AG292" s="485"/>
      <c r="AH292" s="300"/>
      <c r="AI292" s="246">
        <f ca="1">IFERROR((AI275-AI284*6*AI291)/AI285/6,0)</f>
        <v>0</v>
      </c>
      <c r="AJ292" s="246">
        <f ca="1">IFERROR((AJ275-AJ284*IF(god=2026,9,6)*AJ291)/AJ285/IF(god=2026,3,6),0)</f>
        <v>0</v>
      </c>
      <c r="AK292" s="246">
        <f ca="1">IFERROR((AK275-AK284*IF(god=2026,9,6)*AK291)/AK285/IF(god=2026,3,6),0)</f>
        <v>0</v>
      </c>
      <c r="AL292" s="246">
        <f ca="1">IF(AI292=0,0,(AK292-AI292)/AI292*100)</f>
        <v>0</v>
      </c>
      <c r="AM292" s="25"/>
      <c r="AN292" s="25"/>
      <c r="AO292" s="25"/>
      <c r="AR292" s="937" t="s">
        <v>1811</v>
      </c>
      <c r="AS292" s="966" t="str" cm="1">
        <f t="array" aca="1" ref="AS292" ca="1">D292&amp;"::"&amp;IF(M292&lt;&gt;"",M292,"Неопределено")&amp;"::"&amp;IF(L292&lt;&gt;"",L292,"Неопределено")&amp;"::"&amp;IF(N292&lt;&gt;"",N292,"Неопределено")&amp;"::"&amp;IF(O292&lt;&gt;"",O292,"Неопределено")&amp;"::"&amp;IF(P292&lt;&gt;"",P292,"Неопределено")&amp;"::"&amp;IF(Q292&lt;&gt;"",Q292,"Неопределено")&amp;"::"&amp;IF(R292&lt;&gt;"",R292,"Неопределено")&amp;"::"&amp;IF(S292&lt;&gt;"",S292,"Неопределено")</f>
        <v>M11397::ТЭ.52.26640583.0006::Неопределено::Неопределено::Неопределено::Неопределено::Неопределено::Неопределено::Неопределено</v>
      </c>
    </row>
    <row r="293" spans="3:45" ht="16.5" hidden="1" customHeight="1" x14ac:dyDescent="0.15">
      <c r="C293" s="992" t="s">
        <v>1796</v>
      </c>
      <c r="D293" s="960" t="s">
        <v>1797</v>
      </c>
      <c r="E293" s="630">
        <v>17.100000000000001</v>
      </c>
      <c r="F293" s="725" t="str" cm="1">
        <f t="array" aca="1" ref="F293" ca="1">OFFSET(G293,-1,-1)</f>
        <v>3</v>
      </c>
      <c r="H293" s="141" t="str" cm="1">
        <f t="array" ref="H293">G228</f>
        <v>одноставочный</v>
      </c>
      <c r="L293" s="981"/>
      <c r="M293" s="979" t="str" cm="1">
        <f t="array" aca="1" ref="M293" ca="1">OFFSET(L293,-1,1)</f>
        <v>ТЭ.52.26640583.0006</v>
      </c>
      <c r="N293" s="981"/>
      <c r="O293" s="981"/>
      <c r="P293" s="981"/>
      <c r="Q293" s="981"/>
      <c r="R293" s="981" t="s">
        <v>1812</v>
      </c>
      <c r="S293" s="981"/>
      <c r="T293" s="640" t="b">
        <f t="shared" ca="1" si="16"/>
        <v>0</v>
      </c>
      <c r="X293" s="1311"/>
      <c r="Z293" s="1311"/>
      <c r="AB293" s="521" t="str">
        <f>AB290&amp;".3"</f>
        <v>13.3</v>
      </c>
      <c r="AC293" s="251" t="s">
        <v>1813</v>
      </c>
      <c r="AD293" s="415" t="s">
        <v>491</v>
      </c>
      <c r="AE293" s="523">
        <f ca="1">IFERROR(AE292/AE291,0)</f>
        <v>0</v>
      </c>
      <c r="AF293" s="792"/>
      <c r="AG293" s="485"/>
      <c r="AH293" s="485"/>
      <c r="AI293" s="523">
        <f ca="1">IFERROR(AI292/AI291,0)</f>
        <v>0</v>
      </c>
      <c r="AJ293" s="523">
        <f ca="1">IFERROR(AJ292/AJ291,0)</f>
        <v>0</v>
      </c>
      <c r="AK293" s="523">
        <f ca="1">IFERROR(AK292/AK291,0)</f>
        <v>0</v>
      </c>
      <c r="AL293" s="300"/>
      <c r="AM293" s="25"/>
      <c r="AN293" s="25"/>
      <c r="AO293" s="25"/>
      <c r="AR293" s="937" t="s">
        <v>1814</v>
      </c>
      <c r="AS293" s="966" t="str" cm="1">
        <f t="array" aca="1" ref="AS293" ca="1">D293&amp;"::"&amp;IF(M293&lt;&gt;"",M293,"Неопределено")&amp;"::"&amp;IF(L293&lt;&gt;"",L293,"Неопределено")&amp;"::"&amp;IF(N293&lt;&gt;"",N293,"Неопределено")&amp;"::"&amp;IF(O293&lt;&gt;"",O293,"Неопределено")&amp;"::"&amp;IF(P293&lt;&gt;"",P293,"Неопределено")&amp;"::"&amp;IF(Q293&lt;&gt;"",Q293,"Неопределено")&amp;"::"&amp;IF(R293&lt;&gt;"",R293,"Неопределено")&amp;"::"&amp;IF(S293&lt;&gt;"",S293,"Неопределено")</f>
        <v>M10444::ТЭ.52.26640583.0006::Неопределено::Неопределено::Неопределено::Неопределено::Неопределено::225.0.1.::Неопределено</v>
      </c>
    </row>
    <row r="294" spans="3:45" ht="29.25" customHeight="1" x14ac:dyDescent="0.15">
      <c r="C294" s="992" t="s">
        <v>1815</v>
      </c>
      <c r="D294" s="960" t="s">
        <v>1816</v>
      </c>
      <c r="E294" s="630">
        <v>30</v>
      </c>
      <c r="F294" s="725" t="str" cm="1">
        <f t="array" aca="1" ref="F294" ca="1">OFFSET(G294,-1,-1)</f>
        <v>3</v>
      </c>
      <c r="L294" s="981"/>
      <c r="M294" s="979" t="str" cm="1">
        <f t="array" aca="1" ref="M294" ca="1">OFFSET(L294,-1,1)</f>
        <v>ТЭ.52.26640583.0006</v>
      </c>
      <c r="N294" s="981"/>
      <c r="O294" s="981"/>
      <c r="P294" s="981"/>
      <c r="Q294" s="981"/>
      <c r="R294" s="981"/>
      <c r="S294" s="981"/>
      <c r="T294" s="640" t="b" cm="1">
        <f t="array" ref="T294">T273</f>
        <v>1</v>
      </c>
      <c r="X294" s="1311"/>
      <c r="Z294" s="1311"/>
      <c r="AB294" s="225" t="s">
        <v>1733</v>
      </c>
      <c r="AC294" s="818" t="s">
        <v>1818</v>
      </c>
      <c r="AD294" s="456" t="s">
        <v>1044</v>
      </c>
      <c r="AE294" s="1116"/>
      <c r="AF294" s="1157"/>
      <c r="AG294" s="1157"/>
      <c r="AH294" s="246">
        <f>AG294-AF294</f>
        <v>0</v>
      </c>
      <c r="AI294" s="1116"/>
      <c r="AJ294" s="247"/>
      <c r="AK294" s="247"/>
      <c r="AL294" s="246">
        <f>IF(AI294=0,0,(AK294-AI294)/AI294*100)</f>
        <v>0</v>
      </c>
      <c r="AM294" s="1083"/>
      <c r="AN294" s="1083"/>
      <c r="AO294" s="1083"/>
      <c r="AR294" s="937" t="s">
        <v>1819</v>
      </c>
      <c r="AS294" s="966" t="str" cm="1">
        <f t="array" aca="1" ref="AS294" ca="1">D294&amp;"::"&amp;IF(M294&lt;&gt;"",M294,"Неопределено")&amp;"::"&amp;IF(L294&lt;&gt;"",L294,"Неопределено")&amp;"::"&amp;IF(N294&lt;&gt;"",N294,"Неопределено")&amp;"::"&amp;IF(O294&lt;&gt;"",O294,"Неопределено")&amp;"::"&amp;IF(P294&lt;&gt;"",P294,"Неопределено")&amp;"::"&amp;IF(Q294&lt;&gt;"",Q294,"Неопределено")&amp;"::"&amp;IF(R294&lt;&gt;"",R294,"Неопределено")&amp;"::"&amp;IF(S294&lt;&gt;"",S294,"Неопределено")</f>
        <v>M10591::ТЭ.52.26640583.0006::Неопределено::Неопределено::Неопределено::Неопределено::Неопределено::Неопределено::Неопределено</v>
      </c>
    </row>
    <row r="295" spans="3:45" ht="9.9499999999999993" customHeight="1" x14ac:dyDescent="0.15">
      <c r="E295" s="630">
        <v>10.199999999999999</v>
      </c>
      <c r="U295" s="111" t="s">
        <v>229</v>
      </c>
      <c r="V295" s="123" t="s">
        <v>1950</v>
      </c>
    </row>
    <row r="296" spans="3:45" ht="11.25" hidden="1" customHeight="1" x14ac:dyDescent="0.15">
      <c r="E296" s="630">
        <v>0</v>
      </c>
    </row>
    <row r="297" spans="3:45" ht="14.65" customHeight="1" x14ac:dyDescent="0.15">
      <c r="E297" s="630">
        <v>15</v>
      </c>
      <c r="AB297" s="1387" t="s">
        <v>700</v>
      </c>
      <c r="AC297" s="1387"/>
      <c r="AD297" s="1387"/>
      <c r="AE297" s="1387"/>
      <c r="AF297" s="1387"/>
      <c r="AG297" s="1387"/>
      <c r="AH297" s="1387"/>
      <c r="AI297" s="1387"/>
      <c r="AJ297" s="1387"/>
      <c r="AK297" s="1387"/>
      <c r="AL297" s="1387"/>
      <c r="AM297" s="1387"/>
      <c r="AN297" s="1387"/>
      <c r="AO297" s="1387"/>
    </row>
    <row r="298" spans="3:45" ht="14.65" customHeight="1" x14ac:dyDescent="0.15">
      <c r="E298" s="630">
        <v>15</v>
      </c>
      <c r="AA298" s="724"/>
      <c r="AB298" s="1404"/>
      <c r="AC298" s="1405"/>
      <c r="AD298" s="1405"/>
      <c r="AE298" s="1405"/>
      <c r="AF298" s="1405"/>
      <c r="AG298" s="1405"/>
      <c r="AH298" s="1405"/>
      <c r="AI298" s="1405"/>
      <c r="AJ298" s="1405"/>
      <c r="AK298" s="1405"/>
      <c r="AL298" s="1405"/>
      <c r="AM298" s="1405"/>
      <c r="AN298" s="1405"/>
      <c r="AO298" s="1405"/>
    </row>
    <row r="299" spans="3:45" ht="14.65" hidden="1" customHeight="1" x14ac:dyDescent="0.15">
      <c r="E299" s="630">
        <v>15</v>
      </c>
      <c r="T299" s="640" t="b">
        <f>ROW(W299)&gt;ROW(W$299)</f>
        <v>0</v>
      </c>
      <c r="W299" s="127" t="s">
        <v>227</v>
      </c>
      <c r="AA299" s="788" t="s">
        <v>211</v>
      </c>
      <c r="AB299" s="1407"/>
      <c r="AC299" s="1405"/>
      <c r="AD299" s="1405"/>
      <c r="AE299" s="1405"/>
      <c r="AF299" s="1405"/>
      <c r="AG299" s="1405"/>
      <c r="AH299" s="1405"/>
      <c r="AI299" s="1405"/>
      <c r="AJ299" s="1405"/>
      <c r="AK299" s="1405"/>
      <c r="AL299" s="1405"/>
      <c r="AM299" s="1405"/>
      <c r="AN299" s="1405"/>
      <c r="AO299" s="1405"/>
    </row>
    <row r="300" spans="3:45" ht="14.65" customHeight="1" x14ac:dyDescent="0.15">
      <c r="E300" s="630">
        <v>15</v>
      </c>
      <c r="W300" s="123" t="s">
        <v>228</v>
      </c>
      <c r="AA300" s="160"/>
      <c r="AB300" s="1321" t="s">
        <v>701</v>
      </c>
      <c r="AC300" s="1322"/>
      <c r="AD300" s="304"/>
      <c r="AE300" s="304"/>
      <c r="AF300" s="304"/>
      <c r="AG300" s="304"/>
      <c r="AH300" s="304"/>
      <c r="AI300" s="304"/>
      <c r="AJ300" s="304"/>
      <c r="AK300" s="304"/>
      <c r="AL300" s="304"/>
      <c r="AM300" s="304"/>
      <c r="AN300" s="304"/>
      <c r="AO300" s="282"/>
    </row>
  </sheetData>
  <sheetProtection formatColumns="0" formatRows="0" insertRows="0" deleteColumns="0" deleteRows="0" sort="0" autoFilter="0"/>
  <mergeCells count="18">
    <mergeCell ref="X228:X294"/>
    <mergeCell ref="Z228:Z294"/>
    <mergeCell ref="X27:X93"/>
    <mergeCell ref="Z27:Z93"/>
    <mergeCell ref="AN24:AN25"/>
    <mergeCell ref="X94:X160"/>
    <mergeCell ref="Z94:Z160"/>
    <mergeCell ref="X161:X227"/>
    <mergeCell ref="Z161:Z227"/>
    <mergeCell ref="AO24:AO25"/>
    <mergeCell ref="AB300:AC300"/>
    <mergeCell ref="AB24:AB25"/>
    <mergeCell ref="AC24:AC25"/>
    <mergeCell ref="AD24:AD25"/>
    <mergeCell ref="AM24:AM25"/>
    <mergeCell ref="AB297:AO297"/>
    <mergeCell ref="AB298:AO298"/>
    <mergeCell ref="AB299:AO299"/>
  </mergeCells>
  <printOptions horizontalCentered="1"/>
  <pageMargins left="0.35" right="0.35" top="0.4" bottom="0.4" header="0.08" footer="0.08"/>
  <pageSetup paperSize="9" scale="54" firstPageNumber="13" fitToHeight="0" orientation="landscape" useFirstPageNumber="1" r:id="rId1"/>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B6F28-7C98-78D8-E778-922B01FFD5A8}">
  <sheetPr>
    <tabColor rgb="FF002060"/>
    <outlinePr summaryBelow="0" summaryRight="0"/>
    <pageSetUpPr fitToPage="1"/>
  </sheetPr>
  <dimension ref="A1:AL88"/>
  <sheetViews>
    <sheetView showGridLines="0" workbookViewId="0">
      <pane xSplit="30" ySplit="25" topLeftCell="AE26" activePane="bottomRight" state="frozen"/>
      <selection pane="topRight" activeCell="AE1" sqref="AE1"/>
      <selection pane="bottomLeft" activeCell="A26" sqref="A26"/>
      <selection pane="bottomRight" activeCell="AA21" sqref="AA21"/>
    </sheetView>
  </sheetViews>
  <sheetFormatPr defaultColWidth="9.140625" defaultRowHeight="11.25" customHeight="1" x14ac:dyDescent="0.15"/>
  <cols>
    <col min="1" max="1" width="3.5703125" style="902" hidden="1" customWidth="1"/>
    <col min="2" max="2" width="8.5703125" style="151" hidden="1" customWidth="1"/>
    <col min="3" max="4" width="3.5703125" style="173" hidden="1" customWidth="1"/>
    <col min="5" max="5" width="8.42578125" style="630" hidden="1" customWidth="1"/>
    <col min="6" max="6" width="6.42578125" style="173" hidden="1" customWidth="1"/>
    <col min="7" max="10" width="3.5703125" style="175" hidden="1" customWidth="1"/>
    <col min="11" max="11" width="7.140625" style="175" hidden="1" customWidth="1"/>
    <col min="12" max="16" width="3.5703125" style="175" hidden="1" customWidth="1"/>
    <col min="17" max="17" width="3.5703125" style="141" hidden="1" customWidth="1"/>
    <col min="18" max="18" width="22.85546875" style="141" hidden="1" customWidth="1"/>
    <col min="19" max="19" width="3.5703125" style="175"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2" width="15" style="175" customWidth="1"/>
    <col min="33" max="33" width="19" style="175" customWidth="1"/>
    <col min="34" max="34" width="17.28515625" style="175" customWidth="1"/>
    <col min="35" max="35" width="31.28515625" style="175" customWidth="1"/>
    <col min="36" max="36" width="3" style="175" customWidth="1"/>
    <col min="37" max="37" width="9.140625" style="175" hidden="1"/>
    <col min="38" max="38" width="9.140625" style="939" hidden="1"/>
  </cols>
  <sheetData>
    <row r="1" spans="1:38" s="173" customFormat="1" ht="12" hidden="1" customHeight="1" x14ac:dyDescent="0.15">
      <c r="A1" s="902"/>
      <c r="B1" s="151"/>
      <c r="E1" s="151"/>
      <c r="F1" s="651" t="s">
        <v>83</v>
      </c>
      <c r="G1" s="175"/>
      <c r="H1" s="175"/>
      <c r="I1" s="175"/>
      <c r="J1" s="175"/>
      <c r="K1" s="175"/>
      <c r="L1" s="175"/>
      <c r="M1" s="175"/>
      <c r="N1" s="175"/>
      <c r="O1" s="175"/>
      <c r="P1" s="175"/>
      <c r="Q1" s="141"/>
      <c r="R1" s="141"/>
      <c r="S1" s="175"/>
      <c r="T1" s="640" t="s">
        <v>86</v>
      </c>
      <c r="U1" s="640" t="s">
        <v>91</v>
      </c>
      <c r="V1" s="640" t="s">
        <v>87</v>
      </c>
      <c r="W1" s="640" t="s">
        <v>88</v>
      </c>
      <c r="X1" s="640" t="s">
        <v>89</v>
      </c>
      <c r="Y1" s="651" t="s">
        <v>363</v>
      </c>
      <c r="Z1" s="640" t="s">
        <v>93</v>
      </c>
      <c r="AA1" s="651" t="s">
        <v>90</v>
      </c>
      <c r="AB1" s="651" t="s">
        <v>92</v>
      </c>
      <c r="AL1" s="939" t="s">
        <v>364</v>
      </c>
    </row>
    <row r="2" spans="1:38" s="151" customFormat="1" ht="12" hidden="1" customHeight="1" x14ac:dyDescent="0.15">
      <c r="A2" s="736"/>
      <c r="B2" s="715" t="s">
        <v>15</v>
      </c>
      <c r="G2" s="728"/>
      <c r="H2" s="728"/>
      <c r="I2" s="728"/>
      <c r="J2" s="728"/>
      <c r="K2" s="728"/>
      <c r="L2" s="728"/>
      <c r="M2" s="728"/>
      <c r="N2" s="728"/>
      <c r="O2" s="728"/>
      <c r="P2" s="728"/>
      <c r="Q2" s="728"/>
      <c r="R2" s="728"/>
      <c r="S2" s="728"/>
      <c r="AC2" s="626"/>
      <c r="AE2" s="715" t="b" cm="1">
        <f t="array" ref="AE2">isOrgDeclare</f>
        <v>1</v>
      </c>
      <c r="AL2" s="895"/>
    </row>
    <row r="3" spans="1:38" s="173" customFormat="1" ht="12" hidden="1" customHeight="1" x14ac:dyDescent="0.15">
      <c r="A3" s="902"/>
      <c r="B3" s="151"/>
      <c r="E3" s="151"/>
      <c r="G3" s="175"/>
      <c r="H3" s="175"/>
      <c r="I3" s="175"/>
      <c r="J3" s="175"/>
      <c r="K3" s="175"/>
      <c r="L3" s="175"/>
      <c r="M3" s="175"/>
      <c r="N3" s="175"/>
      <c r="O3" s="175"/>
      <c r="P3" s="175"/>
      <c r="Q3" s="141"/>
      <c r="R3" s="141"/>
      <c r="S3" s="175"/>
      <c r="T3" s="127"/>
      <c r="U3" s="127"/>
      <c r="V3" s="127"/>
      <c r="W3" s="127"/>
      <c r="X3" s="127"/>
      <c r="Y3" s="127"/>
      <c r="Z3" s="127"/>
      <c r="AC3" s="177"/>
      <c r="AL3" s="939"/>
    </row>
    <row r="4" spans="1:38" s="173" customFormat="1" ht="12" hidden="1" customHeight="1" x14ac:dyDescent="0.15">
      <c r="A4" s="902"/>
      <c r="B4" s="151"/>
      <c r="E4" s="151"/>
      <c r="G4" s="175"/>
      <c r="H4" s="175"/>
      <c r="I4" s="175"/>
      <c r="J4" s="175"/>
      <c r="K4" s="175"/>
      <c r="L4" s="175"/>
      <c r="M4" s="175"/>
      <c r="N4" s="175"/>
      <c r="O4" s="175"/>
      <c r="P4" s="175"/>
      <c r="Q4" s="141"/>
      <c r="R4" s="141"/>
      <c r="S4" s="175"/>
      <c r="T4" s="127"/>
      <c r="U4" s="127"/>
      <c r="V4" s="127"/>
      <c r="W4" s="127"/>
      <c r="X4" s="127"/>
      <c r="Y4" s="127"/>
      <c r="Z4" s="127"/>
      <c r="AC4" s="177"/>
      <c r="AL4" s="939"/>
    </row>
    <row r="5" spans="1:38" s="630" customFormat="1" ht="12" hidden="1" customHeight="1" x14ac:dyDescent="0.15">
      <c r="A5" s="736"/>
      <c r="B5" s="151"/>
      <c r="C5" s="151"/>
      <c r="D5" s="151"/>
      <c r="E5" s="630" t="s">
        <v>16</v>
      </c>
      <c r="G5" s="729"/>
      <c r="H5" s="729"/>
      <c r="I5" s="729"/>
      <c r="J5" s="729"/>
      <c r="K5" s="729"/>
      <c r="L5" s="729"/>
      <c r="M5" s="729"/>
      <c r="N5" s="729"/>
      <c r="O5" s="729"/>
      <c r="P5" s="729"/>
      <c r="Q5" s="729"/>
      <c r="R5" s="729"/>
      <c r="S5" s="729"/>
      <c r="AA5" s="630">
        <v>3</v>
      </c>
      <c r="AB5" s="630">
        <v>8.1300000000000008</v>
      </c>
      <c r="AC5" s="635">
        <v>70.13</v>
      </c>
      <c r="AD5" s="630">
        <v>14.38</v>
      </c>
      <c r="AE5" s="630">
        <v>15</v>
      </c>
      <c r="AF5" s="630">
        <v>15</v>
      </c>
      <c r="AG5" s="630">
        <v>19</v>
      </c>
      <c r="AH5" s="630">
        <v>17.25</v>
      </c>
      <c r="AI5" s="630">
        <v>31.25</v>
      </c>
      <c r="AJ5" s="630">
        <v>3</v>
      </c>
      <c r="AL5" s="895"/>
    </row>
    <row r="6" spans="1:38" s="173" customFormat="1" ht="12" hidden="1" customHeight="1" x14ac:dyDescent="0.15">
      <c r="A6" s="902"/>
      <c r="B6" s="151"/>
      <c r="E6" s="630"/>
      <c r="G6" s="175"/>
      <c r="H6" s="175"/>
      <c r="I6" s="175"/>
      <c r="J6" s="175"/>
      <c r="K6" s="175"/>
      <c r="L6" s="175"/>
      <c r="M6" s="175"/>
      <c r="N6" s="175"/>
      <c r="O6" s="175"/>
      <c r="P6" s="175"/>
      <c r="Q6" s="141"/>
      <c r="R6" s="141"/>
      <c r="S6" s="175"/>
      <c r="T6" s="127"/>
      <c r="U6" s="127"/>
      <c r="V6" s="127"/>
      <c r="W6" s="127"/>
      <c r="X6" s="127"/>
      <c r="Y6" s="127"/>
      <c r="Z6" s="127"/>
      <c r="AC6" s="177"/>
      <c r="AE6" s="173">
        <f>god-2</f>
        <v>2025</v>
      </c>
      <c r="AF6" s="173" t="str" cm="1">
        <f t="array" ref="AF6">god</f>
        <v>2027</v>
      </c>
      <c r="AL6" s="939"/>
    </row>
    <row r="7" spans="1:38" ht="12" hidden="1" customHeight="1" x14ac:dyDescent="0.15">
      <c r="F7" s="175"/>
      <c r="T7" s="160"/>
      <c r="U7" s="160"/>
      <c r="V7" s="160"/>
      <c r="W7" s="160"/>
      <c r="X7" s="160"/>
      <c r="Y7" s="160"/>
      <c r="Z7" s="160"/>
      <c r="AB7" s="175"/>
      <c r="AD7" s="175"/>
      <c r="AE7" s="160" t="str" cm="1">
        <f t="array" ref="AE7">AE25</f>
        <v>Предложение организации</v>
      </c>
      <c r="AF7" s="160" t="str" cm="1">
        <f t="array" ref="AF7">AF25</f>
        <v>Версия органа регулирования</v>
      </c>
    </row>
    <row r="8" spans="1:38" ht="12" hidden="1" customHeight="1" x14ac:dyDescent="0.15">
      <c r="F8" s="175"/>
      <c r="T8" s="160"/>
      <c r="U8" s="160"/>
      <c r="V8" s="160"/>
      <c r="W8" s="160"/>
      <c r="X8" s="160"/>
      <c r="Y8" s="160"/>
      <c r="Z8" s="160"/>
      <c r="AB8" s="175"/>
      <c r="AD8" s="175"/>
      <c r="AE8" s="160" t="str">
        <f>AE6&amp;AE7</f>
        <v>2025Предложение организации</v>
      </c>
      <c r="AF8" s="160" t="str">
        <f>AF6&amp;AF7</f>
        <v>2027Версия органа регулирования</v>
      </c>
    </row>
    <row r="9" spans="1:38" s="938" customFormat="1" ht="12" hidden="1" customHeight="1" x14ac:dyDescent="0.15">
      <c r="A9" s="884" t="s">
        <v>430</v>
      </c>
      <c r="B9" s="877"/>
      <c r="E9" s="877"/>
      <c r="Q9" s="926"/>
      <c r="R9" s="926"/>
      <c r="T9" s="885"/>
      <c r="U9" s="885"/>
      <c r="V9" s="885"/>
      <c r="W9" s="885"/>
      <c r="X9" s="885"/>
      <c r="Y9" s="885"/>
      <c r="Z9" s="885"/>
      <c r="AE9" s="938">
        <f>god-2</f>
        <v>2025</v>
      </c>
      <c r="AF9" s="938" t="str" cm="1">
        <f t="array" ref="AF9">god</f>
        <v>2027</v>
      </c>
      <c r="AL9" s="939"/>
    </row>
    <row r="10" spans="1:38" s="938" customFormat="1" ht="12" hidden="1" customHeight="1" x14ac:dyDescent="0.15">
      <c r="A10" s="884" t="s">
        <v>431</v>
      </c>
      <c r="B10" s="877"/>
      <c r="E10" s="877"/>
      <c r="Q10" s="926"/>
      <c r="R10" s="926"/>
      <c r="T10" s="885"/>
      <c r="U10" s="885"/>
      <c r="V10" s="885"/>
      <c r="W10" s="885"/>
      <c r="X10" s="885"/>
      <c r="Y10" s="885"/>
      <c r="Z10" s="885"/>
      <c r="AE10" s="938" t="str" cm="1">
        <f t="array" ref="AE10">AE25</f>
        <v>Предложение организации</v>
      </c>
      <c r="AF10" s="938" t="str" cm="1">
        <f t="array" ref="AF10">AF25</f>
        <v>Версия органа регулирования</v>
      </c>
      <c r="AL10" s="939"/>
    </row>
    <row r="11" spans="1:38" s="938" customFormat="1" ht="12" hidden="1" customHeight="1" x14ac:dyDescent="0.15">
      <c r="A11" s="884" t="s">
        <v>432</v>
      </c>
      <c r="B11" s="877"/>
      <c r="E11" s="877"/>
      <c r="G11" s="941"/>
      <c r="H11" s="941"/>
      <c r="I11" s="941"/>
      <c r="J11" s="941"/>
      <c r="K11" s="941"/>
      <c r="L11" s="941"/>
      <c r="M11" s="941"/>
      <c r="N11" s="941"/>
      <c r="O11" s="941"/>
      <c r="P11" s="941"/>
      <c r="Q11" s="928"/>
      <c r="R11" s="928"/>
      <c r="S11" s="941"/>
      <c r="T11" s="885"/>
      <c r="U11" s="885"/>
      <c r="V11" s="885"/>
      <c r="W11" s="885"/>
      <c r="X11" s="885"/>
      <c r="Y11" s="885"/>
      <c r="Z11" s="885"/>
      <c r="AC11" s="942"/>
      <c r="AG11" s="938" t="str" cm="1">
        <f t="array" ref="AG11">AG24</f>
        <v>Указание на подтверждающие документы / URL-ссылка на копии подтверждающих документов</v>
      </c>
      <c r="AH11" s="938" t="str" cm="1">
        <f t="array" ref="AH11">AH24</f>
        <v>Ссылка на правовую норму (основание для принятия показателя в расчет тарифа)</v>
      </c>
      <c r="AI11" s="938" t="str" cm="1">
        <f t="array" ref="AI11">AI24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AL11" s="939"/>
    </row>
    <row r="12" spans="1:38" s="173" customFormat="1" ht="12" hidden="1" customHeight="1" x14ac:dyDescent="0.15">
      <c r="A12" s="902"/>
      <c r="B12" s="151"/>
      <c r="E12" s="630"/>
      <c r="G12" s="175"/>
      <c r="H12" s="175"/>
      <c r="I12" s="175"/>
      <c r="J12" s="175"/>
      <c r="K12" s="175"/>
      <c r="L12" s="175"/>
      <c r="M12" s="175"/>
      <c r="N12" s="175"/>
      <c r="O12" s="175"/>
      <c r="P12" s="175"/>
      <c r="Q12" s="141"/>
      <c r="R12" s="141"/>
      <c r="S12" s="175"/>
      <c r="T12" s="127"/>
      <c r="U12" s="127"/>
      <c r="V12" s="127"/>
      <c r="W12" s="127"/>
      <c r="X12" s="127"/>
      <c r="Y12" s="127"/>
      <c r="Z12" s="127"/>
      <c r="AC12" s="177"/>
      <c r="AL12" s="939"/>
    </row>
    <row r="13" spans="1:38" s="173" customFormat="1" ht="12" hidden="1" customHeight="1" x14ac:dyDescent="0.15">
      <c r="A13" s="902"/>
      <c r="B13" s="151"/>
      <c r="E13" s="630"/>
      <c r="G13" s="175"/>
      <c r="H13" s="175"/>
      <c r="I13" s="175"/>
      <c r="J13" s="175"/>
      <c r="K13" s="175"/>
      <c r="L13" s="175"/>
      <c r="M13" s="175"/>
      <c r="N13" s="175"/>
      <c r="O13" s="175"/>
      <c r="P13" s="175"/>
      <c r="Q13" s="141"/>
      <c r="R13" s="141"/>
      <c r="S13" s="175"/>
      <c r="T13" s="127"/>
      <c r="U13" s="127"/>
      <c r="V13" s="127"/>
      <c r="W13" s="127"/>
      <c r="X13" s="127"/>
      <c r="Y13" s="127"/>
      <c r="Z13" s="127"/>
      <c r="AC13" s="177"/>
      <c r="AL13" s="939"/>
    </row>
    <row r="14" spans="1:38" s="173" customFormat="1" ht="12" hidden="1" customHeight="1" x14ac:dyDescent="0.15">
      <c r="A14" s="902"/>
      <c r="B14" s="151"/>
      <c r="E14" s="630"/>
      <c r="G14" s="175"/>
      <c r="H14" s="175"/>
      <c r="I14" s="175"/>
      <c r="J14" s="175"/>
      <c r="K14" s="175"/>
      <c r="L14" s="175"/>
      <c r="M14" s="175"/>
      <c r="N14" s="175"/>
      <c r="O14" s="175"/>
      <c r="P14" s="175"/>
      <c r="Q14" s="141"/>
      <c r="R14" s="141"/>
      <c r="S14" s="175"/>
      <c r="T14" s="127"/>
      <c r="U14" s="127"/>
      <c r="V14" s="127"/>
      <c r="W14" s="127"/>
      <c r="X14" s="127"/>
      <c r="Y14" s="127"/>
      <c r="Z14" s="127"/>
      <c r="AC14" s="177"/>
      <c r="AL14" s="939"/>
    </row>
    <row r="15" spans="1:38" s="173" customFormat="1" ht="12" hidden="1" customHeight="1" x14ac:dyDescent="0.15">
      <c r="A15" s="902"/>
      <c r="B15" s="151"/>
      <c r="E15" s="630"/>
      <c r="G15" s="175"/>
      <c r="H15" s="175"/>
      <c r="I15" s="175"/>
      <c r="J15" s="175"/>
      <c r="K15" s="175"/>
      <c r="L15" s="175"/>
      <c r="M15" s="175"/>
      <c r="N15" s="175"/>
      <c r="O15" s="175"/>
      <c r="P15" s="175"/>
      <c r="Q15" s="141"/>
      <c r="R15" s="141"/>
      <c r="S15" s="175"/>
      <c r="T15" s="127"/>
      <c r="U15" s="127"/>
      <c r="V15" s="127"/>
      <c r="W15" s="127"/>
      <c r="X15" s="127"/>
      <c r="Y15" s="127"/>
      <c r="Z15" s="127"/>
      <c r="AC15" s="177"/>
      <c r="AL15" s="939"/>
    </row>
    <row r="16" spans="1:38" s="173" customFormat="1" ht="12" hidden="1" customHeight="1" x14ac:dyDescent="0.15">
      <c r="A16" s="902"/>
      <c r="B16" s="151"/>
      <c r="E16" s="630"/>
      <c r="G16" s="175"/>
      <c r="H16" s="175"/>
      <c r="I16" s="175"/>
      <c r="J16" s="175"/>
      <c r="K16" s="175"/>
      <c r="L16" s="175"/>
      <c r="M16" s="175"/>
      <c r="N16" s="175"/>
      <c r="O16" s="175"/>
      <c r="P16" s="175"/>
      <c r="Q16" s="141"/>
      <c r="R16" s="141"/>
      <c r="S16" s="175"/>
      <c r="T16" s="127"/>
      <c r="U16" s="127"/>
      <c r="V16" s="127"/>
      <c r="W16" s="127"/>
      <c r="X16" s="127"/>
      <c r="Y16" s="127"/>
      <c r="Z16" s="127"/>
      <c r="AC16" s="177"/>
      <c r="AL16" s="939"/>
    </row>
    <row r="17" spans="1:38" s="173" customFormat="1" ht="12" hidden="1" customHeight="1" x14ac:dyDescent="0.15">
      <c r="A17" s="902"/>
      <c r="B17" s="151"/>
      <c r="E17" s="630"/>
      <c r="G17" s="175"/>
      <c r="H17" s="175"/>
      <c r="I17" s="175"/>
      <c r="J17" s="175"/>
      <c r="K17" s="175"/>
      <c r="L17" s="175"/>
      <c r="M17" s="175"/>
      <c r="N17" s="175"/>
      <c r="O17" s="175"/>
      <c r="P17" s="175"/>
      <c r="Q17" s="141"/>
      <c r="R17" s="141"/>
      <c r="S17" s="175"/>
      <c r="T17" s="127"/>
      <c r="U17" s="127"/>
      <c r="V17" s="127"/>
      <c r="W17" s="127"/>
      <c r="X17" s="127"/>
      <c r="Y17" s="127"/>
      <c r="Z17" s="127"/>
      <c r="AC17" s="177"/>
      <c r="AL17" s="939"/>
    </row>
    <row r="18" spans="1:38" s="173" customFormat="1" ht="12" hidden="1" customHeight="1" x14ac:dyDescent="0.15">
      <c r="A18" s="902"/>
      <c r="B18" s="151"/>
      <c r="E18" s="630"/>
      <c r="G18" s="175"/>
      <c r="H18" s="175"/>
      <c r="I18" s="175"/>
      <c r="J18" s="175"/>
      <c r="K18" s="175"/>
      <c r="L18" s="175"/>
      <c r="M18" s="175"/>
      <c r="N18" s="175"/>
      <c r="O18" s="175"/>
      <c r="P18" s="175"/>
      <c r="Q18" s="141"/>
      <c r="R18" s="141"/>
      <c r="S18" s="175"/>
      <c r="T18" s="127"/>
      <c r="U18" s="127"/>
      <c r="V18" s="127"/>
      <c r="W18" s="127"/>
      <c r="X18" s="127"/>
      <c r="Y18" s="127"/>
      <c r="Z18" s="127"/>
      <c r="AC18" s="177"/>
      <c r="AL18" s="939"/>
    </row>
    <row r="19" spans="1:38" s="173" customFormat="1" ht="12" hidden="1" customHeight="1" x14ac:dyDescent="0.15">
      <c r="A19" s="902"/>
      <c r="B19" s="151"/>
      <c r="E19" s="630"/>
      <c r="G19" s="175"/>
      <c r="H19" s="175"/>
      <c r="I19" s="175"/>
      <c r="J19" s="175"/>
      <c r="K19" s="175"/>
      <c r="L19" s="175"/>
      <c r="M19" s="175"/>
      <c r="N19" s="175"/>
      <c r="O19" s="175"/>
      <c r="P19" s="175"/>
      <c r="Q19" s="141"/>
      <c r="R19" s="141"/>
      <c r="S19" s="175"/>
      <c r="T19" s="127"/>
      <c r="U19" s="127"/>
      <c r="V19" s="127"/>
      <c r="W19" s="127"/>
      <c r="X19" s="127"/>
      <c r="Y19" s="127"/>
      <c r="Z19" s="127"/>
      <c r="AC19" s="177"/>
      <c r="AL19" s="939"/>
    </row>
    <row r="20" spans="1:38" s="173" customFormat="1" ht="12" hidden="1" customHeight="1" x14ac:dyDescent="0.15">
      <c r="A20" s="902"/>
      <c r="B20" s="151"/>
      <c r="E20" s="630"/>
      <c r="G20" s="175"/>
      <c r="H20" s="175"/>
      <c r="I20" s="175"/>
      <c r="J20" s="175"/>
      <c r="K20" s="175"/>
      <c r="L20" s="175"/>
      <c r="M20" s="175"/>
      <c r="N20" s="175"/>
      <c r="O20" s="175"/>
      <c r="P20" s="175"/>
      <c r="Q20" s="141"/>
      <c r="R20" s="141"/>
      <c r="S20" s="175"/>
      <c r="T20" s="127"/>
      <c r="U20" s="127"/>
      <c r="V20" s="127"/>
      <c r="W20" s="127"/>
      <c r="X20" s="127"/>
      <c r="Y20" s="127"/>
      <c r="Z20" s="127"/>
      <c r="AC20" s="177"/>
      <c r="AL20" s="939"/>
    </row>
    <row r="21" spans="1:38"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38" s="107" customFormat="1" ht="33.200000000000003" customHeight="1" x14ac:dyDescent="0.15">
      <c r="A22" s="322"/>
      <c r="B22" s="151"/>
      <c r="C22" s="132"/>
      <c r="D22" s="132"/>
      <c r="E22" s="630">
        <v>34</v>
      </c>
      <c r="F22" s="132"/>
      <c r="Q22" s="141"/>
      <c r="R22" s="141"/>
      <c r="T22" s="111"/>
      <c r="U22" s="111"/>
      <c r="V22" s="111"/>
      <c r="W22" s="111"/>
      <c r="X22" s="111"/>
      <c r="Y22" s="111"/>
      <c r="Z22" s="111"/>
      <c r="AB22" s="1435" t="s">
        <v>1951</v>
      </c>
      <c r="AC22" s="1435"/>
      <c r="AD22" s="1435"/>
      <c r="AE22" s="1435"/>
      <c r="AF22" s="1435"/>
      <c r="AG22" s="1435"/>
      <c r="AH22" s="1435"/>
      <c r="AI22" s="1435"/>
      <c r="AL22" s="908"/>
    </row>
    <row r="23" spans="1:38" s="107" customFormat="1" ht="9.9499999999999993" customHeight="1" x14ac:dyDescent="0.15">
      <c r="A23" s="322"/>
      <c r="B23" s="151"/>
      <c r="C23" s="132"/>
      <c r="D23" s="132"/>
      <c r="E23" s="630">
        <v>10.199999999999999</v>
      </c>
      <c r="F23" s="132"/>
      <c r="Q23" s="141"/>
      <c r="R23" s="141"/>
      <c r="T23" s="111"/>
      <c r="U23" s="111"/>
      <c r="V23" s="111"/>
      <c r="W23" s="111"/>
      <c r="X23" s="111"/>
      <c r="Y23" s="111"/>
      <c r="Z23" s="111"/>
      <c r="AB23" s="176"/>
      <c r="AC23" s="176"/>
      <c r="AD23" s="176"/>
      <c r="AE23" s="176"/>
      <c r="AF23" s="176"/>
      <c r="AG23" s="176"/>
      <c r="AH23" s="176"/>
      <c r="AI23" s="176"/>
      <c r="AL23" s="908"/>
    </row>
    <row r="24" spans="1:38" s="174" customFormat="1" ht="24.2" customHeight="1" x14ac:dyDescent="0.15">
      <c r="A24" s="266"/>
      <c r="B24" s="626"/>
      <c r="C24" s="177"/>
      <c r="D24" s="177"/>
      <c r="E24" s="635">
        <v>24.8</v>
      </c>
      <c r="F24" s="177"/>
      <c r="Q24" s="730"/>
      <c r="R24" s="730"/>
      <c r="T24" s="123"/>
      <c r="U24" s="123"/>
      <c r="V24" s="123"/>
      <c r="W24" s="123"/>
      <c r="X24" s="123"/>
      <c r="Y24" s="123"/>
      <c r="Z24" s="123"/>
      <c r="AB24" s="1436" t="s">
        <v>377</v>
      </c>
      <c r="AC24" s="1414" t="s">
        <v>433</v>
      </c>
      <c r="AD24" s="1414" t="s">
        <v>434</v>
      </c>
      <c r="AE24" s="1036" t="str">
        <f>god-2&amp;" год"</f>
        <v>2025 год</v>
      </c>
      <c r="AF24" s="109" t="str">
        <f>god-2&amp;" год"</f>
        <v>2025 год</v>
      </c>
      <c r="AG24" s="1413" t="s">
        <v>1319</v>
      </c>
      <c r="AH24" s="1413" t="s">
        <v>588</v>
      </c>
      <c r="AI24" s="1413" t="s">
        <v>1320</v>
      </c>
      <c r="AL24" s="939"/>
    </row>
    <row r="25" spans="1:38" s="174" customFormat="1" ht="44.65" customHeight="1" x14ac:dyDescent="0.15">
      <c r="A25" s="266"/>
      <c r="B25" s="626"/>
      <c r="C25" s="177"/>
      <c r="D25" s="177"/>
      <c r="E25" s="635">
        <v>45.8</v>
      </c>
      <c r="F25" s="177"/>
      <c r="Q25" s="730"/>
      <c r="R25" s="730"/>
      <c r="T25" s="123"/>
      <c r="U25" s="123"/>
      <c r="V25" s="123"/>
      <c r="W25" s="123"/>
      <c r="X25" s="123"/>
      <c r="Y25" s="123"/>
      <c r="Z25" s="123"/>
      <c r="AB25" s="1437"/>
      <c r="AC25" s="1414"/>
      <c r="AD25" s="1414"/>
      <c r="AE25" s="1036" t="s">
        <v>395</v>
      </c>
      <c r="AF25" s="109" t="s">
        <v>1580</v>
      </c>
      <c r="AG25" s="1413"/>
      <c r="AH25" s="1413"/>
      <c r="AI25" s="1413"/>
      <c r="AL25" s="939"/>
    </row>
    <row r="26" spans="1:38" s="174" customFormat="1" ht="14.25" hidden="1" customHeight="1" x14ac:dyDescent="0.15">
      <c r="A26" s="266"/>
      <c r="B26" s="626"/>
      <c r="C26" s="177"/>
      <c r="D26" s="177"/>
      <c r="E26" s="635">
        <v>0</v>
      </c>
      <c r="F26" s="177"/>
      <c r="Q26" s="730"/>
      <c r="R26" s="730"/>
      <c r="T26" s="123"/>
      <c r="U26" s="123"/>
      <c r="V26" s="123"/>
      <c r="W26" s="123"/>
      <c r="X26" s="123"/>
      <c r="Y26" s="123"/>
      <c r="Z26" s="123"/>
      <c r="AB26" s="556"/>
      <c r="AC26" s="556"/>
      <c r="AD26" s="556"/>
      <c r="AE26" s="123"/>
      <c r="AF26" s="123"/>
      <c r="AG26" s="177"/>
      <c r="AH26" s="177"/>
      <c r="AI26" s="177"/>
      <c r="AL26" s="939"/>
    </row>
    <row r="27" spans="1:38" s="148" customFormat="1" ht="16.7" hidden="1" customHeight="1" x14ac:dyDescent="0.15">
      <c r="E27" s="630">
        <v>17.100000000000001</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K27" s="160" cm="1">
        <f t="array" ref="K27">INDEX('Общие сведения'!$AL$169:$AL$234,MATCH($F27,'Общие сведения'!$Z$169:$Z$234,0))</f>
        <v>0</v>
      </c>
      <c r="T27" s="640" t="b">
        <f>X27&gt;0</f>
        <v>0</v>
      </c>
      <c r="V27" s="127" t="s">
        <v>298</v>
      </c>
      <c r="X27" s="1425">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L27" s="900"/>
    </row>
    <row r="28" spans="1:38" s="148" customFormat="1" ht="16.7" hidden="1" customHeight="1" x14ac:dyDescent="0.15">
      <c r="E28" s="630">
        <v>17.100000000000001</v>
      </c>
      <c r="F28" s="725" cm="1">
        <f t="array" aca="1" ref="F28" ca="1">OFFSET(G28,-1,-1)</f>
        <v>0</v>
      </c>
      <c r="T28" s="640" t="b" cm="1">
        <f t="array" ref="T28">T27</f>
        <v>0</v>
      </c>
      <c r="X28" s="1308"/>
      <c r="Z28" s="1308"/>
      <c r="AB28" s="479">
        <v>1</v>
      </c>
      <c r="AC28" s="794" t="s">
        <v>1952</v>
      </c>
      <c r="AD28" s="795"/>
      <c r="AE28" s="795"/>
      <c r="AF28" s="795"/>
      <c r="AG28" s="795"/>
      <c r="AH28" s="795"/>
      <c r="AI28" s="795"/>
      <c r="AL28" s="900"/>
    </row>
    <row r="29" spans="1:38" s="148" customFormat="1" ht="43.9" hidden="1" customHeight="1" x14ac:dyDescent="0.15">
      <c r="E29" s="630">
        <v>45</v>
      </c>
      <c r="F29" s="725" cm="1">
        <f t="array" aca="1" ref="F29" ca="1">OFFSET(G29,-1,-1)</f>
        <v>0</v>
      </c>
      <c r="T29" s="640" t="b" cm="1">
        <f t="array" ref="T29">T28</f>
        <v>0</v>
      </c>
      <c r="X29" s="1308"/>
      <c r="Z29" s="1308"/>
      <c r="AB29" s="479" t="s">
        <v>1953</v>
      </c>
      <c r="AC29" s="226" t="s">
        <v>1954</v>
      </c>
      <c r="AD29" s="106" t="s">
        <v>1431</v>
      </c>
      <c r="AE29" s="13"/>
      <c r="AF29" s="13"/>
      <c r="AG29" s="91"/>
      <c r="AH29" s="91"/>
      <c r="AI29" s="11"/>
      <c r="AL29" s="900" t="s">
        <v>1955</v>
      </c>
    </row>
    <row r="30" spans="1:38" s="148" customFormat="1" ht="43.9" hidden="1" customHeight="1" x14ac:dyDescent="0.15">
      <c r="E30" s="630">
        <v>45</v>
      </c>
      <c r="F30" s="725" cm="1">
        <f t="array" aca="1" ref="F30" ca="1">OFFSET(G30,-1,-1)</f>
        <v>0</v>
      </c>
      <c r="T30" s="640" t="b" cm="1">
        <f t="array" ref="T30">T29</f>
        <v>0</v>
      </c>
      <c r="X30" s="1308"/>
      <c r="Z30" s="1308"/>
      <c r="AB30" s="479" t="s">
        <v>1956</v>
      </c>
      <c r="AC30" s="226" t="s">
        <v>1957</v>
      </c>
      <c r="AD30" s="106" t="s">
        <v>459</v>
      </c>
      <c r="AE30" s="13"/>
      <c r="AF30" s="13"/>
      <c r="AG30" s="91"/>
      <c r="AH30" s="91"/>
      <c r="AI30" s="11"/>
      <c r="AL30" s="900" t="s">
        <v>1958</v>
      </c>
    </row>
    <row r="31" spans="1:38" s="148" customFormat="1" ht="39" hidden="1" customHeight="1" x14ac:dyDescent="0.15">
      <c r="E31" s="630">
        <v>40</v>
      </c>
      <c r="F31" s="725" cm="1">
        <f t="array" aca="1" ref="F31" ca="1">OFFSET(G31,-1,-1)</f>
        <v>0</v>
      </c>
      <c r="T31" s="640" t="b" cm="1">
        <f t="array" ref="T31">T30</f>
        <v>0</v>
      </c>
      <c r="X31" s="1308"/>
      <c r="Z31" s="1308"/>
      <c r="AB31" s="479" t="s">
        <v>1959</v>
      </c>
      <c r="AC31" s="226" t="s">
        <v>1960</v>
      </c>
      <c r="AD31" s="106" t="s">
        <v>1961</v>
      </c>
      <c r="AE31" s="13">
        <f>IFERROR(AE29/AE30,0)</f>
        <v>0</v>
      </c>
      <c r="AF31" s="13">
        <f>IFERROR(AF29/AF30,0)</f>
        <v>0</v>
      </c>
      <c r="AG31" s="91"/>
      <c r="AH31" s="91"/>
      <c r="AI31" s="11"/>
      <c r="AL31" s="900" t="s">
        <v>1962</v>
      </c>
    </row>
    <row r="32" spans="1:38" s="148" customFormat="1" ht="16.7" hidden="1" customHeight="1" x14ac:dyDescent="0.15">
      <c r="E32" s="630">
        <v>17.100000000000001</v>
      </c>
      <c r="F32" s="725" cm="1">
        <f t="array" aca="1" ref="F32" ca="1">OFFSET(G32,-1,-1)</f>
        <v>0</v>
      </c>
      <c r="T32" s="640" t="b" cm="1">
        <f t="array" ref="T32">T31</f>
        <v>0</v>
      </c>
      <c r="X32" s="1308"/>
      <c r="Z32" s="1308"/>
      <c r="AB32" s="479" t="s">
        <v>1963</v>
      </c>
      <c r="AC32" s="226" t="s">
        <v>1964</v>
      </c>
      <c r="AD32" s="106" t="s">
        <v>491</v>
      </c>
      <c r="AE32" s="92"/>
      <c r="AF32" s="92"/>
      <c r="AG32" s="91"/>
      <c r="AH32" s="91"/>
      <c r="AI32" s="11"/>
      <c r="AL32" s="900" t="s">
        <v>1965</v>
      </c>
    </row>
    <row r="33" spans="1:38" s="148" customFormat="1" ht="39" hidden="1" customHeight="1" x14ac:dyDescent="0.15">
      <c r="E33" s="630">
        <v>40</v>
      </c>
      <c r="F33" s="725" cm="1">
        <f t="array" aca="1" ref="F33" ca="1">OFFSET(G33,-1,-1)</f>
        <v>0</v>
      </c>
      <c r="T33" s="640" t="b" cm="1">
        <f t="array" ref="T33">T32</f>
        <v>0</v>
      </c>
      <c r="X33" s="1308"/>
      <c r="Z33" s="1308"/>
      <c r="AB33" s="798" t="s">
        <v>1966</v>
      </c>
      <c r="AC33" s="796" t="s">
        <v>1967</v>
      </c>
      <c r="AD33" s="797" t="s">
        <v>1961</v>
      </c>
      <c r="AE33" s="14"/>
      <c r="AF33" s="14"/>
      <c r="AG33" s="93"/>
      <c r="AH33" s="93"/>
      <c r="AI33" s="94"/>
      <c r="AL33" s="900" t="s">
        <v>1968</v>
      </c>
    </row>
    <row r="34" spans="1:38" s="148" customFormat="1" ht="16.7" hidden="1" customHeight="1" x14ac:dyDescent="0.15">
      <c r="E34" s="630">
        <v>17.100000000000001</v>
      </c>
      <c r="F34" s="725" cm="1">
        <f t="array" aca="1" ref="F34" ca="1">OFFSET(G34,-1,-1)</f>
        <v>0</v>
      </c>
      <c r="T34" s="640" t="b" cm="1">
        <f t="array" ref="T34">T33</f>
        <v>0</v>
      </c>
      <c r="X34" s="1308"/>
      <c r="Z34" s="1308"/>
      <c r="AB34" s="106">
        <v>2</v>
      </c>
      <c r="AC34" s="794" t="s">
        <v>1969</v>
      </c>
      <c r="AD34" s="795"/>
      <c r="AE34" s="808"/>
      <c r="AF34" s="808"/>
      <c r="AG34" s="795"/>
      <c r="AH34" s="795"/>
      <c r="AI34" s="795"/>
      <c r="AL34" s="900"/>
    </row>
    <row r="35" spans="1:38" s="148" customFormat="1" ht="43.9" hidden="1" customHeight="1" x14ac:dyDescent="0.15">
      <c r="E35" s="630">
        <v>45</v>
      </c>
      <c r="F35" s="725" cm="1">
        <f t="array" aca="1" ref="F35" ca="1">OFFSET(G35,-1,-1)</f>
        <v>0</v>
      </c>
      <c r="T35" s="640" t="b" cm="1">
        <f t="array" ref="T35">T34</f>
        <v>0</v>
      </c>
      <c r="X35" s="1308"/>
      <c r="Z35" s="1308"/>
      <c r="AB35" s="106" t="s">
        <v>1970</v>
      </c>
      <c r="AC35" s="226" t="s">
        <v>1971</v>
      </c>
      <c r="AD35" s="106" t="s">
        <v>1431</v>
      </c>
      <c r="AE35" s="14"/>
      <c r="AF35" s="14"/>
      <c r="AG35" s="93"/>
      <c r="AH35" s="93"/>
      <c r="AI35" s="94"/>
      <c r="AL35" s="900" t="s">
        <v>1972</v>
      </c>
    </row>
    <row r="36" spans="1:38" s="148" customFormat="1" ht="39" hidden="1" customHeight="1" x14ac:dyDescent="0.15">
      <c r="E36" s="630">
        <v>40</v>
      </c>
      <c r="F36" s="725" cm="1">
        <f t="array" aca="1" ref="F36" ca="1">OFFSET(G36,-1,-1)</f>
        <v>0</v>
      </c>
      <c r="T36" s="640" t="b" cm="1">
        <f t="array" ref="T36">T35</f>
        <v>0</v>
      </c>
      <c r="X36" s="1308"/>
      <c r="Z36" s="1308"/>
      <c r="AB36" s="106" t="s">
        <v>1973</v>
      </c>
      <c r="AC36" s="226" t="s">
        <v>1974</v>
      </c>
      <c r="AD36" s="106" t="s">
        <v>1975</v>
      </c>
      <c r="AE36" s="14"/>
      <c r="AF36" s="14"/>
      <c r="AG36" s="93"/>
      <c r="AH36" s="93"/>
      <c r="AI36" s="94"/>
      <c r="AL36" s="900" t="s">
        <v>1976</v>
      </c>
    </row>
    <row r="37" spans="1:38" s="148" customFormat="1" ht="39" hidden="1" customHeight="1" x14ac:dyDescent="0.15">
      <c r="E37" s="630">
        <v>40</v>
      </c>
      <c r="F37" s="725" cm="1">
        <f t="array" aca="1" ref="F37" ca="1">OFFSET(G37,-1,-1)</f>
        <v>0</v>
      </c>
      <c r="T37" s="640" t="b" cm="1">
        <f t="array" ref="T37">T36</f>
        <v>0</v>
      </c>
      <c r="X37" s="1308"/>
      <c r="Z37" s="1308"/>
      <c r="AB37" s="106" t="s">
        <v>1977</v>
      </c>
      <c r="AC37" s="226" t="s">
        <v>1978</v>
      </c>
      <c r="AD37" s="106" t="s">
        <v>895</v>
      </c>
      <c r="AE37" s="13">
        <f>IFERROR(AE35/AE36,0)</f>
        <v>0</v>
      </c>
      <c r="AF37" s="13">
        <f>IFERROR(AF35/AF36,0)</f>
        <v>0</v>
      </c>
      <c r="AG37" s="93"/>
      <c r="AH37" s="93"/>
      <c r="AI37" s="94"/>
      <c r="AL37" s="900" t="s">
        <v>1962</v>
      </c>
    </row>
    <row r="38" spans="1:38" s="148" customFormat="1" ht="16.7" hidden="1" customHeight="1" x14ac:dyDescent="0.15">
      <c r="E38" s="630">
        <v>17.100000000000001</v>
      </c>
      <c r="F38" s="725" cm="1">
        <f t="array" aca="1" ref="F38" ca="1">OFFSET(G38,-1,-1)</f>
        <v>0</v>
      </c>
      <c r="T38" s="640" t="b" cm="1">
        <f t="array" ref="T38">T37</f>
        <v>0</v>
      </c>
      <c r="X38" s="1308"/>
      <c r="Z38" s="1308"/>
      <c r="AB38" s="106" t="s">
        <v>1979</v>
      </c>
      <c r="AC38" s="226" t="s">
        <v>1964</v>
      </c>
      <c r="AD38" s="106" t="s">
        <v>491</v>
      </c>
      <c r="AE38" s="14"/>
      <c r="AF38" s="14"/>
      <c r="AG38" s="93"/>
      <c r="AH38" s="93"/>
      <c r="AI38" s="94"/>
      <c r="AL38" s="900" t="s">
        <v>1980</v>
      </c>
    </row>
    <row r="39" spans="1:38" s="148" customFormat="1" ht="39" hidden="1" customHeight="1" x14ac:dyDescent="0.15">
      <c r="E39" s="630">
        <v>40</v>
      </c>
      <c r="F39" s="725" cm="1">
        <f t="array" aca="1" ref="F39" ca="1">OFFSET(G39,-1,-1)</f>
        <v>0</v>
      </c>
      <c r="T39" s="640" t="b" cm="1">
        <f t="array" ref="T39">T38</f>
        <v>0</v>
      </c>
      <c r="X39" s="1308"/>
      <c r="Z39" s="1308"/>
      <c r="AB39" s="106" t="s">
        <v>1981</v>
      </c>
      <c r="AC39" s="226" t="s">
        <v>1982</v>
      </c>
      <c r="AD39" s="479" t="s">
        <v>895</v>
      </c>
      <c r="AE39" s="13"/>
      <c r="AF39" s="13"/>
      <c r="AG39" s="91"/>
      <c r="AH39" s="91"/>
      <c r="AI39" s="11"/>
      <c r="AL39" s="900" t="s">
        <v>1968</v>
      </c>
    </row>
    <row r="40" spans="1:38" ht="17.25" hidden="1" customHeight="1" x14ac:dyDescent="0.15">
      <c r="E40" s="630">
        <v>0</v>
      </c>
      <c r="F40" s="725" cm="1">
        <f t="array" aca="1" ref="F40" ca="1">OFFSET(G40,-1,-1)</f>
        <v>0</v>
      </c>
      <c r="T40" s="640" t="b" cm="1">
        <f t="array" ref="T40">T39</f>
        <v>0</v>
      </c>
      <c r="X40" s="1311"/>
      <c r="Z40" s="1311"/>
    </row>
    <row r="41" spans="1:38" s="1058" customFormat="1" ht="16.5" customHeight="1" x14ac:dyDescent="0.15">
      <c r="A41" s="148"/>
      <c r="B41" s="148"/>
      <c r="C41" s="148"/>
      <c r="D41" s="148"/>
      <c r="E41" s="630">
        <v>17.100000000000001</v>
      </c>
      <c r="F41" s="725" t="str" cm="1">
        <f t="array" ref="F41">X41</f>
        <v>1</v>
      </c>
      <c r="G41" s="576" t="str" cm="1">
        <f t="array" ref="G41">INDEX('Общие сведения'!$AK$169:$AK$234,MATCH($F41,'Общие сведения'!$Z$169:$Z$234,0))</f>
        <v>одноставочный</v>
      </c>
      <c r="H41" s="148"/>
      <c r="I41" s="160" t="str" cm="1">
        <f t="array" ref="I41">INDEX('Общие сведения'!$AE$169:$AE$234,MATCH($F41,'Общие сведения'!$Z$169:$Z$234,0))</f>
        <v>Теплоснабжение</v>
      </c>
      <c r="J41" s="148"/>
      <c r="K41" s="160" t="str" cm="1">
        <f t="array" ref="K41">INDEX('Общие сведения'!$AL$169:$AL$234,MATCH($F41,'Общие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41" s="148"/>
      <c r="M41" s="148"/>
      <c r="N41" s="148"/>
      <c r="O41" s="148"/>
      <c r="P41" s="148"/>
      <c r="Q41" s="148"/>
      <c r="R41" s="148"/>
      <c r="S41" s="148"/>
      <c r="T41" s="640" t="b">
        <f>X41&gt;0</f>
        <v>1</v>
      </c>
      <c r="U41" s="148"/>
      <c r="V41" s="127" t="str" cm="1">
        <f t="array" ref="V41">'Калькуляция (4.6)'!$AB$94</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41" s="148"/>
      <c r="X41" s="1425" t="s">
        <v>324</v>
      </c>
      <c r="Y41" s="148"/>
      <c r="Z41" s="1308"/>
      <c r="AA41" s="148"/>
      <c r="AB41" s="264" t="str" cm="1">
        <f t="array" ref="AB41">IF(ISBLANK('Калькуляция (4.6)'!$AB$94),"",'Калькуляция (4.6)'!$AB$94)</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1" s="265"/>
      <c r="AD41" s="265"/>
      <c r="AE41" s="265"/>
      <c r="AF41" s="265"/>
      <c r="AG41" s="265"/>
      <c r="AH41" s="265"/>
      <c r="AI41" s="265"/>
      <c r="AJ41" s="148"/>
      <c r="AK41" s="148"/>
      <c r="AL41" s="900"/>
    </row>
    <row r="42" spans="1:38" s="1058" customFormat="1" ht="16.5" customHeight="1" x14ac:dyDescent="0.15">
      <c r="A42" s="148"/>
      <c r="B42" s="148"/>
      <c r="C42" s="148"/>
      <c r="D42" s="148"/>
      <c r="E42" s="630">
        <v>17.100000000000001</v>
      </c>
      <c r="F42" s="725" t="str" cm="1">
        <f t="array" aca="1" ref="F42" ca="1">OFFSET(G42,-1,-1)</f>
        <v>1</v>
      </c>
      <c r="G42" s="148"/>
      <c r="H42" s="148"/>
      <c r="I42" s="148"/>
      <c r="J42" s="148"/>
      <c r="K42" s="148"/>
      <c r="L42" s="148"/>
      <c r="M42" s="148"/>
      <c r="N42" s="148"/>
      <c r="O42" s="148"/>
      <c r="P42" s="148"/>
      <c r="Q42" s="148"/>
      <c r="R42" s="148"/>
      <c r="S42" s="148"/>
      <c r="T42" s="640" t="b" cm="1">
        <f t="array" ref="T42">T41</f>
        <v>1</v>
      </c>
      <c r="U42" s="148"/>
      <c r="V42" s="148"/>
      <c r="W42" s="148"/>
      <c r="X42" s="1308"/>
      <c r="Y42" s="148"/>
      <c r="Z42" s="1308"/>
      <c r="AA42" s="148"/>
      <c r="AB42" s="479">
        <v>1</v>
      </c>
      <c r="AC42" s="794" t="s">
        <v>1952</v>
      </c>
      <c r="AD42" s="795"/>
      <c r="AE42" s="795"/>
      <c r="AF42" s="795"/>
      <c r="AG42" s="795"/>
      <c r="AH42" s="795"/>
      <c r="AI42" s="795"/>
      <c r="AJ42" s="148"/>
      <c r="AK42" s="148"/>
      <c r="AL42" s="900"/>
    </row>
    <row r="43" spans="1:38" s="1058" customFormat="1" ht="43.5" customHeight="1" x14ac:dyDescent="0.15">
      <c r="A43" s="148"/>
      <c r="B43" s="148"/>
      <c r="C43" s="148"/>
      <c r="D43" s="148"/>
      <c r="E43" s="630">
        <v>45</v>
      </c>
      <c r="F43" s="725" t="str" cm="1">
        <f t="array" aca="1" ref="F43" ca="1">OFFSET(G43,-1,-1)</f>
        <v>1</v>
      </c>
      <c r="G43" s="148"/>
      <c r="H43" s="148"/>
      <c r="I43" s="148"/>
      <c r="J43" s="148"/>
      <c r="K43" s="148"/>
      <c r="L43" s="148"/>
      <c r="M43" s="148"/>
      <c r="N43" s="148"/>
      <c r="O43" s="148"/>
      <c r="P43" s="148"/>
      <c r="Q43" s="148"/>
      <c r="R43" s="148"/>
      <c r="S43" s="148"/>
      <c r="T43" s="640" t="b" cm="1">
        <f t="array" ref="T43">T42</f>
        <v>1</v>
      </c>
      <c r="U43" s="148"/>
      <c r="V43" s="148"/>
      <c r="W43" s="148"/>
      <c r="X43" s="1308"/>
      <c r="Y43" s="148"/>
      <c r="Z43" s="1308"/>
      <c r="AA43" s="148"/>
      <c r="AB43" s="479" t="s">
        <v>1953</v>
      </c>
      <c r="AC43" s="226" t="s">
        <v>1954</v>
      </c>
      <c r="AD43" s="106" t="s">
        <v>1431</v>
      </c>
      <c r="AE43" s="1065"/>
      <c r="AF43" s="1065"/>
      <c r="AG43" s="1171"/>
      <c r="AH43" s="1171"/>
      <c r="AI43" s="1062"/>
      <c r="AJ43" s="148"/>
      <c r="AK43" s="148"/>
      <c r="AL43" s="900" t="s">
        <v>1955</v>
      </c>
    </row>
    <row r="44" spans="1:38" s="1058" customFormat="1" ht="43.5" customHeight="1" x14ac:dyDescent="0.15">
      <c r="A44" s="148"/>
      <c r="B44" s="148"/>
      <c r="C44" s="148"/>
      <c r="D44" s="148"/>
      <c r="E44" s="630">
        <v>45</v>
      </c>
      <c r="F44" s="725" t="str" cm="1">
        <f t="array" aca="1" ref="F44" ca="1">OFFSET(G44,-1,-1)</f>
        <v>1</v>
      </c>
      <c r="G44" s="148"/>
      <c r="H44" s="148"/>
      <c r="I44" s="148"/>
      <c r="J44" s="148"/>
      <c r="K44" s="148"/>
      <c r="L44" s="148"/>
      <c r="M44" s="148"/>
      <c r="N44" s="148"/>
      <c r="O44" s="148"/>
      <c r="P44" s="148"/>
      <c r="Q44" s="148"/>
      <c r="R44" s="148"/>
      <c r="S44" s="148"/>
      <c r="T44" s="640" t="b" cm="1">
        <f t="array" ref="T44">T43</f>
        <v>1</v>
      </c>
      <c r="U44" s="148"/>
      <c r="V44" s="148"/>
      <c r="W44" s="148"/>
      <c r="X44" s="1308"/>
      <c r="Y44" s="148"/>
      <c r="Z44" s="1308"/>
      <c r="AA44" s="148"/>
      <c r="AB44" s="479" t="s">
        <v>1956</v>
      </c>
      <c r="AC44" s="226" t="s">
        <v>1957</v>
      </c>
      <c r="AD44" s="106" t="s">
        <v>459</v>
      </c>
      <c r="AE44" s="1065"/>
      <c r="AF44" s="1065"/>
      <c r="AG44" s="1171"/>
      <c r="AH44" s="1171"/>
      <c r="AI44" s="1062"/>
      <c r="AJ44" s="148"/>
      <c r="AK44" s="148"/>
      <c r="AL44" s="900" t="s">
        <v>1958</v>
      </c>
    </row>
    <row r="45" spans="1:38" s="1058" customFormat="1" ht="39" customHeight="1" x14ac:dyDescent="0.15">
      <c r="A45" s="148"/>
      <c r="B45" s="148"/>
      <c r="C45" s="148"/>
      <c r="D45" s="148"/>
      <c r="E45" s="630">
        <v>40</v>
      </c>
      <c r="F45" s="725" t="str" cm="1">
        <f t="array" aca="1" ref="F45" ca="1">OFFSET(G45,-1,-1)</f>
        <v>1</v>
      </c>
      <c r="G45" s="148"/>
      <c r="H45" s="148"/>
      <c r="I45" s="148"/>
      <c r="J45" s="148"/>
      <c r="K45" s="148"/>
      <c r="L45" s="148"/>
      <c r="M45" s="148"/>
      <c r="N45" s="148"/>
      <c r="O45" s="148"/>
      <c r="P45" s="148"/>
      <c r="Q45" s="148"/>
      <c r="R45" s="148"/>
      <c r="S45" s="148"/>
      <c r="T45" s="640" t="b" cm="1">
        <f t="array" ref="T45">T44</f>
        <v>1</v>
      </c>
      <c r="U45" s="148"/>
      <c r="V45" s="148"/>
      <c r="W45" s="148"/>
      <c r="X45" s="1308"/>
      <c r="Y45" s="148"/>
      <c r="Z45" s="1308"/>
      <c r="AA45" s="148"/>
      <c r="AB45" s="479" t="s">
        <v>1959</v>
      </c>
      <c r="AC45" s="226" t="s">
        <v>1960</v>
      </c>
      <c r="AD45" s="106" t="s">
        <v>1961</v>
      </c>
      <c r="AE45" s="1065">
        <f>IFERROR(AE43/AE44,0)</f>
        <v>0</v>
      </c>
      <c r="AF45" s="1065">
        <f>IFERROR(AF43/AF44,0)</f>
        <v>0</v>
      </c>
      <c r="AG45" s="1171"/>
      <c r="AH45" s="1171"/>
      <c r="AI45" s="1062"/>
      <c r="AJ45" s="148"/>
      <c r="AK45" s="148"/>
      <c r="AL45" s="900" t="s">
        <v>1962</v>
      </c>
    </row>
    <row r="46" spans="1:38" s="1058" customFormat="1" ht="16.5" customHeight="1" x14ac:dyDescent="0.15">
      <c r="A46" s="148"/>
      <c r="B46" s="148"/>
      <c r="C46" s="148"/>
      <c r="D46" s="148"/>
      <c r="E46" s="630">
        <v>17.100000000000001</v>
      </c>
      <c r="F46" s="725" t="str" cm="1">
        <f t="array" aca="1" ref="F46" ca="1">OFFSET(G46,-1,-1)</f>
        <v>1</v>
      </c>
      <c r="G46" s="148"/>
      <c r="H46" s="148"/>
      <c r="I46" s="148"/>
      <c r="J46" s="148"/>
      <c r="K46" s="148"/>
      <c r="L46" s="148"/>
      <c r="M46" s="148"/>
      <c r="N46" s="148"/>
      <c r="O46" s="148"/>
      <c r="P46" s="148"/>
      <c r="Q46" s="148"/>
      <c r="R46" s="148"/>
      <c r="S46" s="148"/>
      <c r="T46" s="640" t="b" cm="1">
        <f t="array" ref="T46">T45</f>
        <v>1</v>
      </c>
      <c r="U46" s="148"/>
      <c r="V46" s="148"/>
      <c r="W46" s="148"/>
      <c r="X46" s="1308"/>
      <c r="Y46" s="148"/>
      <c r="Z46" s="1308"/>
      <c r="AA46" s="148"/>
      <c r="AB46" s="479" t="s">
        <v>1963</v>
      </c>
      <c r="AC46" s="226" t="s">
        <v>1964</v>
      </c>
      <c r="AD46" s="106" t="s">
        <v>491</v>
      </c>
      <c r="AE46" s="1172"/>
      <c r="AF46" s="1172"/>
      <c r="AG46" s="1171"/>
      <c r="AH46" s="1171"/>
      <c r="AI46" s="1062"/>
      <c r="AJ46" s="148"/>
      <c r="AK46" s="148"/>
      <c r="AL46" s="900" t="s">
        <v>1965</v>
      </c>
    </row>
    <row r="47" spans="1:38" s="1058" customFormat="1" ht="39" customHeight="1" x14ac:dyDescent="0.15">
      <c r="A47" s="148"/>
      <c r="B47" s="148"/>
      <c r="C47" s="148"/>
      <c r="D47" s="148"/>
      <c r="E47" s="630">
        <v>40</v>
      </c>
      <c r="F47" s="725" t="str" cm="1">
        <f t="array" aca="1" ref="F47" ca="1">OFFSET(G47,-1,-1)</f>
        <v>1</v>
      </c>
      <c r="G47" s="148"/>
      <c r="H47" s="148"/>
      <c r="I47" s="148"/>
      <c r="J47" s="148"/>
      <c r="K47" s="148"/>
      <c r="L47" s="148"/>
      <c r="M47" s="148"/>
      <c r="N47" s="148"/>
      <c r="O47" s="148"/>
      <c r="P47" s="148"/>
      <c r="Q47" s="148"/>
      <c r="R47" s="148"/>
      <c r="S47" s="148"/>
      <c r="T47" s="640" t="b" cm="1">
        <f t="array" ref="T47">T46</f>
        <v>1</v>
      </c>
      <c r="U47" s="148"/>
      <c r="V47" s="148"/>
      <c r="W47" s="148"/>
      <c r="X47" s="1308"/>
      <c r="Y47" s="148"/>
      <c r="Z47" s="1308"/>
      <c r="AA47" s="148"/>
      <c r="AB47" s="798" t="s">
        <v>1966</v>
      </c>
      <c r="AC47" s="796" t="s">
        <v>1967</v>
      </c>
      <c r="AD47" s="797" t="s">
        <v>1961</v>
      </c>
      <c r="AE47" s="1067"/>
      <c r="AF47" s="1067"/>
      <c r="AG47" s="1173"/>
      <c r="AH47" s="1173"/>
      <c r="AI47" s="1174"/>
      <c r="AJ47" s="148"/>
      <c r="AK47" s="148"/>
      <c r="AL47" s="900" t="s">
        <v>1968</v>
      </c>
    </row>
    <row r="48" spans="1:38" s="1058" customFormat="1" ht="16.5" customHeight="1" x14ac:dyDescent="0.15">
      <c r="A48" s="148"/>
      <c r="B48" s="148"/>
      <c r="C48" s="148"/>
      <c r="D48" s="148"/>
      <c r="E48" s="630">
        <v>17.100000000000001</v>
      </c>
      <c r="F48" s="725" t="str" cm="1">
        <f t="array" aca="1" ref="F48" ca="1">OFFSET(G48,-1,-1)</f>
        <v>1</v>
      </c>
      <c r="G48" s="148"/>
      <c r="H48" s="148"/>
      <c r="I48" s="148"/>
      <c r="J48" s="148"/>
      <c r="K48" s="148"/>
      <c r="L48" s="148"/>
      <c r="M48" s="148"/>
      <c r="N48" s="148"/>
      <c r="O48" s="148"/>
      <c r="P48" s="148"/>
      <c r="Q48" s="148"/>
      <c r="R48" s="148"/>
      <c r="S48" s="148"/>
      <c r="T48" s="640" t="b" cm="1">
        <f t="array" ref="T48">T47</f>
        <v>1</v>
      </c>
      <c r="U48" s="148"/>
      <c r="V48" s="148"/>
      <c r="W48" s="148"/>
      <c r="X48" s="1308"/>
      <c r="Y48" s="148"/>
      <c r="Z48" s="1308"/>
      <c r="AA48" s="148"/>
      <c r="AB48" s="106">
        <v>2</v>
      </c>
      <c r="AC48" s="794" t="s">
        <v>1969</v>
      </c>
      <c r="AD48" s="795"/>
      <c r="AE48" s="808"/>
      <c r="AF48" s="808"/>
      <c r="AG48" s="795"/>
      <c r="AH48" s="795"/>
      <c r="AI48" s="795"/>
      <c r="AJ48" s="148"/>
      <c r="AK48" s="148"/>
      <c r="AL48" s="900"/>
    </row>
    <row r="49" spans="1:38" s="1058" customFormat="1" ht="43.5" customHeight="1" x14ac:dyDescent="0.15">
      <c r="A49" s="148"/>
      <c r="B49" s="148"/>
      <c r="C49" s="148"/>
      <c r="D49" s="148"/>
      <c r="E49" s="630">
        <v>45</v>
      </c>
      <c r="F49" s="725" t="str" cm="1">
        <f t="array" aca="1" ref="F49" ca="1">OFFSET(G49,-1,-1)</f>
        <v>1</v>
      </c>
      <c r="G49" s="148"/>
      <c r="H49" s="148"/>
      <c r="I49" s="148"/>
      <c r="J49" s="148"/>
      <c r="K49" s="148"/>
      <c r="L49" s="148"/>
      <c r="M49" s="148"/>
      <c r="N49" s="148"/>
      <c r="O49" s="148"/>
      <c r="P49" s="148"/>
      <c r="Q49" s="148"/>
      <c r="R49" s="148"/>
      <c r="S49" s="148"/>
      <c r="T49" s="640" t="b" cm="1">
        <f t="array" ref="T49">T48</f>
        <v>1</v>
      </c>
      <c r="U49" s="148"/>
      <c r="V49" s="148"/>
      <c r="W49" s="148"/>
      <c r="X49" s="1308"/>
      <c r="Y49" s="148"/>
      <c r="Z49" s="1308"/>
      <c r="AA49" s="148"/>
      <c r="AB49" s="106" t="s">
        <v>1970</v>
      </c>
      <c r="AC49" s="226" t="s">
        <v>1971</v>
      </c>
      <c r="AD49" s="106" t="s">
        <v>1431</v>
      </c>
      <c r="AE49" s="1067"/>
      <c r="AF49" s="1067"/>
      <c r="AG49" s="1173"/>
      <c r="AH49" s="1173"/>
      <c r="AI49" s="1174"/>
      <c r="AJ49" s="148"/>
      <c r="AK49" s="148"/>
      <c r="AL49" s="900" t="s">
        <v>1972</v>
      </c>
    </row>
    <row r="50" spans="1:38" s="1058" customFormat="1" ht="39" customHeight="1" x14ac:dyDescent="0.15">
      <c r="A50" s="148"/>
      <c r="B50" s="148"/>
      <c r="C50" s="148"/>
      <c r="D50" s="148"/>
      <c r="E50" s="630">
        <v>40</v>
      </c>
      <c r="F50" s="725" t="str" cm="1">
        <f t="array" aca="1" ref="F50" ca="1">OFFSET(G50,-1,-1)</f>
        <v>1</v>
      </c>
      <c r="G50" s="148"/>
      <c r="H50" s="148"/>
      <c r="I50" s="148"/>
      <c r="J50" s="148"/>
      <c r="K50" s="148"/>
      <c r="L50" s="148"/>
      <c r="M50" s="148"/>
      <c r="N50" s="148"/>
      <c r="O50" s="148"/>
      <c r="P50" s="148"/>
      <c r="Q50" s="148"/>
      <c r="R50" s="148"/>
      <c r="S50" s="148"/>
      <c r="T50" s="640" t="b" cm="1">
        <f t="array" ref="T50">T49</f>
        <v>1</v>
      </c>
      <c r="U50" s="148"/>
      <c r="V50" s="148"/>
      <c r="W50" s="148"/>
      <c r="X50" s="1308"/>
      <c r="Y50" s="148"/>
      <c r="Z50" s="1308"/>
      <c r="AA50" s="148"/>
      <c r="AB50" s="106" t="s">
        <v>1973</v>
      </c>
      <c r="AC50" s="226" t="s">
        <v>1974</v>
      </c>
      <c r="AD50" s="106" t="s">
        <v>1975</v>
      </c>
      <c r="AE50" s="1067"/>
      <c r="AF50" s="1067"/>
      <c r="AG50" s="1173"/>
      <c r="AH50" s="1173"/>
      <c r="AI50" s="1174"/>
      <c r="AJ50" s="148"/>
      <c r="AK50" s="148"/>
      <c r="AL50" s="900" t="s">
        <v>1976</v>
      </c>
    </row>
    <row r="51" spans="1:38" s="1058" customFormat="1" ht="39" customHeight="1" x14ac:dyDescent="0.15">
      <c r="A51" s="148"/>
      <c r="B51" s="148"/>
      <c r="C51" s="148"/>
      <c r="D51" s="148"/>
      <c r="E51" s="630">
        <v>40</v>
      </c>
      <c r="F51" s="725" t="str" cm="1">
        <f t="array" aca="1" ref="F51" ca="1">OFFSET(G51,-1,-1)</f>
        <v>1</v>
      </c>
      <c r="G51" s="148"/>
      <c r="H51" s="148"/>
      <c r="I51" s="148"/>
      <c r="J51" s="148"/>
      <c r="K51" s="148"/>
      <c r="L51" s="148"/>
      <c r="M51" s="148"/>
      <c r="N51" s="148"/>
      <c r="O51" s="148"/>
      <c r="P51" s="148"/>
      <c r="Q51" s="148"/>
      <c r="R51" s="148"/>
      <c r="S51" s="148"/>
      <c r="T51" s="640" t="b" cm="1">
        <f t="array" ref="T51">T50</f>
        <v>1</v>
      </c>
      <c r="U51" s="148"/>
      <c r="V51" s="148"/>
      <c r="W51" s="148"/>
      <c r="X51" s="1308"/>
      <c r="Y51" s="148"/>
      <c r="Z51" s="1308"/>
      <c r="AA51" s="148"/>
      <c r="AB51" s="106" t="s">
        <v>1977</v>
      </c>
      <c r="AC51" s="226" t="s">
        <v>1978</v>
      </c>
      <c r="AD51" s="106" t="s">
        <v>895</v>
      </c>
      <c r="AE51" s="1065">
        <f>IFERROR(AE49/AE50,0)</f>
        <v>0</v>
      </c>
      <c r="AF51" s="1065">
        <f>IFERROR(AF49/AF50,0)</f>
        <v>0</v>
      </c>
      <c r="AG51" s="1173"/>
      <c r="AH51" s="1173"/>
      <c r="AI51" s="1174"/>
      <c r="AJ51" s="148"/>
      <c r="AK51" s="148"/>
      <c r="AL51" s="900" t="s">
        <v>1962</v>
      </c>
    </row>
    <row r="52" spans="1:38" s="1058" customFormat="1" ht="16.5" customHeight="1" x14ac:dyDescent="0.15">
      <c r="A52" s="148"/>
      <c r="B52" s="148"/>
      <c r="C52" s="148"/>
      <c r="D52" s="148"/>
      <c r="E52" s="630">
        <v>17.100000000000001</v>
      </c>
      <c r="F52" s="725" t="str" cm="1">
        <f t="array" aca="1" ref="F52" ca="1">OFFSET(G52,-1,-1)</f>
        <v>1</v>
      </c>
      <c r="G52" s="148"/>
      <c r="H52" s="148"/>
      <c r="I52" s="148"/>
      <c r="J52" s="148"/>
      <c r="K52" s="148"/>
      <c r="L52" s="148"/>
      <c r="M52" s="148"/>
      <c r="N52" s="148"/>
      <c r="O52" s="148"/>
      <c r="P52" s="148"/>
      <c r="Q52" s="148"/>
      <c r="R52" s="148"/>
      <c r="S52" s="148"/>
      <c r="T52" s="640" t="b" cm="1">
        <f t="array" ref="T52">T51</f>
        <v>1</v>
      </c>
      <c r="U52" s="148"/>
      <c r="V52" s="148"/>
      <c r="W52" s="148"/>
      <c r="X52" s="1308"/>
      <c r="Y52" s="148"/>
      <c r="Z52" s="1308"/>
      <c r="AA52" s="148"/>
      <c r="AB52" s="106" t="s">
        <v>1979</v>
      </c>
      <c r="AC52" s="226" t="s">
        <v>1964</v>
      </c>
      <c r="AD52" s="106" t="s">
        <v>491</v>
      </c>
      <c r="AE52" s="1067"/>
      <c r="AF52" s="1067"/>
      <c r="AG52" s="1173"/>
      <c r="AH52" s="1173"/>
      <c r="AI52" s="1174"/>
      <c r="AJ52" s="148"/>
      <c r="AK52" s="148"/>
      <c r="AL52" s="900" t="s">
        <v>1980</v>
      </c>
    </row>
    <row r="53" spans="1:38" s="1058" customFormat="1" ht="39" customHeight="1" x14ac:dyDescent="0.15">
      <c r="A53" s="148"/>
      <c r="B53" s="148"/>
      <c r="C53" s="148"/>
      <c r="D53" s="148"/>
      <c r="E53" s="630">
        <v>40</v>
      </c>
      <c r="F53" s="725" t="str" cm="1">
        <f t="array" aca="1" ref="F53" ca="1">OFFSET(G53,-1,-1)</f>
        <v>1</v>
      </c>
      <c r="G53" s="148"/>
      <c r="H53" s="148"/>
      <c r="I53" s="148"/>
      <c r="J53" s="148"/>
      <c r="K53" s="148"/>
      <c r="L53" s="148"/>
      <c r="M53" s="148"/>
      <c r="N53" s="148"/>
      <c r="O53" s="148"/>
      <c r="P53" s="148"/>
      <c r="Q53" s="148"/>
      <c r="R53" s="148"/>
      <c r="S53" s="148"/>
      <c r="T53" s="640" t="b" cm="1">
        <f t="array" ref="T53">T52</f>
        <v>1</v>
      </c>
      <c r="U53" s="148"/>
      <c r="V53" s="148"/>
      <c r="W53" s="148"/>
      <c r="X53" s="1308"/>
      <c r="Y53" s="148"/>
      <c r="Z53" s="1308"/>
      <c r="AA53" s="148"/>
      <c r="AB53" s="106" t="s">
        <v>1981</v>
      </c>
      <c r="AC53" s="226" t="s">
        <v>1982</v>
      </c>
      <c r="AD53" s="479" t="s">
        <v>895</v>
      </c>
      <c r="AE53" s="1065"/>
      <c r="AF53" s="1065"/>
      <c r="AG53" s="1171"/>
      <c r="AH53" s="1171"/>
      <c r="AI53" s="1062"/>
      <c r="AJ53" s="148"/>
      <c r="AK53" s="148"/>
      <c r="AL53" s="900" t="s">
        <v>1968</v>
      </c>
    </row>
    <row r="54" spans="1:38" ht="17.25" hidden="1" customHeight="1" x14ac:dyDescent="0.15">
      <c r="E54" s="630">
        <v>0</v>
      </c>
      <c r="F54" s="725" t="str" cm="1">
        <f t="array" aca="1" ref="F54" ca="1">OFFSET(G54,-1,-1)</f>
        <v>1</v>
      </c>
      <c r="T54" s="640" t="b" cm="1">
        <f t="array" ref="T54">T53</f>
        <v>1</v>
      </c>
      <c r="X54" s="1311"/>
      <c r="Z54" s="1311"/>
    </row>
    <row r="55" spans="1:38" s="1058" customFormat="1" ht="16.5" customHeight="1" x14ac:dyDescent="0.15">
      <c r="A55" s="148"/>
      <c r="B55" s="148"/>
      <c r="C55" s="148"/>
      <c r="D55" s="148"/>
      <c r="E55" s="630">
        <v>17.100000000000001</v>
      </c>
      <c r="F55" s="725" t="str" cm="1">
        <f t="array" ref="F55">X55</f>
        <v>2</v>
      </c>
      <c r="G55" s="576" t="str" cm="1">
        <f t="array" ref="G55">INDEX('Общие сведения'!$AK$169:$AK$234,MATCH($F55,'Общие сведения'!$Z$169:$Z$234,0))</f>
        <v>одноставочный</v>
      </c>
      <c r="H55" s="148"/>
      <c r="I55" s="160" t="str" cm="1">
        <f t="array" ref="I55">INDEX('Общие сведения'!$AE$169:$AE$234,MATCH($F55,'Общие сведения'!$Z$169:$Z$234,0))</f>
        <v>Теплоснабжение</v>
      </c>
      <c r="J55" s="148"/>
      <c r="K55" s="160" t="str" cm="1">
        <f t="array" ref="K55">INDEX('Общие сведения'!$AL$169:$AL$234,MATCH($F55,'Общие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55" s="148"/>
      <c r="M55" s="148"/>
      <c r="N55" s="148"/>
      <c r="O55" s="148"/>
      <c r="P55" s="148"/>
      <c r="Q55" s="148"/>
      <c r="R55" s="148"/>
      <c r="S55" s="148"/>
      <c r="T55" s="640" t="b">
        <f>X55&gt;0</f>
        <v>1</v>
      </c>
      <c r="U55" s="148"/>
      <c r="V55" s="127" t="str" cm="1">
        <f t="array" ref="V55">'Калькуляция (4.6)'!$AB$161</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55" s="148"/>
      <c r="X55" s="1425" t="s">
        <v>331</v>
      </c>
      <c r="Y55" s="148"/>
      <c r="Z55" s="1308"/>
      <c r="AA55" s="148"/>
      <c r="AB55" s="264" t="str" cm="1">
        <f t="array" ref="AB55">IF(ISBLANK('Калькуляция (4.6)'!$AB$161),"",'Калькуляция (4.6)'!$AB$161)</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55" s="265"/>
      <c r="AD55" s="265"/>
      <c r="AE55" s="265"/>
      <c r="AF55" s="265"/>
      <c r="AG55" s="265"/>
      <c r="AH55" s="265"/>
      <c r="AI55" s="265"/>
      <c r="AJ55" s="148"/>
      <c r="AK55" s="148"/>
      <c r="AL55" s="900"/>
    </row>
    <row r="56" spans="1:38" s="1058" customFormat="1" ht="16.5" customHeight="1" x14ac:dyDescent="0.15">
      <c r="A56" s="148"/>
      <c r="B56" s="148"/>
      <c r="C56" s="148"/>
      <c r="D56" s="148"/>
      <c r="E56" s="630">
        <v>17.100000000000001</v>
      </c>
      <c r="F56" s="725" t="str" cm="1">
        <f t="array" aca="1" ref="F56" ca="1">OFFSET(G56,-1,-1)</f>
        <v>2</v>
      </c>
      <c r="G56" s="148"/>
      <c r="H56" s="148"/>
      <c r="I56" s="148"/>
      <c r="J56" s="148"/>
      <c r="K56" s="148"/>
      <c r="L56" s="148"/>
      <c r="M56" s="148"/>
      <c r="N56" s="148"/>
      <c r="O56" s="148"/>
      <c r="P56" s="148"/>
      <c r="Q56" s="148"/>
      <c r="R56" s="148"/>
      <c r="S56" s="148"/>
      <c r="T56" s="640" t="b" cm="1">
        <f t="array" ref="T56">T55</f>
        <v>1</v>
      </c>
      <c r="U56" s="148"/>
      <c r="V56" s="148"/>
      <c r="W56" s="148"/>
      <c r="X56" s="1308"/>
      <c r="Y56" s="148"/>
      <c r="Z56" s="1308"/>
      <c r="AA56" s="148"/>
      <c r="AB56" s="479">
        <v>1</v>
      </c>
      <c r="AC56" s="794" t="s">
        <v>1952</v>
      </c>
      <c r="AD56" s="795"/>
      <c r="AE56" s="795"/>
      <c r="AF56" s="795"/>
      <c r="AG56" s="795"/>
      <c r="AH56" s="795"/>
      <c r="AI56" s="795"/>
      <c r="AJ56" s="148"/>
      <c r="AK56" s="148"/>
      <c r="AL56" s="900"/>
    </row>
    <row r="57" spans="1:38" s="1058" customFormat="1" ht="43.5" customHeight="1" x14ac:dyDescent="0.15">
      <c r="A57" s="148"/>
      <c r="B57" s="148"/>
      <c r="C57" s="148"/>
      <c r="D57" s="148"/>
      <c r="E57" s="630">
        <v>45</v>
      </c>
      <c r="F57" s="725" t="str" cm="1">
        <f t="array" aca="1" ref="F57" ca="1">OFFSET(G57,-1,-1)</f>
        <v>2</v>
      </c>
      <c r="G57" s="148"/>
      <c r="H57" s="148"/>
      <c r="I57" s="148"/>
      <c r="J57" s="148"/>
      <c r="K57" s="148"/>
      <c r="L57" s="148"/>
      <c r="M57" s="148"/>
      <c r="N57" s="148"/>
      <c r="O57" s="148"/>
      <c r="P57" s="148"/>
      <c r="Q57" s="148"/>
      <c r="R57" s="148"/>
      <c r="S57" s="148"/>
      <c r="T57" s="640" t="b" cm="1">
        <f t="array" ref="T57">T56</f>
        <v>1</v>
      </c>
      <c r="U57" s="148"/>
      <c r="V57" s="148"/>
      <c r="W57" s="148"/>
      <c r="X57" s="1308"/>
      <c r="Y57" s="148"/>
      <c r="Z57" s="1308"/>
      <c r="AA57" s="148"/>
      <c r="AB57" s="479" t="s">
        <v>1953</v>
      </c>
      <c r="AC57" s="226" t="s">
        <v>1954</v>
      </c>
      <c r="AD57" s="106" t="s">
        <v>1431</v>
      </c>
      <c r="AE57" s="1065"/>
      <c r="AF57" s="1065"/>
      <c r="AG57" s="1171"/>
      <c r="AH57" s="1171"/>
      <c r="AI57" s="1062"/>
      <c r="AJ57" s="148"/>
      <c r="AK57" s="148"/>
      <c r="AL57" s="900" t="s">
        <v>1955</v>
      </c>
    </row>
    <row r="58" spans="1:38" s="1058" customFormat="1" ht="43.5" customHeight="1" x14ac:dyDescent="0.15">
      <c r="A58" s="148"/>
      <c r="B58" s="148"/>
      <c r="C58" s="148"/>
      <c r="D58" s="148"/>
      <c r="E58" s="630">
        <v>45</v>
      </c>
      <c r="F58" s="725" t="str" cm="1">
        <f t="array" aca="1" ref="F58" ca="1">OFFSET(G58,-1,-1)</f>
        <v>2</v>
      </c>
      <c r="G58" s="148"/>
      <c r="H58" s="148"/>
      <c r="I58" s="148"/>
      <c r="J58" s="148"/>
      <c r="K58" s="148"/>
      <c r="L58" s="148"/>
      <c r="M58" s="148"/>
      <c r="N58" s="148"/>
      <c r="O58" s="148"/>
      <c r="P58" s="148"/>
      <c r="Q58" s="148"/>
      <c r="R58" s="148"/>
      <c r="S58" s="148"/>
      <c r="T58" s="640" t="b" cm="1">
        <f t="array" ref="T58">T57</f>
        <v>1</v>
      </c>
      <c r="U58" s="148"/>
      <c r="V58" s="148"/>
      <c r="W58" s="148"/>
      <c r="X58" s="1308"/>
      <c r="Y58" s="148"/>
      <c r="Z58" s="1308"/>
      <c r="AA58" s="148"/>
      <c r="AB58" s="479" t="s">
        <v>1956</v>
      </c>
      <c r="AC58" s="226" t="s">
        <v>1957</v>
      </c>
      <c r="AD58" s="106" t="s">
        <v>459</v>
      </c>
      <c r="AE58" s="1065"/>
      <c r="AF58" s="1065"/>
      <c r="AG58" s="1171"/>
      <c r="AH58" s="1171"/>
      <c r="AI58" s="1062"/>
      <c r="AJ58" s="148"/>
      <c r="AK58" s="148"/>
      <c r="AL58" s="900" t="s">
        <v>1958</v>
      </c>
    </row>
    <row r="59" spans="1:38" s="1058" customFormat="1" ht="39" customHeight="1" x14ac:dyDescent="0.15">
      <c r="A59" s="148"/>
      <c r="B59" s="148"/>
      <c r="C59" s="148"/>
      <c r="D59" s="148"/>
      <c r="E59" s="630">
        <v>40</v>
      </c>
      <c r="F59" s="725" t="str" cm="1">
        <f t="array" aca="1" ref="F59" ca="1">OFFSET(G59,-1,-1)</f>
        <v>2</v>
      </c>
      <c r="G59" s="148"/>
      <c r="H59" s="148"/>
      <c r="I59" s="148"/>
      <c r="J59" s="148"/>
      <c r="K59" s="148"/>
      <c r="L59" s="148"/>
      <c r="M59" s="148"/>
      <c r="N59" s="148"/>
      <c r="O59" s="148"/>
      <c r="P59" s="148"/>
      <c r="Q59" s="148"/>
      <c r="R59" s="148"/>
      <c r="S59" s="148"/>
      <c r="T59" s="640" t="b" cm="1">
        <f t="array" ref="T59">T58</f>
        <v>1</v>
      </c>
      <c r="U59" s="148"/>
      <c r="V59" s="148"/>
      <c r="W59" s="148"/>
      <c r="X59" s="1308"/>
      <c r="Y59" s="148"/>
      <c r="Z59" s="1308"/>
      <c r="AA59" s="148"/>
      <c r="AB59" s="479" t="s">
        <v>1959</v>
      </c>
      <c r="AC59" s="226" t="s">
        <v>1960</v>
      </c>
      <c r="AD59" s="106" t="s">
        <v>1961</v>
      </c>
      <c r="AE59" s="1065">
        <f>IFERROR(AE57/AE58,0)</f>
        <v>0</v>
      </c>
      <c r="AF59" s="1065">
        <f>IFERROR(AF57/AF58,0)</f>
        <v>0</v>
      </c>
      <c r="AG59" s="1171"/>
      <c r="AH59" s="1171"/>
      <c r="AI59" s="1062"/>
      <c r="AJ59" s="148"/>
      <c r="AK59" s="148"/>
      <c r="AL59" s="900" t="s">
        <v>1962</v>
      </c>
    </row>
    <row r="60" spans="1:38" s="1058" customFormat="1" ht="16.5" customHeight="1" x14ac:dyDescent="0.15">
      <c r="A60" s="148"/>
      <c r="B60" s="148"/>
      <c r="C60" s="148"/>
      <c r="D60" s="148"/>
      <c r="E60" s="630">
        <v>17.100000000000001</v>
      </c>
      <c r="F60" s="725" t="str" cm="1">
        <f t="array" aca="1" ref="F60" ca="1">OFFSET(G60,-1,-1)</f>
        <v>2</v>
      </c>
      <c r="G60" s="148"/>
      <c r="H60" s="148"/>
      <c r="I60" s="148"/>
      <c r="J60" s="148"/>
      <c r="K60" s="148"/>
      <c r="L60" s="148"/>
      <c r="M60" s="148"/>
      <c r="N60" s="148"/>
      <c r="O60" s="148"/>
      <c r="P60" s="148"/>
      <c r="Q60" s="148"/>
      <c r="R60" s="148"/>
      <c r="S60" s="148"/>
      <c r="T60" s="640" t="b" cm="1">
        <f t="array" ref="T60">T59</f>
        <v>1</v>
      </c>
      <c r="U60" s="148"/>
      <c r="V60" s="148"/>
      <c r="W60" s="148"/>
      <c r="X60" s="1308"/>
      <c r="Y60" s="148"/>
      <c r="Z60" s="1308"/>
      <c r="AA60" s="148"/>
      <c r="AB60" s="479" t="s">
        <v>1963</v>
      </c>
      <c r="AC60" s="226" t="s">
        <v>1964</v>
      </c>
      <c r="AD60" s="106" t="s">
        <v>491</v>
      </c>
      <c r="AE60" s="1172"/>
      <c r="AF60" s="1172"/>
      <c r="AG60" s="1171"/>
      <c r="AH60" s="1171"/>
      <c r="AI60" s="1062"/>
      <c r="AJ60" s="148"/>
      <c r="AK60" s="148"/>
      <c r="AL60" s="900" t="s">
        <v>1965</v>
      </c>
    </row>
    <row r="61" spans="1:38" s="1058" customFormat="1" ht="39" customHeight="1" x14ac:dyDescent="0.15">
      <c r="A61" s="148"/>
      <c r="B61" s="148"/>
      <c r="C61" s="148"/>
      <c r="D61" s="148"/>
      <c r="E61" s="630">
        <v>40</v>
      </c>
      <c r="F61" s="725" t="str" cm="1">
        <f t="array" aca="1" ref="F61" ca="1">OFFSET(G61,-1,-1)</f>
        <v>2</v>
      </c>
      <c r="G61" s="148"/>
      <c r="H61" s="148"/>
      <c r="I61" s="148"/>
      <c r="J61" s="148"/>
      <c r="K61" s="148"/>
      <c r="L61" s="148"/>
      <c r="M61" s="148"/>
      <c r="N61" s="148"/>
      <c r="O61" s="148"/>
      <c r="P61" s="148"/>
      <c r="Q61" s="148"/>
      <c r="R61" s="148"/>
      <c r="S61" s="148"/>
      <c r="T61" s="640" t="b" cm="1">
        <f t="array" ref="T61">T60</f>
        <v>1</v>
      </c>
      <c r="U61" s="148"/>
      <c r="V61" s="148"/>
      <c r="W61" s="148"/>
      <c r="X61" s="1308"/>
      <c r="Y61" s="148"/>
      <c r="Z61" s="1308"/>
      <c r="AA61" s="148"/>
      <c r="AB61" s="798" t="s">
        <v>1966</v>
      </c>
      <c r="AC61" s="796" t="s">
        <v>1967</v>
      </c>
      <c r="AD61" s="797" t="s">
        <v>1961</v>
      </c>
      <c r="AE61" s="1067"/>
      <c r="AF61" s="1067"/>
      <c r="AG61" s="1173"/>
      <c r="AH61" s="1173"/>
      <c r="AI61" s="1174"/>
      <c r="AJ61" s="148"/>
      <c r="AK61" s="148"/>
      <c r="AL61" s="900" t="s">
        <v>1968</v>
      </c>
    </row>
    <row r="62" spans="1:38" s="1058" customFormat="1" ht="16.5" customHeight="1" x14ac:dyDescent="0.15">
      <c r="A62" s="148"/>
      <c r="B62" s="148"/>
      <c r="C62" s="148"/>
      <c r="D62" s="148"/>
      <c r="E62" s="630">
        <v>17.100000000000001</v>
      </c>
      <c r="F62" s="725" t="str" cm="1">
        <f t="array" aca="1" ref="F62" ca="1">OFFSET(G62,-1,-1)</f>
        <v>2</v>
      </c>
      <c r="G62" s="148"/>
      <c r="H62" s="148"/>
      <c r="I62" s="148"/>
      <c r="J62" s="148"/>
      <c r="K62" s="148"/>
      <c r="L62" s="148"/>
      <c r="M62" s="148"/>
      <c r="N62" s="148"/>
      <c r="O62" s="148"/>
      <c r="P62" s="148"/>
      <c r="Q62" s="148"/>
      <c r="R62" s="148"/>
      <c r="S62" s="148"/>
      <c r="T62" s="640" t="b" cm="1">
        <f t="array" ref="T62">T61</f>
        <v>1</v>
      </c>
      <c r="U62" s="148"/>
      <c r="V62" s="148"/>
      <c r="W62" s="148"/>
      <c r="X62" s="1308"/>
      <c r="Y62" s="148"/>
      <c r="Z62" s="1308"/>
      <c r="AA62" s="148"/>
      <c r="AB62" s="106">
        <v>2</v>
      </c>
      <c r="AC62" s="794" t="s">
        <v>1969</v>
      </c>
      <c r="AD62" s="795"/>
      <c r="AE62" s="808"/>
      <c r="AF62" s="808"/>
      <c r="AG62" s="795"/>
      <c r="AH62" s="795"/>
      <c r="AI62" s="795"/>
      <c r="AJ62" s="148"/>
      <c r="AK62" s="148"/>
      <c r="AL62" s="900"/>
    </row>
    <row r="63" spans="1:38" s="1058" customFormat="1" ht="43.5" customHeight="1" x14ac:dyDescent="0.15">
      <c r="A63" s="148"/>
      <c r="B63" s="148"/>
      <c r="C63" s="148"/>
      <c r="D63" s="148"/>
      <c r="E63" s="630">
        <v>45</v>
      </c>
      <c r="F63" s="725" t="str" cm="1">
        <f t="array" aca="1" ref="F63" ca="1">OFFSET(G63,-1,-1)</f>
        <v>2</v>
      </c>
      <c r="G63" s="148"/>
      <c r="H63" s="148"/>
      <c r="I63" s="148"/>
      <c r="J63" s="148"/>
      <c r="K63" s="148"/>
      <c r="L63" s="148"/>
      <c r="M63" s="148"/>
      <c r="N63" s="148"/>
      <c r="O63" s="148"/>
      <c r="P63" s="148"/>
      <c r="Q63" s="148"/>
      <c r="R63" s="148"/>
      <c r="S63" s="148"/>
      <c r="T63" s="640" t="b" cm="1">
        <f t="array" ref="T63">T62</f>
        <v>1</v>
      </c>
      <c r="U63" s="148"/>
      <c r="V63" s="148"/>
      <c r="W63" s="148"/>
      <c r="X63" s="1308"/>
      <c r="Y63" s="148"/>
      <c r="Z63" s="1308"/>
      <c r="AA63" s="148"/>
      <c r="AB63" s="106" t="s">
        <v>1970</v>
      </c>
      <c r="AC63" s="226" t="s">
        <v>1971</v>
      </c>
      <c r="AD63" s="106" t="s">
        <v>1431</v>
      </c>
      <c r="AE63" s="1067"/>
      <c r="AF63" s="1067"/>
      <c r="AG63" s="1173"/>
      <c r="AH63" s="1173"/>
      <c r="AI63" s="1174"/>
      <c r="AJ63" s="148"/>
      <c r="AK63" s="148"/>
      <c r="AL63" s="900" t="s">
        <v>1972</v>
      </c>
    </row>
    <row r="64" spans="1:38" s="1058" customFormat="1" ht="39" customHeight="1" x14ac:dyDescent="0.15">
      <c r="A64" s="148"/>
      <c r="B64" s="148"/>
      <c r="C64" s="148"/>
      <c r="D64" s="148"/>
      <c r="E64" s="630">
        <v>40</v>
      </c>
      <c r="F64" s="725" t="str" cm="1">
        <f t="array" aca="1" ref="F64" ca="1">OFFSET(G64,-1,-1)</f>
        <v>2</v>
      </c>
      <c r="G64" s="148"/>
      <c r="H64" s="148"/>
      <c r="I64" s="148"/>
      <c r="J64" s="148"/>
      <c r="K64" s="148"/>
      <c r="L64" s="148"/>
      <c r="M64" s="148"/>
      <c r="N64" s="148"/>
      <c r="O64" s="148"/>
      <c r="P64" s="148"/>
      <c r="Q64" s="148"/>
      <c r="R64" s="148"/>
      <c r="S64" s="148"/>
      <c r="T64" s="640" t="b" cm="1">
        <f t="array" ref="T64">T63</f>
        <v>1</v>
      </c>
      <c r="U64" s="148"/>
      <c r="V64" s="148"/>
      <c r="W64" s="148"/>
      <c r="X64" s="1308"/>
      <c r="Y64" s="148"/>
      <c r="Z64" s="1308"/>
      <c r="AA64" s="148"/>
      <c r="AB64" s="106" t="s">
        <v>1973</v>
      </c>
      <c r="AC64" s="226" t="s">
        <v>1974</v>
      </c>
      <c r="AD64" s="106" t="s">
        <v>1975</v>
      </c>
      <c r="AE64" s="1067"/>
      <c r="AF64" s="1067"/>
      <c r="AG64" s="1173"/>
      <c r="AH64" s="1173"/>
      <c r="AI64" s="1174"/>
      <c r="AJ64" s="148"/>
      <c r="AK64" s="148"/>
      <c r="AL64" s="900" t="s">
        <v>1976</v>
      </c>
    </row>
    <row r="65" spans="1:38" s="1058" customFormat="1" ht="39" customHeight="1" x14ac:dyDescent="0.15">
      <c r="A65" s="148"/>
      <c r="B65" s="148"/>
      <c r="C65" s="148"/>
      <c r="D65" s="148"/>
      <c r="E65" s="630">
        <v>40</v>
      </c>
      <c r="F65" s="725" t="str" cm="1">
        <f t="array" aca="1" ref="F65" ca="1">OFFSET(G65,-1,-1)</f>
        <v>2</v>
      </c>
      <c r="G65" s="148"/>
      <c r="H65" s="148"/>
      <c r="I65" s="148"/>
      <c r="J65" s="148"/>
      <c r="K65" s="148"/>
      <c r="L65" s="148"/>
      <c r="M65" s="148"/>
      <c r="N65" s="148"/>
      <c r="O65" s="148"/>
      <c r="P65" s="148"/>
      <c r="Q65" s="148"/>
      <c r="R65" s="148"/>
      <c r="S65" s="148"/>
      <c r="T65" s="640" t="b" cm="1">
        <f t="array" ref="T65">T64</f>
        <v>1</v>
      </c>
      <c r="U65" s="148"/>
      <c r="V65" s="148"/>
      <c r="W65" s="148"/>
      <c r="X65" s="1308"/>
      <c r="Y65" s="148"/>
      <c r="Z65" s="1308"/>
      <c r="AA65" s="148"/>
      <c r="AB65" s="106" t="s">
        <v>1977</v>
      </c>
      <c r="AC65" s="226" t="s">
        <v>1978</v>
      </c>
      <c r="AD65" s="106" t="s">
        <v>895</v>
      </c>
      <c r="AE65" s="1065">
        <f>IFERROR(AE63/AE64,0)</f>
        <v>0</v>
      </c>
      <c r="AF65" s="1065">
        <f>IFERROR(AF63/AF64,0)</f>
        <v>0</v>
      </c>
      <c r="AG65" s="1173"/>
      <c r="AH65" s="1173"/>
      <c r="AI65" s="1174"/>
      <c r="AJ65" s="148"/>
      <c r="AK65" s="148"/>
      <c r="AL65" s="900" t="s">
        <v>1962</v>
      </c>
    </row>
    <row r="66" spans="1:38" s="1058" customFormat="1" ht="16.5" customHeight="1" x14ac:dyDescent="0.15">
      <c r="A66" s="148"/>
      <c r="B66" s="148"/>
      <c r="C66" s="148"/>
      <c r="D66" s="148"/>
      <c r="E66" s="630">
        <v>17.100000000000001</v>
      </c>
      <c r="F66" s="725" t="str" cm="1">
        <f t="array" aca="1" ref="F66" ca="1">OFFSET(G66,-1,-1)</f>
        <v>2</v>
      </c>
      <c r="G66" s="148"/>
      <c r="H66" s="148"/>
      <c r="I66" s="148"/>
      <c r="J66" s="148"/>
      <c r="K66" s="148"/>
      <c r="L66" s="148"/>
      <c r="M66" s="148"/>
      <c r="N66" s="148"/>
      <c r="O66" s="148"/>
      <c r="P66" s="148"/>
      <c r="Q66" s="148"/>
      <c r="R66" s="148"/>
      <c r="S66" s="148"/>
      <c r="T66" s="640" t="b" cm="1">
        <f t="array" ref="T66">T65</f>
        <v>1</v>
      </c>
      <c r="U66" s="148"/>
      <c r="V66" s="148"/>
      <c r="W66" s="148"/>
      <c r="X66" s="1308"/>
      <c r="Y66" s="148"/>
      <c r="Z66" s="1308"/>
      <c r="AA66" s="148"/>
      <c r="AB66" s="106" t="s">
        <v>1979</v>
      </c>
      <c r="AC66" s="226" t="s">
        <v>1964</v>
      </c>
      <c r="AD66" s="106" t="s">
        <v>491</v>
      </c>
      <c r="AE66" s="1067"/>
      <c r="AF66" s="1067"/>
      <c r="AG66" s="1173"/>
      <c r="AH66" s="1173"/>
      <c r="AI66" s="1174"/>
      <c r="AJ66" s="148"/>
      <c r="AK66" s="148"/>
      <c r="AL66" s="900" t="s">
        <v>1980</v>
      </c>
    </row>
    <row r="67" spans="1:38" s="1058" customFormat="1" ht="39" customHeight="1" x14ac:dyDescent="0.15">
      <c r="A67" s="148"/>
      <c r="B67" s="148"/>
      <c r="C67" s="148"/>
      <c r="D67" s="148"/>
      <c r="E67" s="630">
        <v>40</v>
      </c>
      <c r="F67" s="725" t="str" cm="1">
        <f t="array" aca="1" ref="F67" ca="1">OFFSET(G67,-1,-1)</f>
        <v>2</v>
      </c>
      <c r="G67" s="148"/>
      <c r="H67" s="148"/>
      <c r="I67" s="148"/>
      <c r="J67" s="148"/>
      <c r="K67" s="148"/>
      <c r="L67" s="148"/>
      <c r="M67" s="148"/>
      <c r="N67" s="148"/>
      <c r="O67" s="148"/>
      <c r="P67" s="148"/>
      <c r="Q67" s="148"/>
      <c r="R67" s="148"/>
      <c r="S67" s="148"/>
      <c r="T67" s="640" t="b" cm="1">
        <f t="array" ref="T67">T66</f>
        <v>1</v>
      </c>
      <c r="U67" s="148"/>
      <c r="V67" s="148"/>
      <c r="W67" s="148"/>
      <c r="X67" s="1308"/>
      <c r="Y67" s="148"/>
      <c r="Z67" s="1308"/>
      <c r="AA67" s="148"/>
      <c r="AB67" s="106" t="s">
        <v>1981</v>
      </c>
      <c r="AC67" s="226" t="s">
        <v>1982</v>
      </c>
      <c r="AD67" s="479" t="s">
        <v>895</v>
      </c>
      <c r="AE67" s="1065"/>
      <c r="AF67" s="1065"/>
      <c r="AG67" s="1171"/>
      <c r="AH67" s="1171"/>
      <c r="AI67" s="1062"/>
      <c r="AJ67" s="148"/>
      <c r="AK67" s="148"/>
      <c r="AL67" s="900" t="s">
        <v>1968</v>
      </c>
    </row>
    <row r="68" spans="1:38" ht="17.25" hidden="1" customHeight="1" x14ac:dyDescent="0.15">
      <c r="E68" s="630">
        <v>0</v>
      </c>
      <c r="F68" s="725" t="str" cm="1">
        <f t="array" aca="1" ref="F68" ca="1">OFFSET(G68,-1,-1)</f>
        <v>2</v>
      </c>
      <c r="T68" s="640" t="b" cm="1">
        <f t="array" ref="T68">T67</f>
        <v>1</v>
      </c>
      <c r="X68" s="1311"/>
      <c r="Z68" s="1311"/>
    </row>
    <row r="69" spans="1:38" s="1058" customFormat="1" ht="16.5" customHeight="1" x14ac:dyDescent="0.15">
      <c r="A69" s="148"/>
      <c r="B69" s="148"/>
      <c r="C69" s="148"/>
      <c r="D69" s="148"/>
      <c r="E69" s="630">
        <v>17.100000000000001</v>
      </c>
      <c r="F69" s="725" t="str" cm="1">
        <f t="array" ref="F69">X69</f>
        <v>3</v>
      </c>
      <c r="G69" s="576" t="str" cm="1">
        <f t="array" ref="G69">INDEX('Общие сведения'!$AK$169:$AK$234,MATCH($F69,'Общие сведения'!$Z$169:$Z$234,0))</f>
        <v>одноставочный</v>
      </c>
      <c r="H69" s="148"/>
      <c r="I69" s="160" t="str" cm="1">
        <f t="array" ref="I69">INDEX('Общие сведения'!$AE$169:$AE$234,MATCH($F69,'Общие сведения'!$Z$169:$Z$234,0))</f>
        <v>Теплоснабжение</v>
      </c>
      <c r="J69" s="148"/>
      <c r="K69" s="160" t="str" cm="1">
        <f t="array" ref="K69">INDEX('Общие сведения'!$AL$169:$AL$234,MATCH($F69,'Общие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69" s="148"/>
      <c r="M69" s="148"/>
      <c r="N69" s="148"/>
      <c r="O69" s="148"/>
      <c r="P69" s="148"/>
      <c r="Q69" s="148"/>
      <c r="R69" s="148"/>
      <c r="S69" s="148"/>
      <c r="T69" s="640" t="b">
        <f>X69&gt;0</f>
        <v>1</v>
      </c>
      <c r="U69" s="148"/>
      <c r="V69" s="127" t="str" cm="1">
        <f t="array" ref="V69">'Калькуляция (4.6)'!$AB$228</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69" s="148"/>
      <c r="X69" s="1425" t="s">
        <v>334</v>
      </c>
      <c r="Y69" s="148"/>
      <c r="Z69" s="1308"/>
      <c r="AA69" s="148"/>
      <c r="AB69" s="264" t="str" cm="1">
        <f t="array" ref="AB69">IF(ISBLANK('Калькуляция (4.6)'!$AB$228),"",'Калькуляция (4.6)'!$AB$228)</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69" s="265"/>
      <c r="AD69" s="265"/>
      <c r="AE69" s="265"/>
      <c r="AF69" s="265"/>
      <c r="AG69" s="265"/>
      <c r="AH69" s="265"/>
      <c r="AI69" s="265"/>
      <c r="AJ69" s="148"/>
      <c r="AK69" s="148"/>
      <c r="AL69" s="900"/>
    </row>
    <row r="70" spans="1:38" s="1058" customFormat="1" ht="16.5" customHeight="1" x14ac:dyDescent="0.15">
      <c r="A70" s="148"/>
      <c r="B70" s="148"/>
      <c r="C70" s="148"/>
      <c r="D70" s="148"/>
      <c r="E70" s="630">
        <v>17.100000000000001</v>
      </c>
      <c r="F70" s="725" t="str" cm="1">
        <f t="array" aca="1" ref="F70" ca="1">OFFSET(G70,-1,-1)</f>
        <v>3</v>
      </c>
      <c r="G70" s="148"/>
      <c r="H70" s="148"/>
      <c r="I70" s="148"/>
      <c r="J70" s="148"/>
      <c r="K70" s="148"/>
      <c r="L70" s="148"/>
      <c r="M70" s="148"/>
      <c r="N70" s="148"/>
      <c r="O70" s="148"/>
      <c r="P70" s="148"/>
      <c r="Q70" s="148"/>
      <c r="R70" s="148"/>
      <c r="S70" s="148"/>
      <c r="T70" s="640" t="b" cm="1">
        <f t="array" ref="T70">T69</f>
        <v>1</v>
      </c>
      <c r="U70" s="148"/>
      <c r="V70" s="148"/>
      <c r="W70" s="148"/>
      <c r="X70" s="1308"/>
      <c r="Y70" s="148"/>
      <c r="Z70" s="1308"/>
      <c r="AA70" s="148"/>
      <c r="AB70" s="479">
        <v>1</v>
      </c>
      <c r="AC70" s="794" t="s">
        <v>1952</v>
      </c>
      <c r="AD70" s="795"/>
      <c r="AE70" s="795"/>
      <c r="AF70" s="795"/>
      <c r="AG70" s="795"/>
      <c r="AH70" s="795"/>
      <c r="AI70" s="795"/>
      <c r="AJ70" s="148"/>
      <c r="AK70" s="148"/>
      <c r="AL70" s="900"/>
    </row>
    <row r="71" spans="1:38" s="1058" customFormat="1" ht="43.5" customHeight="1" x14ac:dyDescent="0.15">
      <c r="A71" s="148"/>
      <c r="B71" s="148"/>
      <c r="C71" s="148"/>
      <c r="D71" s="148"/>
      <c r="E71" s="630">
        <v>45</v>
      </c>
      <c r="F71" s="725" t="str" cm="1">
        <f t="array" aca="1" ref="F71" ca="1">OFFSET(G71,-1,-1)</f>
        <v>3</v>
      </c>
      <c r="G71" s="148"/>
      <c r="H71" s="148"/>
      <c r="I71" s="148"/>
      <c r="J71" s="148"/>
      <c r="K71" s="148"/>
      <c r="L71" s="148"/>
      <c r="M71" s="148"/>
      <c r="N71" s="148"/>
      <c r="O71" s="148"/>
      <c r="P71" s="148"/>
      <c r="Q71" s="148"/>
      <c r="R71" s="148"/>
      <c r="S71" s="148"/>
      <c r="T71" s="640" t="b" cm="1">
        <f t="array" ref="T71">T70</f>
        <v>1</v>
      </c>
      <c r="U71" s="148"/>
      <c r="V71" s="148"/>
      <c r="W71" s="148"/>
      <c r="X71" s="1308"/>
      <c r="Y71" s="148"/>
      <c r="Z71" s="1308"/>
      <c r="AA71" s="148"/>
      <c r="AB71" s="479" t="s">
        <v>1953</v>
      </c>
      <c r="AC71" s="226" t="s">
        <v>1954</v>
      </c>
      <c r="AD71" s="106" t="s">
        <v>1431</v>
      </c>
      <c r="AE71" s="1065"/>
      <c r="AF71" s="1065"/>
      <c r="AG71" s="1171"/>
      <c r="AH71" s="1171"/>
      <c r="AI71" s="1062"/>
      <c r="AJ71" s="148"/>
      <c r="AK71" s="148"/>
      <c r="AL71" s="900" t="s">
        <v>1955</v>
      </c>
    </row>
    <row r="72" spans="1:38" s="1058" customFormat="1" ht="43.5" customHeight="1" x14ac:dyDescent="0.15">
      <c r="A72" s="148"/>
      <c r="B72" s="148"/>
      <c r="C72" s="148"/>
      <c r="D72" s="148"/>
      <c r="E72" s="630">
        <v>45</v>
      </c>
      <c r="F72" s="725" t="str" cm="1">
        <f t="array" aca="1" ref="F72" ca="1">OFFSET(G72,-1,-1)</f>
        <v>3</v>
      </c>
      <c r="G72" s="148"/>
      <c r="H72" s="148"/>
      <c r="I72" s="148"/>
      <c r="J72" s="148"/>
      <c r="K72" s="148"/>
      <c r="L72" s="148"/>
      <c r="M72" s="148"/>
      <c r="N72" s="148"/>
      <c r="O72" s="148"/>
      <c r="P72" s="148"/>
      <c r="Q72" s="148"/>
      <c r="R72" s="148"/>
      <c r="S72" s="148"/>
      <c r="T72" s="640" t="b" cm="1">
        <f t="array" ref="T72">T71</f>
        <v>1</v>
      </c>
      <c r="U72" s="148"/>
      <c r="V72" s="148"/>
      <c r="W72" s="148"/>
      <c r="X72" s="1308"/>
      <c r="Y72" s="148"/>
      <c r="Z72" s="1308"/>
      <c r="AA72" s="148"/>
      <c r="AB72" s="479" t="s">
        <v>1956</v>
      </c>
      <c r="AC72" s="226" t="s">
        <v>1957</v>
      </c>
      <c r="AD72" s="106" t="s">
        <v>459</v>
      </c>
      <c r="AE72" s="1065"/>
      <c r="AF72" s="1065"/>
      <c r="AG72" s="1171"/>
      <c r="AH72" s="1171"/>
      <c r="AI72" s="1062"/>
      <c r="AJ72" s="148"/>
      <c r="AK72" s="148"/>
      <c r="AL72" s="900" t="s">
        <v>1958</v>
      </c>
    </row>
    <row r="73" spans="1:38" s="1058" customFormat="1" ht="39" customHeight="1" x14ac:dyDescent="0.15">
      <c r="A73" s="148"/>
      <c r="B73" s="148"/>
      <c r="C73" s="148"/>
      <c r="D73" s="148"/>
      <c r="E73" s="630">
        <v>40</v>
      </c>
      <c r="F73" s="725" t="str" cm="1">
        <f t="array" aca="1" ref="F73" ca="1">OFFSET(G73,-1,-1)</f>
        <v>3</v>
      </c>
      <c r="G73" s="148"/>
      <c r="H73" s="148"/>
      <c r="I73" s="148"/>
      <c r="J73" s="148"/>
      <c r="K73" s="148"/>
      <c r="L73" s="148"/>
      <c r="M73" s="148"/>
      <c r="N73" s="148"/>
      <c r="O73" s="148"/>
      <c r="P73" s="148"/>
      <c r="Q73" s="148"/>
      <c r="R73" s="148"/>
      <c r="S73" s="148"/>
      <c r="T73" s="640" t="b" cm="1">
        <f t="array" ref="T73">T72</f>
        <v>1</v>
      </c>
      <c r="U73" s="148"/>
      <c r="V73" s="148"/>
      <c r="W73" s="148"/>
      <c r="X73" s="1308"/>
      <c r="Y73" s="148"/>
      <c r="Z73" s="1308"/>
      <c r="AA73" s="148"/>
      <c r="AB73" s="479" t="s">
        <v>1959</v>
      </c>
      <c r="AC73" s="226" t="s">
        <v>1960</v>
      </c>
      <c r="AD73" s="106" t="s">
        <v>1961</v>
      </c>
      <c r="AE73" s="1065">
        <f>IFERROR(AE71/AE72,0)</f>
        <v>0</v>
      </c>
      <c r="AF73" s="1065">
        <f>IFERROR(AF71/AF72,0)</f>
        <v>0</v>
      </c>
      <c r="AG73" s="1171"/>
      <c r="AH73" s="1171"/>
      <c r="AI73" s="1062"/>
      <c r="AJ73" s="148"/>
      <c r="AK73" s="148"/>
      <c r="AL73" s="900" t="s">
        <v>1962</v>
      </c>
    </row>
    <row r="74" spans="1:38" s="1058" customFormat="1" ht="16.5" customHeight="1" x14ac:dyDescent="0.15">
      <c r="A74" s="148"/>
      <c r="B74" s="148"/>
      <c r="C74" s="148"/>
      <c r="D74" s="148"/>
      <c r="E74" s="630">
        <v>17.100000000000001</v>
      </c>
      <c r="F74" s="725" t="str" cm="1">
        <f t="array" aca="1" ref="F74" ca="1">OFFSET(G74,-1,-1)</f>
        <v>3</v>
      </c>
      <c r="G74" s="148"/>
      <c r="H74" s="148"/>
      <c r="I74" s="148"/>
      <c r="J74" s="148"/>
      <c r="K74" s="148"/>
      <c r="L74" s="148"/>
      <c r="M74" s="148"/>
      <c r="N74" s="148"/>
      <c r="O74" s="148"/>
      <c r="P74" s="148"/>
      <c r="Q74" s="148"/>
      <c r="R74" s="148"/>
      <c r="S74" s="148"/>
      <c r="T74" s="640" t="b" cm="1">
        <f t="array" ref="T74">T73</f>
        <v>1</v>
      </c>
      <c r="U74" s="148"/>
      <c r="V74" s="148"/>
      <c r="W74" s="148"/>
      <c r="X74" s="1308"/>
      <c r="Y74" s="148"/>
      <c r="Z74" s="1308"/>
      <c r="AA74" s="148"/>
      <c r="AB74" s="479" t="s">
        <v>1963</v>
      </c>
      <c r="AC74" s="226" t="s">
        <v>1964</v>
      </c>
      <c r="AD74" s="106" t="s">
        <v>491</v>
      </c>
      <c r="AE74" s="1172"/>
      <c r="AF74" s="1172"/>
      <c r="AG74" s="1171"/>
      <c r="AH74" s="1171"/>
      <c r="AI74" s="1062"/>
      <c r="AJ74" s="148"/>
      <c r="AK74" s="148"/>
      <c r="AL74" s="900" t="s">
        <v>1965</v>
      </c>
    </row>
    <row r="75" spans="1:38" s="1058" customFormat="1" ht="39" customHeight="1" x14ac:dyDescent="0.15">
      <c r="A75" s="148"/>
      <c r="B75" s="148"/>
      <c r="C75" s="148"/>
      <c r="D75" s="148"/>
      <c r="E75" s="630">
        <v>40</v>
      </c>
      <c r="F75" s="725" t="str" cm="1">
        <f t="array" aca="1" ref="F75" ca="1">OFFSET(G75,-1,-1)</f>
        <v>3</v>
      </c>
      <c r="G75" s="148"/>
      <c r="H75" s="148"/>
      <c r="I75" s="148"/>
      <c r="J75" s="148"/>
      <c r="K75" s="148"/>
      <c r="L75" s="148"/>
      <c r="M75" s="148"/>
      <c r="N75" s="148"/>
      <c r="O75" s="148"/>
      <c r="P75" s="148"/>
      <c r="Q75" s="148"/>
      <c r="R75" s="148"/>
      <c r="S75" s="148"/>
      <c r="T75" s="640" t="b" cm="1">
        <f t="array" ref="T75">T74</f>
        <v>1</v>
      </c>
      <c r="U75" s="148"/>
      <c r="V75" s="148"/>
      <c r="W75" s="148"/>
      <c r="X75" s="1308"/>
      <c r="Y75" s="148"/>
      <c r="Z75" s="1308"/>
      <c r="AA75" s="148"/>
      <c r="AB75" s="798" t="s">
        <v>1966</v>
      </c>
      <c r="AC75" s="796" t="s">
        <v>1967</v>
      </c>
      <c r="AD75" s="797" t="s">
        <v>1961</v>
      </c>
      <c r="AE75" s="1067"/>
      <c r="AF75" s="1067"/>
      <c r="AG75" s="1173"/>
      <c r="AH75" s="1173"/>
      <c r="AI75" s="1174"/>
      <c r="AJ75" s="148"/>
      <c r="AK75" s="148"/>
      <c r="AL75" s="900" t="s">
        <v>1968</v>
      </c>
    </row>
    <row r="76" spans="1:38" s="1058" customFormat="1" ht="16.5" customHeight="1" x14ac:dyDescent="0.15">
      <c r="A76" s="148"/>
      <c r="B76" s="148"/>
      <c r="C76" s="148"/>
      <c r="D76" s="148"/>
      <c r="E76" s="630">
        <v>17.100000000000001</v>
      </c>
      <c r="F76" s="725" t="str" cm="1">
        <f t="array" aca="1" ref="F76" ca="1">OFFSET(G76,-1,-1)</f>
        <v>3</v>
      </c>
      <c r="G76" s="148"/>
      <c r="H76" s="148"/>
      <c r="I76" s="148"/>
      <c r="J76" s="148"/>
      <c r="K76" s="148"/>
      <c r="L76" s="148"/>
      <c r="M76" s="148"/>
      <c r="N76" s="148"/>
      <c r="O76" s="148"/>
      <c r="P76" s="148"/>
      <c r="Q76" s="148"/>
      <c r="R76" s="148"/>
      <c r="S76" s="148"/>
      <c r="T76" s="640" t="b" cm="1">
        <f t="array" ref="T76">T75</f>
        <v>1</v>
      </c>
      <c r="U76" s="148"/>
      <c r="V76" s="148"/>
      <c r="W76" s="148"/>
      <c r="X76" s="1308"/>
      <c r="Y76" s="148"/>
      <c r="Z76" s="1308"/>
      <c r="AA76" s="148"/>
      <c r="AB76" s="106">
        <v>2</v>
      </c>
      <c r="AC76" s="794" t="s">
        <v>1969</v>
      </c>
      <c r="AD76" s="795"/>
      <c r="AE76" s="808"/>
      <c r="AF76" s="808"/>
      <c r="AG76" s="795"/>
      <c r="AH76" s="795"/>
      <c r="AI76" s="795"/>
      <c r="AJ76" s="148"/>
      <c r="AK76" s="148"/>
      <c r="AL76" s="900"/>
    </row>
    <row r="77" spans="1:38" s="1058" customFormat="1" ht="43.5" customHeight="1" x14ac:dyDescent="0.15">
      <c r="A77" s="148"/>
      <c r="B77" s="148"/>
      <c r="C77" s="148"/>
      <c r="D77" s="148"/>
      <c r="E77" s="630">
        <v>45</v>
      </c>
      <c r="F77" s="725" t="str" cm="1">
        <f t="array" aca="1" ref="F77" ca="1">OFFSET(G77,-1,-1)</f>
        <v>3</v>
      </c>
      <c r="G77" s="148"/>
      <c r="H77" s="148"/>
      <c r="I77" s="148"/>
      <c r="J77" s="148"/>
      <c r="K77" s="148"/>
      <c r="L77" s="148"/>
      <c r="M77" s="148"/>
      <c r="N77" s="148"/>
      <c r="O77" s="148"/>
      <c r="P77" s="148"/>
      <c r="Q77" s="148"/>
      <c r="R77" s="148"/>
      <c r="S77" s="148"/>
      <c r="T77" s="640" t="b" cm="1">
        <f t="array" ref="T77">T76</f>
        <v>1</v>
      </c>
      <c r="U77" s="148"/>
      <c r="V77" s="148"/>
      <c r="W77" s="148"/>
      <c r="X77" s="1308"/>
      <c r="Y77" s="148"/>
      <c r="Z77" s="1308"/>
      <c r="AA77" s="148"/>
      <c r="AB77" s="106" t="s">
        <v>1970</v>
      </c>
      <c r="AC77" s="226" t="s">
        <v>1971</v>
      </c>
      <c r="AD77" s="106" t="s">
        <v>1431</v>
      </c>
      <c r="AE77" s="1067"/>
      <c r="AF77" s="1067"/>
      <c r="AG77" s="1173"/>
      <c r="AH77" s="1173"/>
      <c r="AI77" s="1174"/>
      <c r="AJ77" s="148"/>
      <c r="AK77" s="148"/>
      <c r="AL77" s="900" t="s">
        <v>1972</v>
      </c>
    </row>
    <row r="78" spans="1:38" s="1058" customFormat="1" ht="39" customHeight="1" x14ac:dyDescent="0.15">
      <c r="A78" s="148"/>
      <c r="B78" s="148"/>
      <c r="C78" s="148"/>
      <c r="D78" s="148"/>
      <c r="E78" s="630">
        <v>40</v>
      </c>
      <c r="F78" s="725" t="str" cm="1">
        <f t="array" aca="1" ref="F78" ca="1">OFFSET(G78,-1,-1)</f>
        <v>3</v>
      </c>
      <c r="G78" s="148"/>
      <c r="H78" s="148"/>
      <c r="I78" s="148"/>
      <c r="J78" s="148"/>
      <c r="K78" s="148"/>
      <c r="L78" s="148"/>
      <c r="M78" s="148"/>
      <c r="N78" s="148"/>
      <c r="O78" s="148"/>
      <c r="P78" s="148"/>
      <c r="Q78" s="148"/>
      <c r="R78" s="148"/>
      <c r="S78" s="148"/>
      <c r="T78" s="640" t="b" cm="1">
        <f t="array" ref="T78">T77</f>
        <v>1</v>
      </c>
      <c r="U78" s="148"/>
      <c r="V78" s="148"/>
      <c r="W78" s="148"/>
      <c r="X78" s="1308"/>
      <c r="Y78" s="148"/>
      <c r="Z78" s="1308"/>
      <c r="AA78" s="148"/>
      <c r="AB78" s="106" t="s">
        <v>1973</v>
      </c>
      <c r="AC78" s="226" t="s">
        <v>1974</v>
      </c>
      <c r="AD78" s="106" t="s">
        <v>1975</v>
      </c>
      <c r="AE78" s="1067"/>
      <c r="AF78" s="1067"/>
      <c r="AG78" s="1173"/>
      <c r="AH78" s="1173"/>
      <c r="AI78" s="1174"/>
      <c r="AJ78" s="148"/>
      <c r="AK78" s="148"/>
      <c r="AL78" s="900" t="s">
        <v>1976</v>
      </c>
    </row>
    <row r="79" spans="1:38" s="1058" customFormat="1" ht="39" customHeight="1" x14ac:dyDescent="0.15">
      <c r="A79" s="148"/>
      <c r="B79" s="148"/>
      <c r="C79" s="148"/>
      <c r="D79" s="148"/>
      <c r="E79" s="630">
        <v>40</v>
      </c>
      <c r="F79" s="725" t="str" cm="1">
        <f t="array" aca="1" ref="F79" ca="1">OFFSET(G79,-1,-1)</f>
        <v>3</v>
      </c>
      <c r="G79" s="148"/>
      <c r="H79" s="148"/>
      <c r="I79" s="148"/>
      <c r="J79" s="148"/>
      <c r="K79" s="148"/>
      <c r="L79" s="148"/>
      <c r="M79" s="148"/>
      <c r="N79" s="148"/>
      <c r="O79" s="148"/>
      <c r="P79" s="148"/>
      <c r="Q79" s="148"/>
      <c r="R79" s="148"/>
      <c r="S79" s="148"/>
      <c r="T79" s="640" t="b" cm="1">
        <f t="array" ref="T79">T78</f>
        <v>1</v>
      </c>
      <c r="U79" s="148"/>
      <c r="V79" s="148"/>
      <c r="W79" s="148"/>
      <c r="X79" s="1308"/>
      <c r="Y79" s="148"/>
      <c r="Z79" s="1308"/>
      <c r="AA79" s="148"/>
      <c r="AB79" s="106" t="s">
        <v>1977</v>
      </c>
      <c r="AC79" s="226" t="s">
        <v>1978</v>
      </c>
      <c r="AD79" s="106" t="s">
        <v>895</v>
      </c>
      <c r="AE79" s="1065">
        <f>IFERROR(AE77/AE78,0)</f>
        <v>0</v>
      </c>
      <c r="AF79" s="1065">
        <f>IFERROR(AF77/AF78,0)</f>
        <v>0</v>
      </c>
      <c r="AG79" s="1173"/>
      <c r="AH79" s="1173"/>
      <c r="AI79" s="1174"/>
      <c r="AJ79" s="148"/>
      <c r="AK79" s="148"/>
      <c r="AL79" s="900" t="s">
        <v>1962</v>
      </c>
    </row>
    <row r="80" spans="1:38" s="1058" customFormat="1" ht="16.5" customHeight="1" x14ac:dyDescent="0.15">
      <c r="A80" s="148"/>
      <c r="B80" s="148"/>
      <c r="C80" s="148"/>
      <c r="D80" s="148"/>
      <c r="E80" s="630">
        <v>17.100000000000001</v>
      </c>
      <c r="F80" s="725" t="str" cm="1">
        <f t="array" aca="1" ref="F80" ca="1">OFFSET(G80,-1,-1)</f>
        <v>3</v>
      </c>
      <c r="G80" s="148"/>
      <c r="H80" s="148"/>
      <c r="I80" s="148"/>
      <c r="J80" s="148"/>
      <c r="K80" s="148"/>
      <c r="L80" s="148"/>
      <c r="M80" s="148"/>
      <c r="N80" s="148"/>
      <c r="O80" s="148"/>
      <c r="P80" s="148"/>
      <c r="Q80" s="148"/>
      <c r="R80" s="148"/>
      <c r="S80" s="148"/>
      <c r="T80" s="640" t="b" cm="1">
        <f t="array" ref="T80">T79</f>
        <v>1</v>
      </c>
      <c r="U80" s="148"/>
      <c r="V80" s="148"/>
      <c r="W80" s="148"/>
      <c r="X80" s="1308"/>
      <c r="Y80" s="148"/>
      <c r="Z80" s="1308"/>
      <c r="AA80" s="148"/>
      <c r="AB80" s="106" t="s">
        <v>1979</v>
      </c>
      <c r="AC80" s="226" t="s">
        <v>1964</v>
      </c>
      <c r="AD80" s="106" t="s">
        <v>491</v>
      </c>
      <c r="AE80" s="1067"/>
      <c r="AF80" s="1067"/>
      <c r="AG80" s="1173"/>
      <c r="AH80" s="1173"/>
      <c r="AI80" s="1174"/>
      <c r="AJ80" s="148"/>
      <c r="AK80" s="148"/>
      <c r="AL80" s="900" t="s">
        <v>1980</v>
      </c>
    </row>
    <row r="81" spans="1:38" s="1058" customFormat="1" ht="39" customHeight="1" x14ac:dyDescent="0.15">
      <c r="A81" s="148"/>
      <c r="B81" s="148"/>
      <c r="C81" s="148"/>
      <c r="D81" s="148"/>
      <c r="E81" s="630">
        <v>40</v>
      </c>
      <c r="F81" s="725" t="str" cm="1">
        <f t="array" aca="1" ref="F81" ca="1">OFFSET(G81,-1,-1)</f>
        <v>3</v>
      </c>
      <c r="G81" s="148"/>
      <c r="H81" s="148"/>
      <c r="I81" s="148"/>
      <c r="J81" s="148"/>
      <c r="K81" s="148"/>
      <c r="L81" s="148"/>
      <c r="M81" s="148"/>
      <c r="N81" s="148"/>
      <c r="O81" s="148"/>
      <c r="P81" s="148"/>
      <c r="Q81" s="148"/>
      <c r="R81" s="148"/>
      <c r="S81" s="148"/>
      <c r="T81" s="640" t="b" cm="1">
        <f t="array" ref="T81">T80</f>
        <v>1</v>
      </c>
      <c r="U81" s="148"/>
      <c r="V81" s="148"/>
      <c r="W81" s="148"/>
      <c r="X81" s="1308"/>
      <c r="Y81" s="148"/>
      <c r="Z81" s="1308"/>
      <c r="AA81" s="148"/>
      <c r="AB81" s="106" t="s">
        <v>1981</v>
      </c>
      <c r="AC81" s="226" t="s">
        <v>1982</v>
      </c>
      <c r="AD81" s="479" t="s">
        <v>895</v>
      </c>
      <c r="AE81" s="1065"/>
      <c r="AF81" s="1065"/>
      <c r="AG81" s="1171"/>
      <c r="AH81" s="1171"/>
      <c r="AI81" s="1062"/>
      <c r="AJ81" s="148"/>
      <c r="AK81" s="148"/>
      <c r="AL81" s="900" t="s">
        <v>1968</v>
      </c>
    </row>
    <row r="82" spans="1:38" ht="17.25" hidden="1" customHeight="1" x14ac:dyDescent="0.15">
      <c r="E82" s="630">
        <v>0</v>
      </c>
      <c r="F82" s="725" t="str" cm="1">
        <f t="array" aca="1" ref="F82" ca="1">OFFSET(G82,-1,-1)</f>
        <v>3</v>
      </c>
      <c r="T82" s="640" t="b" cm="1">
        <f t="array" ref="T82">T81</f>
        <v>1</v>
      </c>
      <c r="X82" s="1311"/>
      <c r="Z82" s="1311"/>
    </row>
    <row r="83" spans="1:38" ht="9.9499999999999993" customHeight="1" x14ac:dyDescent="0.15">
      <c r="E83" s="630">
        <v>10.199999999999999</v>
      </c>
      <c r="U83" s="111" t="s">
        <v>229</v>
      </c>
      <c r="V83" s="123" t="s">
        <v>1983</v>
      </c>
    </row>
    <row r="84" spans="1:38" ht="11.25" hidden="1" customHeight="1" x14ac:dyDescent="0.15">
      <c r="E84" s="630">
        <v>0</v>
      </c>
    </row>
    <row r="85" spans="1:38" ht="14.65" customHeight="1" x14ac:dyDescent="0.15">
      <c r="E85" s="630">
        <v>15</v>
      </c>
      <c r="AB85" s="1426" t="s">
        <v>700</v>
      </c>
      <c r="AC85" s="1427"/>
      <c r="AD85" s="1427"/>
      <c r="AE85" s="1427"/>
      <c r="AF85" s="1427"/>
      <c r="AG85" s="1427"/>
      <c r="AH85" s="1427"/>
      <c r="AI85" s="1428"/>
    </row>
    <row r="86" spans="1:38" ht="14.65" customHeight="1" x14ac:dyDescent="0.15">
      <c r="E86" s="630">
        <v>15</v>
      </c>
      <c r="AA86" s="724"/>
      <c r="AB86" s="1429"/>
      <c r="AC86" s="1430"/>
      <c r="AD86" s="1430"/>
      <c r="AE86" s="1430"/>
      <c r="AF86" s="1430"/>
      <c r="AG86" s="1430"/>
      <c r="AH86" s="1430"/>
      <c r="AI86" s="1431"/>
    </row>
    <row r="87" spans="1:38" ht="14.65" hidden="1" customHeight="1" x14ac:dyDescent="0.15">
      <c r="E87" s="630">
        <v>15</v>
      </c>
      <c r="T87" s="640" t="b">
        <f>ROW(W87)&gt;ROW(W$87)</f>
        <v>0</v>
      </c>
      <c r="W87" s="127" t="s">
        <v>227</v>
      </c>
      <c r="AA87" s="721" t="s">
        <v>211</v>
      </c>
      <c r="AB87" s="1432"/>
      <c r="AC87" s="1433"/>
      <c r="AD87" s="1433"/>
      <c r="AE87" s="1433"/>
      <c r="AF87" s="1433"/>
      <c r="AG87" s="1433"/>
      <c r="AH87" s="1433"/>
      <c r="AI87" s="1434"/>
    </row>
    <row r="88" spans="1:38" ht="14.65" customHeight="1" x14ac:dyDescent="0.15">
      <c r="E88" s="630">
        <v>15</v>
      </c>
      <c r="W88" s="123" t="s">
        <v>1984</v>
      </c>
      <c r="AA88" s="160"/>
      <c r="AB88" s="1321" t="s">
        <v>701</v>
      </c>
      <c r="AC88" s="1322"/>
      <c r="AD88" s="764"/>
      <c r="AE88" s="304"/>
      <c r="AF88" s="304"/>
      <c r="AG88" s="304"/>
      <c r="AH88" s="304"/>
      <c r="AI88" s="282"/>
    </row>
  </sheetData>
  <sheetProtection formatColumns="0" formatRows="0" insertRows="0" deleteColumns="0" deleteRows="0" sort="0" autoFilter="0"/>
  <mergeCells count="19">
    <mergeCell ref="AB22:AI22"/>
    <mergeCell ref="AH24:AH25"/>
    <mergeCell ref="AI24:AI25"/>
    <mergeCell ref="AB24:AB25"/>
    <mergeCell ref="AC24:AC25"/>
    <mergeCell ref="AD24:AD25"/>
    <mergeCell ref="AG24:AG25"/>
    <mergeCell ref="AB88:AC88"/>
    <mergeCell ref="X27:X40"/>
    <mergeCell ref="Z27:Z40"/>
    <mergeCell ref="AB85:AI85"/>
    <mergeCell ref="AB86:AI86"/>
    <mergeCell ref="AB87:AI87"/>
    <mergeCell ref="X41:X54"/>
    <mergeCell ref="Z41:Z54"/>
    <mergeCell ref="X55:X68"/>
    <mergeCell ref="Z55:Z68"/>
    <mergeCell ref="X69:X82"/>
    <mergeCell ref="Z69:Z82"/>
  </mergeCells>
  <printOptions horizontalCentered="1"/>
  <pageMargins left="0.35" right="0.35" top="0.4" bottom="0.4" header="0.08" footer="0.08"/>
  <pageSetup paperSize="9" scale="78" firstPageNumber="13" fitToHeight="0" orientation="landscape" useFirstPageNumber="1" r:id="rId1"/>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46A57-BDE5-41F9-50A8-3EFDC5730D98}">
  <sheetPr>
    <tabColor rgb="FF002060"/>
    <outlinePr summaryBelow="0" summaryRight="0"/>
    <pageSetUpPr fitToPage="1"/>
  </sheetPr>
  <dimension ref="A1:AP128"/>
  <sheetViews>
    <sheetView showGridLines="0" workbookViewId="0">
      <pane xSplit="30" ySplit="25" topLeftCell="AE26" activePane="bottomRight" state="frozen"/>
      <selection pane="topRight" activeCell="AE1" sqref="AE1"/>
      <selection pane="bottomLeft" activeCell="A26" sqref="A26"/>
      <selection pane="bottomRight" activeCell="AA21" sqref="AA21"/>
    </sheetView>
  </sheetViews>
  <sheetFormatPr defaultColWidth="9.140625" defaultRowHeight="11.25" customHeight="1" x14ac:dyDescent="0.15"/>
  <cols>
    <col min="1" max="1" width="3.5703125" style="902" hidden="1" customWidth="1"/>
    <col min="2" max="2" width="8.5703125" style="151" hidden="1" customWidth="1"/>
    <col min="3" max="4" width="3.5703125" style="173" hidden="1" customWidth="1"/>
    <col min="5" max="5" width="8.42578125" style="630" hidden="1" customWidth="1"/>
    <col min="6" max="6" width="6.42578125" style="173" hidden="1" customWidth="1"/>
    <col min="7" max="10" width="3.5703125" style="175" hidden="1" customWidth="1"/>
    <col min="11" max="11" width="7.140625" style="175" hidden="1" customWidth="1"/>
    <col min="12" max="16" width="3.5703125" style="175" hidden="1" customWidth="1"/>
    <col min="17" max="17" width="3.5703125" style="141" hidden="1" customWidth="1"/>
    <col min="18" max="18" width="22.85546875" style="141" hidden="1" customWidth="1"/>
    <col min="19" max="19" width="3.5703125" style="175"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2" width="15" style="175" customWidth="1"/>
    <col min="33" max="33" width="19" style="175" customWidth="1"/>
    <col min="34" max="34" width="17.28515625" style="175" customWidth="1"/>
    <col min="35" max="35" width="31.28515625" style="175" customWidth="1"/>
    <col min="36" max="36" width="3" style="175" customWidth="1"/>
    <col min="37" max="37" width="9.140625" style="175" hidden="1"/>
    <col min="38" max="40" width="9.140625" style="939" hidden="1"/>
    <col min="41" max="42" width="9.140625" style="940" hidden="1"/>
  </cols>
  <sheetData>
    <row r="1" spans="1:42" s="173" customFormat="1" ht="12" hidden="1" customHeight="1" x14ac:dyDescent="0.15">
      <c r="A1" s="902"/>
      <c r="B1" s="151"/>
      <c r="E1" s="151"/>
      <c r="F1" s="651" t="s">
        <v>83</v>
      </c>
      <c r="G1" s="175"/>
      <c r="H1" s="175"/>
      <c r="I1" s="175"/>
      <c r="J1" s="175"/>
      <c r="K1" s="175"/>
      <c r="L1" s="175"/>
      <c r="M1" s="175"/>
      <c r="N1" s="175"/>
      <c r="O1" s="175"/>
      <c r="P1" s="175"/>
      <c r="Q1" s="141"/>
      <c r="R1" s="141"/>
      <c r="S1" s="175"/>
      <c r="T1" s="640" t="s">
        <v>86</v>
      </c>
      <c r="U1" s="640" t="s">
        <v>91</v>
      </c>
      <c r="V1" s="640" t="s">
        <v>87</v>
      </c>
      <c r="W1" s="640" t="s">
        <v>88</v>
      </c>
      <c r="X1" s="640" t="s">
        <v>89</v>
      </c>
      <c r="Y1" s="651" t="s">
        <v>363</v>
      </c>
      <c r="Z1" s="640" t="s">
        <v>93</v>
      </c>
      <c r="AA1" s="651" t="s">
        <v>90</v>
      </c>
      <c r="AB1" s="651" t="s">
        <v>92</v>
      </c>
      <c r="AC1" s="651" t="s">
        <v>92</v>
      </c>
      <c r="AL1" s="939" t="s">
        <v>364</v>
      </c>
      <c r="AM1" s="939" t="s">
        <v>365</v>
      </c>
      <c r="AN1" s="939" t="s">
        <v>366</v>
      </c>
      <c r="AO1" s="940" t="s">
        <v>369</v>
      </c>
      <c r="AP1" s="940" t="s">
        <v>370</v>
      </c>
    </row>
    <row r="2" spans="1:42" s="151" customFormat="1" ht="12" hidden="1" customHeight="1" x14ac:dyDescent="0.15">
      <c r="A2" s="736"/>
      <c r="B2" s="715" t="s">
        <v>15</v>
      </c>
      <c r="G2" s="728"/>
      <c r="H2" s="728"/>
      <c r="I2" s="728"/>
      <c r="J2" s="728"/>
      <c r="K2" s="728"/>
      <c r="L2" s="728"/>
      <c r="M2" s="728"/>
      <c r="N2" s="728"/>
      <c r="O2" s="728"/>
      <c r="P2" s="728"/>
      <c r="Q2" s="728"/>
      <c r="R2" s="728"/>
      <c r="S2" s="728"/>
      <c r="AC2" s="626"/>
      <c r="AE2" s="715" t="b" cm="1">
        <f t="array" ref="AE2">isOrgDeclare</f>
        <v>1</v>
      </c>
      <c r="AL2" s="895"/>
      <c r="AM2" s="895"/>
      <c r="AN2" s="895"/>
      <c r="AO2" s="904"/>
      <c r="AP2" s="904"/>
    </row>
    <row r="3" spans="1:42" s="173" customFormat="1" ht="12" hidden="1" customHeight="1" x14ac:dyDescent="0.15">
      <c r="A3" s="902"/>
      <c r="B3" s="151"/>
      <c r="E3" s="151"/>
      <c r="G3" s="175"/>
      <c r="H3" s="175"/>
      <c r="I3" s="175"/>
      <c r="J3" s="175"/>
      <c r="K3" s="175"/>
      <c r="L3" s="175"/>
      <c r="M3" s="175"/>
      <c r="N3" s="175"/>
      <c r="O3" s="175"/>
      <c r="P3" s="175"/>
      <c r="Q3" s="141"/>
      <c r="R3" s="141"/>
      <c r="S3" s="175"/>
      <c r="T3" s="127"/>
      <c r="U3" s="127"/>
      <c r="V3" s="127"/>
      <c r="W3" s="127"/>
      <c r="X3" s="127"/>
      <c r="Y3" s="127"/>
      <c r="Z3" s="127"/>
      <c r="AC3" s="177"/>
      <c r="AL3" s="939"/>
      <c r="AM3" s="939"/>
      <c r="AN3" s="939"/>
      <c r="AO3" s="940"/>
      <c r="AP3" s="940"/>
    </row>
    <row r="4" spans="1:42" s="173" customFormat="1" ht="12" hidden="1" customHeight="1" x14ac:dyDescent="0.15">
      <c r="A4" s="902"/>
      <c r="B4" s="151"/>
      <c r="E4" s="151"/>
      <c r="G4" s="175"/>
      <c r="H4" s="175"/>
      <c r="I4" s="175"/>
      <c r="J4" s="175"/>
      <c r="K4" s="175"/>
      <c r="L4" s="175"/>
      <c r="M4" s="175"/>
      <c r="N4" s="175"/>
      <c r="O4" s="175"/>
      <c r="P4" s="175"/>
      <c r="Q4" s="141"/>
      <c r="R4" s="141"/>
      <c r="S4" s="175"/>
      <c r="T4" s="127"/>
      <c r="U4" s="127"/>
      <c r="V4" s="127"/>
      <c r="W4" s="127"/>
      <c r="X4" s="127"/>
      <c r="Y4" s="127"/>
      <c r="Z4" s="127"/>
      <c r="AC4" s="177"/>
      <c r="AL4" s="939"/>
      <c r="AM4" s="939"/>
      <c r="AN4" s="939"/>
      <c r="AO4" s="940"/>
      <c r="AP4" s="940"/>
    </row>
    <row r="5" spans="1:42" s="630" customFormat="1" ht="12" hidden="1" customHeight="1" x14ac:dyDescent="0.15">
      <c r="A5" s="736"/>
      <c r="B5" s="151"/>
      <c r="C5" s="151"/>
      <c r="D5" s="151"/>
      <c r="E5" s="630" t="s">
        <v>16</v>
      </c>
      <c r="G5" s="729"/>
      <c r="H5" s="729"/>
      <c r="I5" s="729"/>
      <c r="J5" s="729"/>
      <c r="K5" s="729"/>
      <c r="L5" s="729"/>
      <c r="M5" s="729"/>
      <c r="N5" s="729"/>
      <c r="O5" s="729"/>
      <c r="P5" s="729"/>
      <c r="Q5" s="729"/>
      <c r="R5" s="729"/>
      <c r="S5" s="729"/>
      <c r="AA5" s="630">
        <v>3</v>
      </c>
      <c r="AB5" s="630">
        <v>8.1300000000000008</v>
      </c>
      <c r="AC5" s="635">
        <v>70.13</v>
      </c>
      <c r="AD5" s="630">
        <v>14.38</v>
      </c>
      <c r="AE5" s="630">
        <v>15</v>
      </c>
      <c r="AF5" s="630">
        <v>15</v>
      </c>
      <c r="AG5" s="630">
        <v>19</v>
      </c>
      <c r="AH5" s="630">
        <v>17.25</v>
      </c>
      <c r="AI5" s="630">
        <v>31.25</v>
      </c>
      <c r="AJ5" s="630">
        <v>3</v>
      </c>
      <c r="AL5" s="895"/>
      <c r="AM5" s="895"/>
      <c r="AN5" s="895"/>
      <c r="AO5" s="904"/>
      <c r="AP5" s="904"/>
    </row>
    <row r="6" spans="1:42" s="173" customFormat="1" ht="12" hidden="1" customHeight="1" x14ac:dyDescent="0.15">
      <c r="A6" s="902"/>
      <c r="B6" s="151"/>
      <c r="E6" s="630"/>
      <c r="G6" s="175"/>
      <c r="H6" s="175"/>
      <c r="I6" s="175"/>
      <c r="J6" s="175"/>
      <c r="K6" s="175"/>
      <c r="L6" s="175"/>
      <c r="M6" s="175"/>
      <c r="N6" s="175"/>
      <c r="O6" s="175"/>
      <c r="P6" s="175"/>
      <c r="Q6" s="141"/>
      <c r="R6" s="141"/>
      <c r="S6" s="175"/>
      <c r="T6" s="127"/>
      <c r="U6" s="127"/>
      <c r="V6" s="127"/>
      <c r="W6" s="127"/>
      <c r="X6" s="127"/>
      <c r="Y6" s="127"/>
      <c r="Z6" s="127"/>
      <c r="AC6" s="177"/>
      <c r="AE6" s="173">
        <f>god-2</f>
        <v>2025</v>
      </c>
      <c r="AF6" s="173" t="str" cm="1">
        <f t="array" ref="AF6">god</f>
        <v>2027</v>
      </c>
      <c r="AL6" s="939"/>
      <c r="AM6" s="939"/>
      <c r="AN6" s="939"/>
      <c r="AO6" s="940"/>
      <c r="AP6" s="940"/>
    </row>
    <row r="7" spans="1:42" ht="12" hidden="1" customHeight="1" x14ac:dyDescent="0.15">
      <c r="F7" s="175"/>
      <c r="T7" s="160"/>
      <c r="U7" s="160"/>
      <c r="V7" s="160"/>
      <c r="W7" s="160"/>
      <c r="X7" s="160"/>
      <c r="Y7" s="160"/>
      <c r="Z7" s="160"/>
      <c r="AB7" s="175"/>
      <c r="AD7" s="175"/>
      <c r="AE7" s="160" t="str" cm="1">
        <f t="array" ref="AE7">AE25</f>
        <v>Предложение организации</v>
      </c>
      <c r="AF7" s="160" t="str" cm="1">
        <f t="array" ref="AF7">AF25</f>
        <v>Версия органа регулирования</v>
      </c>
    </row>
    <row r="8" spans="1:42" ht="12" hidden="1" customHeight="1" x14ac:dyDescent="0.15">
      <c r="F8" s="175"/>
      <c r="T8" s="160"/>
      <c r="U8" s="160"/>
      <c r="V8" s="160"/>
      <c r="W8" s="160"/>
      <c r="X8" s="160"/>
      <c r="Y8" s="160"/>
      <c r="Z8" s="160"/>
      <c r="AB8" s="175"/>
      <c r="AD8" s="175"/>
      <c r="AE8" s="160" t="str">
        <f>AE6&amp;AE7</f>
        <v>2025Предложение организации</v>
      </c>
      <c r="AF8" s="160" t="str">
        <f>AF6&amp;AF7</f>
        <v>2027Версия органа регулирования</v>
      </c>
    </row>
    <row r="9" spans="1:42" s="938" customFormat="1" ht="12" hidden="1" customHeight="1" x14ac:dyDescent="0.15">
      <c r="A9" s="884" t="s">
        <v>430</v>
      </c>
      <c r="B9" s="877"/>
      <c r="E9" s="877"/>
      <c r="Q9" s="926"/>
      <c r="R9" s="926"/>
      <c r="T9" s="885"/>
      <c r="U9" s="885"/>
      <c r="V9" s="885"/>
      <c r="W9" s="885"/>
      <c r="X9" s="885"/>
      <c r="Y9" s="885"/>
      <c r="Z9" s="885"/>
      <c r="AE9" s="938">
        <f>god-2</f>
        <v>2025</v>
      </c>
      <c r="AF9" s="938" t="str" cm="1">
        <f t="array" ref="AF9">god</f>
        <v>2027</v>
      </c>
      <c r="AL9" s="939"/>
      <c r="AM9" s="939"/>
      <c r="AN9" s="939"/>
      <c r="AO9" s="940"/>
      <c r="AP9" s="940"/>
    </row>
    <row r="10" spans="1:42" s="938" customFormat="1" ht="12" hidden="1" customHeight="1" x14ac:dyDescent="0.15">
      <c r="A10" s="884" t="s">
        <v>431</v>
      </c>
      <c r="B10" s="877"/>
      <c r="E10" s="877"/>
      <c r="Q10" s="926"/>
      <c r="R10" s="926"/>
      <c r="T10" s="885"/>
      <c r="U10" s="885"/>
      <c r="V10" s="885"/>
      <c r="W10" s="885"/>
      <c r="X10" s="885"/>
      <c r="Y10" s="885"/>
      <c r="Z10" s="885"/>
      <c r="AE10" s="938" t="str" cm="1">
        <f t="array" ref="AE10">AE25</f>
        <v>Предложение организации</v>
      </c>
      <c r="AF10" s="938" t="str" cm="1">
        <f t="array" ref="AF10">AF25</f>
        <v>Версия органа регулирования</v>
      </c>
      <c r="AL10" s="939"/>
      <c r="AM10" s="939"/>
      <c r="AN10" s="939"/>
      <c r="AO10" s="940"/>
      <c r="AP10" s="940"/>
    </row>
    <row r="11" spans="1:42" s="938" customFormat="1" ht="12" hidden="1" customHeight="1" x14ac:dyDescent="0.15">
      <c r="A11" s="884" t="s">
        <v>432</v>
      </c>
      <c r="B11" s="877"/>
      <c r="E11" s="877"/>
      <c r="G11" s="941"/>
      <c r="H11" s="941"/>
      <c r="I11" s="941"/>
      <c r="J11" s="941"/>
      <c r="K11" s="941"/>
      <c r="L11" s="941"/>
      <c r="M11" s="941"/>
      <c r="N11" s="941"/>
      <c r="O11" s="941"/>
      <c r="P11" s="941"/>
      <c r="Q11" s="928"/>
      <c r="R11" s="928"/>
      <c r="S11" s="941"/>
      <c r="T11" s="885"/>
      <c r="U11" s="885"/>
      <c r="V11" s="885"/>
      <c r="W11" s="885"/>
      <c r="X11" s="885"/>
      <c r="Y11" s="885"/>
      <c r="Z11" s="885"/>
      <c r="AC11" s="942"/>
      <c r="AG11" s="938" t="str" cm="1">
        <f t="array" ref="AG11">AG24</f>
        <v>Указание на подтверждающие документы / URL-ссылка на копии подтверждающих документов</v>
      </c>
      <c r="AH11" s="938" t="str" cm="1">
        <f t="array" ref="AH11">AH24</f>
        <v>Ссылка на правовую норму (основание для принятия показателя в расчет тарифа)</v>
      </c>
      <c r="AI11" s="938" t="str" cm="1">
        <f t="array" ref="AI11">AI24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AL11" s="939"/>
      <c r="AM11" s="939"/>
      <c r="AN11" s="939"/>
      <c r="AO11" s="940"/>
      <c r="AP11" s="940"/>
    </row>
    <row r="12" spans="1:42" s="938" customFormat="1" ht="12" hidden="1" customHeight="1" x14ac:dyDescent="0.15">
      <c r="A12" s="884" t="s">
        <v>1985</v>
      </c>
      <c r="B12" s="877"/>
      <c r="E12" s="877"/>
      <c r="G12" s="941"/>
      <c r="H12" s="941"/>
      <c r="I12" s="941"/>
      <c r="J12" s="941"/>
      <c r="K12" s="941"/>
      <c r="L12" s="941"/>
      <c r="M12" s="941"/>
      <c r="N12" s="941"/>
      <c r="O12" s="941"/>
      <c r="P12" s="941"/>
      <c r="Q12" s="928"/>
      <c r="R12" s="928"/>
      <c r="S12" s="941"/>
      <c r="T12" s="885"/>
      <c r="U12" s="885"/>
      <c r="V12" s="885"/>
      <c r="W12" s="885"/>
      <c r="X12" s="885"/>
      <c r="Y12" s="885"/>
      <c r="Z12" s="885"/>
      <c r="AC12" s="942" t="s">
        <v>366</v>
      </c>
      <c r="AL12" s="939"/>
      <c r="AM12" s="939"/>
      <c r="AN12" s="939"/>
      <c r="AO12" s="940"/>
      <c r="AP12" s="940"/>
    </row>
    <row r="13" spans="1:42" s="173" customFormat="1" ht="12" hidden="1" customHeight="1" x14ac:dyDescent="0.15">
      <c r="A13" s="902"/>
      <c r="B13" s="151"/>
      <c r="E13" s="630"/>
      <c r="G13" s="175"/>
      <c r="H13" s="175"/>
      <c r="I13" s="175"/>
      <c r="J13" s="175"/>
      <c r="K13" s="175"/>
      <c r="L13" s="175"/>
      <c r="M13" s="175"/>
      <c r="N13" s="175"/>
      <c r="O13" s="175"/>
      <c r="P13" s="175"/>
      <c r="Q13" s="141"/>
      <c r="R13" s="141"/>
      <c r="S13" s="175"/>
      <c r="T13" s="127"/>
      <c r="U13" s="127"/>
      <c r="V13" s="127"/>
      <c r="W13" s="127"/>
      <c r="X13" s="127"/>
      <c r="Y13" s="127"/>
      <c r="Z13" s="127"/>
      <c r="AC13" s="177"/>
      <c r="AL13" s="939"/>
      <c r="AM13" s="939"/>
      <c r="AN13" s="939"/>
      <c r="AO13" s="940"/>
      <c r="AP13" s="940"/>
    </row>
    <row r="14" spans="1:42" s="173" customFormat="1" ht="12" hidden="1" customHeight="1" x14ac:dyDescent="0.15">
      <c r="A14" s="902"/>
      <c r="B14" s="151"/>
      <c r="E14" s="630"/>
      <c r="G14" s="175"/>
      <c r="H14" s="175"/>
      <c r="I14" s="175"/>
      <c r="J14" s="175"/>
      <c r="K14" s="175"/>
      <c r="L14" s="175"/>
      <c r="M14" s="175"/>
      <c r="N14" s="175"/>
      <c r="O14" s="175"/>
      <c r="P14" s="175"/>
      <c r="Q14" s="141"/>
      <c r="R14" s="141"/>
      <c r="S14" s="175"/>
      <c r="T14" s="127"/>
      <c r="U14" s="127"/>
      <c r="V14" s="127"/>
      <c r="W14" s="127"/>
      <c r="X14" s="127"/>
      <c r="Y14" s="127"/>
      <c r="Z14" s="127"/>
      <c r="AC14" s="177"/>
      <c r="AL14" s="939"/>
      <c r="AM14" s="939"/>
      <c r="AN14" s="939"/>
      <c r="AO14" s="940"/>
      <c r="AP14" s="940"/>
    </row>
    <row r="15" spans="1:42" s="173" customFormat="1" ht="12" hidden="1" customHeight="1" x14ac:dyDescent="0.15">
      <c r="A15" s="902"/>
      <c r="B15" s="151"/>
      <c r="E15" s="630"/>
      <c r="G15" s="175"/>
      <c r="H15" s="175"/>
      <c r="I15" s="175"/>
      <c r="J15" s="175"/>
      <c r="K15" s="175"/>
      <c r="L15" s="175"/>
      <c r="M15" s="175"/>
      <c r="N15" s="175"/>
      <c r="O15" s="175"/>
      <c r="P15" s="175"/>
      <c r="Q15" s="141"/>
      <c r="R15" s="141"/>
      <c r="S15" s="175"/>
      <c r="T15" s="127"/>
      <c r="U15" s="127"/>
      <c r="V15" s="127"/>
      <c r="W15" s="127"/>
      <c r="X15" s="127"/>
      <c r="Y15" s="127"/>
      <c r="Z15" s="127"/>
      <c r="AC15" s="177"/>
      <c r="AL15" s="939"/>
      <c r="AM15" s="939"/>
      <c r="AN15" s="939"/>
      <c r="AO15" s="940"/>
      <c r="AP15" s="940"/>
    </row>
    <row r="16" spans="1:42" s="173" customFormat="1" ht="12" hidden="1" customHeight="1" x14ac:dyDescent="0.15">
      <c r="A16" s="902"/>
      <c r="B16" s="151"/>
      <c r="E16" s="630"/>
      <c r="G16" s="175"/>
      <c r="H16" s="175"/>
      <c r="I16" s="175"/>
      <c r="J16" s="175"/>
      <c r="K16" s="175"/>
      <c r="L16" s="175"/>
      <c r="M16" s="175"/>
      <c r="N16" s="175"/>
      <c r="O16" s="175"/>
      <c r="P16" s="175"/>
      <c r="Q16" s="141"/>
      <c r="R16" s="141"/>
      <c r="S16" s="175"/>
      <c r="T16" s="127"/>
      <c r="U16" s="127"/>
      <c r="V16" s="127"/>
      <c r="W16" s="127"/>
      <c r="X16" s="127"/>
      <c r="Y16" s="127"/>
      <c r="Z16" s="127"/>
      <c r="AC16" s="177"/>
      <c r="AL16" s="939"/>
      <c r="AM16" s="939"/>
      <c r="AN16" s="939"/>
      <c r="AO16" s="940"/>
      <c r="AP16" s="940"/>
    </row>
    <row r="17" spans="1:42" s="173" customFormat="1" ht="12" hidden="1" customHeight="1" x14ac:dyDescent="0.15">
      <c r="A17" s="902"/>
      <c r="B17" s="151"/>
      <c r="E17" s="630"/>
      <c r="G17" s="175"/>
      <c r="H17" s="175"/>
      <c r="I17" s="175"/>
      <c r="J17" s="175"/>
      <c r="K17" s="175"/>
      <c r="L17" s="175"/>
      <c r="M17" s="175"/>
      <c r="N17" s="175"/>
      <c r="O17" s="175"/>
      <c r="P17" s="175"/>
      <c r="Q17" s="141"/>
      <c r="R17" s="141"/>
      <c r="S17" s="175"/>
      <c r="T17" s="127"/>
      <c r="U17" s="127"/>
      <c r="V17" s="127"/>
      <c r="W17" s="127"/>
      <c r="X17" s="127"/>
      <c r="Y17" s="127"/>
      <c r="Z17" s="127"/>
      <c r="AC17" s="177"/>
      <c r="AL17" s="939"/>
      <c r="AM17" s="939"/>
      <c r="AN17" s="939"/>
      <c r="AO17" s="940"/>
      <c r="AP17" s="940"/>
    </row>
    <row r="18" spans="1:42" s="173" customFormat="1" ht="12" hidden="1" customHeight="1" x14ac:dyDescent="0.15">
      <c r="A18" s="902"/>
      <c r="B18" s="151"/>
      <c r="E18" s="630"/>
      <c r="G18" s="175"/>
      <c r="H18" s="175"/>
      <c r="I18" s="175"/>
      <c r="J18" s="175"/>
      <c r="K18" s="175"/>
      <c r="L18" s="175"/>
      <c r="M18" s="175"/>
      <c r="N18" s="175"/>
      <c r="O18" s="175"/>
      <c r="P18" s="175"/>
      <c r="Q18" s="141"/>
      <c r="R18" s="141"/>
      <c r="S18" s="175"/>
      <c r="T18" s="127"/>
      <c r="U18" s="127"/>
      <c r="V18" s="127"/>
      <c r="W18" s="127"/>
      <c r="X18" s="127"/>
      <c r="Y18" s="127"/>
      <c r="Z18" s="127"/>
      <c r="AC18" s="177"/>
      <c r="AL18" s="939"/>
      <c r="AM18" s="939"/>
      <c r="AN18" s="939"/>
      <c r="AO18" s="940"/>
      <c r="AP18" s="940"/>
    </row>
    <row r="19" spans="1:42" s="173" customFormat="1" ht="12" hidden="1" customHeight="1" x14ac:dyDescent="0.15">
      <c r="A19" s="902"/>
      <c r="B19" s="151"/>
      <c r="E19" s="630"/>
      <c r="G19" s="175"/>
      <c r="H19" s="175"/>
      <c r="I19" s="175"/>
      <c r="J19" s="175"/>
      <c r="K19" s="175"/>
      <c r="L19" s="175"/>
      <c r="M19" s="175"/>
      <c r="N19" s="175"/>
      <c r="O19" s="175"/>
      <c r="P19" s="175"/>
      <c r="Q19" s="141"/>
      <c r="R19" s="141"/>
      <c r="S19" s="175"/>
      <c r="T19" s="127"/>
      <c r="U19" s="127"/>
      <c r="V19" s="127"/>
      <c r="W19" s="127"/>
      <c r="X19" s="127"/>
      <c r="Y19" s="127"/>
      <c r="Z19" s="127"/>
      <c r="AC19" s="177"/>
      <c r="AL19" s="939"/>
      <c r="AM19" s="939"/>
      <c r="AN19" s="939"/>
      <c r="AO19" s="940"/>
      <c r="AP19" s="940"/>
    </row>
    <row r="20" spans="1:42" s="173" customFormat="1" ht="12" hidden="1" customHeight="1" x14ac:dyDescent="0.15">
      <c r="A20" s="902"/>
      <c r="B20" s="151"/>
      <c r="E20" s="630"/>
      <c r="G20" s="175"/>
      <c r="H20" s="175"/>
      <c r="I20" s="175"/>
      <c r="J20" s="175"/>
      <c r="K20" s="175"/>
      <c r="L20" s="175"/>
      <c r="M20" s="175"/>
      <c r="N20" s="175"/>
      <c r="O20" s="175"/>
      <c r="P20" s="175"/>
      <c r="Q20" s="141"/>
      <c r="R20" s="141"/>
      <c r="S20" s="175"/>
      <c r="T20" s="127"/>
      <c r="U20" s="127"/>
      <c r="V20" s="127"/>
      <c r="W20" s="127"/>
      <c r="X20" s="127"/>
      <c r="Y20" s="127"/>
      <c r="Z20" s="127"/>
      <c r="AC20" s="177"/>
      <c r="AL20" s="939"/>
      <c r="AM20" s="939"/>
      <c r="AN20" s="939"/>
      <c r="AO20" s="940"/>
      <c r="AP20" s="940"/>
    </row>
    <row r="21" spans="1:42"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42" s="107" customFormat="1" ht="33.200000000000003" customHeight="1" x14ac:dyDescent="0.15">
      <c r="A22" s="322"/>
      <c r="B22" s="151"/>
      <c r="C22" s="132"/>
      <c r="D22" s="132"/>
      <c r="E22" s="630">
        <v>34</v>
      </c>
      <c r="F22" s="132"/>
      <c r="Q22" s="141"/>
      <c r="R22" s="141"/>
      <c r="T22" s="111"/>
      <c r="U22" s="111"/>
      <c r="V22" s="111"/>
      <c r="W22" s="111"/>
      <c r="X22" s="111"/>
      <c r="Y22" s="111"/>
      <c r="Z22" s="111"/>
      <c r="AB22" s="1435" t="s">
        <v>71</v>
      </c>
      <c r="AC22" s="1435"/>
      <c r="AD22" s="1435"/>
      <c r="AE22" s="1435"/>
      <c r="AF22" s="1435"/>
      <c r="AG22" s="1435"/>
      <c r="AH22" s="1435"/>
      <c r="AI22" s="1435"/>
      <c r="AL22" s="908"/>
      <c r="AM22" s="908"/>
      <c r="AN22" s="908"/>
      <c r="AO22" s="909"/>
      <c r="AP22" s="909"/>
    </row>
    <row r="23" spans="1:42" s="107" customFormat="1" ht="9.9499999999999993" customHeight="1" x14ac:dyDescent="0.15">
      <c r="A23" s="322"/>
      <c r="B23" s="151"/>
      <c r="C23" s="132"/>
      <c r="D23" s="132"/>
      <c r="E23" s="630">
        <v>10.199999999999999</v>
      </c>
      <c r="F23" s="132"/>
      <c r="Q23" s="141"/>
      <c r="R23" s="141"/>
      <c r="T23" s="111"/>
      <c r="U23" s="111"/>
      <c r="V23" s="111"/>
      <c r="W23" s="111"/>
      <c r="X23" s="111"/>
      <c r="Y23" s="111"/>
      <c r="Z23" s="111"/>
      <c r="AB23" s="176"/>
      <c r="AC23" s="176"/>
      <c r="AD23" s="176"/>
      <c r="AE23" s="176"/>
      <c r="AF23" s="176"/>
      <c r="AG23" s="176"/>
      <c r="AH23" s="176"/>
      <c r="AI23" s="176"/>
      <c r="AL23" s="908"/>
      <c r="AM23" s="908"/>
      <c r="AN23" s="908"/>
      <c r="AO23" s="909"/>
      <c r="AP23" s="909"/>
    </row>
    <row r="24" spans="1:42" s="174" customFormat="1" ht="24.2" customHeight="1" x14ac:dyDescent="0.15">
      <c r="A24" s="266"/>
      <c r="B24" s="626"/>
      <c r="C24" s="177"/>
      <c r="D24" s="177"/>
      <c r="E24" s="635">
        <v>24.8</v>
      </c>
      <c r="F24" s="177"/>
      <c r="Q24" s="730"/>
      <c r="R24" s="730"/>
      <c r="T24" s="123"/>
      <c r="U24" s="123"/>
      <c r="V24" s="123"/>
      <c r="W24" s="123"/>
      <c r="X24" s="123"/>
      <c r="Y24" s="123"/>
      <c r="Z24" s="123"/>
      <c r="AB24" s="1436" t="s">
        <v>377</v>
      </c>
      <c r="AC24" s="1414" t="s">
        <v>433</v>
      </c>
      <c r="AD24" s="1414" t="s">
        <v>434</v>
      </c>
      <c r="AE24" s="1036" t="str">
        <f>god&amp;" год"</f>
        <v>2027 год</v>
      </c>
      <c r="AF24" s="109" t="str">
        <f>god&amp;" год"</f>
        <v>2027 год</v>
      </c>
      <c r="AG24" s="1413" t="s">
        <v>1319</v>
      </c>
      <c r="AH24" s="1413" t="s">
        <v>588</v>
      </c>
      <c r="AI24" s="1413" t="s">
        <v>1320</v>
      </c>
      <c r="AL24" s="939"/>
      <c r="AM24" s="943"/>
      <c r="AN24" s="943"/>
      <c r="AO24" s="944"/>
      <c r="AP24" s="944"/>
    </row>
    <row r="25" spans="1:42" s="174" customFormat="1" ht="44.65" customHeight="1" x14ac:dyDescent="0.15">
      <c r="A25" s="266"/>
      <c r="B25" s="626"/>
      <c r="C25" s="177"/>
      <c r="D25" s="177"/>
      <c r="E25" s="635">
        <v>45.8</v>
      </c>
      <c r="F25" s="177"/>
      <c r="Q25" s="730"/>
      <c r="R25" s="730"/>
      <c r="T25" s="123"/>
      <c r="U25" s="123"/>
      <c r="V25" s="123"/>
      <c r="W25" s="123"/>
      <c r="X25" s="123"/>
      <c r="Y25" s="123"/>
      <c r="Z25" s="123"/>
      <c r="AB25" s="1437"/>
      <c r="AC25" s="1414"/>
      <c r="AD25" s="1414"/>
      <c r="AE25" s="1036" t="s">
        <v>395</v>
      </c>
      <c r="AF25" s="109" t="s">
        <v>1580</v>
      </c>
      <c r="AG25" s="1413"/>
      <c r="AH25" s="1413"/>
      <c r="AI25" s="1413"/>
      <c r="AL25" s="939"/>
      <c r="AM25" s="943"/>
      <c r="AN25" s="943"/>
      <c r="AO25" s="944"/>
      <c r="AP25" s="944"/>
    </row>
    <row r="26" spans="1:42" s="174" customFormat="1" ht="14.25" hidden="1" customHeight="1" x14ac:dyDescent="0.15">
      <c r="A26" s="266"/>
      <c r="B26" s="626"/>
      <c r="C26" s="177"/>
      <c r="D26" s="177"/>
      <c r="E26" s="635">
        <v>0</v>
      </c>
      <c r="F26" s="177"/>
      <c r="Q26" s="730"/>
      <c r="R26" s="730"/>
      <c r="T26" s="123"/>
      <c r="U26" s="123"/>
      <c r="V26" s="123"/>
      <c r="W26" s="123"/>
      <c r="X26" s="123"/>
      <c r="Y26" s="123"/>
      <c r="Z26" s="123"/>
      <c r="AB26" s="556"/>
      <c r="AC26" s="556"/>
      <c r="AD26" s="556"/>
      <c r="AE26" s="123"/>
      <c r="AF26" s="123"/>
      <c r="AG26" s="177"/>
      <c r="AH26" s="177"/>
      <c r="AI26" s="177"/>
      <c r="AL26" s="939"/>
      <c r="AM26" s="943"/>
      <c r="AN26" s="943"/>
      <c r="AO26" s="944"/>
      <c r="AP26" s="944"/>
    </row>
    <row r="27" spans="1:42" s="148" customFormat="1" ht="16.7" hidden="1" customHeight="1" x14ac:dyDescent="0.15">
      <c r="E27" s="630">
        <v>17.100000000000001</v>
      </c>
      <c r="F27" s="725"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K27" s="160" cm="1">
        <f t="array" ref="K27">INDEX('Общие сведения'!$AL$169:$AL$234,MATCH($F27,'Общие сведения'!$Z$169:$Z$234,0))</f>
        <v>0</v>
      </c>
      <c r="T27" s="640" t="b">
        <f t="shared" ref="T27:T58" si="0">AND(F27&gt;0,OR(ISBLANK(Y27),Y27&gt;0))</f>
        <v>0</v>
      </c>
      <c r="V27" s="127" t="s">
        <v>298</v>
      </c>
      <c r="X27" s="1425">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L27" s="900"/>
      <c r="AM27" s="900"/>
      <c r="AN27" s="900"/>
      <c r="AO27" s="903"/>
      <c r="AP27" s="903"/>
    </row>
    <row r="28" spans="1:42" s="148" customFormat="1" ht="16.7" hidden="1" customHeight="1" x14ac:dyDescent="0.15">
      <c r="E28" s="630">
        <v>17.100000000000001</v>
      </c>
      <c r="F28" s="725" cm="1">
        <f t="array" aca="1" ref="F28" ca="1">OFFSET(G28,-1,-1)</f>
        <v>0</v>
      </c>
      <c r="T28" s="640" t="b">
        <f t="shared" ca="1" si="0"/>
        <v>0</v>
      </c>
      <c r="X28" s="1308"/>
      <c r="Z28" s="1308"/>
      <c r="AB28" s="454">
        <v>1</v>
      </c>
      <c r="AC28" s="794" t="s">
        <v>1986</v>
      </c>
      <c r="AD28" s="795"/>
      <c r="AE28" s="795"/>
      <c r="AF28" s="795"/>
      <c r="AG28" s="795"/>
      <c r="AH28" s="795"/>
      <c r="AI28" s="795"/>
      <c r="AL28" s="900"/>
      <c r="AM28" s="900"/>
      <c r="AN28" s="900"/>
      <c r="AO28" s="903"/>
      <c r="AP28" s="903"/>
    </row>
    <row r="29" spans="1:42" s="148" customFormat="1" ht="39" hidden="1" customHeight="1" x14ac:dyDescent="0.15">
      <c r="E29" s="630">
        <v>40</v>
      </c>
      <c r="F29" s="725" cm="1">
        <f t="array" aca="1" ref="F29" ca="1">OFFSET(G29,-1,-1)</f>
        <v>0</v>
      </c>
      <c r="T29" s="640" t="b">
        <f t="shared" ca="1" si="0"/>
        <v>0</v>
      </c>
      <c r="X29" s="1308"/>
      <c r="Z29" s="1308"/>
      <c r="AB29" s="454" t="s">
        <v>442</v>
      </c>
      <c r="AC29" s="226" t="s">
        <v>1987</v>
      </c>
      <c r="AD29" s="106" t="s">
        <v>1431</v>
      </c>
      <c r="AE29" s="13"/>
      <c r="AF29" s="13"/>
      <c r="AG29" s="91"/>
      <c r="AH29" s="91"/>
      <c r="AI29" s="11"/>
      <c r="AL29" s="900" t="s">
        <v>1988</v>
      </c>
      <c r="AM29" s="900"/>
      <c r="AN29" s="900"/>
      <c r="AO29" s="903"/>
      <c r="AP29" s="903"/>
    </row>
    <row r="30" spans="1:42" s="148" customFormat="1" ht="39" hidden="1" customHeight="1" x14ac:dyDescent="0.15">
      <c r="E30" s="630">
        <v>40</v>
      </c>
      <c r="F30" s="725" cm="1">
        <f t="array" aca="1" ref="F30" ca="1">OFFSET(G30,-1,-1)</f>
        <v>0</v>
      </c>
      <c r="T30" s="640" t="b">
        <f t="shared" ca="1" si="0"/>
        <v>0</v>
      </c>
      <c r="X30" s="1308"/>
      <c r="Z30" s="1308"/>
      <c r="AB30" s="454" t="s">
        <v>955</v>
      </c>
      <c r="AC30" s="226" t="s">
        <v>1989</v>
      </c>
      <c r="AD30" s="106" t="s">
        <v>459</v>
      </c>
      <c r="AE30" s="13"/>
      <c r="AF30" s="13"/>
      <c r="AG30" s="91"/>
      <c r="AH30" s="91"/>
      <c r="AI30" s="11"/>
      <c r="AL30" s="900" t="s">
        <v>1990</v>
      </c>
      <c r="AM30" s="900"/>
      <c r="AN30" s="900"/>
      <c r="AO30" s="903"/>
      <c r="AP30" s="903"/>
    </row>
    <row r="31" spans="1:42" s="148" customFormat="1" ht="34.15" hidden="1" customHeight="1" x14ac:dyDescent="0.15">
      <c r="E31" s="630">
        <v>35</v>
      </c>
      <c r="F31" s="725" cm="1">
        <f t="array" aca="1" ref="F31" ca="1">OFFSET(G31,-1,-1)</f>
        <v>0</v>
      </c>
      <c r="T31" s="640" t="b">
        <f t="shared" ca="1" si="0"/>
        <v>0</v>
      </c>
      <c r="X31" s="1308"/>
      <c r="Z31" s="1308"/>
      <c r="AB31" s="454" t="s">
        <v>957</v>
      </c>
      <c r="AC31" s="226" t="s">
        <v>1991</v>
      </c>
      <c r="AD31" s="106" t="s">
        <v>1961</v>
      </c>
      <c r="AE31" s="13">
        <f>IFERROR(AE29/AE30,0)</f>
        <v>0</v>
      </c>
      <c r="AF31" s="13">
        <f>IFERROR(AF29/AF30,0)</f>
        <v>0</v>
      </c>
      <c r="AG31" s="91"/>
      <c r="AH31" s="91"/>
      <c r="AI31" s="11"/>
      <c r="AL31" s="900" t="s">
        <v>1992</v>
      </c>
      <c r="AM31" s="900"/>
      <c r="AN31" s="900"/>
      <c r="AO31" s="903"/>
      <c r="AP31" s="903"/>
    </row>
    <row r="32" spans="1:42" s="148" customFormat="1" ht="34.15" hidden="1" customHeight="1" x14ac:dyDescent="0.15">
      <c r="E32" s="630">
        <v>35</v>
      </c>
      <c r="F32" s="725" cm="1">
        <f t="array" aca="1" ref="F32" ca="1">OFFSET(G32,-1,-1)</f>
        <v>0</v>
      </c>
      <c r="T32" s="640" t="b">
        <f t="shared" ca="1" si="0"/>
        <v>0</v>
      </c>
      <c r="X32" s="1308"/>
      <c r="Z32" s="1308"/>
      <c r="AB32" s="454" t="s">
        <v>961</v>
      </c>
      <c r="AC32" s="226" t="s">
        <v>1993</v>
      </c>
      <c r="AD32" s="106"/>
      <c r="AE32" s="92"/>
      <c r="AF32" s="92"/>
      <c r="AG32" s="91"/>
      <c r="AH32" s="91"/>
      <c r="AI32" s="11"/>
      <c r="AL32" s="900" t="s">
        <v>1994</v>
      </c>
      <c r="AM32" s="900"/>
      <c r="AN32" s="900"/>
      <c r="AO32" s="903"/>
      <c r="AP32" s="903"/>
    </row>
    <row r="33" spans="5:42" s="148" customFormat="1" ht="34.15" hidden="1" customHeight="1" x14ac:dyDescent="0.15">
      <c r="E33" s="630">
        <v>35</v>
      </c>
      <c r="F33" s="725" cm="1">
        <f t="array" aca="1" ref="F33" ca="1">OFFSET(G33,-1,-1)</f>
        <v>0</v>
      </c>
      <c r="T33" s="640" t="b">
        <f t="shared" ca="1" si="0"/>
        <v>0</v>
      </c>
      <c r="X33" s="1308"/>
      <c r="Z33" s="1308"/>
      <c r="AB33" s="454" t="s">
        <v>1067</v>
      </c>
      <c r="AC33" s="796" t="s">
        <v>1995</v>
      </c>
      <c r="AD33" s="797" t="s">
        <v>1961</v>
      </c>
      <c r="AE33" s="14">
        <f>AE31*AE32</f>
        <v>0</v>
      </c>
      <c r="AF33" s="14">
        <f>AF31*AF32</f>
        <v>0</v>
      </c>
      <c r="AG33" s="93"/>
      <c r="AH33" s="93"/>
      <c r="AI33" s="94"/>
      <c r="AL33" s="900" t="s">
        <v>1996</v>
      </c>
      <c r="AM33" s="900"/>
      <c r="AN33" s="900"/>
      <c r="AO33" s="903"/>
      <c r="AP33" s="903"/>
    </row>
    <row r="34" spans="5:42" s="148" customFormat="1" ht="16.7" hidden="1" customHeight="1" x14ac:dyDescent="0.15">
      <c r="E34" s="630">
        <v>17.100000000000001</v>
      </c>
      <c r="F34" s="725" cm="1">
        <f t="array" aca="1" ref="F34" ca="1">OFFSET(G34,-1,-1)</f>
        <v>0</v>
      </c>
      <c r="T34" s="640" t="b">
        <f t="shared" ca="1" si="0"/>
        <v>0</v>
      </c>
      <c r="X34" s="1308"/>
      <c r="Z34" s="1308"/>
      <c r="AB34" s="454" t="s">
        <v>1070</v>
      </c>
      <c r="AC34" s="796" t="s">
        <v>1997</v>
      </c>
      <c r="AD34" s="797" t="s">
        <v>491</v>
      </c>
      <c r="AE34" s="14"/>
      <c r="AF34" s="14"/>
      <c r="AG34" s="93"/>
      <c r="AH34" s="93"/>
      <c r="AI34" s="94"/>
      <c r="AL34" s="900" t="s">
        <v>1998</v>
      </c>
      <c r="AM34" s="900"/>
      <c r="AN34" s="900"/>
      <c r="AO34" s="903"/>
      <c r="AP34" s="903"/>
    </row>
    <row r="35" spans="5:42" s="148" customFormat="1" ht="39" hidden="1" customHeight="1" x14ac:dyDescent="0.15">
      <c r="E35" s="630">
        <v>40</v>
      </c>
      <c r="F35" s="725" cm="1">
        <f t="array" aca="1" ref="F35" ca="1">OFFSET(G35,-1,-1)</f>
        <v>0</v>
      </c>
      <c r="T35" s="640" t="b">
        <f t="shared" ca="1" si="0"/>
        <v>0</v>
      </c>
      <c r="X35" s="1308"/>
      <c r="Z35" s="1308"/>
      <c r="AB35" s="454" t="s">
        <v>1073</v>
      </c>
      <c r="AC35" s="796" t="s">
        <v>1999</v>
      </c>
      <c r="AD35" s="797" t="s">
        <v>459</v>
      </c>
      <c r="AE35" s="14"/>
      <c r="AF35" s="14"/>
      <c r="AG35" s="93"/>
      <c r="AH35" s="93"/>
      <c r="AI35" s="94"/>
      <c r="AL35" s="900" t="s">
        <v>2000</v>
      </c>
      <c r="AM35" s="900"/>
      <c r="AN35" s="900"/>
      <c r="AO35" s="903"/>
      <c r="AP35" s="903"/>
    </row>
    <row r="36" spans="5:42" s="148" customFormat="1" ht="16.7" hidden="1" customHeight="1" x14ac:dyDescent="0.15">
      <c r="E36" s="630">
        <v>17.100000000000001</v>
      </c>
      <c r="F36" s="725" cm="1">
        <f t="array" aca="1" ref="F36" ca="1">OFFSET(G36,-1,-1)</f>
        <v>0</v>
      </c>
      <c r="T36" s="640" t="b">
        <f t="shared" ca="1" si="0"/>
        <v>0</v>
      </c>
      <c r="X36" s="1308"/>
      <c r="Z36" s="1308"/>
      <c r="AB36" s="454" t="s">
        <v>1076</v>
      </c>
      <c r="AC36" s="796" t="s">
        <v>2001</v>
      </c>
      <c r="AD36" s="797" t="s">
        <v>1431</v>
      </c>
      <c r="AE36" s="14">
        <f>AE33*AE35*(1+AE34)</f>
        <v>0</v>
      </c>
      <c r="AF36" s="14">
        <f>AF33*AF35*(1+AF34)</f>
        <v>0</v>
      </c>
      <c r="AG36" s="93"/>
      <c r="AH36" s="93"/>
      <c r="AI36" s="94"/>
      <c r="AL36" s="900" t="s">
        <v>1438</v>
      </c>
      <c r="AM36" s="900"/>
      <c r="AN36" s="900"/>
      <c r="AO36" s="903"/>
      <c r="AP36" s="903"/>
    </row>
    <row r="37" spans="5:42" s="148" customFormat="1" ht="16.7" hidden="1" customHeight="1" x14ac:dyDescent="0.15">
      <c r="E37" s="630">
        <v>17.100000000000001</v>
      </c>
      <c r="F37" s="725" cm="1">
        <f t="array" aca="1" ref="F37" ca="1">OFFSET(G37,-1,-1)</f>
        <v>0</v>
      </c>
      <c r="T37" s="640" t="b">
        <f t="shared" ca="1" si="0"/>
        <v>0</v>
      </c>
      <c r="X37" s="1308"/>
      <c r="Z37" s="1308"/>
      <c r="AB37" s="852">
        <v>2</v>
      </c>
      <c r="AC37" s="794" t="s">
        <v>2002</v>
      </c>
      <c r="AD37" s="795"/>
      <c r="AE37" s="809"/>
      <c r="AF37" s="809"/>
      <c r="AG37" s="794"/>
      <c r="AH37" s="794"/>
      <c r="AI37" s="794"/>
      <c r="AL37" s="900"/>
      <c r="AM37" s="900"/>
      <c r="AN37" s="900"/>
      <c r="AO37" s="903"/>
      <c r="AP37" s="903"/>
    </row>
    <row r="38" spans="5:42" s="148" customFormat="1" ht="39" hidden="1" customHeight="1" x14ac:dyDescent="0.15">
      <c r="E38" s="630">
        <v>40</v>
      </c>
      <c r="F38" s="725" cm="1">
        <f t="array" aca="1" ref="F38" ca="1">OFFSET(G38,-1,-1)</f>
        <v>0</v>
      </c>
      <c r="T38" s="640" t="b">
        <f t="shared" ca="1" si="0"/>
        <v>0</v>
      </c>
      <c r="X38" s="1308"/>
      <c r="Z38" s="1308"/>
      <c r="AB38" s="225" t="s">
        <v>449</v>
      </c>
      <c r="AC38" s="800" t="s">
        <v>2003</v>
      </c>
      <c r="AD38" s="106" t="s">
        <v>1431</v>
      </c>
      <c r="AE38" s="50">
        <f>SUM(AE39:AE40)</f>
        <v>0</v>
      </c>
      <c r="AF38" s="50">
        <f>SUM(AF39:AF40)</f>
        <v>0</v>
      </c>
      <c r="AG38" s="93"/>
      <c r="AH38" s="93"/>
      <c r="AI38" s="94"/>
      <c r="AL38" s="900" t="s">
        <v>2004</v>
      </c>
      <c r="AM38" s="900"/>
      <c r="AN38" s="900"/>
      <c r="AO38" s="903"/>
      <c r="AP38" s="903"/>
    </row>
    <row r="39" spans="5:42" s="148" customFormat="1" ht="16.5" hidden="1" customHeight="1" x14ac:dyDescent="0.15">
      <c r="E39" s="630">
        <v>17</v>
      </c>
      <c r="F39" s="725" cm="1">
        <f t="array" aca="1" ref="F39" ca="1">OFFSET(G39,-1,-1)</f>
        <v>0</v>
      </c>
      <c r="T39" s="640" t="b">
        <f t="shared" ca="1" si="0"/>
        <v>0</v>
      </c>
      <c r="W39" s="127" t="s">
        <v>227</v>
      </c>
      <c r="X39" s="1308"/>
      <c r="Y39" s="127">
        <v>0</v>
      </c>
      <c r="Z39" s="1308"/>
      <c r="AA39" s="721" t="s">
        <v>211</v>
      </c>
      <c r="AB39" s="225" t="str">
        <f>"2.1."&amp;Y39</f>
        <v>2.1.0</v>
      </c>
      <c r="AC39" s="95"/>
      <c r="AD39" s="106" t="s">
        <v>1431</v>
      </c>
      <c r="AE39" s="50"/>
      <c r="AF39" s="50"/>
      <c r="AG39" s="93"/>
      <c r="AH39" s="93"/>
      <c r="AI39" s="94"/>
      <c r="AL39" s="900" t="s">
        <v>2004</v>
      </c>
      <c r="AM39" s="900" t="s">
        <v>2005</v>
      </c>
      <c r="AN39" s="900" cm="1">
        <f t="array" ref="AN39">AC39</f>
        <v>0</v>
      </c>
      <c r="AO39" s="903"/>
      <c r="AP39" s="903" t="b">
        <v>1</v>
      </c>
    </row>
    <row r="40" spans="5:42" s="148" customFormat="1" ht="16.5" hidden="1" customHeight="1" x14ac:dyDescent="0.15">
      <c r="E40" s="630">
        <v>17</v>
      </c>
      <c r="F40" s="725" cm="1">
        <f t="array" aca="1" ref="F40" ca="1">OFFSET(G40,-1,-1)</f>
        <v>0</v>
      </c>
      <c r="T40" s="640" t="b">
        <f t="shared" ca="1" si="0"/>
        <v>0</v>
      </c>
      <c r="W40" s="789" t="s">
        <v>971</v>
      </c>
      <c r="X40" s="1308"/>
      <c r="Z40" s="1308"/>
      <c r="AB40" s="239"/>
      <c r="AC40" s="573" t="s">
        <v>229</v>
      </c>
      <c r="AD40" s="240"/>
      <c r="AE40" s="240"/>
      <c r="AF40" s="240"/>
      <c r="AG40" s="240"/>
      <c r="AH40" s="240"/>
      <c r="AI40" s="240"/>
      <c r="AL40" s="900" t="str">
        <f>IF(AND(ISNUMBER(VALUE(TRIM(SUBSTITUTE(AB40,".","")))),TRIM(SUBSTITUTE(AB40,".",""))&lt;&gt;""),"P"&amp;SUBSTITUTE(AB40,".",""),"")</f>
        <v/>
      </c>
      <c r="AM40" s="900"/>
      <c r="AN40" s="900"/>
      <c r="AO40" s="903" t="s">
        <v>2005</v>
      </c>
      <c r="AP40" s="903"/>
    </row>
    <row r="41" spans="5:42" s="148" customFormat="1" ht="39" hidden="1" customHeight="1" x14ac:dyDescent="0.15">
      <c r="E41" s="630">
        <v>40</v>
      </c>
      <c r="F41" s="725" cm="1">
        <f t="array" aca="1" ref="F41" ca="1">OFFSET(G41,-1,-1)</f>
        <v>0</v>
      </c>
      <c r="T41" s="640" t="b">
        <f t="shared" ca="1" si="0"/>
        <v>0</v>
      </c>
      <c r="X41" s="1308"/>
      <c r="Z41" s="1308"/>
      <c r="AB41" s="225" t="s">
        <v>476</v>
      </c>
      <c r="AC41" s="800" t="s">
        <v>2006</v>
      </c>
      <c r="AD41" s="106" t="s">
        <v>1975</v>
      </c>
      <c r="AE41" s="50">
        <f>SUM(AE42:AE43)</f>
        <v>0</v>
      </c>
      <c r="AF41" s="50">
        <f>SUM(AF42:AF43)</f>
        <v>0</v>
      </c>
      <c r="AG41" s="93"/>
      <c r="AH41" s="93"/>
      <c r="AI41" s="94"/>
      <c r="AL41" s="900" t="s">
        <v>1976</v>
      </c>
      <c r="AM41" s="900"/>
      <c r="AN41" s="900"/>
      <c r="AO41" s="903"/>
      <c r="AP41" s="903"/>
    </row>
    <row r="42" spans="5:42" s="148" customFormat="1" ht="16.7" hidden="1" customHeight="1" x14ac:dyDescent="0.15">
      <c r="E42" s="630">
        <v>17.100000000000001</v>
      </c>
      <c r="F42" s="725" cm="1">
        <f t="array" aca="1" ref="F42" ca="1">OFFSET(G42,-1,-1)</f>
        <v>0</v>
      </c>
      <c r="T42" s="640" t="b">
        <f t="shared" ca="1" si="0"/>
        <v>0</v>
      </c>
      <c r="W42" s="127" t="s">
        <v>227</v>
      </c>
      <c r="X42" s="1308"/>
      <c r="Y42" s="127">
        <v>0</v>
      </c>
      <c r="Z42" s="1308"/>
      <c r="AA42" s="721" t="s">
        <v>211</v>
      </c>
      <c r="AB42" s="225" t="str">
        <f>"2.2."&amp;Y42</f>
        <v>2.2.0</v>
      </c>
      <c r="AC42" s="95"/>
      <c r="AD42" s="106" t="s">
        <v>1975</v>
      </c>
      <c r="AE42" s="50"/>
      <c r="AF42" s="50"/>
      <c r="AG42" s="93"/>
      <c r="AH42" s="93"/>
      <c r="AI42" s="94"/>
      <c r="AL42" s="900" t="s">
        <v>1976</v>
      </c>
      <c r="AM42" s="900" t="s">
        <v>2007</v>
      </c>
      <c r="AN42" s="900" cm="1">
        <f t="array" ref="AN42">AC42</f>
        <v>0</v>
      </c>
      <c r="AO42" s="903"/>
      <c r="AP42" s="903" t="b">
        <v>1</v>
      </c>
    </row>
    <row r="43" spans="5:42" s="148" customFormat="1" ht="16.5" hidden="1" customHeight="1" x14ac:dyDescent="0.15">
      <c r="E43" s="630">
        <v>17</v>
      </c>
      <c r="F43" s="725" cm="1">
        <f t="array" aca="1" ref="F43" ca="1">OFFSET(G43,-1,-1)</f>
        <v>0</v>
      </c>
      <c r="T43" s="640" t="b">
        <f t="shared" ca="1" si="0"/>
        <v>0</v>
      </c>
      <c r="W43" s="789" t="s">
        <v>982</v>
      </c>
      <c r="X43" s="1308"/>
      <c r="Z43" s="1308"/>
      <c r="AB43" s="239"/>
      <c r="AC43" s="573" t="s">
        <v>229</v>
      </c>
      <c r="AD43" s="240"/>
      <c r="AE43" s="240"/>
      <c r="AF43" s="240"/>
      <c r="AG43" s="240"/>
      <c r="AH43" s="240"/>
      <c r="AI43" s="240"/>
      <c r="AL43" s="900" t="str">
        <f>IF(AND(ISNUMBER(VALUE(TRIM(SUBSTITUTE(AB43,".","")))),TRIM(SUBSTITUTE(AB43,".",""))&lt;&gt;""),"P"&amp;SUBSTITUTE(AB43,".",""),"")</f>
        <v/>
      </c>
      <c r="AM43" s="900"/>
      <c r="AN43" s="900"/>
      <c r="AO43" s="903" t="s">
        <v>2007</v>
      </c>
      <c r="AP43" s="903"/>
    </row>
    <row r="44" spans="5:42" s="148" customFormat="1" ht="34.15" hidden="1" customHeight="1" x14ac:dyDescent="0.15">
      <c r="E44" s="630">
        <v>35</v>
      </c>
      <c r="F44" s="725" cm="1">
        <f t="array" aca="1" ref="F44" ca="1">OFFSET(G44,-1,-1)</f>
        <v>0</v>
      </c>
      <c r="T44" s="640" t="b">
        <f t="shared" ca="1" si="0"/>
        <v>0</v>
      </c>
      <c r="X44" s="1308"/>
      <c r="Z44" s="1308"/>
      <c r="AB44" s="852" t="s">
        <v>480</v>
      </c>
      <c r="AC44" s="801" t="s">
        <v>2008</v>
      </c>
      <c r="AD44" s="798" t="s">
        <v>1431</v>
      </c>
      <c r="AE44" s="13"/>
      <c r="AF44" s="13"/>
      <c r="AG44" s="91"/>
      <c r="AH44" s="91"/>
      <c r="AI44" s="11"/>
      <c r="AL44" s="900" t="s">
        <v>2009</v>
      </c>
      <c r="AM44" s="900"/>
      <c r="AN44" s="900"/>
      <c r="AO44" s="903"/>
      <c r="AP44" s="903"/>
    </row>
    <row r="45" spans="5:42" s="148" customFormat="1" ht="39" hidden="1" customHeight="1" x14ac:dyDescent="0.15">
      <c r="E45" s="630">
        <v>40</v>
      </c>
      <c r="F45" s="725" cm="1">
        <f t="array" aca="1" ref="F45" ca="1">OFFSET(G45,-1,-1)</f>
        <v>0</v>
      </c>
      <c r="T45" s="640" t="b">
        <f t="shared" ca="1" si="0"/>
        <v>0</v>
      </c>
      <c r="X45" s="1308"/>
      <c r="Z45" s="1308"/>
      <c r="AB45" s="225" t="s">
        <v>484</v>
      </c>
      <c r="AC45" s="226" t="s">
        <v>2010</v>
      </c>
      <c r="AD45" s="106"/>
      <c r="AE45" s="16"/>
      <c r="AF45" s="13"/>
      <c r="AG45" s="91"/>
      <c r="AH45" s="91"/>
      <c r="AI45" s="11"/>
      <c r="AL45" s="900" t="s">
        <v>2011</v>
      </c>
      <c r="AM45" s="900"/>
      <c r="AN45" s="900"/>
      <c r="AO45" s="903"/>
      <c r="AP45" s="903"/>
    </row>
    <row r="46" spans="5:42" s="148" customFormat="1" ht="34.15" hidden="1" customHeight="1" x14ac:dyDescent="0.15">
      <c r="E46" s="630">
        <v>35</v>
      </c>
      <c r="F46" s="725" cm="1">
        <f t="array" aca="1" ref="F46" ca="1">OFFSET(G46,-1,-1)</f>
        <v>0</v>
      </c>
      <c r="T46" s="640" t="b">
        <f t="shared" ca="1" si="0"/>
        <v>0</v>
      </c>
      <c r="X46" s="1308"/>
      <c r="Z46" s="1308"/>
      <c r="AB46" s="225" t="s">
        <v>1587</v>
      </c>
      <c r="AC46" s="226" t="s">
        <v>2012</v>
      </c>
      <c r="AD46" s="106" t="s">
        <v>895</v>
      </c>
      <c r="AE46" s="16">
        <f>IFERROR(AE38/AE41*AE45,0)</f>
        <v>0</v>
      </c>
      <c r="AF46" s="16">
        <f>IFERROR(AF38/AF41*AF45,0)</f>
        <v>0</v>
      </c>
      <c r="AG46" s="91"/>
      <c r="AH46" s="91"/>
      <c r="AI46" s="11"/>
      <c r="AL46" s="900" t="s">
        <v>2013</v>
      </c>
      <c r="AM46" s="900"/>
      <c r="AN46" s="900"/>
      <c r="AO46" s="903"/>
      <c r="AP46" s="903"/>
    </row>
    <row r="47" spans="5:42" s="148" customFormat="1" ht="16.5" hidden="1" customHeight="1" x14ac:dyDescent="0.15">
      <c r="E47" s="630">
        <v>17</v>
      </c>
      <c r="F47" s="725" cm="1">
        <f t="array" aca="1" ref="F47" ca="1">OFFSET(G47,-1,-1)</f>
        <v>0</v>
      </c>
      <c r="T47" s="640" t="b">
        <f t="shared" ca="1" si="0"/>
        <v>0</v>
      </c>
      <c r="X47" s="1308"/>
      <c r="Z47" s="1308"/>
      <c r="AB47" s="225" t="s">
        <v>2014</v>
      </c>
      <c r="AC47" s="226" t="s">
        <v>1997</v>
      </c>
      <c r="AD47" s="106" t="s">
        <v>491</v>
      </c>
      <c r="AE47" s="16"/>
      <c r="AF47" s="13"/>
      <c r="AG47" s="91"/>
      <c r="AH47" s="91"/>
      <c r="AI47" s="11"/>
      <c r="AL47" s="900" t="s">
        <v>2015</v>
      </c>
      <c r="AM47" s="900"/>
      <c r="AN47" s="900"/>
      <c r="AO47" s="903"/>
      <c r="AP47" s="903"/>
    </row>
    <row r="48" spans="5:42" s="148" customFormat="1" ht="34.15" hidden="1" customHeight="1" x14ac:dyDescent="0.15">
      <c r="E48" s="630">
        <v>35</v>
      </c>
      <c r="F48" s="725" cm="1">
        <f t="array" aca="1" ref="F48" ca="1">OFFSET(G48,-1,-1)</f>
        <v>0</v>
      </c>
      <c r="T48" s="640" t="b">
        <f t="shared" ca="1" si="0"/>
        <v>0</v>
      </c>
      <c r="X48" s="1308"/>
      <c r="Z48" s="1308"/>
      <c r="AB48" s="225" t="s">
        <v>2016</v>
      </c>
      <c r="AC48" s="226" t="s">
        <v>2017</v>
      </c>
      <c r="AD48" s="106" t="s">
        <v>1975</v>
      </c>
      <c r="AE48" s="96"/>
      <c r="AF48" s="14"/>
      <c r="AG48" s="91"/>
      <c r="AH48" s="91"/>
      <c r="AI48" s="11"/>
      <c r="AL48" s="900" t="s">
        <v>2018</v>
      </c>
      <c r="AM48" s="900"/>
      <c r="AN48" s="900"/>
      <c r="AO48" s="903"/>
      <c r="AP48" s="903"/>
    </row>
    <row r="49" spans="1:42" s="148" customFormat="1" ht="16.5" hidden="1" customHeight="1" x14ac:dyDescent="0.15">
      <c r="E49" s="630">
        <v>17</v>
      </c>
      <c r="F49" s="725" cm="1">
        <f t="array" aca="1" ref="F49" ca="1">OFFSET(G49,-1,-1)</f>
        <v>0</v>
      </c>
      <c r="T49" s="640" t="b">
        <f t="shared" ca="1" si="0"/>
        <v>0</v>
      </c>
      <c r="X49" s="1308"/>
      <c r="Z49" s="1308"/>
      <c r="AB49" s="225" t="s">
        <v>2019</v>
      </c>
      <c r="AC49" s="226" t="s">
        <v>2020</v>
      </c>
      <c r="AD49" s="106" t="s">
        <v>1431</v>
      </c>
      <c r="AE49" s="13">
        <f>AE46*AE48*(1+AE47)</f>
        <v>0</v>
      </c>
      <c r="AF49" s="13">
        <f>AF46*AF48*(1+AF47)</f>
        <v>0</v>
      </c>
      <c r="AG49" s="91"/>
      <c r="AH49" s="91"/>
      <c r="AI49" s="11"/>
      <c r="AL49" s="900" t="s">
        <v>2021</v>
      </c>
      <c r="AM49" s="900"/>
      <c r="AN49" s="900"/>
      <c r="AO49" s="903"/>
      <c r="AP49" s="903"/>
    </row>
    <row r="50" spans="1:42" ht="17.25" hidden="1" customHeight="1" x14ac:dyDescent="0.15">
      <c r="E50" s="630">
        <v>0</v>
      </c>
      <c r="F50" s="725" cm="1">
        <f t="array" aca="1" ref="F50" ca="1">OFFSET(G50,-1,-1)</f>
        <v>0</v>
      </c>
      <c r="T50" s="640" t="b">
        <f t="shared" ca="1" si="0"/>
        <v>0</v>
      </c>
      <c r="X50" s="1311"/>
      <c r="Z50" s="1311"/>
    </row>
    <row r="51" spans="1:42" s="1058" customFormat="1" ht="16.5" customHeight="1" x14ac:dyDescent="0.15">
      <c r="A51" s="148"/>
      <c r="B51" s="148"/>
      <c r="C51" s="148"/>
      <c r="D51" s="148"/>
      <c r="E51" s="630">
        <v>17.100000000000001</v>
      </c>
      <c r="F51" s="725" t="str" cm="1">
        <f t="array" ref="F51">X51</f>
        <v>1</v>
      </c>
      <c r="G51" s="576" t="str" cm="1">
        <f t="array" ref="G51">INDEX('Общие сведения'!$AK$169:$AK$234,MATCH($F51,'Общие сведения'!$Z$169:$Z$234,0))</f>
        <v>одноставочный</v>
      </c>
      <c r="H51" s="148"/>
      <c r="I51" s="160" t="str" cm="1">
        <f t="array" ref="I51">INDEX('Общие сведения'!$AE$169:$AE$234,MATCH($F51,'Общие сведения'!$Z$169:$Z$234,0))</f>
        <v>Теплоснабжение</v>
      </c>
      <c r="J51" s="148"/>
      <c r="K51" s="160" t="str" cm="1">
        <f t="array" ref="K51">INDEX('Общие сведения'!$AL$169:$AL$234,MATCH($F51,'Общие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51" s="148"/>
      <c r="M51" s="148"/>
      <c r="N51" s="148"/>
      <c r="O51" s="148"/>
      <c r="P51" s="148"/>
      <c r="Q51" s="148"/>
      <c r="R51" s="148"/>
      <c r="S51" s="148"/>
      <c r="T51" s="640" t="b">
        <f t="shared" si="0"/>
        <v>1</v>
      </c>
      <c r="U51" s="148"/>
      <c r="V51" s="127" t="str" cm="1">
        <f t="array" ref="V51">'Удельные расходы (МСА)'!$AB$41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51" s="148"/>
      <c r="X51" s="1425" t="s">
        <v>324</v>
      </c>
      <c r="Y51" s="148"/>
      <c r="Z51" s="1308"/>
      <c r="AA51" s="148"/>
      <c r="AB51" s="264" t="str" cm="1">
        <f t="array" ref="AB51">IF(ISBLANK('Удельные расходы (МСА)'!$AB$41),"",'Удельные расходы (МСА)'!$AB$41)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51" s="265"/>
      <c r="AD51" s="265"/>
      <c r="AE51" s="265"/>
      <c r="AF51" s="265"/>
      <c r="AG51" s="265"/>
      <c r="AH51" s="265"/>
      <c r="AI51" s="265"/>
      <c r="AJ51" s="148"/>
      <c r="AK51" s="148"/>
      <c r="AL51" s="900"/>
      <c r="AM51" s="900"/>
      <c r="AN51" s="900"/>
      <c r="AO51" s="903"/>
      <c r="AP51" s="903"/>
    </row>
    <row r="52" spans="1:42" s="1058" customFormat="1" ht="16.5" customHeight="1" x14ac:dyDescent="0.15">
      <c r="A52" s="148"/>
      <c r="B52" s="148"/>
      <c r="C52" s="148"/>
      <c r="D52" s="148"/>
      <c r="E52" s="630">
        <v>17.100000000000001</v>
      </c>
      <c r="F52" s="725" t="str" cm="1">
        <f t="array" aca="1" ref="F52" ca="1">OFFSET(G52,-1,-1)</f>
        <v>1</v>
      </c>
      <c r="G52" s="148"/>
      <c r="H52" s="148"/>
      <c r="I52" s="148"/>
      <c r="J52" s="148"/>
      <c r="K52" s="148"/>
      <c r="L52" s="148"/>
      <c r="M52" s="148"/>
      <c r="N52" s="148"/>
      <c r="O52" s="148"/>
      <c r="P52" s="148"/>
      <c r="Q52" s="148"/>
      <c r="R52" s="148"/>
      <c r="S52" s="148"/>
      <c r="T52" s="640" t="b">
        <f t="shared" ca="1" si="0"/>
        <v>1</v>
      </c>
      <c r="U52" s="148"/>
      <c r="V52" s="148"/>
      <c r="W52" s="148"/>
      <c r="X52" s="1308"/>
      <c r="Y52" s="148"/>
      <c r="Z52" s="1308"/>
      <c r="AA52" s="148"/>
      <c r="AB52" s="454">
        <v>1</v>
      </c>
      <c r="AC52" s="794" t="s">
        <v>1986</v>
      </c>
      <c r="AD52" s="795"/>
      <c r="AE52" s="795"/>
      <c r="AF52" s="795"/>
      <c r="AG52" s="795"/>
      <c r="AH52" s="795"/>
      <c r="AI52" s="795"/>
      <c r="AJ52" s="148"/>
      <c r="AK52" s="148"/>
      <c r="AL52" s="900"/>
      <c r="AM52" s="900"/>
      <c r="AN52" s="900"/>
      <c r="AO52" s="903"/>
      <c r="AP52" s="903"/>
    </row>
    <row r="53" spans="1:42" s="1058" customFormat="1" ht="39" customHeight="1" x14ac:dyDescent="0.15">
      <c r="A53" s="148"/>
      <c r="B53" s="148"/>
      <c r="C53" s="148"/>
      <c r="D53" s="148"/>
      <c r="E53" s="630">
        <v>40</v>
      </c>
      <c r="F53" s="725" t="str" cm="1">
        <f t="array" aca="1" ref="F53" ca="1">OFFSET(G53,-1,-1)</f>
        <v>1</v>
      </c>
      <c r="G53" s="148"/>
      <c r="H53" s="148"/>
      <c r="I53" s="148"/>
      <c r="J53" s="148"/>
      <c r="K53" s="148"/>
      <c r="L53" s="148"/>
      <c r="M53" s="148"/>
      <c r="N53" s="148"/>
      <c r="O53" s="148"/>
      <c r="P53" s="148"/>
      <c r="Q53" s="148"/>
      <c r="R53" s="148"/>
      <c r="S53" s="148"/>
      <c r="T53" s="640" t="b">
        <f t="shared" ca="1" si="0"/>
        <v>1</v>
      </c>
      <c r="U53" s="148"/>
      <c r="V53" s="148"/>
      <c r="W53" s="148"/>
      <c r="X53" s="1308"/>
      <c r="Y53" s="148"/>
      <c r="Z53" s="1308"/>
      <c r="AA53" s="148"/>
      <c r="AB53" s="454" t="s">
        <v>442</v>
      </c>
      <c r="AC53" s="226" t="s">
        <v>1987</v>
      </c>
      <c r="AD53" s="106" t="s">
        <v>1431</v>
      </c>
      <c r="AE53" s="1065"/>
      <c r="AF53" s="1065"/>
      <c r="AG53" s="1171"/>
      <c r="AH53" s="1171"/>
      <c r="AI53" s="1062"/>
      <c r="AJ53" s="148"/>
      <c r="AK53" s="148"/>
      <c r="AL53" s="900" t="s">
        <v>1988</v>
      </c>
      <c r="AM53" s="900"/>
      <c r="AN53" s="900"/>
      <c r="AO53" s="903"/>
      <c r="AP53" s="903"/>
    </row>
    <row r="54" spans="1:42" s="1058" customFormat="1" ht="39" customHeight="1" x14ac:dyDescent="0.15">
      <c r="A54" s="148"/>
      <c r="B54" s="148"/>
      <c r="C54" s="148"/>
      <c r="D54" s="148"/>
      <c r="E54" s="630">
        <v>40</v>
      </c>
      <c r="F54" s="725" t="str" cm="1">
        <f t="array" aca="1" ref="F54" ca="1">OFFSET(G54,-1,-1)</f>
        <v>1</v>
      </c>
      <c r="G54" s="148"/>
      <c r="H54" s="148"/>
      <c r="I54" s="148"/>
      <c r="J54" s="148"/>
      <c r="K54" s="148"/>
      <c r="L54" s="148"/>
      <c r="M54" s="148"/>
      <c r="N54" s="148"/>
      <c r="O54" s="148"/>
      <c r="P54" s="148"/>
      <c r="Q54" s="148"/>
      <c r="R54" s="148"/>
      <c r="S54" s="148"/>
      <c r="T54" s="640" t="b">
        <f t="shared" ca="1" si="0"/>
        <v>1</v>
      </c>
      <c r="U54" s="148"/>
      <c r="V54" s="148"/>
      <c r="W54" s="148"/>
      <c r="X54" s="1308"/>
      <c r="Y54" s="148"/>
      <c r="Z54" s="1308"/>
      <c r="AA54" s="148"/>
      <c r="AB54" s="454" t="s">
        <v>955</v>
      </c>
      <c r="AC54" s="226" t="s">
        <v>1989</v>
      </c>
      <c r="AD54" s="106" t="s">
        <v>459</v>
      </c>
      <c r="AE54" s="1065"/>
      <c r="AF54" s="1065"/>
      <c r="AG54" s="1171"/>
      <c r="AH54" s="1171"/>
      <c r="AI54" s="1062"/>
      <c r="AJ54" s="148"/>
      <c r="AK54" s="148"/>
      <c r="AL54" s="900" t="s">
        <v>1990</v>
      </c>
      <c r="AM54" s="900"/>
      <c r="AN54" s="900"/>
      <c r="AO54" s="903"/>
      <c r="AP54" s="903"/>
    </row>
    <row r="55" spans="1:42" s="1058" customFormat="1" ht="33.75" customHeight="1" x14ac:dyDescent="0.15">
      <c r="A55" s="148"/>
      <c r="B55" s="148"/>
      <c r="C55" s="148"/>
      <c r="D55" s="148"/>
      <c r="E55" s="630">
        <v>35</v>
      </c>
      <c r="F55" s="725" t="str" cm="1">
        <f t="array" aca="1" ref="F55" ca="1">OFFSET(G55,-1,-1)</f>
        <v>1</v>
      </c>
      <c r="G55" s="148"/>
      <c r="H55" s="148"/>
      <c r="I55" s="148"/>
      <c r="J55" s="148"/>
      <c r="K55" s="148"/>
      <c r="L55" s="148"/>
      <c r="M55" s="148"/>
      <c r="N55" s="148"/>
      <c r="O55" s="148"/>
      <c r="P55" s="148"/>
      <c r="Q55" s="148"/>
      <c r="R55" s="148"/>
      <c r="S55" s="148"/>
      <c r="T55" s="640" t="b">
        <f t="shared" ca="1" si="0"/>
        <v>1</v>
      </c>
      <c r="U55" s="148"/>
      <c r="V55" s="148"/>
      <c r="W55" s="148"/>
      <c r="X55" s="1308"/>
      <c r="Y55" s="148"/>
      <c r="Z55" s="1308"/>
      <c r="AA55" s="148"/>
      <c r="AB55" s="454" t="s">
        <v>957</v>
      </c>
      <c r="AC55" s="226" t="s">
        <v>1991</v>
      </c>
      <c r="AD55" s="106" t="s">
        <v>1961</v>
      </c>
      <c r="AE55" s="1065">
        <f>IFERROR(AE53/AE54,0)</f>
        <v>0</v>
      </c>
      <c r="AF55" s="1065">
        <f>IFERROR(AF53/AF54,0)</f>
        <v>0</v>
      </c>
      <c r="AG55" s="1171"/>
      <c r="AH55" s="1171"/>
      <c r="AI55" s="1062"/>
      <c r="AJ55" s="148"/>
      <c r="AK55" s="148"/>
      <c r="AL55" s="900" t="s">
        <v>1992</v>
      </c>
      <c r="AM55" s="900"/>
      <c r="AN55" s="900"/>
      <c r="AO55" s="903"/>
      <c r="AP55" s="903"/>
    </row>
    <row r="56" spans="1:42" s="1058" customFormat="1" ht="33.75" customHeight="1" x14ac:dyDescent="0.15">
      <c r="A56" s="148"/>
      <c r="B56" s="148"/>
      <c r="C56" s="148"/>
      <c r="D56" s="148"/>
      <c r="E56" s="630">
        <v>35</v>
      </c>
      <c r="F56" s="725" t="str" cm="1">
        <f t="array" aca="1" ref="F56" ca="1">OFFSET(G56,-1,-1)</f>
        <v>1</v>
      </c>
      <c r="G56" s="148"/>
      <c r="H56" s="148"/>
      <c r="I56" s="148"/>
      <c r="J56" s="148"/>
      <c r="K56" s="148"/>
      <c r="L56" s="148"/>
      <c r="M56" s="148"/>
      <c r="N56" s="148"/>
      <c r="O56" s="148"/>
      <c r="P56" s="148"/>
      <c r="Q56" s="148"/>
      <c r="R56" s="148"/>
      <c r="S56" s="148"/>
      <c r="T56" s="640" t="b">
        <f t="shared" ca="1" si="0"/>
        <v>1</v>
      </c>
      <c r="U56" s="148"/>
      <c r="V56" s="148"/>
      <c r="W56" s="148"/>
      <c r="X56" s="1308"/>
      <c r="Y56" s="148"/>
      <c r="Z56" s="1308"/>
      <c r="AA56" s="148"/>
      <c r="AB56" s="454" t="s">
        <v>961</v>
      </c>
      <c r="AC56" s="226" t="s">
        <v>1993</v>
      </c>
      <c r="AD56" s="106"/>
      <c r="AE56" s="1172"/>
      <c r="AF56" s="1172"/>
      <c r="AG56" s="1171"/>
      <c r="AH56" s="1171"/>
      <c r="AI56" s="1062"/>
      <c r="AJ56" s="148"/>
      <c r="AK56" s="148"/>
      <c r="AL56" s="900" t="s">
        <v>1994</v>
      </c>
      <c r="AM56" s="900"/>
      <c r="AN56" s="900"/>
      <c r="AO56" s="903"/>
      <c r="AP56" s="903"/>
    </row>
    <row r="57" spans="1:42" s="1058" customFormat="1" ht="33.75" customHeight="1" x14ac:dyDescent="0.15">
      <c r="A57" s="148"/>
      <c r="B57" s="148"/>
      <c r="C57" s="148"/>
      <c r="D57" s="148"/>
      <c r="E57" s="630">
        <v>35</v>
      </c>
      <c r="F57" s="725" t="str" cm="1">
        <f t="array" aca="1" ref="F57" ca="1">OFFSET(G57,-1,-1)</f>
        <v>1</v>
      </c>
      <c r="G57" s="148"/>
      <c r="H57" s="148"/>
      <c r="I57" s="148"/>
      <c r="J57" s="148"/>
      <c r="K57" s="148"/>
      <c r="L57" s="148"/>
      <c r="M57" s="148"/>
      <c r="N57" s="148"/>
      <c r="O57" s="148"/>
      <c r="P57" s="148"/>
      <c r="Q57" s="148"/>
      <c r="R57" s="148"/>
      <c r="S57" s="148"/>
      <c r="T57" s="640" t="b">
        <f t="shared" ca="1" si="0"/>
        <v>1</v>
      </c>
      <c r="U57" s="148"/>
      <c r="V57" s="148"/>
      <c r="W57" s="148"/>
      <c r="X57" s="1308"/>
      <c r="Y57" s="148"/>
      <c r="Z57" s="1308"/>
      <c r="AA57" s="148"/>
      <c r="AB57" s="454" t="s">
        <v>1067</v>
      </c>
      <c r="AC57" s="796" t="s">
        <v>1995</v>
      </c>
      <c r="AD57" s="797" t="s">
        <v>1961</v>
      </c>
      <c r="AE57" s="1067">
        <f>AE55*AE56</f>
        <v>0</v>
      </c>
      <c r="AF57" s="1067">
        <f>AF55*AF56</f>
        <v>0</v>
      </c>
      <c r="AG57" s="1173"/>
      <c r="AH57" s="1173"/>
      <c r="AI57" s="1174"/>
      <c r="AJ57" s="148"/>
      <c r="AK57" s="148"/>
      <c r="AL57" s="900" t="s">
        <v>1996</v>
      </c>
      <c r="AM57" s="900"/>
      <c r="AN57" s="900"/>
      <c r="AO57" s="903"/>
      <c r="AP57" s="903"/>
    </row>
    <row r="58" spans="1:42" s="1058" customFormat="1" ht="16.5" customHeight="1" x14ac:dyDescent="0.15">
      <c r="A58" s="148"/>
      <c r="B58" s="148"/>
      <c r="C58" s="148"/>
      <c r="D58" s="148"/>
      <c r="E58" s="630">
        <v>17.100000000000001</v>
      </c>
      <c r="F58" s="725" t="str" cm="1">
        <f t="array" aca="1" ref="F58" ca="1">OFFSET(G58,-1,-1)</f>
        <v>1</v>
      </c>
      <c r="G58" s="148"/>
      <c r="H58" s="148"/>
      <c r="I58" s="148"/>
      <c r="J58" s="148"/>
      <c r="K58" s="148"/>
      <c r="L58" s="148"/>
      <c r="M58" s="148"/>
      <c r="N58" s="148"/>
      <c r="O58" s="148"/>
      <c r="P58" s="148"/>
      <c r="Q58" s="148"/>
      <c r="R58" s="148"/>
      <c r="S58" s="148"/>
      <c r="T58" s="640" t="b">
        <f t="shared" ca="1" si="0"/>
        <v>1</v>
      </c>
      <c r="U58" s="148"/>
      <c r="V58" s="148"/>
      <c r="W58" s="148"/>
      <c r="X58" s="1308"/>
      <c r="Y58" s="148"/>
      <c r="Z58" s="1308"/>
      <c r="AA58" s="148"/>
      <c r="AB58" s="454" t="s">
        <v>1070</v>
      </c>
      <c r="AC58" s="796" t="s">
        <v>1997</v>
      </c>
      <c r="AD58" s="797" t="s">
        <v>491</v>
      </c>
      <c r="AE58" s="1067"/>
      <c r="AF58" s="1067"/>
      <c r="AG58" s="1173"/>
      <c r="AH58" s="1173"/>
      <c r="AI58" s="1174"/>
      <c r="AJ58" s="148"/>
      <c r="AK58" s="148"/>
      <c r="AL58" s="900" t="s">
        <v>1998</v>
      </c>
      <c r="AM58" s="900"/>
      <c r="AN58" s="900"/>
      <c r="AO58" s="903"/>
      <c r="AP58" s="903"/>
    </row>
    <row r="59" spans="1:42" s="1058" customFormat="1" ht="39" customHeight="1" x14ac:dyDescent="0.15">
      <c r="A59" s="148"/>
      <c r="B59" s="148"/>
      <c r="C59" s="148"/>
      <c r="D59" s="148"/>
      <c r="E59" s="630">
        <v>40</v>
      </c>
      <c r="F59" s="725" t="str" cm="1">
        <f t="array" aca="1" ref="F59" ca="1">OFFSET(G59,-1,-1)</f>
        <v>1</v>
      </c>
      <c r="G59" s="148"/>
      <c r="H59" s="148"/>
      <c r="I59" s="148"/>
      <c r="J59" s="148"/>
      <c r="K59" s="148"/>
      <c r="L59" s="148"/>
      <c r="M59" s="148"/>
      <c r="N59" s="148"/>
      <c r="O59" s="148"/>
      <c r="P59" s="148"/>
      <c r="Q59" s="148"/>
      <c r="R59" s="148"/>
      <c r="S59" s="148"/>
      <c r="T59" s="640" t="b">
        <f t="shared" ref="T59:T90" ca="1" si="1">AND(F59&gt;0,OR(ISBLANK(Y59),Y59&gt;0))</f>
        <v>1</v>
      </c>
      <c r="U59" s="148"/>
      <c r="V59" s="148"/>
      <c r="W59" s="148"/>
      <c r="X59" s="1308"/>
      <c r="Y59" s="148"/>
      <c r="Z59" s="1308"/>
      <c r="AA59" s="148"/>
      <c r="AB59" s="454" t="s">
        <v>1073</v>
      </c>
      <c r="AC59" s="796" t="s">
        <v>1999</v>
      </c>
      <c r="AD59" s="797" t="s">
        <v>459</v>
      </c>
      <c r="AE59" s="1067"/>
      <c r="AF59" s="1067"/>
      <c r="AG59" s="1173"/>
      <c r="AH59" s="1173"/>
      <c r="AI59" s="1174"/>
      <c r="AJ59" s="148"/>
      <c r="AK59" s="148"/>
      <c r="AL59" s="900" t="s">
        <v>2000</v>
      </c>
      <c r="AM59" s="900"/>
      <c r="AN59" s="900"/>
      <c r="AO59" s="903"/>
      <c r="AP59" s="903"/>
    </row>
    <row r="60" spans="1:42" s="1058" customFormat="1" ht="16.5" customHeight="1" x14ac:dyDescent="0.15">
      <c r="A60" s="148"/>
      <c r="B60" s="148"/>
      <c r="C60" s="148"/>
      <c r="D60" s="148"/>
      <c r="E60" s="630">
        <v>17.100000000000001</v>
      </c>
      <c r="F60" s="725" t="str" cm="1">
        <f t="array" aca="1" ref="F60" ca="1">OFFSET(G60,-1,-1)</f>
        <v>1</v>
      </c>
      <c r="G60" s="148"/>
      <c r="H60" s="148"/>
      <c r="I60" s="148"/>
      <c r="J60" s="148"/>
      <c r="K60" s="148"/>
      <c r="L60" s="148"/>
      <c r="M60" s="148"/>
      <c r="N60" s="148"/>
      <c r="O60" s="148"/>
      <c r="P60" s="148"/>
      <c r="Q60" s="148"/>
      <c r="R60" s="148"/>
      <c r="S60" s="148"/>
      <c r="T60" s="640" t="b">
        <f t="shared" ca="1" si="1"/>
        <v>1</v>
      </c>
      <c r="U60" s="148"/>
      <c r="V60" s="148"/>
      <c r="W60" s="148"/>
      <c r="X60" s="1308"/>
      <c r="Y60" s="148"/>
      <c r="Z60" s="1308"/>
      <c r="AA60" s="148"/>
      <c r="AB60" s="454" t="s">
        <v>1076</v>
      </c>
      <c r="AC60" s="796" t="s">
        <v>2001</v>
      </c>
      <c r="AD60" s="797" t="s">
        <v>1431</v>
      </c>
      <c r="AE60" s="1067">
        <f>AE57*AE59*(1+AE58)</f>
        <v>0</v>
      </c>
      <c r="AF60" s="1067">
        <f>AF57*AF59*(1+AF58)</f>
        <v>0</v>
      </c>
      <c r="AG60" s="1173"/>
      <c r="AH60" s="1173"/>
      <c r="AI60" s="1174"/>
      <c r="AJ60" s="148"/>
      <c r="AK60" s="148"/>
      <c r="AL60" s="900" t="s">
        <v>1438</v>
      </c>
      <c r="AM60" s="900"/>
      <c r="AN60" s="900"/>
      <c r="AO60" s="903"/>
      <c r="AP60" s="903"/>
    </row>
    <row r="61" spans="1:42" s="1058" customFormat="1" ht="16.5" customHeight="1" x14ac:dyDescent="0.15">
      <c r="A61" s="148"/>
      <c r="B61" s="148"/>
      <c r="C61" s="148"/>
      <c r="D61" s="148"/>
      <c r="E61" s="630">
        <v>17.100000000000001</v>
      </c>
      <c r="F61" s="725" t="str" cm="1">
        <f t="array" aca="1" ref="F61" ca="1">OFFSET(G61,-1,-1)</f>
        <v>1</v>
      </c>
      <c r="G61" s="148"/>
      <c r="H61" s="148"/>
      <c r="I61" s="148"/>
      <c r="J61" s="148"/>
      <c r="K61" s="148"/>
      <c r="L61" s="148"/>
      <c r="M61" s="148"/>
      <c r="N61" s="148"/>
      <c r="O61" s="148"/>
      <c r="P61" s="148"/>
      <c r="Q61" s="148"/>
      <c r="R61" s="148"/>
      <c r="S61" s="148"/>
      <c r="T61" s="640" t="b">
        <f t="shared" ca="1" si="1"/>
        <v>1</v>
      </c>
      <c r="U61" s="148"/>
      <c r="V61" s="148"/>
      <c r="W61" s="148"/>
      <c r="X61" s="1308"/>
      <c r="Y61" s="148"/>
      <c r="Z61" s="1308"/>
      <c r="AA61" s="148"/>
      <c r="AB61" s="852">
        <v>2</v>
      </c>
      <c r="AC61" s="794" t="s">
        <v>2002</v>
      </c>
      <c r="AD61" s="795"/>
      <c r="AE61" s="809"/>
      <c r="AF61" s="809"/>
      <c r="AG61" s="794"/>
      <c r="AH61" s="794"/>
      <c r="AI61" s="794"/>
      <c r="AJ61" s="148"/>
      <c r="AK61" s="148"/>
      <c r="AL61" s="900"/>
      <c r="AM61" s="900"/>
      <c r="AN61" s="900"/>
      <c r="AO61" s="903"/>
      <c r="AP61" s="903"/>
    </row>
    <row r="62" spans="1:42" s="1058" customFormat="1" ht="39" customHeight="1" x14ac:dyDescent="0.15">
      <c r="A62" s="148"/>
      <c r="B62" s="148"/>
      <c r="C62" s="148"/>
      <c r="D62" s="148"/>
      <c r="E62" s="630">
        <v>40</v>
      </c>
      <c r="F62" s="725" t="str" cm="1">
        <f t="array" aca="1" ref="F62" ca="1">OFFSET(G62,-1,-1)</f>
        <v>1</v>
      </c>
      <c r="G62" s="148"/>
      <c r="H62" s="148"/>
      <c r="I62" s="148"/>
      <c r="J62" s="148"/>
      <c r="K62" s="148"/>
      <c r="L62" s="148"/>
      <c r="M62" s="148"/>
      <c r="N62" s="148"/>
      <c r="O62" s="148"/>
      <c r="P62" s="148"/>
      <c r="Q62" s="148"/>
      <c r="R62" s="148"/>
      <c r="S62" s="148"/>
      <c r="T62" s="640" t="b">
        <f t="shared" ca="1" si="1"/>
        <v>1</v>
      </c>
      <c r="U62" s="148"/>
      <c r="V62" s="148"/>
      <c r="W62" s="148"/>
      <c r="X62" s="1308"/>
      <c r="Y62" s="148"/>
      <c r="Z62" s="1308"/>
      <c r="AA62" s="148"/>
      <c r="AB62" s="225" t="s">
        <v>449</v>
      </c>
      <c r="AC62" s="800" t="s">
        <v>2003</v>
      </c>
      <c r="AD62" s="106" t="s">
        <v>1431</v>
      </c>
      <c r="AE62" s="1116">
        <f>SUM(AE63:AE64)</f>
        <v>0</v>
      </c>
      <c r="AF62" s="1116">
        <f>SUM(AF63:AF64)</f>
        <v>0</v>
      </c>
      <c r="AG62" s="1173"/>
      <c r="AH62" s="1173"/>
      <c r="AI62" s="1174"/>
      <c r="AJ62" s="148"/>
      <c r="AK62" s="148"/>
      <c r="AL62" s="900" t="s">
        <v>2004</v>
      </c>
      <c r="AM62" s="900"/>
      <c r="AN62" s="900"/>
      <c r="AO62" s="903"/>
      <c r="AP62" s="903"/>
    </row>
    <row r="63" spans="1:42" s="1058" customFormat="1" ht="16.5" hidden="1" customHeight="1" x14ac:dyDescent="0.15">
      <c r="A63" s="148"/>
      <c r="B63" s="148"/>
      <c r="C63" s="148"/>
      <c r="D63" s="148"/>
      <c r="E63" s="630">
        <v>17</v>
      </c>
      <c r="F63" s="725" t="str" cm="1">
        <f t="array" aca="1" ref="F63" ca="1">OFFSET(G63,-1,-1)</f>
        <v>1</v>
      </c>
      <c r="G63" s="148"/>
      <c r="H63" s="148"/>
      <c r="I63" s="148"/>
      <c r="J63" s="148"/>
      <c r="K63" s="148"/>
      <c r="L63" s="148"/>
      <c r="M63" s="148"/>
      <c r="N63" s="148"/>
      <c r="O63" s="148"/>
      <c r="P63" s="148"/>
      <c r="Q63" s="148"/>
      <c r="R63" s="148"/>
      <c r="S63" s="148"/>
      <c r="T63" s="640" t="b">
        <f t="shared" ca="1" si="1"/>
        <v>0</v>
      </c>
      <c r="U63" s="148"/>
      <c r="V63" s="148"/>
      <c r="W63" s="127" t="s">
        <v>227</v>
      </c>
      <c r="X63" s="1308"/>
      <c r="Y63" s="127">
        <v>0</v>
      </c>
      <c r="Z63" s="1308"/>
      <c r="AA63" s="721" t="s">
        <v>211</v>
      </c>
      <c r="AB63" s="225" t="str">
        <f>"2.1."&amp;Y63</f>
        <v>2.1.0</v>
      </c>
      <c r="AC63" s="95"/>
      <c r="AD63" s="106" t="s">
        <v>1431</v>
      </c>
      <c r="AE63" s="50"/>
      <c r="AF63" s="50"/>
      <c r="AG63" s="93"/>
      <c r="AH63" s="93"/>
      <c r="AI63" s="94"/>
      <c r="AJ63" s="148"/>
      <c r="AK63" s="148"/>
      <c r="AL63" s="900" t="s">
        <v>2004</v>
      </c>
      <c r="AM63" s="900" t="s">
        <v>2005</v>
      </c>
      <c r="AN63" s="900" cm="1">
        <f t="array" ref="AN63">AC63</f>
        <v>0</v>
      </c>
      <c r="AO63" s="903"/>
      <c r="AP63" s="903" t="b">
        <v>1</v>
      </c>
    </row>
    <row r="64" spans="1:42" s="1058" customFormat="1" ht="16.5" customHeight="1" x14ac:dyDescent="0.15">
      <c r="A64" s="148"/>
      <c r="B64" s="148"/>
      <c r="C64" s="148"/>
      <c r="D64" s="148"/>
      <c r="E64" s="630">
        <v>17</v>
      </c>
      <c r="F64" s="725" t="str" cm="1">
        <f t="array" aca="1" ref="F64" ca="1">OFFSET(G64,-1,-1)</f>
        <v>1</v>
      </c>
      <c r="G64" s="148"/>
      <c r="H64" s="148"/>
      <c r="I64" s="148"/>
      <c r="J64" s="148"/>
      <c r="K64" s="148"/>
      <c r="L64" s="148"/>
      <c r="M64" s="148"/>
      <c r="N64" s="148"/>
      <c r="O64" s="148"/>
      <c r="P64" s="148"/>
      <c r="Q64" s="148"/>
      <c r="R64" s="148"/>
      <c r="S64" s="148"/>
      <c r="T64" s="640" t="b">
        <f t="shared" ca="1" si="1"/>
        <v>1</v>
      </c>
      <c r="U64" s="148"/>
      <c r="V64" s="148"/>
      <c r="W64" s="789" t="s">
        <v>971</v>
      </c>
      <c r="X64" s="1308"/>
      <c r="Y64" s="148"/>
      <c r="Z64" s="1308"/>
      <c r="AA64" s="148"/>
      <c r="AB64" s="239"/>
      <c r="AC64" s="573" t="s">
        <v>229</v>
      </c>
      <c r="AD64" s="240"/>
      <c r="AE64" s="240"/>
      <c r="AF64" s="240"/>
      <c r="AG64" s="240"/>
      <c r="AH64" s="240"/>
      <c r="AI64" s="240"/>
      <c r="AJ64" s="148"/>
      <c r="AK64" s="148"/>
      <c r="AL64" s="900" t="str">
        <f>IF(AND(ISNUMBER(VALUE(TRIM(SUBSTITUTE(AB64,".","")))),TRIM(SUBSTITUTE(AB64,".",""))&lt;&gt;""),"P"&amp;SUBSTITUTE(AB64,".",""),"")</f>
        <v/>
      </c>
      <c r="AM64" s="900"/>
      <c r="AN64" s="900"/>
      <c r="AO64" s="903" t="s">
        <v>2005</v>
      </c>
      <c r="AP64" s="903"/>
    </row>
    <row r="65" spans="1:42" s="1058" customFormat="1" ht="39" customHeight="1" x14ac:dyDescent="0.15">
      <c r="A65" s="148"/>
      <c r="B65" s="148"/>
      <c r="C65" s="148"/>
      <c r="D65" s="148"/>
      <c r="E65" s="630">
        <v>40</v>
      </c>
      <c r="F65" s="725" t="str" cm="1">
        <f t="array" aca="1" ref="F65" ca="1">OFFSET(G65,-1,-1)</f>
        <v>1</v>
      </c>
      <c r="G65" s="148"/>
      <c r="H65" s="148"/>
      <c r="I65" s="148"/>
      <c r="J65" s="148"/>
      <c r="K65" s="148"/>
      <c r="L65" s="148"/>
      <c r="M65" s="148"/>
      <c r="N65" s="148"/>
      <c r="O65" s="148"/>
      <c r="P65" s="148"/>
      <c r="Q65" s="148"/>
      <c r="R65" s="148"/>
      <c r="S65" s="148"/>
      <c r="T65" s="640" t="b">
        <f t="shared" ca="1" si="1"/>
        <v>1</v>
      </c>
      <c r="U65" s="148"/>
      <c r="V65" s="148"/>
      <c r="W65" s="148"/>
      <c r="X65" s="1308"/>
      <c r="Y65" s="148"/>
      <c r="Z65" s="1308"/>
      <c r="AA65" s="148"/>
      <c r="AB65" s="225" t="s">
        <v>476</v>
      </c>
      <c r="AC65" s="800" t="s">
        <v>2006</v>
      </c>
      <c r="AD65" s="106" t="s">
        <v>1975</v>
      </c>
      <c r="AE65" s="1116">
        <f>SUM(AE66:AE67)</f>
        <v>0</v>
      </c>
      <c r="AF65" s="1116">
        <f>SUM(AF66:AF67)</f>
        <v>0</v>
      </c>
      <c r="AG65" s="1173"/>
      <c r="AH65" s="1173"/>
      <c r="AI65" s="1174"/>
      <c r="AJ65" s="148"/>
      <c r="AK65" s="148"/>
      <c r="AL65" s="900" t="s">
        <v>1976</v>
      </c>
      <c r="AM65" s="900"/>
      <c r="AN65" s="900"/>
      <c r="AO65" s="903"/>
      <c r="AP65" s="903"/>
    </row>
    <row r="66" spans="1:42" s="1058" customFormat="1" ht="16.5" hidden="1" customHeight="1" x14ac:dyDescent="0.15">
      <c r="A66" s="148"/>
      <c r="B66" s="148"/>
      <c r="C66" s="148"/>
      <c r="D66" s="148"/>
      <c r="E66" s="630">
        <v>17.100000000000001</v>
      </c>
      <c r="F66" s="725" t="str" cm="1">
        <f t="array" aca="1" ref="F66" ca="1">OFFSET(G66,-1,-1)</f>
        <v>1</v>
      </c>
      <c r="G66" s="148"/>
      <c r="H66" s="148"/>
      <c r="I66" s="148"/>
      <c r="J66" s="148"/>
      <c r="K66" s="148"/>
      <c r="L66" s="148"/>
      <c r="M66" s="148"/>
      <c r="N66" s="148"/>
      <c r="O66" s="148"/>
      <c r="P66" s="148"/>
      <c r="Q66" s="148"/>
      <c r="R66" s="148"/>
      <c r="S66" s="148"/>
      <c r="T66" s="640" t="b">
        <f t="shared" ca="1" si="1"/>
        <v>0</v>
      </c>
      <c r="U66" s="148"/>
      <c r="V66" s="148"/>
      <c r="W66" s="127" t="s">
        <v>227</v>
      </c>
      <c r="X66" s="1308"/>
      <c r="Y66" s="127">
        <v>0</v>
      </c>
      <c r="Z66" s="1308"/>
      <c r="AA66" s="721" t="s">
        <v>211</v>
      </c>
      <c r="AB66" s="225" t="str">
        <f>"2.2."&amp;Y66</f>
        <v>2.2.0</v>
      </c>
      <c r="AC66" s="95"/>
      <c r="AD66" s="106" t="s">
        <v>1975</v>
      </c>
      <c r="AE66" s="50"/>
      <c r="AF66" s="50"/>
      <c r="AG66" s="93"/>
      <c r="AH66" s="93"/>
      <c r="AI66" s="94"/>
      <c r="AJ66" s="148"/>
      <c r="AK66" s="148"/>
      <c r="AL66" s="900" t="s">
        <v>1976</v>
      </c>
      <c r="AM66" s="900" t="s">
        <v>2007</v>
      </c>
      <c r="AN66" s="900" cm="1">
        <f t="array" ref="AN66">AC66</f>
        <v>0</v>
      </c>
      <c r="AO66" s="903"/>
      <c r="AP66" s="903" t="b">
        <v>1</v>
      </c>
    </row>
    <row r="67" spans="1:42" s="1058" customFormat="1" ht="16.5" customHeight="1" x14ac:dyDescent="0.15">
      <c r="A67" s="148"/>
      <c r="B67" s="148"/>
      <c r="C67" s="148"/>
      <c r="D67" s="148"/>
      <c r="E67" s="630">
        <v>17</v>
      </c>
      <c r="F67" s="725" t="str" cm="1">
        <f t="array" aca="1" ref="F67" ca="1">OFFSET(G67,-1,-1)</f>
        <v>1</v>
      </c>
      <c r="G67" s="148"/>
      <c r="H67" s="148"/>
      <c r="I67" s="148"/>
      <c r="J67" s="148"/>
      <c r="K67" s="148"/>
      <c r="L67" s="148"/>
      <c r="M67" s="148"/>
      <c r="N67" s="148"/>
      <c r="O67" s="148"/>
      <c r="P67" s="148"/>
      <c r="Q67" s="148"/>
      <c r="R67" s="148"/>
      <c r="S67" s="148"/>
      <c r="T67" s="640" t="b">
        <f t="shared" ca="1" si="1"/>
        <v>1</v>
      </c>
      <c r="U67" s="148"/>
      <c r="V67" s="148"/>
      <c r="W67" s="789" t="s">
        <v>982</v>
      </c>
      <c r="X67" s="1308"/>
      <c r="Y67" s="148"/>
      <c r="Z67" s="1308"/>
      <c r="AA67" s="148"/>
      <c r="AB67" s="239"/>
      <c r="AC67" s="573" t="s">
        <v>229</v>
      </c>
      <c r="AD67" s="240"/>
      <c r="AE67" s="240"/>
      <c r="AF67" s="240"/>
      <c r="AG67" s="240"/>
      <c r="AH67" s="240"/>
      <c r="AI67" s="240"/>
      <c r="AJ67" s="148"/>
      <c r="AK67" s="148"/>
      <c r="AL67" s="900" t="str">
        <f>IF(AND(ISNUMBER(VALUE(TRIM(SUBSTITUTE(AB67,".","")))),TRIM(SUBSTITUTE(AB67,".",""))&lt;&gt;""),"P"&amp;SUBSTITUTE(AB67,".",""),"")</f>
        <v/>
      </c>
      <c r="AM67" s="900"/>
      <c r="AN67" s="900"/>
      <c r="AO67" s="903" t="s">
        <v>2007</v>
      </c>
      <c r="AP67" s="903"/>
    </row>
    <row r="68" spans="1:42" s="1058" customFormat="1" ht="33.75" customHeight="1" x14ac:dyDescent="0.15">
      <c r="A68" s="148"/>
      <c r="B68" s="148"/>
      <c r="C68" s="148"/>
      <c r="D68" s="148"/>
      <c r="E68" s="630">
        <v>35</v>
      </c>
      <c r="F68" s="725" t="str" cm="1">
        <f t="array" aca="1" ref="F68" ca="1">OFFSET(G68,-1,-1)</f>
        <v>1</v>
      </c>
      <c r="G68" s="148"/>
      <c r="H68" s="148"/>
      <c r="I68" s="148"/>
      <c r="J68" s="148"/>
      <c r="K68" s="148"/>
      <c r="L68" s="148"/>
      <c r="M68" s="148"/>
      <c r="N68" s="148"/>
      <c r="O68" s="148"/>
      <c r="P68" s="148"/>
      <c r="Q68" s="148"/>
      <c r="R68" s="148"/>
      <c r="S68" s="148"/>
      <c r="T68" s="640" t="b">
        <f t="shared" ca="1" si="1"/>
        <v>1</v>
      </c>
      <c r="U68" s="148"/>
      <c r="V68" s="148"/>
      <c r="W68" s="148"/>
      <c r="X68" s="1308"/>
      <c r="Y68" s="148"/>
      <c r="Z68" s="1308"/>
      <c r="AA68" s="148"/>
      <c r="AB68" s="852" t="s">
        <v>480</v>
      </c>
      <c r="AC68" s="801" t="s">
        <v>2008</v>
      </c>
      <c r="AD68" s="798" t="s">
        <v>1431</v>
      </c>
      <c r="AE68" s="1065"/>
      <c r="AF68" s="1065"/>
      <c r="AG68" s="1171"/>
      <c r="AH68" s="1171"/>
      <c r="AI68" s="1062"/>
      <c r="AJ68" s="148"/>
      <c r="AK68" s="148"/>
      <c r="AL68" s="900" t="s">
        <v>2009</v>
      </c>
      <c r="AM68" s="900"/>
      <c r="AN68" s="900"/>
      <c r="AO68" s="903"/>
      <c r="AP68" s="903"/>
    </row>
    <row r="69" spans="1:42" s="1058" customFormat="1" ht="39" customHeight="1" x14ac:dyDescent="0.15">
      <c r="A69" s="148"/>
      <c r="B69" s="148"/>
      <c r="C69" s="148"/>
      <c r="D69" s="148"/>
      <c r="E69" s="630">
        <v>40</v>
      </c>
      <c r="F69" s="725" t="str" cm="1">
        <f t="array" aca="1" ref="F69" ca="1">OFFSET(G69,-1,-1)</f>
        <v>1</v>
      </c>
      <c r="G69" s="148"/>
      <c r="H69" s="148"/>
      <c r="I69" s="148"/>
      <c r="J69" s="148"/>
      <c r="K69" s="148"/>
      <c r="L69" s="148"/>
      <c r="M69" s="148"/>
      <c r="N69" s="148"/>
      <c r="O69" s="148"/>
      <c r="P69" s="148"/>
      <c r="Q69" s="148"/>
      <c r="R69" s="148"/>
      <c r="S69" s="148"/>
      <c r="T69" s="640" t="b">
        <f t="shared" ca="1" si="1"/>
        <v>1</v>
      </c>
      <c r="U69" s="148"/>
      <c r="V69" s="148"/>
      <c r="W69" s="148"/>
      <c r="X69" s="1308"/>
      <c r="Y69" s="148"/>
      <c r="Z69" s="1308"/>
      <c r="AA69" s="148"/>
      <c r="AB69" s="225" t="s">
        <v>484</v>
      </c>
      <c r="AC69" s="226" t="s">
        <v>2010</v>
      </c>
      <c r="AD69" s="106"/>
      <c r="AE69" s="1071"/>
      <c r="AF69" s="1065"/>
      <c r="AG69" s="1171"/>
      <c r="AH69" s="1171"/>
      <c r="AI69" s="1062"/>
      <c r="AJ69" s="148"/>
      <c r="AK69" s="148"/>
      <c r="AL69" s="900" t="s">
        <v>2011</v>
      </c>
      <c r="AM69" s="900"/>
      <c r="AN69" s="900"/>
      <c r="AO69" s="903"/>
      <c r="AP69" s="903"/>
    </row>
    <row r="70" spans="1:42" s="1058" customFormat="1" ht="33.75" customHeight="1" x14ac:dyDescent="0.15">
      <c r="A70" s="148"/>
      <c r="B70" s="148"/>
      <c r="C70" s="148"/>
      <c r="D70" s="148"/>
      <c r="E70" s="630">
        <v>35</v>
      </c>
      <c r="F70" s="725" t="str" cm="1">
        <f t="array" aca="1" ref="F70" ca="1">OFFSET(G70,-1,-1)</f>
        <v>1</v>
      </c>
      <c r="G70" s="148"/>
      <c r="H70" s="148"/>
      <c r="I70" s="148"/>
      <c r="J70" s="148"/>
      <c r="K70" s="148"/>
      <c r="L70" s="148"/>
      <c r="M70" s="148"/>
      <c r="N70" s="148"/>
      <c r="O70" s="148"/>
      <c r="P70" s="148"/>
      <c r="Q70" s="148"/>
      <c r="R70" s="148"/>
      <c r="S70" s="148"/>
      <c r="T70" s="640" t="b">
        <f t="shared" ca="1" si="1"/>
        <v>1</v>
      </c>
      <c r="U70" s="148"/>
      <c r="V70" s="148"/>
      <c r="W70" s="148"/>
      <c r="X70" s="1308"/>
      <c r="Y70" s="148"/>
      <c r="Z70" s="1308"/>
      <c r="AA70" s="148"/>
      <c r="AB70" s="225" t="s">
        <v>1587</v>
      </c>
      <c r="AC70" s="226" t="s">
        <v>2012</v>
      </c>
      <c r="AD70" s="106" t="s">
        <v>895</v>
      </c>
      <c r="AE70" s="1071">
        <f>IFERROR(AE62/AE65*AE69,0)</f>
        <v>0</v>
      </c>
      <c r="AF70" s="1071">
        <f>IFERROR(AF62/AF65*AF69,0)</f>
        <v>0</v>
      </c>
      <c r="AG70" s="1171"/>
      <c r="AH70" s="1171"/>
      <c r="AI70" s="1062"/>
      <c r="AJ70" s="148"/>
      <c r="AK70" s="148"/>
      <c r="AL70" s="900" t="s">
        <v>2013</v>
      </c>
      <c r="AM70" s="900"/>
      <c r="AN70" s="900"/>
      <c r="AO70" s="903"/>
      <c r="AP70" s="903"/>
    </row>
    <row r="71" spans="1:42" s="1058" customFormat="1" ht="16.5" customHeight="1" x14ac:dyDescent="0.15">
      <c r="A71" s="148"/>
      <c r="B71" s="148"/>
      <c r="C71" s="148"/>
      <c r="D71" s="148"/>
      <c r="E71" s="630">
        <v>17</v>
      </c>
      <c r="F71" s="725" t="str" cm="1">
        <f t="array" aca="1" ref="F71" ca="1">OFFSET(G71,-1,-1)</f>
        <v>1</v>
      </c>
      <c r="G71" s="148"/>
      <c r="H71" s="148"/>
      <c r="I71" s="148"/>
      <c r="J71" s="148"/>
      <c r="K71" s="148"/>
      <c r="L71" s="148"/>
      <c r="M71" s="148"/>
      <c r="N71" s="148"/>
      <c r="O71" s="148"/>
      <c r="P71" s="148"/>
      <c r="Q71" s="148"/>
      <c r="R71" s="148"/>
      <c r="S71" s="148"/>
      <c r="T71" s="640" t="b">
        <f t="shared" ca="1" si="1"/>
        <v>1</v>
      </c>
      <c r="U71" s="148"/>
      <c r="V71" s="148"/>
      <c r="W71" s="148"/>
      <c r="X71" s="1308"/>
      <c r="Y71" s="148"/>
      <c r="Z71" s="1308"/>
      <c r="AA71" s="148"/>
      <c r="AB71" s="225" t="s">
        <v>2014</v>
      </c>
      <c r="AC71" s="226" t="s">
        <v>1997</v>
      </c>
      <c r="AD71" s="106" t="s">
        <v>491</v>
      </c>
      <c r="AE71" s="1071"/>
      <c r="AF71" s="1065"/>
      <c r="AG71" s="1171"/>
      <c r="AH71" s="1171"/>
      <c r="AI71" s="1062"/>
      <c r="AJ71" s="148"/>
      <c r="AK71" s="148"/>
      <c r="AL71" s="900" t="s">
        <v>2015</v>
      </c>
      <c r="AM71" s="900"/>
      <c r="AN71" s="900"/>
      <c r="AO71" s="903"/>
      <c r="AP71" s="903"/>
    </row>
    <row r="72" spans="1:42" s="1058" customFormat="1" ht="33.75" customHeight="1" x14ac:dyDescent="0.15">
      <c r="A72" s="148"/>
      <c r="B72" s="148"/>
      <c r="C72" s="148"/>
      <c r="D72" s="148"/>
      <c r="E72" s="630">
        <v>35</v>
      </c>
      <c r="F72" s="725" t="str" cm="1">
        <f t="array" aca="1" ref="F72" ca="1">OFFSET(G72,-1,-1)</f>
        <v>1</v>
      </c>
      <c r="G72" s="148"/>
      <c r="H72" s="148"/>
      <c r="I72" s="148"/>
      <c r="J72" s="148"/>
      <c r="K72" s="148"/>
      <c r="L72" s="148"/>
      <c r="M72" s="148"/>
      <c r="N72" s="148"/>
      <c r="O72" s="148"/>
      <c r="P72" s="148"/>
      <c r="Q72" s="148"/>
      <c r="R72" s="148"/>
      <c r="S72" s="148"/>
      <c r="T72" s="640" t="b">
        <f t="shared" ca="1" si="1"/>
        <v>1</v>
      </c>
      <c r="U72" s="148"/>
      <c r="V72" s="148"/>
      <c r="W72" s="148"/>
      <c r="X72" s="1308"/>
      <c r="Y72" s="148"/>
      <c r="Z72" s="1308"/>
      <c r="AA72" s="148"/>
      <c r="AB72" s="225" t="s">
        <v>2016</v>
      </c>
      <c r="AC72" s="226" t="s">
        <v>2017</v>
      </c>
      <c r="AD72" s="106" t="s">
        <v>1975</v>
      </c>
      <c r="AE72" s="1175"/>
      <c r="AF72" s="1067"/>
      <c r="AG72" s="1171"/>
      <c r="AH72" s="1171"/>
      <c r="AI72" s="1062"/>
      <c r="AJ72" s="148"/>
      <c r="AK72" s="148"/>
      <c r="AL72" s="900" t="s">
        <v>2018</v>
      </c>
      <c r="AM72" s="900"/>
      <c r="AN72" s="900"/>
      <c r="AO72" s="903"/>
      <c r="AP72" s="903"/>
    </row>
    <row r="73" spans="1:42" s="1058" customFormat="1" ht="16.5" customHeight="1" x14ac:dyDescent="0.15">
      <c r="A73" s="148"/>
      <c r="B73" s="148"/>
      <c r="C73" s="148"/>
      <c r="D73" s="148"/>
      <c r="E73" s="630">
        <v>17</v>
      </c>
      <c r="F73" s="725" t="str" cm="1">
        <f t="array" aca="1" ref="F73" ca="1">OFFSET(G73,-1,-1)</f>
        <v>1</v>
      </c>
      <c r="G73" s="148"/>
      <c r="H73" s="148"/>
      <c r="I73" s="148"/>
      <c r="J73" s="148"/>
      <c r="K73" s="148"/>
      <c r="L73" s="148"/>
      <c r="M73" s="148"/>
      <c r="N73" s="148"/>
      <c r="O73" s="148"/>
      <c r="P73" s="148"/>
      <c r="Q73" s="148"/>
      <c r="R73" s="148"/>
      <c r="S73" s="148"/>
      <c r="T73" s="640" t="b">
        <f t="shared" ca="1" si="1"/>
        <v>1</v>
      </c>
      <c r="U73" s="148"/>
      <c r="V73" s="148"/>
      <c r="W73" s="148"/>
      <c r="X73" s="1308"/>
      <c r="Y73" s="148"/>
      <c r="Z73" s="1308"/>
      <c r="AA73" s="148"/>
      <c r="AB73" s="225" t="s">
        <v>2019</v>
      </c>
      <c r="AC73" s="226" t="s">
        <v>2020</v>
      </c>
      <c r="AD73" s="106" t="s">
        <v>1431</v>
      </c>
      <c r="AE73" s="1065">
        <f>AE70*AE72*(1+AE71)</f>
        <v>0</v>
      </c>
      <c r="AF73" s="1065">
        <f>AF70*AF72*(1+AF71)</f>
        <v>0</v>
      </c>
      <c r="AG73" s="1171"/>
      <c r="AH73" s="1171"/>
      <c r="AI73" s="1062"/>
      <c r="AJ73" s="148"/>
      <c r="AK73" s="148"/>
      <c r="AL73" s="900" t="s">
        <v>2021</v>
      </c>
      <c r="AM73" s="900"/>
      <c r="AN73" s="900"/>
      <c r="AO73" s="903"/>
      <c r="AP73" s="903"/>
    </row>
    <row r="74" spans="1:42" ht="17.25" hidden="1" customHeight="1" x14ac:dyDescent="0.15">
      <c r="E74" s="630">
        <v>0</v>
      </c>
      <c r="F74" s="725" t="str" cm="1">
        <f t="array" aca="1" ref="F74" ca="1">OFFSET(G74,-1,-1)</f>
        <v>1</v>
      </c>
      <c r="T74" s="640" t="b">
        <f t="shared" ca="1" si="1"/>
        <v>1</v>
      </c>
      <c r="X74" s="1311"/>
      <c r="Z74" s="1311"/>
    </row>
    <row r="75" spans="1:42" s="1058" customFormat="1" ht="16.5" customHeight="1" x14ac:dyDescent="0.15">
      <c r="A75" s="148"/>
      <c r="B75" s="148"/>
      <c r="C75" s="148"/>
      <c r="D75" s="148"/>
      <c r="E75" s="630">
        <v>17.100000000000001</v>
      </c>
      <c r="F75" s="725" t="str" cm="1">
        <f t="array" ref="F75">X75</f>
        <v>2</v>
      </c>
      <c r="G75" s="576" t="str" cm="1">
        <f t="array" ref="G75">INDEX('Общие сведения'!$AK$169:$AK$234,MATCH($F75,'Общие сведения'!$Z$169:$Z$234,0))</f>
        <v>одноставочный</v>
      </c>
      <c r="H75" s="148"/>
      <c r="I75" s="160" t="str" cm="1">
        <f t="array" ref="I75">INDEX('Общие сведения'!$AE$169:$AE$234,MATCH($F75,'Общие сведения'!$Z$169:$Z$234,0))</f>
        <v>Теплоснабжение</v>
      </c>
      <c r="J75" s="148"/>
      <c r="K75" s="160" t="str" cm="1">
        <f t="array" ref="K75">INDEX('Общие сведения'!$AL$169:$AL$234,MATCH($F75,'Общие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75" s="148"/>
      <c r="M75" s="148"/>
      <c r="N75" s="148"/>
      <c r="O75" s="148"/>
      <c r="P75" s="148"/>
      <c r="Q75" s="148"/>
      <c r="R75" s="148"/>
      <c r="S75" s="148"/>
      <c r="T75" s="640" t="b">
        <f t="shared" si="1"/>
        <v>1</v>
      </c>
      <c r="U75" s="148"/>
      <c r="V75" s="127" t="str" cm="1">
        <f t="array" ref="V75">'Удельные расходы (МСА)'!$AB$55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75" s="148"/>
      <c r="X75" s="1425" t="s">
        <v>331</v>
      </c>
      <c r="Y75" s="148"/>
      <c r="Z75" s="1308"/>
      <c r="AA75" s="148"/>
      <c r="AB75" s="264" t="str" cm="1">
        <f t="array" ref="AB75">IF(ISBLANK('Удельные расходы (МСА)'!$AB$55),"",'Удельные расходы (МСА)'!$AB$55)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75" s="265"/>
      <c r="AD75" s="265"/>
      <c r="AE75" s="265"/>
      <c r="AF75" s="265"/>
      <c r="AG75" s="265"/>
      <c r="AH75" s="265"/>
      <c r="AI75" s="265"/>
      <c r="AJ75" s="148"/>
      <c r="AK75" s="148"/>
      <c r="AL75" s="900"/>
      <c r="AM75" s="900"/>
      <c r="AN75" s="900"/>
      <c r="AO75" s="903"/>
      <c r="AP75" s="903"/>
    </row>
    <row r="76" spans="1:42" s="1058" customFormat="1" ht="16.5" customHeight="1" x14ac:dyDescent="0.15">
      <c r="A76" s="148"/>
      <c r="B76" s="148"/>
      <c r="C76" s="148"/>
      <c r="D76" s="148"/>
      <c r="E76" s="630">
        <v>17.100000000000001</v>
      </c>
      <c r="F76" s="725" t="str" cm="1">
        <f t="array" aca="1" ref="F76" ca="1">OFFSET(G76,-1,-1)</f>
        <v>2</v>
      </c>
      <c r="G76" s="148"/>
      <c r="H76" s="148"/>
      <c r="I76" s="148"/>
      <c r="J76" s="148"/>
      <c r="K76" s="148"/>
      <c r="L76" s="148"/>
      <c r="M76" s="148"/>
      <c r="N76" s="148"/>
      <c r="O76" s="148"/>
      <c r="P76" s="148"/>
      <c r="Q76" s="148"/>
      <c r="R76" s="148"/>
      <c r="S76" s="148"/>
      <c r="T76" s="640" t="b">
        <f t="shared" ca="1" si="1"/>
        <v>1</v>
      </c>
      <c r="U76" s="148"/>
      <c r="V76" s="148"/>
      <c r="W76" s="148"/>
      <c r="X76" s="1308"/>
      <c r="Y76" s="148"/>
      <c r="Z76" s="1308"/>
      <c r="AA76" s="148"/>
      <c r="AB76" s="454">
        <v>1</v>
      </c>
      <c r="AC76" s="794" t="s">
        <v>1986</v>
      </c>
      <c r="AD76" s="795"/>
      <c r="AE76" s="795"/>
      <c r="AF76" s="795"/>
      <c r="AG76" s="795"/>
      <c r="AH76" s="795"/>
      <c r="AI76" s="795"/>
      <c r="AJ76" s="148"/>
      <c r="AK76" s="148"/>
      <c r="AL76" s="900"/>
      <c r="AM76" s="900"/>
      <c r="AN76" s="900"/>
      <c r="AO76" s="903"/>
      <c r="AP76" s="903"/>
    </row>
    <row r="77" spans="1:42" s="1058" customFormat="1" ht="39" customHeight="1" x14ac:dyDescent="0.15">
      <c r="A77" s="148"/>
      <c r="B77" s="148"/>
      <c r="C77" s="148"/>
      <c r="D77" s="148"/>
      <c r="E77" s="630">
        <v>40</v>
      </c>
      <c r="F77" s="725" t="str" cm="1">
        <f t="array" aca="1" ref="F77" ca="1">OFFSET(G77,-1,-1)</f>
        <v>2</v>
      </c>
      <c r="G77" s="148"/>
      <c r="H77" s="148"/>
      <c r="I77" s="148"/>
      <c r="J77" s="148"/>
      <c r="K77" s="148"/>
      <c r="L77" s="148"/>
      <c r="M77" s="148"/>
      <c r="N77" s="148"/>
      <c r="O77" s="148"/>
      <c r="P77" s="148"/>
      <c r="Q77" s="148"/>
      <c r="R77" s="148"/>
      <c r="S77" s="148"/>
      <c r="T77" s="640" t="b">
        <f t="shared" ca="1" si="1"/>
        <v>1</v>
      </c>
      <c r="U77" s="148"/>
      <c r="V77" s="148"/>
      <c r="W77" s="148"/>
      <c r="X77" s="1308"/>
      <c r="Y77" s="148"/>
      <c r="Z77" s="1308"/>
      <c r="AA77" s="148"/>
      <c r="AB77" s="454" t="s">
        <v>442</v>
      </c>
      <c r="AC77" s="226" t="s">
        <v>1987</v>
      </c>
      <c r="AD77" s="106" t="s">
        <v>1431</v>
      </c>
      <c r="AE77" s="1065"/>
      <c r="AF77" s="1065"/>
      <c r="AG77" s="1171"/>
      <c r="AH77" s="1171"/>
      <c r="AI77" s="1062"/>
      <c r="AJ77" s="148"/>
      <c r="AK77" s="148"/>
      <c r="AL77" s="900" t="s">
        <v>1988</v>
      </c>
      <c r="AM77" s="900"/>
      <c r="AN77" s="900"/>
      <c r="AO77" s="903"/>
      <c r="AP77" s="903"/>
    </row>
    <row r="78" spans="1:42" s="1058" customFormat="1" ht="39" customHeight="1" x14ac:dyDescent="0.15">
      <c r="A78" s="148"/>
      <c r="B78" s="148"/>
      <c r="C78" s="148"/>
      <c r="D78" s="148"/>
      <c r="E78" s="630">
        <v>40</v>
      </c>
      <c r="F78" s="725" t="str" cm="1">
        <f t="array" aca="1" ref="F78" ca="1">OFFSET(G78,-1,-1)</f>
        <v>2</v>
      </c>
      <c r="G78" s="148"/>
      <c r="H78" s="148"/>
      <c r="I78" s="148"/>
      <c r="J78" s="148"/>
      <c r="K78" s="148"/>
      <c r="L78" s="148"/>
      <c r="M78" s="148"/>
      <c r="N78" s="148"/>
      <c r="O78" s="148"/>
      <c r="P78" s="148"/>
      <c r="Q78" s="148"/>
      <c r="R78" s="148"/>
      <c r="S78" s="148"/>
      <c r="T78" s="640" t="b">
        <f t="shared" ca="1" si="1"/>
        <v>1</v>
      </c>
      <c r="U78" s="148"/>
      <c r="V78" s="148"/>
      <c r="W78" s="148"/>
      <c r="X78" s="1308"/>
      <c r="Y78" s="148"/>
      <c r="Z78" s="1308"/>
      <c r="AA78" s="148"/>
      <c r="AB78" s="454" t="s">
        <v>955</v>
      </c>
      <c r="AC78" s="226" t="s">
        <v>1989</v>
      </c>
      <c r="AD78" s="106" t="s">
        <v>459</v>
      </c>
      <c r="AE78" s="1065"/>
      <c r="AF78" s="1065"/>
      <c r="AG78" s="1171"/>
      <c r="AH78" s="1171"/>
      <c r="AI78" s="1062"/>
      <c r="AJ78" s="148"/>
      <c r="AK78" s="148"/>
      <c r="AL78" s="900" t="s">
        <v>1990</v>
      </c>
      <c r="AM78" s="900"/>
      <c r="AN78" s="900"/>
      <c r="AO78" s="903"/>
      <c r="AP78" s="903"/>
    </row>
    <row r="79" spans="1:42" s="1058" customFormat="1" ht="33.75" customHeight="1" x14ac:dyDescent="0.15">
      <c r="A79" s="148"/>
      <c r="B79" s="148"/>
      <c r="C79" s="148"/>
      <c r="D79" s="148"/>
      <c r="E79" s="630">
        <v>35</v>
      </c>
      <c r="F79" s="725" t="str" cm="1">
        <f t="array" aca="1" ref="F79" ca="1">OFFSET(G79,-1,-1)</f>
        <v>2</v>
      </c>
      <c r="G79" s="148"/>
      <c r="H79" s="148"/>
      <c r="I79" s="148"/>
      <c r="J79" s="148"/>
      <c r="K79" s="148"/>
      <c r="L79" s="148"/>
      <c r="M79" s="148"/>
      <c r="N79" s="148"/>
      <c r="O79" s="148"/>
      <c r="P79" s="148"/>
      <c r="Q79" s="148"/>
      <c r="R79" s="148"/>
      <c r="S79" s="148"/>
      <c r="T79" s="640" t="b">
        <f t="shared" ca="1" si="1"/>
        <v>1</v>
      </c>
      <c r="U79" s="148"/>
      <c r="V79" s="148"/>
      <c r="W79" s="148"/>
      <c r="X79" s="1308"/>
      <c r="Y79" s="148"/>
      <c r="Z79" s="1308"/>
      <c r="AA79" s="148"/>
      <c r="AB79" s="454" t="s">
        <v>957</v>
      </c>
      <c r="AC79" s="226" t="s">
        <v>1991</v>
      </c>
      <c r="AD79" s="106" t="s">
        <v>1961</v>
      </c>
      <c r="AE79" s="1065">
        <f>IFERROR(AE77/AE78,0)</f>
        <v>0</v>
      </c>
      <c r="AF79" s="1065">
        <f>IFERROR(AF77/AF78,0)</f>
        <v>0</v>
      </c>
      <c r="AG79" s="1171"/>
      <c r="AH79" s="1171"/>
      <c r="AI79" s="1062"/>
      <c r="AJ79" s="148"/>
      <c r="AK79" s="148"/>
      <c r="AL79" s="900" t="s">
        <v>1992</v>
      </c>
      <c r="AM79" s="900"/>
      <c r="AN79" s="900"/>
      <c r="AO79" s="903"/>
      <c r="AP79" s="903"/>
    </row>
    <row r="80" spans="1:42" s="1058" customFormat="1" ht="33.75" customHeight="1" x14ac:dyDescent="0.15">
      <c r="A80" s="148"/>
      <c r="B80" s="148"/>
      <c r="C80" s="148"/>
      <c r="D80" s="148"/>
      <c r="E80" s="630">
        <v>35</v>
      </c>
      <c r="F80" s="725" t="str" cm="1">
        <f t="array" aca="1" ref="F80" ca="1">OFFSET(G80,-1,-1)</f>
        <v>2</v>
      </c>
      <c r="G80" s="148"/>
      <c r="H80" s="148"/>
      <c r="I80" s="148"/>
      <c r="J80" s="148"/>
      <c r="K80" s="148"/>
      <c r="L80" s="148"/>
      <c r="M80" s="148"/>
      <c r="N80" s="148"/>
      <c r="O80" s="148"/>
      <c r="P80" s="148"/>
      <c r="Q80" s="148"/>
      <c r="R80" s="148"/>
      <c r="S80" s="148"/>
      <c r="T80" s="640" t="b">
        <f t="shared" ca="1" si="1"/>
        <v>1</v>
      </c>
      <c r="U80" s="148"/>
      <c r="V80" s="148"/>
      <c r="W80" s="148"/>
      <c r="X80" s="1308"/>
      <c r="Y80" s="148"/>
      <c r="Z80" s="1308"/>
      <c r="AA80" s="148"/>
      <c r="AB80" s="454" t="s">
        <v>961</v>
      </c>
      <c r="AC80" s="226" t="s">
        <v>1993</v>
      </c>
      <c r="AD80" s="106"/>
      <c r="AE80" s="1172"/>
      <c r="AF80" s="1172"/>
      <c r="AG80" s="1171"/>
      <c r="AH80" s="1171"/>
      <c r="AI80" s="1062"/>
      <c r="AJ80" s="148"/>
      <c r="AK80" s="148"/>
      <c r="AL80" s="900" t="s">
        <v>1994</v>
      </c>
      <c r="AM80" s="900"/>
      <c r="AN80" s="900"/>
      <c r="AO80" s="903"/>
      <c r="AP80" s="903"/>
    </row>
    <row r="81" spans="1:42" s="1058" customFormat="1" ht="33.75" customHeight="1" x14ac:dyDescent="0.15">
      <c r="A81" s="148"/>
      <c r="B81" s="148"/>
      <c r="C81" s="148"/>
      <c r="D81" s="148"/>
      <c r="E81" s="630">
        <v>35</v>
      </c>
      <c r="F81" s="725" t="str" cm="1">
        <f t="array" aca="1" ref="F81" ca="1">OFFSET(G81,-1,-1)</f>
        <v>2</v>
      </c>
      <c r="G81" s="148"/>
      <c r="H81" s="148"/>
      <c r="I81" s="148"/>
      <c r="J81" s="148"/>
      <c r="K81" s="148"/>
      <c r="L81" s="148"/>
      <c r="M81" s="148"/>
      <c r="N81" s="148"/>
      <c r="O81" s="148"/>
      <c r="P81" s="148"/>
      <c r="Q81" s="148"/>
      <c r="R81" s="148"/>
      <c r="S81" s="148"/>
      <c r="T81" s="640" t="b">
        <f t="shared" ca="1" si="1"/>
        <v>1</v>
      </c>
      <c r="U81" s="148"/>
      <c r="V81" s="148"/>
      <c r="W81" s="148"/>
      <c r="X81" s="1308"/>
      <c r="Y81" s="148"/>
      <c r="Z81" s="1308"/>
      <c r="AA81" s="148"/>
      <c r="AB81" s="454" t="s">
        <v>1067</v>
      </c>
      <c r="AC81" s="796" t="s">
        <v>1995</v>
      </c>
      <c r="AD81" s="797" t="s">
        <v>1961</v>
      </c>
      <c r="AE81" s="1067">
        <f>AE79*AE80</f>
        <v>0</v>
      </c>
      <c r="AF81" s="1067">
        <f>AF79*AF80</f>
        <v>0</v>
      </c>
      <c r="AG81" s="1173"/>
      <c r="AH81" s="1173"/>
      <c r="AI81" s="1174"/>
      <c r="AJ81" s="148"/>
      <c r="AK81" s="148"/>
      <c r="AL81" s="900" t="s">
        <v>1996</v>
      </c>
      <c r="AM81" s="900"/>
      <c r="AN81" s="900"/>
      <c r="AO81" s="903"/>
      <c r="AP81" s="903"/>
    </row>
    <row r="82" spans="1:42" s="1058" customFormat="1" ht="16.5" customHeight="1" x14ac:dyDescent="0.15">
      <c r="A82" s="148"/>
      <c r="B82" s="148"/>
      <c r="C82" s="148"/>
      <c r="D82" s="148"/>
      <c r="E82" s="630">
        <v>17.100000000000001</v>
      </c>
      <c r="F82" s="725" t="str" cm="1">
        <f t="array" aca="1" ref="F82" ca="1">OFFSET(G82,-1,-1)</f>
        <v>2</v>
      </c>
      <c r="G82" s="148"/>
      <c r="H82" s="148"/>
      <c r="I82" s="148"/>
      <c r="J82" s="148"/>
      <c r="K82" s="148"/>
      <c r="L82" s="148"/>
      <c r="M82" s="148"/>
      <c r="N82" s="148"/>
      <c r="O82" s="148"/>
      <c r="P82" s="148"/>
      <c r="Q82" s="148"/>
      <c r="R82" s="148"/>
      <c r="S82" s="148"/>
      <c r="T82" s="640" t="b">
        <f t="shared" ca="1" si="1"/>
        <v>1</v>
      </c>
      <c r="U82" s="148"/>
      <c r="V82" s="148"/>
      <c r="W82" s="148"/>
      <c r="X82" s="1308"/>
      <c r="Y82" s="148"/>
      <c r="Z82" s="1308"/>
      <c r="AA82" s="148"/>
      <c r="AB82" s="454" t="s">
        <v>1070</v>
      </c>
      <c r="AC82" s="796" t="s">
        <v>1997</v>
      </c>
      <c r="AD82" s="797" t="s">
        <v>491</v>
      </c>
      <c r="AE82" s="1067"/>
      <c r="AF82" s="1067"/>
      <c r="AG82" s="1173"/>
      <c r="AH82" s="1173"/>
      <c r="AI82" s="1174"/>
      <c r="AJ82" s="148"/>
      <c r="AK82" s="148"/>
      <c r="AL82" s="900" t="s">
        <v>1998</v>
      </c>
      <c r="AM82" s="900"/>
      <c r="AN82" s="900"/>
      <c r="AO82" s="903"/>
      <c r="AP82" s="903"/>
    </row>
    <row r="83" spans="1:42" s="1058" customFormat="1" ht="39" customHeight="1" x14ac:dyDescent="0.15">
      <c r="A83" s="148"/>
      <c r="B83" s="148"/>
      <c r="C83" s="148"/>
      <c r="D83" s="148"/>
      <c r="E83" s="630">
        <v>40</v>
      </c>
      <c r="F83" s="725" t="str" cm="1">
        <f t="array" aca="1" ref="F83" ca="1">OFFSET(G83,-1,-1)</f>
        <v>2</v>
      </c>
      <c r="G83" s="148"/>
      <c r="H83" s="148"/>
      <c r="I83" s="148"/>
      <c r="J83" s="148"/>
      <c r="K83" s="148"/>
      <c r="L83" s="148"/>
      <c r="M83" s="148"/>
      <c r="N83" s="148"/>
      <c r="O83" s="148"/>
      <c r="P83" s="148"/>
      <c r="Q83" s="148"/>
      <c r="R83" s="148"/>
      <c r="S83" s="148"/>
      <c r="T83" s="640" t="b">
        <f t="shared" ca="1" si="1"/>
        <v>1</v>
      </c>
      <c r="U83" s="148"/>
      <c r="V83" s="148"/>
      <c r="W83" s="148"/>
      <c r="X83" s="1308"/>
      <c r="Y83" s="148"/>
      <c r="Z83" s="1308"/>
      <c r="AA83" s="148"/>
      <c r="AB83" s="454" t="s">
        <v>1073</v>
      </c>
      <c r="AC83" s="796" t="s">
        <v>1999</v>
      </c>
      <c r="AD83" s="797" t="s">
        <v>459</v>
      </c>
      <c r="AE83" s="1067"/>
      <c r="AF83" s="1067"/>
      <c r="AG83" s="1173"/>
      <c r="AH83" s="1173"/>
      <c r="AI83" s="1174"/>
      <c r="AJ83" s="148"/>
      <c r="AK83" s="148"/>
      <c r="AL83" s="900" t="s">
        <v>2000</v>
      </c>
      <c r="AM83" s="900"/>
      <c r="AN83" s="900"/>
      <c r="AO83" s="903"/>
      <c r="AP83" s="903"/>
    </row>
    <row r="84" spans="1:42" s="1058" customFormat="1" ht="16.5" customHeight="1" x14ac:dyDescent="0.15">
      <c r="A84" s="148"/>
      <c r="B84" s="148"/>
      <c r="C84" s="148"/>
      <c r="D84" s="148"/>
      <c r="E84" s="630">
        <v>17.100000000000001</v>
      </c>
      <c r="F84" s="725" t="str" cm="1">
        <f t="array" aca="1" ref="F84" ca="1">OFFSET(G84,-1,-1)</f>
        <v>2</v>
      </c>
      <c r="G84" s="148"/>
      <c r="H84" s="148"/>
      <c r="I84" s="148"/>
      <c r="J84" s="148"/>
      <c r="K84" s="148"/>
      <c r="L84" s="148"/>
      <c r="M84" s="148"/>
      <c r="N84" s="148"/>
      <c r="O84" s="148"/>
      <c r="P84" s="148"/>
      <c r="Q84" s="148"/>
      <c r="R84" s="148"/>
      <c r="S84" s="148"/>
      <c r="T84" s="640" t="b">
        <f t="shared" ca="1" si="1"/>
        <v>1</v>
      </c>
      <c r="U84" s="148"/>
      <c r="V84" s="148"/>
      <c r="W84" s="148"/>
      <c r="X84" s="1308"/>
      <c r="Y84" s="148"/>
      <c r="Z84" s="1308"/>
      <c r="AA84" s="148"/>
      <c r="AB84" s="454" t="s">
        <v>1076</v>
      </c>
      <c r="AC84" s="796" t="s">
        <v>2001</v>
      </c>
      <c r="AD84" s="797" t="s">
        <v>1431</v>
      </c>
      <c r="AE84" s="1067">
        <f>AE81*AE83*(1+AE82)</f>
        <v>0</v>
      </c>
      <c r="AF84" s="1067">
        <f>AF81*AF83*(1+AF82)</f>
        <v>0</v>
      </c>
      <c r="AG84" s="1173"/>
      <c r="AH84" s="1173"/>
      <c r="AI84" s="1174"/>
      <c r="AJ84" s="148"/>
      <c r="AK84" s="148"/>
      <c r="AL84" s="900" t="s">
        <v>1438</v>
      </c>
      <c r="AM84" s="900"/>
      <c r="AN84" s="900"/>
      <c r="AO84" s="903"/>
      <c r="AP84" s="903"/>
    </row>
    <row r="85" spans="1:42" s="1058" customFormat="1" ht="16.5" customHeight="1" x14ac:dyDescent="0.15">
      <c r="A85" s="148"/>
      <c r="B85" s="148"/>
      <c r="C85" s="148"/>
      <c r="D85" s="148"/>
      <c r="E85" s="630">
        <v>17.100000000000001</v>
      </c>
      <c r="F85" s="725" t="str" cm="1">
        <f t="array" aca="1" ref="F85" ca="1">OFFSET(G85,-1,-1)</f>
        <v>2</v>
      </c>
      <c r="G85" s="148"/>
      <c r="H85" s="148"/>
      <c r="I85" s="148"/>
      <c r="J85" s="148"/>
      <c r="K85" s="148"/>
      <c r="L85" s="148"/>
      <c r="M85" s="148"/>
      <c r="N85" s="148"/>
      <c r="O85" s="148"/>
      <c r="P85" s="148"/>
      <c r="Q85" s="148"/>
      <c r="R85" s="148"/>
      <c r="S85" s="148"/>
      <c r="T85" s="640" t="b">
        <f t="shared" ca="1" si="1"/>
        <v>1</v>
      </c>
      <c r="U85" s="148"/>
      <c r="V85" s="148"/>
      <c r="W85" s="148"/>
      <c r="X85" s="1308"/>
      <c r="Y85" s="148"/>
      <c r="Z85" s="1308"/>
      <c r="AA85" s="148"/>
      <c r="AB85" s="852">
        <v>2</v>
      </c>
      <c r="AC85" s="794" t="s">
        <v>2002</v>
      </c>
      <c r="AD85" s="795"/>
      <c r="AE85" s="809"/>
      <c r="AF85" s="809"/>
      <c r="AG85" s="794"/>
      <c r="AH85" s="794"/>
      <c r="AI85" s="794"/>
      <c r="AJ85" s="148"/>
      <c r="AK85" s="148"/>
      <c r="AL85" s="900"/>
      <c r="AM85" s="900"/>
      <c r="AN85" s="900"/>
      <c r="AO85" s="903"/>
      <c r="AP85" s="903"/>
    </row>
    <row r="86" spans="1:42" s="1058" customFormat="1" ht="39" customHeight="1" x14ac:dyDescent="0.15">
      <c r="A86" s="148"/>
      <c r="B86" s="148"/>
      <c r="C86" s="148"/>
      <c r="D86" s="148"/>
      <c r="E86" s="630">
        <v>40</v>
      </c>
      <c r="F86" s="725" t="str" cm="1">
        <f t="array" aca="1" ref="F86" ca="1">OFFSET(G86,-1,-1)</f>
        <v>2</v>
      </c>
      <c r="G86" s="148"/>
      <c r="H86" s="148"/>
      <c r="I86" s="148"/>
      <c r="J86" s="148"/>
      <c r="K86" s="148"/>
      <c r="L86" s="148"/>
      <c r="M86" s="148"/>
      <c r="N86" s="148"/>
      <c r="O86" s="148"/>
      <c r="P86" s="148"/>
      <c r="Q86" s="148"/>
      <c r="R86" s="148"/>
      <c r="S86" s="148"/>
      <c r="T86" s="640" t="b">
        <f t="shared" ca="1" si="1"/>
        <v>1</v>
      </c>
      <c r="U86" s="148"/>
      <c r="V86" s="148"/>
      <c r="W86" s="148"/>
      <c r="X86" s="1308"/>
      <c r="Y86" s="148"/>
      <c r="Z86" s="1308"/>
      <c r="AA86" s="148"/>
      <c r="AB86" s="225" t="s">
        <v>449</v>
      </c>
      <c r="AC86" s="800" t="s">
        <v>2003</v>
      </c>
      <c r="AD86" s="106" t="s">
        <v>1431</v>
      </c>
      <c r="AE86" s="1116">
        <f>SUM(AE87:AE88)</f>
        <v>0</v>
      </c>
      <c r="AF86" s="1116">
        <f>SUM(AF87:AF88)</f>
        <v>0</v>
      </c>
      <c r="AG86" s="1173"/>
      <c r="AH86" s="1173"/>
      <c r="AI86" s="1174"/>
      <c r="AJ86" s="148"/>
      <c r="AK86" s="148"/>
      <c r="AL86" s="900" t="s">
        <v>2004</v>
      </c>
      <c r="AM86" s="900"/>
      <c r="AN86" s="900"/>
      <c r="AO86" s="903"/>
      <c r="AP86" s="903"/>
    </row>
    <row r="87" spans="1:42" s="1058" customFormat="1" ht="16.5" hidden="1" customHeight="1" x14ac:dyDescent="0.15">
      <c r="A87" s="148"/>
      <c r="B87" s="148"/>
      <c r="C87" s="148"/>
      <c r="D87" s="148"/>
      <c r="E87" s="630">
        <v>17</v>
      </c>
      <c r="F87" s="725" t="str" cm="1">
        <f t="array" aca="1" ref="F87" ca="1">OFFSET(G87,-1,-1)</f>
        <v>2</v>
      </c>
      <c r="G87" s="148"/>
      <c r="H87" s="148"/>
      <c r="I87" s="148"/>
      <c r="J87" s="148"/>
      <c r="K87" s="148"/>
      <c r="L87" s="148"/>
      <c r="M87" s="148"/>
      <c r="N87" s="148"/>
      <c r="O87" s="148"/>
      <c r="P87" s="148"/>
      <c r="Q87" s="148"/>
      <c r="R87" s="148"/>
      <c r="S87" s="148"/>
      <c r="T87" s="640" t="b">
        <f t="shared" ca="1" si="1"/>
        <v>0</v>
      </c>
      <c r="U87" s="148"/>
      <c r="V87" s="148"/>
      <c r="W87" s="127" t="s">
        <v>227</v>
      </c>
      <c r="X87" s="1308"/>
      <c r="Y87" s="127">
        <v>0</v>
      </c>
      <c r="Z87" s="1308"/>
      <c r="AA87" s="721" t="s">
        <v>211</v>
      </c>
      <c r="AB87" s="225" t="str">
        <f>"2.1."&amp;Y87</f>
        <v>2.1.0</v>
      </c>
      <c r="AC87" s="95"/>
      <c r="AD87" s="106" t="s">
        <v>1431</v>
      </c>
      <c r="AE87" s="50"/>
      <c r="AF87" s="50"/>
      <c r="AG87" s="93"/>
      <c r="AH87" s="93"/>
      <c r="AI87" s="94"/>
      <c r="AJ87" s="148"/>
      <c r="AK87" s="148"/>
      <c r="AL87" s="900" t="s">
        <v>2004</v>
      </c>
      <c r="AM87" s="900" t="s">
        <v>2005</v>
      </c>
      <c r="AN87" s="900" cm="1">
        <f t="array" ref="AN87">AC87</f>
        <v>0</v>
      </c>
      <c r="AO87" s="903"/>
      <c r="AP87" s="903" t="b">
        <v>1</v>
      </c>
    </row>
    <row r="88" spans="1:42" s="1058" customFormat="1" ht="16.5" customHeight="1" x14ac:dyDescent="0.15">
      <c r="A88" s="148"/>
      <c r="B88" s="148"/>
      <c r="C88" s="148"/>
      <c r="D88" s="148"/>
      <c r="E88" s="630">
        <v>17</v>
      </c>
      <c r="F88" s="725" t="str" cm="1">
        <f t="array" aca="1" ref="F88" ca="1">OFFSET(G88,-1,-1)</f>
        <v>2</v>
      </c>
      <c r="G88" s="148"/>
      <c r="H88" s="148"/>
      <c r="I88" s="148"/>
      <c r="J88" s="148"/>
      <c r="K88" s="148"/>
      <c r="L88" s="148"/>
      <c r="M88" s="148"/>
      <c r="N88" s="148"/>
      <c r="O88" s="148"/>
      <c r="P88" s="148"/>
      <c r="Q88" s="148"/>
      <c r="R88" s="148"/>
      <c r="S88" s="148"/>
      <c r="T88" s="640" t="b">
        <f t="shared" ca="1" si="1"/>
        <v>1</v>
      </c>
      <c r="U88" s="148"/>
      <c r="V88" s="148"/>
      <c r="W88" s="789" t="s">
        <v>971</v>
      </c>
      <c r="X88" s="1308"/>
      <c r="Y88" s="148"/>
      <c r="Z88" s="1308"/>
      <c r="AA88" s="148"/>
      <c r="AB88" s="239"/>
      <c r="AC88" s="573" t="s">
        <v>229</v>
      </c>
      <c r="AD88" s="240"/>
      <c r="AE88" s="240"/>
      <c r="AF88" s="240"/>
      <c r="AG88" s="240"/>
      <c r="AH88" s="240"/>
      <c r="AI88" s="240"/>
      <c r="AJ88" s="148"/>
      <c r="AK88" s="148"/>
      <c r="AL88" s="900" t="str">
        <f>IF(AND(ISNUMBER(VALUE(TRIM(SUBSTITUTE(AB88,".","")))),TRIM(SUBSTITUTE(AB88,".",""))&lt;&gt;""),"P"&amp;SUBSTITUTE(AB88,".",""),"")</f>
        <v/>
      </c>
      <c r="AM88" s="900"/>
      <c r="AN88" s="900"/>
      <c r="AO88" s="903" t="s">
        <v>2005</v>
      </c>
      <c r="AP88" s="903"/>
    </row>
    <row r="89" spans="1:42" s="1058" customFormat="1" ht="39" customHeight="1" x14ac:dyDescent="0.15">
      <c r="A89" s="148"/>
      <c r="B89" s="148"/>
      <c r="C89" s="148"/>
      <c r="D89" s="148"/>
      <c r="E89" s="630">
        <v>40</v>
      </c>
      <c r="F89" s="725" t="str" cm="1">
        <f t="array" aca="1" ref="F89" ca="1">OFFSET(G89,-1,-1)</f>
        <v>2</v>
      </c>
      <c r="G89" s="148"/>
      <c r="H89" s="148"/>
      <c r="I89" s="148"/>
      <c r="J89" s="148"/>
      <c r="K89" s="148"/>
      <c r="L89" s="148"/>
      <c r="M89" s="148"/>
      <c r="N89" s="148"/>
      <c r="O89" s="148"/>
      <c r="P89" s="148"/>
      <c r="Q89" s="148"/>
      <c r="R89" s="148"/>
      <c r="S89" s="148"/>
      <c r="T89" s="640" t="b">
        <f t="shared" ca="1" si="1"/>
        <v>1</v>
      </c>
      <c r="U89" s="148"/>
      <c r="V89" s="148"/>
      <c r="W89" s="148"/>
      <c r="X89" s="1308"/>
      <c r="Y89" s="148"/>
      <c r="Z89" s="1308"/>
      <c r="AA89" s="148"/>
      <c r="AB89" s="225" t="s">
        <v>476</v>
      </c>
      <c r="AC89" s="800" t="s">
        <v>2006</v>
      </c>
      <c r="AD89" s="106" t="s">
        <v>1975</v>
      </c>
      <c r="AE89" s="1116">
        <f>SUM(AE90:AE91)</f>
        <v>0</v>
      </c>
      <c r="AF89" s="1116">
        <f>SUM(AF90:AF91)</f>
        <v>0</v>
      </c>
      <c r="AG89" s="1173"/>
      <c r="AH89" s="1173"/>
      <c r="AI89" s="1174"/>
      <c r="AJ89" s="148"/>
      <c r="AK89" s="148"/>
      <c r="AL89" s="900" t="s">
        <v>1976</v>
      </c>
      <c r="AM89" s="900"/>
      <c r="AN89" s="900"/>
      <c r="AO89" s="903"/>
      <c r="AP89" s="903"/>
    </row>
    <row r="90" spans="1:42" s="1058" customFormat="1" ht="16.5" hidden="1" customHeight="1" x14ac:dyDescent="0.15">
      <c r="A90" s="148"/>
      <c r="B90" s="148"/>
      <c r="C90" s="148"/>
      <c r="D90" s="148"/>
      <c r="E90" s="630">
        <v>17.100000000000001</v>
      </c>
      <c r="F90" s="725" t="str" cm="1">
        <f t="array" aca="1" ref="F90" ca="1">OFFSET(G90,-1,-1)</f>
        <v>2</v>
      </c>
      <c r="G90" s="148"/>
      <c r="H90" s="148"/>
      <c r="I90" s="148"/>
      <c r="J90" s="148"/>
      <c r="K90" s="148"/>
      <c r="L90" s="148"/>
      <c r="M90" s="148"/>
      <c r="N90" s="148"/>
      <c r="O90" s="148"/>
      <c r="P90" s="148"/>
      <c r="Q90" s="148"/>
      <c r="R90" s="148"/>
      <c r="S90" s="148"/>
      <c r="T90" s="640" t="b">
        <f t="shared" ca="1" si="1"/>
        <v>0</v>
      </c>
      <c r="U90" s="148"/>
      <c r="V90" s="148"/>
      <c r="W90" s="127" t="s">
        <v>227</v>
      </c>
      <c r="X90" s="1308"/>
      <c r="Y90" s="127">
        <v>0</v>
      </c>
      <c r="Z90" s="1308"/>
      <c r="AA90" s="721" t="s">
        <v>211</v>
      </c>
      <c r="AB90" s="225" t="str">
        <f>"2.2."&amp;Y90</f>
        <v>2.2.0</v>
      </c>
      <c r="AC90" s="95"/>
      <c r="AD90" s="106" t="s">
        <v>1975</v>
      </c>
      <c r="AE90" s="50"/>
      <c r="AF90" s="50"/>
      <c r="AG90" s="93"/>
      <c r="AH90" s="93"/>
      <c r="AI90" s="94"/>
      <c r="AJ90" s="148"/>
      <c r="AK90" s="148"/>
      <c r="AL90" s="900" t="s">
        <v>1976</v>
      </c>
      <c r="AM90" s="900" t="s">
        <v>2007</v>
      </c>
      <c r="AN90" s="900" cm="1">
        <f t="array" ref="AN90">AC90</f>
        <v>0</v>
      </c>
      <c r="AO90" s="903"/>
      <c r="AP90" s="903" t="b">
        <v>1</v>
      </c>
    </row>
    <row r="91" spans="1:42" s="1058" customFormat="1" ht="16.5" customHeight="1" x14ac:dyDescent="0.15">
      <c r="A91" s="148"/>
      <c r="B91" s="148"/>
      <c r="C91" s="148"/>
      <c r="D91" s="148"/>
      <c r="E91" s="630">
        <v>17</v>
      </c>
      <c r="F91" s="725" t="str" cm="1">
        <f t="array" aca="1" ref="F91" ca="1">OFFSET(G91,-1,-1)</f>
        <v>2</v>
      </c>
      <c r="G91" s="148"/>
      <c r="H91" s="148"/>
      <c r="I91" s="148"/>
      <c r="J91" s="148"/>
      <c r="K91" s="148"/>
      <c r="L91" s="148"/>
      <c r="M91" s="148"/>
      <c r="N91" s="148"/>
      <c r="O91" s="148"/>
      <c r="P91" s="148"/>
      <c r="Q91" s="148"/>
      <c r="R91" s="148"/>
      <c r="S91" s="148"/>
      <c r="T91" s="640" t="b">
        <f t="shared" ref="T91:T122" ca="1" si="2">AND(F91&gt;0,OR(ISBLANK(Y91),Y91&gt;0))</f>
        <v>1</v>
      </c>
      <c r="U91" s="148"/>
      <c r="V91" s="148"/>
      <c r="W91" s="789" t="s">
        <v>982</v>
      </c>
      <c r="X91" s="1308"/>
      <c r="Y91" s="148"/>
      <c r="Z91" s="1308"/>
      <c r="AA91" s="148"/>
      <c r="AB91" s="239"/>
      <c r="AC91" s="573" t="s">
        <v>229</v>
      </c>
      <c r="AD91" s="240"/>
      <c r="AE91" s="240"/>
      <c r="AF91" s="240"/>
      <c r="AG91" s="240"/>
      <c r="AH91" s="240"/>
      <c r="AI91" s="240"/>
      <c r="AJ91" s="148"/>
      <c r="AK91" s="148"/>
      <c r="AL91" s="900" t="str">
        <f>IF(AND(ISNUMBER(VALUE(TRIM(SUBSTITUTE(AB91,".","")))),TRIM(SUBSTITUTE(AB91,".",""))&lt;&gt;""),"P"&amp;SUBSTITUTE(AB91,".",""),"")</f>
        <v/>
      </c>
      <c r="AM91" s="900"/>
      <c r="AN91" s="900"/>
      <c r="AO91" s="903" t="s">
        <v>2007</v>
      </c>
      <c r="AP91" s="903"/>
    </row>
    <row r="92" spans="1:42" s="1058" customFormat="1" ht="33.75" customHeight="1" x14ac:dyDescent="0.15">
      <c r="A92" s="148"/>
      <c r="B92" s="148"/>
      <c r="C92" s="148"/>
      <c r="D92" s="148"/>
      <c r="E92" s="630">
        <v>35</v>
      </c>
      <c r="F92" s="725" t="str" cm="1">
        <f t="array" aca="1" ref="F92" ca="1">OFFSET(G92,-1,-1)</f>
        <v>2</v>
      </c>
      <c r="G92" s="148"/>
      <c r="H92" s="148"/>
      <c r="I92" s="148"/>
      <c r="J92" s="148"/>
      <c r="K92" s="148"/>
      <c r="L92" s="148"/>
      <c r="M92" s="148"/>
      <c r="N92" s="148"/>
      <c r="O92" s="148"/>
      <c r="P92" s="148"/>
      <c r="Q92" s="148"/>
      <c r="R92" s="148"/>
      <c r="S92" s="148"/>
      <c r="T92" s="640" t="b">
        <f t="shared" ca="1" si="2"/>
        <v>1</v>
      </c>
      <c r="U92" s="148"/>
      <c r="V92" s="148"/>
      <c r="W92" s="148"/>
      <c r="X92" s="1308"/>
      <c r="Y92" s="148"/>
      <c r="Z92" s="1308"/>
      <c r="AA92" s="148"/>
      <c r="AB92" s="852" t="s">
        <v>480</v>
      </c>
      <c r="AC92" s="801" t="s">
        <v>2008</v>
      </c>
      <c r="AD92" s="798" t="s">
        <v>1431</v>
      </c>
      <c r="AE92" s="1065"/>
      <c r="AF92" s="1065"/>
      <c r="AG92" s="1171"/>
      <c r="AH92" s="1171"/>
      <c r="AI92" s="1062"/>
      <c r="AJ92" s="148"/>
      <c r="AK92" s="148"/>
      <c r="AL92" s="900" t="s">
        <v>2009</v>
      </c>
      <c r="AM92" s="900"/>
      <c r="AN92" s="900"/>
      <c r="AO92" s="903"/>
      <c r="AP92" s="903"/>
    </row>
    <row r="93" spans="1:42" s="1058" customFormat="1" ht="39" customHeight="1" x14ac:dyDescent="0.15">
      <c r="A93" s="148"/>
      <c r="B93" s="148"/>
      <c r="C93" s="148"/>
      <c r="D93" s="148"/>
      <c r="E93" s="630">
        <v>40</v>
      </c>
      <c r="F93" s="725" t="str" cm="1">
        <f t="array" aca="1" ref="F93" ca="1">OFFSET(G93,-1,-1)</f>
        <v>2</v>
      </c>
      <c r="G93" s="148"/>
      <c r="H93" s="148"/>
      <c r="I93" s="148"/>
      <c r="J93" s="148"/>
      <c r="K93" s="148"/>
      <c r="L93" s="148"/>
      <c r="M93" s="148"/>
      <c r="N93" s="148"/>
      <c r="O93" s="148"/>
      <c r="P93" s="148"/>
      <c r="Q93" s="148"/>
      <c r="R93" s="148"/>
      <c r="S93" s="148"/>
      <c r="T93" s="640" t="b">
        <f t="shared" ca="1" si="2"/>
        <v>1</v>
      </c>
      <c r="U93" s="148"/>
      <c r="V93" s="148"/>
      <c r="W93" s="148"/>
      <c r="X93" s="1308"/>
      <c r="Y93" s="148"/>
      <c r="Z93" s="1308"/>
      <c r="AA93" s="148"/>
      <c r="AB93" s="225" t="s">
        <v>484</v>
      </c>
      <c r="AC93" s="226" t="s">
        <v>2010</v>
      </c>
      <c r="AD93" s="106"/>
      <c r="AE93" s="1071"/>
      <c r="AF93" s="1065"/>
      <c r="AG93" s="1171"/>
      <c r="AH93" s="1171"/>
      <c r="AI93" s="1062"/>
      <c r="AJ93" s="148"/>
      <c r="AK93" s="148"/>
      <c r="AL93" s="900" t="s">
        <v>2011</v>
      </c>
      <c r="AM93" s="900"/>
      <c r="AN93" s="900"/>
      <c r="AO93" s="903"/>
      <c r="AP93" s="903"/>
    </row>
    <row r="94" spans="1:42" s="1058" customFormat="1" ht="33.75" customHeight="1" x14ac:dyDescent="0.15">
      <c r="A94" s="148"/>
      <c r="B94" s="148"/>
      <c r="C94" s="148"/>
      <c r="D94" s="148"/>
      <c r="E94" s="630">
        <v>35</v>
      </c>
      <c r="F94" s="725" t="str" cm="1">
        <f t="array" aca="1" ref="F94" ca="1">OFFSET(G94,-1,-1)</f>
        <v>2</v>
      </c>
      <c r="G94" s="148"/>
      <c r="H94" s="148"/>
      <c r="I94" s="148"/>
      <c r="J94" s="148"/>
      <c r="K94" s="148"/>
      <c r="L94" s="148"/>
      <c r="M94" s="148"/>
      <c r="N94" s="148"/>
      <c r="O94" s="148"/>
      <c r="P94" s="148"/>
      <c r="Q94" s="148"/>
      <c r="R94" s="148"/>
      <c r="S94" s="148"/>
      <c r="T94" s="640" t="b">
        <f t="shared" ca="1" si="2"/>
        <v>1</v>
      </c>
      <c r="U94" s="148"/>
      <c r="V94" s="148"/>
      <c r="W94" s="148"/>
      <c r="X94" s="1308"/>
      <c r="Y94" s="148"/>
      <c r="Z94" s="1308"/>
      <c r="AA94" s="148"/>
      <c r="AB94" s="225" t="s">
        <v>1587</v>
      </c>
      <c r="AC94" s="226" t="s">
        <v>2012</v>
      </c>
      <c r="AD94" s="106" t="s">
        <v>895</v>
      </c>
      <c r="AE94" s="1071">
        <f>IFERROR(AE86/AE89*AE93,0)</f>
        <v>0</v>
      </c>
      <c r="AF94" s="1071">
        <f>IFERROR(AF86/AF89*AF93,0)</f>
        <v>0</v>
      </c>
      <c r="AG94" s="1171"/>
      <c r="AH94" s="1171"/>
      <c r="AI94" s="1062"/>
      <c r="AJ94" s="148"/>
      <c r="AK94" s="148"/>
      <c r="AL94" s="900" t="s">
        <v>2013</v>
      </c>
      <c r="AM94" s="900"/>
      <c r="AN94" s="900"/>
      <c r="AO94" s="903"/>
      <c r="AP94" s="903"/>
    </row>
    <row r="95" spans="1:42" s="1058" customFormat="1" ht="16.5" customHeight="1" x14ac:dyDescent="0.15">
      <c r="A95" s="148"/>
      <c r="B95" s="148"/>
      <c r="C95" s="148"/>
      <c r="D95" s="148"/>
      <c r="E95" s="630">
        <v>17</v>
      </c>
      <c r="F95" s="725" t="str" cm="1">
        <f t="array" aca="1" ref="F95" ca="1">OFFSET(G95,-1,-1)</f>
        <v>2</v>
      </c>
      <c r="G95" s="148"/>
      <c r="H95" s="148"/>
      <c r="I95" s="148"/>
      <c r="J95" s="148"/>
      <c r="K95" s="148"/>
      <c r="L95" s="148"/>
      <c r="M95" s="148"/>
      <c r="N95" s="148"/>
      <c r="O95" s="148"/>
      <c r="P95" s="148"/>
      <c r="Q95" s="148"/>
      <c r="R95" s="148"/>
      <c r="S95" s="148"/>
      <c r="T95" s="640" t="b">
        <f t="shared" ca="1" si="2"/>
        <v>1</v>
      </c>
      <c r="U95" s="148"/>
      <c r="V95" s="148"/>
      <c r="W95" s="148"/>
      <c r="X95" s="1308"/>
      <c r="Y95" s="148"/>
      <c r="Z95" s="1308"/>
      <c r="AA95" s="148"/>
      <c r="AB95" s="225" t="s">
        <v>2014</v>
      </c>
      <c r="AC95" s="226" t="s">
        <v>1997</v>
      </c>
      <c r="AD95" s="106" t="s">
        <v>491</v>
      </c>
      <c r="AE95" s="1071"/>
      <c r="AF95" s="1065"/>
      <c r="AG95" s="1171"/>
      <c r="AH95" s="1171"/>
      <c r="AI95" s="1062"/>
      <c r="AJ95" s="148"/>
      <c r="AK95" s="148"/>
      <c r="AL95" s="900" t="s">
        <v>2015</v>
      </c>
      <c r="AM95" s="900"/>
      <c r="AN95" s="900"/>
      <c r="AO95" s="903"/>
      <c r="AP95" s="903"/>
    </row>
    <row r="96" spans="1:42" s="1058" customFormat="1" ht="33.75" customHeight="1" x14ac:dyDescent="0.15">
      <c r="A96" s="148"/>
      <c r="B96" s="148"/>
      <c r="C96" s="148"/>
      <c r="D96" s="148"/>
      <c r="E96" s="630">
        <v>35</v>
      </c>
      <c r="F96" s="725" t="str" cm="1">
        <f t="array" aca="1" ref="F96" ca="1">OFFSET(G96,-1,-1)</f>
        <v>2</v>
      </c>
      <c r="G96" s="148"/>
      <c r="H96" s="148"/>
      <c r="I96" s="148"/>
      <c r="J96" s="148"/>
      <c r="K96" s="148"/>
      <c r="L96" s="148"/>
      <c r="M96" s="148"/>
      <c r="N96" s="148"/>
      <c r="O96" s="148"/>
      <c r="P96" s="148"/>
      <c r="Q96" s="148"/>
      <c r="R96" s="148"/>
      <c r="S96" s="148"/>
      <c r="T96" s="640" t="b">
        <f t="shared" ca="1" si="2"/>
        <v>1</v>
      </c>
      <c r="U96" s="148"/>
      <c r="V96" s="148"/>
      <c r="W96" s="148"/>
      <c r="X96" s="1308"/>
      <c r="Y96" s="148"/>
      <c r="Z96" s="1308"/>
      <c r="AA96" s="148"/>
      <c r="AB96" s="225" t="s">
        <v>2016</v>
      </c>
      <c r="AC96" s="226" t="s">
        <v>2017</v>
      </c>
      <c r="AD96" s="106" t="s">
        <v>1975</v>
      </c>
      <c r="AE96" s="1175"/>
      <c r="AF96" s="1067"/>
      <c r="AG96" s="1171"/>
      <c r="AH96" s="1171"/>
      <c r="AI96" s="1062"/>
      <c r="AJ96" s="148"/>
      <c r="AK96" s="148"/>
      <c r="AL96" s="900" t="s">
        <v>2018</v>
      </c>
      <c r="AM96" s="900"/>
      <c r="AN96" s="900"/>
      <c r="AO96" s="903"/>
      <c r="AP96" s="903"/>
    </row>
    <row r="97" spans="1:42" s="1058" customFormat="1" ht="16.5" customHeight="1" x14ac:dyDescent="0.15">
      <c r="A97" s="148"/>
      <c r="B97" s="148"/>
      <c r="C97" s="148"/>
      <c r="D97" s="148"/>
      <c r="E97" s="630">
        <v>17</v>
      </c>
      <c r="F97" s="725" t="str" cm="1">
        <f t="array" aca="1" ref="F97" ca="1">OFFSET(G97,-1,-1)</f>
        <v>2</v>
      </c>
      <c r="G97" s="148"/>
      <c r="H97" s="148"/>
      <c r="I97" s="148"/>
      <c r="J97" s="148"/>
      <c r="K97" s="148"/>
      <c r="L97" s="148"/>
      <c r="M97" s="148"/>
      <c r="N97" s="148"/>
      <c r="O97" s="148"/>
      <c r="P97" s="148"/>
      <c r="Q97" s="148"/>
      <c r="R97" s="148"/>
      <c r="S97" s="148"/>
      <c r="T97" s="640" t="b">
        <f t="shared" ca="1" si="2"/>
        <v>1</v>
      </c>
      <c r="U97" s="148"/>
      <c r="V97" s="148"/>
      <c r="W97" s="148"/>
      <c r="X97" s="1308"/>
      <c r="Y97" s="148"/>
      <c r="Z97" s="1308"/>
      <c r="AA97" s="148"/>
      <c r="AB97" s="225" t="s">
        <v>2019</v>
      </c>
      <c r="AC97" s="226" t="s">
        <v>2020</v>
      </c>
      <c r="AD97" s="106" t="s">
        <v>1431</v>
      </c>
      <c r="AE97" s="1065">
        <f>AE94*AE96*(1+AE95)</f>
        <v>0</v>
      </c>
      <c r="AF97" s="1065">
        <f>AF94*AF96*(1+AF95)</f>
        <v>0</v>
      </c>
      <c r="AG97" s="1171"/>
      <c r="AH97" s="1171"/>
      <c r="AI97" s="1062"/>
      <c r="AJ97" s="148"/>
      <c r="AK97" s="148"/>
      <c r="AL97" s="900" t="s">
        <v>2021</v>
      </c>
      <c r="AM97" s="900"/>
      <c r="AN97" s="900"/>
      <c r="AO97" s="903"/>
      <c r="AP97" s="903"/>
    </row>
    <row r="98" spans="1:42" ht="17.25" hidden="1" customHeight="1" x14ac:dyDescent="0.15">
      <c r="E98" s="630">
        <v>0</v>
      </c>
      <c r="F98" s="725" t="str" cm="1">
        <f t="array" aca="1" ref="F98" ca="1">OFFSET(G98,-1,-1)</f>
        <v>2</v>
      </c>
      <c r="T98" s="640" t="b">
        <f t="shared" ca="1" si="2"/>
        <v>1</v>
      </c>
      <c r="X98" s="1311"/>
      <c r="Z98" s="1311"/>
    </row>
    <row r="99" spans="1:42" s="1058" customFormat="1" ht="16.5" customHeight="1" x14ac:dyDescent="0.15">
      <c r="A99" s="148"/>
      <c r="B99" s="148"/>
      <c r="C99" s="148"/>
      <c r="D99" s="148"/>
      <c r="E99" s="630">
        <v>17.100000000000001</v>
      </c>
      <c r="F99" s="725" t="str" cm="1">
        <f t="array" ref="F99">X99</f>
        <v>3</v>
      </c>
      <c r="G99" s="576" t="str" cm="1">
        <f t="array" ref="G99">INDEX('Общие сведения'!$AK$169:$AK$234,MATCH($F99,'Общие сведения'!$Z$169:$Z$234,0))</f>
        <v>одноставочный</v>
      </c>
      <c r="H99" s="148"/>
      <c r="I99" s="160" t="str" cm="1">
        <f t="array" ref="I99">INDEX('Общие сведения'!$AE$169:$AE$234,MATCH($F99,'Общие сведения'!$Z$169:$Z$234,0))</f>
        <v>Теплоснабжение</v>
      </c>
      <c r="J99" s="148"/>
      <c r="K99" s="160" t="str" cm="1">
        <f t="array" ref="K99">INDEX('Общие сведения'!$AL$169:$AL$234,MATCH($F99,'Общие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99" s="148"/>
      <c r="M99" s="148"/>
      <c r="N99" s="148"/>
      <c r="O99" s="148"/>
      <c r="P99" s="148"/>
      <c r="Q99" s="148"/>
      <c r="R99" s="148"/>
      <c r="S99" s="148"/>
      <c r="T99" s="640" t="b">
        <f t="shared" si="2"/>
        <v>1</v>
      </c>
      <c r="U99" s="148"/>
      <c r="V99" s="127" t="str" cm="1">
        <f t="array" ref="V99">'Удельные расходы (МСА)'!$AB$69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99" s="148"/>
      <c r="X99" s="1425" t="s">
        <v>334</v>
      </c>
      <c r="Y99" s="148"/>
      <c r="Z99" s="1308"/>
      <c r="AA99" s="148"/>
      <c r="AB99" s="264" t="str" cm="1">
        <f t="array" ref="AB99">IF(ISBLANK('Удельные расходы (МСА)'!$AB$69),"",'Удельные расходы (МСА)'!$AB$69)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99" s="265"/>
      <c r="AD99" s="265"/>
      <c r="AE99" s="265"/>
      <c r="AF99" s="265"/>
      <c r="AG99" s="265"/>
      <c r="AH99" s="265"/>
      <c r="AI99" s="265"/>
      <c r="AJ99" s="148"/>
      <c r="AK99" s="148"/>
      <c r="AL99" s="900"/>
      <c r="AM99" s="900"/>
      <c r="AN99" s="900"/>
      <c r="AO99" s="903"/>
      <c r="AP99" s="903"/>
    </row>
    <row r="100" spans="1:42" s="1058" customFormat="1" ht="16.5" customHeight="1" x14ac:dyDescent="0.15">
      <c r="A100" s="148"/>
      <c r="B100" s="148"/>
      <c r="C100" s="148"/>
      <c r="D100" s="148"/>
      <c r="E100" s="630">
        <v>17.100000000000001</v>
      </c>
      <c r="F100" s="725" t="str" cm="1">
        <f t="array" aca="1" ref="F100" ca="1">OFFSET(G100,-1,-1)</f>
        <v>3</v>
      </c>
      <c r="G100" s="148"/>
      <c r="H100" s="148"/>
      <c r="I100" s="148"/>
      <c r="J100" s="148"/>
      <c r="K100" s="148"/>
      <c r="L100" s="148"/>
      <c r="M100" s="148"/>
      <c r="N100" s="148"/>
      <c r="O100" s="148"/>
      <c r="P100" s="148"/>
      <c r="Q100" s="148"/>
      <c r="R100" s="148"/>
      <c r="S100" s="148"/>
      <c r="T100" s="640" t="b">
        <f t="shared" ca="1" si="2"/>
        <v>1</v>
      </c>
      <c r="U100" s="148"/>
      <c r="V100" s="148"/>
      <c r="W100" s="148"/>
      <c r="X100" s="1308"/>
      <c r="Y100" s="148"/>
      <c r="Z100" s="1308"/>
      <c r="AA100" s="148"/>
      <c r="AB100" s="454">
        <v>1</v>
      </c>
      <c r="AC100" s="794" t="s">
        <v>1986</v>
      </c>
      <c r="AD100" s="795"/>
      <c r="AE100" s="795"/>
      <c r="AF100" s="795"/>
      <c r="AG100" s="795"/>
      <c r="AH100" s="795"/>
      <c r="AI100" s="795"/>
      <c r="AJ100" s="148"/>
      <c r="AK100" s="148"/>
      <c r="AL100" s="900"/>
      <c r="AM100" s="900"/>
      <c r="AN100" s="900"/>
      <c r="AO100" s="903"/>
      <c r="AP100" s="903"/>
    </row>
    <row r="101" spans="1:42" s="1058" customFormat="1" ht="39" customHeight="1" x14ac:dyDescent="0.15">
      <c r="A101" s="148"/>
      <c r="B101" s="148"/>
      <c r="C101" s="148"/>
      <c r="D101" s="148"/>
      <c r="E101" s="630">
        <v>40</v>
      </c>
      <c r="F101" s="725" t="str" cm="1">
        <f t="array" aca="1" ref="F101" ca="1">OFFSET(G101,-1,-1)</f>
        <v>3</v>
      </c>
      <c r="G101" s="148"/>
      <c r="H101" s="148"/>
      <c r="I101" s="148"/>
      <c r="J101" s="148"/>
      <c r="K101" s="148"/>
      <c r="L101" s="148"/>
      <c r="M101" s="148"/>
      <c r="N101" s="148"/>
      <c r="O101" s="148"/>
      <c r="P101" s="148"/>
      <c r="Q101" s="148"/>
      <c r="R101" s="148"/>
      <c r="S101" s="148"/>
      <c r="T101" s="640" t="b">
        <f t="shared" ca="1" si="2"/>
        <v>1</v>
      </c>
      <c r="U101" s="148"/>
      <c r="V101" s="148"/>
      <c r="W101" s="148"/>
      <c r="X101" s="1308"/>
      <c r="Y101" s="148"/>
      <c r="Z101" s="1308"/>
      <c r="AA101" s="148"/>
      <c r="AB101" s="454" t="s">
        <v>442</v>
      </c>
      <c r="AC101" s="226" t="s">
        <v>1987</v>
      </c>
      <c r="AD101" s="106" t="s">
        <v>1431</v>
      </c>
      <c r="AE101" s="1065"/>
      <c r="AF101" s="1065"/>
      <c r="AG101" s="1171"/>
      <c r="AH101" s="1171"/>
      <c r="AI101" s="1062"/>
      <c r="AJ101" s="148"/>
      <c r="AK101" s="148"/>
      <c r="AL101" s="900" t="s">
        <v>1988</v>
      </c>
      <c r="AM101" s="900"/>
      <c r="AN101" s="900"/>
      <c r="AO101" s="903"/>
      <c r="AP101" s="903"/>
    </row>
    <row r="102" spans="1:42" s="1058" customFormat="1" ht="39" customHeight="1" x14ac:dyDescent="0.15">
      <c r="A102" s="148"/>
      <c r="B102" s="148"/>
      <c r="C102" s="148"/>
      <c r="D102" s="148"/>
      <c r="E102" s="630">
        <v>40</v>
      </c>
      <c r="F102" s="725" t="str" cm="1">
        <f t="array" aca="1" ref="F102" ca="1">OFFSET(G102,-1,-1)</f>
        <v>3</v>
      </c>
      <c r="G102" s="148"/>
      <c r="H102" s="148"/>
      <c r="I102" s="148"/>
      <c r="J102" s="148"/>
      <c r="K102" s="148"/>
      <c r="L102" s="148"/>
      <c r="M102" s="148"/>
      <c r="N102" s="148"/>
      <c r="O102" s="148"/>
      <c r="P102" s="148"/>
      <c r="Q102" s="148"/>
      <c r="R102" s="148"/>
      <c r="S102" s="148"/>
      <c r="T102" s="640" t="b">
        <f t="shared" ca="1" si="2"/>
        <v>1</v>
      </c>
      <c r="U102" s="148"/>
      <c r="V102" s="148"/>
      <c r="W102" s="148"/>
      <c r="X102" s="1308"/>
      <c r="Y102" s="148"/>
      <c r="Z102" s="1308"/>
      <c r="AA102" s="148"/>
      <c r="AB102" s="454" t="s">
        <v>955</v>
      </c>
      <c r="AC102" s="226" t="s">
        <v>1989</v>
      </c>
      <c r="AD102" s="106" t="s">
        <v>459</v>
      </c>
      <c r="AE102" s="1065"/>
      <c r="AF102" s="1065"/>
      <c r="AG102" s="1171"/>
      <c r="AH102" s="1171"/>
      <c r="AI102" s="1062"/>
      <c r="AJ102" s="148"/>
      <c r="AK102" s="148"/>
      <c r="AL102" s="900" t="s">
        <v>1990</v>
      </c>
      <c r="AM102" s="900"/>
      <c r="AN102" s="900"/>
      <c r="AO102" s="903"/>
      <c r="AP102" s="903"/>
    </row>
    <row r="103" spans="1:42" s="1058" customFormat="1" ht="33.75" customHeight="1" x14ac:dyDescent="0.15">
      <c r="A103" s="148"/>
      <c r="B103" s="148"/>
      <c r="C103" s="148"/>
      <c r="D103" s="148"/>
      <c r="E103" s="630">
        <v>35</v>
      </c>
      <c r="F103" s="725" t="str" cm="1">
        <f t="array" aca="1" ref="F103" ca="1">OFFSET(G103,-1,-1)</f>
        <v>3</v>
      </c>
      <c r="G103" s="148"/>
      <c r="H103" s="148"/>
      <c r="I103" s="148"/>
      <c r="J103" s="148"/>
      <c r="K103" s="148"/>
      <c r="L103" s="148"/>
      <c r="M103" s="148"/>
      <c r="N103" s="148"/>
      <c r="O103" s="148"/>
      <c r="P103" s="148"/>
      <c r="Q103" s="148"/>
      <c r="R103" s="148"/>
      <c r="S103" s="148"/>
      <c r="T103" s="640" t="b">
        <f t="shared" ca="1" si="2"/>
        <v>1</v>
      </c>
      <c r="U103" s="148"/>
      <c r="V103" s="148"/>
      <c r="W103" s="148"/>
      <c r="X103" s="1308"/>
      <c r="Y103" s="148"/>
      <c r="Z103" s="1308"/>
      <c r="AA103" s="148"/>
      <c r="AB103" s="454" t="s">
        <v>957</v>
      </c>
      <c r="AC103" s="226" t="s">
        <v>1991</v>
      </c>
      <c r="AD103" s="106" t="s">
        <v>1961</v>
      </c>
      <c r="AE103" s="1065">
        <f>IFERROR(AE101/AE102,0)</f>
        <v>0</v>
      </c>
      <c r="AF103" s="1065">
        <f>IFERROR(AF101/AF102,0)</f>
        <v>0</v>
      </c>
      <c r="AG103" s="1171"/>
      <c r="AH103" s="1171"/>
      <c r="AI103" s="1062"/>
      <c r="AJ103" s="148"/>
      <c r="AK103" s="148"/>
      <c r="AL103" s="900" t="s">
        <v>1992</v>
      </c>
      <c r="AM103" s="900"/>
      <c r="AN103" s="900"/>
      <c r="AO103" s="903"/>
      <c r="AP103" s="903"/>
    </row>
    <row r="104" spans="1:42" s="1058" customFormat="1" ht="33.75" customHeight="1" x14ac:dyDescent="0.15">
      <c r="A104" s="148"/>
      <c r="B104" s="148"/>
      <c r="C104" s="148"/>
      <c r="D104" s="148"/>
      <c r="E104" s="630">
        <v>35</v>
      </c>
      <c r="F104" s="725" t="str" cm="1">
        <f t="array" aca="1" ref="F104" ca="1">OFFSET(G104,-1,-1)</f>
        <v>3</v>
      </c>
      <c r="G104" s="148"/>
      <c r="H104" s="148"/>
      <c r="I104" s="148"/>
      <c r="J104" s="148"/>
      <c r="K104" s="148"/>
      <c r="L104" s="148"/>
      <c r="M104" s="148"/>
      <c r="N104" s="148"/>
      <c r="O104" s="148"/>
      <c r="P104" s="148"/>
      <c r="Q104" s="148"/>
      <c r="R104" s="148"/>
      <c r="S104" s="148"/>
      <c r="T104" s="640" t="b">
        <f t="shared" ca="1" si="2"/>
        <v>1</v>
      </c>
      <c r="U104" s="148"/>
      <c r="V104" s="148"/>
      <c r="W104" s="148"/>
      <c r="X104" s="1308"/>
      <c r="Y104" s="148"/>
      <c r="Z104" s="1308"/>
      <c r="AA104" s="148"/>
      <c r="AB104" s="454" t="s">
        <v>961</v>
      </c>
      <c r="AC104" s="226" t="s">
        <v>1993</v>
      </c>
      <c r="AD104" s="106"/>
      <c r="AE104" s="1172"/>
      <c r="AF104" s="1172"/>
      <c r="AG104" s="1171"/>
      <c r="AH104" s="1171"/>
      <c r="AI104" s="1062"/>
      <c r="AJ104" s="148"/>
      <c r="AK104" s="148"/>
      <c r="AL104" s="900" t="s">
        <v>1994</v>
      </c>
      <c r="AM104" s="900"/>
      <c r="AN104" s="900"/>
      <c r="AO104" s="903"/>
      <c r="AP104" s="903"/>
    </row>
    <row r="105" spans="1:42" s="1058" customFormat="1" ht="33.75" customHeight="1" x14ac:dyDescent="0.15">
      <c r="A105" s="148"/>
      <c r="B105" s="148"/>
      <c r="C105" s="148"/>
      <c r="D105" s="148"/>
      <c r="E105" s="630">
        <v>35</v>
      </c>
      <c r="F105" s="725" t="str" cm="1">
        <f t="array" aca="1" ref="F105" ca="1">OFFSET(G105,-1,-1)</f>
        <v>3</v>
      </c>
      <c r="G105" s="148"/>
      <c r="H105" s="148"/>
      <c r="I105" s="148"/>
      <c r="J105" s="148"/>
      <c r="K105" s="148"/>
      <c r="L105" s="148"/>
      <c r="M105" s="148"/>
      <c r="N105" s="148"/>
      <c r="O105" s="148"/>
      <c r="P105" s="148"/>
      <c r="Q105" s="148"/>
      <c r="R105" s="148"/>
      <c r="S105" s="148"/>
      <c r="T105" s="640" t="b">
        <f t="shared" ca="1" si="2"/>
        <v>1</v>
      </c>
      <c r="U105" s="148"/>
      <c r="V105" s="148"/>
      <c r="W105" s="148"/>
      <c r="X105" s="1308"/>
      <c r="Y105" s="148"/>
      <c r="Z105" s="1308"/>
      <c r="AA105" s="148"/>
      <c r="AB105" s="454" t="s">
        <v>1067</v>
      </c>
      <c r="AC105" s="796" t="s">
        <v>1995</v>
      </c>
      <c r="AD105" s="797" t="s">
        <v>1961</v>
      </c>
      <c r="AE105" s="1067">
        <f>AE103*AE104</f>
        <v>0</v>
      </c>
      <c r="AF105" s="1067">
        <f>AF103*AF104</f>
        <v>0</v>
      </c>
      <c r="AG105" s="1173"/>
      <c r="AH105" s="1173"/>
      <c r="AI105" s="1174"/>
      <c r="AJ105" s="148"/>
      <c r="AK105" s="148"/>
      <c r="AL105" s="900" t="s">
        <v>1996</v>
      </c>
      <c r="AM105" s="900"/>
      <c r="AN105" s="900"/>
      <c r="AO105" s="903"/>
      <c r="AP105" s="903"/>
    </row>
    <row r="106" spans="1:42" s="1058" customFormat="1" ht="16.5" customHeight="1" x14ac:dyDescent="0.15">
      <c r="A106" s="148"/>
      <c r="B106" s="148"/>
      <c r="C106" s="148"/>
      <c r="D106" s="148"/>
      <c r="E106" s="630">
        <v>17.100000000000001</v>
      </c>
      <c r="F106" s="725" t="str" cm="1">
        <f t="array" aca="1" ref="F106" ca="1">OFFSET(G106,-1,-1)</f>
        <v>3</v>
      </c>
      <c r="G106" s="148"/>
      <c r="H106" s="148"/>
      <c r="I106" s="148"/>
      <c r="J106" s="148"/>
      <c r="K106" s="148"/>
      <c r="L106" s="148"/>
      <c r="M106" s="148"/>
      <c r="N106" s="148"/>
      <c r="O106" s="148"/>
      <c r="P106" s="148"/>
      <c r="Q106" s="148"/>
      <c r="R106" s="148"/>
      <c r="S106" s="148"/>
      <c r="T106" s="640" t="b">
        <f t="shared" ca="1" si="2"/>
        <v>1</v>
      </c>
      <c r="U106" s="148"/>
      <c r="V106" s="148"/>
      <c r="W106" s="148"/>
      <c r="X106" s="1308"/>
      <c r="Y106" s="148"/>
      <c r="Z106" s="1308"/>
      <c r="AA106" s="148"/>
      <c r="AB106" s="454" t="s">
        <v>1070</v>
      </c>
      <c r="AC106" s="796" t="s">
        <v>1997</v>
      </c>
      <c r="AD106" s="797" t="s">
        <v>491</v>
      </c>
      <c r="AE106" s="1067"/>
      <c r="AF106" s="1067"/>
      <c r="AG106" s="1173"/>
      <c r="AH106" s="1173"/>
      <c r="AI106" s="1174"/>
      <c r="AJ106" s="148"/>
      <c r="AK106" s="148"/>
      <c r="AL106" s="900" t="s">
        <v>1998</v>
      </c>
      <c r="AM106" s="900"/>
      <c r="AN106" s="900"/>
      <c r="AO106" s="903"/>
      <c r="AP106" s="903"/>
    </row>
    <row r="107" spans="1:42" s="1058" customFormat="1" ht="39" customHeight="1" x14ac:dyDescent="0.15">
      <c r="A107" s="148"/>
      <c r="B107" s="148"/>
      <c r="C107" s="148"/>
      <c r="D107" s="148"/>
      <c r="E107" s="630">
        <v>40</v>
      </c>
      <c r="F107" s="725" t="str" cm="1">
        <f t="array" aca="1" ref="F107" ca="1">OFFSET(G107,-1,-1)</f>
        <v>3</v>
      </c>
      <c r="G107" s="148"/>
      <c r="H107" s="148"/>
      <c r="I107" s="148"/>
      <c r="J107" s="148"/>
      <c r="K107" s="148"/>
      <c r="L107" s="148"/>
      <c r="M107" s="148"/>
      <c r="N107" s="148"/>
      <c r="O107" s="148"/>
      <c r="P107" s="148"/>
      <c r="Q107" s="148"/>
      <c r="R107" s="148"/>
      <c r="S107" s="148"/>
      <c r="T107" s="640" t="b">
        <f t="shared" ca="1" si="2"/>
        <v>1</v>
      </c>
      <c r="U107" s="148"/>
      <c r="V107" s="148"/>
      <c r="W107" s="148"/>
      <c r="X107" s="1308"/>
      <c r="Y107" s="148"/>
      <c r="Z107" s="1308"/>
      <c r="AA107" s="148"/>
      <c r="AB107" s="454" t="s">
        <v>1073</v>
      </c>
      <c r="AC107" s="796" t="s">
        <v>1999</v>
      </c>
      <c r="AD107" s="797" t="s">
        <v>459</v>
      </c>
      <c r="AE107" s="1067"/>
      <c r="AF107" s="1067"/>
      <c r="AG107" s="1173"/>
      <c r="AH107" s="1173"/>
      <c r="AI107" s="1174"/>
      <c r="AJ107" s="148"/>
      <c r="AK107" s="148"/>
      <c r="AL107" s="900" t="s">
        <v>2000</v>
      </c>
      <c r="AM107" s="900"/>
      <c r="AN107" s="900"/>
      <c r="AO107" s="903"/>
      <c r="AP107" s="903"/>
    </row>
    <row r="108" spans="1:42" s="1058" customFormat="1" ht="16.5" customHeight="1" x14ac:dyDescent="0.15">
      <c r="A108" s="148"/>
      <c r="B108" s="148"/>
      <c r="C108" s="148"/>
      <c r="D108" s="148"/>
      <c r="E108" s="630">
        <v>17.100000000000001</v>
      </c>
      <c r="F108" s="725" t="str" cm="1">
        <f t="array" aca="1" ref="F108" ca="1">OFFSET(G108,-1,-1)</f>
        <v>3</v>
      </c>
      <c r="G108" s="148"/>
      <c r="H108" s="148"/>
      <c r="I108" s="148"/>
      <c r="J108" s="148"/>
      <c r="K108" s="148"/>
      <c r="L108" s="148"/>
      <c r="M108" s="148"/>
      <c r="N108" s="148"/>
      <c r="O108" s="148"/>
      <c r="P108" s="148"/>
      <c r="Q108" s="148"/>
      <c r="R108" s="148"/>
      <c r="S108" s="148"/>
      <c r="T108" s="640" t="b">
        <f t="shared" ca="1" si="2"/>
        <v>1</v>
      </c>
      <c r="U108" s="148"/>
      <c r="V108" s="148"/>
      <c r="W108" s="148"/>
      <c r="X108" s="1308"/>
      <c r="Y108" s="148"/>
      <c r="Z108" s="1308"/>
      <c r="AA108" s="148"/>
      <c r="AB108" s="454" t="s">
        <v>1076</v>
      </c>
      <c r="AC108" s="796" t="s">
        <v>2001</v>
      </c>
      <c r="AD108" s="797" t="s">
        <v>1431</v>
      </c>
      <c r="AE108" s="1067">
        <f>AE105*AE107*(1+AE106)</f>
        <v>0</v>
      </c>
      <c r="AF108" s="1067">
        <f>AF105*AF107*(1+AF106)</f>
        <v>0</v>
      </c>
      <c r="AG108" s="1173"/>
      <c r="AH108" s="1173"/>
      <c r="AI108" s="1174"/>
      <c r="AJ108" s="148"/>
      <c r="AK108" s="148"/>
      <c r="AL108" s="900" t="s">
        <v>1438</v>
      </c>
      <c r="AM108" s="900"/>
      <c r="AN108" s="900"/>
      <c r="AO108" s="903"/>
      <c r="AP108" s="903"/>
    </row>
    <row r="109" spans="1:42" s="1058" customFormat="1" ht="16.5" customHeight="1" x14ac:dyDescent="0.15">
      <c r="A109" s="148"/>
      <c r="B109" s="148"/>
      <c r="C109" s="148"/>
      <c r="D109" s="148"/>
      <c r="E109" s="630">
        <v>17.100000000000001</v>
      </c>
      <c r="F109" s="725" t="str" cm="1">
        <f t="array" aca="1" ref="F109" ca="1">OFFSET(G109,-1,-1)</f>
        <v>3</v>
      </c>
      <c r="G109" s="148"/>
      <c r="H109" s="148"/>
      <c r="I109" s="148"/>
      <c r="J109" s="148"/>
      <c r="K109" s="148"/>
      <c r="L109" s="148"/>
      <c r="M109" s="148"/>
      <c r="N109" s="148"/>
      <c r="O109" s="148"/>
      <c r="P109" s="148"/>
      <c r="Q109" s="148"/>
      <c r="R109" s="148"/>
      <c r="S109" s="148"/>
      <c r="T109" s="640" t="b">
        <f t="shared" ca="1" si="2"/>
        <v>1</v>
      </c>
      <c r="U109" s="148"/>
      <c r="V109" s="148"/>
      <c r="W109" s="148"/>
      <c r="X109" s="1308"/>
      <c r="Y109" s="148"/>
      <c r="Z109" s="1308"/>
      <c r="AA109" s="148"/>
      <c r="AB109" s="852">
        <v>2</v>
      </c>
      <c r="AC109" s="794" t="s">
        <v>2002</v>
      </c>
      <c r="AD109" s="795"/>
      <c r="AE109" s="809"/>
      <c r="AF109" s="809"/>
      <c r="AG109" s="794"/>
      <c r="AH109" s="794"/>
      <c r="AI109" s="794"/>
      <c r="AJ109" s="148"/>
      <c r="AK109" s="148"/>
      <c r="AL109" s="900"/>
      <c r="AM109" s="900"/>
      <c r="AN109" s="900"/>
      <c r="AO109" s="903"/>
      <c r="AP109" s="903"/>
    </row>
    <row r="110" spans="1:42" s="1058" customFormat="1" ht="39" customHeight="1" x14ac:dyDescent="0.15">
      <c r="A110" s="148"/>
      <c r="B110" s="148"/>
      <c r="C110" s="148"/>
      <c r="D110" s="148"/>
      <c r="E110" s="630">
        <v>40</v>
      </c>
      <c r="F110" s="725" t="str" cm="1">
        <f t="array" aca="1" ref="F110" ca="1">OFFSET(G110,-1,-1)</f>
        <v>3</v>
      </c>
      <c r="G110" s="148"/>
      <c r="H110" s="148"/>
      <c r="I110" s="148"/>
      <c r="J110" s="148"/>
      <c r="K110" s="148"/>
      <c r="L110" s="148"/>
      <c r="M110" s="148"/>
      <c r="N110" s="148"/>
      <c r="O110" s="148"/>
      <c r="P110" s="148"/>
      <c r="Q110" s="148"/>
      <c r="R110" s="148"/>
      <c r="S110" s="148"/>
      <c r="T110" s="640" t="b">
        <f t="shared" ca="1" si="2"/>
        <v>1</v>
      </c>
      <c r="U110" s="148"/>
      <c r="V110" s="148"/>
      <c r="W110" s="148"/>
      <c r="X110" s="1308"/>
      <c r="Y110" s="148"/>
      <c r="Z110" s="1308"/>
      <c r="AA110" s="148"/>
      <c r="AB110" s="225" t="s">
        <v>449</v>
      </c>
      <c r="AC110" s="800" t="s">
        <v>2003</v>
      </c>
      <c r="AD110" s="106" t="s">
        <v>1431</v>
      </c>
      <c r="AE110" s="1116">
        <f>SUM(AE111:AE112)</f>
        <v>0</v>
      </c>
      <c r="AF110" s="1116">
        <f>SUM(AF111:AF112)</f>
        <v>0</v>
      </c>
      <c r="AG110" s="1173"/>
      <c r="AH110" s="1173"/>
      <c r="AI110" s="1174"/>
      <c r="AJ110" s="148"/>
      <c r="AK110" s="148"/>
      <c r="AL110" s="900" t="s">
        <v>2004</v>
      </c>
      <c r="AM110" s="900"/>
      <c r="AN110" s="900"/>
      <c r="AO110" s="903"/>
      <c r="AP110" s="903"/>
    </row>
    <row r="111" spans="1:42" s="1058" customFormat="1" ht="16.5" hidden="1" customHeight="1" x14ac:dyDescent="0.15">
      <c r="A111" s="148"/>
      <c r="B111" s="148"/>
      <c r="C111" s="148"/>
      <c r="D111" s="148"/>
      <c r="E111" s="630">
        <v>17</v>
      </c>
      <c r="F111" s="725" t="str" cm="1">
        <f t="array" aca="1" ref="F111" ca="1">OFFSET(G111,-1,-1)</f>
        <v>3</v>
      </c>
      <c r="G111" s="148"/>
      <c r="H111" s="148"/>
      <c r="I111" s="148"/>
      <c r="J111" s="148"/>
      <c r="K111" s="148"/>
      <c r="L111" s="148"/>
      <c r="M111" s="148"/>
      <c r="N111" s="148"/>
      <c r="O111" s="148"/>
      <c r="P111" s="148"/>
      <c r="Q111" s="148"/>
      <c r="R111" s="148"/>
      <c r="S111" s="148"/>
      <c r="T111" s="640" t="b">
        <f t="shared" ca="1" si="2"/>
        <v>0</v>
      </c>
      <c r="U111" s="148"/>
      <c r="V111" s="148"/>
      <c r="W111" s="127" t="s">
        <v>227</v>
      </c>
      <c r="X111" s="1308"/>
      <c r="Y111" s="127">
        <v>0</v>
      </c>
      <c r="Z111" s="1308"/>
      <c r="AA111" s="721" t="s">
        <v>211</v>
      </c>
      <c r="AB111" s="225" t="str">
        <f>"2.1."&amp;Y111</f>
        <v>2.1.0</v>
      </c>
      <c r="AC111" s="95"/>
      <c r="AD111" s="106" t="s">
        <v>1431</v>
      </c>
      <c r="AE111" s="50"/>
      <c r="AF111" s="50"/>
      <c r="AG111" s="93"/>
      <c r="AH111" s="93"/>
      <c r="AI111" s="94"/>
      <c r="AJ111" s="148"/>
      <c r="AK111" s="148"/>
      <c r="AL111" s="900" t="s">
        <v>2004</v>
      </c>
      <c r="AM111" s="900" t="s">
        <v>2005</v>
      </c>
      <c r="AN111" s="900" cm="1">
        <f t="array" ref="AN111">AC111</f>
        <v>0</v>
      </c>
      <c r="AO111" s="903"/>
      <c r="AP111" s="903" t="b">
        <v>1</v>
      </c>
    </row>
    <row r="112" spans="1:42" s="1058" customFormat="1" ht="16.5" customHeight="1" x14ac:dyDescent="0.15">
      <c r="A112" s="148"/>
      <c r="B112" s="148"/>
      <c r="C112" s="148"/>
      <c r="D112" s="148"/>
      <c r="E112" s="630">
        <v>17</v>
      </c>
      <c r="F112" s="725" t="str" cm="1">
        <f t="array" aca="1" ref="F112" ca="1">OFFSET(G112,-1,-1)</f>
        <v>3</v>
      </c>
      <c r="G112" s="148"/>
      <c r="H112" s="148"/>
      <c r="I112" s="148"/>
      <c r="J112" s="148"/>
      <c r="K112" s="148"/>
      <c r="L112" s="148"/>
      <c r="M112" s="148"/>
      <c r="N112" s="148"/>
      <c r="O112" s="148"/>
      <c r="P112" s="148"/>
      <c r="Q112" s="148"/>
      <c r="R112" s="148"/>
      <c r="S112" s="148"/>
      <c r="T112" s="640" t="b">
        <f t="shared" ca="1" si="2"/>
        <v>1</v>
      </c>
      <c r="U112" s="148"/>
      <c r="V112" s="148"/>
      <c r="W112" s="789" t="s">
        <v>971</v>
      </c>
      <c r="X112" s="1308"/>
      <c r="Y112" s="148"/>
      <c r="Z112" s="1308"/>
      <c r="AA112" s="148"/>
      <c r="AB112" s="239"/>
      <c r="AC112" s="573" t="s">
        <v>229</v>
      </c>
      <c r="AD112" s="240"/>
      <c r="AE112" s="240"/>
      <c r="AF112" s="240"/>
      <c r="AG112" s="240"/>
      <c r="AH112" s="240"/>
      <c r="AI112" s="240"/>
      <c r="AJ112" s="148"/>
      <c r="AK112" s="148"/>
      <c r="AL112" s="900" t="str">
        <f>IF(AND(ISNUMBER(VALUE(TRIM(SUBSTITUTE(AB112,".","")))),TRIM(SUBSTITUTE(AB112,".",""))&lt;&gt;""),"P"&amp;SUBSTITUTE(AB112,".",""),"")</f>
        <v/>
      </c>
      <c r="AM112" s="900"/>
      <c r="AN112" s="900"/>
      <c r="AO112" s="903" t="s">
        <v>2005</v>
      </c>
      <c r="AP112" s="903"/>
    </row>
    <row r="113" spans="1:42" s="1058" customFormat="1" ht="39" customHeight="1" x14ac:dyDescent="0.15">
      <c r="A113" s="148"/>
      <c r="B113" s="148"/>
      <c r="C113" s="148"/>
      <c r="D113" s="148"/>
      <c r="E113" s="630">
        <v>40</v>
      </c>
      <c r="F113" s="725" t="str" cm="1">
        <f t="array" aca="1" ref="F113" ca="1">OFFSET(G113,-1,-1)</f>
        <v>3</v>
      </c>
      <c r="G113" s="148"/>
      <c r="H113" s="148"/>
      <c r="I113" s="148"/>
      <c r="J113" s="148"/>
      <c r="K113" s="148"/>
      <c r="L113" s="148"/>
      <c r="M113" s="148"/>
      <c r="N113" s="148"/>
      <c r="O113" s="148"/>
      <c r="P113" s="148"/>
      <c r="Q113" s="148"/>
      <c r="R113" s="148"/>
      <c r="S113" s="148"/>
      <c r="T113" s="640" t="b">
        <f t="shared" ca="1" si="2"/>
        <v>1</v>
      </c>
      <c r="U113" s="148"/>
      <c r="V113" s="148"/>
      <c r="W113" s="148"/>
      <c r="X113" s="1308"/>
      <c r="Y113" s="148"/>
      <c r="Z113" s="1308"/>
      <c r="AA113" s="148"/>
      <c r="AB113" s="225" t="s">
        <v>476</v>
      </c>
      <c r="AC113" s="800" t="s">
        <v>2006</v>
      </c>
      <c r="AD113" s="106" t="s">
        <v>1975</v>
      </c>
      <c r="AE113" s="1116">
        <f>SUM(AE114:AE115)</f>
        <v>0</v>
      </c>
      <c r="AF113" s="1116">
        <f>SUM(AF114:AF115)</f>
        <v>0</v>
      </c>
      <c r="AG113" s="1173"/>
      <c r="AH113" s="1173"/>
      <c r="AI113" s="1174"/>
      <c r="AJ113" s="148"/>
      <c r="AK113" s="148"/>
      <c r="AL113" s="900" t="s">
        <v>1976</v>
      </c>
      <c r="AM113" s="900"/>
      <c r="AN113" s="900"/>
      <c r="AO113" s="903"/>
      <c r="AP113" s="903"/>
    </row>
    <row r="114" spans="1:42" s="1058" customFormat="1" ht="16.5" hidden="1" customHeight="1" x14ac:dyDescent="0.15">
      <c r="A114" s="148"/>
      <c r="B114" s="148"/>
      <c r="C114" s="148"/>
      <c r="D114" s="148"/>
      <c r="E114" s="630">
        <v>17.100000000000001</v>
      </c>
      <c r="F114" s="725" t="str" cm="1">
        <f t="array" aca="1" ref="F114" ca="1">OFFSET(G114,-1,-1)</f>
        <v>3</v>
      </c>
      <c r="G114" s="148"/>
      <c r="H114" s="148"/>
      <c r="I114" s="148"/>
      <c r="J114" s="148"/>
      <c r="K114" s="148"/>
      <c r="L114" s="148"/>
      <c r="M114" s="148"/>
      <c r="N114" s="148"/>
      <c r="O114" s="148"/>
      <c r="P114" s="148"/>
      <c r="Q114" s="148"/>
      <c r="R114" s="148"/>
      <c r="S114" s="148"/>
      <c r="T114" s="640" t="b">
        <f t="shared" ca="1" si="2"/>
        <v>0</v>
      </c>
      <c r="U114" s="148"/>
      <c r="V114" s="148"/>
      <c r="W114" s="127" t="s">
        <v>227</v>
      </c>
      <c r="X114" s="1308"/>
      <c r="Y114" s="127">
        <v>0</v>
      </c>
      <c r="Z114" s="1308"/>
      <c r="AA114" s="721" t="s">
        <v>211</v>
      </c>
      <c r="AB114" s="225" t="str">
        <f>"2.2."&amp;Y114</f>
        <v>2.2.0</v>
      </c>
      <c r="AC114" s="95"/>
      <c r="AD114" s="106" t="s">
        <v>1975</v>
      </c>
      <c r="AE114" s="50"/>
      <c r="AF114" s="50"/>
      <c r="AG114" s="93"/>
      <c r="AH114" s="93"/>
      <c r="AI114" s="94"/>
      <c r="AJ114" s="148"/>
      <c r="AK114" s="148"/>
      <c r="AL114" s="900" t="s">
        <v>1976</v>
      </c>
      <c r="AM114" s="900" t="s">
        <v>2007</v>
      </c>
      <c r="AN114" s="900" cm="1">
        <f t="array" ref="AN114">AC114</f>
        <v>0</v>
      </c>
      <c r="AO114" s="903"/>
      <c r="AP114" s="903" t="b">
        <v>1</v>
      </c>
    </row>
    <row r="115" spans="1:42" s="1058" customFormat="1" ht="16.5" customHeight="1" x14ac:dyDescent="0.15">
      <c r="A115" s="148"/>
      <c r="B115" s="148"/>
      <c r="C115" s="148"/>
      <c r="D115" s="148"/>
      <c r="E115" s="630">
        <v>17</v>
      </c>
      <c r="F115" s="725" t="str" cm="1">
        <f t="array" aca="1" ref="F115" ca="1">OFFSET(G115,-1,-1)</f>
        <v>3</v>
      </c>
      <c r="G115" s="148"/>
      <c r="H115" s="148"/>
      <c r="I115" s="148"/>
      <c r="J115" s="148"/>
      <c r="K115" s="148"/>
      <c r="L115" s="148"/>
      <c r="M115" s="148"/>
      <c r="N115" s="148"/>
      <c r="O115" s="148"/>
      <c r="P115" s="148"/>
      <c r="Q115" s="148"/>
      <c r="R115" s="148"/>
      <c r="S115" s="148"/>
      <c r="T115" s="640" t="b">
        <f t="shared" ca="1" si="2"/>
        <v>1</v>
      </c>
      <c r="U115" s="148"/>
      <c r="V115" s="148"/>
      <c r="W115" s="789" t="s">
        <v>982</v>
      </c>
      <c r="X115" s="1308"/>
      <c r="Y115" s="148"/>
      <c r="Z115" s="1308"/>
      <c r="AA115" s="148"/>
      <c r="AB115" s="239"/>
      <c r="AC115" s="573" t="s">
        <v>229</v>
      </c>
      <c r="AD115" s="240"/>
      <c r="AE115" s="240"/>
      <c r="AF115" s="240"/>
      <c r="AG115" s="240"/>
      <c r="AH115" s="240"/>
      <c r="AI115" s="240"/>
      <c r="AJ115" s="148"/>
      <c r="AK115" s="148"/>
      <c r="AL115" s="900" t="str">
        <f>IF(AND(ISNUMBER(VALUE(TRIM(SUBSTITUTE(AB115,".","")))),TRIM(SUBSTITUTE(AB115,".",""))&lt;&gt;""),"P"&amp;SUBSTITUTE(AB115,".",""),"")</f>
        <v/>
      </c>
      <c r="AM115" s="900"/>
      <c r="AN115" s="900"/>
      <c r="AO115" s="903" t="s">
        <v>2007</v>
      </c>
      <c r="AP115" s="903"/>
    </row>
    <row r="116" spans="1:42" s="1058" customFormat="1" ht="33.75" customHeight="1" x14ac:dyDescent="0.15">
      <c r="A116" s="148"/>
      <c r="B116" s="148"/>
      <c r="C116" s="148"/>
      <c r="D116" s="148"/>
      <c r="E116" s="630">
        <v>35</v>
      </c>
      <c r="F116" s="725" t="str" cm="1">
        <f t="array" aca="1" ref="F116" ca="1">OFFSET(G116,-1,-1)</f>
        <v>3</v>
      </c>
      <c r="G116" s="148"/>
      <c r="H116" s="148"/>
      <c r="I116" s="148"/>
      <c r="J116" s="148"/>
      <c r="K116" s="148"/>
      <c r="L116" s="148"/>
      <c r="M116" s="148"/>
      <c r="N116" s="148"/>
      <c r="O116" s="148"/>
      <c r="P116" s="148"/>
      <c r="Q116" s="148"/>
      <c r="R116" s="148"/>
      <c r="S116" s="148"/>
      <c r="T116" s="640" t="b">
        <f t="shared" ca="1" si="2"/>
        <v>1</v>
      </c>
      <c r="U116" s="148"/>
      <c r="V116" s="148"/>
      <c r="W116" s="148"/>
      <c r="X116" s="1308"/>
      <c r="Y116" s="148"/>
      <c r="Z116" s="1308"/>
      <c r="AA116" s="148"/>
      <c r="AB116" s="852" t="s">
        <v>480</v>
      </c>
      <c r="AC116" s="801" t="s">
        <v>2008</v>
      </c>
      <c r="AD116" s="798" t="s">
        <v>1431</v>
      </c>
      <c r="AE116" s="1065"/>
      <c r="AF116" s="1065"/>
      <c r="AG116" s="1171"/>
      <c r="AH116" s="1171"/>
      <c r="AI116" s="1062"/>
      <c r="AJ116" s="148"/>
      <c r="AK116" s="148"/>
      <c r="AL116" s="900" t="s">
        <v>2009</v>
      </c>
      <c r="AM116" s="900"/>
      <c r="AN116" s="900"/>
      <c r="AO116" s="903"/>
      <c r="AP116" s="903"/>
    </row>
    <row r="117" spans="1:42" s="1058" customFormat="1" ht="39" customHeight="1" x14ac:dyDescent="0.15">
      <c r="A117" s="148"/>
      <c r="B117" s="148"/>
      <c r="C117" s="148"/>
      <c r="D117" s="148"/>
      <c r="E117" s="630">
        <v>40</v>
      </c>
      <c r="F117" s="725" t="str" cm="1">
        <f t="array" aca="1" ref="F117" ca="1">OFFSET(G117,-1,-1)</f>
        <v>3</v>
      </c>
      <c r="G117" s="148"/>
      <c r="H117" s="148"/>
      <c r="I117" s="148"/>
      <c r="J117" s="148"/>
      <c r="K117" s="148"/>
      <c r="L117" s="148"/>
      <c r="M117" s="148"/>
      <c r="N117" s="148"/>
      <c r="O117" s="148"/>
      <c r="P117" s="148"/>
      <c r="Q117" s="148"/>
      <c r="R117" s="148"/>
      <c r="S117" s="148"/>
      <c r="T117" s="640" t="b">
        <f t="shared" ca="1" si="2"/>
        <v>1</v>
      </c>
      <c r="U117" s="148"/>
      <c r="V117" s="148"/>
      <c r="W117" s="148"/>
      <c r="X117" s="1308"/>
      <c r="Y117" s="148"/>
      <c r="Z117" s="1308"/>
      <c r="AA117" s="148"/>
      <c r="AB117" s="225" t="s">
        <v>484</v>
      </c>
      <c r="AC117" s="226" t="s">
        <v>2010</v>
      </c>
      <c r="AD117" s="106"/>
      <c r="AE117" s="1071"/>
      <c r="AF117" s="1065"/>
      <c r="AG117" s="1171"/>
      <c r="AH117" s="1171"/>
      <c r="AI117" s="1062"/>
      <c r="AJ117" s="148"/>
      <c r="AK117" s="148"/>
      <c r="AL117" s="900" t="s">
        <v>2011</v>
      </c>
      <c r="AM117" s="900"/>
      <c r="AN117" s="900"/>
      <c r="AO117" s="903"/>
      <c r="AP117" s="903"/>
    </row>
    <row r="118" spans="1:42" s="1058" customFormat="1" ht="33.75" customHeight="1" x14ac:dyDescent="0.15">
      <c r="A118" s="148"/>
      <c r="B118" s="148"/>
      <c r="C118" s="148"/>
      <c r="D118" s="148"/>
      <c r="E118" s="630">
        <v>35</v>
      </c>
      <c r="F118" s="725" t="str" cm="1">
        <f t="array" aca="1" ref="F118" ca="1">OFFSET(G118,-1,-1)</f>
        <v>3</v>
      </c>
      <c r="G118" s="148"/>
      <c r="H118" s="148"/>
      <c r="I118" s="148"/>
      <c r="J118" s="148"/>
      <c r="K118" s="148"/>
      <c r="L118" s="148"/>
      <c r="M118" s="148"/>
      <c r="N118" s="148"/>
      <c r="O118" s="148"/>
      <c r="P118" s="148"/>
      <c r="Q118" s="148"/>
      <c r="R118" s="148"/>
      <c r="S118" s="148"/>
      <c r="T118" s="640" t="b">
        <f t="shared" ca="1" si="2"/>
        <v>1</v>
      </c>
      <c r="U118" s="148"/>
      <c r="V118" s="148"/>
      <c r="W118" s="148"/>
      <c r="X118" s="1308"/>
      <c r="Y118" s="148"/>
      <c r="Z118" s="1308"/>
      <c r="AA118" s="148"/>
      <c r="AB118" s="225" t="s">
        <v>1587</v>
      </c>
      <c r="AC118" s="226" t="s">
        <v>2012</v>
      </c>
      <c r="AD118" s="106" t="s">
        <v>895</v>
      </c>
      <c r="AE118" s="1071">
        <f>IFERROR(AE110/AE113*AE117,0)</f>
        <v>0</v>
      </c>
      <c r="AF118" s="1071">
        <f>IFERROR(AF110/AF113*AF117,0)</f>
        <v>0</v>
      </c>
      <c r="AG118" s="1171"/>
      <c r="AH118" s="1171"/>
      <c r="AI118" s="1062"/>
      <c r="AJ118" s="148"/>
      <c r="AK118" s="148"/>
      <c r="AL118" s="900" t="s">
        <v>2013</v>
      </c>
      <c r="AM118" s="900"/>
      <c r="AN118" s="900"/>
      <c r="AO118" s="903"/>
      <c r="AP118" s="903"/>
    </row>
    <row r="119" spans="1:42" s="1058" customFormat="1" ht="16.5" customHeight="1" x14ac:dyDescent="0.15">
      <c r="A119" s="148"/>
      <c r="B119" s="148"/>
      <c r="C119" s="148"/>
      <c r="D119" s="148"/>
      <c r="E119" s="630">
        <v>17</v>
      </c>
      <c r="F119" s="725" t="str" cm="1">
        <f t="array" aca="1" ref="F119" ca="1">OFFSET(G119,-1,-1)</f>
        <v>3</v>
      </c>
      <c r="G119" s="148"/>
      <c r="H119" s="148"/>
      <c r="I119" s="148"/>
      <c r="J119" s="148"/>
      <c r="K119" s="148"/>
      <c r="L119" s="148"/>
      <c r="M119" s="148"/>
      <c r="N119" s="148"/>
      <c r="O119" s="148"/>
      <c r="P119" s="148"/>
      <c r="Q119" s="148"/>
      <c r="R119" s="148"/>
      <c r="S119" s="148"/>
      <c r="T119" s="640" t="b">
        <f t="shared" ca="1" si="2"/>
        <v>1</v>
      </c>
      <c r="U119" s="148"/>
      <c r="V119" s="148"/>
      <c r="W119" s="148"/>
      <c r="X119" s="1308"/>
      <c r="Y119" s="148"/>
      <c r="Z119" s="1308"/>
      <c r="AA119" s="148"/>
      <c r="AB119" s="225" t="s">
        <v>2014</v>
      </c>
      <c r="AC119" s="226" t="s">
        <v>1997</v>
      </c>
      <c r="AD119" s="106" t="s">
        <v>491</v>
      </c>
      <c r="AE119" s="1071"/>
      <c r="AF119" s="1065"/>
      <c r="AG119" s="1171"/>
      <c r="AH119" s="1171"/>
      <c r="AI119" s="1062"/>
      <c r="AJ119" s="148"/>
      <c r="AK119" s="148"/>
      <c r="AL119" s="900" t="s">
        <v>2015</v>
      </c>
      <c r="AM119" s="900"/>
      <c r="AN119" s="900"/>
      <c r="AO119" s="903"/>
      <c r="AP119" s="903"/>
    </row>
    <row r="120" spans="1:42" s="1058" customFormat="1" ht="33.75" customHeight="1" x14ac:dyDescent="0.15">
      <c r="A120" s="148"/>
      <c r="B120" s="148"/>
      <c r="C120" s="148"/>
      <c r="D120" s="148"/>
      <c r="E120" s="630">
        <v>35</v>
      </c>
      <c r="F120" s="725" t="str" cm="1">
        <f t="array" aca="1" ref="F120" ca="1">OFFSET(G120,-1,-1)</f>
        <v>3</v>
      </c>
      <c r="G120" s="148"/>
      <c r="H120" s="148"/>
      <c r="I120" s="148"/>
      <c r="J120" s="148"/>
      <c r="K120" s="148"/>
      <c r="L120" s="148"/>
      <c r="M120" s="148"/>
      <c r="N120" s="148"/>
      <c r="O120" s="148"/>
      <c r="P120" s="148"/>
      <c r="Q120" s="148"/>
      <c r="R120" s="148"/>
      <c r="S120" s="148"/>
      <c r="T120" s="640" t="b">
        <f t="shared" ca="1" si="2"/>
        <v>1</v>
      </c>
      <c r="U120" s="148"/>
      <c r="V120" s="148"/>
      <c r="W120" s="148"/>
      <c r="X120" s="1308"/>
      <c r="Y120" s="148"/>
      <c r="Z120" s="1308"/>
      <c r="AA120" s="148"/>
      <c r="AB120" s="225" t="s">
        <v>2016</v>
      </c>
      <c r="AC120" s="226" t="s">
        <v>2017</v>
      </c>
      <c r="AD120" s="106" t="s">
        <v>1975</v>
      </c>
      <c r="AE120" s="1175"/>
      <c r="AF120" s="1067"/>
      <c r="AG120" s="1171"/>
      <c r="AH120" s="1171"/>
      <c r="AI120" s="1062"/>
      <c r="AJ120" s="148"/>
      <c r="AK120" s="148"/>
      <c r="AL120" s="900" t="s">
        <v>2018</v>
      </c>
      <c r="AM120" s="900"/>
      <c r="AN120" s="900"/>
      <c r="AO120" s="903"/>
      <c r="AP120" s="903"/>
    </row>
    <row r="121" spans="1:42" s="1058" customFormat="1" ht="16.5" customHeight="1" x14ac:dyDescent="0.15">
      <c r="A121" s="148"/>
      <c r="B121" s="148"/>
      <c r="C121" s="148"/>
      <c r="D121" s="148"/>
      <c r="E121" s="630">
        <v>17</v>
      </c>
      <c r="F121" s="725" t="str" cm="1">
        <f t="array" aca="1" ref="F121" ca="1">OFFSET(G121,-1,-1)</f>
        <v>3</v>
      </c>
      <c r="G121" s="148"/>
      <c r="H121" s="148"/>
      <c r="I121" s="148"/>
      <c r="J121" s="148"/>
      <c r="K121" s="148"/>
      <c r="L121" s="148"/>
      <c r="M121" s="148"/>
      <c r="N121" s="148"/>
      <c r="O121" s="148"/>
      <c r="P121" s="148"/>
      <c r="Q121" s="148"/>
      <c r="R121" s="148"/>
      <c r="S121" s="148"/>
      <c r="T121" s="640" t="b">
        <f t="shared" ca="1" si="2"/>
        <v>1</v>
      </c>
      <c r="U121" s="148"/>
      <c r="V121" s="148"/>
      <c r="W121" s="148"/>
      <c r="X121" s="1308"/>
      <c r="Y121" s="148"/>
      <c r="Z121" s="1308"/>
      <c r="AA121" s="148"/>
      <c r="AB121" s="225" t="s">
        <v>2019</v>
      </c>
      <c r="AC121" s="226" t="s">
        <v>2020</v>
      </c>
      <c r="AD121" s="106" t="s">
        <v>1431</v>
      </c>
      <c r="AE121" s="1065">
        <f>AE118*AE120*(1+AE119)</f>
        <v>0</v>
      </c>
      <c r="AF121" s="1065">
        <f>AF118*AF120*(1+AF119)</f>
        <v>0</v>
      </c>
      <c r="AG121" s="1171"/>
      <c r="AH121" s="1171"/>
      <c r="AI121" s="1062"/>
      <c r="AJ121" s="148"/>
      <c r="AK121" s="148"/>
      <c r="AL121" s="900" t="s">
        <v>2021</v>
      </c>
      <c r="AM121" s="900"/>
      <c r="AN121" s="900"/>
      <c r="AO121" s="903"/>
      <c r="AP121" s="903"/>
    </row>
    <row r="122" spans="1:42" ht="17.25" hidden="1" customHeight="1" x14ac:dyDescent="0.15">
      <c r="E122" s="630">
        <v>0</v>
      </c>
      <c r="F122" s="725" t="str" cm="1">
        <f t="array" aca="1" ref="F122" ca="1">OFFSET(G122,-1,-1)</f>
        <v>3</v>
      </c>
      <c r="T122" s="640" t="b">
        <f t="shared" ca="1" si="2"/>
        <v>1</v>
      </c>
      <c r="X122" s="1311"/>
      <c r="Z122" s="1311"/>
    </row>
    <row r="123" spans="1:42" ht="9.9499999999999993" customHeight="1" x14ac:dyDescent="0.15">
      <c r="E123" s="630">
        <v>10.199999999999999</v>
      </c>
      <c r="U123" s="111" t="s">
        <v>229</v>
      </c>
      <c r="V123" s="123" t="s">
        <v>2022</v>
      </c>
    </row>
    <row r="124" spans="1:42" ht="11.25" hidden="1" customHeight="1" x14ac:dyDescent="0.15">
      <c r="E124" s="630">
        <v>0</v>
      </c>
    </row>
    <row r="125" spans="1:42" ht="14.65" customHeight="1" x14ac:dyDescent="0.15">
      <c r="E125" s="630">
        <v>15</v>
      </c>
      <c r="AB125" s="1426" t="s">
        <v>700</v>
      </c>
      <c r="AC125" s="1427"/>
      <c r="AD125" s="1427"/>
      <c r="AE125" s="1427"/>
      <c r="AF125" s="1427"/>
      <c r="AG125" s="1427"/>
      <c r="AH125" s="1427"/>
      <c r="AI125" s="1428"/>
    </row>
    <row r="126" spans="1:42" ht="14.65" customHeight="1" x14ac:dyDescent="0.15">
      <c r="E126" s="630">
        <v>15</v>
      </c>
      <c r="AA126" s="724"/>
      <c r="AB126" s="1429"/>
      <c r="AC126" s="1430"/>
      <c r="AD126" s="1430"/>
      <c r="AE126" s="1430"/>
      <c r="AF126" s="1430"/>
      <c r="AG126" s="1430"/>
      <c r="AH126" s="1430"/>
      <c r="AI126" s="1431"/>
    </row>
    <row r="127" spans="1:42" ht="14.65" hidden="1" customHeight="1" x14ac:dyDescent="0.15">
      <c r="E127" s="630">
        <v>15</v>
      </c>
      <c r="T127" s="640" t="b">
        <f>ROW(W127)&gt;ROW(W$127)</f>
        <v>0</v>
      </c>
      <c r="W127" s="127" t="s">
        <v>227</v>
      </c>
      <c r="AA127" s="721" t="s">
        <v>211</v>
      </c>
      <c r="AB127" s="1432"/>
      <c r="AC127" s="1433"/>
      <c r="AD127" s="1433"/>
      <c r="AE127" s="1433"/>
      <c r="AF127" s="1433"/>
      <c r="AG127" s="1433"/>
      <c r="AH127" s="1433"/>
      <c r="AI127" s="1434"/>
    </row>
    <row r="128" spans="1:42" ht="14.65" customHeight="1" x14ac:dyDescent="0.15">
      <c r="E128" s="630">
        <v>15</v>
      </c>
      <c r="W128" s="123" t="s">
        <v>1039</v>
      </c>
      <c r="AA128" s="160"/>
      <c r="AB128" s="1321" t="s">
        <v>701</v>
      </c>
      <c r="AC128" s="1322"/>
      <c r="AD128" s="764"/>
      <c r="AE128" s="304"/>
      <c r="AF128" s="304"/>
      <c r="AG128" s="304"/>
      <c r="AH128" s="304"/>
      <c r="AI128" s="282"/>
    </row>
  </sheetData>
  <sheetProtection formatColumns="0" formatRows="0" insertRows="0" deleteColumns="0" deleteRows="0" sort="0" autoFilter="0"/>
  <mergeCells count="19">
    <mergeCell ref="X27:X50"/>
    <mergeCell ref="Z27:Z50"/>
    <mergeCell ref="AB125:AI125"/>
    <mergeCell ref="AB126:AI126"/>
    <mergeCell ref="AB127:AI127"/>
    <mergeCell ref="X51:X74"/>
    <mergeCell ref="Z51:Z74"/>
    <mergeCell ref="X75:X98"/>
    <mergeCell ref="Z75:Z98"/>
    <mergeCell ref="X99:X122"/>
    <mergeCell ref="Z99:Z122"/>
    <mergeCell ref="AB128:AC128"/>
    <mergeCell ref="AB22:AI22"/>
    <mergeCell ref="AB24:AB25"/>
    <mergeCell ref="AC24:AC25"/>
    <mergeCell ref="AD24:AD25"/>
    <mergeCell ref="AG24:AG25"/>
    <mergeCell ref="AH24:AH25"/>
    <mergeCell ref="AI24:AI25"/>
  </mergeCells>
  <dataValidations count="1">
    <dataValidation type="decimal" allowBlank="1" showErrorMessage="1" errorTitle="Ошибка" error="Допускается ввод только действительных чисел!" sqref="AE43:AI43 AG40:AI40 AE38:AF41 AE62 AF62 AE63 AF63 AE64 AF64 AG64 AH64 AI64 AE65 AF65 AE67 AF67 AG67 AH67 AI67 AE86 AF86 AE87 AF87 AE88 AF88 AG88 AH88 AI88 AE89 AF89 AE91 AF91 AG91 AH91 AI91 AE110 AF110 AE111 AF111 AE112 AF112 AG112 AH112 AI112 AE113 AF113 AE115 AF115 AG115 AH115 AI115" xr:uid="{00000000-0002-0000-1D00-000000000000}">
      <formula1>-9.99999999999999E+23</formula1>
      <formula2>9.99999999999999E+23</formula2>
    </dataValidation>
  </dataValidations>
  <printOptions horizontalCentered="1"/>
  <pageMargins left="0.35" right="0.35" top="0.4" bottom="0.4" header="0.08" footer="0.08"/>
  <pageSetup paperSize="9" scale="78" firstPageNumber="13" fitToHeight="0" orientation="landscape" useFirstPageNumber="1" r:id="rId1"/>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ED0B8-7CBD-D858-0D58-D1F5715545A8}">
  <sheetPr>
    <tabColor rgb="FF92D050"/>
    <outlinePr summaryBelow="0" summaryRight="0"/>
    <pageSetUpPr fitToPage="1"/>
  </sheetPr>
  <dimension ref="A1:BI140"/>
  <sheetViews>
    <sheetView showGridLines="0" workbookViewId="0">
      <pane xSplit="30" ySplit="25" topLeftCell="AE26" activePane="bottomRight" state="frozen"/>
      <selection pane="topRight" activeCell="AE1" sqref="AE1"/>
      <selection pane="bottomLeft" activeCell="A26" sqref="A26"/>
      <selection pane="bottomRight" activeCell="AA21" sqref="AA21"/>
    </sheetView>
  </sheetViews>
  <sheetFormatPr defaultColWidth="9.140625" defaultRowHeight="11.25" customHeight="1" x14ac:dyDescent="0.15"/>
  <cols>
    <col min="1" max="1" width="3.5703125" style="902" hidden="1" customWidth="1"/>
    <col min="2" max="2" width="8.5703125" style="151" hidden="1" customWidth="1"/>
    <col min="3" max="3" width="9" style="991" hidden="1" customWidth="1"/>
    <col min="4" max="4" width="9" style="982" hidden="1" customWidth="1"/>
    <col min="5" max="5" width="8.42578125" style="630" hidden="1" customWidth="1"/>
    <col min="6" max="6" width="6.42578125" style="175" hidden="1" customWidth="1"/>
    <col min="7" max="11" width="3.5703125" style="175" hidden="1" customWidth="1"/>
    <col min="12" max="16" width="8.42578125" style="966" hidden="1" customWidth="1"/>
    <col min="17" max="18" width="8.42578125" style="973" hidden="1" customWidth="1"/>
    <col min="19" max="19" width="8.42578125" style="966"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75" customWidth="1"/>
    <col min="28" max="28" width="8.140625" style="173" customWidth="1"/>
    <col min="29" max="29" width="70.140625" style="174" customWidth="1"/>
    <col min="30" max="30" width="14.42578125" style="173" customWidth="1"/>
    <col min="31" max="31" width="12.5703125" style="175" customWidth="1"/>
    <col min="32" max="40" width="12.5703125" style="175" hidden="1" customWidth="1"/>
    <col min="41" max="41" width="12.5703125" style="175" customWidth="1"/>
    <col min="42" max="50" width="12.5703125" style="175" hidden="1" customWidth="1"/>
    <col min="51" max="51" width="19" style="175" customWidth="1"/>
    <col min="52" max="52" width="17.28515625" style="175" customWidth="1"/>
    <col min="53" max="53" width="31.28515625" style="175" customWidth="1"/>
    <col min="54" max="54" width="3" style="175" customWidth="1"/>
    <col min="55" max="55" width="9.140625" style="175" hidden="1"/>
    <col min="56" max="58" width="9.140625" style="939" hidden="1"/>
    <col min="59" max="60" width="9.140625" style="940" hidden="1"/>
    <col min="61" max="61" width="9.140625" style="966" hidden="1"/>
  </cols>
  <sheetData>
    <row r="1" spans="1:61" s="173" customFormat="1" ht="12" hidden="1" customHeight="1" x14ac:dyDescent="0.15">
      <c r="A1" s="127"/>
      <c r="B1" s="151"/>
      <c r="C1" s="982" t="s">
        <v>84</v>
      </c>
      <c r="D1" s="982" t="s">
        <v>85</v>
      </c>
      <c r="E1" s="151"/>
      <c r="F1" s="651" t="s">
        <v>83</v>
      </c>
      <c r="L1" s="998" t="s">
        <v>94</v>
      </c>
      <c r="M1" s="998" t="s">
        <v>1594</v>
      </c>
      <c r="N1" s="998" t="s">
        <v>1822</v>
      </c>
      <c r="O1" s="998" t="s">
        <v>1596</v>
      </c>
      <c r="P1" s="998" t="s">
        <v>2023</v>
      </c>
      <c r="Q1" s="999" t="s">
        <v>2024</v>
      </c>
      <c r="R1" s="999" t="s">
        <v>98</v>
      </c>
      <c r="S1" s="998" t="s">
        <v>1595</v>
      </c>
      <c r="T1" s="640" t="s">
        <v>86</v>
      </c>
      <c r="U1" s="640" t="s">
        <v>91</v>
      </c>
      <c r="V1" s="640" t="s">
        <v>87</v>
      </c>
      <c r="W1" s="640" t="s">
        <v>88</v>
      </c>
      <c r="X1" s="640" t="s">
        <v>89</v>
      </c>
      <c r="Y1" s="651" t="s">
        <v>363</v>
      </c>
      <c r="Z1" s="640" t="s">
        <v>93</v>
      </c>
      <c r="AA1" s="651" t="s">
        <v>90</v>
      </c>
      <c r="AB1" s="651" t="s">
        <v>92</v>
      </c>
      <c r="AC1" s="651" t="s">
        <v>92</v>
      </c>
      <c r="BD1" s="1024" t="s">
        <v>364</v>
      </c>
      <c r="BE1" s="1024" t="s">
        <v>365</v>
      </c>
      <c r="BF1" s="1024" t="s">
        <v>366</v>
      </c>
      <c r="BG1" s="1025" t="s">
        <v>369</v>
      </c>
      <c r="BH1" s="1025" t="s">
        <v>370</v>
      </c>
      <c r="BI1" s="963" t="s">
        <v>1598</v>
      </c>
    </row>
    <row r="2" spans="1:61" s="151" customFormat="1" ht="12" hidden="1" customHeight="1" x14ac:dyDescent="0.15">
      <c r="A2" s="736"/>
      <c r="B2" s="715" t="s">
        <v>15</v>
      </c>
      <c r="C2" s="994"/>
      <c r="D2" s="1005"/>
      <c r="F2" s="728"/>
      <c r="G2" s="728"/>
      <c r="H2" s="728"/>
      <c r="I2" s="728"/>
      <c r="J2" s="728"/>
      <c r="K2" s="728"/>
      <c r="L2" s="989"/>
      <c r="M2" s="989"/>
      <c r="N2" s="989"/>
      <c r="O2" s="989"/>
      <c r="P2" s="989"/>
      <c r="Q2" s="986"/>
      <c r="R2" s="986"/>
      <c r="S2" s="989"/>
      <c r="AC2" s="626"/>
      <c r="AE2" s="641" t="b">
        <f t="shared" ref="AE2:AN2" si="0">AND(AE6&lt;=last_year_vis,isOrgDeclare)</f>
        <v>1</v>
      </c>
      <c r="AF2" s="641" t="b">
        <f t="shared" si="0"/>
        <v>1</v>
      </c>
      <c r="AG2" s="641" t="b">
        <f t="shared" si="0"/>
        <v>1</v>
      </c>
      <c r="AH2" s="641" t="b">
        <f t="shared" si="0"/>
        <v>1</v>
      </c>
      <c r="AI2" s="641" t="b">
        <f t="shared" si="0"/>
        <v>1</v>
      </c>
      <c r="AJ2" s="641" t="b">
        <f t="shared" si="0"/>
        <v>1</v>
      </c>
      <c r="AK2" s="641" t="b">
        <f t="shared" si="0"/>
        <v>1</v>
      </c>
      <c r="AL2" s="641" t="b">
        <f t="shared" si="0"/>
        <v>1</v>
      </c>
      <c r="AM2" s="641" t="b">
        <f t="shared" si="0"/>
        <v>1</v>
      </c>
      <c r="AN2" s="641" t="b">
        <f t="shared" si="0"/>
        <v>1</v>
      </c>
      <c r="AO2" s="641" t="b">
        <f t="shared" ref="AO2:AX2" si="1">AO6&lt;=last_year_vis</f>
        <v>1</v>
      </c>
      <c r="AP2" s="641" t="b">
        <f t="shared" si="1"/>
        <v>1</v>
      </c>
      <c r="AQ2" s="641" t="b">
        <f t="shared" si="1"/>
        <v>1</v>
      </c>
      <c r="AR2" s="641" t="b">
        <f t="shared" si="1"/>
        <v>1</v>
      </c>
      <c r="AS2" s="641" t="b">
        <f t="shared" si="1"/>
        <v>1</v>
      </c>
      <c r="AT2" s="641" t="b">
        <f t="shared" si="1"/>
        <v>1</v>
      </c>
      <c r="AU2" s="641" t="b">
        <f t="shared" si="1"/>
        <v>1</v>
      </c>
      <c r="AV2" s="641" t="b">
        <f t="shared" si="1"/>
        <v>1</v>
      </c>
      <c r="AW2" s="641" t="b">
        <f t="shared" si="1"/>
        <v>1</v>
      </c>
      <c r="AX2" s="641" t="b">
        <f t="shared" si="1"/>
        <v>1</v>
      </c>
      <c r="BD2" s="895"/>
      <c r="BE2" s="895"/>
      <c r="BF2" s="895"/>
      <c r="BG2" s="904"/>
      <c r="BH2" s="904"/>
      <c r="BI2" s="958"/>
    </row>
    <row r="3" spans="1:61" s="173" customFormat="1" ht="12" hidden="1" customHeight="1" x14ac:dyDescent="0.15">
      <c r="A3" s="902"/>
      <c r="B3" s="151"/>
      <c r="C3" s="991"/>
      <c r="D3" s="982"/>
      <c r="E3" s="151"/>
      <c r="F3" s="175"/>
      <c r="G3" s="175"/>
      <c r="H3" s="175"/>
      <c r="I3" s="175"/>
      <c r="J3" s="175"/>
      <c r="K3" s="175"/>
      <c r="L3" s="966"/>
      <c r="M3" s="966"/>
      <c r="N3" s="966"/>
      <c r="O3" s="966"/>
      <c r="P3" s="966"/>
      <c r="Q3" s="973"/>
      <c r="R3" s="973"/>
      <c r="S3" s="966"/>
      <c r="T3" s="127"/>
      <c r="U3" s="127"/>
      <c r="V3" s="127"/>
      <c r="W3" s="127"/>
      <c r="X3" s="127"/>
      <c r="Y3" s="127"/>
      <c r="Z3" s="127"/>
      <c r="AC3" s="177"/>
      <c r="BD3" s="939"/>
      <c r="BE3" s="939"/>
      <c r="BF3" s="939"/>
      <c r="BG3" s="940"/>
      <c r="BH3" s="940"/>
      <c r="BI3" s="965"/>
    </row>
    <row r="4" spans="1:61" s="173" customFormat="1" ht="12" hidden="1" customHeight="1" x14ac:dyDescent="0.15">
      <c r="A4" s="902"/>
      <c r="B4" s="151"/>
      <c r="C4" s="991"/>
      <c r="D4" s="982"/>
      <c r="E4" s="151"/>
      <c r="F4" s="175"/>
      <c r="G4" s="175"/>
      <c r="H4" s="175"/>
      <c r="I4" s="175"/>
      <c r="J4" s="175"/>
      <c r="K4" s="175"/>
      <c r="L4" s="966"/>
      <c r="M4" s="966"/>
      <c r="N4" s="966"/>
      <c r="O4" s="966"/>
      <c r="P4" s="966"/>
      <c r="Q4" s="973"/>
      <c r="R4" s="973"/>
      <c r="S4" s="966"/>
      <c r="T4" s="127"/>
      <c r="U4" s="127"/>
      <c r="V4" s="127"/>
      <c r="W4" s="127"/>
      <c r="X4" s="127"/>
      <c r="Y4" s="127"/>
      <c r="Z4" s="127"/>
      <c r="AC4" s="177"/>
      <c r="BD4" s="939"/>
      <c r="BE4" s="939"/>
      <c r="BF4" s="939"/>
      <c r="BG4" s="940"/>
      <c r="BH4" s="940"/>
      <c r="BI4" s="965"/>
    </row>
    <row r="5" spans="1:61" s="630" customFormat="1" ht="12" hidden="1" customHeight="1" x14ac:dyDescent="0.15">
      <c r="A5" s="736"/>
      <c r="B5" s="151"/>
      <c r="C5" s="994"/>
      <c r="D5" s="1005"/>
      <c r="E5" s="630" t="s">
        <v>16</v>
      </c>
      <c r="F5" s="729"/>
      <c r="G5" s="729"/>
      <c r="H5" s="729"/>
      <c r="I5" s="729"/>
      <c r="J5" s="729"/>
      <c r="K5" s="729"/>
      <c r="L5" s="989"/>
      <c r="M5" s="989"/>
      <c r="N5" s="989"/>
      <c r="O5" s="989"/>
      <c r="P5" s="989"/>
      <c r="Q5" s="986"/>
      <c r="R5" s="986"/>
      <c r="S5" s="989"/>
      <c r="AA5" s="630">
        <v>3</v>
      </c>
      <c r="AB5" s="630">
        <v>8.1300000000000008</v>
      </c>
      <c r="AC5" s="635">
        <v>70.13</v>
      </c>
      <c r="AD5" s="630">
        <v>14.38</v>
      </c>
      <c r="AE5" s="630">
        <v>12.63</v>
      </c>
      <c r="AF5" s="630">
        <v>12.63</v>
      </c>
      <c r="AG5" s="630">
        <v>12.63</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19</v>
      </c>
      <c r="AZ5" s="630">
        <v>17.25</v>
      </c>
      <c r="BA5" s="630">
        <v>31.25</v>
      </c>
      <c r="BB5" s="630">
        <v>3</v>
      </c>
      <c r="BD5" s="895"/>
      <c r="BE5" s="895"/>
      <c r="BF5" s="895"/>
      <c r="BG5" s="904"/>
      <c r="BH5" s="904"/>
      <c r="BI5" s="958"/>
    </row>
    <row r="6" spans="1:61" s="173" customFormat="1" ht="12" hidden="1" customHeight="1" x14ac:dyDescent="0.15">
      <c r="A6" s="902"/>
      <c r="B6" s="151"/>
      <c r="C6" s="991"/>
      <c r="D6" s="982"/>
      <c r="E6" s="630"/>
      <c r="F6" s="175"/>
      <c r="G6" s="175"/>
      <c r="H6" s="175"/>
      <c r="I6" s="175"/>
      <c r="J6" s="175"/>
      <c r="K6" s="175"/>
      <c r="L6" s="966"/>
      <c r="M6" s="966"/>
      <c r="N6" s="966"/>
      <c r="O6" s="966"/>
      <c r="P6" s="966"/>
      <c r="Q6" s="973"/>
      <c r="R6" s="973"/>
      <c r="S6" s="966"/>
      <c r="T6" s="127"/>
      <c r="U6" s="127"/>
      <c r="V6" s="127"/>
      <c r="W6" s="127"/>
      <c r="X6" s="127"/>
      <c r="Y6" s="127"/>
      <c r="Z6" s="127"/>
      <c r="AC6" s="177"/>
      <c r="AE6" s="127" cm="1">
        <f t="array" ref="AE6">first_year</f>
        <v>2024</v>
      </c>
      <c r="AF6" s="127">
        <f t="shared" ref="AF6:AN6" si="2">AE6+1</f>
        <v>2025</v>
      </c>
      <c r="AG6" s="127">
        <f t="shared" si="2"/>
        <v>2026</v>
      </c>
      <c r="AH6" s="127">
        <f t="shared" si="2"/>
        <v>2027</v>
      </c>
      <c r="AI6" s="127">
        <f t="shared" si="2"/>
        <v>2028</v>
      </c>
      <c r="AJ6" s="127">
        <f t="shared" si="2"/>
        <v>2029</v>
      </c>
      <c r="AK6" s="127">
        <f t="shared" si="2"/>
        <v>2030</v>
      </c>
      <c r="AL6" s="127">
        <f t="shared" si="2"/>
        <v>2031</v>
      </c>
      <c r="AM6" s="127">
        <f t="shared" si="2"/>
        <v>2032</v>
      </c>
      <c r="AN6" s="127">
        <f t="shared" si="2"/>
        <v>2033</v>
      </c>
      <c r="AO6" s="127" cm="1">
        <f t="array" ref="AO6">first_year</f>
        <v>2024</v>
      </c>
      <c r="AP6" s="127">
        <f t="shared" ref="AP6:AX6" si="3">AO6+1</f>
        <v>2025</v>
      </c>
      <c r="AQ6" s="127">
        <f t="shared" si="3"/>
        <v>2026</v>
      </c>
      <c r="AR6" s="127">
        <f t="shared" si="3"/>
        <v>2027</v>
      </c>
      <c r="AS6" s="127">
        <f t="shared" si="3"/>
        <v>2028</v>
      </c>
      <c r="AT6" s="127">
        <f t="shared" si="3"/>
        <v>2029</v>
      </c>
      <c r="AU6" s="127">
        <f t="shared" si="3"/>
        <v>2030</v>
      </c>
      <c r="AV6" s="127">
        <f t="shared" si="3"/>
        <v>2031</v>
      </c>
      <c r="AW6" s="127">
        <f t="shared" si="3"/>
        <v>2032</v>
      </c>
      <c r="AX6" s="127">
        <f t="shared" si="3"/>
        <v>2033</v>
      </c>
      <c r="BD6" s="939"/>
      <c r="BE6" s="939"/>
      <c r="BF6" s="939"/>
      <c r="BG6" s="940"/>
      <c r="BH6" s="940"/>
      <c r="BI6" s="965"/>
    </row>
    <row r="7" spans="1:61" ht="12" hidden="1" customHeight="1" x14ac:dyDescent="0.15">
      <c r="T7" s="160"/>
      <c r="U7" s="160"/>
      <c r="V7" s="160"/>
      <c r="W7" s="160"/>
      <c r="X7" s="160"/>
      <c r="Y7" s="160"/>
      <c r="Z7" s="160"/>
      <c r="AB7" s="175"/>
      <c r="AD7" s="175"/>
      <c r="AE7" s="160" t="str" cm="1">
        <f t="array" ref="AE7">$AE$25</f>
        <v>Предложение организации</v>
      </c>
      <c r="AF7" s="160" t="str" cm="1">
        <f t="array" ref="AF7">$AE$25</f>
        <v>Предложение организации</v>
      </c>
      <c r="AG7" s="160" t="str" cm="1">
        <f t="array" ref="AG7">$AE$25</f>
        <v>Предложение организации</v>
      </c>
      <c r="AH7" s="160" t="str" cm="1">
        <f t="array" ref="AH7">$AE$25</f>
        <v>Предложение организации</v>
      </c>
      <c r="AI7" s="160" t="str" cm="1">
        <f t="array" ref="AI7">$AE$25</f>
        <v>Предложение организации</v>
      </c>
      <c r="AJ7" s="160" t="str" cm="1">
        <f t="array" ref="AJ7">$AE$25</f>
        <v>Предложение организации</v>
      </c>
      <c r="AK7" s="160" t="str" cm="1">
        <f t="array" ref="AK7">$AE$25</f>
        <v>Предложение организации</v>
      </c>
      <c r="AL7" s="160" t="str" cm="1">
        <f t="array" ref="AL7">$AE$25</f>
        <v>Предложение организации</v>
      </c>
      <c r="AM7" s="160" t="str" cm="1">
        <f t="array" ref="AM7">$AE$25</f>
        <v>Предложение организации</v>
      </c>
      <c r="AN7" s="160" t="str" cm="1">
        <f t="array" ref="AN7">$AE$25</f>
        <v>Предложение организации</v>
      </c>
      <c r="AO7" s="160" t="str" cm="1">
        <f t="array" ref="AO7">$AO$25</f>
        <v>Принято органом регулирования</v>
      </c>
      <c r="AP7" s="160" t="str" cm="1">
        <f t="array" ref="AP7">$AO$25</f>
        <v>Принято органом регулирования</v>
      </c>
      <c r="AQ7" s="160" t="str" cm="1">
        <f t="array" ref="AQ7">$AO$25</f>
        <v>Принято органом регулирования</v>
      </c>
      <c r="AR7" s="160" t="str" cm="1">
        <f t="array" ref="AR7">$AO$25</f>
        <v>Принято органом регулирования</v>
      </c>
      <c r="AS7" s="160" t="str" cm="1">
        <f t="array" ref="AS7">$AO$25</f>
        <v>Принято органом регулирования</v>
      </c>
      <c r="AT7" s="160" t="str" cm="1">
        <f t="array" ref="AT7">$AO$25</f>
        <v>Принято органом регулирования</v>
      </c>
      <c r="AU7" s="160" t="str" cm="1">
        <f t="array" ref="AU7">$AO$25</f>
        <v>Принято органом регулирования</v>
      </c>
      <c r="AV7" s="160" t="str" cm="1">
        <f t="array" ref="AV7">$AO$25</f>
        <v>Принято органом регулирования</v>
      </c>
      <c r="AW7" s="160" t="str" cm="1">
        <f t="array" ref="AW7">$AO$25</f>
        <v>Принято органом регулирования</v>
      </c>
      <c r="AX7" s="160" t="str" cm="1">
        <f t="array" ref="AX7">$AO$25</f>
        <v>Принято органом регулирования</v>
      </c>
    </row>
    <row r="8" spans="1:61" ht="12" hidden="1" customHeight="1" x14ac:dyDescent="0.15">
      <c r="T8" s="160"/>
      <c r="U8" s="160"/>
      <c r="V8" s="160"/>
      <c r="W8" s="160"/>
      <c r="X8" s="160"/>
      <c r="Y8" s="160"/>
      <c r="Z8" s="160"/>
      <c r="AB8" s="175"/>
      <c r="AD8" s="175"/>
      <c r="AE8" s="160" t="str">
        <f t="shared" ref="AE8:AX8" si="4">AE6&amp;AE7</f>
        <v>2024Предложение организации</v>
      </c>
      <c r="AF8" s="160" t="str">
        <f t="shared" si="4"/>
        <v>2025Предложение организации</v>
      </c>
      <c r="AG8" s="160" t="str">
        <f t="shared" si="4"/>
        <v>2026Предложение организации</v>
      </c>
      <c r="AH8" s="160" t="str">
        <f t="shared" si="4"/>
        <v>2027Предложение организации</v>
      </c>
      <c r="AI8" s="160" t="str">
        <f t="shared" si="4"/>
        <v>2028Предложение организации</v>
      </c>
      <c r="AJ8" s="160" t="str">
        <f t="shared" si="4"/>
        <v>2029Предложение организации</v>
      </c>
      <c r="AK8" s="160" t="str">
        <f t="shared" si="4"/>
        <v>2030Предложение организации</v>
      </c>
      <c r="AL8" s="160" t="str">
        <f t="shared" si="4"/>
        <v>2031Предложение организации</v>
      </c>
      <c r="AM8" s="160" t="str">
        <f t="shared" si="4"/>
        <v>2032Предложение организации</v>
      </c>
      <c r="AN8" s="160" t="str">
        <f t="shared" si="4"/>
        <v>2033Предложение организации</v>
      </c>
      <c r="AO8" s="160" t="str">
        <f t="shared" si="4"/>
        <v>2024Принято органом регулирования</v>
      </c>
      <c r="AP8" s="160" t="str">
        <f t="shared" si="4"/>
        <v>2025Принято органом регулирования</v>
      </c>
      <c r="AQ8" s="160" t="str">
        <f t="shared" si="4"/>
        <v>2026Принято органом регулирования</v>
      </c>
      <c r="AR8" s="160" t="str">
        <f t="shared" si="4"/>
        <v>2027Принято органом регулирования</v>
      </c>
      <c r="AS8" s="160" t="str">
        <f t="shared" si="4"/>
        <v>2028Принято органом регулирования</v>
      </c>
      <c r="AT8" s="160" t="str">
        <f t="shared" si="4"/>
        <v>2029Принято органом регулирования</v>
      </c>
      <c r="AU8" s="160" t="str">
        <f t="shared" si="4"/>
        <v>2030Принято органом регулирования</v>
      </c>
      <c r="AV8" s="160" t="str">
        <f t="shared" si="4"/>
        <v>2031Принято органом регулирования</v>
      </c>
      <c r="AW8" s="160" t="str">
        <f t="shared" si="4"/>
        <v>2032Принято органом регулирования</v>
      </c>
      <c r="AX8" s="160" t="str">
        <f t="shared" si="4"/>
        <v>2033Принято органом регулирования</v>
      </c>
    </row>
    <row r="9" spans="1:61" s="938" customFormat="1" ht="12" hidden="1" customHeight="1" x14ac:dyDescent="0.15">
      <c r="A9" s="884" t="s">
        <v>430</v>
      </c>
      <c r="B9" s="877"/>
      <c r="C9" s="991"/>
      <c r="D9" s="982"/>
      <c r="E9" s="877"/>
      <c r="F9" s="941"/>
      <c r="G9" s="941"/>
      <c r="H9" s="941"/>
      <c r="I9" s="941"/>
      <c r="J9" s="941"/>
      <c r="K9" s="941"/>
      <c r="L9" s="966"/>
      <c r="M9" s="966"/>
      <c r="N9" s="966"/>
      <c r="O9" s="966"/>
      <c r="P9" s="966"/>
      <c r="Q9" s="973"/>
      <c r="R9" s="973"/>
      <c r="S9" s="966"/>
      <c r="T9" s="885"/>
      <c r="U9" s="885"/>
      <c r="V9" s="885"/>
      <c r="W9" s="885"/>
      <c r="X9" s="885"/>
      <c r="Y9" s="885"/>
      <c r="Z9" s="885"/>
      <c r="AE9" s="938" cm="1">
        <f t="array" ref="AE9">first_year</f>
        <v>2024</v>
      </c>
      <c r="AF9" s="938">
        <f t="shared" ref="AF9:AN9" si="5">AE9+1</f>
        <v>2025</v>
      </c>
      <c r="AG9" s="938">
        <f t="shared" si="5"/>
        <v>2026</v>
      </c>
      <c r="AH9" s="938">
        <f t="shared" si="5"/>
        <v>2027</v>
      </c>
      <c r="AI9" s="938">
        <f t="shared" si="5"/>
        <v>2028</v>
      </c>
      <c r="AJ9" s="938">
        <f t="shared" si="5"/>
        <v>2029</v>
      </c>
      <c r="AK9" s="938">
        <f t="shared" si="5"/>
        <v>2030</v>
      </c>
      <c r="AL9" s="938">
        <f t="shared" si="5"/>
        <v>2031</v>
      </c>
      <c r="AM9" s="938">
        <f t="shared" si="5"/>
        <v>2032</v>
      </c>
      <c r="AN9" s="938">
        <f t="shared" si="5"/>
        <v>2033</v>
      </c>
      <c r="AO9" s="938" cm="1">
        <f t="array" ref="AO9">first_year</f>
        <v>2024</v>
      </c>
      <c r="AP9" s="938">
        <f t="shared" ref="AP9:AX9" si="6">AO9+1</f>
        <v>2025</v>
      </c>
      <c r="AQ9" s="938">
        <f t="shared" si="6"/>
        <v>2026</v>
      </c>
      <c r="AR9" s="938">
        <f t="shared" si="6"/>
        <v>2027</v>
      </c>
      <c r="AS9" s="938">
        <f t="shared" si="6"/>
        <v>2028</v>
      </c>
      <c r="AT9" s="938">
        <f t="shared" si="6"/>
        <v>2029</v>
      </c>
      <c r="AU9" s="938">
        <f t="shared" si="6"/>
        <v>2030</v>
      </c>
      <c r="AV9" s="938">
        <f t="shared" si="6"/>
        <v>2031</v>
      </c>
      <c r="AW9" s="938">
        <f t="shared" si="6"/>
        <v>2032</v>
      </c>
      <c r="AX9" s="938">
        <f t="shared" si="6"/>
        <v>2033</v>
      </c>
      <c r="BD9" s="939"/>
      <c r="BE9" s="939"/>
      <c r="BF9" s="939"/>
      <c r="BG9" s="940"/>
      <c r="BH9" s="940"/>
      <c r="BI9" s="965"/>
    </row>
    <row r="10" spans="1:61" s="938" customFormat="1" ht="12" hidden="1" customHeight="1" x14ac:dyDescent="0.15">
      <c r="A10" s="884" t="s">
        <v>431</v>
      </c>
      <c r="B10" s="877"/>
      <c r="C10" s="991"/>
      <c r="D10" s="982"/>
      <c r="E10" s="877"/>
      <c r="F10" s="941"/>
      <c r="G10" s="941"/>
      <c r="H10" s="941"/>
      <c r="I10" s="941"/>
      <c r="J10" s="941"/>
      <c r="K10" s="941"/>
      <c r="L10" s="966"/>
      <c r="M10" s="966"/>
      <c r="N10" s="966"/>
      <c r="O10" s="966"/>
      <c r="P10" s="966"/>
      <c r="Q10" s="973"/>
      <c r="R10" s="973"/>
      <c r="S10" s="966"/>
      <c r="T10" s="885"/>
      <c r="U10" s="885"/>
      <c r="V10" s="885"/>
      <c r="W10" s="885"/>
      <c r="X10" s="885"/>
      <c r="Y10" s="885"/>
      <c r="Z10" s="885"/>
      <c r="AE10" s="938" t="str" cm="1">
        <f t="array" ref="AE10">AE25</f>
        <v>Предложение организации</v>
      </c>
      <c r="AF10" s="938" t="str" cm="1">
        <f t="array" ref="AF10">AF25</f>
        <v>Предложение организации</v>
      </c>
      <c r="AG10" s="938" t="str" cm="1">
        <f t="array" ref="AG10">AG25</f>
        <v>Предложение организации</v>
      </c>
      <c r="AH10" s="938" t="str" cm="1">
        <f t="array" ref="AH10">AH25</f>
        <v>Предложение организации</v>
      </c>
      <c r="AI10" s="938" t="str" cm="1">
        <f t="array" ref="AI10">AI25</f>
        <v>Предложение организации</v>
      </c>
      <c r="AJ10" s="938" t="str" cm="1">
        <f t="array" ref="AJ10">AJ25</f>
        <v>Предложение организации</v>
      </c>
      <c r="AK10" s="938" t="str" cm="1">
        <f t="array" ref="AK10">AK25</f>
        <v>Предложение организации</v>
      </c>
      <c r="AL10" s="938" t="str" cm="1">
        <f t="array" ref="AL10">AL25</f>
        <v>Предложение организации</v>
      </c>
      <c r="AM10" s="938" t="str" cm="1">
        <f t="array" ref="AM10">AM25</f>
        <v>Предложение организации</v>
      </c>
      <c r="AN10" s="938" t="str" cm="1">
        <f t="array" ref="AN10">AN25</f>
        <v>Предложение организации</v>
      </c>
      <c r="AO10" s="938" t="str" cm="1">
        <f t="array" ref="AO10">AO25</f>
        <v>Принято органом регулирования</v>
      </c>
      <c r="AP10" s="938" t="str" cm="1">
        <f t="array" ref="AP10">AP25</f>
        <v>Принято органом регулирования</v>
      </c>
      <c r="AQ10" s="938" t="str" cm="1">
        <f t="array" ref="AQ10">AQ25</f>
        <v>Принято органом регулирования</v>
      </c>
      <c r="AR10" s="938" t="str" cm="1">
        <f t="array" ref="AR10">AR25</f>
        <v>Принято органом регулирования</v>
      </c>
      <c r="AS10" s="938" t="str" cm="1">
        <f t="array" ref="AS10">AS25</f>
        <v>Принято органом регулирования</v>
      </c>
      <c r="AT10" s="938" t="str" cm="1">
        <f t="array" ref="AT10">AT25</f>
        <v>Принято органом регулирования</v>
      </c>
      <c r="AU10" s="938" t="str" cm="1">
        <f t="array" ref="AU10">AU25</f>
        <v>Принято органом регулирования</v>
      </c>
      <c r="AV10" s="938" t="str" cm="1">
        <f t="array" ref="AV10">AV25</f>
        <v>Принято органом регулирования</v>
      </c>
      <c r="AW10" s="938" t="str" cm="1">
        <f t="array" ref="AW10">AW25</f>
        <v>Принято органом регулирования</v>
      </c>
      <c r="AX10" s="938" t="str" cm="1">
        <f t="array" ref="AX10">AX25</f>
        <v>Принято органом регулирования</v>
      </c>
      <c r="BD10" s="939"/>
      <c r="BE10" s="939"/>
      <c r="BF10" s="939"/>
      <c r="BG10" s="940"/>
      <c r="BH10" s="940"/>
      <c r="BI10" s="965"/>
    </row>
    <row r="11" spans="1:61" s="938" customFormat="1" ht="12" hidden="1" customHeight="1" x14ac:dyDescent="0.15">
      <c r="A11" s="884" t="s">
        <v>432</v>
      </c>
      <c r="B11" s="877"/>
      <c r="C11" s="991"/>
      <c r="D11" s="982"/>
      <c r="E11" s="877"/>
      <c r="F11" s="941"/>
      <c r="G11" s="941"/>
      <c r="H11" s="941"/>
      <c r="I11" s="941"/>
      <c r="J11" s="941"/>
      <c r="K11" s="941"/>
      <c r="L11" s="966"/>
      <c r="M11" s="966"/>
      <c r="N11" s="966"/>
      <c r="O11" s="966"/>
      <c r="P11" s="966"/>
      <c r="Q11" s="973"/>
      <c r="R11" s="973"/>
      <c r="S11" s="966"/>
      <c r="T11" s="885"/>
      <c r="U11" s="885"/>
      <c r="V11" s="885"/>
      <c r="W11" s="885"/>
      <c r="X11" s="885"/>
      <c r="Y11" s="885"/>
      <c r="Z11" s="885"/>
      <c r="AC11" s="942"/>
      <c r="AY11" s="938" t="str" cm="1">
        <f t="array" ref="AY11">AY24</f>
        <v>Указание на подтверждающие документы / URL-ссылка на копии подтверждающих документов</v>
      </c>
      <c r="AZ11" s="938" t="str" cm="1">
        <f t="array" ref="AZ11">AZ24</f>
        <v>Ссылка на правовую норму (основание для принятия показателя в расчет тарифа)</v>
      </c>
      <c r="BA11" s="938" t="str" cm="1">
        <f t="array" ref="BA11">BA24</f>
        <v>Обоснование причин, на основании которых принято решение об исключении из расчета тарифов экономически не обоснованных расходов, учтенных регулируемой организацией в предложении об установлении тарифов</v>
      </c>
      <c r="BD11" s="939"/>
      <c r="BE11" s="939"/>
      <c r="BF11" s="939"/>
      <c r="BG11" s="940"/>
      <c r="BH11" s="940"/>
      <c r="BI11" s="965"/>
    </row>
    <row r="12" spans="1:61" s="938" customFormat="1" ht="12" hidden="1" customHeight="1" x14ac:dyDescent="0.15">
      <c r="A12" s="884" t="s">
        <v>375</v>
      </c>
      <c r="B12" s="877"/>
      <c r="C12" s="991"/>
      <c r="D12" s="982"/>
      <c r="E12" s="877"/>
      <c r="F12" s="941"/>
      <c r="G12" s="941"/>
      <c r="H12" s="941"/>
      <c r="I12" s="941"/>
      <c r="J12" s="941"/>
      <c r="K12" s="941"/>
      <c r="L12" s="966"/>
      <c r="M12" s="966"/>
      <c r="N12" s="966"/>
      <c r="O12" s="966"/>
      <c r="P12" s="966"/>
      <c r="Q12" s="973"/>
      <c r="R12" s="973"/>
      <c r="S12" s="966"/>
      <c r="T12" s="885"/>
      <c r="U12" s="885"/>
      <c r="V12" s="885"/>
      <c r="W12" s="885"/>
      <c r="X12" s="885"/>
      <c r="Y12" s="885"/>
      <c r="Z12" s="885"/>
      <c r="AC12" s="942" t="s">
        <v>366</v>
      </c>
      <c r="BD12" s="939"/>
      <c r="BE12" s="939"/>
      <c r="BF12" s="939"/>
      <c r="BG12" s="940"/>
      <c r="BH12" s="940"/>
      <c r="BI12" s="965"/>
    </row>
    <row r="13" spans="1:61" s="965" customFormat="1" ht="12" hidden="1" customHeight="1" x14ac:dyDescent="0.15">
      <c r="A13" s="971" t="s">
        <v>103</v>
      </c>
      <c r="B13" s="958"/>
      <c r="C13" s="983"/>
      <c r="D13" s="983"/>
      <c r="E13" s="958"/>
      <c r="F13" s="966"/>
      <c r="G13" s="966"/>
      <c r="H13" s="966"/>
      <c r="I13" s="966"/>
      <c r="J13" s="966"/>
      <c r="K13" s="966"/>
      <c r="L13" s="966"/>
      <c r="M13" s="966"/>
      <c r="N13" s="966"/>
      <c r="O13" s="966"/>
      <c r="P13" s="966"/>
      <c r="Q13" s="973"/>
      <c r="R13" s="973"/>
      <c r="S13" s="966"/>
      <c r="T13" s="968"/>
      <c r="U13" s="968"/>
      <c r="V13" s="968"/>
      <c r="W13" s="968"/>
      <c r="X13" s="968"/>
      <c r="Y13" s="968"/>
      <c r="Z13" s="968"/>
      <c r="AC13" s="969"/>
      <c r="AE13" s="965" t="s">
        <v>1599</v>
      </c>
      <c r="AF13" s="965" t="s">
        <v>1599</v>
      </c>
      <c r="AG13" s="965" t="s">
        <v>1599</v>
      </c>
      <c r="AH13" s="965" t="s">
        <v>1599</v>
      </c>
      <c r="AI13" s="965" t="s">
        <v>1599</v>
      </c>
      <c r="AJ13" s="965" t="s">
        <v>1599</v>
      </c>
      <c r="AK13" s="965" t="s">
        <v>1599</v>
      </c>
      <c r="AL13" s="965" t="s">
        <v>1599</v>
      </c>
      <c r="AM13" s="965" t="s">
        <v>1599</v>
      </c>
      <c r="AN13" s="965" t="s">
        <v>1599</v>
      </c>
      <c r="AO13" s="965" t="s">
        <v>1599</v>
      </c>
      <c r="AP13" s="965" t="s">
        <v>1599</v>
      </c>
      <c r="AQ13" s="965" t="s">
        <v>1599</v>
      </c>
      <c r="AR13" s="965" t="s">
        <v>1599</v>
      </c>
      <c r="AS13" s="965" t="s">
        <v>1599</v>
      </c>
      <c r="AT13" s="965" t="s">
        <v>1599</v>
      </c>
      <c r="AU13" s="965" t="s">
        <v>1599</v>
      </c>
      <c r="AV13" s="965" t="s">
        <v>1599</v>
      </c>
      <c r="AW13" s="965" t="s">
        <v>1599</v>
      </c>
      <c r="AX13" s="965" t="s">
        <v>1599</v>
      </c>
      <c r="BD13" s="970"/>
      <c r="BE13" s="970"/>
      <c r="BF13" s="970"/>
      <c r="BG13" s="970"/>
      <c r="BH13" s="970"/>
    </row>
    <row r="14" spans="1:61" s="965" customFormat="1" ht="12" hidden="1" customHeight="1" x14ac:dyDescent="0.15">
      <c r="A14" s="971" t="s">
        <v>1600</v>
      </c>
      <c r="B14" s="958"/>
      <c r="C14" s="983"/>
      <c r="D14" s="983"/>
      <c r="E14" s="958"/>
      <c r="F14" s="966"/>
      <c r="G14" s="966"/>
      <c r="H14" s="966"/>
      <c r="I14" s="966"/>
      <c r="J14" s="966"/>
      <c r="K14" s="966"/>
      <c r="L14" s="966"/>
      <c r="M14" s="966"/>
      <c r="N14" s="966"/>
      <c r="O14" s="966"/>
      <c r="P14" s="966"/>
      <c r="Q14" s="973"/>
      <c r="R14" s="973"/>
      <c r="S14" s="966"/>
      <c r="T14" s="968"/>
      <c r="U14" s="968"/>
      <c r="V14" s="968"/>
      <c r="W14" s="968"/>
      <c r="X14" s="968"/>
      <c r="Y14" s="968"/>
      <c r="Z14" s="968"/>
      <c r="AC14" s="969"/>
      <c r="AE14" s="968" cm="1">
        <f t="array" ref="AE14">first_year</f>
        <v>2024</v>
      </c>
      <c r="AF14" s="968">
        <f t="shared" ref="AF14:AN14" si="7">AE14+1</f>
        <v>2025</v>
      </c>
      <c r="AG14" s="968">
        <f t="shared" si="7"/>
        <v>2026</v>
      </c>
      <c r="AH14" s="968">
        <f t="shared" si="7"/>
        <v>2027</v>
      </c>
      <c r="AI14" s="968">
        <f t="shared" si="7"/>
        <v>2028</v>
      </c>
      <c r="AJ14" s="968">
        <f t="shared" si="7"/>
        <v>2029</v>
      </c>
      <c r="AK14" s="968">
        <f t="shared" si="7"/>
        <v>2030</v>
      </c>
      <c r="AL14" s="968">
        <f t="shared" si="7"/>
        <v>2031</v>
      </c>
      <c r="AM14" s="968">
        <f t="shared" si="7"/>
        <v>2032</v>
      </c>
      <c r="AN14" s="968">
        <f t="shared" si="7"/>
        <v>2033</v>
      </c>
      <c r="AO14" s="968" cm="1">
        <f t="array" ref="AO14">first_year</f>
        <v>2024</v>
      </c>
      <c r="AP14" s="968">
        <f t="shared" ref="AP14:AX14" si="8">AO14+1</f>
        <v>2025</v>
      </c>
      <c r="AQ14" s="968">
        <f t="shared" si="8"/>
        <v>2026</v>
      </c>
      <c r="AR14" s="968">
        <f t="shared" si="8"/>
        <v>2027</v>
      </c>
      <c r="AS14" s="968">
        <f t="shared" si="8"/>
        <v>2028</v>
      </c>
      <c r="AT14" s="968">
        <f t="shared" si="8"/>
        <v>2029</v>
      </c>
      <c r="AU14" s="968">
        <f t="shared" si="8"/>
        <v>2030</v>
      </c>
      <c r="AV14" s="968">
        <f t="shared" si="8"/>
        <v>2031</v>
      </c>
      <c r="AW14" s="968">
        <f t="shared" si="8"/>
        <v>2032</v>
      </c>
      <c r="AX14" s="968">
        <f t="shared" si="8"/>
        <v>2033</v>
      </c>
      <c r="BD14" s="970"/>
      <c r="BE14" s="970"/>
      <c r="BF14" s="970"/>
      <c r="BG14" s="970"/>
      <c r="BH14" s="970"/>
    </row>
    <row r="15" spans="1:61" s="965" customFormat="1" ht="12" hidden="1" customHeight="1" x14ac:dyDescent="0.15">
      <c r="A15" s="971" t="s">
        <v>1601</v>
      </c>
      <c r="B15" s="958"/>
      <c r="C15" s="983"/>
      <c r="D15" s="983"/>
      <c r="E15" s="958"/>
      <c r="F15" s="966"/>
      <c r="G15" s="966"/>
      <c r="H15" s="966"/>
      <c r="I15" s="966"/>
      <c r="J15" s="966"/>
      <c r="K15" s="966"/>
      <c r="L15" s="966"/>
      <c r="M15" s="966"/>
      <c r="N15" s="966"/>
      <c r="O15" s="966"/>
      <c r="P15" s="966"/>
      <c r="Q15" s="973"/>
      <c r="R15" s="973"/>
      <c r="S15" s="966"/>
      <c r="T15" s="968"/>
      <c r="U15" s="968"/>
      <c r="V15" s="968"/>
      <c r="W15" s="968"/>
      <c r="X15" s="968"/>
      <c r="Y15" s="968"/>
      <c r="Z15" s="968"/>
      <c r="AC15" s="969"/>
      <c r="AE15" s="965" t="s">
        <v>1603</v>
      </c>
      <c r="AF15" s="965" t="s">
        <v>1603</v>
      </c>
      <c r="AG15" s="965" t="s">
        <v>1603</v>
      </c>
      <c r="AH15" s="965" t="s">
        <v>1603</v>
      </c>
      <c r="AI15" s="965" t="s">
        <v>1603</v>
      </c>
      <c r="AJ15" s="965" t="s">
        <v>1603</v>
      </c>
      <c r="AK15" s="965" t="s">
        <v>1603</v>
      </c>
      <c r="AL15" s="965" t="s">
        <v>1603</v>
      </c>
      <c r="AM15" s="965" t="s">
        <v>1603</v>
      </c>
      <c r="AN15" s="965" t="s">
        <v>1603</v>
      </c>
      <c r="AO15" s="965" t="s">
        <v>1602</v>
      </c>
      <c r="AP15" s="965" t="s">
        <v>1602</v>
      </c>
      <c r="AQ15" s="965" t="s">
        <v>1602</v>
      </c>
      <c r="AR15" s="965" t="s">
        <v>1602</v>
      </c>
      <c r="AS15" s="965" t="s">
        <v>1602</v>
      </c>
      <c r="AT15" s="965" t="s">
        <v>1602</v>
      </c>
      <c r="AU15" s="965" t="s">
        <v>1602</v>
      </c>
      <c r="AV15" s="965" t="s">
        <v>1602</v>
      </c>
      <c r="AW15" s="965" t="s">
        <v>1602</v>
      </c>
      <c r="AX15" s="965" t="s">
        <v>1602</v>
      </c>
      <c r="BD15" s="970"/>
      <c r="BE15" s="970"/>
      <c r="BF15" s="970"/>
      <c r="BG15" s="970"/>
      <c r="BH15" s="970"/>
    </row>
    <row r="16" spans="1:61" s="965" customFormat="1" ht="12" hidden="1" customHeight="1" x14ac:dyDescent="0.15">
      <c r="A16" s="998" t="s">
        <v>1609</v>
      </c>
      <c r="B16" s="958"/>
      <c r="C16" s="991"/>
      <c r="D16" s="982"/>
      <c r="E16" s="958"/>
      <c r="F16" s="966"/>
      <c r="G16" s="966"/>
      <c r="H16" s="966"/>
      <c r="I16" s="966"/>
      <c r="J16" s="966"/>
      <c r="K16" s="966"/>
      <c r="L16" s="966"/>
      <c r="M16" s="966"/>
      <c r="N16" s="966"/>
      <c r="O16" s="966"/>
      <c r="P16" s="966"/>
      <c r="Q16" s="973"/>
      <c r="R16" s="973"/>
      <c r="S16" s="966"/>
      <c r="T16" s="968"/>
      <c r="U16" s="968"/>
      <c r="V16" s="968"/>
      <c r="W16" s="968"/>
      <c r="X16" s="968"/>
      <c r="Y16" s="968"/>
      <c r="Z16" s="968"/>
      <c r="AC16" s="969"/>
      <c r="AE16" s="968"/>
      <c r="AF16" s="968"/>
      <c r="AG16" s="968"/>
      <c r="AH16" s="968"/>
      <c r="AI16" s="968"/>
      <c r="AJ16" s="968"/>
      <c r="AK16" s="968"/>
      <c r="AL16" s="968"/>
      <c r="AM16" s="968"/>
      <c r="AN16" s="968"/>
      <c r="AO16" s="968"/>
      <c r="AP16" s="968"/>
      <c r="AQ16" s="968"/>
      <c r="AR16" s="968"/>
      <c r="AS16" s="968"/>
      <c r="AT16" s="968"/>
      <c r="AU16" s="968"/>
      <c r="AV16" s="968"/>
      <c r="AW16" s="968"/>
      <c r="AX16" s="968"/>
      <c r="AY16" s="965" t="s">
        <v>1610</v>
      </c>
      <c r="AZ16" s="965" t="s">
        <v>1611</v>
      </c>
      <c r="BA16" s="965" t="s">
        <v>1612</v>
      </c>
      <c r="BD16" s="970"/>
      <c r="BE16" s="970"/>
      <c r="BF16" s="970"/>
      <c r="BG16" s="970"/>
      <c r="BH16" s="970"/>
    </row>
    <row r="17" spans="1:61" s="173" customFormat="1" ht="12" hidden="1" customHeight="1" x14ac:dyDescent="0.15">
      <c r="A17" s="902"/>
      <c r="B17" s="151"/>
      <c r="C17" s="991"/>
      <c r="D17" s="982"/>
      <c r="E17" s="630"/>
      <c r="F17" s="175"/>
      <c r="G17" s="175"/>
      <c r="H17" s="175"/>
      <c r="I17" s="175"/>
      <c r="J17" s="175"/>
      <c r="K17" s="175"/>
      <c r="L17" s="966"/>
      <c r="M17" s="966"/>
      <c r="N17" s="966"/>
      <c r="O17" s="966"/>
      <c r="P17" s="966"/>
      <c r="Q17" s="973"/>
      <c r="R17" s="973"/>
      <c r="S17" s="966"/>
      <c r="T17" s="127"/>
      <c r="U17" s="127"/>
      <c r="V17" s="127"/>
      <c r="W17" s="127"/>
      <c r="X17" s="127"/>
      <c r="Y17" s="127"/>
      <c r="Z17" s="127"/>
      <c r="AC17" s="177"/>
      <c r="BD17" s="939"/>
      <c r="BE17" s="939"/>
      <c r="BF17" s="939"/>
      <c r="BG17" s="940"/>
      <c r="BH17" s="940"/>
      <c r="BI17" s="965"/>
    </row>
    <row r="18" spans="1:61" s="173" customFormat="1" ht="12" hidden="1" customHeight="1" x14ac:dyDescent="0.15">
      <c r="A18" s="902"/>
      <c r="B18" s="151"/>
      <c r="C18" s="991"/>
      <c r="D18" s="982"/>
      <c r="E18" s="630"/>
      <c r="F18" s="175"/>
      <c r="G18" s="175"/>
      <c r="H18" s="175"/>
      <c r="I18" s="175"/>
      <c r="J18" s="175"/>
      <c r="K18" s="175"/>
      <c r="L18" s="966"/>
      <c r="M18" s="966"/>
      <c r="N18" s="966"/>
      <c r="O18" s="966"/>
      <c r="P18" s="966"/>
      <c r="Q18" s="973"/>
      <c r="R18" s="973"/>
      <c r="S18" s="966"/>
      <c r="T18" s="127"/>
      <c r="U18" s="127"/>
      <c r="V18" s="127"/>
      <c r="W18" s="127"/>
      <c r="X18" s="127"/>
      <c r="Y18" s="127"/>
      <c r="Z18" s="127"/>
      <c r="AC18" s="177"/>
      <c r="BD18" s="939"/>
      <c r="BE18" s="939"/>
      <c r="BF18" s="939"/>
      <c r="BG18" s="940"/>
      <c r="BH18" s="940"/>
      <c r="BI18" s="965"/>
    </row>
    <row r="19" spans="1:61" s="173" customFormat="1" ht="12" hidden="1" customHeight="1" x14ac:dyDescent="0.15">
      <c r="A19" s="902"/>
      <c r="B19" s="151"/>
      <c r="C19" s="991"/>
      <c r="D19" s="982"/>
      <c r="E19" s="630"/>
      <c r="F19" s="175"/>
      <c r="G19" s="175"/>
      <c r="H19" s="175"/>
      <c r="I19" s="175"/>
      <c r="J19" s="175"/>
      <c r="K19" s="175"/>
      <c r="L19" s="966"/>
      <c r="M19" s="966"/>
      <c r="N19" s="966"/>
      <c r="O19" s="966"/>
      <c r="P19" s="966"/>
      <c r="Q19" s="973"/>
      <c r="R19" s="973"/>
      <c r="S19" s="966"/>
      <c r="T19" s="127"/>
      <c r="U19" s="127"/>
      <c r="V19" s="127"/>
      <c r="W19" s="127"/>
      <c r="X19" s="127"/>
      <c r="Y19" s="127"/>
      <c r="Z19" s="127"/>
      <c r="AC19" s="177"/>
      <c r="BD19" s="939"/>
      <c r="BE19" s="939"/>
      <c r="BF19" s="939"/>
      <c r="BG19" s="940"/>
      <c r="BH19" s="940"/>
      <c r="BI19" s="965"/>
    </row>
    <row r="20" spans="1:61" s="173" customFormat="1" ht="12" hidden="1" customHeight="1" x14ac:dyDescent="0.15">
      <c r="A20" s="902"/>
      <c r="B20" s="151"/>
      <c r="C20" s="991"/>
      <c r="D20" s="982"/>
      <c r="E20" s="630"/>
      <c r="F20" s="175"/>
      <c r="G20" s="175"/>
      <c r="H20" s="175"/>
      <c r="I20" s="175"/>
      <c r="J20" s="175"/>
      <c r="K20" s="175"/>
      <c r="L20" s="966"/>
      <c r="M20" s="966"/>
      <c r="N20" s="966"/>
      <c r="O20" s="966"/>
      <c r="P20" s="966"/>
      <c r="Q20" s="973"/>
      <c r="R20" s="973"/>
      <c r="S20" s="966"/>
      <c r="T20" s="127"/>
      <c r="U20" s="127"/>
      <c r="V20" s="127"/>
      <c r="W20" s="127"/>
      <c r="X20" s="127"/>
      <c r="Y20" s="127"/>
      <c r="Z20" s="127"/>
      <c r="AC20" s="177"/>
      <c r="BD20" s="939"/>
      <c r="BE20" s="939"/>
      <c r="BF20" s="939"/>
      <c r="BG20" s="940"/>
      <c r="BH20" s="940"/>
      <c r="BI20" s="965"/>
    </row>
    <row r="21" spans="1:61" ht="14.65" customHeight="1" x14ac:dyDescent="0.15">
      <c r="E21" s="630">
        <v>15</v>
      </c>
      <c r="AA21" s="645"/>
      <c r="AB21" s="175"/>
      <c r="AC21" s="322" t="str" cm="1">
        <f t="array" ref="AC21">tpl_title</f>
        <v>Нижегородская область / 2027 / ООО "СТН-Энергосети" (ИНН:5260283448, КПП:526001001) / ДПР: 2024-2028</v>
      </c>
      <c r="AD21" s="175"/>
    </row>
    <row r="22" spans="1:61" s="107" customFormat="1" ht="19.5" customHeight="1" x14ac:dyDescent="0.15">
      <c r="A22" s="322"/>
      <c r="B22" s="151"/>
      <c r="C22" s="995"/>
      <c r="D22" s="984"/>
      <c r="E22" s="630">
        <v>20.100000000000001</v>
      </c>
      <c r="L22" s="973"/>
      <c r="M22" s="973"/>
      <c r="N22" s="973"/>
      <c r="O22" s="973"/>
      <c r="P22" s="973"/>
      <c r="Q22" s="973"/>
      <c r="R22" s="973"/>
      <c r="S22" s="973"/>
      <c r="T22" s="111"/>
      <c r="U22" s="111"/>
      <c r="V22" s="111"/>
      <c r="W22" s="111"/>
      <c r="X22" s="111"/>
      <c r="Y22" s="111"/>
      <c r="Z22" s="111"/>
      <c r="AB22" s="312" t="s">
        <v>73</v>
      </c>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c r="BA22" s="263"/>
      <c r="BD22" s="908"/>
      <c r="BE22" s="908"/>
      <c r="BF22" s="908"/>
      <c r="BG22" s="909"/>
      <c r="BH22" s="909"/>
      <c r="BI22" s="973"/>
    </row>
    <row r="23" spans="1:61" s="107" customFormat="1" ht="9.9499999999999993" customHeight="1" x14ac:dyDescent="0.15">
      <c r="A23" s="322"/>
      <c r="B23" s="151"/>
      <c r="C23" s="995"/>
      <c r="D23" s="984"/>
      <c r="E23" s="630">
        <v>10.199999999999999</v>
      </c>
      <c r="L23" s="973"/>
      <c r="M23" s="973"/>
      <c r="N23" s="973"/>
      <c r="O23" s="973"/>
      <c r="P23" s="973"/>
      <c r="Q23" s="973"/>
      <c r="R23" s="973"/>
      <c r="S23" s="973"/>
      <c r="T23" s="111"/>
      <c r="U23" s="111"/>
      <c r="V23" s="111"/>
      <c r="W23" s="111"/>
      <c r="X23" s="111"/>
      <c r="Y23" s="111"/>
      <c r="Z23" s="111"/>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D23" s="908"/>
      <c r="BE23" s="908"/>
      <c r="BF23" s="908"/>
      <c r="BG23" s="909"/>
      <c r="BH23" s="909"/>
      <c r="BI23" s="973"/>
    </row>
    <row r="24" spans="1:61" s="174" customFormat="1" ht="24.2" customHeight="1" x14ac:dyDescent="0.15">
      <c r="A24" s="266"/>
      <c r="B24" s="626"/>
      <c r="C24" s="991"/>
      <c r="D24" s="982"/>
      <c r="E24" s="635">
        <v>24.8</v>
      </c>
      <c r="L24" s="974"/>
      <c r="M24" s="974"/>
      <c r="N24" s="974"/>
      <c r="O24" s="974"/>
      <c r="P24" s="974"/>
      <c r="Q24" s="987"/>
      <c r="R24" s="987"/>
      <c r="S24" s="974"/>
      <c r="T24" s="123"/>
      <c r="U24" s="123"/>
      <c r="V24" s="123"/>
      <c r="W24" s="123"/>
      <c r="X24" s="123"/>
      <c r="Y24" s="123"/>
      <c r="Z24" s="123"/>
      <c r="AB24" s="1414" t="s">
        <v>377</v>
      </c>
      <c r="AC24" s="1414" t="s">
        <v>433</v>
      </c>
      <c r="AD24" s="1414" t="s">
        <v>434</v>
      </c>
      <c r="AE24" s="1032" t="str">
        <f>first_year&amp;" год"</f>
        <v>2024 год</v>
      </c>
      <c r="AF24" s="1032" t="str">
        <f>first_year+1&amp;" год"</f>
        <v>2025 год</v>
      </c>
      <c r="AG24" s="1032" t="str">
        <f>first_year+2&amp;" год"</f>
        <v>2026 год</v>
      </c>
      <c r="AH24" s="1032" t="str">
        <f>first_year+3&amp;" год"</f>
        <v>2027 год</v>
      </c>
      <c r="AI24" s="1032" t="str">
        <f>first_year+4&amp;" год"</f>
        <v>2028 год</v>
      </c>
      <c r="AJ24" s="1028" t="str">
        <f>first_year+5&amp;" год"</f>
        <v>2029 год</v>
      </c>
      <c r="AK24" s="1028" t="str">
        <f>first_year+6&amp;" год"</f>
        <v>2030 год</v>
      </c>
      <c r="AL24" s="1028" t="str">
        <f>first_year+7&amp;" год"</f>
        <v>2031 год</v>
      </c>
      <c r="AM24" s="1028" t="str">
        <f>first_year+8&amp;" год"</f>
        <v>2032 год</v>
      </c>
      <c r="AN24" s="1028" t="str">
        <f>first_year+9&amp;" год"</f>
        <v>2033 год</v>
      </c>
      <c r="AO24" s="122" t="str">
        <f>first_year&amp;" год"</f>
        <v>2024 год</v>
      </c>
      <c r="AP24" s="122" t="str">
        <f>first_year+1&amp;" год"</f>
        <v>2025 год</v>
      </c>
      <c r="AQ24" s="122" t="str">
        <f>first_year+2&amp;" год"</f>
        <v>2026 год</v>
      </c>
      <c r="AR24" s="122" t="str">
        <f>first_year+3&amp;" год"</f>
        <v>2027 год</v>
      </c>
      <c r="AS24" s="122" t="str">
        <f>first_year+4&amp;" год"</f>
        <v>2028 год</v>
      </c>
      <c r="AT24" s="122" t="str">
        <f>first_year+5&amp;" год"</f>
        <v>2029 год</v>
      </c>
      <c r="AU24" s="122" t="str">
        <f>first_year+6&amp;" год"</f>
        <v>2030 год</v>
      </c>
      <c r="AV24" s="122" t="str">
        <f>first_year+7&amp;" год"</f>
        <v>2031 год</v>
      </c>
      <c r="AW24" s="122" t="str">
        <f>first_year+8&amp;" год"</f>
        <v>2032 год</v>
      </c>
      <c r="AX24" s="126" t="str">
        <f>first_year+9&amp;" год"</f>
        <v>2033 год</v>
      </c>
      <c r="AY24" s="1413" t="s">
        <v>1319</v>
      </c>
      <c r="AZ24" s="1413" t="s">
        <v>588</v>
      </c>
      <c r="BA24" s="1413" t="s">
        <v>1320</v>
      </c>
      <c r="BD24" s="939"/>
      <c r="BE24" s="943"/>
      <c r="BF24" s="943"/>
      <c r="BG24" s="944"/>
      <c r="BH24" s="944"/>
      <c r="BI24" s="974"/>
    </row>
    <row r="25" spans="1:61" s="174" customFormat="1" ht="44.65" customHeight="1" x14ac:dyDescent="0.15">
      <c r="A25" s="266"/>
      <c r="B25" s="626"/>
      <c r="C25" s="991"/>
      <c r="D25" s="982"/>
      <c r="E25" s="635">
        <v>45.8</v>
      </c>
      <c r="L25" s="974"/>
      <c r="M25" s="974"/>
      <c r="N25" s="974"/>
      <c r="O25" s="974"/>
      <c r="P25" s="974"/>
      <c r="Q25" s="987"/>
      <c r="R25" s="987"/>
      <c r="S25" s="974"/>
      <c r="T25" s="123"/>
      <c r="U25" s="123"/>
      <c r="V25" s="123"/>
      <c r="W25" s="123"/>
      <c r="X25" s="123"/>
      <c r="Y25" s="123"/>
      <c r="Z25" s="123"/>
      <c r="AB25" s="1414"/>
      <c r="AC25" s="1414"/>
      <c r="AD25" s="1414"/>
      <c r="AE25" s="1029" t="s">
        <v>395</v>
      </c>
      <c r="AF25" s="1029" t="s">
        <v>395</v>
      </c>
      <c r="AG25" s="1029" t="s">
        <v>395</v>
      </c>
      <c r="AH25" s="1029" t="s">
        <v>395</v>
      </c>
      <c r="AI25" s="1029" t="s">
        <v>395</v>
      </c>
      <c r="AJ25" s="1029" t="s">
        <v>395</v>
      </c>
      <c r="AK25" s="1029" t="s">
        <v>395</v>
      </c>
      <c r="AL25" s="1029" t="s">
        <v>395</v>
      </c>
      <c r="AM25" s="1029" t="s">
        <v>395</v>
      </c>
      <c r="AN25" s="1029" t="s">
        <v>395</v>
      </c>
      <c r="AO25" s="331" t="s">
        <v>394</v>
      </c>
      <c r="AP25" s="331" t="s">
        <v>394</v>
      </c>
      <c r="AQ25" s="331" t="s">
        <v>394</v>
      </c>
      <c r="AR25" s="331" t="s">
        <v>394</v>
      </c>
      <c r="AS25" s="331" t="s">
        <v>394</v>
      </c>
      <c r="AT25" s="331" t="s">
        <v>394</v>
      </c>
      <c r="AU25" s="331" t="s">
        <v>394</v>
      </c>
      <c r="AV25" s="331" t="s">
        <v>394</v>
      </c>
      <c r="AW25" s="331" t="s">
        <v>394</v>
      </c>
      <c r="AX25" s="121" t="s">
        <v>394</v>
      </c>
      <c r="AY25" s="1413"/>
      <c r="AZ25" s="1413"/>
      <c r="BA25" s="1413"/>
      <c r="BD25" s="939"/>
      <c r="BE25" s="943"/>
      <c r="BF25" s="943"/>
      <c r="BG25" s="944"/>
      <c r="BH25" s="944"/>
      <c r="BI25" s="974"/>
    </row>
    <row r="26" spans="1:61" s="174" customFormat="1" ht="14.25" hidden="1" customHeight="1" x14ac:dyDescent="0.15">
      <c r="A26" s="266"/>
      <c r="B26" s="626"/>
      <c r="C26" s="991"/>
      <c r="D26" s="982"/>
      <c r="E26" s="635">
        <v>0</v>
      </c>
      <c r="L26" s="974"/>
      <c r="M26" s="974"/>
      <c r="N26" s="974"/>
      <c r="O26" s="974"/>
      <c r="P26" s="974"/>
      <c r="Q26" s="987"/>
      <c r="R26" s="987"/>
      <c r="S26" s="974"/>
      <c r="T26" s="123"/>
      <c r="U26" s="123"/>
      <c r="V26" s="123"/>
      <c r="W26" s="123"/>
      <c r="X26" s="123"/>
      <c r="Y26" s="123"/>
      <c r="Z26" s="123"/>
      <c r="AB26" s="556"/>
      <c r="AC26" s="556"/>
      <c r="AD26" s="556"/>
      <c r="AE26" s="123"/>
      <c r="AF26" s="123"/>
      <c r="AG26" s="123"/>
      <c r="AH26" s="123"/>
      <c r="AI26" s="123"/>
      <c r="AJ26" s="123"/>
      <c r="AK26" s="123"/>
      <c r="AL26" s="123"/>
      <c r="AM26" s="123"/>
      <c r="AN26" s="123"/>
      <c r="AO26" s="123"/>
      <c r="AP26" s="123"/>
      <c r="AQ26" s="123"/>
      <c r="AR26" s="123"/>
      <c r="AS26" s="123"/>
      <c r="AT26" s="123"/>
      <c r="AU26" s="123"/>
      <c r="AV26" s="123"/>
      <c r="AW26" s="123"/>
      <c r="AX26" s="123"/>
      <c r="AY26" s="177"/>
      <c r="AZ26" s="177"/>
      <c r="BA26" s="177"/>
      <c r="BD26" s="939"/>
      <c r="BE26" s="943"/>
      <c r="BF26" s="943"/>
      <c r="BG26" s="944"/>
      <c r="BH26" s="944"/>
      <c r="BI26" s="974"/>
    </row>
    <row r="27" spans="1:61" s="148" customFormat="1" ht="16.7" hidden="1" customHeight="1" x14ac:dyDescent="0.15">
      <c r="C27" s="996"/>
      <c r="D27" s="1006"/>
      <c r="E27" s="630">
        <v>17.100000000000001</v>
      </c>
      <c r="F27" s="576" cm="1">
        <f t="array" ref="F27">X27</f>
        <v>0</v>
      </c>
      <c r="G27" s="576" cm="1">
        <f t="array" ref="G27">INDEX('Общие сведения'!$AK$169:$AK$234,MATCH($F27,'Общие сведения'!$Z$169:$Z$234,0))</f>
        <v>0</v>
      </c>
      <c r="I27" s="160" t="str" cm="1">
        <f t="array" ref="I27">INDEX('Общие сведения'!$AE$169:$AE$234,MATCH($F27,'Общие сведения'!$Z$169:$Z$234,0))</f>
        <v>Теплоснабжение</v>
      </c>
      <c r="K27" s="160" cm="1">
        <f t="array" ref="K27">INDEX('Общие сведения'!$AL$169:$AL$234,MATCH($F27,'Общие сведения'!$Z$169:$Z$234,0))</f>
        <v>0</v>
      </c>
      <c r="L27" s="990"/>
      <c r="M27" s="990"/>
      <c r="N27" s="990"/>
      <c r="O27" s="990"/>
      <c r="P27" s="990"/>
      <c r="Q27" s="986"/>
      <c r="R27" s="986"/>
      <c r="S27" s="990"/>
      <c r="T27" s="640" t="b">
        <f t="shared" ref="T27:T58" si="9">AND(F27&gt;0,OR(ISBLANK(Y27),Y27&gt;0))</f>
        <v>0</v>
      </c>
      <c r="V27" s="127" t="s">
        <v>298</v>
      </c>
      <c r="X27" s="1425">
        <v>0</v>
      </c>
      <c r="Z27" s="1308"/>
      <c r="AB27" s="264" t="str" cm="1">
        <f t="array" ref="AB27">INDEX('Общие сведения'!$AG$169:$AG$234,MATCH($F27,'Общие сведения'!$Z$169:$Z$234,0))</f>
        <v xml:space="preserve">Тариф 0 (Теплоснабжение) - </v>
      </c>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c r="BA27" s="265"/>
      <c r="BD27" s="900"/>
      <c r="BE27" s="900"/>
      <c r="BF27" s="900"/>
      <c r="BG27" s="903"/>
      <c r="BH27" s="903"/>
      <c r="BI27" s="975"/>
    </row>
    <row r="28" spans="1:61" ht="16.5" hidden="1" customHeight="1" x14ac:dyDescent="0.15">
      <c r="C28" s="992" t="s">
        <v>1721</v>
      </c>
      <c r="D28" s="1007" t="s">
        <v>1722</v>
      </c>
      <c r="E28" s="630">
        <v>17</v>
      </c>
      <c r="F28" s="576" cm="1">
        <f t="array" aca="1" ref="F28" ca="1">OFFSET(G28,-1,-1)</f>
        <v>0</v>
      </c>
      <c r="L28" s="979"/>
      <c r="M28" s="979" cm="1">
        <f t="array" ref="M28">INDEX('Общие сведения'!$N$169:$N$234,MATCH($F27,'Общие сведения'!$Z$169:$Z$234,0)+1)</f>
        <v>0</v>
      </c>
      <c r="N28" s="979" t="s">
        <v>2025</v>
      </c>
      <c r="O28" s="979"/>
      <c r="P28" s="979"/>
      <c r="Q28" s="981"/>
      <c r="R28" s="981"/>
      <c r="S28" s="979"/>
      <c r="T28" s="640" t="b">
        <f t="shared" ca="1" si="9"/>
        <v>0</v>
      </c>
      <c r="X28" s="1311"/>
      <c r="Z28" s="1311"/>
      <c r="AB28" s="125">
        <v>1</v>
      </c>
      <c r="AC28" s="494" t="s">
        <v>2026</v>
      </c>
      <c r="AD28" s="438" t="s">
        <v>1431</v>
      </c>
      <c r="AE28" s="247">
        <f t="shared" ref="AE28:AX28" si="10">AE29+AE35+AE45</f>
        <v>0</v>
      </c>
      <c r="AF28" s="50">
        <f t="shared" si="10"/>
        <v>0</v>
      </c>
      <c r="AG28" s="50">
        <f t="shared" si="10"/>
        <v>0</v>
      </c>
      <c r="AH28" s="50">
        <f t="shared" si="10"/>
        <v>0</v>
      </c>
      <c r="AI28" s="50">
        <f t="shared" si="10"/>
        <v>0</v>
      </c>
      <c r="AJ28" s="50">
        <f t="shared" si="10"/>
        <v>0</v>
      </c>
      <c r="AK28" s="50">
        <f t="shared" si="10"/>
        <v>0</v>
      </c>
      <c r="AL28" s="50">
        <f t="shared" si="10"/>
        <v>0</v>
      </c>
      <c r="AM28" s="50">
        <f t="shared" si="10"/>
        <v>0</v>
      </c>
      <c r="AN28" s="50">
        <f t="shared" si="10"/>
        <v>0</v>
      </c>
      <c r="AO28" s="247">
        <f t="shared" si="10"/>
        <v>0</v>
      </c>
      <c r="AP28" s="50">
        <f t="shared" si="10"/>
        <v>0</v>
      </c>
      <c r="AQ28" s="50">
        <f t="shared" si="10"/>
        <v>0</v>
      </c>
      <c r="AR28" s="50">
        <f t="shared" si="10"/>
        <v>0</v>
      </c>
      <c r="AS28" s="50">
        <f t="shared" si="10"/>
        <v>0</v>
      </c>
      <c r="AT28" s="50">
        <f t="shared" si="10"/>
        <v>0</v>
      </c>
      <c r="AU28" s="50">
        <f t="shared" si="10"/>
        <v>0</v>
      </c>
      <c r="AV28" s="50">
        <f t="shared" si="10"/>
        <v>0</v>
      </c>
      <c r="AW28" s="50">
        <f t="shared" si="10"/>
        <v>0</v>
      </c>
      <c r="AX28" s="50">
        <f t="shared" si="10"/>
        <v>0</v>
      </c>
      <c r="AY28" s="25"/>
      <c r="AZ28" s="25"/>
      <c r="BA28" s="25"/>
      <c r="BD28" s="939" t="s">
        <v>2027</v>
      </c>
      <c r="BI28" s="966" t="str" cm="1">
        <f t="array" ref="BI28">D28&amp;"::"&amp;IF(M28&lt;&gt;"",M28,"Неопределено")&amp;"::"&amp;IF(L28&lt;&gt;"",L28,"Неопределено")&amp;"::"&amp;IF(N28&lt;&gt;"",N28,"Неопределено")&amp;"::"&amp;IF(O28&lt;&gt;"",O28,"Неопределено")&amp;"::"&amp;IF(P28&lt;&gt;"",P28,"Неопределено")&amp;"::"&amp;IF(Q28&lt;&gt;"",Q28,"Неопределено")&amp;"::"&amp;IF(R28&lt;&gt;"",R28,"Неопределено")&amp;"::"&amp;IF(S28&lt;&gt;"",S28,"Неопределено")</f>
        <v>M10655::0::Неопределено::110.0.36.::Неопределено::Неопределено::Неопределено::Неопределено::Неопределено</v>
      </c>
    </row>
    <row r="29" spans="1:61" ht="16.5" hidden="1" customHeight="1" x14ac:dyDescent="0.15">
      <c r="C29" s="992" t="s">
        <v>1721</v>
      </c>
      <c r="D29" s="1007" t="s">
        <v>1722</v>
      </c>
      <c r="E29" s="630">
        <v>17</v>
      </c>
      <c r="F29" s="576" cm="1">
        <f t="array" aca="1" ref="F29" ca="1">OFFSET(G29,-1,-1)</f>
        <v>0</v>
      </c>
      <c r="L29" s="979"/>
      <c r="M29" s="979" cm="1">
        <f t="array" aca="1" ref="M29" ca="1">OFFSET(L29,-1,1)</f>
        <v>0</v>
      </c>
      <c r="N29" s="979" t="s">
        <v>2025</v>
      </c>
      <c r="O29" s="979" t="s">
        <v>1798</v>
      </c>
      <c r="P29" s="979"/>
      <c r="Q29" s="981"/>
      <c r="R29" s="981"/>
      <c r="S29" s="979"/>
      <c r="T29" s="640" t="b">
        <f t="shared" ca="1" si="9"/>
        <v>0</v>
      </c>
      <c r="X29" s="1311"/>
      <c r="Z29" s="1311"/>
      <c r="AB29" s="125" t="s">
        <v>442</v>
      </c>
      <c r="AC29" s="799" t="s">
        <v>2028</v>
      </c>
      <c r="AD29" s="438" t="s">
        <v>1431</v>
      </c>
      <c r="AE29" s="247">
        <f t="shared" ref="AE29:AX29" si="11">AE30+AE34</f>
        <v>0</v>
      </c>
      <c r="AF29" s="50">
        <f t="shared" si="11"/>
        <v>0</v>
      </c>
      <c r="AG29" s="50">
        <f t="shared" si="11"/>
        <v>0</v>
      </c>
      <c r="AH29" s="50">
        <f t="shared" si="11"/>
        <v>0</v>
      </c>
      <c r="AI29" s="50">
        <f t="shared" si="11"/>
        <v>0</v>
      </c>
      <c r="AJ29" s="50">
        <f t="shared" si="11"/>
        <v>0</v>
      </c>
      <c r="AK29" s="50">
        <f t="shared" si="11"/>
        <v>0</v>
      </c>
      <c r="AL29" s="50">
        <f t="shared" si="11"/>
        <v>0</v>
      </c>
      <c r="AM29" s="50">
        <f t="shared" si="11"/>
        <v>0</v>
      </c>
      <c r="AN29" s="50">
        <f t="shared" si="11"/>
        <v>0</v>
      </c>
      <c r="AO29" s="247">
        <f t="shared" si="11"/>
        <v>0</v>
      </c>
      <c r="AP29" s="50">
        <f t="shared" si="11"/>
        <v>0</v>
      </c>
      <c r="AQ29" s="50">
        <f t="shared" si="11"/>
        <v>0</v>
      </c>
      <c r="AR29" s="50">
        <f t="shared" si="11"/>
        <v>0</v>
      </c>
      <c r="AS29" s="50">
        <f t="shared" si="11"/>
        <v>0</v>
      </c>
      <c r="AT29" s="50">
        <f t="shared" si="11"/>
        <v>0</v>
      </c>
      <c r="AU29" s="50">
        <f t="shared" si="11"/>
        <v>0</v>
      </c>
      <c r="AV29" s="50">
        <f t="shared" si="11"/>
        <v>0</v>
      </c>
      <c r="AW29" s="50">
        <f t="shared" si="11"/>
        <v>0</v>
      </c>
      <c r="AX29" s="50">
        <f t="shared" si="11"/>
        <v>0</v>
      </c>
      <c r="AY29" s="25"/>
      <c r="AZ29" s="25"/>
      <c r="BA29" s="25"/>
      <c r="BD29" s="939" t="s">
        <v>2029</v>
      </c>
      <c r="BI29" s="966" t="str" cm="1">
        <f t="array" aca="1" ref="BI29" ca="1">D29&amp;"::"&amp;IF(M29&lt;&gt;"",M29,"Неопределено")&amp;"::"&amp;IF(L29&lt;&gt;"",L29,"Неопределено")&amp;"::"&amp;IF(N29&lt;&gt;"",N29,"Неопределено")&amp;"::"&amp;IF(O29&lt;&gt;"",O29,"Неопределено")&amp;"::"&amp;IF(P29&lt;&gt;"",P29,"Неопределено")&amp;"::"&amp;IF(Q29&lt;&gt;"",Q29,"Неопределено")&amp;"::"&amp;IF(R29&lt;&gt;"",R29,"Неопределено")&amp;"::"&amp;IF(S29&lt;&gt;"",S29,"Неопределено")</f>
        <v>M10655::0::Неопределено::110.0.36.::90.0.0.::Неопределено::Неопределено::Неопределено::Неопределено</v>
      </c>
    </row>
    <row r="30" spans="1:61" ht="16.5" hidden="1" customHeight="1" x14ac:dyDescent="0.15">
      <c r="C30" s="992" t="s">
        <v>1721</v>
      </c>
      <c r="D30" s="1007" t="s">
        <v>1722</v>
      </c>
      <c r="E30" s="630">
        <v>17</v>
      </c>
      <c r="F30" s="576" cm="1">
        <f t="array" aca="1" ref="F30" ca="1">OFFSET(G30,-1,-1)</f>
        <v>0</v>
      </c>
      <c r="L30" s="979"/>
      <c r="M30" s="979" cm="1">
        <f t="array" aca="1" ref="M30" ca="1">OFFSET(L30,-1,1)</f>
        <v>0</v>
      </c>
      <c r="N30" s="979" t="s">
        <v>2025</v>
      </c>
      <c r="O30" s="979" t="s">
        <v>1798</v>
      </c>
      <c r="P30" s="979" t="s">
        <v>2030</v>
      </c>
      <c r="Q30" s="981"/>
      <c r="R30" s="981"/>
      <c r="S30" s="979"/>
      <c r="T30" s="640" t="b">
        <f t="shared" ca="1" si="9"/>
        <v>0</v>
      </c>
      <c r="X30" s="1311"/>
      <c r="Z30" s="1311"/>
      <c r="AB30" s="456" t="s">
        <v>1177</v>
      </c>
      <c r="AC30" s="440" t="s">
        <v>2031</v>
      </c>
      <c r="AD30" s="786" t="s">
        <v>1431</v>
      </c>
      <c r="AE30" s="247"/>
      <c r="AF30" s="50"/>
      <c r="AG30" s="50"/>
      <c r="AH30" s="50"/>
      <c r="AI30" s="50"/>
      <c r="AJ30" s="50"/>
      <c r="AK30" s="50"/>
      <c r="AL30" s="50"/>
      <c r="AM30" s="50"/>
      <c r="AN30" s="50"/>
      <c r="AO30" s="247"/>
      <c r="AP30" s="50"/>
      <c r="AQ30" s="50"/>
      <c r="AR30" s="50"/>
      <c r="AS30" s="50"/>
      <c r="AT30" s="50"/>
      <c r="AU30" s="50"/>
      <c r="AV30" s="50"/>
      <c r="AW30" s="50"/>
      <c r="AX30" s="50"/>
      <c r="AY30" s="25"/>
      <c r="AZ30" s="25"/>
      <c r="BA30" s="25"/>
      <c r="BD30" s="939" t="s">
        <v>2032</v>
      </c>
      <c r="BI30" s="966" t="str" cm="1">
        <f t="array" aca="1" ref="BI30" ca="1">D30&amp;"::"&amp;IF(M30&lt;&gt;"",M30,"Неопределено")&amp;"::"&amp;IF(L30&lt;&gt;"",L30,"Неопределено")&amp;"::"&amp;IF(N30&lt;&gt;"",N30,"Неопределено")&amp;"::"&amp;IF(O30&lt;&gt;"",O30,"Неопределено")&amp;"::"&amp;IF(P30&lt;&gt;"",P30,"Неопределено")&amp;"::"&amp;IF(Q30&lt;&gt;"",Q30,"Неопределено")&amp;"::"&amp;IF(R30&lt;&gt;"",R30,"Неопределено")&amp;"::"&amp;IF(S30&lt;&gt;"",S30,"Неопределено")</f>
        <v>M10655::0::Неопределено::110.0.36.::90.0.0.::33.0.8.::Неопределено::Неопределено::Неопределено</v>
      </c>
    </row>
    <row r="31" spans="1:61" ht="16.5" hidden="1" customHeight="1" x14ac:dyDescent="0.15">
      <c r="C31" s="992" t="s">
        <v>1721</v>
      </c>
      <c r="D31" s="1007" t="s">
        <v>1722</v>
      </c>
      <c r="E31" s="630">
        <v>17</v>
      </c>
      <c r="F31" s="576" cm="1">
        <f t="array" aca="1" ref="F31" ca="1">OFFSET(G31,-1,-1)</f>
        <v>0</v>
      </c>
      <c r="L31" s="979"/>
      <c r="M31" s="979" cm="1">
        <f t="array" aca="1" ref="M31" ca="1">OFFSET(L31,-1,1)</f>
        <v>0</v>
      </c>
      <c r="N31" s="979" t="s">
        <v>2025</v>
      </c>
      <c r="O31" s="979" t="s">
        <v>1798</v>
      </c>
      <c r="P31" s="979" t="s">
        <v>2030</v>
      </c>
      <c r="Q31" s="981"/>
      <c r="R31" s="981" t="s">
        <v>2033</v>
      </c>
      <c r="S31" s="979"/>
      <c r="T31" s="640" t="b">
        <f t="shared" ca="1" si="9"/>
        <v>0</v>
      </c>
      <c r="X31" s="1311"/>
      <c r="Z31" s="1311"/>
      <c r="AB31" s="456" t="s">
        <v>2034</v>
      </c>
      <c r="AC31" s="465" t="s">
        <v>2035</v>
      </c>
      <c r="AD31" s="786" t="s">
        <v>1431</v>
      </c>
      <c r="AE31" s="247"/>
      <c r="AF31" s="50"/>
      <c r="AG31" s="50"/>
      <c r="AH31" s="50"/>
      <c r="AI31" s="50"/>
      <c r="AJ31" s="50"/>
      <c r="AK31" s="50"/>
      <c r="AL31" s="50"/>
      <c r="AM31" s="50"/>
      <c r="AN31" s="50"/>
      <c r="AO31" s="247"/>
      <c r="AP31" s="50"/>
      <c r="AQ31" s="50"/>
      <c r="AR31" s="50"/>
      <c r="AS31" s="50"/>
      <c r="AT31" s="50"/>
      <c r="AU31" s="50"/>
      <c r="AV31" s="50"/>
      <c r="AW31" s="50"/>
      <c r="AX31" s="50"/>
      <c r="AY31" s="25"/>
      <c r="AZ31" s="25"/>
      <c r="BA31" s="25"/>
      <c r="BD31" s="939" t="s">
        <v>2036</v>
      </c>
      <c r="BI31" s="966" t="str" cm="1">
        <f t="array" aca="1" ref="BI31" ca="1">D31&amp;"::"&amp;IF(M31&lt;&gt;"",M31,"Неопределено")&amp;"::"&amp;IF(L31&lt;&gt;"",L31,"Неопределено")&amp;"::"&amp;IF(N31&lt;&gt;"",N31,"Неопределено")&amp;"::"&amp;IF(O31&lt;&gt;"",O31,"Неопределено")&amp;"::"&amp;IF(P31&lt;&gt;"",P31,"Неопределено")&amp;"::"&amp;IF(Q31&lt;&gt;"",Q31,"Неопределено")&amp;"::"&amp;IF(R31&lt;&gt;"",R31,"Неопределено")&amp;"::"&amp;IF(S31&lt;&gt;"",S31,"Неопределено")</f>
        <v>M10655::0::Неопределено::110.0.36.::90.0.0.::33.0.8.::Неопределено::22.0.10.::Неопределено</v>
      </c>
    </row>
    <row r="32" spans="1:61" ht="34.15" hidden="1" customHeight="1" x14ac:dyDescent="0.15">
      <c r="C32" s="992" t="s">
        <v>1721</v>
      </c>
      <c r="D32" s="1007" t="s">
        <v>1722</v>
      </c>
      <c r="E32" s="630">
        <v>35</v>
      </c>
      <c r="F32" s="576" cm="1">
        <f t="array" aca="1" ref="F32" ca="1">OFFSET(G32,-1,-1)</f>
        <v>0</v>
      </c>
      <c r="L32" s="979"/>
      <c r="M32" s="979" cm="1">
        <f t="array" aca="1" ref="M32" ca="1">OFFSET(L32,-1,1)</f>
        <v>0</v>
      </c>
      <c r="N32" s="979" t="s">
        <v>2025</v>
      </c>
      <c r="O32" s="979" t="s">
        <v>1798</v>
      </c>
      <c r="P32" s="979" t="s">
        <v>2030</v>
      </c>
      <c r="Q32" s="981" t="s">
        <v>2037</v>
      </c>
      <c r="R32" s="981"/>
      <c r="S32" s="979"/>
      <c r="T32" s="640" t="b">
        <f t="shared" ca="1" si="9"/>
        <v>0</v>
      </c>
      <c r="X32" s="1311"/>
      <c r="Z32" s="1311"/>
      <c r="AB32" s="456" t="s">
        <v>2038</v>
      </c>
      <c r="AC32" s="457" t="s">
        <v>2039</v>
      </c>
      <c r="AD32" s="786" t="s">
        <v>1431</v>
      </c>
      <c r="AE32" s="247"/>
      <c r="AF32" s="50"/>
      <c r="AG32" s="50"/>
      <c r="AH32" s="50"/>
      <c r="AI32" s="50"/>
      <c r="AJ32" s="50"/>
      <c r="AK32" s="50"/>
      <c r="AL32" s="50"/>
      <c r="AM32" s="50"/>
      <c r="AN32" s="50"/>
      <c r="AO32" s="247"/>
      <c r="AP32" s="50"/>
      <c r="AQ32" s="50"/>
      <c r="AR32" s="50"/>
      <c r="AS32" s="50"/>
      <c r="AT32" s="50"/>
      <c r="AU32" s="50"/>
      <c r="AV32" s="50"/>
      <c r="AW32" s="50"/>
      <c r="AX32" s="50"/>
      <c r="AY32" s="25"/>
      <c r="AZ32" s="25"/>
      <c r="BA32" s="25"/>
      <c r="BD32" s="939" t="s">
        <v>2040</v>
      </c>
      <c r="BI32" s="966" t="str" cm="1">
        <f t="array" aca="1" ref="BI32" ca="1">D32&amp;"::"&amp;IF(M32&lt;&gt;"",M32,"Неопределено")&amp;"::"&amp;IF(L32&lt;&gt;"",L32,"Неопределено")&amp;"::"&amp;IF(N32&lt;&gt;"",N32,"Неопределено")&amp;"::"&amp;IF(O32&lt;&gt;"",O32,"Неопределено")&amp;"::"&amp;IF(P32&lt;&gt;"",P32,"Неопределено")&amp;"::"&amp;IF(Q32&lt;&gt;"",Q32,"Неопределено")&amp;"::"&amp;IF(R32&lt;&gt;"",R32,"Неопределено")&amp;"::"&amp;IF(S32&lt;&gt;"",S32,"Неопределено")</f>
        <v>M10655::0::Неопределено::110.0.36.::90.0.0.::33.0.8.::147.0.5.::Неопределено::Неопределено</v>
      </c>
    </row>
    <row r="33" spans="3:61" ht="16.5" hidden="1" customHeight="1" x14ac:dyDescent="0.15">
      <c r="C33" s="992" t="s">
        <v>1721</v>
      </c>
      <c r="D33" s="1007" t="s">
        <v>1722</v>
      </c>
      <c r="E33" s="630">
        <v>17</v>
      </c>
      <c r="F33" s="576" cm="1">
        <f t="array" aca="1" ref="F33" ca="1">OFFSET(G33,-1,-1)</f>
        <v>0</v>
      </c>
      <c r="L33" s="979"/>
      <c r="M33" s="979" cm="1">
        <f t="array" aca="1" ref="M33" ca="1">OFFSET(L33,-1,1)</f>
        <v>0</v>
      </c>
      <c r="N33" s="979" t="s">
        <v>2025</v>
      </c>
      <c r="O33" s="979" t="s">
        <v>1798</v>
      </c>
      <c r="P33" s="979" t="s">
        <v>2030</v>
      </c>
      <c r="Q33" s="981" t="s">
        <v>2041</v>
      </c>
      <c r="R33" s="981"/>
      <c r="S33" s="979"/>
      <c r="T33" s="640" t="b">
        <f t="shared" ca="1" si="9"/>
        <v>0</v>
      </c>
      <c r="X33" s="1311"/>
      <c r="Z33" s="1311"/>
      <c r="AB33" s="456" t="s">
        <v>2042</v>
      </c>
      <c r="AC33" s="457" t="s">
        <v>2043</v>
      </c>
      <c r="AD33" s="786" t="s">
        <v>1431</v>
      </c>
      <c r="AE33" s="247"/>
      <c r="AF33" s="50"/>
      <c r="AG33" s="50"/>
      <c r="AH33" s="50"/>
      <c r="AI33" s="50"/>
      <c r="AJ33" s="50"/>
      <c r="AK33" s="50"/>
      <c r="AL33" s="50"/>
      <c r="AM33" s="50"/>
      <c r="AN33" s="50"/>
      <c r="AO33" s="247"/>
      <c r="AP33" s="50"/>
      <c r="AQ33" s="50"/>
      <c r="AR33" s="50"/>
      <c r="AS33" s="50"/>
      <c r="AT33" s="50"/>
      <c r="AU33" s="50"/>
      <c r="AV33" s="50"/>
      <c r="AW33" s="50"/>
      <c r="AX33" s="50"/>
      <c r="AY33" s="25"/>
      <c r="AZ33" s="25"/>
      <c r="BA33" s="25"/>
      <c r="BD33" s="939" t="s">
        <v>2044</v>
      </c>
      <c r="BI33" s="966" t="str" cm="1">
        <f t="array" aca="1" ref="BI33" ca="1">D33&amp;"::"&amp;IF(M33&lt;&gt;"",M33,"Неопределено")&amp;"::"&amp;IF(L33&lt;&gt;"",L33,"Неопределено")&amp;"::"&amp;IF(N33&lt;&gt;"",N33,"Неопределено")&amp;"::"&amp;IF(O33&lt;&gt;"",O33,"Неопределено")&amp;"::"&amp;IF(P33&lt;&gt;"",P33,"Неопределено")&amp;"::"&amp;IF(Q33&lt;&gt;"",Q33,"Неопределено")&amp;"::"&amp;IF(R33&lt;&gt;"",R33,"Неопределено")&amp;"::"&amp;IF(S33&lt;&gt;"",S33,"Неопределено")</f>
        <v>M10655::0::Неопределено::110.0.36.::90.0.0.::33.0.8.::147.0.1.::Неопределено::Неопределено</v>
      </c>
    </row>
    <row r="34" spans="3:61" ht="16.5" hidden="1" customHeight="1" x14ac:dyDescent="0.15">
      <c r="C34" s="992" t="s">
        <v>1721</v>
      </c>
      <c r="D34" s="1007" t="s">
        <v>1722</v>
      </c>
      <c r="E34" s="630">
        <v>17</v>
      </c>
      <c r="F34" s="576" cm="1">
        <f t="array" aca="1" ref="F34" ca="1">OFFSET(G34,-1,-1)</f>
        <v>0</v>
      </c>
      <c r="L34" s="979"/>
      <c r="M34" s="979" cm="1">
        <f t="array" aca="1" ref="M34" ca="1">OFFSET(L34,-1,1)</f>
        <v>0</v>
      </c>
      <c r="N34" s="979" t="s">
        <v>2025</v>
      </c>
      <c r="O34" s="979" t="s">
        <v>1798</v>
      </c>
      <c r="P34" s="979" t="s">
        <v>2045</v>
      </c>
      <c r="Q34" s="981"/>
      <c r="R34" s="981"/>
      <c r="S34" s="979"/>
      <c r="T34" s="640" t="b">
        <f t="shared" ca="1" si="9"/>
        <v>0</v>
      </c>
      <c r="X34" s="1311"/>
      <c r="Z34" s="1311"/>
      <c r="AB34" s="850" t="s">
        <v>1181</v>
      </c>
      <c r="AC34" s="440" t="s">
        <v>2046</v>
      </c>
      <c r="AD34" s="786" t="s">
        <v>1431</v>
      </c>
      <c r="AE34" s="247"/>
      <c r="AF34" s="50"/>
      <c r="AG34" s="50"/>
      <c r="AH34" s="50"/>
      <c r="AI34" s="50"/>
      <c r="AJ34" s="50"/>
      <c r="AK34" s="50"/>
      <c r="AL34" s="50"/>
      <c r="AM34" s="50"/>
      <c r="AN34" s="50"/>
      <c r="AO34" s="247"/>
      <c r="AP34" s="50"/>
      <c r="AQ34" s="50"/>
      <c r="AR34" s="50"/>
      <c r="AS34" s="50"/>
      <c r="AT34" s="50"/>
      <c r="AU34" s="50"/>
      <c r="AV34" s="50"/>
      <c r="AW34" s="50"/>
      <c r="AX34" s="50"/>
      <c r="AY34" s="25"/>
      <c r="AZ34" s="25"/>
      <c r="BA34" s="25"/>
      <c r="BD34" s="939" t="s">
        <v>2047</v>
      </c>
      <c r="BI34" s="966" t="str" cm="1">
        <f t="array" aca="1" ref="BI34" ca="1">D34&amp;"::"&amp;IF(M34&lt;&gt;"",M34,"Неопределено")&amp;"::"&amp;IF(L34&lt;&gt;"",L34,"Неопределено")&amp;"::"&amp;IF(N34&lt;&gt;"",N34,"Неопределено")&amp;"::"&amp;IF(O34&lt;&gt;"",O34,"Неопределено")&amp;"::"&amp;IF(P34&lt;&gt;"",P34,"Неопределено")&amp;"::"&amp;IF(Q34&lt;&gt;"",Q34,"Неопределено")&amp;"::"&amp;IF(R34&lt;&gt;"",R34,"Неопределено")&amp;"::"&amp;IF(S34&lt;&gt;"",S34,"Неопределено")</f>
        <v>M10655::0::Неопределено::110.0.36.::90.0.0.::33.0.2.::Неопределено::Неопределено::Неопределено</v>
      </c>
    </row>
    <row r="35" spans="3:61" ht="34.15" hidden="1" customHeight="1" x14ac:dyDescent="0.15">
      <c r="C35" s="992" t="s">
        <v>1721</v>
      </c>
      <c r="D35" s="1007" t="s">
        <v>1722</v>
      </c>
      <c r="E35" s="630">
        <v>35</v>
      </c>
      <c r="F35" s="576" cm="1">
        <f t="array" aca="1" ref="F35" ca="1">OFFSET(G35,-1,-1)</f>
        <v>0</v>
      </c>
      <c r="L35" s="979"/>
      <c r="M35" s="979" cm="1">
        <f t="array" aca="1" ref="M35" ca="1">OFFSET(L35,-1,1)</f>
        <v>0</v>
      </c>
      <c r="N35" s="979" t="s">
        <v>2025</v>
      </c>
      <c r="O35" s="979" t="s">
        <v>1798</v>
      </c>
      <c r="P35" s="979" t="s">
        <v>2048</v>
      </c>
      <c r="Q35" s="981"/>
      <c r="R35" s="981"/>
      <c r="S35" s="979"/>
      <c r="T35" s="640" t="b">
        <f t="shared" ca="1" si="9"/>
        <v>0</v>
      </c>
      <c r="X35" s="1311"/>
      <c r="Z35" s="1311"/>
      <c r="AB35" s="456" t="s">
        <v>955</v>
      </c>
      <c r="AC35" s="116" t="s">
        <v>2049</v>
      </c>
      <c r="AD35" s="786" t="s">
        <v>1431</v>
      </c>
      <c r="AE35" s="247">
        <f t="shared" ref="AE35:AX35" si="12">AE36+AE39+AE42</f>
        <v>0</v>
      </c>
      <c r="AF35" s="50">
        <f t="shared" si="12"/>
        <v>0</v>
      </c>
      <c r="AG35" s="50">
        <f t="shared" si="12"/>
        <v>0</v>
      </c>
      <c r="AH35" s="50">
        <f t="shared" si="12"/>
        <v>0</v>
      </c>
      <c r="AI35" s="50">
        <f t="shared" si="12"/>
        <v>0</v>
      </c>
      <c r="AJ35" s="50">
        <f t="shared" si="12"/>
        <v>0</v>
      </c>
      <c r="AK35" s="50">
        <f t="shared" si="12"/>
        <v>0</v>
      </c>
      <c r="AL35" s="50">
        <f t="shared" si="12"/>
        <v>0</v>
      </c>
      <c r="AM35" s="50">
        <f t="shared" si="12"/>
        <v>0</v>
      </c>
      <c r="AN35" s="50">
        <f t="shared" si="12"/>
        <v>0</v>
      </c>
      <c r="AO35" s="247">
        <f t="shared" si="12"/>
        <v>0</v>
      </c>
      <c r="AP35" s="50">
        <f t="shared" si="12"/>
        <v>0</v>
      </c>
      <c r="AQ35" s="50">
        <f t="shared" si="12"/>
        <v>0</v>
      </c>
      <c r="AR35" s="50">
        <f t="shared" si="12"/>
        <v>0</v>
      </c>
      <c r="AS35" s="50">
        <f t="shared" si="12"/>
        <v>0</v>
      </c>
      <c r="AT35" s="50">
        <f t="shared" si="12"/>
        <v>0</v>
      </c>
      <c r="AU35" s="50">
        <f t="shared" si="12"/>
        <v>0</v>
      </c>
      <c r="AV35" s="50">
        <f t="shared" si="12"/>
        <v>0</v>
      </c>
      <c r="AW35" s="50">
        <f t="shared" si="12"/>
        <v>0</v>
      </c>
      <c r="AX35" s="50">
        <f t="shared" si="12"/>
        <v>0</v>
      </c>
      <c r="AY35" s="25"/>
      <c r="AZ35" s="25"/>
      <c r="BA35" s="25"/>
      <c r="BD35" s="939" t="s">
        <v>2050</v>
      </c>
      <c r="BI35" s="966" t="str" cm="1">
        <f t="array" aca="1" ref="BI35" ca="1">D35&amp;"::"&amp;IF(M35&lt;&gt;"",M35,"Неопределено")&amp;"::"&amp;IF(L35&lt;&gt;"",L35,"Неопределено")&amp;"::"&amp;IF(N35&lt;&gt;"",N35,"Неопределено")&amp;"::"&amp;IF(O35&lt;&gt;"",O35,"Неопределено")&amp;"::"&amp;IF(P35&lt;&gt;"",P35,"Неопределено")&amp;"::"&amp;IF(Q35&lt;&gt;"",Q35,"Неопределено")&amp;"::"&amp;IF(R35&lt;&gt;"",R35,"Неопределено")&amp;"::"&amp;IF(S35&lt;&gt;"",S35,"Неопределено")</f>
        <v>M10655::0::Неопределено::110.0.36.::90.0.0.::33.0.4.::Неопределено::Неопределено::Неопределено</v>
      </c>
    </row>
    <row r="36" spans="3:61" ht="16.5" hidden="1" customHeight="1" x14ac:dyDescent="0.15">
      <c r="C36" s="992" t="s">
        <v>1721</v>
      </c>
      <c r="D36" s="1007" t="s">
        <v>1722</v>
      </c>
      <c r="E36" s="630">
        <v>17</v>
      </c>
      <c r="F36" s="576" cm="1">
        <f t="array" aca="1" ref="F36" ca="1">OFFSET(G36,-1,-1)</f>
        <v>0</v>
      </c>
      <c r="L36" s="1020"/>
      <c r="M36" s="979" cm="1">
        <f t="array" aca="1" ref="M36" ca="1">OFFSET(L36,-1,1)</f>
        <v>0</v>
      </c>
      <c r="N36" s="979" t="s">
        <v>2025</v>
      </c>
      <c r="O36" s="1020" t="s">
        <v>1798</v>
      </c>
      <c r="P36" s="1020"/>
      <c r="Q36" s="1022"/>
      <c r="R36" s="1022" t="s">
        <v>2033</v>
      </c>
      <c r="S36" s="1020"/>
      <c r="T36" s="640" t="b">
        <f t="shared" ca="1" si="9"/>
        <v>0</v>
      </c>
      <c r="X36" s="1311"/>
      <c r="Z36" s="1311"/>
      <c r="AB36" s="456" t="s">
        <v>2051</v>
      </c>
      <c r="AC36" s="440" t="s">
        <v>2035</v>
      </c>
      <c r="AD36" s="786" t="s">
        <v>1431</v>
      </c>
      <c r="AE36" s="247">
        <f t="shared" ref="AE36:AX36" si="13">SUM(AE37:AE38)</f>
        <v>0</v>
      </c>
      <c r="AF36" s="50">
        <f t="shared" si="13"/>
        <v>0</v>
      </c>
      <c r="AG36" s="50">
        <f t="shared" si="13"/>
        <v>0</v>
      </c>
      <c r="AH36" s="50">
        <f t="shared" si="13"/>
        <v>0</v>
      </c>
      <c r="AI36" s="50">
        <f t="shared" si="13"/>
        <v>0</v>
      </c>
      <c r="AJ36" s="50">
        <f t="shared" si="13"/>
        <v>0</v>
      </c>
      <c r="AK36" s="50">
        <f t="shared" si="13"/>
        <v>0</v>
      </c>
      <c r="AL36" s="50">
        <f t="shared" si="13"/>
        <v>0</v>
      </c>
      <c r="AM36" s="50">
        <f t="shared" si="13"/>
        <v>0</v>
      </c>
      <c r="AN36" s="50">
        <f t="shared" si="13"/>
        <v>0</v>
      </c>
      <c r="AO36" s="247">
        <f t="shared" si="13"/>
        <v>0</v>
      </c>
      <c r="AP36" s="50">
        <f t="shared" si="13"/>
        <v>0</v>
      </c>
      <c r="AQ36" s="50">
        <f t="shared" si="13"/>
        <v>0</v>
      </c>
      <c r="AR36" s="50">
        <f t="shared" si="13"/>
        <v>0</v>
      </c>
      <c r="AS36" s="50">
        <f t="shared" si="13"/>
        <v>0</v>
      </c>
      <c r="AT36" s="50">
        <f t="shared" si="13"/>
        <v>0</v>
      </c>
      <c r="AU36" s="50">
        <f t="shared" si="13"/>
        <v>0</v>
      </c>
      <c r="AV36" s="50">
        <f t="shared" si="13"/>
        <v>0</v>
      </c>
      <c r="AW36" s="50">
        <f t="shared" si="13"/>
        <v>0</v>
      </c>
      <c r="AX36" s="50">
        <f t="shared" si="13"/>
        <v>0</v>
      </c>
      <c r="AY36" s="25"/>
      <c r="AZ36" s="25"/>
      <c r="BA36" s="25"/>
      <c r="BD36" s="939" t="s">
        <v>2052</v>
      </c>
      <c r="BI36" s="966" t="str" cm="1">
        <f t="array" aca="1" ref="BI36" ca="1">D36&amp;"::"&amp;IF(M36&lt;&gt;"",M36,"Неопределено")&amp;"::"&amp;IF(L36&lt;&gt;"",L36,"Неопределено")&amp;"::"&amp;IF(N36&lt;&gt;"",N36,"Неопределено")&amp;"::"&amp;IF(O36&lt;&gt;"",O36,"Неопределено")&amp;"::"&amp;IF(P36&lt;&gt;"",P36,"Неопределено")&amp;"::"&amp;IF(Q36&lt;&gt;"",Q36,"Неопределено")&amp;"::"&amp;IF(R36&lt;&gt;"",R36,"Неопределено")&amp;"::"&amp;IF(S36&lt;&gt;"",S36,"Неопределено")</f>
        <v>M10655::0::Неопределено::110.0.36.::90.0.0.::Неопределено::Неопределено::22.0.10.::Неопределено</v>
      </c>
    </row>
    <row r="37" spans="3:61" ht="16.5" hidden="1" customHeight="1" x14ac:dyDescent="0.15">
      <c r="C37" s="992" t="s">
        <v>1721</v>
      </c>
      <c r="D37" s="1007" t="s">
        <v>1722</v>
      </c>
      <c r="E37" s="630">
        <v>17</v>
      </c>
      <c r="F37" s="576" cm="1">
        <f t="array" aca="1" ref="F37" ca="1">OFFSET(G37,-1,-1)</f>
        <v>0</v>
      </c>
      <c r="L37" s="979" cm="1">
        <f t="array" ref="L37">AC37</f>
        <v>0</v>
      </c>
      <c r="M37" s="979" cm="1">
        <f t="array" aca="1" ref="M37" ca="1">OFFSET(L37,-1,1)</f>
        <v>0</v>
      </c>
      <c r="N37" s="979"/>
      <c r="O37" s="979"/>
      <c r="P37" s="979"/>
      <c r="Q37" s="981"/>
      <c r="R37" s="981" t="s">
        <v>2033</v>
      </c>
      <c r="S37" s="979"/>
      <c r="T37" s="640" t="b">
        <f t="shared" ca="1" si="9"/>
        <v>0</v>
      </c>
      <c r="W37" s="127" t="s">
        <v>227</v>
      </c>
      <c r="X37" s="1311"/>
      <c r="Y37" s="127">
        <v>0</v>
      </c>
      <c r="Z37" s="1311"/>
      <c r="AA37" s="721" t="s">
        <v>211</v>
      </c>
      <c r="AB37" s="456" t="str">
        <f>"1.2.1."&amp;Y37</f>
        <v>1.2.1.0</v>
      </c>
      <c r="AC37" s="97"/>
      <c r="AD37" s="786" t="s">
        <v>1431</v>
      </c>
      <c r="AE37" s="247"/>
      <c r="AF37" s="50"/>
      <c r="AG37" s="50"/>
      <c r="AH37" s="50"/>
      <c r="AI37" s="50"/>
      <c r="AJ37" s="50"/>
      <c r="AK37" s="50"/>
      <c r="AL37" s="50"/>
      <c r="AM37" s="50"/>
      <c r="AN37" s="50"/>
      <c r="AO37" s="247"/>
      <c r="AP37" s="50"/>
      <c r="AQ37" s="50"/>
      <c r="AR37" s="50"/>
      <c r="AS37" s="50"/>
      <c r="AT37" s="50"/>
      <c r="AU37" s="50"/>
      <c r="AV37" s="50"/>
      <c r="AW37" s="50"/>
      <c r="AX37" s="50"/>
      <c r="AY37" s="25"/>
      <c r="AZ37" s="25"/>
      <c r="BA37" s="25"/>
      <c r="BD37" s="939" t="s">
        <v>2052</v>
      </c>
      <c r="BE37" s="939" t="s">
        <v>2053</v>
      </c>
      <c r="BF37" s="939" cm="1">
        <f t="array" ref="BF37">AC37</f>
        <v>0</v>
      </c>
      <c r="BH37" s="940" t="b">
        <v>1</v>
      </c>
      <c r="BI37" s="966" t="str" cm="1">
        <f t="array" aca="1" ref="BI37" ca="1">D37&amp;"::"&amp;IF(M37&lt;&gt;"",M37,"Неопределено")&amp;"::"&amp;IF(L37&lt;&gt;"",L37,"Неопределено")&amp;"::"&amp;IF(N37&lt;&gt;"",N37,"Неопределено")&amp;"::"&amp;IF(O37&lt;&gt;"",O37,"Неопределено")&amp;"::"&amp;IF(P37&lt;&gt;"",P37,"Неопределено")&amp;"::"&amp;IF(Q37&lt;&gt;"",Q37,"Неопределено")&amp;"::"&amp;IF(R37&lt;&gt;"",R37,"Неопределено")&amp;"::"&amp;IF(S37&lt;&gt;"",S37,"Неопределено")</f>
        <v>M10655::0::0::Неопределено::Неопределено::Неопределено::Неопределено::22.0.10.::Неопределено</v>
      </c>
    </row>
    <row r="38" spans="3:61" ht="16.5" hidden="1" customHeight="1" x14ac:dyDescent="0.15">
      <c r="E38" s="630">
        <v>17</v>
      </c>
      <c r="F38" s="576" cm="1">
        <f t="array" aca="1" ref="F38" ca="1">OFFSET(G38,-1,-1)</f>
        <v>0</v>
      </c>
      <c r="M38" s="979" cm="1">
        <f t="array" aca="1" ref="M38" ca="1">OFFSET(L38,-1,1)</f>
        <v>0</v>
      </c>
      <c r="T38" s="640" t="b">
        <f t="shared" ca="1" si="9"/>
        <v>0</v>
      </c>
      <c r="W38" s="789" t="s">
        <v>971</v>
      </c>
      <c r="X38" s="1311"/>
      <c r="Z38" s="1311"/>
      <c r="AB38" s="239"/>
      <c r="AC38" s="573" t="s">
        <v>229</v>
      </c>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D38" s="939" t="str">
        <f>IF(AND(ISNUMBER(VALUE(TRIM(SUBSTITUTE(AB38,".","")))),TRIM(SUBSTITUTE(AB38,".",""))&lt;&gt;""),"P"&amp;SUBSTITUTE(AB38,".",""),"")</f>
        <v/>
      </c>
      <c r="BG38" s="940" t="s">
        <v>2053</v>
      </c>
    </row>
    <row r="39" spans="3:61" ht="34.15" hidden="1" customHeight="1" x14ac:dyDescent="0.15">
      <c r="C39" s="992" t="s">
        <v>1721</v>
      </c>
      <c r="D39" s="1007" t="s">
        <v>1722</v>
      </c>
      <c r="E39" s="630">
        <v>35</v>
      </c>
      <c r="F39" s="576" cm="1">
        <f t="array" aca="1" ref="F39" ca="1">OFFSET(G39,-1,-1)</f>
        <v>0</v>
      </c>
      <c r="L39" s="979"/>
      <c r="M39" s="979" cm="1">
        <f t="array" aca="1" ref="M39" ca="1">OFFSET(L39,-1,1)</f>
        <v>0</v>
      </c>
      <c r="N39" s="979"/>
      <c r="O39" s="979"/>
      <c r="P39" s="979"/>
      <c r="Q39" s="981" t="s">
        <v>2037</v>
      </c>
      <c r="R39" s="981"/>
      <c r="S39" s="979"/>
      <c r="T39" s="640" t="b">
        <f t="shared" ca="1" si="9"/>
        <v>0</v>
      </c>
      <c r="X39" s="1311"/>
      <c r="Z39" s="1311"/>
      <c r="AB39" s="456" t="s">
        <v>2054</v>
      </c>
      <c r="AC39" s="440" t="s">
        <v>2039</v>
      </c>
      <c r="AD39" s="786" t="s">
        <v>1431</v>
      </c>
      <c r="AE39" s="247">
        <f t="shared" ref="AE39:AX39" si="14">SUM(AE40:AE41)</f>
        <v>0</v>
      </c>
      <c r="AF39" s="50">
        <f t="shared" si="14"/>
        <v>0</v>
      </c>
      <c r="AG39" s="50">
        <f t="shared" si="14"/>
        <v>0</v>
      </c>
      <c r="AH39" s="50">
        <f t="shared" si="14"/>
        <v>0</v>
      </c>
      <c r="AI39" s="50">
        <f t="shared" si="14"/>
        <v>0</v>
      </c>
      <c r="AJ39" s="50">
        <f t="shared" si="14"/>
        <v>0</v>
      </c>
      <c r="AK39" s="50">
        <f t="shared" si="14"/>
        <v>0</v>
      </c>
      <c r="AL39" s="50">
        <f t="shared" si="14"/>
        <v>0</v>
      </c>
      <c r="AM39" s="50">
        <f t="shared" si="14"/>
        <v>0</v>
      </c>
      <c r="AN39" s="50">
        <f t="shared" si="14"/>
        <v>0</v>
      </c>
      <c r="AO39" s="247">
        <f t="shared" si="14"/>
        <v>0</v>
      </c>
      <c r="AP39" s="50">
        <f t="shared" si="14"/>
        <v>0</v>
      </c>
      <c r="AQ39" s="50">
        <f t="shared" si="14"/>
        <v>0</v>
      </c>
      <c r="AR39" s="50">
        <f t="shared" si="14"/>
        <v>0</v>
      </c>
      <c r="AS39" s="50">
        <f t="shared" si="14"/>
        <v>0</v>
      </c>
      <c r="AT39" s="50">
        <f t="shared" si="14"/>
        <v>0</v>
      </c>
      <c r="AU39" s="50">
        <f t="shared" si="14"/>
        <v>0</v>
      </c>
      <c r="AV39" s="50">
        <f t="shared" si="14"/>
        <v>0</v>
      </c>
      <c r="AW39" s="50">
        <f t="shared" si="14"/>
        <v>0</v>
      </c>
      <c r="AX39" s="50">
        <f t="shared" si="14"/>
        <v>0</v>
      </c>
      <c r="AY39" s="25"/>
      <c r="AZ39" s="25"/>
      <c r="BA39" s="25"/>
      <c r="BD39" s="939" t="s">
        <v>2055</v>
      </c>
      <c r="BI39" s="966" t="str" cm="1">
        <f t="array" aca="1" ref="BI39" ca="1">D39&amp;"::"&amp;IF(M39&lt;&gt;"",M39,"Неопределено")&amp;"::"&amp;IF(L39&lt;&gt;"",L39,"Неопределено")&amp;"::"&amp;IF(N39&lt;&gt;"",N39,"Неопределено")&amp;"::"&amp;IF(O39&lt;&gt;"",O39,"Неопределено")&amp;"::"&amp;IF(P39&lt;&gt;"",P39,"Неопределено")&amp;"::"&amp;IF(Q39&lt;&gt;"",Q39,"Неопределено")&amp;"::"&amp;IF(R39&lt;&gt;"",R39,"Неопределено")&amp;"::"&amp;IF(S39&lt;&gt;"",S39,"Неопределено")</f>
        <v>M10655::0::Неопределено::Неопределено::Неопределено::Неопределено::147.0.5.::Неопределено::Неопределено</v>
      </c>
    </row>
    <row r="40" spans="3:61" ht="16.5" hidden="1" customHeight="1" x14ac:dyDescent="0.15">
      <c r="C40" s="992" t="s">
        <v>1721</v>
      </c>
      <c r="D40" s="1007" t="s">
        <v>1722</v>
      </c>
      <c r="E40" s="630">
        <v>17</v>
      </c>
      <c r="F40" s="576" cm="1">
        <f t="array" aca="1" ref="F40" ca="1">OFFSET(G40,-1,-1)</f>
        <v>0</v>
      </c>
      <c r="L40" s="979" cm="1">
        <f t="array" ref="L40">AC40</f>
        <v>0</v>
      </c>
      <c r="M40" s="979" cm="1">
        <f t="array" aca="1" ref="M40" ca="1">OFFSET(L40,-1,1)</f>
        <v>0</v>
      </c>
      <c r="N40" s="979"/>
      <c r="O40" s="979"/>
      <c r="P40" s="979"/>
      <c r="Q40" s="981" t="s">
        <v>2037</v>
      </c>
      <c r="R40" s="981"/>
      <c r="S40" s="979"/>
      <c r="T40" s="640" t="b">
        <f t="shared" ca="1" si="9"/>
        <v>0</v>
      </c>
      <c r="W40" s="127" t="s">
        <v>227</v>
      </c>
      <c r="X40" s="1311"/>
      <c r="Y40" s="127">
        <v>0</v>
      </c>
      <c r="Z40" s="1311"/>
      <c r="AA40" s="721" t="s">
        <v>211</v>
      </c>
      <c r="AB40" s="456" t="str">
        <f>"1.2.2."&amp;Y40</f>
        <v>1.2.2.0</v>
      </c>
      <c r="AC40" s="97"/>
      <c r="AD40" s="786" t="s">
        <v>1431</v>
      </c>
      <c r="AE40" s="247"/>
      <c r="AF40" s="50"/>
      <c r="AG40" s="50"/>
      <c r="AH40" s="50"/>
      <c r="AI40" s="50"/>
      <c r="AJ40" s="50"/>
      <c r="AK40" s="50"/>
      <c r="AL40" s="50"/>
      <c r="AM40" s="50"/>
      <c r="AN40" s="50"/>
      <c r="AO40" s="247"/>
      <c r="AP40" s="50"/>
      <c r="AQ40" s="50"/>
      <c r="AR40" s="50"/>
      <c r="AS40" s="50"/>
      <c r="AT40" s="50"/>
      <c r="AU40" s="50"/>
      <c r="AV40" s="50"/>
      <c r="AW40" s="50"/>
      <c r="AX40" s="50"/>
      <c r="AY40" s="25"/>
      <c r="AZ40" s="25"/>
      <c r="BA40" s="25"/>
      <c r="BD40" s="939" t="s">
        <v>2055</v>
      </c>
      <c r="BE40" s="939" t="s">
        <v>2056</v>
      </c>
      <c r="BF40" s="939" cm="1">
        <f t="array" ref="BF40">AC40</f>
        <v>0</v>
      </c>
      <c r="BH40" s="940" t="b">
        <v>1</v>
      </c>
      <c r="BI40" s="966" t="str" cm="1">
        <f t="array" aca="1" ref="BI40" ca="1">D40&amp;"::"&amp;IF(M40&lt;&gt;"",M40,"Неопределено")&amp;"::"&amp;IF(L40&lt;&gt;"",L40,"Неопределено")&amp;"::"&amp;IF(N40&lt;&gt;"",N40,"Неопределено")&amp;"::"&amp;IF(O40&lt;&gt;"",O40,"Неопределено")&amp;"::"&amp;IF(P40&lt;&gt;"",P40,"Неопределено")&amp;"::"&amp;IF(Q40&lt;&gt;"",Q40,"Неопределено")&amp;"::"&amp;IF(R40&lt;&gt;"",R40,"Неопределено")&amp;"::"&amp;IF(S40&lt;&gt;"",S40,"Неопределено")</f>
        <v>M10655::0::0::Неопределено::Неопределено::Неопределено::147.0.5.::Неопределено::Неопределено</v>
      </c>
    </row>
    <row r="41" spans="3:61" ht="16.5" hidden="1" customHeight="1" x14ac:dyDescent="0.15">
      <c r="E41" s="630">
        <v>17</v>
      </c>
      <c r="F41" s="576" cm="1">
        <f t="array" aca="1" ref="F41" ca="1">OFFSET(G41,-1,-1)</f>
        <v>0</v>
      </c>
      <c r="M41" s="979" cm="1">
        <f t="array" aca="1" ref="M41" ca="1">OFFSET(L41,-1,1)</f>
        <v>0</v>
      </c>
      <c r="T41" s="640" t="b">
        <f t="shared" ca="1" si="9"/>
        <v>0</v>
      </c>
      <c r="W41" s="789" t="s">
        <v>982</v>
      </c>
      <c r="X41" s="1311"/>
      <c r="Z41" s="1311"/>
      <c r="AB41" s="239"/>
      <c r="AC41" s="573" t="s">
        <v>229</v>
      </c>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D41" s="939" t="str">
        <f>IF(AND(ISNUMBER(VALUE(TRIM(SUBSTITUTE(AB41,".","")))),TRIM(SUBSTITUTE(AB41,".",""))&lt;&gt;""),"P"&amp;SUBSTITUTE(AB41,".",""),"")</f>
        <v/>
      </c>
      <c r="BG41" s="940" t="s">
        <v>2056</v>
      </c>
    </row>
    <row r="42" spans="3:61" ht="16.5" hidden="1" customHeight="1" x14ac:dyDescent="0.15">
      <c r="C42" s="992" t="s">
        <v>1721</v>
      </c>
      <c r="D42" s="1007" t="s">
        <v>1722</v>
      </c>
      <c r="E42" s="630">
        <v>17</v>
      </c>
      <c r="F42" s="576" cm="1">
        <f t="array" aca="1" ref="F42" ca="1">OFFSET(G42,-1,-1)</f>
        <v>0</v>
      </c>
      <c r="L42" s="979"/>
      <c r="M42" s="979" cm="1">
        <f t="array" aca="1" ref="M42" ca="1">OFFSET(L42,-1,1)</f>
        <v>0</v>
      </c>
      <c r="N42" s="979"/>
      <c r="O42" s="979"/>
      <c r="P42" s="979"/>
      <c r="Q42" s="981" t="s">
        <v>2041</v>
      </c>
      <c r="R42" s="981"/>
      <c r="S42" s="979"/>
      <c r="T42" s="640" t="b">
        <f t="shared" ca="1" si="9"/>
        <v>0</v>
      </c>
      <c r="X42" s="1311"/>
      <c r="Z42" s="1311"/>
      <c r="AB42" s="851" t="s">
        <v>2057</v>
      </c>
      <c r="AC42" s="440" t="s">
        <v>2043</v>
      </c>
      <c r="AD42" s="786" t="s">
        <v>1431</v>
      </c>
      <c r="AE42" s="247">
        <f t="shared" ref="AE42:AX42" si="15">SUM(AE43:AE44)</f>
        <v>0</v>
      </c>
      <c r="AF42" s="50">
        <f t="shared" si="15"/>
        <v>0</v>
      </c>
      <c r="AG42" s="50">
        <f t="shared" si="15"/>
        <v>0</v>
      </c>
      <c r="AH42" s="50">
        <f t="shared" si="15"/>
        <v>0</v>
      </c>
      <c r="AI42" s="50">
        <f t="shared" si="15"/>
        <v>0</v>
      </c>
      <c r="AJ42" s="50">
        <f t="shared" si="15"/>
        <v>0</v>
      </c>
      <c r="AK42" s="50">
        <f t="shared" si="15"/>
        <v>0</v>
      </c>
      <c r="AL42" s="50">
        <f t="shared" si="15"/>
        <v>0</v>
      </c>
      <c r="AM42" s="50">
        <f t="shared" si="15"/>
        <v>0</v>
      </c>
      <c r="AN42" s="50">
        <f t="shared" si="15"/>
        <v>0</v>
      </c>
      <c r="AO42" s="247">
        <f t="shared" si="15"/>
        <v>0</v>
      </c>
      <c r="AP42" s="50">
        <f t="shared" si="15"/>
        <v>0</v>
      </c>
      <c r="AQ42" s="50">
        <f t="shared" si="15"/>
        <v>0</v>
      </c>
      <c r="AR42" s="50">
        <f t="shared" si="15"/>
        <v>0</v>
      </c>
      <c r="AS42" s="50">
        <f t="shared" si="15"/>
        <v>0</v>
      </c>
      <c r="AT42" s="50">
        <f t="shared" si="15"/>
        <v>0</v>
      </c>
      <c r="AU42" s="50">
        <f t="shared" si="15"/>
        <v>0</v>
      </c>
      <c r="AV42" s="50">
        <f t="shared" si="15"/>
        <v>0</v>
      </c>
      <c r="AW42" s="50">
        <f t="shared" si="15"/>
        <v>0</v>
      </c>
      <c r="AX42" s="50">
        <f t="shared" si="15"/>
        <v>0</v>
      </c>
      <c r="AY42" s="25"/>
      <c r="AZ42" s="25"/>
      <c r="BA42" s="25"/>
      <c r="BD42" s="939" t="s">
        <v>2058</v>
      </c>
      <c r="BI42" s="966" t="str" cm="1">
        <f t="array" aca="1" ref="BI42" ca="1">D42&amp;"::"&amp;IF(M42&lt;&gt;"",M42,"Неопределено")&amp;"::"&amp;IF(L42&lt;&gt;"",L42,"Неопределено")&amp;"::"&amp;IF(N42&lt;&gt;"",N42,"Неопределено")&amp;"::"&amp;IF(O42&lt;&gt;"",O42,"Неопределено")&amp;"::"&amp;IF(P42&lt;&gt;"",P42,"Неопределено")&amp;"::"&amp;IF(Q42&lt;&gt;"",Q42,"Неопределено")&amp;"::"&amp;IF(R42&lt;&gt;"",R42,"Неопределено")&amp;"::"&amp;IF(S42&lt;&gt;"",S42,"Неопределено")</f>
        <v>M10655::0::Неопределено::Неопределено::Неопределено::Неопределено::147.0.1.::Неопределено::Неопределено</v>
      </c>
    </row>
    <row r="43" spans="3:61" ht="16.5" hidden="1" customHeight="1" x14ac:dyDescent="0.15">
      <c r="C43" s="992" t="s">
        <v>1721</v>
      </c>
      <c r="D43" s="1007" t="s">
        <v>1722</v>
      </c>
      <c r="E43" s="630">
        <v>17</v>
      </c>
      <c r="F43" s="576" cm="1">
        <f t="array" aca="1" ref="F43" ca="1">OFFSET(G43,-1,-1)</f>
        <v>0</v>
      </c>
      <c r="L43" s="979" cm="1">
        <f t="array" ref="L43">AC43</f>
        <v>0</v>
      </c>
      <c r="M43" s="979" cm="1">
        <f t="array" aca="1" ref="M43" ca="1">OFFSET(L43,-1,1)</f>
        <v>0</v>
      </c>
      <c r="N43" s="979"/>
      <c r="O43" s="979"/>
      <c r="P43" s="979"/>
      <c r="Q43" s="981" t="s">
        <v>2041</v>
      </c>
      <c r="R43" s="981"/>
      <c r="S43" s="979"/>
      <c r="T43" s="640" t="b">
        <f t="shared" ca="1" si="9"/>
        <v>0</v>
      </c>
      <c r="W43" s="127" t="s">
        <v>227</v>
      </c>
      <c r="X43" s="1311"/>
      <c r="Y43" s="127">
        <v>0</v>
      </c>
      <c r="Z43" s="1311"/>
      <c r="AA43" s="721" t="s">
        <v>211</v>
      </c>
      <c r="AB43" s="456" t="str">
        <f>"1.2.3."&amp;Y43</f>
        <v>1.2.3.0</v>
      </c>
      <c r="AC43" s="97"/>
      <c r="AD43" s="786" t="s">
        <v>1431</v>
      </c>
      <c r="AE43" s="247"/>
      <c r="AF43" s="50"/>
      <c r="AG43" s="50"/>
      <c r="AH43" s="50"/>
      <c r="AI43" s="50"/>
      <c r="AJ43" s="50"/>
      <c r="AK43" s="50"/>
      <c r="AL43" s="50"/>
      <c r="AM43" s="50"/>
      <c r="AN43" s="50"/>
      <c r="AO43" s="247"/>
      <c r="AP43" s="50"/>
      <c r="AQ43" s="50"/>
      <c r="AR43" s="50"/>
      <c r="AS43" s="50"/>
      <c r="AT43" s="50"/>
      <c r="AU43" s="50"/>
      <c r="AV43" s="50"/>
      <c r="AW43" s="50"/>
      <c r="AX43" s="50"/>
      <c r="AY43" s="25"/>
      <c r="AZ43" s="25"/>
      <c r="BA43" s="25"/>
      <c r="BD43" s="939" t="s">
        <v>2058</v>
      </c>
      <c r="BE43" s="939" t="s">
        <v>2059</v>
      </c>
      <c r="BF43" s="939" cm="1">
        <f t="array" ref="BF43">AC43</f>
        <v>0</v>
      </c>
      <c r="BH43" s="940" t="b">
        <v>1</v>
      </c>
      <c r="BI43" s="966" t="str" cm="1">
        <f t="array" aca="1" ref="BI43" ca="1">D43&amp;"::"&amp;IF(M43&lt;&gt;"",M43,"Неопределено")&amp;"::"&amp;IF(L43&lt;&gt;"",L43,"Неопределено")&amp;"::"&amp;IF(N43&lt;&gt;"",N43,"Неопределено")&amp;"::"&amp;IF(O43&lt;&gt;"",O43,"Неопределено")&amp;"::"&amp;IF(P43&lt;&gt;"",P43,"Неопределено")&amp;"::"&amp;IF(Q43&lt;&gt;"",Q43,"Неопределено")&amp;"::"&amp;IF(R43&lt;&gt;"",R43,"Неопределено")&amp;"::"&amp;IF(S43&lt;&gt;"",S43,"Неопределено")</f>
        <v>M10655::0::0::Неопределено::Неопределено::Неопределено::147.0.1.::Неопределено::Неопределено</v>
      </c>
    </row>
    <row r="44" spans="3:61" ht="16.5" hidden="1" customHeight="1" x14ac:dyDescent="0.15">
      <c r="E44" s="630">
        <v>17</v>
      </c>
      <c r="F44" s="576" cm="1">
        <f t="array" aca="1" ref="F44" ca="1">OFFSET(G44,-1,-1)</f>
        <v>0</v>
      </c>
      <c r="M44" s="979" cm="1">
        <f t="array" aca="1" ref="M44" ca="1">OFFSET(L44,-1,1)</f>
        <v>0</v>
      </c>
      <c r="T44" s="640" t="b">
        <f t="shared" ca="1" si="9"/>
        <v>0</v>
      </c>
      <c r="W44" s="789" t="s">
        <v>1225</v>
      </c>
      <c r="X44" s="1311"/>
      <c r="Z44" s="1311"/>
      <c r="AB44" s="239"/>
      <c r="AC44" s="573" t="s">
        <v>229</v>
      </c>
      <c r="AD44" s="240"/>
      <c r="AE44" s="240"/>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D44" s="939" t="str">
        <f>IF(AND(ISNUMBER(VALUE(TRIM(SUBSTITUTE(AB44,".","")))),TRIM(SUBSTITUTE(AB44,".",""))&lt;&gt;""),"P"&amp;SUBSTITUTE(AB44,".",""),"")</f>
        <v/>
      </c>
      <c r="BG44" s="940" t="s">
        <v>2059</v>
      </c>
    </row>
    <row r="45" spans="3:61" ht="16.5" hidden="1" customHeight="1" x14ac:dyDescent="0.15">
      <c r="C45" s="992" t="s">
        <v>1721</v>
      </c>
      <c r="D45" s="1007" t="s">
        <v>1722</v>
      </c>
      <c r="E45" s="630">
        <v>17</v>
      </c>
      <c r="F45" s="576" cm="1">
        <f t="array" aca="1" ref="F45" ca="1">OFFSET(G45,-1,-1)</f>
        <v>0</v>
      </c>
      <c r="L45" s="979"/>
      <c r="M45" s="979" cm="1">
        <f t="array" aca="1" ref="M45" ca="1">OFFSET(L45,-1,1)</f>
        <v>0</v>
      </c>
      <c r="N45" s="979" t="s">
        <v>2060</v>
      </c>
      <c r="O45" s="979"/>
      <c r="P45" s="979"/>
      <c r="Q45" s="981"/>
      <c r="R45" s="981"/>
      <c r="S45" s="979"/>
      <c r="T45" s="640" t="b">
        <f t="shared" ca="1" si="9"/>
        <v>0</v>
      </c>
      <c r="X45" s="1311"/>
      <c r="Z45" s="1311"/>
      <c r="AB45" s="851" t="s">
        <v>957</v>
      </c>
      <c r="AC45" s="116" t="s">
        <v>2061</v>
      </c>
      <c r="AD45" s="786" t="s">
        <v>1431</v>
      </c>
      <c r="AE45" s="247"/>
      <c r="AF45" s="50"/>
      <c r="AG45" s="50"/>
      <c r="AH45" s="50"/>
      <c r="AI45" s="50"/>
      <c r="AJ45" s="50"/>
      <c r="AK45" s="50"/>
      <c r="AL45" s="50"/>
      <c r="AM45" s="50"/>
      <c r="AN45" s="50"/>
      <c r="AO45" s="247"/>
      <c r="AP45" s="50"/>
      <c r="AQ45" s="50"/>
      <c r="AR45" s="50"/>
      <c r="AS45" s="50"/>
      <c r="AT45" s="50"/>
      <c r="AU45" s="50"/>
      <c r="AV45" s="50"/>
      <c r="AW45" s="50"/>
      <c r="AX45" s="50"/>
      <c r="AY45" s="25"/>
      <c r="AZ45" s="25"/>
      <c r="BA45" s="25"/>
      <c r="BD45" s="939" t="s">
        <v>1419</v>
      </c>
      <c r="BI45" s="966" t="str" cm="1">
        <f t="array" aca="1" ref="BI45" ca="1">D45&amp;"::"&amp;IF(M45&lt;&gt;"",M45,"Неопределено")&amp;"::"&amp;IF(L45&lt;&gt;"",L45,"Неопределено")&amp;"::"&amp;IF(N45&lt;&gt;"",N45,"Неопределено")&amp;"::"&amp;IF(O45&lt;&gt;"",O45,"Неопределено")&amp;"::"&amp;IF(P45&lt;&gt;"",P45,"Неопределено")&amp;"::"&amp;IF(Q45&lt;&gt;"",Q45,"Неопределено")&amp;"::"&amp;IF(R45&lt;&gt;"",R45,"Неопределено")&amp;"::"&amp;IF(S45&lt;&gt;"",S45,"Неопределено")</f>
        <v>M10655::0::Неопределено::110.0.3.::Неопределено::Неопределено::Неопределено::Неопределено::Неопределено</v>
      </c>
    </row>
    <row r="46" spans="3:61" ht="16.5" hidden="1" customHeight="1" x14ac:dyDescent="0.15">
      <c r="C46" s="997"/>
      <c r="D46" s="1008"/>
      <c r="E46" s="630">
        <v>17</v>
      </c>
      <c r="F46" s="576" cm="1">
        <f t="array" aca="1" ref="F46" ca="1">OFFSET(G46,-1,-1)</f>
        <v>0</v>
      </c>
      <c r="L46" s="1021"/>
      <c r="M46" s="979" cm="1">
        <f t="array" aca="1" ref="M46" ca="1">OFFSET(L46,-1,1)</f>
        <v>0</v>
      </c>
      <c r="N46" s="1021"/>
      <c r="O46" s="1021"/>
      <c r="P46" s="1021"/>
      <c r="Q46" s="1023"/>
      <c r="R46" s="1023"/>
      <c r="S46" s="1021"/>
      <c r="T46" s="640" t="b">
        <f t="shared" ca="1" si="9"/>
        <v>0</v>
      </c>
      <c r="X46" s="1311"/>
      <c r="Z46" s="1311"/>
      <c r="AB46" s="456" t="s">
        <v>331</v>
      </c>
      <c r="AC46" s="259" t="s">
        <v>2062</v>
      </c>
      <c r="AD46" s="786"/>
      <c r="AE46" s="786"/>
      <c r="AF46" s="786"/>
      <c r="AG46" s="786"/>
      <c r="AH46" s="786"/>
      <c r="AI46" s="786"/>
      <c r="AJ46" s="786"/>
      <c r="AK46" s="786"/>
      <c r="AL46" s="786"/>
      <c r="AM46" s="786"/>
      <c r="AN46" s="786"/>
      <c r="AO46" s="786"/>
      <c r="AP46" s="786"/>
      <c r="AQ46" s="786"/>
      <c r="AR46" s="786"/>
      <c r="AS46" s="786"/>
      <c r="AT46" s="786"/>
      <c r="AU46" s="786"/>
      <c r="AV46" s="786"/>
      <c r="AW46" s="786"/>
      <c r="AX46" s="786"/>
      <c r="AY46" s="786"/>
      <c r="AZ46" s="786"/>
      <c r="BA46" s="786"/>
    </row>
    <row r="47" spans="3:61" ht="16.5" hidden="1" customHeight="1" x14ac:dyDescent="0.15">
      <c r="C47" s="992" t="s">
        <v>1749</v>
      </c>
      <c r="D47" s="1007" t="s">
        <v>1750</v>
      </c>
      <c r="E47" s="630">
        <v>17</v>
      </c>
      <c r="F47" s="576" cm="1">
        <f t="array" aca="1" ref="F47" ca="1">OFFSET(G47,-1,-1)</f>
        <v>0</v>
      </c>
      <c r="G47" s="141" t="s">
        <v>1751</v>
      </c>
      <c r="L47" s="979"/>
      <c r="M47" s="979" cm="1">
        <f t="array" aca="1" ref="M47" ca="1">OFFSET(L47,-1,1)</f>
        <v>0</v>
      </c>
      <c r="N47" s="979"/>
      <c r="O47" s="979"/>
      <c r="P47" s="979"/>
      <c r="Q47" s="981"/>
      <c r="R47" s="981"/>
      <c r="S47" s="981" t="s">
        <v>1752</v>
      </c>
      <c r="T47" s="640" t="b">
        <f t="shared" ca="1" si="9"/>
        <v>0</v>
      </c>
      <c r="X47" s="1311"/>
      <c r="Z47" s="1311"/>
      <c r="AB47" s="125" t="s">
        <v>449</v>
      </c>
      <c r="AC47" s="226" t="s">
        <v>1753</v>
      </c>
      <c r="AD47" s="438" t="s">
        <v>592</v>
      </c>
      <c r="AE47" s="247"/>
      <c r="AF47" s="50"/>
      <c r="AG47" s="50"/>
      <c r="AH47" s="50"/>
      <c r="AI47" s="50"/>
      <c r="AJ47" s="50"/>
      <c r="AK47" s="50"/>
      <c r="AL47" s="50"/>
      <c r="AM47" s="50"/>
      <c r="AN47" s="50"/>
      <c r="AO47" s="247"/>
      <c r="AP47" s="50"/>
      <c r="AQ47" s="50"/>
      <c r="AR47" s="50"/>
      <c r="AS47" s="50"/>
      <c r="AT47" s="50"/>
      <c r="AU47" s="50"/>
      <c r="AV47" s="50"/>
      <c r="AW47" s="50"/>
      <c r="AX47" s="50"/>
      <c r="AY47" s="25"/>
      <c r="AZ47" s="25"/>
      <c r="BA47" s="25"/>
      <c r="BD47" s="939" t="s">
        <v>2063</v>
      </c>
      <c r="BI47" s="966" t="str" cm="1">
        <f t="array" aca="1" ref="BI47" ca="1">D47&amp;"::"&amp;IF(M47&lt;&gt;"",M47,"Неопределено")&amp;"::"&amp;IF(L47&lt;&gt;"",L47,"Неопределено")&amp;"::"&amp;IF(N47&lt;&gt;"",N47,"Неопределено")&amp;"::"&amp;IF(O47&lt;&gt;"",O47,"Неопределено")&amp;"::"&amp;IF(P47&lt;&gt;"",P47,"Неопределено")&amp;"::"&amp;IF(Q47&lt;&gt;"",Q47,"Неопределено")&amp;"::"&amp;IF(R47&lt;&gt;"",R47,"Неопределено")&amp;"::"&amp;IF(S47&lt;&gt;"",S47,"Неопределено")</f>
        <v>M10670::0::Неопределено::Неопределено::Неопределено::Неопределено::Неопределено::Неопределено::8.0.3.</v>
      </c>
    </row>
    <row r="48" spans="3:61" ht="16.5" hidden="1" customHeight="1" x14ac:dyDescent="0.15">
      <c r="C48" s="992" t="s">
        <v>1755</v>
      </c>
      <c r="D48" s="1007" t="s">
        <v>1756</v>
      </c>
      <c r="E48" s="630">
        <v>17</v>
      </c>
      <c r="F48" s="576" cm="1">
        <f t="array" aca="1" ref="F48" ca="1">OFFSET(G48,-1,-1)</f>
        <v>0</v>
      </c>
      <c r="G48" s="576" t="s">
        <v>1757</v>
      </c>
      <c r="L48" s="979"/>
      <c r="M48" s="979" cm="1">
        <f t="array" aca="1" ref="M48" ca="1">OFFSET(L48,-1,1)</f>
        <v>0</v>
      </c>
      <c r="N48" s="979"/>
      <c r="O48" s="979"/>
      <c r="P48" s="979"/>
      <c r="Q48" s="981"/>
      <c r="R48" s="981"/>
      <c r="S48" s="981" t="s">
        <v>1752</v>
      </c>
      <c r="T48" s="640" t="b">
        <f t="shared" ca="1" si="9"/>
        <v>0</v>
      </c>
      <c r="X48" s="1311"/>
      <c r="Z48" s="1311"/>
      <c r="AB48" s="125" t="s">
        <v>476</v>
      </c>
      <c r="AC48" s="226" t="s">
        <v>1758</v>
      </c>
      <c r="AD48" s="438" t="s">
        <v>895</v>
      </c>
      <c r="AE48" s="247"/>
      <c r="AF48" s="50"/>
      <c r="AG48" s="50"/>
      <c r="AH48" s="50"/>
      <c r="AI48" s="50"/>
      <c r="AJ48" s="50"/>
      <c r="AK48" s="50"/>
      <c r="AL48" s="50"/>
      <c r="AM48" s="50"/>
      <c r="AN48" s="50"/>
      <c r="AO48" s="247"/>
      <c r="AP48" s="50"/>
      <c r="AQ48" s="50"/>
      <c r="AR48" s="50"/>
      <c r="AS48" s="50"/>
      <c r="AT48" s="50"/>
      <c r="AU48" s="50"/>
      <c r="AV48" s="50"/>
      <c r="AW48" s="50"/>
      <c r="AX48" s="50"/>
      <c r="AY48" s="25"/>
      <c r="AZ48" s="25"/>
      <c r="BA48" s="25"/>
      <c r="BD48" s="939" t="s">
        <v>2064</v>
      </c>
      <c r="BI48" s="966" t="str" cm="1">
        <f t="array" aca="1" ref="BI48" ca="1">D48&amp;"::"&amp;IF(M48&lt;&gt;"",M48,"Неопределено")&amp;"::"&amp;IF(L48&lt;&gt;"",L48,"Неопределено")&amp;"::"&amp;IF(N48&lt;&gt;"",N48,"Неопределено")&amp;"::"&amp;IF(O48&lt;&gt;"",O48,"Неопределено")&amp;"::"&amp;IF(P48&lt;&gt;"",P48,"Неопределено")&amp;"::"&amp;IF(Q48&lt;&gt;"",Q48,"Неопределено")&amp;"::"&amp;IF(R48&lt;&gt;"",R48,"Неопределено")&amp;"::"&amp;IF(S48&lt;&gt;"",S48,"Неопределено")</f>
        <v>M10546::0::Неопределено::Неопределено::Неопределено::Неопределено::Неопределено::Неопределено::8.0.3.</v>
      </c>
    </row>
    <row r="49" spans="1:61" ht="16.5" hidden="1" customHeight="1" x14ac:dyDescent="0.15">
      <c r="C49" s="992" t="s">
        <v>1749</v>
      </c>
      <c r="D49" s="1007" t="s">
        <v>1750</v>
      </c>
      <c r="E49" s="630">
        <v>17</v>
      </c>
      <c r="F49" s="576" cm="1">
        <f t="array" aca="1" ref="F49" ca="1">OFFSET(G49,-1,-1)</f>
        <v>0</v>
      </c>
      <c r="G49" s="141" t="s">
        <v>1760</v>
      </c>
      <c r="L49" s="979"/>
      <c r="M49" s="979" cm="1">
        <f t="array" aca="1" ref="M49" ca="1">OFFSET(L49,-1,1)</f>
        <v>0</v>
      </c>
      <c r="N49" s="979"/>
      <c r="O49" s="979"/>
      <c r="P49" s="979"/>
      <c r="Q49" s="981"/>
      <c r="R49" s="981"/>
      <c r="S49" s="981" t="s">
        <v>1761</v>
      </c>
      <c r="T49" s="640" t="b">
        <f t="shared" ca="1" si="9"/>
        <v>0</v>
      </c>
      <c r="X49" s="1311"/>
      <c r="Z49" s="1311"/>
      <c r="AB49" s="125" t="s">
        <v>480</v>
      </c>
      <c r="AC49" s="226" t="s">
        <v>1762</v>
      </c>
      <c r="AD49" s="248" t="s">
        <v>592</v>
      </c>
      <c r="AE49" s="247"/>
      <c r="AF49" s="50"/>
      <c r="AG49" s="50"/>
      <c r="AH49" s="50"/>
      <c r="AI49" s="50"/>
      <c r="AJ49" s="50"/>
      <c r="AK49" s="50"/>
      <c r="AL49" s="50"/>
      <c r="AM49" s="50"/>
      <c r="AN49" s="50"/>
      <c r="AO49" s="247"/>
      <c r="AP49" s="50"/>
      <c r="AQ49" s="50"/>
      <c r="AR49" s="50"/>
      <c r="AS49" s="50"/>
      <c r="AT49" s="50"/>
      <c r="AU49" s="50"/>
      <c r="AV49" s="50"/>
      <c r="AW49" s="50"/>
      <c r="AX49" s="50"/>
      <c r="AY49" s="25"/>
      <c r="AZ49" s="25"/>
      <c r="BA49" s="25"/>
      <c r="BD49" s="939" t="s">
        <v>2065</v>
      </c>
      <c r="BI49" s="966" t="str" cm="1">
        <f t="array" aca="1" ref="BI49" ca="1">D49&amp;"::"&amp;IF(M49&lt;&gt;"",M49,"Неопределено")&amp;"::"&amp;IF(L49&lt;&gt;"",L49,"Неопределено")&amp;"::"&amp;IF(N49&lt;&gt;"",N49,"Неопределено")&amp;"::"&amp;IF(O49&lt;&gt;"",O49,"Неопределено")&amp;"::"&amp;IF(P49&lt;&gt;"",P49,"Неопределено")&amp;"::"&amp;IF(Q49&lt;&gt;"",Q49,"Неопределено")&amp;"::"&amp;IF(R49&lt;&gt;"",R49,"Неопределено")&amp;"::"&amp;IF(S49&lt;&gt;"",S49,"Неопределено")</f>
        <v>M10670::0::Неопределено::Неопределено::Неопределено::Неопределено::Неопределено::Неопределено::8.0.5.</v>
      </c>
    </row>
    <row r="50" spans="1:61" s="180" customFormat="1" ht="16.5" hidden="1" customHeight="1" x14ac:dyDescent="0.15">
      <c r="C50" s="992" t="s">
        <v>1755</v>
      </c>
      <c r="D50" s="1007" t="s">
        <v>1756</v>
      </c>
      <c r="E50" s="630">
        <v>17</v>
      </c>
      <c r="F50" s="576" cm="1">
        <f t="array" aca="1" ref="F50" ca="1">OFFSET(G50,-1,-1)</f>
        <v>0</v>
      </c>
      <c r="G50" s="576" t="s">
        <v>1764</v>
      </c>
      <c r="L50" s="978"/>
      <c r="M50" s="979" cm="1">
        <f t="array" aca="1" ref="M50" ca="1">OFFSET(L50,-1,1)</f>
        <v>0</v>
      </c>
      <c r="N50" s="978"/>
      <c r="O50" s="978"/>
      <c r="P50" s="978"/>
      <c r="Q50" s="988"/>
      <c r="R50" s="988"/>
      <c r="S50" s="981" t="s">
        <v>1761</v>
      </c>
      <c r="T50" s="640" t="b">
        <f t="shared" ca="1" si="9"/>
        <v>0</v>
      </c>
      <c r="X50" s="1410"/>
      <c r="Z50" s="1410"/>
      <c r="AB50" s="125" t="s">
        <v>484</v>
      </c>
      <c r="AC50" s="226" t="s">
        <v>1765</v>
      </c>
      <c r="AD50" s="121" t="s">
        <v>895</v>
      </c>
      <c r="AE50" s="247">
        <f t="shared" ref="AE50:AX50" si="16">IFERROR((AE28*1000-AE47*AE48)/AE49,0)</f>
        <v>0</v>
      </c>
      <c r="AF50" s="50">
        <f t="shared" si="16"/>
        <v>0</v>
      </c>
      <c r="AG50" s="50">
        <f t="shared" si="16"/>
        <v>0</v>
      </c>
      <c r="AH50" s="50">
        <f t="shared" si="16"/>
        <v>0</v>
      </c>
      <c r="AI50" s="50">
        <f t="shared" si="16"/>
        <v>0</v>
      </c>
      <c r="AJ50" s="50">
        <f t="shared" si="16"/>
        <v>0</v>
      </c>
      <c r="AK50" s="50">
        <f t="shared" si="16"/>
        <v>0</v>
      </c>
      <c r="AL50" s="50">
        <f t="shared" si="16"/>
        <v>0</v>
      </c>
      <c r="AM50" s="50">
        <f t="shared" si="16"/>
        <v>0</v>
      </c>
      <c r="AN50" s="50">
        <f t="shared" si="16"/>
        <v>0</v>
      </c>
      <c r="AO50" s="247">
        <f t="shared" si="16"/>
        <v>0</v>
      </c>
      <c r="AP50" s="50">
        <f t="shared" si="16"/>
        <v>0</v>
      </c>
      <c r="AQ50" s="50">
        <f t="shared" si="16"/>
        <v>0</v>
      </c>
      <c r="AR50" s="50">
        <f t="shared" si="16"/>
        <v>0</v>
      </c>
      <c r="AS50" s="50">
        <f t="shared" si="16"/>
        <v>0</v>
      </c>
      <c r="AT50" s="50">
        <f t="shared" si="16"/>
        <v>0</v>
      </c>
      <c r="AU50" s="50">
        <f t="shared" si="16"/>
        <v>0</v>
      </c>
      <c r="AV50" s="50">
        <f t="shared" si="16"/>
        <v>0</v>
      </c>
      <c r="AW50" s="50">
        <f t="shared" si="16"/>
        <v>0</v>
      </c>
      <c r="AX50" s="50">
        <f t="shared" si="16"/>
        <v>0</v>
      </c>
      <c r="AY50" s="25"/>
      <c r="AZ50" s="25"/>
      <c r="BA50" s="25"/>
      <c r="BD50" s="939" t="s">
        <v>2066</v>
      </c>
      <c r="BE50" s="939"/>
      <c r="BF50" s="947"/>
      <c r="BG50" s="948"/>
      <c r="BH50" s="948"/>
      <c r="BI50" s="966" t="str" cm="1">
        <f t="array" aca="1" ref="BI50" ca="1">D50&amp;"::"&amp;IF(M50&lt;&gt;"",M50,"Неопределено")&amp;"::"&amp;IF(L50&lt;&gt;"",L50,"Неопределено")&amp;"::"&amp;IF(N50&lt;&gt;"",N50,"Неопределено")&amp;"::"&amp;IF(O50&lt;&gt;"",O50,"Неопределено")&amp;"::"&amp;IF(P50&lt;&gt;"",P50,"Неопределено")&amp;"::"&amp;IF(Q50&lt;&gt;"",Q50,"Неопределено")&amp;"::"&amp;IF(R50&lt;&gt;"",R50,"Неопределено")&amp;"::"&amp;IF(S50&lt;&gt;"",S50,"Неопределено")</f>
        <v>M10546::0::Неопределено::Неопределено::Неопределено::Неопределено::Неопределено::Неопределено::8.0.5.</v>
      </c>
    </row>
    <row r="51" spans="1:61" s="180" customFormat="1" ht="16.5" hidden="1" customHeight="1" x14ac:dyDescent="0.15">
      <c r="C51" s="992" t="s">
        <v>1767</v>
      </c>
      <c r="D51" s="1007" t="s">
        <v>1768</v>
      </c>
      <c r="E51" s="630">
        <v>17</v>
      </c>
      <c r="F51" s="576" cm="1">
        <f t="array" aca="1" ref="F51" ca="1">OFFSET(G51,-1,-1)</f>
        <v>0</v>
      </c>
      <c r="L51" s="978"/>
      <c r="M51" s="979" cm="1">
        <f t="array" aca="1" ref="M51" ca="1">OFFSET(L51,-1,1)</f>
        <v>0</v>
      </c>
      <c r="N51" s="978"/>
      <c r="O51" s="978"/>
      <c r="P51" s="978"/>
      <c r="Q51" s="988"/>
      <c r="R51" s="988"/>
      <c r="S51" s="978"/>
      <c r="T51" s="640" t="b">
        <f t="shared" ca="1" si="9"/>
        <v>0</v>
      </c>
      <c r="X51" s="1410"/>
      <c r="Z51" s="1410"/>
      <c r="AB51" s="125" t="s">
        <v>1587</v>
      </c>
      <c r="AC51" s="116" t="s">
        <v>2067</v>
      </c>
      <c r="AD51" s="438" t="s">
        <v>491</v>
      </c>
      <c r="AE51" s="523">
        <f t="shared" ref="AE51:AX51" si="17">IFERROR(AE50/AE48,0)</f>
        <v>0</v>
      </c>
      <c r="AF51" s="523">
        <f t="shared" si="17"/>
        <v>0</v>
      </c>
      <c r="AG51" s="523">
        <f t="shared" si="17"/>
        <v>0</v>
      </c>
      <c r="AH51" s="523">
        <f t="shared" si="17"/>
        <v>0</v>
      </c>
      <c r="AI51" s="523">
        <f t="shared" si="17"/>
        <v>0</v>
      </c>
      <c r="AJ51" s="523">
        <f t="shared" si="17"/>
        <v>0</v>
      </c>
      <c r="AK51" s="523">
        <f t="shared" si="17"/>
        <v>0</v>
      </c>
      <c r="AL51" s="523">
        <f t="shared" si="17"/>
        <v>0</v>
      </c>
      <c r="AM51" s="523">
        <f t="shared" si="17"/>
        <v>0</v>
      </c>
      <c r="AN51" s="523">
        <f t="shared" si="17"/>
        <v>0</v>
      </c>
      <c r="AO51" s="523">
        <f t="shared" si="17"/>
        <v>0</v>
      </c>
      <c r="AP51" s="523">
        <f t="shared" si="17"/>
        <v>0</v>
      </c>
      <c r="AQ51" s="523">
        <f t="shared" si="17"/>
        <v>0</v>
      </c>
      <c r="AR51" s="523">
        <f t="shared" si="17"/>
        <v>0</v>
      </c>
      <c r="AS51" s="523">
        <f t="shared" si="17"/>
        <v>0</v>
      </c>
      <c r="AT51" s="523">
        <f t="shared" si="17"/>
        <v>0</v>
      </c>
      <c r="AU51" s="523">
        <f t="shared" si="17"/>
        <v>0</v>
      </c>
      <c r="AV51" s="523">
        <f t="shared" si="17"/>
        <v>0</v>
      </c>
      <c r="AW51" s="523">
        <f t="shared" si="17"/>
        <v>0</v>
      </c>
      <c r="AX51" s="523">
        <f t="shared" si="17"/>
        <v>0</v>
      </c>
      <c r="AY51" s="25"/>
      <c r="AZ51" s="25"/>
      <c r="BA51" s="25"/>
      <c r="BD51" s="939" t="s">
        <v>2068</v>
      </c>
      <c r="BE51" s="939"/>
      <c r="BF51" s="939"/>
      <c r="BG51" s="940"/>
      <c r="BH51" s="940"/>
      <c r="BI51" s="966" t="str" cm="1">
        <f t="array" aca="1" ref="BI51" ca="1">D51&amp;"::"&amp;IF(M51&lt;&gt;"",M51,"Неопределено")&amp;"::"&amp;IF(L51&lt;&gt;"",L51,"Неопределено")&amp;"::"&amp;IF(N51&lt;&gt;"",N51,"Неопределено")&amp;"::"&amp;IF(O51&lt;&gt;"",O51,"Неопределено")&amp;"::"&amp;IF(P51&lt;&gt;"",P51,"Неопределено")&amp;"::"&amp;IF(Q51&lt;&gt;"",Q51,"Неопределено")&amp;"::"&amp;IF(R51&lt;&gt;"",R51,"Неопределено")&amp;"::"&amp;IF(S51&lt;&gt;"",S51,"Неопределено")</f>
        <v>M11244::0::Неопределено::Неопределено::Неопределено::Неопределено::Неопределено::Неопределено::Неопределено</v>
      </c>
    </row>
    <row r="52" spans="1:61" ht="16.5" hidden="1" customHeight="1" x14ac:dyDescent="0.15">
      <c r="C52" s="992" t="s">
        <v>1771</v>
      </c>
      <c r="D52" s="1007" t="s">
        <v>1772</v>
      </c>
      <c r="E52" s="630">
        <v>17</v>
      </c>
      <c r="F52" s="576" cm="1">
        <f t="array" aca="1" ref="F52" ca="1">OFFSET(G52,-1,-1)</f>
        <v>0</v>
      </c>
      <c r="L52" s="979"/>
      <c r="M52" s="979" cm="1">
        <f t="array" aca="1" ref="M52" ca="1">OFFSET(L52,-1,1)</f>
        <v>0</v>
      </c>
      <c r="N52" s="979"/>
      <c r="O52" s="979"/>
      <c r="P52" s="979"/>
      <c r="Q52" s="981"/>
      <c r="R52" s="981"/>
      <c r="S52" s="979"/>
      <c r="T52" s="640" t="b">
        <f t="shared" ca="1" si="9"/>
        <v>0</v>
      </c>
      <c r="X52" s="1311"/>
      <c r="Z52" s="1311"/>
      <c r="AB52" s="125" t="s">
        <v>2014</v>
      </c>
      <c r="AC52" s="116" t="s">
        <v>2069</v>
      </c>
      <c r="AD52" s="438" t="s">
        <v>895</v>
      </c>
      <c r="AE52" s="553">
        <f t="shared" ref="AE52:AX52" si="18">IFERROR(AE28*1000/(AE47+AE49),0)</f>
        <v>0</v>
      </c>
      <c r="AF52" s="67">
        <f t="shared" si="18"/>
        <v>0</v>
      </c>
      <c r="AG52" s="67">
        <f t="shared" si="18"/>
        <v>0</v>
      </c>
      <c r="AH52" s="67">
        <f t="shared" si="18"/>
        <v>0</v>
      </c>
      <c r="AI52" s="67">
        <f t="shared" si="18"/>
        <v>0</v>
      </c>
      <c r="AJ52" s="67">
        <f t="shared" si="18"/>
        <v>0</v>
      </c>
      <c r="AK52" s="67">
        <f t="shared" si="18"/>
        <v>0</v>
      </c>
      <c r="AL52" s="67">
        <f t="shared" si="18"/>
        <v>0</v>
      </c>
      <c r="AM52" s="67">
        <f t="shared" si="18"/>
        <v>0</v>
      </c>
      <c r="AN52" s="67">
        <f t="shared" si="18"/>
        <v>0</v>
      </c>
      <c r="AO52" s="553">
        <f t="shared" si="18"/>
        <v>0</v>
      </c>
      <c r="AP52" s="67">
        <f t="shared" si="18"/>
        <v>0</v>
      </c>
      <c r="AQ52" s="67">
        <f t="shared" si="18"/>
        <v>0</v>
      </c>
      <c r="AR52" s="67">
        <f t="shared" si="18"/>
        <v>0</v>
      </c>
      <c r="AS52" s="67">
        <f t="shared" si="18"/>
        <v>0</v>
      </c>
      <c r="AT52" s="67">
        <f t="shared" si="18"/>
        <v>0</v>
      </c>
      <c r="AU52" s="67">
        <f t="shared" si="18"/>
        <v>0</v>
      </c>
      <c r="AV52" s="67">
        <f t="shared" si="18"/>
        <v>0</v>
      </c>
      <c r="AW52" s="67">
        <f t="shared" si="18"/>
        <v>0</v>
      </c>
      <c r="AX52" s="67">
        <f t="shared" si="18"/>
        <v>0</v>
      </c>
      <c r="AY52" s="25"/>
      <c r="AZ52" s="25"/>
      <c r="BA52" s="25"/>
      <c r="BD52" s="939" t="s">
        <v>2070</v>
      </c>
      <c r="BI52" s="966" t="str" cm="1">
        <f t="array" aca="1" ref="BI52" ca="1">D52&amp;"::"&amp;IF(M52&lt;&gt;"",M52,"Неопределено")&amp;"::"&amp;IF(L52&lt;&gt;"",L52,"Неопределено")&amp;"::"&amp;IF(N52&lt;&gt;"",N52,"Неопределено")&amp;"::"&amp;IF(O52&lt;&gt;"",O52,"Неопределено")&amp;"::"&amp;IF(P52&lt;&gt;"",P52,"Неопределено")&amp;"::"&amp;IF(Q52&lt;&gt;"",Q52,"Неопределено")&amp;"::"&amp;IF(R52&lt;&gt;"",R52,"Неопределено")&amp;"::"&amp;IF(S52&lt;&gt;"",S52,"Неопределено")</f>
        <v>M10552::0::Неопределено::Неопределено::Неопределено::Неопределено::Неопределено::Неопределено::Неопределено</v>
      </c>
    </row>
    <row r="53" spans="1:61" ht="34.15" hidden="1" customHeight="1" x14ac:dyDescent="0.15">
      <c r="C53" s="992" t="s">
        <v>1815</v>
      </c>
      <c r="D53" s="1007" t="s">
        <v>1816</v>
      </c>
      <c r="E53" s="630">
        <v>35</v>
      </c>
      <c r="F53" s="576" cm="1">
        <f t="array" aca="1" ref="F53" ca="1">OFFSET(G53,-1,-1)</f>
        <v>0</v>
      </c>
      <c r="L53" s="979"/>
      <c r="M53" s="979" cm="1">
        <f t="array" aca="1" ref="M53" ca="1">OFFSET(L53,-1,1)</f>
        <v>0</v>
      </c>
      <c r="N53" s="979"/>
      <c r="O53" s="979"/>
      <c r="P53" s="979"/>
      <c r="Q53" s="981"/>
      <c r="R53" s="981"/>
      <c r="S53" s="979"/>
      <c r="T53" s="640" t="b">
        <f t="shared" ca="1" si="9"/>
        <v>0</v>
      </c>
      <c r="X53" s="1311"/>
      <c r="Z53" s="1311"/>
      <c r="AB53" s="125" t="s">
        <v>334</v>
      </c>
      <c r="AC53" s="259" t="s">
        <v>1818</v>
      </c>
      <c r="AD53" s="450" t="s">
        <v>1431</v>
      </c>
      <c r="AE53" s="247"/>
      <c r="AF53" s="50"/>
      <c r="AG53" s="50"/>
      <c r="AH53" s="50"/>
      <c r="AI53" s="50"/>
      <c r="AJ53" s="50"/>
      <c r="AK53" s="50"/>
      <c r="AL53" s="50"/>
      <c r="AM53" s="50"/>
      <c r="AN53" s="50"/>
      <c r="AO53" s="247"/>
      <c r="AP53" s="50"/>
      <c r="AQ53" s="50"/>
      <c r="AR53" s="50"/>
      <c r="AS53" s="50"/>
      <c r="AT53" s="50"/>
      <c r="AU53" s="50"/>
      <c r="AV53" s="50"/>
      <c r="AW53" s="50"/>
      <c r="AX53" s="50"/>
      <c r="AY53" s="25"/>
      <c r="AZ53" s="25"/>
      <c r="BA53" s="25"/>
      <c r="BD53" s="939" t="s">
        <v>1819</v>
      </c>
      <c r="BI53" s="966" t="str" cm="1">
        <f t="array" aca="1" ref="BI53" ca="1">D53&amp;"::"&amp;IF(M53&lt;&gt;"",M53,"Неопределено")&amp;"::"&amp;IF(L53&lt;&gt;"",L53,"Неопределено")&amp;"::"&amp;IF(N53&lt;&gt;"",N53,"Неопределено")&amp;"::"&amp;IF(O53&lt;&gt;"",O53,"Неопределено")&amp;"::"&amp;IF(P53&lt;&gt;"",P53,"Неопределено")&amp;"::"&amp;IF(Q53&lt;&gt;"",Q53,"Неопределено")&amp;"::"&amp;IF(R53&lt;&gt;"",R53,"Неопределено")&amp;"::"&amp;IF(S53&lt;&gt;"",S53,"Неопределено")</f>
        <v>M10591::0::Неопределено::Неопределено::Неопределено::Неопределено::Неопределено::Неопределено::Неопределено</v>
      </c>
    </row>
    <row r="54" spans="1:61" s="1058" customFormat="1" ht="16.5" customHeight="1" x14ac:dyDescent="0.15">
      <c r="A54" s="148"/>
      <c r="B54" s="148"/>
      <c r="C54" s="996"/>
      <c r="D54" s="1006"/>
      <c r="E54" s="630">
        <v>17.100000000000001</v>
      </c>
      <c r="F54" s="576" t="str" cm="1">
        <f t="array" ref="F54">X54</f>
        <v>1</v>
      </c>
      <c r="G54" s="576" t="str" cm="1">
        <f t="array" ref="G54">INDEX('Общие сведения'!$AK$169:$AK$234,MATCH($F54,'Общие сведения'!$Z$169:$Z$234,0))</f>
        <v>одноставочный</v>
      </c>
      <c r="H54" s="148"/>
      <c r="I54" s="160" t="str" cm="1">
        <f t="array" ref="I54">INDEX('Общие сведения'!$AE$169:$AE$234,MATCH($F54,'Общие сведения'!$Z$169:$Z$234,0))</f>
        <v>Теплоснабжение</v>
      </c>
      <c r="J54" s="148"/>
      <c r="K54" s="160" t="str" cm="1">
        <f t="array" ref="K54">INDEX('Общие сведения'!$AL$169:$AL$234,MATCH($F54,'Общие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54" s="990"/>
      <c r="M54" s="990"/>
      <c r="N54" s="990"/>
      <c r="O54" s="990"/>
      <c r="P54" s="990"/>
      <c r="Q54" s="986"/>
      <c r="R54" s="986"/>
      <c r="S54" s="990"/>
      <c r="T54" s="640" t="b">
        <f t="shared" si="9"/>
        <v>1</v>
      </c>
      <c r="U54" s="148"/>
      <c r="V54" s="127" t="str" cm="1">
        <f t="array" ref="V54">'Базовый уровень (МСА)'!$AB$51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54" s="148"/>
      <c r="X54" s="1425" t="s">
        <v>324</v>
      </c>
      <c r="Y54" s="148"/>
      <c r="Z54" s="1308"/>
      <c r="AA54" s="148"/>
      <c r="AB54" s="264" t="str" cm="1">
        <f t="array" ref="AB54">IF(ISBLANK('Базовый уровень (МСА)'!$AB$51),"",'Базовый уровень (МСА)'!$AB$51)</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54" s="265"/>
      <c r="AD54" s="265"/>
      <c r="AE54" s="265"/>
      <c r="AF54" s="265"/>
      <c r="AG54" s="265"/>
      <c r="AH54" s="265"/>
      <c r="AI54" s="265"/>
      <c r="AJ54" s="265"/>
      <c r="AK54" s="265"/>
      <c r="AL54" s="265"/>
      <c r="AM54" s="265"/>
      <c r="AN54" s="265"/>
      <c r="AO54" s="265"/>
      <c r="AP54" s="265"/>
      <c r="AQ54" s="265"/>
      <c r="AR54" s="265"/>
      <c r="AS54" s="265"/>
      <c r="AT54" s="265"/>
      <c r="AU54" s="265"/>
      <c r="AV54" s="265"/>
      <c r="AW54" s="265"/>
      <c r="AX54" s="265"/>
      <c r="AY54" s="265"/>
      <c r="AZ54" s="265"/>
      <c r="BA54" s="265"/>
      <c r="BB54" s="148"/>
      <c r="BC54" s="148"/>
      <c r="BD54" s="900"/>
      <c r="BE54" s="900"/>
      <c r="BF54" s="900"/>
      <c r="BG54" s="903"/>
      <c r="BH54" s="903"/>
      <c r="BI54" s="975"/>
    </row>
    <row r="55" spans="1:61" ht="16.5" customHeight="1" x14ac:dyDescent="0.15">
      <c r="C55" s="992" t="s">
        <v>1721</v>
      </c>
      <c r="D55" s="1007" t="s">
        <v>1722</v>
      </c>
      <c r="E55" s="630">
        <v>17</v>
      </c>
      <c r="F55" s="576" t="str" cm="1">
        <f t="array" aca="1" ref="F55" ca="1">OFFSET(G55,-1,-1)</f>
        <v>1</v>
      </c>
      <c r="L55" s="979"/>
      <c r="M55" s="979" t="str" cm="1">
        <f t="array" ref="M55">INDEX('Общие сведения'!$N$169:$N$234,MATCH($F54,'Общие сведения'!$Z$169:$Z$234,0)+1)</f>
        <v>ТЭ.52.26640583.0004</v>
      </c>
      <c r="N55" s="979" t="s">
        <v>2025</v>
      </c>
      <c r="O55" s="979"/>
      <c r="P55" s="979"/>
      <c r="Q55" s="981"/>
      <c r="R55" s="981"/>
      <c r="S55" s="979"/>
      <c r="T55" s="640" t="b">
        <f t="shared" ca="1" si="9"/>
        <v>1</v>
      </c>
      <c r="X55" s="1311"/>
      <c r="Z55" s="1311"/>
      <c r="AB55" s="125">
        <v>1</v>
      </c>
      <c r="AC55" s="494" t="s">
        <v>2026</v>
      </c>
      <c r="AD55" s="438" t="s">
        <v>1431</v>
      </c>
      <c r="AE55" s="247">
        <f t="shared" ref="AE55:AX55" si="19">AE56+AE62+AE72</f>
        <v>0</v>
      </c>
      <c r="AF55" s="1117">
        <f t="shared" si="19"/>
        <v>0</v>
      </c>
      <c r="AG55" s="1117">
        <f t="shared" si="19"/>
        <v>0</v>
      </c>
      <c r="AH55" s="1117">
        <f t="shared" si="19"/>
        <v>0</v>
      </c>
      <c r="AI55" s="1117">
        <f t="shared" si="19"/>
        <v>0</v>
      </c>
      <c r="AJ55" s="1116">
        <f t="shared" si="19"/>
        <v>0</v>
      </c>
      <c r="AK55" s="1116">
        <f t="shared" si="19"/>
        <v>0</v>
      </c>
      <c r="AL55" s="1116">
        <f t="shared" si="19"/>
        <v>0</v>
      </c>
      <c r="AM55" s="1116">
        <f t="shared" si="19"/>
        <v>0</v>
      </c>
      <c r="AN55" s="1116">
        <f t="shared" si="19"/>
        <v>0</v>
      </c>
      <c r="AO55" s="247">
        <f t="shared" si="19"/>
        <v>0</v>
      </c>
      <c r="AP55" s="1117">
        <f t="shared" si="19"/>
        <v>0</v>
      </c>
      <c r="AQ55" s="1117">
        <f t="shared" si="19"/>
        <v>0</v>
      </c>
      <c r="AR55" s="1117">
        <f t="shared" si="19"/>
        <v>0</v>
      </c>
      <c r="AS55" s="1117">
        <f t="shared" si="19"/>
        <v>0</v>
      </c>
      <c r="AT55" s="1116">
        <f t="shared" si="19"/>
        <v>0</v>
      </c>
      <c r="AU55" s="1116">
        <f t="shared" si="19"/>
        <v>0</v>
      </c>
      <c r="AV55" s="1116">
        <f t="shared" si="19"/>
        <v>0</v>
      </c>
      <c r="AW55" s="1116">
        <f t="shared" si="19"/>
        <v>0</v>
      </c>
      <c r="AX55" s="1116">
        <f t="shared" si="19"/>
        <v>0</v>
      </c>
      <c r="AY55" s="1083"/>
      <c r="AZ55" s="1083"/>
      <c r="BA55" s="1083"/>
      <c r="BD55" s="939" t="s">
        <v>2027</v>
      </c>
      <c r="BI55" s="966" t="str" cm="1">
        <f t="array" ref="BI55">D55&amp;"::"&amp;IF(M55&lt;&gt;"",M55,"Неопределено")&amp;"::"&amp;IF(L55&lt;&gt;"",L55,"Неопределено")&amp;"::"&amp;IF(N55&lt;&gt;"",N55,"Неопределено")&amp;"::"&amp;IF(O55&lt;&gt;"",O55,"Неопределено")&amp;"::"&amp;IF(P55&lt;&gt;"",P55,"Неопределено")&amp;"::"&amp;IF(Q55&lt;&gt;"",Q55,"Неопределено")&amp;"::"&amp;IF(R55&lt;&gt;"",R55,"Неопределено")&amp;"::"&amp;IF(S55&lt;&gt;"",S55,"Неопределено")</f>
        <v>M10655::ТЭ.52.26640583.0004::Неопределено::110.0.36.::Неопределено::Неопределено::Неопределено::Неопределено::Неопределено</v>
      </c>
    </row>
    <row r="56" spans="1:61" ht="16.5" customHeight="1" x14ac:dyDescent="0.15">
      <c r="C56" s="992" t="s">
        <v>1721</v>
      </c>
      <c r="D56" s="1007" t="s">
        <v>1722</v>
      </c>
      <c r="E56" s="630">
        <v>17</v>
      </c>
      <c r="F56" s="576" t="str" cm="1">
        <f t="array" aca="1" ref="F56" ca="1">OFFSET(G56,-1,-1)</f>
        <v>1</v>
      </c>
      <c r="L56" s="979"/>
      <c r="M56" s="979" t="str" cm="1">
        <f t="array" aca="1" ref="M56" ca="1">OFFSET(L56,-1,1)</f>
        <v>ТЭ.52.26640583.0004</v>
      </c>
      <c r="N56" s="979" t="s">
        <v>2025</v>
      </c>
      <c r="O56" s="979" t="s">
        <v>1798</v>
      </c>
      <c r="P56" s="979"/>
      <c r="Q56" s="981"/>
      <c r="R56" s="981"/>
      <c r="S56" s="979"/>
      <c r="T56" s="640" t="b">
        <f t="shared" ca="1" si="9"/>
        <v>1</v>
      </c>
      <c r="X56" s="1311"/>
      <c r="Z56" s="1311"/>
      <c r="AB56" s="125" t="s">
        <v>442</v>
      </c>
      <c r="AC56" s="799" t="s">
        <v>2028</v>
      </c>
      <c r="AD56" s="438" t="s">
        <v>1431</v>
      </c>
      <c r="AE56" s="247">
        <f t="shared" ref="AE56:AX56" si="20">AE57+AE61</f>
        <v>0</v>
      </c>
      <c r="AF56" s="1117">
        <f t="shared" si="20"/>
        <v>0</v>
      </c>
      <c r="AG56" s="1117">
        <f t="shared" si="20"/>
        <v>0</v>
      </c>
      <c r="AH56" s="1117">
        <f t="shared" si="20"/>
        <v>0</v>
      </c>
      <c r="AI56" s="1117">
        <f t="shared" si="20"/>
        <v>0</v>
      </c>
      <c r="AJ56" s="1116">
        <f t="shared" si="20"/>
        <v>0</v>
      </c>
      <c r="AK56" s="1116">
        <f t="shared" si="20"/>
        <v>0</v>
      </c>
      <c r="AL56" s="1116">
        <f t="shared" si="20"/>
        <v>0</v>
      </c>
      <c r="AM56" s="1116">
        <f t="shared" si="20"/>
        <v>0</v>
      </c>
      <c r="AN56" s="1116">
        <f t="shared" si="20"/>
        <v>0</v>
      </c>
      <c r="AO56" s="247">
        <f t="shared" si="20"/>
        <v>0</v>
      </c>
      <c r="AP56" s="1117">
        <f t="shared" si="20"/>
        <v>0</v>
      </c>
      <c r="AQ56" s="1117">
        <f t="shared" si="20"/>
        <v>0</v>
      </c>
      <c r="AR56" s="1117">
        <f t="shared" si="20"/>
        <v>0</v>
      </c>
      <c r="AS56" s="1117">
        <f t="shared" si="20"/>
        <v>0</v>
      </c>
      <c r="AT56" s="1116">
        <f t="shared" si="20"/>
        <v>0</v>
      </c>
      <c r="AU56" s="1116">
        <f t="shared" si="20"/>
        <v>0</v>
      </c>
      <c r="AV56" s="1116">
        <f t="shared" si="20"/>
        <v>0</v>
      </c>
      <c r="AW56" s="1116">
        <f t="shared" si="20"/>
        <v>0</v>
      </c>
      <c r="AX56" s="1116">
        <f t="shared" si="20"/>
        <v>0</v>
      </c>
      <c r="AY56" s="1083"/>
      <c r="AZ56" s="1083"/>
      <c r="BA56" s="1083"/>
      <c r="BD56" s="939" t="s">
        <v>2029</v>
      </c>
      <c r="BI56" s="966" t="str" cm="1">
        <f t="array" aca="1" ref="BI56" ca="1">D56&amp;"::"&amp;IF(M56&lt;&gt;"",M56,"Неопределено")&amp;"::"&amp;IF(L56&lt;&gt;"",L56,"Неопределено")&amp;"::"&amp;IF(N56&lt;&gt;"",N56,"Неопределено")&amp;"::"&amp;IF(O56&lt;&gt;"",O56,"Неопределено")&amp;"::"&amp;IF(P56&lt;&gt;"",P56,"Неопределено")&amp;"::"&amp;IF(Q56&lt;&gt;"",Q56,"Неопределено")&amp;"::"&amp;IF(R56&lt;&gt;"",R56,"Неопределено")&amp;"::"&amp;IF(S56&lt;&gt;"",S56,"Неопределено")</f>
        <v>M10655::ТЭ.52.26640583.0004::Неопределено::110.0.36.::90.0.0.::Неопределено::Неопределено::Неопределено::Неопределено</v>
      </c>
    </row>
    <row r="57" spans="1:61" ht="16.5" customHeight="1" x14ac:dyDescent="0.15">
      <c r="C57" s="992" t="s">
        <v>1721</v>
      </c>
      <c r="D57" s="1007" t="s">
        <v>1722</v>
      </c>
      <c r="E57" s="630">
        <v>17</v>
      </c>
      <c r="F57" s="576" t="str" cm="1">
        <f t="array" aca="1" ref="F57" ca="1">OFFSET(G57,-1,-1)</f>
        <v>1</v>
      </c>
      <c r="L57" s="979"/>
      <c r="M57" s="979" t="str" cm="1">
        <f t="array" aca="1" ref="M57" ca="1">OFFSET(L57,-1,1)</f>
        <v>ТЭ.52.26640583.0004</v>
      </c>
      <c r="N57" s="979" t="s">
        <v>2025</v>
      </c>
      <c r="O57" s="979" t="s">
        <v>1798</v>
      </c>
      <c r="P57" s="979" t="s">
        <v>2030</v>
      </c>
      <c r="Q57" s="981"/>
      <c r="R57" s="981"/>
      <c r="S57" s="979"/>
      <c r="T57" s="640" t="b">
        <f t="shared" ca="1" si="9"/>
        <v>1</v>
      </c>
      <c r="X57" s="1311"/>
      <c r="Z57" s="1311"/>
      <c r="AB57" s="456" t="s">
        <v>1177</v>
      </c>
      <c r="AC57" s="440" t="s">
        <v>2031</v>
      </c>
      <c r="AD57" s="786" t="s">
        <v>1431</v>
      </c>
      <c r="AE57" s="247"/>
      <c r="AF57" s="1117"/>
      <c r="AG57" s="1117"/>
      <c r="AH57" s="1117"/>
      <c r="AI57" s="1117"/>
      <c r="AJ57" s="1116"/>
      <c r="AK57" s="1116"/>
      <c r="AL57" s="1116"/>
      <c r="AM57" s="1116"/>
      <c r="AN57" s="1116"/>
      <c r="AO57" s="247"/>
      <c r="AP57" s="1117"/>
      <c r="AQ57" s="1117"/>
      <c r="AR57" s="1117"/>
      <c r="AS57" s="1117"/>
      <c r="AT57" s="1116"/>
      <c r="AU57" s="1116"/>
      <c r="AV57" s="1116"/>
      <c r="AW57" s="1116"/>
      <c r="AX57" s="1116"/>
      <c r="AY57" s="1083"/>
      <c r="AZ57" s="1083"/>
      <c r="BA57" s="1083"/>
      <c r="BD57" s="939" t="s">
        <v>2032</v>
      </c>
      <c r="BI57" s="966" t="str" cm="1">
        <f t="array" aca="1" ref="BI57" ca="1">D57&amp;"::"&amp;IF(M57&lt;&gt;"",M57,"Неопределено")&amp;"::"&amp;IF(L57&lt;&gt;"",L57,"Неопределено")&amp;"::"&amp;IF(N57&lt;&gt;"",N57,"Неопределено")&amp;"::"&amp;IF(O57&lt;&gt;"",O57,"Неопределено")&amp;"::"&amp;IF(P57&lt;&gt;"",P57,"Неопределено")&amp;"::"&amp;IF(Q57&lt;&gt;"",Q57,"Неопределено")&amp;"::"&amp;IF(R57&lt;&gt;"",R57,"Неопределено")&amp;"::"&amp;IF(S57&lt;&gt;"",S57,"Неопределено")</f>
        <v>M10655::ТЭ.52.26640583.0004::Неопределено::110.0.36.::90.0.0.::33.0.8.::Неопределено::Неопределено::Неопределено</v>
      </c>
    </row>
    <row r="58" spans="1:61" ht="16.5" customHeight="1" x14ac:dyDescent="0.15">
      <c r="C58" s="992" t="s">
        <v>1721</v>
      </c>
      <c r="D58" s="1007" t="s">
        <v>1722</v>
      </c>
      <c r="E58" s="630">
        <v>17</v>
      </c>
      <c r="F58" s="576" t="str" cm="1">
        <f t="array" aca="1" ref="F58" ca="1">OFFSET(G58,-1,-1)</f>
        <v>1</v>
      </c>
      <c r="L58" s="979"/>
      <c r="M58" s="979" t="str" cm="1">
        <f t="array" aca="1" ref="M58" ca="1">OFFSET(L58,-1,1)</f>
        <v>ТЭ.52.26640583.0004</v>
      </c>
      <c r="N58" s="979" t="s">
        <v>2025</v>
      </c>
      <c r="O58" s="979" t="s">
        <v>1798</v>
      </c>
      <c r="P58" s="979" t="s">
        <v>2030</v>
      </c>
      <c r="Q58" s="981"/>
      <c r="R58" s="981" t="s">
        <v>2033</v>
      </c>
      <c r="S58" s="979"/>
      <c r="T58" s="640" t="b">
        <f t="shared" ca="1" si="9"/>
        <v>1</v>
      </c>
      <c r="X58" s="1311"/>
      <c r="Z58" s="1311"/>
      <c r="AB58" s="456" t="s">
        <v>2034</v>
      </c>
      <c r="AC58" s="465" t="s">
        <v>2035</v>
      </c>
      <c r="AD58" s="786" t="s">
        <v>1431</v>
      </c>
      <c r="AE58" s="247"/>
      <c r="AF58" s="1117"/>
      <c r="AG58" s="1117"/>
      <c r="AH58" s="1117"/>
      <c r="AI58" s="1117"/>
      <c r="AJ58" s="1116"/>
      <c r="AK58" s="1116"/>
      <c r="AL58" s="1116"/>
      <c r="AM58" s="1116"/>
      <c r="AN58" s="1116"/>
      <c r="AO58" s="247"/>
      <c r="AP58" s="1117"/>
      <c r="AQ58" s="1117"/>
      <c r="AR58" s="1117"/>
      <c r="AS58" s="1117"/>
      <c r="AT58" s="1116"/>
      <c r="AU58" s="1116"/>
      <c r="AV58" s="1116"/>
      <c r="AW58" s="1116"/>
      <c r="AX58" s="1116"/>
      <c r="AY58" s="1083"/>
      <c r="AZ58" s="1083"/>
      <c r="BA58" s="1083"/>
      <c r="BD58" s="939" t="s">
        <v>2036</v>
      </c>
      <c r="BI58" s="966" t="str" cm="1">
        <f t="array" aca="1" ref="BI58" ca="1">D58&amp;"::"&amp;IF(M58&lt;&gt;"",M58,"Неопределено")&amp;"::"&amp;IF(L58&lt;&gt;"",L58,"Неопределено")&amp;"::"&amp;IF(N58&lt;&gt;"",N58,"Неопределено")&amp;"::"&amp;IF(O58&lt;&gt;"",O58,"Неопределено")&amp;"::"&amp;IF(P58&lt;&gt;"",P58,"Неопределено")&amp;"::"&amp;IF(Q58&lt;&gt;"",Q58,"Неопределено")&amp;"::"&amp;IF(R58&lt;&gt;"",R58,"Неопределено")&amp;"::"&amp;IF(S58&lt;&gt;"",S58,"Неопределено")</f>
        <v>M10655::ТЭ.52.26640583.0004::Неопределено::110.0.36.::90.0.0.::33.0.8.::Неопределено::22.0.10.::Неопределено</v>
      </c>
    </row>
    <row r="59" spans="1:61" ht="33.75" customHeight="1" x14ac:dyDescent="0.15">
      <c r="C59" s="992" t="s">
        <v>1721</v>
      </c>
      <c r="D59" s="1007" t="s">
        <v>1722</v>
      </c>
      <c r="E59" s="630">
        <v>35</v>
      </c>
      <c r="F59" s="576" t="str" cm="1">
        <f t="array" aca="1" ref="F59" ca="1">OFFSET(G59,-1,-1)</f>
        <v>1</v>
      </c>
      <c r="L59" s="979"/>
      <c r="M59" s="979" t="str" cm="1">
        <f t="array" aca="1" ref="M59" ca="1">OFFSET(L59,-1,1)</f>
        <v>ТЭ.52.26640583.0004</v>
      </c>
      <c r="N59" s="979" t="s">
        <v>2025</v>
      </c>
      <c r="O59" s="979" t="s">
        <v>1798</v>
      </c>
      <c r="P59" s="979" t="s">
        <v>2030</v>
      </c>
      <c r="Q59" s="981" t="s">
        <v>2037</v>
      </c>
      <c r="R59" s="981"/>
      <c r="S59" s="979"/>
      <c r="T59" s="640" t="b">
        <f t="shared" ref="T59:T90" ca="1" si="21">AND(F59&gt;0,OR(ISBLANK(Y59),Y59&gt;0))</f>
        <v>1</v>
      </c>
      <c r="X59" s="1311"/>
      <c r="Z59" s="1311"/>
      <c r="AB59" s="456" t="s">
        <v>2038</v>
      </c>
      <c r="AC59" s="457" t="s">
        <v>2039</v>
      </c>
      <c r="AD59" s="786" t="s">
        <v>1431</v>
      </c>
      <c r="AE59" s="247"/>
      <c r="AF59" s="1117"/>
      <c r="AG59" s="1117"/>
      <c r="AH59" s="1117"/>
      <c r="AI59" s="1117"/>
      <c r="AJ59" s="1116"/>
      <c r="AK59" s="1116"/>
      <c r="AL59" s="1116"/>
      <c r="AM59" s="1116"/>
      <c r="AN59" s="1116"/>
      <c r="AO59" s="247"/>
      <c r="AP59" s="1117"/>
      <c r="AQ59" s="1117"/>
      <c r="AR59" s="1117"/>
      <c r="AS59" s="1117"/>
      <c r="AT59" s="1116"/>
      <c r="AU59" s="1116"/>
      <c r="AV59" s="1116"/>
      <c r="AW59" s="1116"/>
      <c r="AX59" s="1116"/>
      <c r="AY59" s="1083"/>
      <c r="AZ59" s="1083"/>
      <c r="BA59" s="1083"/>
      <c r="BD59" s="939" t="s">
        <v>2040</v>
      </c>
      <c r="BI59" s="966" t="str" cm="1">
        <f t="array" aca="1" ref="BI59" ca="1">D59&amp;"::"&amp;IF(M59&lt;&gt;"",M59,"Неопределено")&amp;"::"&amp;IF(L59&lt;&gt;"",L59,"Неопределено")&amp;"::"&amp;IF(N59&lt;&gt;"",N59,"Неопределено")&amp;"::"&amp;IF(O59&lt;&gt;"",O59,"Неопределено")&amp;"::"&amp;IF(P59&lt;&gt;"",P59,"Неопределено")&amp;"::"&amp;IF(Q59&lt;&gt;"",Q59,"Неопределено")&amp;"::"&amp;IF(R59&lt;&gt;"",R59,"Неопределено")&amp;"::"&amp;IF(S59&lt;&gt;"",S59,"Неопределено")</f>
        <v>M10655::ТЭ.52.26640583.0004::Неопределено::110.0.36.::90.0.0.::33.0.8.::147.0.5.::Неопределено::Неопределено</v>
      </c>
    </row>
    <row r="60" spans="1:61" ht="16.5" customHeight="1" x14ac:dyDescent="0.15">
      <c r="C60" s="992" t="s">
        <v>1721</v>
      </c>
      <c r="D60" s="1007" t="s">
        <v>1722</v>
      </c>
      <c r="E60" s="630">
        <v>17</v>
      </c>
      <c r="F60" s="576" t="str" cm="1">
        <f t="array" aca="1" ref="F60" ca="1">OFFSET(G60,-1,-1)</f>
        <v>1</v>
      </c>
      <c r="L60" s="979"/>
      <c r="M60" s="979" t="str" cm="1">
        <f t="array" aca="1" ref="M60" ca="1">OFFSET(L60,-1,1)</f>
        <v>ТЭ.52.26640583.0004</v>
      </c>
      <c r="N60" s="979" t="s">
        <v>2025</v>
      </c>
      <c r="O60" s="979" t="s">
        <v>1798</v>
      </c>
      <c r="P60" s="979" t="s">
        <v>2030</v>
      </c>
      <c r="Q60" s="981" t="s">
        <v>2041</v>
      </c>
      <c r="R60" s="981"/>
      <c r="S60" s="979"/>
      <c r="T60" s="640" t="b">
        <f t="shared" ca="1" si="21"/>
        <v>1</v>
      </c>
      <c r="X60" s="1311"/>
      <c r="Z60" s="1311"/>
      <c r="AB60" s="456" t="s">
        <v>2042</v>
      </c>
      <c r="AC60" s="457" t="s">
        <v>2043</v>
      </c>
      <c r="AD60" s="786" t="s">
        <v>1431</v>
      </c>
      <c r="AE60" s="247"/>
      <c r="AF60" s="1117"/>
      <c r="AG60" s="1117"/>
      <c r="AH60" s="1117"/>
      <c r="AI60" s="1117"/>
      <c r="AJ60" s="1116"/>
      <c r="AK60" s="1116"/>
      <c r="AL60" s="1116"/>
      <c r="AM60" s="1116"/>
      <c r="AN60" s="1116"/>
      <c r="AO60" s="247"/>
      <c r="AP60" s="1117"/>
      <c r="AQ60" s="1117"/>
      <c r="AR60" s="1117"/>
      <c r="AS60" s="1117"/>
      <c r="AT60" s="1116"/>
      <c r="AU60" s="1116"/>
      <c r="AV60" s="1116"/>
      <c r="AW60" s="1116"/>
      <c r="AX60" s="1116"/>
      <c r="AY60" s="1083"/>
      <c r="AZ60" s="1083"/>
      <c r="BA60" s="1083"/>
      <c r="BD60" s="939" t="s">
        <v>2044</v>
      </c>
      <c r="BI60" s="966" t="str" cm="1">
        <f t="array" aca="1" ref="BI60" ca="1">D60&amp;"::"&amp;IF(M60&lt;&gt;"",M60,"Неопределено")&amp;"::"&amp;IF(L60&lt;&gt;"",L60,"Неопределено")&amp;"::"&amp;IF(N60&lt;&gt;"",N60,"Неопределено")&amp;"::"&amp;IF(O60&lt;&gt;"",O60,"Неопределено")&amp;"::"&amp;IF(P60&lt;&gt;"",P60,"Неопределено")&amp;"::"&amp;IF(Q60&lt;&gt;"",Q60,"Неопределено")&amp;"::"&amp;IF(R60&lt;&gt;"",R60,"Неопределено")&amp;"::"&amp;IF(S60&lt;&gt;"",S60,"Неопределено")</f>
        <v>M10655::ТЭ.52.26640583.0004::Неопределено::110.0.36.::90.0.0.::33.0.8.::147.0.1.::Неопределено::Неопределено</v>
      </c>
    </row>
    <row r="61" spans="1:61" ht="16.5" customHeight="1" x14ac:dyDescent="0.15">
      <c r="C61" s="992" t="s">
        <v>1721</v>
      </c>
      <c r="D61" s="1007" t="s">
        <v>1722</v>
      </c>
      <c r="E61" s="630">
        <v>17</v>
      </c>
      <c r="F61" s="576" t="str" cm="1">
        <f t="array" aca="1" ref="F61" ca="1">OFFSET(G61,-1,-1)</f>
        <v>1</v>
      </c>
      <c r="L61" s="979"/>
      <c r="M61" s="979" t="str" cm="1">
        <f t="array" aca="1" ref="M61" ca="1">OFFSET(L61,-1,1)</f>
        <v>ТЭ.52.26640583.0004</v>
      </c>
      <c r="N61" s="979" t="s">
        <v>2025</v>
      </c>
      <c r="O61" s="979" t="s">
        <v>1798</v>
      </c>
      <c r="P61" s="979" t="s">
        <v>2045</v>
      </c>
      <c r="Q61" s="981"/>
      <c r="R61" s="981"/>
      <c r="S61" s="979"/>
      <c r="T61" s="640" t="b">
        <f t="shared" ca="1" si="21"/>
        <v>1</v>
      </c>
      <c r="X61" s="1311"/>
      <c r="Z61" s="1311"/>
      <c r="AB61" s="850" t="s">
        <v>1181</v>
      </c>
      <c r="AC61" s="440" t="s">
        <v>2046</v>
      </c>
      <c r="AD61" s="786" t="s">
        <v>1431</v>
      </c>
      <c r="AE61" s="247"/>
      <c r="AF61" s="1117"/>
      <c r="AG61" s="1117"/>
      <c r="AH61" s="1117"/>
      <c r="AI61" s="1117"/>
      <c r="AJ61" s="1116"/>
      <c r="AK61" s="1116"/>
      <c r="AL61" s="1116"/>
      <c r="AM61" s="1116"/>
      <c r="AN61" s="1116"/>
      <c r="AO61" s="247"/>
      <c r="AP61" s="1117"/>
      <c r="AQ61" s="1117"/>
      <c r="AR61" s="1117"/>
      <c r="AS61" s="1117"/>
      <c r="AT61" s="1116"/>
      <c r="AU61" s="1116"/>
      <c r="AV61" s="1116"/>
      <c r="AW61" s="1116"/>
      <c r="AX61" s="1116"/>
      <c r="AY61" s="1083"/>
      <c r="AZ61" s="1083"/>
      <c r="BA61" s="1083"/>
      <c r="BD61" s="939" t="s">
        <v>2047</v>
      </c>
      <c r="BI61" s="966" t="str" cm="1">
        <f t="array" aca="1" ref="BI61" ca="1">D61&amp;"::"&amp;IF(M61&lt;&gt;"",M61,"Неопределено")&amp;"::"&amp;IF(L61&lt;&gt;"",L61,"Неопределено")&amp;"::"&amp;IF(N61&lt;&gt;"",N61,"Неопределено")&amp;"::"&amp;IF(O61&lt;&gt;"",O61,"Неопределено")&amp;"::"&amp;IF(P61&lt;&gt;"",P61,"Неопределено")&amp;"::"&amp;IF(Q61&lt;&gt;"",Q61,"Неопределено")&amp;"::"&amp;IF(R61&lt;&gt;"",R61,"Неопределено")&amp;"::"&amp;IF(S61&lt;&gt;"",S61,"Неопределено")</f>
        <v>M10655::ТЭ.52.26640583.0004::Неопределено::110.0.36.::90.0.0.::33.0.2.::Неопределено::Неопределено::Неопределено</v>
      </c>
    </row>
    <row r="62" spans="1:61" ht="33.75" customHeight="1" x14ac:dyDescent="0.15">
      <c r="C62" s="992" t="s">
        <v>1721</v>
      </c>
      <c r="D62" s="1007" t="s">
        <v>1722</v>
      </c>
      <c r="E62" s="630">
        <v>35</v>
      </c>
      <c r="F62" s="576" t="str" cm="1">
        <f t="array" aca="1" ref="F62" ca="1">OFFSET(G62,-1,-1)</f>
        <v>1</v>
      </c>
      <c r="L62" s="979"/>
      <c r="M62" s="979" t="str" cm="1">
        <f t="array" aca="1" ref="M62" ca="1">OFFSET(L62,-1,1)</f>
        <v>ТЭ.52.26640583.0004</v>
      </c>
      <c r="N62" s="979" t="s">
        <v>2025</v>
      </c>
      <c r="O62" s="979" t="s">
        <v>1798</v>
      </c>
      <c r="P62" s="979" t="s">
        <v>2048</v>
      </c>
      <c r="Q62" s="981"/>
      <c r="R62" s="981"/>
      <c r="S62" s="979"/>
      <c r="T62" s="640" t="b">
        <f t="shared" ca="1" si="21"/>
        <v>1</v>
      </c>
      <c r="X62" s="1311"/>
      <c r="Z62" s="1311"/>
      <c r="AB62" s="456" t="s">
        <v>955</v>
      </c>
      <c r="AC62" s="116" t="s">
        <v>2049</v>
      </c>
      <c r="AD62" s="786" t="s">
        <v>1431</v>
      </c>
      <c r="AE62" s="247">
        <f t="shared" ref="AE62:AX62" si="22">AE63+AE66+AE69</f>
        <v>0</v>
      </c>
      <c r="AF62" s="1117">
        <f t="shared" si="22"/>
        <v>0</v>
      </c>
      <c r="AG62" s="1117">
        <f t="shared" si="22"/>
        <v>0</v>
      </c>
      <c r="AH62" s="1117">
        <f t="shared" si="22"/>
        <v>0</v>
      </c>
      <c r="AI62" s="1117">
        <f t="shared" si="22"/>
        <v>0</v>
      </c>
      <c r="AJ62" s="1116">
        <f t="shared" si="22"/>
        <v>0</v>
      </c>
      <c r="AK62" s="1116">
        <f t="shared" si="22"/>
        <v>0</v>
      </c>
      <c r="AL62" s="1116">
        <f t="shared" si="22"/>
        <v>0</v>
      </c>
      <c r="AM62" s="1116">
        <f t="shared" si="22"/>
        <v>0</v>
      </c>
      <c r="AN62" s="1116">
        <f t="shared" si="22"/>
        <v>0</v>
      </c>
      <c r="AO62" s="247">
        <f t="shared" si="22"/>
        <v>0</v>
      </c>
      <c r="AP62" s="1117">
        <f t="shared" si="22"/>
        <v>0</v>
      </c>
      <c r="AQ62" s="1117">
        <f t="shared" si="22"/>
        <v>0</v>
      </c>
      <c r="AR62" s="1117">
        <f t="shared" si="22"/>
        <v>0</v>
      </c>
      <c r="AS62" s="1117">
        <f t="shared" si="22"/>
        <v>0</v>
      </c>
      <c r="AT62" s="1116">
        <f t="shared" si="22"/>
        <v>0</v>
      </c>
      <c r="AU62" s="1116">
        <f t="shared" si="22"/>
        <v>0</v>
      </c>
      <c r="AV62" s="1116">
        <f t="shared" si="22"/>
        <v>0</v>
      </c>
      <c r="AW62" s="1116">
        <f t="shared" si="22"/>
        <v>0</v>
      </c>
      <c r="AX62" s="1116">
        <f t="shared" si="22"/>
        <v>0</v>
      </c>
      <c r="AY62" s="1083"/>
      <c r="AZ62" s="1083"/>
      <c r="BA62" s="1083"/>
      <c r="BD62" s="939" t="s">
        <v>2050</v>
      </c>
      <c r="BI62" s="966" t="str" cm="1">
        <f t="array" aca="1" ref="BI62" ca="1">D62&amp;"::"&amp;IF(M62&lt;&gt;"",M62,"Неопределено")&amp;"::"&amp;IF(L62&lt;&gt;"",L62,"Неопределено")&amp;"::"&amp;IF(N62&lt;&gt;"",N62,"Неопределено")&amp;"::"&amp;IF(O62&lt;&gt;"",O62,"Неопределено")&amp;"::"&amp;IF(P62&lt;&gt;"",P62,"Неопределено")&amp;"::"&amp;IF(Q62&lt;&gt;"",Q62,"Неопределено")&amp;"::"&amp;IF(R62&lt;&gt;"",R62,"Неопределено")&amp;"::"&amp;IF(S62&lt;&gt;"",S62,"Неопределено")</f>
        <v>M10655::ТЭ.52.26640583.0004::Неопределено::110.0.36.::90.0.0.::33.0.4.::Неопределено::Неопределено::Неопределено</v>
      </c>
    </row>
    <row r="63" spans="1:61" ht="16.5" customHeight="1" x14ac:dyDescent="0.15">
      <c r="C63" s="992" t="s">
        <v>1721</v>
      </c>
      <c r="D63" s="1007" t="s">
        <v>1722</v>
      </c>
      <c r="E63" s="630">
        <v>17</v>
      </c>
      <c r="F63" s="576" t="str" cm="1">
        <f t="array" aca="1" ref="F63" ca="1">OFFSET(G63,-1,-1)</f>
        <v>1</v>
      </c>
      <c r="L63" s="1020"/>
      <c r="M63" s="979" t="str" cm="1">
        <f t="array" aca="1" ref="M63" ca="1">OFFSET(L63,-1,1)</f>
        <v>ТЭ.52.26640583.0004</v>
      </c>
      <c r="N63" s="979" t="s">
        <v>2025</v>
      </c>
      <c r="O63" s="1020" t="s">
        <v>1798</v>
      </c>
      <c r="P63" s="1020"/>
      <c r="Q63" s="1022"/>
      <c r="R63" s="1022" t="s">
        <v>2033</v>
      </c>
      <c r="S63" s="1020"/>
      <c r="T63" s="640" t="b">
        <f t="shared" ca="1" si="21"/>
        <v>1</v>
      </c>
      <c r="X63" s="1311"/>
      <c r="Z63" s="1311"/>
      <c r="AB63" s="456" t="s">
        <v>2051</v>
      </c>
      <c r="AC63" s="440" t="s">
        <v>2035</v>
      </c>
      <c r="AD63" s="786" t="s">
        <v>1431</v>
      </c>
      <c r="AE63" s="247">
        <f t="shared" ref="AE63:AX63" si="23">SUM(AE64:AE65)</f>
        <v>0</v>
      </c>
      <c r="AF63" s="1117">
        <f t="shared" si="23"/>
        <v>0</v>
      </c>
      <c r="AG63" s="1117">
        <f t="shared" si="23"/>
        <v>0</v>
      </c>
      <c r="AH63" s="1117">
        <f t="shared" si="23"/>
        <v>0</v>
      </c>
      <c r="AI63" s="1117">
        <f t="shared" si="23"/>
        <v>0</v>
      </c>
      <c r="AJ63" s="1116">
        <f t="shared" si="23"/>
        <v>0</v>
      </c>
      <c r="AK63" s="1116">
        <f t="shared" si="23"/>
        <v>0</v>
      </c>
      <c r="AL63" s="1116">
        <f t="shared" si="23"/>
        <v>0</v>
      </c>
      <c r="AM63" s="1116">
        <f t="shared" si="23"/>
        <v>0</v>
      </c>
      <c r="AN63" s="1116">
        <f t="shared" si="23"/>
        <v>0</v>
      </c>
      <c r="AO63" s="247">
        <f t="shared" si="23"/>
        <v>0</v>
      </c>
      <c r="AP63" s="1117">
        <f t="shared" si="23"/>
        <v>0</v>
      </c>
      <c r="AQ63" s="1117">
        <f t="shared" si="23"/>
        <v>0</v>
      </c>
      <c r="AR63" s="1117">
        <f t="shared" si="23"/>
        <v>0</v>
      </c>
      <c r="AS63" s="1117">
        <f t="shared" si="23"/>
        <v>0</v>
      </c>
      <c r="AT63" s="1116">
        <f t="shared" si="23"/>
        <v>0</v>
      </c>
      <c r="AU63" s="1116">
        <f t="shared" si="23"/>
        <v>0</v>
      </c>
      <c r="AV63" s="1116">
        <f t="shared" si="23"/>
        <v>0</v>
      </c>
      <c r="AW63" s="1116">
        <f t="shared" si="23"/>
        <v>0</v>
      </c>
      <c r="AX63" s="1116">
        <f t="shared" si="23"/>
        <v>0</v>
      </c>
      <c r="AY63" s="1083"/>
      <c r="AZ63" s="1083"/>
      <c r="BA63" s="1083"/>
      <c r="BD63" s="939" t="s">
        <v>2052</v>
      </c>
      <c r="BI63" s="966" t="str" cm="1">
        <f t="array" aca="1" ref="BI63" ca="1">D63&amp;"::"&amp;IF(M63&lt;&gt;"",M63,"Неопределено")&amp;"::"&amp;IF(L63&lt;&gt;"",L63,"Неопределено")&amp;"::"&amp;IF(N63&lt;&gt;"",N63,"Неопределено")&amp;"::"&amp;IF(O63&lt;&gt;"",O63,"Неопределено")&amp;"::"&amp;IF(P63&lt;&gt;"",P63,"Неопределено")&amp;"::"&amp;IF(Q63&lt;&gt;"",Q63,"Неопределено")&amp;"::"&amp;IF(R63&lt;&gt;"",R63,"Неопределено")&amp;"::"&amp;IF(S63&lt;&gt;"",S63,"Неопределено")</f>
        <v>M10655::ТЭ.52.26640583.0004::Неопределено::110.0.36.::90.0.0.::Неопределено::Неопределено::22.0.10.::Неопределено</v>
      </c>
    </row>
    <row r="64" spans="1:61" ht="16.5" hidden="1" customHeight="1" x14ac:dyDescent="0.15">
      <c r="C64" s="992" t="s">
        <v>1721</v>
      </c>
      <c r="D64" s="1007" t="s">
        <v>1722</v>
      </c>
      <c r="E64" s="630">
        <v>17</v>
      </c>
      <c r="F64" s="576" t="str" cm="1">
        <f t="array" aca="1" ref="F64" ca="1">OFFSET(G64,-1,-1)</f>
        <v>1</v>
      </c>
      <c r="L64" s="979" cm="1">
        <f t="array" ref="L64">AC64</f>
        <v>0</v>
      </c>
      <c r="M64" s="979" t="str" cm="1">
        <f t="array" aca="1" ref="M64" ca="1">OFFSET(L64,-1,1)</f>
        <v>ТЭ.52.26640583.0004</v>
      </c>
      <c r="N64" s="979"/>
      <c r="O64" s="979"/>
      <c r="P64" s="979"/>
      <c r="Q64" s="981"/>
      <c r="R64" s="981" t="s">
        <v>2033</v>
      </c>
      <c r="S64" s="979"/>
      <c r="T64" s="640" t="b">
        <f t="shared" ca="1" si="21"/>
        <v>0</v>
      </c>
      <c r="W64" s="127" t="s">
        <v>227</v>
      </c>
      <c r="X64" s="1311"/>
      <c r="Y64" s="127">
        <v>0</v>
      </c>
      <c r="Z64" s="1311"/>
      <c r="AA64" s="721" t="s">
        <v>211</v>
      </c>
      <c r="AB64" s="456" t="str">
        <f>"1.2.1."&amp;Y64</f>
        <v>1.2.1.0</v>
      </c>
      <c r="AC64" s="97"/>
      <c r="AD64" s="786" t="s">
        <v>1431</v>
      </c>
      <c r="AE64" s="247"/>
      <c r="AF64" s="1117"/>
      <c r="AG64" s="1117"/>
      <c r="AH64" s="1117"/>
      <c r="AI64" s="1117"/>
      <c r="AJ64" s="50"/>
      <c r="AK64" s="50"/>
      <c r="AL64" s="50"/>
      <c r="AM64" s="50"/>
      <c r="AN64" s="50"/>
      <c r="AO64" s="247"/>
      <c r="AP64" s="1117"/>
      <c r="AQ64" s="1117"/>
      <c r="AR64" s="1117"/>
      <c r="AS64" s="1117"/>
      <c r="AT64" s="50"/>
      <c r="AU64" s="50"/>
      <c r="AV64" s="50"/>
      <c r="AW64" s="50"/>
      <c r="AX64" s="50"/>
      <c r="AY64" s="25"/>
      <c r="AZ64" s="25"/>
      <c r="BA64" s="25"/>
      <c r="BD64" s="939" t="s">
        <v>2052</v>
      </c>
      <c r="BE64" s="939" t="s">
        <v>2053</v>
      </c>
      <c r="BF64" s="939" cm="1">
        <f t="array" ref="BF64">AC64</f>
        <v>0</v>
      </c>
      <c r="BH64" s="940" t="b">
        <v>1</v>
      </c>
      <c r="BI64" s="966" t="str" cm="1">
        <f t="array" aca="1" ref="BI64" ca="1">D64&amp;"::"&amp;IF(M64&lt;&gt;"",M64,"Неопределено")&amp;"::"&amp;IF(L64&lt;&gt;"",L64,"Неопределено")&amp;"::"&amp;IF(N64&lt;&gt;"",N64,"Неопределено")&amp;"::"&amp;IF(O64&lt;&gt;"",O64,"Неопределено")&amp;"::"&amp;IF(P64&lt;&gt;"",P64,"Неопределено")&amp;"::"&amp;IF(Q64&lt;&gt;"",Q64,"Неопределено")&amp;"::"&amp;IF(R64&lt;&gt;"",R64,"Неопределено")&amp;"::"&amp;IF(S64&lt;&gt;"",S64,"Неопределено")</f>
        <v>M10655::ТЭ.52.26640583.0004::0::Неопределено::Неопределено::Неопределено::Неопределено::22.0.10.::Неопределено</v>
      </c>
    </row>
    <row r="65" spans="1:61" ht="16.5" customHeight="1" x14ac:dyDescent="0.15">
      <c r="E65" s="630">
        <v>17</v>
      </c>
      <c r="F65" s="576" t="str" cm="1">
        <f t="array" aca="1" ref="F65" ca="1">OFFSET(G65,-1,-1)</f>
        <v>1</v>
      </c>
      <c r="M65" s="979" t="str" cm="1">
        <f t="array" aca="1" ref="M65" ca="1">OFFSET(L65,-1,1)</f>
        <v>ТЭ.52.26640583.0004</v>
      </c>
      <c r="T65" s="640" t="b">
        <f t="shared" ca="1" si="21"/>
        <v>1</v>
      </c>
      <c r="W65" s="789" t="s">
        <v>971</v>
      </c>
      <c r="X65" s="1311"/>
      <c r="Z65" s="1311"/>
      <c r="AB65" s="239"/>
      <c r="AC65" s="573" t="s">
        <v>229</v>
      </c>
      <c r="AD65" s="240"/>
      <c r="AE65" s="240"/>
      <c r="AF65" s="240"/>
      <c r="AG65" s="240"/>
      <c r="AH65" s="240"/>
      <c r="AI65" s="240"/>
      <c r="AJ65" s="240"/>
      <c r="AK65" s="240"/>
      <c r="AL65" s="240"/>
      <c r="AM65" s="240"/>
      <c r="AN65" s="240"/>
      <c r="AO65" s="240"/>
      <c r="AP65" s="240"/>
      <c r="AQ65" s="240"/>
      <c r="AR65" s="240"/>
      <c r="AS65" s="240"/>
      <c r="AT65" s="240"/>
      <c r="AU65" s="240"/>
      <c r="AV65" s="240"/>
      <c r="AW65" s="240"/>
      <c r="AX65" s="240"/>
      <c r="AY65" s="240"/>
      <c r="AZ65" s="240"/>
      <c r="BA65" s="240"/>
      <c r="BD65" s="939" t="str">
        <f>IF(AND(ISNUMBER(VALUE(TRIM(SUBSTITUTE(AB65,".","")))),TRIM(SUBSTITUTE(AB65,".",""))&lt;&gt;""),"P"&amp;SUBSTITUTE(AB65,".",""),"")</f>
        <v/>
      </c>
      <c r="BG65" s="940" t="s">
        <v>2053</v>
      </c>
    </row>
    <row r="66" spans="1:61" ht="33.75" customHeight="1" x14ac:dyDescent="0.15">
      <c r="C66" s="992" t="s">
        <v>1721</v>
      </c>
      <c r="D66" s="1007" t="s">
        <v>1722</v>
      </c>
      <c r="E66" s="630">
        <v>35</v>
      </c>
      <c r="F66" s="576" t="str" cm="1">
        <f t="array" aca="1" ref="F66" ca="1">OFFSET(G66,-1,-1)</f>
        <v>1</v>
      </c>
      <c r="L66" s="979"/>
      <c r="M66" s="979" t="str" cm="1">
        <f t="array" aca="1" ref="M66" ca="1">OFFSET(L66,-1,1)</f>
        <v>ТЭ.52.26640583.0004</v>
      </c>
      <c r="N66" s="979"/>
      <c r="O66" s="979"/>
      <c r="P66" s="979"/>
      <c r="Q66" s="981" t="s">
        <v>2037</v>
      </c>
      <c r="R66" s="981"/>
      <c r="S66" s="979"/>
      <c r="T66" s="640" t="b">
        <f t="shared" ca="1" si="21"/>
        <v>1</v>
      </c>
      <c r="X66" s="1311"/>
      <c r="Z66" s="1311"/>
      <c r="AB66" s="456" t="s">
        <v>2054</v>
      </c>
      <c r="AC66" s="440" t="s">
        <v>2039</v>
      </c>
      <c r="AD66" s="786" t="s">
        <v>1431</v>
      </c>
      <c r="AE66" s="247">
        <f t="shared" ref="AE66:AX66" si="24">SUM(AE67:AE68)</f>
        <v>0</v>
      </c>
      <c r="AF66" s="1117">
        <f t="shared" si="24"/>
        <v>0</v>
      </c>
      <c r="AG66" s="1117">
        <f t="shared" si="24"/>
        <v>0</v>
      </c>
      <c r="AH66" s="1117">
        <f t="shared" si="24"/>
        <v>0</v>
      </c>
      <c r="AI66" s="1117">
        <f t="shared" si="24"/>
        <v>0</v>
      </c>
      <c r="AJ66" s="1116">
        <f t="shared" si="24"/>
        <v>0</v>
      </c>
      <c r="AK66" s="1116">
        <f t="shared" si="24"/>
        <v>0</v>
      </c>
      <c r="AL66" s="1116">
        <f t="shared" si="24"/>
        <v>0</v>
      </c>
      <c r="AM66" s="1116">
        <f t="shared" si="24"/>
        <v>0</v>
      </c>
      <c r="AN66" s="1116">
        <f t="shared" si="24"/>
        <v>0</v>
      </c>
      <c r="AO66" s="247">
        <f t="shared" si="24"/>
        <v>0</v>
      </c>
      <c r="AP66" s="1117">
        <f t="shared" si="24"/>
        <v>0</v>
      </c>
      <c r="AQ66" s="1117">
        <f t="shared" si="24"/>
        <v>0</v>
      </c>
      <c r="AR66" s="1117">
        <f t="shared" si="24"/>
        <v>0</v>
      </c>
      <c r="AS66" s="1117">
        <f t="shared" si="24"/>
        <v>0</v>
      </c>
      <c r="AT66" s="1116">
        <f t="shared" si="24"/>
        <v>0</v>
      </c>
      <c r="AU66" s="1116">
        <f t="shared" si="24"/>
        <v>0</v>
      </c>
      <c r="AV66" s="1116">
        <f t="shared" si="24"/>
        <v>0</v>
      </c>
      <c r="AW66" s="1116">
        <f t="shared" si="24"/>
        <v>0</v>
      </c>
      <c r="AX66" s="1116">
        <f t="shared" si="24"/>
        <v>0</v>
      </c>
      <c r="AY66" s="1083"/>
      <c r="AZ66" s="1083"/>
      <c r="BA66" s="1083"/>
      <c r="BD66" s="939" t="s">
        <v>2055</v>
      </c>
      <c r="BI66" s="966" t="str" cm="1">
        <f t="array" aca="1" ref="BI66" ca="1">D66&amp;"::"&amp;IF(M66&lt;&gt;"",M66,"Неопределено")&amp;"::"&amp;IF(L66&lt;&gt;"",L66,"Неопределено")&amp;"::"&amp;IF(N66&lt;&gt;"",N66,"Неопределено")&amp;"::"&amp;IF(O66&lt;&gt;"",O66,"Неопределено")&amp;"::"&amp;IF(P66&lt;&gt;"",P66,"Неопределено")&amp;"::"&amp;IF(Q66&lt;&gt;"",Q66,"Неопределено")&amp;"::"&amp;IF(R66&lt;&gt;"",R66,"Неопределено")&amp;"::"&amp;IF(S66&lt;&gt;"",S66,"Неопределено")</f>
        <v>M10655::ТЭ.52.26640583.0004::Неопределено::Неопределено::Неопределено::Неопределено::147.0.5.::Неопределено::Неопределено</v>
      </c>
    </row>
    <row r="67" spans="1:61" ht="16.5" hidden="1" customHeight="1" x14ac:dyDescent="0.15">
      <c r="C67" s="992" t="s">
        <v>1721</v>
      </c>
      <c r="D67" s="1007" t="s">
        <v>1722</v>
      </c>
      <c r="E67" s="630">
        <v>17</v>
      </c>
      <c r="F67" s="576" t="str" cm="1">
        <f t="array" aca="1" ref="F67" ca="1">OFFSET(G67,-1,-1)</f>
        <v>1</v>
      </c>
      <c r="L67" s="979" cm="1">
        <f t="array" ref="L67">AC67</f>
        <v>0</v>
      </c>
      <c r="M67" s="979" t="str" cm="1">
        <f t="array" aca="1" ref="M67" ca="1">OFFSET(L67,-1,1)</f>
        <v>ТЭ.52.26640583.0004</v>
      </c>
      <c r="N67" s="979"/>
      <c r="O67" s="979"/>
      <c r="P67" s="979"/>
      <c r="Q67" s="981" t="s">
        <v>2037</v>
      </c>
      <c r="R67" s="981"/>
      <c r="S67" s="979"/>
      <c r="T67" s="640" t="b">
        <f t="shared" ca="1" si="21"/>
        <v>0</v>
      </c>
      <c r="W67" s="127" t="s">
        <v>227</v>
      </c>
      <c r="X67" s="1311"/>
      <c r="Y67" s="127">
        <v>0</v>
      </c>
      <c r="Z67" s="1311"/>
      <c r="AA67" s="721" t="s">
        <v>211</v>
      </c>
      <c r="AB67" s="456" t="str">
        <f>"1.2.2."&amp;Y67</f>
        <v>1.2.2.0</v>
      </c>
      <c r="AC67" s="97"/>
      <c r="AD67" s="786" t="s">
        <v>1431</v>
      </c>
      <c r="AE67" s="247"/>
      <c r="AF67" s="1117"/>
      <c r="AG67" s="1117"/>
      <c r="AH67" s="1117"/>
      <c r="AI67" s="1117"/>
      <c r="AJ67" s="50"/>
      <c r="AK67" s="50"/>
      <c r="AL67" s="50"/>
      <c r="AM67" s="50"/>
      <c r="AN67" s="50"/>
      <c r="AO67" s="247"/>
      <c r="AP67" s="1117"/>
      <c r="AQ67" s="1117"/>
      <c r="AR67" s="1117"/>
      <c r="AS67" s="1117"/>
      <c r="AT67" s="50"/>
      <c r="AU67" s="50"/>
      <c r="AV67" s="50"/>
      <c r="AW67" s="50"/>
      <c r="AX67" s="50"/>
      <c r="AY67" s="25"/>
      <c r="AZ67" s="25"/>
      <c r="BA67" s="25"/>
      <c r="BD67" s="939" t="s">
        <v>2055</v>
      </c>
      <c r="BE67" s="939" t="s">
        <v>2056</v>
      </c>
      <c r="BF67" s="939" cm="1">
        <f t="array" ref="BF67">AC67</f>
        <v>0</v>
      </c>
      <c r="BH67" s="940" t="b">
        <v>1</v>
      </c>
      <c r="BI67" s="966" t="str" cm="1">
        <f t="array" aca="1" ref="BI67" ca="1">D67&amp;"::"&amp;IF(M67&lt;&gt;"",M67,"Неопределено")&amp;"::"&amp;IF(L67&lt;&gt;"",L67,"Неопределено")&amp;"::"&amp;IF(N67&lt;&gt;"",N67,"Неопределено")&amp;"::"&amp;IF(O67&lt;&gt;"",O67,"Неопределено")&amp;"::"&amp;IF(P67&lt;&gt;"",P67,"Неопределено")&amp;"::"&amp;IF(Q67&lt;&gt;"",Q67,"Неопределено")&amp;"::"&amp;IF(R67&lt;&gt;"",R67,"Неопределено")&amp;"::"&amp;IF(S67&lt;&gt;"",S67,"Неопределено")</f>
        <v>M10655::ТЭ.52.26640583.0004::0::Неопределено::Неопределено::Неопределено::147.0.5.::Неопределено::Неопределено</v>
      </c>
    </row>
    <row r="68" spans="1:61" ht="16.5" customHeight="1" x14ac:dyDescent="0.15">
      <c r="E68" s="630">
        <v>17</v>
      </c>
      <c r="F68" s="576" t="str" cm="1">
        <f t="array" aca="1" ref="F68" ca="1">OFFSET(G68,-1,-1)</f>
        <v>1</v>
      </c>
      <c r="M68" s="979" t="str" cm="1">
        <f t="array" aca="1" ref="M68" ca="1">OFFSET(L68,-1,1)</f>
        <v>ТЭ.52.26640583.0004</v>
      </c>
      <c r="T68" s="640" t="b">
        <f t="shared" ca="1" si="21"/>
        <v>1</v>
      </c>
      <c r="W68" s="789" t="s">
        <v>982</v>
      </c>
      <c r="X68" s="1311"/>
      <c r="Z68" s="1311"/>
      <c r="AB68" s="239"/>
      <c r="AC68" s="573" t="s">
        <v>229</v>
      </c>
      <c r="AD68" s="240"/>
      <c r="AE68" s="240"/>
      <c r="AF68" s="240"/>
      <c r="AG68" s="240"/>
      <c r="AH68" s="240"/>
      <c r="AI68" s="240"/>
      <c r="AJ68" s="240"/>
      <c r="AK68" s="240"/>
      <c r="AL68" s="240"/>
      <c r="AM68" s="240"/>
      <c r="AN68" s="240"/>
      <c r="AO68" s="240"/>
      <c r="AP68" s="240"/>
      <c r="AQ68" s="240"/>
      <c r="AR68" s="240"/>
      <c r="AS68" s="240"/>
      <c r="AT68" s="240"/>
      <c r="AU68" s="240"/>
      <c r="AV68" s="240"/>
      <c r="AW68" s="240"/>
      <c r="AX68" s="240"/>
      <c r="AY68" s="240"/>
      <c r="AZ68" s="240"/>
      <c r="BA68" s="240"/>
      <c r="BD68" s="939" t="str">
        <f>IF(AND(ISNUMBER(VALUE(TRIM(SUBSTITUTE(AB68,".","")))),TRIM(SUBSTITUTE(AB68,".",""))&lt;&gt;""),"P"&amp;SUBSTITUTE(AB68,".",""),"")</f>
        <v/>
      </c>
      <c r="BG68" s="940" t="s">
        <v>2056</v>
      </c>
    </row>
    <row r="69" spans="1:61" ht="16.5" customHeight="1" x14ac:dyDescent="0.15">
      <c r="C69" s="992" t="s">
        <v>1721</v>
      </c>
      <c r="D69" s="1007" t="s">
        <v>1722</v>
      </c>
      <c r="E69" s="630">
        <v>17</v>
      </c>
      <c r="F69" s="576" t="str" cm="1">
        <f t="array" aca="1" ref="F69" ca="1">OFFSET(G69,-1,-1)</f>
        <v>1</v>
      </c>
      <c r="L69" s="979"/>
      <c r="M69" s="979" t="str" cm="1">
        <f t="array" aca="1" ref="M69" ca="1">OFFSET(L69,-1,1)</f>
        <v>ТЭ.52.26640583.0004</v>
      </c>
      <c r="N69" s="979"/>
      <c r="O69" s="979"/>
      <c r="P69" s="979"/>
      <c r="Q69" s="981" t="s">
        <v>2041</v>
      </c>
      <c r="R69" s="981"/>
      <c r="S69" s="979"/>
      <c r="T69" s="640" t="b">
        <f t="shared" ca="1" si="21"/>
        <v>1</v>
      </c>
      <c r="X69" s="1311"/>
      <c r="Z69" s="1311"/>
      <c r="AB69" s="851" t="s">
        <v>2057</v>
      </c>
      <c r="AC69" s="440" t="s">
        <v>2043</v>
      </c>
      <c r="AD69" s="786" t="s">
        <v>1431</v>
      </c>
      <c r="AE69" s="247">
        <f t="shared" ref="AE69:AX69" si="25">SUM(AE70:AE71)</f>
        <v>0</v>
      </c>
      <c r="AF69" s="1117">
        <f t="shared" si="25"/>
        <v>0</v>
      </c>
      <c r="AG69" s="1117">
        <f t="shared" si="25"/>
        <v>0</v>
      </c>
      <c r="AH69" s="1117">
        <f t="shared" si="25"/>
        <v>0</v>
      </c>
      <c r="AI69" s="1117">
        <f t="shared" si="25"/>
        <v>0</v>
      </c>
      <c r="AJ69" s="1116">
        <f t="shared" si="25"/>
        <v>0</v>
      </c>
      <c r="AK69" s="1116">
        <f t="shared" si="25"/>
        <v>0</v>
      </c>
      <c r="AL69" s="1116">
        <f t="shared" si="25"/>
        <v>0</v>
      </c>
      <c r="AM69" s="1116">
        <f t="shared" si="25"/>
        <v>0</v>
      </c>
      <c r="AN69" s="1116">
        <f t="shared" si="25"/>
        <v>0</v>
      </c>
      <c r="AO69" s="247">
        <f t="shared" si="25"/>
        <v>0</v>
      </c>
      <c r="AP69" s="1117">
        <f t="shared" si="25"/>
        <v>0</v>
      </c>
      <c r="AQ69" s="1117">
        <f t="shared" si="25"/>
        <v>0</v>
      </c>
      <c r="AR69" s="1117">
        <f t="shared" si="25"/>
        <v>0</v>
      </c>
      <c r="AS69" s="1117">
        <f t="shared" si="25"/>
        <v>0</v>
      </c>
      <c r="AT69" s="1116">
        <f t="shared" si="25"/>
        <v>0</v>
      </c>
      <c r="AU69" s="1116">
        <f t="shared" si="25"/>
        <v>0</v>
      </c>
      <c r="AV69" s="1116">
        <f t="shared" si="25"/>
        <v>0</v>
      </c>
      <c r="AW69" s="1116">
        <f t="shared" si="25"/>
        <v>0</v>
      </c>
      <c r="AX69" s="1116">
        <f t="shared" si="25"/>
        <v>0</v>
      </c>
      <c r="AY69" s="1083"/>
      <c r="AZ69" s="1083"/>
      <c r="BA69" s="1083"/>
      <c r="BD69" s="939" t="s">
        <v>2058</v>
      </c>
      <c r="BI69" s="966" t="str" cm="1">
        <f t="array" aca="1" ref="BI69" ca="1">D69&amp;"::"&amp;IF(M69&lt;&gt;"",M69,"Неопределено")&amp;"::"&amp;IF(L69&lt;&gt;"",L69,"Неопределено")&amp;"::"&amp;IF(N69&lt;&gt;"",N69,"Неопределено")&amp;"::"&amp;IF(O69&lt;&gt;"",O69,"Неопределено")&amp;"::"&amp;IF(P69&lt;&gt;"",P69,"Неопределено")&amp;"::"&amp;IF(Q69&lt;&gt;"",Q69,"Неопределено")&amp;"::"&amp;IF(R69&lt;&gt;"",R69,"Неопределено")&amp;"::"&amp;IF(S69&lt;&gt;"",S69,"Неопределено")</f>
        <v>M10655::ТЭ.52.26640583.0004::Неопределено::Неопределено::Неопределено::Неопределено::147.0.1.::Неопределено::Неопределено</v>
      </c>
    </row>
    <row r="70" spans="1:61" ht="16.5" hidden="1" customHeight="1" x14ac:dyDescent="0.15">
      <c r="C70" s="992" t="s">
        <v>1721</v>
      </c>
      <c r="D70" s="1007" t="s">
        <v>1722</v>
      </c>
      <c r="E70" s="630">
        <v>17</v>
      </c>
      <c r="F70" s="576" t="str" cm="1">
        <f t="array" aca="1" ref="F70" ca="1">OFFSET(G70,-1,-1)</f>
        <v>1</v>
      </c>
      <c r="L70" s="979" cm="1">
        <f t="array" ref="L70">AC70</f>
        <v>0</v>
      </c>
      <c r="M70" s="979" t="str" cm="1">
        <f t="array" aca="1" ref="M70" ca="1">OFFSET(L70,-1,1)</f>
        <v>ТЭ.52.26640583.0004</v>
      </c>
      <c r="N70" s="979"/>
      <c r="O70" s="979"/>
      <c r="P70" s="979"/>
      <c r="Q70" s="981" t="s">
        <v>2041</v>
      </c>
      <c r="R70" s="981"/>
      <c r="S70" s="979"/>
      <c r="T70" s="640" t="b">
        <f t="shared" ca="1" si="21"/>
        <v>0</v>
      </c>
      <c r="W70" s="127" t="s">
        <v>227</v>
      </c>
      <c r="X70" s="1311"/>
      <c r="Y70" s="127">
        <v>0</v>
      </c>
      <c r="Z70" s="1311"/>
      <c r="AA70" s="721" t="s">
        <v>211</v>
      </c>
      <c r="AB70" s="456" t="str">
        <f>"1.2.3."&amp;Y70</f>
        <v>1.2.3.0</v>
      </c>
      <c r="AC70" s="97"/>
      <c r="AD70" s="786" t="s">
        <v>1431</v>
      </c>
      <c r="AE70" s="247"/>
      <c r="AF70" s="1117"/>
      <c r="AG70" s="1117"/>
      <c r="AH70" s="1117"/>
      <c r="AI70" s="1117"/>
      <c r="AJ70" s="50"/>
      <c r="AK70" s="50"/>
      <c r="AL70" s="50"/>
      <c r="AM70" s="50"/>
      <c r="AN70" s="50"/>
      <c r="AO70" s="247"/>
      <c r="AP70" s="1117"/>
      <c r="AQ70" s="1117"/>
      <c r="AR70" s="1117"/>
      <c r="AS70" s="1117"/>
      <c r="AT70" s="50"/>
      <c r="AU70" s="50"/>
      <c r="AV70" s="50"/>
      <c r="AW70" s="50"/>
      <c r="AX70" s="50"/>
      <c r="AY70" s="25"/>
      <c r="AZ70" s="25"/>
      <c r="BA70" s="25"/>
      <c r="BD70" s="939" t="s">
        <v>2058</v>
      </c>
      <c r="BE70" s="939" t="s">
        <v>2059</v>
      </c>
      <c r="BF70" s="939" cm="1">
        <f t="array" ref="BF70">AC70</f>
        <v>0</v>
      </c>
      <c r="BH70" s="940" t="b">
        <v>1</v>
      </c>
      <c r="BI70" s="966" t="str" cm="1">
        <f t="array" aca="1" ref="BI70" ca="1">D70&amp;"::"&amp;IF(M70&lt;&gt;"",M70,"Неопределено")&amp;"::"&amp;IF(L70&lt;&gt;"",L70,"Неопределено")&amp;"::"&amp;IF(N70&lt;&gt;"",N70,"Неопределено")&amp;"::"&amp;IF(O70&lt;&gt;"",O70,"Неопределено")&amp;"::"&amp;IF(P70&lt;&gt;"",P70,"Неопределено")&amp;"::"&amp;IF(Q70&lt;&gt;"",Q70,"Неопределено")&amp;"::"&amp;IF(R70&lt;&gt;"",R70,"Неопределено")&amp;"::"&amp;IF(S70&lt;&gt;"",S70,"Неопределено")</f>
        <v>M10655::ТЭ.52.26640583.0004::0::Неопределено::Неопределено::Неопределено::147.0.1.::Неопределено::Неопределено</v>
      </c>
    </row>
    <row r="71" spans="1:61" ht="16.5" customHeight="1" x14ac:dyDescent="0.15">
      <c r="E71" s="630">
        <v>17</v>
      </c>
      <c r="F71" s="576" t="str" cm="1">
        <f t="array" aca="1" ref="F71" ca="1">OFFSET(G71,-1,-1)</f>
        <v>1</v>
      </c>
      <c r="M71" s="979" t="str" cm="1">
        <f t="array" aca="1" ref="M71" ca="1">OFFSET(L71,-1,1)</f>
        <v>ТЭ.52.26640583.0004</v>
      </c>
      <c r="T71" s="640" t="b">
        <f t="shared" ca="1" si="21"/>
        <v>1</v>
      </c>
      <c r="W71" s="789" t="s">
        <v>1225</v>
      </c>
      <c r="X71" s="1311"/>
      <c r="Z71" s="1311"/>
      <c r="AB71" s="239"/>
      <c r="AC71" s="573" t="s">
        <v>229</v>
      </c>
      <c r="AD71" s="240"/>
      <c r="AE71" s="240"/>
      <c r="AF71" s="240"/>
      <c r="AG71" s="240"/>
      <c r="AH71" s="240"/>
      <c r="AI71" s="240"/>
      <c r="AJ71" s="240"/>
      <c r="AK71" s="240"/>
      <c r="AL71" s="240"/>
      <c r="AM71" s="240"/>
      <c r="AN71" s="240"/>
      <c r="AO71" s="240"/>
      <c r="AP71" s="240"/>
      <c r="AQ71" s="240"/>
      <c r="AR71" s="240"/>
      <c r="AS71" s="240"/>
      <c r="AT71" s="240"/>
      <c r="AU71" s="240"/>
      <c r="AV71" s="240"/>
      <c r="AW71" s="240"/>
      <c r="AX71" s="240"/>
      <c r="AY71" s="240"/>
      <c r="AZ71" s="240"/>
      <c r="BA71" s="240"/>
      <c r="BD71" s="939" t="str">
        <f>IF(AND(ISNUMBER(VALUE(TRIM(SUBSTITUTE(AB71,".","")))),TRIM(SUBSTITUTE(AB71,".",""))&lt;&gt;""),"P"&amp;SUBSTITUTE(AB71,".",""),"")</f>
        <v/>
      </c>
      <c r="BG71" s="940" t="s">
        <v>2059</v>
      </c>
    </row>
    <row r="72" spans="1:61" ht="16.5" customHeight="1" x14ac:dyDescent="0.15">
      <c r="C72" s="992" t="s">
        <v>1721</v>
      </c>
      <c r="D72" s="1007" t="s">
        <v>1722</v>
      </c>
      <c r="E72" s="630">
        <v>17</v>
      </c>
      <c r="F72" s="576" t="str" cm="1">
        <f t="array" aca="1" ref="F72" ca="1">OFFSET(G72,-1,-1)</f>
        <v>1</v>
      </c>
      <c r="L72" s="979"/>
      <c r="M72" s="979" t="str" cm="1">
        <f t="array" aca="1" ref="M72" ca="1">OFFSET(L72,-1,1)</f>
        <v>ТЭ.52.26640583.0004</v>
      </c>
      <c r="N72" s="979" t="s">
        <v>2060</v>
      </c>
      <c r="O72" s="979"/>
      <c r="P72" s="979"/>
      <c r="Q72" s="981"/>
      <c r="R72" s="981"/>
      <c r="S72" s="979"/>
      <c r="T72" s="640" t="b">
        <f t="shared" ca="1" si="21"/>
        <v>1</v>
      </c>
      <c r="X72" s="1311"/>
      <c r="Z72" s="1311"/>
      <c r="AB72" s="851" t="s">
        <v>957</v>
      </c>
      <c r="AC72" s="116" t="s">
        <v>2061</v>
      </c>
      <c r="AD72" s="786" t="s">
        <v>1431</v>
      </c>
      <c r="AE72" s="247"/>
      <c r="AF72" s="1117"/>
      <c r="AG72" s="1117"/>
      <c r="AH72" s="1117"/>
      <c r="AI72" s="1117"/>
      <c r="AJ72" s="1116"/>
      <c r="AK72" s="1116"/>
      <c r="AL72" s="1116"/>
      <c r="AM72" s="1116"/>
      <c r="AN72" s="1116"/>
      <c r="AO72" s="247"/>
      <c r="AP72" s="1117"/>
      <c r="AQ72" s="1117"/>
      <c r="AR72" s="1117"/>
      <c r="AS72" s="1117"/>
      <c r="AT72" s="1116"/>
      <c r="AU72" s="1116"/>
      <c r="AV72" s="1116"/>
      <c r="AW72" s="1116"/>
      <c r="AX72" s="1116"/>
      <c r="AY72" s="1083"/>
      <c r="AZ72" s="1083"/>
      <c r="BA72" s="1083"/>
      <c r="BD72" s="939" t="s">
        <v>1419</v>
      </c>
      <c r="BI72" s="966" t="str" cm="1">
        <f t="array" aca="1" ref="BI72" ca="1">D72&amp;"::"&amp;IF(M72&lt;&gt;"",M72,"Неопределено")&amp;"::"&amp;IF(L72&lt;&gt;"",L72,"Неопределено")&amp;"::"&amp;IF(N72&lt;&gt;"",N72,"Неопределено")&amp;"::"&amp;IF(O72&lt;&gt;"",O72,"Неопределено")&amp;"::"&amp;IF(P72&lt;&gt;"",P72,"Неопределено")&amp;"::"&amp;IF(Q72&lt;&gt;"",Q72,"Неопределено")&amp;"::"&amp;IF(R72&lt;&gt;"",R72,"Неопределено")&amp;"::"&amp;IF(S72&lt;&gt;"",S72,"Неопределено")</f>
        <v>M10655::ТЭ.52.26640583.0004::Неопределено::110.0.3.::Неопределено::Неопределено::Неопределено::Неопределено::Неопределено</v>
      </c>
    </row>
    <row r="73" spans="1:61" ht="16.5" customHeight="1" x14ac:dyDescent="0.15">
      <c r="C73" s="997"/>
      <c r="D73" s="1008"/>
      <c r="E73" s="630">
        <v>17</v>
      </c>
      <c r="F73" s="576" t="str" cm="1">
        <f t="array" aca="1" ref="F73" ca="1">OFFSET(G73,-1,-1)</f>
        <v>1</v>
      </c>
      <c r="L73" s="1021"/>
      <c r="M73" s="979" t="str" cm="1">
        <f t="array" aca="1" ref="M73" ca="1">OFFSET(L73,-1,1)</f>
        <v>ТЭ.52.26640583.0004</v>
      </c>
      <c r="N73" s="1021"/>
      <c r="O73" s="1021"/>
      <c r="P73" s="1021"/>
      <c r="Q73" s="1023"/>
      <c r="R73" s="1023"/>
      <c r="S73" s="1021"/>
      <c r="T73" s="640" t="b">
        <f t="shared" ca="1" si="21"/>
        <v>1</v>
      </c>
      <c r="X73" s="1311"/>
      <c r="Z73" s="1311"/>
      <c r="AB73" s="456" t="s">
        <v>331</v>
      </c>
      <c r="AC73" s="259" t="s">
        <v>2062</v>
      </c>
      <c r="AD73" s="786"/>
      <c r="AE73" s="786"/>
      <c r="AF73" s="786"/>
      <c r="AG73" s="786"/>
      <c r="AH73" s="786"/>
      <c r="AI73" s="786"/>
      <c r="AJ73" s="786"/>
      <c r="AK73" s="786"/>
      <c r="AL73" s="786"/>
      <c r="AM73" s="786"/>
      <c r="AN73" s="786"/>
      <c r="AO73" s="786"/>
      <c r="AP73" s="786"/>
      <c r="AQ73" s="786"/>
      <c r="AR73" s="786"/>
      <c r="AS73" s="786"/>
      <c r="AT73" s="786"/>
      <c r="AU73" s="786"/>
      <c r="AV73" s="786"/>
      <c r="AW73" s="786"/>
      <c r="AX73" s="786"/>
      <c r="AY73" s="786"/>
      <c r="AZ73" s="786"/>
      <c r="BA73" s="786"/>
    </row>
    <row r="74" spans="1:61" ht="16.5" customHeight="1" x14ac:dyDescent="0.15">
      <c r="C74" s="992" t="s">
        <v>1749</v>
      </c>
      <c r="D74" s="1007" t="s">
        <v>1750</v>
      </c>
      <c r="E74" s="630">
        <v>17</v>
      </c>
      <c r="F74" s="576" t="str" cm="1">
        <f t="array" aca="1" ref="F74" ca="1">OFFSET(G74,-1,-1)</f>
        <v>1</v>
      </c>
      <c r="G74" s="141" t="s">
        <v>1751</v>
      </c>
      <c r="L74" s="979"/>
      <c r="M74" s="979" t="str" cm="1">
        <f t="array" aca="1" ref="M74" ca="1">OFFSET(L74,-1,1)</f>
        <v>ТЭ.52.26640583.0004</v>
      </c>
      <c r="N74" s="979"/>
      <c r="O74" s="979"/>
      <c r="P74" s="979"/>
      <c r="Q74" s="981"/>
      <c r="R74" s="981"/>
      <c r="S74" s="981" t="s">
        <v>1752</v>
      </c>
      <c r="T74" s="640" t="b">
        <f t="shared" ca="1" si="21"/>
        <v>1</v>
      </c>
      <c r="X74" s="1311"/>
      <c r="Z74" s="1311"/>
      <c r="AB74" s="125" t="s">
        <v>449</v>
      </c>
      <c r="AC74" s="226" t="s">
        <v>1753</v>
      </c>
      <c r="AD74" s="438" t="s">
        <v>592</v>
      </c>
      <c r="AE74" s="247"/>
      <c r="AF74" s="1117"/>
      <c r="AG74" s="1117"/>
      <c r="AH74" s="1117"/>
      <c r="AI74" s="1117"/>
      <c r="AJ74" s="1116"/>
      <c r="AK74" s="1116"/>
      <c r="AL74" s="1116"/>
      <c r="AM74" s="1116"/>
      <c r="AN74" s="1116"/>
      <c r="AO74" s="247"/>
      <c r="AP74" s="1117"/>
      <c r="AQ74" s="1117"/>
      <c r="AR74" s="1117"/>
      <c r="AS74" s="1117"/>
      <c r="AT74" s="1116"/>
      <c r="AU74" s="1116"/>
      <c r="AV74" s="1116"/>
      <c r="AW74" s="1116"/>
      <c r="AX74" s="1116"/>
      <c r="AY74" s="1083"/>
      <c r="AZ74" s="1083"/>
      <c r="BA74" s="1083"/>
      <c r="BD74" s="939" t="s">
        <v>2063</v>
      </c>
      <c r="BI74" s="966" t="str" cm="1">
        <f t="array" aca="1" ref="BI74" ca="1">D74&amp;"::"&amp;IF(M74&lt;&gt;"",M74,"Неопределено")&amp;"::"&amp;IF(L74&lt;&gt;"",L74,"Неопределено")&amp;"::"&amp;IF(N74&lt;&gt;"",N74,"Неопределено")&amp;"::"&amp;IF(O74&lt;&gt;"",O74,"Неопределено")&amp;"::"&amp;IF(P74&lt;&gt;"",P74,"Неопределено")&amp;"::"&amp;IF(Q74&lt;&gt;"",Q74,"Неопределено")&amp;"::"&amp;IF(R74&lt;&gt;"",R74,"Неопределено")&amp;"::"&amp;IF(S74&lt;&gt;"",S74,"Неопределено")</f>
        <v>M10670::ТЭ.52.26640583.0004::Неопределено::Неопределено::Неопределено::Неопределено::Неопределено::Неопределено::8.0.3.</v>
      </c>
    </row>
    <row r="75" spans="1:61" ht="16.5" customHeight="1" x14ac:dyDescent="0.15">
      <c r="C75" s="992" t="s">
        <v>1755</v>
      </c>
      <c r="D75" s="1007" t="s">
        <v>1756</v>
      </c>
      <c r="E75" s="630">
        <v>17</v>
      </c>
      <c r="F75" s="576" t="str" cm="1">
        <f t="array" aca="1" ref="F75" ca="1">OFFSET(G75,-1,-1)</f>
        <v>1</v>
      </c>
      <c r="G75" s="576" t="s">
        <v>1757</v>
      </c>
      <c r="L75" s="979"/>
      <c r="M75" s="979" t="str" cm="1">
        <f t="array" aca="1" ref="M75" ca="1">OFFSET(L75,-1,1)</f>
        <v>ТЭ.52.26640583.0004</v>
      </c>
      <c r="N75" s="979"/>
      <c r="O75" s="979"/>
      <c r="P75" s="979"/>
      <c r="Q75" s="981"/>
      <c r="R75" s="981"/>
      <c r="S75" s="981" t="s">
        <v>1752</v>
      </c>
      <c r="T75" s="640" t="b">
        <f t="shared" ca="1" si="21"/>
        <v>1</v>
      </c>
      <c r="X75" s="1311"/>
      <c r="Z75" s="1311"/>
      <c r="AB75" s="125" t="s">
        <v>476</v>
      </c>
      <c r="AC75" s="226" t="s">
        <v>1758</v>
      </c>
      <c r="AD75" s="438" t="s">
        <v>895</v>
      </c>
      <c r="AE75" s="247"/>
      <c r="AF75" s="1117"/>
      <c r="AG75" s="1117"/>
      <c r="AH75" s="1117"/>
      <c r="AI75" s="1117"/>
      <c r="AJ75" s="1116"/>
      <c r="AK75" s="1116"/>
      <c r="AL75" s="1116"/>
      <c r="AM75" s="1116"/>
      <c r="AN75" s="1116"/>
      <c r="AO75" s="247"/>
      <c r="AP75" s="1117"/>
      <c r="AQ75" s="1117"/>
      <c r="AR75" s="1117"/>
      <c r="AS75" s="1117"/>
      <c r="AT75" s="1116"/>
      <c r="AU75" s="1116"/>
      <c r="AV75" s="1116"/>
      <c r="AW75" s="1116"/>
      <c r="AX75" s="1116"/>
      <c r="AY75" s="1083"/>
      <c r="AZ75" s="1083"/>
      <c r="BA75" s="1083"/>
      <c r="BD75" s="939" t="s">
        <v>2064</v>
      </c>
      <c r="BI75" s="966" t="str" cm="1">
        <f t="array" aca="1" ref="BI75" ca="1">D75&amp;"::"&amp;IF(M75&lt;&gt;"",M75,"Неопределено")&amp;"::"&amp;IF(L75&lt;&gt;"",L75,"Неопределено")&amp;"::"&amp;IF(N75&lt;&gt;"",N75,"Неопределено")&amp;"::"&amp;IF(O75&lt;&gt;"",O75,"Неопределено")&amp;"::"&amp;IF(P75&lt;&gt;"",P75,"Неопределено")&amp;"::"&amp;IF(Q75&lt;&gt;"",Q75,"Неопределено")&amp;"::"&amp;IF(R75&lt;&gt;"",R75,"Неопределено")&amp;"::"&amp;IF(S75&lt;&gt;"",S75,"Неопределено")</f>
        <v>M10546::ТЭ.52.26640583.0004::Неопределено::Неопределено::Неопределено::Неопределено::Неопределено::Неопределено::8.0.3.</v>
      </c>
    </row>
    <row r="76" spans="1:61" ht="16.5" customHeight="1" x14ac:dyDescent="0.15">
      <c r="C76" s="992" t="s">
        <v>1749</v>
      </c>
      <c r="D76" s="1007" t="s">
        <v>1750</v>
      </c>
      <c r="E76" s="630">
        <v>17</v>
      </c>
      <c r="F76" s="576" t="str" cm="1">
        <f t="array" aca="1" ref="F76" ca="1">OFFSET(G76,-1,-1)</f>
        <v>1</v>
      </c>
      <c r="G76" s="141" t="s">
        <v>1760</v>
      </c>
      <c r="L76" s="979"/>
      <c r="M76" s="979" t="str" cm="1">
        <f t="array" aca="1" ref="M76" ca="1">OFFSET(L76,-1,1)</f>
        <v>ТЭ.52.26640583.0004</v>
      </c>
      <c r="N76" s="979"/>
      <c r="O76" s="979"/>
      <c r="P76" s="979"/>
      <c r="Q76" s="981"/>
      <c r="R76" s="981"/>
      <c r="S76" s="981" t="s">
        <v>1761</v>
      </c>
      <c r="T76" s="640" t="b">
        <f t="shared" ca="1" si="21"/>
        <v>1</v>
      </c>
      <c r="X76" s="1311"/>
      <c r="Z76" s="1311"/>
      <c r="AB76" s="125" t="s">
        <v>480</v>
      </c>
      <c r="AC76" s="226" t="s">
        <v>1762</v>
      </c>
      <c r="AD76" s="248" t="s">
        <v>592</v>
      </c>
      <c r="AE76" s="247"/>
      <c r="AF76" s="1117"/>
      <c r="AG76" s="1117"/>
      <c r="AH76" s="1117"/>
      <c r="AI76" s="1117"/>
      <c r="AJ76" s="1116"/>
      <c r="AK76" s="1116"/>
      <c r="AL76" s="1116"/>
      <c r="AM76" s="1116"/>
      <c r="AN76" s="1116"/>
      <c r="AO76" s="247"/>
      <c r="AP76" s="1117"/>
      <c r="AQ76" s="1117"/>
      <c r="AR76" s="1117"/>
      <c r="AS76" s="1117"/>
      <c r="AT76" s="1116"/>
      <c r="AU76" s="1116"/>
      <c r="AV76" s="1116"/>
      <c r="AW76" s="1116"/>
      <c r="AX76" s="1116"/>
      <c r="AY76" s="1083"/>
      <c r="AZ76" s="1083"/>
      <c r="BA76" s="1083"/>
      <c r="BD76" s="939" t="s">
        <v>2065</v>
      </c>
      <c r="BI76" s="966" t="str" cm="1">
        <f t="array" aca="1" ref="BI76" ca="1">D76&amp;"::"&amp;IF(M76&lt;&gt;"",M76,"Неопределено")&amp;"::"&amp;IF(L76&lt;&gt;"",L76,"Неопределено")&amp;"::"&amp;IF(N76&lt;&gt;"",N76,"Неопределено")&amp;"::"&amp;IF(O76&lt;&gt;"",O76,"Неопределено")&amp;"::"&amp;IF(P76&lt;&gt;"",P76,"Неопределено")&amp;"::"&amp;IF(Q76&lt;&gt;"",Q76,"Неопределено")&amp;"::"&amp;IF(R76&lt;&gt;"",R76,"Неопределено")&amp;"::"&amp;IF(S76&lt;&gt;"",S76,"Неопределено")</f>
        <v>M10670::ТЭ.52.26640583.0004::Неопределено::Неопределено::Неопределено::Неопределено::Неопределено::Неопределено::8.0.5.</v>
      </c>
    </row>
    <row r="77" spans="1:61" s="1141" customFormat="1" ht="16.5" customHeight="1" x14ac:dyDescent="0.15">
      <c r="A77" s="180"/>
      <c r="B77" s="180"/>
      <c r="C77" s="992" t="s">
        <v>1755</v>
      </c>
      <c r="D77" s="1007" t="s">
        <v>1756</v>
      </c>
      <c r="E77" s="630">
        <v>17</v>
      </c>
      <c r="F77" s="576" t="str" cm="1">
        <f t="array" aca="1" ref="F77" ca="1">OFFSET(G77,-1,-1)</f>
        <v>1</v>
      </c>
      <c r="G77" s="576" t="s">
        <v>1764</v>
      </c>
      <c r="H77" s="180"/>
      <c r="I77" s="180"/>
      <c r="J77" s="180"/>
      <c r="K77" s="180"/>
      <c r="L77" s="978"/>
      <c r="M77" s="979" t="str" cm="1">
        <f t="array" aca="1" ref="M77" ca="1">OFFSET(L77,-1,1)</f>
        <v>ТЭ.52.26640583.0004</v>
      </c>
      <c r="N77" s="978"/>
      <c r="O77" s="978"/>
      <c r="P77" s="978"/>
      <c r="Q77" s="988"/>
      <c r="R77" s="988"/>
      <c r="S77" s="981" t="s">
        <v>1761</v>
      </c>
      <c r="T77" s="640" t="b">
        <f t="shared" ca="1" si="21"/>
        <v>1</v>
      </c>
      <c r="U77" s="180"/>
      <c r="V77" s="180"/>
      <c r="W77" s="180"/>
      <c r="X77" s="1410"/>
      <c r="Y77" s="180"/>
      <c r="Z77" s="1410"/>
      <c r="AA77" s="180"/>
      <c r="AB77" s="125" t="s">
        <v>484</v>
      </c>
      <c r="AC77" s="226" t="s">
        <v>1765</v>
      </c>
      <c r="AD77" s="121" t="s">
        <v>895</v>
      </c>
      <c r="AE77" s="247">
        <f t="shared" ref="AE77:AX77" si="26">IFERROR((AE55*1000-AE74*AE75)/AE76,0)</f>
        <v>0</v>
      </c>
      <c r="AF77" s="1117">
        <f t="shared" si="26"/>
        <v>0</v>
      </c>
      <c r="AG77" s="1117">
        <f t="shared" si="26"/>
        <v>0</v>
      </c>
      <c r="AH77" s="1117">
        <f t="shared" si="26"/>
        <v>0</v>
      </c>
      <c r="AI77" s="1117">
        <f t="shared" si="26"/>
        <v>0</v>
      </c>
      <c r="AJ77" s="1116">
        <f t="shared" si="26"/>
        <v>0</v>
      </c>
      <c r="AK77" s="1116">
        <f t="shared" si="26"/>
        <v>0</v>
      </c>
      <c r="AL77" s="1116">
        <f t="shared" si="26"/>
        <v>0</v>
      </c>
      <c r="AM77" s="1116">
        <f t="shared" si="26"/>
        <v>0</v>
      </c>
      <c r="AN77" s="1116">
        <f t="shared" si="26"/>
        <v>0</v>
      </c>
      <c r="AO77" s="247">
        <f t="shared" si="26"/>
        <v>0</v>
      </c>
      <c r="AP77" s="1117">
        <f t="shared" si="26"/>
        <v>0</v>
      </c>
      <c r="AQ77" s="1117">
        <f t="shared" si="26"/>
        <v>0</v>
      </c>
      <c r="AR77" s="1117">
        <f t="shared" si="26"/>
        <v>0</v>
      </c>
      <c r="AS77" s="1117">
        <f t="shared" si="26"/>
        <v>0</v>
      </c>
      <c r="AT77" s="1116">
        <f t="shared" si="26"/>
        <v>0</v>
      </c>
      <c r="AU77" s="1116">
        <f t="shared" si="26"/>
        <v>0</v>
      </c>
      <c r="AV77" s="1116">
        <f t="shared" si="26"/>
        <v>0</v>
      </c>
      <c r="AW77" s="1116">
        <f t="shared" si="26"/>
        <v>0</v>
      </c>
      <c r="AX77" s="1116">
        <f t="shared" si="26"/>
        <v>0</v>
      </c>
      <c r="AY77" s="1083"/>
      <c r="AZ77" s="1083"/>
      <c r="BA77" s="1083"/>
      <c r="BB77" s="180"/>
      <c r="BC77" s="180"/>
      <c r="BD77" s="939" t="s">
        <v>2066</v>
      </c>
      <c r="BE77" s="939"/>
      <c r="BF77" s="947"/>
      <c r="BG77" s="948"/>
      <c r="BH77" s="948"/>
      <c r="BI77" s="966" t="str" cm="1">
        <f t="array" aca="1" ref="BI77" ca="1">D77&amp;"::"&amp;IF(M77&lt;&gt;"",M77,"Неопределено")&amp;"::"&amp;IF(L77&lt;&gt;"",L77,"Неопределено")&amp;"::"&amp;IF(N77&lt;&gt;"",N77,"Неопределено")&amp;"::"&amp;IF(O77&lt;&gt;"",O77,"Неопределено")&amp;"::"&amp;IF(P77&lt;&gt;"",P77,"Неопределено")&amp;"::"&amp;IF(Q77&lt;&gt;"",Q77,"Неопределено")&amp;"::"&amp;IF(R77&lt;&gt;"",R77,"Неопределено")&amp;"::"&amp;IF(S77&lt;&gt;"",S77,"Неопределено")</f>
        <v>M10546::ТЭ.52.26640583.0004::Неопределено::Неопределено::Неопределено::Неопределено::Неопределено::Неопределено::8.0.5.</v>
      </c>
    </row>
    <row r="78" spans="1:61" s="1141" customFormat="1" ht="16.5" customHeight="1" x14ac:dyDescent="0.15">
      <c r="A78" s="180"/>
      <c r="B78" s="180"/>
      <c r="C78" s="992" t="s">
        <v>1767</v>
      </c>
      <c r="D78" s="1007" t="s">
        <v>1768</v>
      </c>
      <c r="E78" s="630">
        <v>17</v>
      </c>
      <c r="F78" s="576" t="str" cm="1">
        <f t="array" aca="1" ref="F78" ca="1">OFFSET(G78,-1,-1)</f>
        <v>1</v>
      </c>
      <c r="G78" s="180"/>
      <c r="H78" s="180"/>
      <c r="I78" s="180"/>
      <c r="J78" s="180"/>
      <c r="K78" s="180"/>
      <c r="L78" s="978"/>
      <c r="M78" s="979" t="str" cm="1">
        <f t="array" aca="1" ref="M78" ca="1">OFFSET(L78,-1,1)</f>
        <v>ТЭ.52.26640583.0004</v>
      </c>
      <c r="N78" s="978"/>
      <c r="O78" s="978"/>
      <c r="P78" s="978"/>
      <c r="Q78" s="988"/>
      <c r="R78" s="988"/>
      <c r="S78" s="978"/>
      <c r="T78" s="640" t="b">
        <f t="shared" ca="1" si="21"/>
        <v>1</v>
      </c>
      <c r="U78" s="180"/>
      <c r="V78" s="180"/>
      <c r="W78" s="180"/>
      <c r="X78" s="1410"/>
      <c r="Y78" s="180"/>
      <c r="Z78" s="1410"/>
      <c r="AA78" s="180"/>
      <c r="AB78" s="125" t="s">
        <v>1587</v>
      </c>
      <c r="AC78" s="116" t="s">
        <v>2067</v>
      </c>
      <c r="AD78" s="438" t="s">
        <v>491</v>
      </c>
      <c r="AE78" s="523">
        <f t="shared" ref="AE78:AX78" si="27">IFERROR(AE77/AE75,0)</f>
        <v>0</v>
      </c>
      <c r="AF78" s="523">
        <f t="shared" si="27"/>
        <v>0</v>
      </c>
      <c r="AG78" s="523">
        <f t="shared" si="27"/>
        <v>0</v>
      </c>
      <c r="AH78" s="523">
        <f t="shared" si="27"/>
        <v>0</v>
      </c>
      <c r="AI78" s="523">
        <f t="shared" si="27"/>
        <v>0</v>
      </c>
      <c r="AJ78" s="523">
        <f t="shared" si="27"/>
        <v>0</v>
      </c>
      <c r="AK78" s="523">
        <f t="shared" si="27"/>
        <v>0</v>
      </c>
      <c r="AL78" s="523">
        <f t="shared" si="27"/>
        <v>0</v>
      </c>
      <c r="AM78" s="523">
        <f t="shared" si="27"/>
        <v>0</v>
      </c>
      <c r="AN78" s="523">
        <f t="shared" si="27"/>
        <v>0</v>
      </c>
      <c r="AO78" s="523">
        <f t="shared" si="27"/>
        <v>0</v>
      </c>
      <c r="AP78" s="523">
        <f t="shared" si="27"/>
        <v>0</v>
      </c>
      <c r="AQ78" s="523">
        <f t="shared" si="27"/>
        <v>0</v>
      </c>
      <c r="AR78" s="523">
        <f t="shared" si="27"/>
        <v>0</v>
      </c>
      <c r="AS78" s="523">
        <f t="shared" si="27"/>
        <v>0</v>
      </c>
      <c r="AT78" s="523">
        <f t="shared" si="27"/>
        <v>0</v>
      </c>
      <c r="AU78" s="523">
        <f t="shared" si="27"/>
        <v>0</v>
      </c>
      <c r="AV78" s="523">
        <f t="shared" si="27"/>
        <v>0</v>
      </c>
      <c r="AW78" s="523">
        <f t="shared" si="27"/>
        <v>0</v>
      </c>
      <c r="AX78" s="523">
        <f t="shared" si="27"/>
        <v>0</v>
      </c>
      <c r="AY78" s="1083"/>
      <c r="AZ78" s="1083"/>
      <c r="BA78" s="1083"/>
      <c r="BB78" s="180"/>
      <c r="BC78" s="180"/>
      <c r="BD78" s="939" t="s">
        <v>2068</v>
      </c>
      <c r="BE78" s="939"/>
      <c r="BF78" s="939"/>
      <c r="BG78" s="940"/>
      <c r="BH78" s="940"/>
      <c r="BI78" s="966" t="str" cm="1">
        <f t="array" aca="1" ref="BI78" ca="1">D78&amp;"::"&amp;IF(M78&lt;&gt;"",M78,"Неопределено")&amp;"::"&amp;IF(L78&lt;&gt;"",L78,"Неопределено")&amp;"::"&amp;IF(N78&lt;&gt;"",N78,"Неопределено")&amp;"::"&amp;IF(O78&lt;&gt;"",O78,"Неопределено")&amp;"::"&amp;IF(P78&lt;&gt;"",P78,"Неопределено")&amp;"::"&amp;IF(Q78&lt;&gt;"",Q78,"Неопределено")&amp;"::"&amp;IF(R78&lt;&gt;"",R78,"Неопределено")&amp;"::"&amp;IF(S78&lt;&gt;"",S78,"Неопределено")</f>
        <v>M11244::ТЭ.52.26640583.0004::Неопределено::Неопределено::Неопределено::Неопределено::Неопределено::Неопределено::Неопределено</v>
      </c>
    </row>
    <row r="79" spans="1:61" ht="16.5" customHeight="1" x14ac:dyDescent="0.15">
      <c r="C79" s="992" t="s">
        <v>1771</v>
      </c>
      <c r="D79" s="1007" t="s">
        <v>1772</v>
      </c>
      <c r="E79" s="630">
        <v>17</v>
      </c>
      <c r="F79" s="576" t="str" cm="1">
        <f t="array" aca="1" ref="F79" ca="1">OFFSET(G79,-1,-1)</f>
        <v>1</v>
      </c>
      <c r="L79" s="979"/>
      <c r="M79" s="979" t="str" cm="1">
        <f t="array" aca="1" ref="M79" ca="1">OFFSET(L79,-1,1)</f>
        <v>ТЭ.52.26640583.0004</v>
      </c>
      <c r="N79" s="979"/>
      <c r="O79" s="979"/>
      <c r="P79" s="979"/>
      <c r="Q79" s="981"/>
      <c r="R79" s="981"/>
      <c r="S79" s="979"/>
      <c r="T79" s="640" t="b">
        <f t="shared" ca="1" si="21"/>
        <v>1</v>
      </c>
      <c r="X79" s="1311"/>
      <c r="Z79" s="1311"/>
      <c r="AB79" s="125" t="s">
        <v>2014</v>
      </c>
      <c r="AC79" s="116" t="s">
        <v>2069</v>
      </c>
      <c r="AD79" s="438" t="s">
        <v>895</v>
      </c>
      <c r="AE79" s="553">
        <f t="shared" ref="AE79:AX79" si="28">IFERROR(AE55*1000/(AE74+AE76),0)</f>
        <v>0</v>
      </c>
      <c r="AF79" s="1176">
        <f t="shared" si="28"/>
        <v>0</v>
      </c>
      <c r="AG79" s="1176">
        <f t="shared" si="28"/>
        <v>0</v>
      </c>
      <c r="AH79" s="1176">
        <f t="shared" si="28"/>
        <v>0</v>
      </c>
      <c r="AI79" s="1176">
        <f t="shared" si="28"/>
        <v>0</v>
      </c>
      <c r="AJ79" s="1177">
        <f t="shared" si="28"/>
        <v>0</v>
      </c>
      <c r="AK79" s="1177">
        <f t="shared" si="28"/>
        <v>0</v>
      </c>
      <c r="AL79" s="1177">
        <f t="shared" si="28"/>
        <v>0</v>
      </c>
      <c r="AM79" s="1177">
        <f t="shared" si="28"/>
        <v>0</v>
      </c>
      <c r="AN79" s="1177">
        <f t="shared" si="28"/>
        <v>0</v>
      </c>
      <c r="AO79" s="553">
        <f t="shared" si="28"/>
        <v>0</v>
      </c>
      <c r="AP79" s="1176">
        <f t="shared" si="28"/>
        <v>0</v>
      </c>
      <c r="AQ79" s="1176">
        <f t="shared" si="28"/>
        <v>0</v>
      </c>
      <c r="AR79" s="1176">
        <f t="shared" si="28"/>
        <v>0</v>
      </c>
      <c r="AS79" s="1176">
        <f t="shared" si="28"/>
        <v>0</v>
      </c>
      <c r="AT79" s="1177">
        <f t="shared" si="28"/>
        <v>0</v>
      </c>
      <c r="AU79" s="1177">
        <f t="shared" si="28"/>
        <v>0</v>
      </c>
      <c r="AV79" s="1177">
        <f t="shared" si="28"/>
        <v>0</v>
      </c>
      <c r="AW79" s="1177">
        <f t="shared" si="28"/>
        <v>0</v>
      </c>
      <c r="AX79" s="1177">
        <f t="shared" si="28"/>
        <v>0</v>
      </c>
      <c r="AY79" s="1083"/>
      <c r="AZ79" s="1083"/>
      <c r="BA79" s="1083"/>
      <c r="BD79" s="939" t="s">
        <v>2070</v>
      </c>
      <c r="BI79" s="966" t="str" cm="1">
        <f t="array" aca="1" ref="BI79" ca="1">D79&amp;"::"&amp;IF(M79&lt;&gt;"",M79,"Неопределено")&amp;"::"&amp;IF(L79&lt;&gt;"",L79,"Неопределено")&amp;"::"&amp;IF(N79&lt;&gt;"",N79,"Неопределено")&amp;"::"&amp;IF(O79&lt;&gt;"",O79,"Неопределено")&amp;"::"&amp;IF(P79&lt;&gt;"",P79,"Неопределено")&amp;"::"&amp;IF(Q79&lt;&gt;"",Q79,"Неопределено")&amp;"::"&amp;IF(R79&lt;&gt;"",R79,"Неопределено")&amp;"::"&amp;IF(S79&lt;&gt;"",S79,"Неопределено")</f>
        <v>M10552::ТЭ.52.26640583.0004::Неопределено::Неопределено::Неопределено::Неопределено::Неопределено::Неопределено::Неопределено</v>
      </c>
    </row>
    <row r="80" spans="1:61" ht="33.75" customHeight="1" x14ac:dyDescent="0.15">
      <c r="C80" s="992" t="s">
        <v>1815</v>
      </c>
      <c r="D80" s="1007" t="s">
        <v>1816</v>
      </c>
      <c r="E80" s="630">
        <v>35</v>
      </c>
      <c r="F80" s="576" t="str" cm="1">
        <f t="array" aca="1" ref="F80" ca="1">OFFSET(G80,-1,-1)</f>
        <v>1</v>
      </c>
      <c r="L80" s="979"/>
      <c r="M80" s="979" t="str" cm="1">
        <f t="array" aca="1" ref="M80" ca="1">OFFSET(L80,-1,1)</f>
        <v>ТЭ.52.26640583.0004</v>
      </c>
      <c r="N80" s="979"/>
      <c r="O80" s="979"/>
      <c r="P80" s="979"/>
      <c r="Q80" s="981"/>
      <c r="R80" s="981"/>
      <c r="S80" s="979"/>
      <c r="T80" s="640" t="b">
        <f t="shared" ca="1" si="21"/>
        <v>1</v>
      </c>
      <c r="X80" s="1311"/>
      <c r="Z80" s="1311"/>
      <c r="AB80" s="125" t="s">
        <v>334</v>
      </c>
      <c r="AC80" s="259" t="s">
        <v>1818</v>
      </c>
      <c r="AD80" s="450" t="s">
        <v>1431</v>
      </c>
      <c r="AE80" s="247"/>
      <c r="AF80" s="1117"/>
      <c r="AG80" s="1117"/>
      <c r="AH80" s="1117"/>
      <c r="AI80" s="1117"/>
      <c r="AJ80" s="1116"/>
      <c r="AK80" s="1116"/>
      <c r="AL80" s="1116"/>
      <c r="AM80" s="1116"/>
      <c r="AN80" s="1116"/>
      <c r="AO80" s="247"/>
      <c r="AP80" s="1117"/>
      <c r="AQ80" s="1117"/>
      <c r="AR80" s="1117"/>
      <c r="AS80" s="1117"/>
      <c r="AT80" s="1116"/>
      <c r="AU80" s="1116"/>
      <c r="AV80" s="1116"/>
      <c r="AW80" s="1116"/>
      <c r="AX80" s="1116"/>
      <c r="AY80" s="1083"/>
      <c r="AZ80" s="1083"/>
      <c r="BA80" s="1083"/>
      <c r="BD80" s="939" t="s">
        <v>1819</v>
      </c>
      <c r="BI80" s="966" t="str" cm="1">
        <f t="array" aca="1" ref="BI80" ca="1">D80&amp;"::"&amp;IF(M80&lt;&gt;"",M80,"Неопределено")&amp;"::"&amp;IF(L80&lt;&gt;"",L80,"Неопределено")&amp;"::"&amp;IF(N80&lt;&gt;"",N80,"Неопределено")&amp;"::"&amp;IF(O80&lt;&gt;"",O80,"Неопределено")&amp;"::"&amp;IF(P80&lt;&gt;"",P80,"Неопределено")&amp;"::"&amp;IF(Q80&lt;&gt;"",Q80,"Неопределено")&amp;"::"&amp;IF(R80&lt;&gt;"",R80,"Неопределено")&amp;"::"&amp;IF(S80&lt;&gt;"",S80,"Неопределено")</f>
        <v>M10591::ТЭ.52.26640583.0004::Неопределено::Неопределено::Неопределено::Неопределено::Неопределено::Неопределено::Неопределено</v>
      </c>
    </row>
    <row r="81" spans="1:61" s="1058" customFormat="1" ht="16.5" customHeight="1" x14ac:dyDescent="0.15">
      <c r="A81" s="148"/>
      <c r="B81" s="148"/>
      <c r="C81" s="996"/>
      <c r="D81" s="1006"/>
      <c r="E81" s="630">
        <v>17.100000000000001</v>
      </c>
      <c r="F81" s="576" t="str" cm="1">
        <f t="array" ref="F81">X81</f>
        <v>2</v>
      </c>
      <c r="G81" s="576" t="str" cm="1">
        <f t="array" ref="G81">INDEX('Общие сведения'!$AK$169:$AK$234,MATCH($F81,'Общие сведения'!$Z$169:$Z$234,0))</f>
        <v>одноставочный</v>
      </c>
      <c r="H81" s="148"/>
      <c r="I81" s="160" t="str" cm="1">
        <f t="array" ref="I81">INDEX('Общие сведения'!$AE$169:$AE$234,MATCH($F81,'Общие сведения'!$Z$169:$Z$234,0))</f>
        <v>Теплоснабжение</v>
      </c>
      <c r="J81" s="148"/>
      <c r="K81" s="160" t="str" cm="1">
        <f t="array" ref="K81">INDEX('Общие сведения'!$AL$169:$AL$234,MATCH($F81,'Общие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81" s="990"/>
      <c r="M81" s="990"/>
      <c r="N81" s="990"/>
      <c r="O81" s="990"/>
      <c r="P81" s="990"/>
      <c r="Q81" s="986"/>
      <c r="R81" s="986"/>
      <c r="S81" s="990"/>
      <c r="T81" s="640" t="b">
        <f t="shared" si="21"/>
        <v>1</v>
      </c>
      <c r="U81" s="148"/>
      <c r="V81" s="127" t="str" cm="1">
        <f t="array" ref="V81">'Базовый уровень (МСА)'!$AB$75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81" s="148"/>
      <c r="X81" s="1425" t="s">
        <v>331</v>
      </c>
      <c r="Y81" s="148"/>
      <c r="Z81" s="1308"/>
      <c r="AA81" s="148"/>
      <c r="AB81" s="264" t="str" cm="1">
        <f t="array" ref="AB81">IF(ISBLANK('Базовый уровень (МСА)'!$AB$75),"",'Базовый уровень (МСА)'!$AB$75)</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81" s="265"/>
      <c r="AD81" s="265"/>
      <c r="AE81" s="265"/>
      <c r="AF81" s="265"/>
      <c r="AG81" s="265"/>
      <c r="AH81" s="265"/>
      <c r="AI81" s="265"/>
      <c r="AJ81" s="265"/>
      <c r="AK81" s="265"/>
      <c r="AL81" s="265"/>
      <c r="AM81" s="265"/>
      <c r="AN81" s="265"/>
      <c r="AO81" s="265"/>
      <c r="AP81" s="265"/>
      <c r="AQ81" s="265"/>
      <c r="AR81" s="265"/>
      <c r="AS81" s="265"/>
      <c r="AT81" s="265"/>
      <c r="AU81" s="265"/>
      <c r="AV81" s="265"/>
      <c r="AW81" s="265"/>
      <c r="AX81" s="265"/>
      <c r="AY81" s="265"/>
      <c r="AZ81" s="265"/>
      <c r="BA81" s="265"/>
      <c r="BB81" s="148"/>
      <c r="BC81" s="148"/>
      <c r="BD81" s="900"/>
      <c r="BE81" s="900"/>
      <c r="BF81" s="900"/>
      <c r="BG81" s="903"/>
      <c r="BH81" s="903"/>
      <c r="BI81" s="975"/>
    </row>
    <row r="82" spans="1:61" ht="16.5" customHeight="1" x14ac:dyDescent="0.15">
      <c r="C82" s="992" t="s">
        <v>1721</v>
      </c>
      <c r="D82" s="1007" t="s">
        <v>1722</v>
      </c>
      <c r="E82" s="630">
        <v>17</v>
      </c>
      <c r="F82" s="576" t="str" cm="1">
        <f t="array" aca="1" ref="F82" ca="1">OFFSET(G82,-1,-1)</f>
        <v>2</v>
      </c>
      <c r="L82" s="979"/>
      <c r="M82" s="979" t="str" cm="1">
        <f t="array" ref="M82">INDEX('Общие сведения'!$N$169:$N$234,MATCH($F81,'Общие сведения'!$Z$169:$Z$234,0)+1)</f>
        <v>ТЭ.52.26640583.0005</v>
      </c>
      <c r="N82" s="979" t="s">
        <v>2025</v>
      </c>
      <c r="O82" s="979"/>
      <c r="P82" s="979"/>
      <c r="Q82" s="981"/>
      <c r="R82" s="981"/>
      <c r="S82" s="979"/>
      <c r="T82" s="640" t="b">
        <f t="shared" ca="1" si="21"/>
        <v>1</v>
      </c>
      <c r="X82" s="1311"/>
      <c r="Z82" s="1311"/>
      <c r="AB82" s="125">
        <v>1</v>
      </c>
      <c r="AC82" s="494" t="s">
        <v>2026</v>
      </c>
      <c r="AD82" s="438" t="s">
        <v>1431</v>
      </c>
      <c r="AE82" s="247">
        <f t="shared" ref="AE82:AX82" si="29">AE83+AE89+AE99</f>
        <v>0</v>
      </c>
      <c r="AF82" s="1116">
        <f t="shared" si="29"/>
        <v>0</v>
      </c>
      <c r="AG82" s="1116">
        <f t="shared" si="29"/>
        <v>0</v>
      </c>
      <c r="AH82" s="1116">
        <f t="shared" si="29"/>
        <v>0</v>
      </c>
      <c r="AI82" s="1116">
        <f t="shared" si="29"/>
        <v>0</v>
      </c>
      <c r="AJ82" s="1116">
        <f t="shared" si="29"/>
        <v>0</v>
      </c>
      <c r="AK82" s="1116">
        <f t="shared" si="29"/>
        <v>0</v>
      </c>
      <c r="AL82" s="1116">
        <f t="shared" si="29"/>
        <v>0</v>
      </c>
      <c r="AM82" s="1116">
        <f t="shared" si="29"/>
        <v>0</v>
      </c>
      <c r="AN82" s="1116">
        <f t="shared" si="29"/>
        <v>0</v>
      </c>
      <c r="AO82" s="247">
        <f t="shared" si="29"/>
        <v>0</v>
      </c>
      <c r="AP82" s="1116">
        <f t="shared" si="29"/>
        <v>0</v>
      </c>
      <c r="AQ82" s="1116">
        <f t="shared" si="29"/>
        <v>0</v>
      </c>
      <c r="AR82" s="1116">
        <f t="shared" si="29"/>
        <v>0</v>
      </c>
      <c r="AS82" s="1116">
        <f t="shared" si="29"/>
        <v>0</v>
      </c>
      <c r="AT82" s="1116">
        <f t="shared" si="29"/>
        <v>0</v>
      </c>
      <c r="AU82" s="1116">
        <f t="shared" si="29"/>
        <v>0</v>
      </c>
      <c r="AV82" s="1116">
        <f t="shared" si="29"/>
        <v>0</v>
      </c>
      <c r="AW82" s="1116">
        <f t="shared" si="29"/>
        <v>0</v>
      </c>
      <c r="AX82" s="1116">
        <f t="shared" si="29"/>
        <v>0</v>
      </c>
      <c r="AY82" s="1083"/>
      <c r="AZ82" s="1083"/>
      <c r="BA82" s="1083"/>
      <c r="BD82" s="939" t="s">
        <v>2027</v>
      </c>
      <c r="BI82" s="966" t="str" cm="1">
        <f t="array" ref="BI82">D82&amp;"::"&amp;IF(M82&lt;&gt;"",M82,"Неопределено")&amp;"::"&amp;IF(L82&lt;&gt;"",L82,"Неопределено")&amp;"::"&amp;IF(N82&lt;&gt;"",N82,"Неопределено")&amp;"::"&amp;IF(O82&lt;&gt;"",O82,"Неопределено")&amp;"::"&amp;IF(P82&lt;&gt;"",P82,"Неопределено")&amp;"::"&amp;IF(Q82&lt;&gt;"",Q82,"Неопределено")&amp;"::"&amp;IF(R82&lt;&gt;"",R82,"Неопределено")&amp;"::"&amp;IF(S82&lt;&gt;"",S82,"Неопределено")</f>
        <v>M10655::ТЭ.52.26640583.0005::Неопределено::110.0.36.::Неопределено::Неопределено::Неопределено::Неопределено::Неопределено</v>
      </c>
    </row>
    <row r="83" spans="1:61" ht="16.5" customHeight="1" x14ac:dyDescent="0.15">
      <c r="C83" s="992" t="s">
        <v>1721</v>
      </c>
      <c r="D83" s="1007" t="s">
        <v>1722</v>
      </c>
      <c r="E83" s="630">
        <v>17</v>
      </c>
      <c r="F83" s="576" t="str" cm="1">
        <f t="array" aca="1" ref="F83" ca="1">OFFSET(G83,-1,-1)</f>
        <v>2</v>
      </c>
      <c r="L83" s="979"/>
      <c r="M83" s="979" t="str" cm="1">
        <f t="array" aca="1" ref="M83" ca="1">OFFSET(L83,-1,1)</f>
        <v>ТЭ.52.26640583.0005</v>
      </c>
      <c r="N83" s="979" t="s">
        <v>2025</v>
      </c>
      <c r="O83" s="979" t="s">
        <v>1798</v>
      </c>
      <c r="P83" s="979"/>
      <c r="Q83" s="981"/>
      <c r="R83" s="981"/>
      <c r="S83" s="979"/>
      <c r="T83" s="640" t="b">
        <f t="shared" ca="1" si="21"/>
        <v>1</v>
      </c>
      <c r="X83" s="1311"/>
      <c r="Z83" s="1311"/>
      <c r="AB83" s="125" t="s">
        <v>442</v>
      </c>
      <c r="AC83" s="799" t="s">
        <v>2028</v>
      </c>
      <c r="AD83" s="438" t="s">
        <v>1431</v>
      </c>
      <c r="AE83" s="247">
        <f t="shared" ref="AE83:AX83" si="30">AE84+AE88</f>
        <v>0</v>
      </c>
      <c r="AF83" s="1116">
        <f t="shared" si="30"/>
        <v>0</v>
      </c>
      <c r="AG83" s="1116">
        <f t="shared" si="30"/>
        <v>0</v>
      </c>
      <c r="AH83" s="1116">
        <f t="shared" si="30"/>
        <v>0</v>
      </c>
      <c r="AI83" s="1116">
        <f t="shared" si="30"/>
        <v>0</v>
      </c>
      <c r="AJ83" s="1116">
        <f t="shared" si="30"/>
        <v>0</v>
      </c>
      <c r="AK83" s="1116">
        <f t="shared" si="30"/>
        <v>0</v>
      </c>
      <c r="AL83" s="1116">
        <f t="shared" si="30"/>
        <v>0</v>
      </c>
      <c r="AM83" s="1116">
        <f t="shared" si="30"/>
        <v>0</v>
      </c>
      <c r="AN83" s="1116">
        <f t="shared" si="30"/>
        <v>0</v>
      </c>
      <c r="AO83" s="247">
        <f t="shared" si="30"/>
        <v>0</v>
      </c>
      <c r="AP83" s="1116">
        <f t="shared" si="30"/>
        <v>0</v>
      </c>
      <c r="AQ83" s="1116">
        <f t="shared" si="30"/>
        <v>0</v>
      </c>
      <c r="AR83" s="1116">
        <f t="shared" si="30"/>
        <v>0</v>
      </c>
      <c r="AS83" s="1116">
        <f t="shared" si="30"/>
        <v>0</v>
      </c>
      <c r="AT83" s="1116">
        <f t="shared" si="30"/>
        <v>0</v>
      </c>
      <c r="AU83" s="1116">
        <f t="shared" si="30"/>
        <v>0</v>
      </c>
      <c r="AV83" s="1116">
        <f t="shared" si="30"/>
        <v>0</v>
      </c>
      <c r="AW83" s="1116">
        <f t="shared" si="30"/>
        <v>0</v>
      </c>
      <c r="AX83" s="1116">
        <f t="shared" si="30"/>
        <v>0</v>
      </c>
      <c r="AY83" s="1083"/>
      <c r="AZ83" s="1083"/>
      <c r="BA83" s="1083"/>
      <c r="BD83" s="939" t="s">
        <v>2029</v>
      </c>
      <c r="BI83" s="966" t="str" cm="1">
        <f t="array" aca="1" ref="BI83" ca="1">D83&amp;"::"&amp;IF(M83&lt;&gt;"",M83,"Неопределено")&amp;"::"&amp;IF(L83&lt;&gt;"",L83,"Неопределено")&amp;"::"&amp;IF(N83&lt;&gt;"",N83,"Неопределено")&amp;"::"&amp;IF(O83&lt;&gt;"",O83,"Неопределено")&amp;"::"&amp;IF(P83&lt;&gt;"",P83,"Неопределено")&amp;"::"&amp;IF(Q83&lt;&gt;"",Q83,"Неопределено")&amp;"::"&amp;IF(R83&lt;&gt;"",R83,"Неопределено")&amp;"::"&amp;IF(S83&lt;&gt;"",S83,"Неопределено")</f>
        <v>M10655::ТЭ.52.26640583.0005::Неопределено::110.0.36.::90.0.0.::Неопределено::Неопределено::Неопределено::Неопределено</v>
      </c>
    </row>
    <row r="84" spans="1:61" ht="16.5" customHeight="1" x14ac:dyDescent="0.15">
      <c r="C84" s="992" t="s">
        <v>1721</v>
      </c>
      <c r="D84" s="1007" t="s">
        <v>1722</v>
      </c>
      <c r="E84" s="630">
        <v>17</v>
      </c>
      <c r="F84" s="576" t="str" cm="1">
        <f t="array" aca="1" ref="F84" ca="1">OFFSET(G84,-1,-1)</f>
        <v>2</v>
      </c>
      <c r="L84" s="979"/>
      <c r="M84" s="979" t="str" cm="1">
        <f t="array" aca="1" ref="M84" ca="1">OFFSET(L84,-1,1)</f>
        <v>ТЭ.52.26640583.0005</v>
      </c>
      <c r="N84" s="979" t="s">
        <v>2025</v>
      </c>
      <c r="O84" s="979" t="s">
        <v>1798</v>
      </c>
      <c r="P84" s="979" t="s">
        <v>2030</v>
      </c>
      <c r="Q84" s="981"/>
      <c r="R84" s="981"/>
      <c r="S84" s="979"/>
      <c r="T84" s="640" t="b">
        <f t="shared" ca="1" si="21"/>
        <v>1</v>
      </c>
      <c r="X84" s="1311"/>
      <c r="Z84" s="1311"/>
      <c r="AB84" s="456" t="s">
        <v>1177</v>
      </c>
      <c r="AC84" s="440" t="s">
        <v>2031</v>
      </c>
      <c r="AD84" s="786" t="s">
        <v>1431</v>
      </c>
      <c r="AE84" s="247"/>
      <c r="AF84" s="1116"/>
      <c r="AG84" s="1116"/>
      <c r="AH84" s="1116"/>
      <c r="AI84" s="1116"/>
      <c r="AJ84" s="1116"/>
      <c r="AK84" s="1116"/>
      <c r="AL84" s="1116"/>
      <c r="AM84" s="1116"/>
      <c r="AN84" s="1116"/>
      <c r="AO84" s="247"/>
      <c r="AP84" s="1116"/>
      <c r="AQ84" s="1116"/>
      <c r="AR84" s="1116"/>
      <c r="AS84" s="1116"/>
      <c r="AT84" s="1116"/>
      <c r="AU84" s="1116"/>
      <c r="AV84" s="1116"/>
      <c r="AW84" s="1116"/>
      <c r="AX84" s="1116"/>
      <c r="AY84" s="1083"/>
      <c r="AZ84" s="1083"/>
      <c r="BA84" s="1083"/>
      <c r="BD84" s="939" t="s">
        <v>2032</v>
      </c>
      <c r="BI84" s="966" t="str" cm="1">
        <f t="array" aca="1" ref="BI84" ca="1">D84&amp;"::"&amp;IF(M84&lt;&gt;"",M84,"Неопределено")&amp;"::"&amp;IF(L84&lt;&gt;"",L84,"Неопределено")&amp;"::"&amp;IF(N84&lt;&gt;"",N84,"Неопределено")&amp;"::"&amp;IF(O84&lt;&gt;"",O84,"Неопределено")&amp;"::"&amp;IF(P84&lt;&gt;"",P84,"Неопределено")&amp;"::"&amp;IF(Q84&lt;&gt;"",Q84,"Неопределено")&amp;"::"&amp;IF(R84&lt;&gt;"",R84,"Неопределено")&amp;"::"&amp;IF(S84&lt;&gt;"",S84,"Неопределено")</f>
        <v>M10655::ТЭ.52.26640583.0005::Неопределено::110.0.36.::90.0.0.::33.0.8.::Неопределено::Неопределено::Неопределено</v>
      </c>
    </row>
    <row r="85" spans="1:61" ht="16.5" customHeight="1" x14ac:dyDescent="0.15">
      <c r="C85" s="992" t="s">
        <v>1721</v>
      </c>
      <c r="D85" s="1007" t="s">
        <v>1722</v>
      </c>
      <c r="E85" s="630">
        <v>17</v>
      </c>
      <c r="F85" s="576" t="str" cm="1">
        <f t="array" aca="1" ref="F85" ca="1">OFFSET(G85,-1,-1)</f>
        <v>2</v>
      </c>
      <c r="L85" s="979"/>
      <c r="M85" s="979" t="str" cm="1">
        <f t="array" aca="1" ref="M85" ca="1">OFFSET(L85,-1,1)</f>
        <v>ТЭ.52.26640583.0005</v>
      </c>
      <c r="N85" s="979" t="s">
        <v>2025</v>
      </c>
      <c r="O85" s="979" t="s">
        <v>1798</v>
      </c>
      <c r="P85" s="979" t="s">
        <v>2030</v>
      </c>
      <c r="Q85" s="981"/>
      <c r="R85" s="981" t="s">
        <v>2033</v>
      </c>
      <c r="S85" s="979"/>
      <c r="T85" s="640" t="b">
        <f t="shared" ca="1" si="21"/>
        <v>1</v>
      </c>
      <c r="X85" s="1311"/>
      <c r="Z85" s="1311"/>
      <c r="AB85" s="456" t="s">
        <v>2034</v>
      </c>
      <c r="AC85" s="465" t="s">
        <v>2035</v>
      </c>
      <c r="AD85" s="786" t="s">
        <v>1431</v>
      </c>
      <c r="AE85" s="247"/>
      <c r="AF85" s="1116"/>
      <c r="AG85" s="1116"/>
      <c r="AH85" s="1116"/>
      <c r="AI85" s="1116"/>
      <c r="AJ85" s="1116"/>
      <c r="AK85" s="1116"/>
      <c r="AL85" s="1116"/>
      <c r="AM85" s="1116"/>
      <c r="AN85" s="1116"/>
      <c r="AO85" s="247"/>
      <c r="AP85" s="1116"/>
      <c r="AQ85" s="1116"/>
      <c r="AR85" s="1116"/>
      <c r="AS85" s="1116"/>
      <c r="AT85" s="1116"/>
      <c r="AU85" s="1116"/>
      <c r="AV85" s="1116"/>
      <c r="AW85" s="1116"/>
      <c r="AX85" s="1116"/>
      <c r="AY85" s="1083"/>
      <c r="AZ85" s="1083"/>
      <c r="BA85" s="1083"/>
      <c r="BD85" s="939" t="s">
        <v>2036</v>
      </c>
      <c r="BI85" s="966" t="str" cm="1">
        <f t="array" aca="1" ref="BI85" ca="1">D85&amp;"::"&amp;IF(M85&lt;&gt;"",M85,"Неопределено")&amp;"::"&amp;IF(L85&lt;&gt;"",L85,"Неопределено")&amp;"::"&amp;IF(N85&lt;&gt;"",N85,"Неопределено")&amp;"::"&amp;IF(O85&lt;&gt;"",O85,"Неопределено")&amp;"::"&amp;IF(P85&lt;&gt;"",P85,"Неопределено")&amp;"::"&amp;IF(Q85&lt;&gt;"",Q85,"Неопределено")&amp;"::"&amp;IF(R85&lt;&gt;"",R85,"Неопределено")&amp;"::"&amp;IF(S85&lt;&gt;"",S85,"Неопределено")</f>
        <v>M10655::ТЭ.52.26640583.0005::Неопределено::110.0.36.::90.0.0.::33.0.8.::Неопределено::22.0.10.::Неопределено</v>
      </c>
    </row>
    <row r="86" spans="1:61" ht="33.75" customHeight="1" x14ac:dyDescent="0.15">
      <c r="C86" s="992" t="s">
        <v>1721</v>
      </c>
      <c r="D86" s="1007" t="s">
        <v>1722</v>
      </c>
      <c r="E86" s="630">
        <v>35</v>
      </c>
      <c r="F86" s="576" t="str" cm="1">
        <f t="array" aca="1" ref="F86" ca="1">OFFSET(G86,-1,-1)</f>
        <v>2</v>
      </c>
      <c r="L86" s="979"/>
      <c r="M86" s="979" t="str" cm="1">
        <f t="array" aca="1" ref="M86" ca="1">OFFSET(L86,-1,1)</f>
        <v>ТЭ.52.26640583.0005</v>
      </c>
      <c r="N86" s="979" t="s">
        <v>2025</v>
      </c>
      <c r="O86" s="979" t="s">
        <v>1798</v>
      </c>
      <c r="P86" s="979" t="s">
        <v>2030</v>
      </c>
      <c r="Q86" s="981" t="s">
        <v>2037</v>
      </c>
      <c r="R86" s="981"/>
      <c r="S86" s="979"/>
      <c r="T86" s="640" t="b">
        <f t="shared" ca="1" si="21"/>
        <v>1</v>
      </c>
      <c r="X86" s="1311"/>
      <c r="Z86" s="1311"/>
      <c r="AB86" s="456" t="s">
        <v>2038</v>
      </c>
      <c r="AC86" s="457" t="s">
        <v>2039</v>
      </c>
      <c r="AD86" s="786" t="s">
        <v>1431</v>
      </c>
      <c r="AE86" s="247"/>
      <c r="AF86" s="1116"/>
      <c r="AG86" s="1116"/>
      <c r="AH86" s="1116"/>
      <c r="AI86" s="1116"/>
      <c r="AJ86" s="1116"/>
      <c r="AK86" s="1116"/>
      <c r="AL86" s="1116"/>
      <c r="AM86" s="1116"/>
      <c r="AN86" s="1116"/>
      <c r="AO86" s="247"/>
      <c r="AP86" s="1116"/>
      <c r="AQ86" s="1116"/>
      <c r="AR86" s="1116"/>
      <c r="AS86" s="1116"/>
      <c r="AT86" s="1116"/>
      <c r="AU86" s="1116"/>
      <c r="AV86" s="1116"/>
      <c r="AW86" s="1116"/>
      <c r="AX86" s="1116"/>
      <c r="AY86" s="1083"/>
      <c r="AZ86" s="1083"/>
      <c r="BA86" s="1083"/>
      <c r="BD86" s="939" t="s">
        <v>2040</v>
      </c>
      <c r="BI86" s="966" t="str" cm="1">
        <f t="array" aca="1" ref="BI86" ca="1">D86&amp;"::"&amp;IF(M86&lt;&gt;"",M86,"Неопределено")&amp;"::"&amp;IF(L86&lt;&gt;"",L86,"Неопределено")&amp;"::"&amp;IF(N86&lt;&gt;"",N86,"Неопределено")&amp;"::"&amp;IF(O86&lt;&gt;"",O86,"Неопределено")&amp;"::"&amp;IF(P86&lt;&gt;"",P86,"Неопределено")&amp;"::"&amp;IF(Q86&lt;&gt;"",Q86,"Неопределено")&amp;"::"&amp;IF(R86&lt;&gt;"",R86,"Неопределено")&amp;"::"&amp;IF(S86&lt;&gt;"",S86,"Неопределено")</f>
        <v>M10655::ТЭ.52.26640583.0005::Неопределено::110.0.36.::90.0.0.::33.0.8.::147.0.5.::Неопределено::Неопределено</v>
      </c>
    </row>
    <row r="87" spans="1:61" ht="16.5" customHeight="1" x14ac:dyDescent="0.15">
      <c r="C87" s="992" t="s">
        <v>1721</v>
      </c>
      <c r="D87" s="1007" t="s">
        <v>1722</v>
      </c>
      <c r="E87" s="630">
        <v>17</v>
      </c>
      <c r="F87" s="576" t="str" cm="1">
        <f t="array" aca="1" ref="F87" ca="1">OFFSET(G87,-1,-1)</f>
        <v>2</v>
      </c>
      <c r="L87" s="979"/>
      <c r="M87" s="979" t="str" cm="1">
        <f t="array" aca="1" ref="M87" ca="1">OFFSET(L87,-1,1)</f>
        <v>ТЭ.52.26640583.0005</v>
      </c>
      <c r="N87" s="979" t="s">
        <v>2025</v>
      </c>
      <c r="O87" s="979" t="s">
        <v>1798</v>
      </c>
      <c r="P87" s="979" t="s">
        <v>2030</v>
      </c>
      <c r="Q87" s="981" t="s">
        <v>2041</v>
      </c>
      <c r="R87" s="981"/>
      <c r="S87" s="979"/>
      <c r="T87" s="640" t="b">
        <f t="shared" ca="1" si="21"/>
        <v>1</v>
      </c>
      <c r="X87" s="1311"/>
      <c r="Z87" s="1311"/>
      <c r="AB87" s="456" t="s">
        <v>2042</v>
      </c>
      <c r="AC87" s="457" t="s">
        <v>2043</v>
      </c>
      <c r="AD87" s="786" t="s">
        <v>1431</v>
      </c>
      <c r="AE87" s="247"/>
      <c r="AF87" s="1116"/>
      <c r="AG87" s="1116"/>
      <c r="AH87" s="1116"/>
      <c r="AI87" s="1116"/>
      <c r="AJ87" s="1116"/>
      <c r="AK87" s="1116"/>
      <c r="AL87" s="1116"/>
      <c r="AM87" s="1116"/>
      <c r="AN87" s="1116"/>
      <c r="AO87" s="247"/>
      <c r="AP87" s="1116"/>
      <c r="AQ87" s="1116"/>
      <c r="AR87" s="1116"/>
      <c r="AS87" s="1116"/>
      <c r="AT87" s="1116"/>
      <c r="AU87" s="1116"/>
      <c r="AV87" s="1116"/>
      <c r="AW87" s="1116"/>
      <c r="AX87" s="1116"/>
      <c r="AY87" s="1083"/>
      <c r="AZ87" s="1083"/>
      <c r="BA87" s="1083"/>
      <c r="BD87" s="939" t="s">
        <v>2044</v>
      </c>
      <c r="BI87" s="966" t="str" cm="1">
        <f t="array" aca="1" ref="BI87" ca="1">D87&amp;"::"&amp;IF(M87&lt;&gt;"",M87,"Неопределено")&amp;"::"&amp;IF(L87&lt;&gt;"",L87,"Неопределено")&amp;"::"&amp;IF(N87&lt;&gt;"",N87,"Неопределено")&amp;"::"&amp;IF(O87&lt;&gt;"",O87,"Неопределено")&amp;"::"&amp;IF(P87&lt;&gt;"",P87,"Неопределено")&amp;"::"&amp;IF(Q87&lt;&gt;"",Q87,"Неопределено")&amp;"::"&amp;IF(R87&lt;&gt;"",R87,"Неопределено")&amp;"::"&amp;IF(S87&lt;&gt;"",S87,"Неопределено")</f>
        <v>M10655::ТЭ.52.26640583.0005::Неопределено::110.0.36.::90.0.0.::33.0.8.::147.0.1.::Неопределено::Неопределено</v>
      </c>
    </row>
    <row r="88" spans="1:61" ht="16.5" customHeight="1" x14ac:dyDescent="0.15">
      <c r="C88" s="992" t="s">
        <v>1721</v>
      </c>
      <c r="D88" s="1007" t="s">
        <v>1722</v>
      </c>
      <c r="E88" s="630">
        <v>17</v>
      </c>
      <c r="F88" s="576" t="str" cm="1">
        <f t="array" aca="1" ref="F88" ca="1">OFFSET(G88,-1,-1)</f>
        <v>2</v>
      </c>
      <c r="L88" s="979"/>
      <c r="M88" s="979" t="str" cm="1">
        <f t="array" aca="1" ref="M88" ca="1">OFFSET(L88,-1,1)</f>
        <v>ТЭ.52.26640583.0005</v>
      </c>
      <c r="N88" s="979" t="s">
        <v>2025</v>
      </c>
      <c r="O88" s="979" t="s">
        <v>1798</v>
      </c>
      <c r="P88" s="979" t="s">
        <v>2045</v>
      </c>
      <c r="Q88" s="981"/>
      <c r="R88" s="981"/>
      <c r="S88" s="979"/>
      <c r="T88" s="640" t="b">
        <f t="shared" ca="1" si="21"/>
        <v>1</v>
      </c>
      <c r="X88" s="1311"/>
      <c r="Z88" s="1311"/>
      <c r="AB88" s="850" t="s">
        <v>1181</v>
      </c>
      <c r="AC88" s="440" t="s">
        <v>2046</v>
      </c>
      <c r="AD88" s="786" t="s">
        <v>1431</v>
      </c>
      <c r="AE88" s="247"/>
      <c r="AF88" s="1116"/>
      <c r="AG88" s="1116"/>
      <c r="AH88" s="1116"/>
      <c r="AI88" s="1116"/>
      <c r="AJ88" s="1116"/>
      <c r="AK88" s="1116"/>
      <c r="AL88" s="1116"/>
      <c r="AM88" s="1116"/>
      <c r="AN88" s="1116"/>
      <c r="AO88" s="247"/>
      <c r="AP88" s="1116"/>
      <c r="AQ88" s="1116"/>
      <c r="AR88" s="1116"/>
      <c r="AS88" s="1116"/>
      <c r="AT88" s="1116"/>
      <c r="AU88" s="1116"/>
      <c r="AV88" s="1116"/>
      <c r="AW88" s="1116"/>
      <c r="AX88" s="1116"/>
      <c r="AY88" s="1083"/>
      <c r="AZ88" s="1083"/>
      <c r="BA88" s="1083"/>
      <c r="BD88" s="939" t="s">
        <v>2047</v>
      </c>
      <c r="BI88" s="966" t="str" cm="1">
        <f t="array" aca="1" ref="BI88" ca="1">D88&amp;"::"&amp;IF(M88&lt;&gt;"",M88,"Неопределено")&amp;"::"&amp;IF(L88&lt;&gt;"",L88,"Неопределено")&amp;"::"&amp;IF(N88&lt;&gt;"",N88,"Неопределено")&amp;"::"&amp;IF(O88&lt;&gt;"",O88,"Неопределено")&amp;"::"&amp;IF(P88&lt;&gt;"",P88,"Неопределено")&amp;"::"&amp;IF(Q88&lt;&gt;"",Q88,"Неопределено")&amp;"::"&amp;IF(R88&lt;&gt;"",R88,"Неопределено")&amp;"::"&amp;IF(S88&lt;&gt;"",S88,"Неопределено")</f>
        <v>M10655::ТЭ.52.26640583.0005::Неопределено::110.0.36.::90.0.0.::33.0.2.::Неопределено::Неопределено::Неопределено</v>
      </c>
    </row>
    <row r="89" spans="1:61" ht="33.75" customHeight="1" x14ac:dyDescent="0.15">
      <c r="C89" s="992" t="s">
        <v>1721</v>
      </c>
      <c r="D89" s="1007" t="s">
        <v>1722</v>
      </c>
      <c r="E89" s="630">
        <v>35</v>
      </c>
      <c r="F89" s="576" t="str" cm="1">
        <f t="array" aca="1" ref="F89" ca="1">OFFSET(G89,-1,-1)</f>
        <v>2</v>
      </c>
      <c r="L89" s="979"/>
      <c r="M89" s="979" t="str" cm="1">
        <f t="array" aca="1" ref="M89" ca="1">OFFSET(L89,-1,1)</f>
        <v>ТЭ.52.26640583.0005</v>
      </c>
      <c r="N89" s="979" t="s">
        <v>2025</v>
      </c>
      <c r="O89" s="979" t="s">
        <v>1798</v>
      </c>
      <c r="P89" s="979" t="s">
        <v>2048</v>
      </c>
      <c r="Q89" s="981"/>
      <c r="R89" s="981"/>
      <c r="S89" s="979"/>
      <c r="T89" s="640" t="b">
        <f t="shared" ca="1" si="21"/>
        <v>1</v>
      </c>
      <c r="X89" s="1311"/>
      <c r="Z89" s="1311"/>
      <c r="AB89" s="456" t="s">
        <v>955</v>
      </c>
      <c r="AC89" s="116" t="s">
        <v>2049</v>
      </c>
      <c r="AD89" s="786" t="s">
        <v>1431</v>
      </c>
      <c r="AE89" s="247">
        <f t="shared" ref="AE89:AX89" si="31">AE90+AE93+AE96</f>
        <v>0</v>
      </c>
      <c r="AF89" s="1116">
        <f t="shared" si="31"/>
        <v>0</v>
      </c>
      <c r="AG89" s="1116">
        <f t="shared" si="31"/>
        <v>0</v>
      </c>
      <c r="AH89" s="1116">
        <f t="shared" si="31"/>
        <v>0</v>
      </c>
      <c r="AI89" s="1116">
        <f t="shared" si="31"/>
        <v>0</v>
      </c>
      <c r="AJ89" s="1116">
        <f t="shared" si="31"/>
        <v>0</v>
      </c>
      <c r="AK89" s="1116">
        <f t="shared" si="31"/>
        <v>0</v>
      </c>
      <c r="AL89" s="1116">
        <f t="shared" si="31"/>
        <v>0</v>
      </c>
      <c r="AM89" s="1116">
        <f t="shared" si="31"/>
        <v>0</v>
      </c>
      <c r="AN89" s="1116">
        <f t="shared" si="31"/>
        <v>0</v>
      </c>
      <c r="AO89" s="247">
        <f t="shared" si="31"/>
        <v>0</v>
      </c>
      <c r="AP89" s="1116">
        <f t="shared" si="31"/>
        <v>0</v>
      </c>
      <c r="AQ89" s="1116">
        <f t="shared" si="31"/>
        <v>0</v>
      </c>
      <c r="AR89" s="1116">
        <f t="shared" si="31"/>
        <v>0</v>
      </c>
      <c r="AS89" s="1116">
        <f t="shared" si="31"/>
        <v>0</v>
      </c>
      <c r="AT89" s="1116">
        <f t="shared" si="31"/>
        <v>0</v>
      </c>
      <c r="AU89" s="1116">
        <f t="shared" si="31"/>
        <v>0</v>
      </c>
      <c r="AV89" s="1116">
        <f t="shared" si="31"/>
        <v>0</v>
      </c>
      <c r="AW89" s="1116">
        <f t="shared" si="31"/>
        <v>0</v>
      </c>
      <c r="AX89" s="1116">
        <f t="shared" si="31"/>
        <v>0</v>
      </c>
      <c r="AY89" s="1083"/>
      <c r="AZ89" s="1083"/>
      <c r="BA89" s="1083"/>
      <c r="BD89" s="939" t="s">
        <v>2050</v>
      </c>
      <c r="BI89" s="966" t="str" cm="1">
        <f t="array" aca="1" ref="BI89" ca="1">D89&amp;"::"&amp;IF(M89&lt;&gt;"",M89,"Неопределено")&amp;"::"&amp;IF(L89&lt;&gt;"",L89,"Неопределено")&amp;"::"&amp;IF(N89&lt;&gt;"",N89,"Неопределено")&amp;"::"&amp;IF(O89&lt;&gt;"",O89,"Неопределено")&amp;"::"&amp;IF(P89&lt;&gt;"",P89,"Неопределено")&amp;"::"&amp;IF(Q89&lt;&gt;"",Q89,"Неопределено")&amp;"::"&amp;IF(R89&lt;&gt;"",R89,"Неопределено")&amp;"::"&amp;IF(S89&lt;&gt;"",S89,"Неопределено")</f>
        <v>M10655::ТЭ.52.26640583.0005::Неопределено::110.0.36.::90.0.0.::33.0.4.::Неопределено::Неопределено::Неопределено</v>
      </c>
    </row>
    <row r="90" spans="1:61" ht="16.5" customHeight="1" x14ac:dyDescent="0.15">
      <c r="C90" s="992" t="s">
        <v>1721</v>
      </c>
      <c r="D90" s="1007" t="s">
        <v>1722</v>
      </c>
      <c r="E90" s="630">
        <v>17</v>
      </c>
      <c r="F90" s="576" t="str" cm="1">
        <f t="array" aca="1" ref="F90" ca="1">OFFSET(G90,-1,-1)</f>
        <v>2</v>
      </c>
      <c r="L90" s="1020"/>
      <c r="M90" s="979" t="str" cm="1">
        <f t="array" aca="1" ref="M90" ca="1">OFFSET(L90,-1,1)</f>
        <v>ТЭ.52.26640583.0005</v>
      </c>
      <c r="N90" s="979" t="s">
        <v>2025</v>
      </c>
      <c r="O90" s="1020" t="s">
        <v>1798</v>
      </c>
      <c r="P90" s="1020"/>
      <c r="Q90" s="1022"/>
      <c r="R90" s="1022" t="s">
        <v>2033</v>
      </c>
      <c r="S90" s="1020"/>
      <c r="T90" s="640" t="b">
        <f t="shared" ca="1" si="21"/>
        <v>1</v>
      </c>
      <c r="X90" s="1311"/>
      <c r="Z90" s="1311"/>
      <c r="AB90" s="456" t="s">
        <v>2051</v>
      </c>
      <c r="AC90" s="440" t="s">
        <v>2035</v>
      </c>
      <c r="AD90" s="786" t="s">
        <v>1431</v>
      </c>
      <c r="AE90" s="247">
        <f t="shared" ref="AE90:AX90" si="32">SUM(AE91:AE92)</f>
        <v>0</v>
      </c>
      <c r="AF90" s="1116">
        <f t="shared" si="32"/>
        <v>0</v>
      </c>
      <c r="AG90" s="1116">
        <f t="shared" si="32"/>
        <v>0</v>
      </c>
      <c r="AH90" s="1116">
        <f t="shared" si="32"/>
        <v>0</v>
      </c>
      <c r="AI90" s="1116">
        <f t="shared" si="32"/>
        <v>0</v>
      </c>
      <c r="AJ90" s="1116">
        <f t="shared" si="32"/>
        <v>0</v>
      </c>
      <c r="AK90" s="1116">
        <f t="shared" si="32"/>
        <v>0</v>
      </c>
      <c r="AL90" s="1116">
        <f t="shared" si="32"/>
        <v>0</v>
      </c>
      <c r="AM90" s="1116">
        <f t="shared" si="32"/>
        <v>0</v>
      </c>
      <c r="AN90" s="1116">
        <f t="shared" si="32"/>
        <v>0</v>
      </c>
      <c r="AO90" s="247">
        <f t="shared" si="32"/>
        <v>0</v>
      </c>
      <c r="AP90" s="1116">
        <f t="shared" si="32"/>
        <v>0</v>
      </c>
      <c r="AQ90" s="1116">
        <f t="shared" si="32"/>
        <v>0</v>
      </c>
      <c r="AR90" s="1116">
        <f t="shared" si="32"/>
        <v>0</v>
      </c>
      <c r="AS90" s="1116">
        <f t="shared" si="32"/>
        <v>0</v>
      </c>
      <c r="AT90" s="1116">
        <f t="shared" si="32"/>
        <v>0</v>
      </c>
      <c r="AU90" s="1116">
        <f t="shared" si="32"/>
        <v>0</v>
      </c>
      <c r="AV90" s="1116">
        <f t="shared" si="32"/>
        <v>0</v>
      </c>
      <c r="AW90" s="1116">
        <f t="shared" si="32"/>
        <v>0</v>
      </c>
      <c r="AX90" s="1116">
        <f t="shared" si="32"/>
        <v>0</v>
      </c>
      <c r="AY90" s="1083"/>
      <c r="AZ90" s="1083"/>
      <c r="BA90" s="1083"/>
      <c r="BD90" s="939" t="s">
        <v>2052</v>
      </c>
      <c r="BI90" s="966" t="str" cm="1">
        <f t="array" aca="1" ref="BI90" ca="1">D90&amp;"::"&amp;IF(M90&lt;&gt;"",M90,"Неопределено")&amp;"::"&amp;IF(L90&lt;&gt;"",L90,"Неопределено")&amp;"::"&amp;IF(N90&lt;&gt;"",N90,"Неопределено")&amp;"::"&amp;IF(O90&lt;&gt;"",O90,"Неопределено")&amp;"::"&amp;IF(P90&lt;&gt;"",P90,"Неопределено")&amp;"::"&amp;IF(Q90&lt;&gt;"",Q90,"Неопределено")&amp;"::"&amp;IF(R90&lt;&gt;"",R90,"Неопределено")&amp;"::"&amp;IF(S90&lt;&gt;"",S90,"Неопределено")</f>
        <v>M10655::ТЭ.52.26640583.0005::Неопределено::110.0.36.::90.0.0.::Неопределено::Неопределено::22.0.10.::Неопределено</v>
      </c>
    </row>
    <row r="91" spans="1:61" ht="16.5" hidden="1" customHeight="1" x14ac:dyDescent="0.15">
      <c r="C91" s="992" t="s">
        <v>1721</v>
      </c>
      <c r="D91" s="1007" t="s">
        <v>1722</v>
      </c>
      <c r="E91" s="630">
        <v>17</v>
      </c>
      <c r="F91" s="576" t="str" cm="1">
        <f t="array" aca="1" ref="F91" ca="1">OFFSET(G91,-1,-1)</f>
        <v>2</v>
      </c>
      <c r="L91" s="979" cm="1">
        <f t="array" ref="L91">AC91</f>
        <v>0</v>
      </c>
      <c r="M91" s="979" t="str" cm="1">
        <f t="array" aca="1" ref="M91" ca="1">OFFSET(L91,-1,1)</f>
        <v>ТЭ.52.26640583.0005</v>
      </c>
      <c r="N91" s="979"/>
      <c r="O91" s="979"/>
      <c r="P91" s="979"/>
      <c r="Q91" s="981"/>
      <c r="R91" s="981" t="s">
        <v>2033</v>
      </c>
      <c r="S91" s="979"/>
      <c r="T91" s="640" t="b">
        <f t="shared" ref="T91:T122" ca="1" si="33">AND(F91&gt;0,OR(ISBLANK(Y91),Y91&gt;0))</f>
        <v>0</v>
      </c>
      <c r="W91" s="127" t="s">
        <v>227</v>
      </c>
      <c r="X91" s="1311"/>
      <c r="Y91" s="127">
        <v>0</v>
      </c>
      <c r="Z91" s="1311"/>
      <c r="AA91" s="721" t="s">
        <v>211</v>
      </c>
      <c r="AB91" s="456" t="str">
        <f>"1.2.1."&amp;Y91</f>
        <v>1.2.1.0</v>
      </c>
      <c r="AC91" s="97"/>
      <c r="AD91" s="786" t="s">
        <v>1431</v>
      </c>
      <c r="AE91" s="247"/>
      <c r="AF91" s="50"/>
      <c r="AG91" s="50"/>
      <c r="AH91" s="50"/>
      <c r="AI91" s="50"/>
      <c r="AJ91" s="50"/>
      <c r="AK91" s="50"/>
      <c r="AL91" s="50"/>
      <c r="AM91" s="50"/>
      <c r="AN91" s="50"/>
      <c r="AO91" s="247"/>
      <c r="AP91" s="50"/>
      <c r="AQ91" s="50"/>
      <c r="AR91" s="50"/>
      <c r="AS91" s="50"/>
      <c r="AT91" s="50"/>
      <c r="AU91" s="50"/>
      <c r="AV91" s="50"/>
      <c r="AW91" s="50"/>
      <c r="AX91" s="50"/>
      <c r="AY91" s="25"/>
      <c r="AZ91" s="25"/>
      <c r="BA91" s="25"/>
      <c r="BD91" s="939" t="s">
        <v>2052</v>
      </c>
      <c r="BE91" s="939" t="s">
        <v>2053</v>
      </c>
      <c r="BF91" s="939" cm="1">
        <f t="array" ref="BF91">AC91</f>
        <v>0</v>
      </c>
      <c r="BH91" s="940" t="b">
        <v>1</v>
      </c>
      <c r="BI91" s="966" t="str" cm="1">
        <f t="array" aca="1" ref="BI91" ca="1">D91&amp;"::"&amp;IF(M91&lt;&gt;"",M91,"Неопределено")&amp;"::"&amp;IF(L91&lt;&gt;"",L91,"Неопределено")&amp;"::"&amp;IF(N91&lt;&gt;"",N91,"Неопределено")&amp;"::"&amp;IF(O91&lt;&gt;"",O91,"Неопределено")&amp;"::"&amp;IF(P91&lt;&gt;"",P91,"Неопределено")&amp;"::"&amp;IF(Q91&lt;&gt;"",Q91,"Неопределено")&amp;"::"&amp;IF(R91&lt;&gt;"",R91,"Неопределено")&amp;"::"&amp;IF(S91&lt;&gt;"",S91,"Неопределено")</f>
        <v>M10655::ТЭ.52.26640583.0005::0::Неопределено::Неопределено::Неопределено::Неопределено::22.0.10.::Неопределено</v>
      </c>
    </row>
    <row r="92" spans="1:61" ht="16.5" customHeight="1" x14ac:dyDescent="0.15">
      <c r="E92" s="630">
        <v>17</v>
      </c>
      <c r="F92" s="576" t="str" cm="1">
        <f t="array" aca="1" ref="F92" ca="1">OFFSET(G92,-1,-1)</f>
        <v>2</v>
      </c>
      <c r="M92" s="979" t="str" cm="1">
        <f t="array" aca="1" ref="M92" ca="1">OFFSET(L92,-1,1)</f>
        <v>ТЭ.52.26640583.0005</v>
      </c>
      <c r="T92" s="640" t="b">
        <f t="shared" ca="1" si="33"/>
        <v>1</v>
      </c>
      <c r="W92" s="789" t="s">
        <v>971</v>
      </c>
      <c r="X92" s="1311"/>
      <c r="Z92" s="1311"/>
      <c r="AB92" s="239"/>
      <c r="AC92" s="573" t="s">
        <v>229</v>
      </c>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c r="BA92" s="240"/>
      <c r="BD92" s="939" t="str">
        <f>IF(AND(ISNUMBER(VALUE(TRIM(SUBSTITUTE(AB92,".","")))),TRIM(SUBSTITUTE(AB92,".",""))&lt;&gt;""),"P"&amp;SUBSTITUTE(AB92,".",""),"")</f>
        <v/>
      </c>
      <c r="BG92" s="940" t="s">
        <v>2053</v>
      </c>
    </row>
    <row r="93" spans="1:61" ht="33.75" customHeight="1" x14ac:dyDescent="0.15">
      <c r="C93" s="992" t="s">
        <v>1721</v>
      </c>
      <c r="D93" s="1007" t="s">
        <v>1722</v>
      </c>
      <c r="E93" s="630">
        <v>35</v>
      </c>
      <c r="F93" s="576" t="str" cm="1">
        <f t="array" aca="1" ref="F93" ca="1">OFFSET(G93,-1,-1)</f>
        <v>2</v>
      </c>
      <c r="L93" s="979"/>
      <c r="M93" s="979" t="str" cm="1">
        <f t="array" aca="1" ref="M93" ca="1">OFFSET(L93,-1,1)</f>
        <v>ТЭ.52.26640583.0005</v>
      </c>
      <c r="N93" s="979"/>
      <c r="O93" s="979"/>
      <c r="P93" s="979"/>
      <c r="Q93" s="981" t="s">
        <v>2037</v>
      </c>
      <c r="R93" s="981"/>
      <c r="S93" s="979"/>
      <c r="T93" s="640" t="b">
        <f t="shared" ca="1" si="33"/>
        <v>1</v>
      </c>
      <c r="X93" s="1311"/>
      <c r="Z93" s="1311"/>
      <c r="AB93" s="456" t="s">
        <v>2054</v>
      </c>
      <c r="AC93" s="440" t="s">
        <v>2039</v>
      </c>
      <c r="AD93" s="786" t="s">
        <v>1431</v>
      </c>
      <c r="AE93" s="247">
        <f t="shared" ref="AE93:AX93" si="34">SUM(AE94:AE95)</f>
        <v>0</v>
      </c>
      <c r="AF93" s="1116">
        <f t="shared" si="34"/>
        <v>0</v>
      </c>
      <c r="AG93" s="1116">
        <f t="shared" si="34"/>
        <v>0</v>
      </c>
      <c r="AH93" s="1116">
        <f t="shared" si="34"/>
        <v>0</v>
      </c>
      <c r="AI93" s="1116">
        <f t="shared" si="34"/>
        <v>0</v>
      </c>
      <c r="AJ93" s="1116">
        <f t="shared" si="34"/>
        <v>0</v>
      </c>
      <c r="AK93" s="1116">
        <f t="shared" si="34"/>
        <v>0</v>
      </c>
      <c r="AL93" s="1116">
        <f t="shared" si="34"/>
        <v>0</v>
      </c>
      <c r="AM93" s="1116">
        <f t="shared" si="34"/>
        <v>0</v>
      </c>
      <c r="AN93" s="1116">
        <f t="shared" si="34"/>
        <v>0</v>
      </c>
      <c r="AO93" s="247">
        <f t="shared" si="34"/>
        <v>0</v>
      </c>
      <c r="AP93" s="1116">
        <f t="shared" si="34"/>
        <v>0</v>
      </c>
      <c r="AQ93" s="1116">
        <f t="shared" si="34"/>
        <v>0</v>
      </c>
      <c r="AR93" s="1116">
        <f t="shared" si="34"/>
        <v>0</v>
      </c>
      <c r="AS93" s="1116">
        <f t="shared" si="34"/>
        <v>0</v>
      </c>
      <c r="AT93" s="1116">
        <f t="shared" si="34"/>
        <v>0</v>
      </c>
      <c r="AU93" s="1116">
        <f t="shared" si="34"/>
        <v>0</v>
      </c>
      <c r="AV93" s="1116">
        <f t="shared" si="34"/>
        <v>0</v>
      </c>
      <c r="AW93" s="1116">
        <f t="shared" si="34"/>
        <v>0</v>
      </c>
      <c r="AX93" s="1116">
        <f t="shared" si="34"/>
        <v>0</v>
      </c>
      <c r="AY93" s="1083"/>
      <c r="AZ93" s="1083"/>
      <c r="BA93" s="1083"/>
      <c r="BD93" s="939" t="s">
        <v>2055</v>
      </c>
      <c r="BI93" s="966" t="str" cm="1">
        <f t="array" aca="1" ref="BI93" ca="1">D93&amp;"::"&amp;IF(M93&lt;&gt;"",M93,"Неопределено")&amp;"::"&amp;IF(L93&lt;&gt;"",L93,"Неопределено")&amp;"::"&amp;IF(N93&lt;&gt;"",N93,"Неопределено")&amp;"::"&amp;IF(O93&lt;&gt;"",O93,"Неопределено")&amp;"::"&amp;IF(P93&lt;&gt;"",P93,"Неопределено")&amp;"::"&amp;IF(Q93&lt;&gt;"",Q93,"Неопределено")&amp;"::"&amp;IF(R93&lt;&gt;"",R93,"Неопределено")&amp;"::"&amp;IF(S93&lt;&gt;"",S93,"Неопределено")</f>
        <v>M10655::ТЭ.52.26640583.0005::Неопределено::Неопределено::Неопределено::Неопределено::147.0.5.::Неопределено::Неопределено</v>
      </c>
    </row>
    <row r="94" spans="1:61" ht="16.5" hidden="1" customHeight="1" x14ac:dyDescent="0.15">
      <c r="C94" s="992" t="s">
        <v>1721</v>
      </c>
      <c r="D94" s="1007" t="s">
        <v>1722</v>
      </c>
      <c r="E94" s="630">
        <v>17</v>
      </c>
      <c r="F94" s="576" t="str" cm="1">
        <f t="array" aca="1" ref="F94" ca="1">OFFSET(G94,-1,-1)</f>
        <v>2</v>
      </c>
      <c r="L94" s="979" cm="1">
        <f t="array" ref="L94">AC94</f>
        <v>0</v>
      </c>
      <c r="M94" s="979" t="str" cm="1">
        <f t="array" aca="1" ref="M94" ca="1">OFFSET(L94,-1,1)</f>
        <v>ТЭ.52.26640583.0005</v>
      </c>
      <c r="N94" s="979"/>
      <c r="O94" s="979"/>
      <c r="P94" s="979"/>
      <c r="Q94" s="981" t="s">
        <v>2037</v>
      </c>
      <c r="R94" s="981"/>
      <c r="S94" s="979"/>
      <c r="T94" s="640" t="b">
        <f t="shared" ca="1" si="33"/>
        <v>0</v>
      </c>
      <c r="W94" s="127" t="s">
        <v>227</v>
      </c>
      <c r="X94" s="1311"/>
      <c r="Y94" s="127">
        <v>0</v>
      </c>
      <c r="Z94" s="1311"/>
      <c r="AA94" s="721" t="s">
        <v>211</v>
      </c>
      <c r="AB94" s="456" t="str">
        <f>"1.2.2."&amp;Y94</f>
        <v>1.2.2.0</v>
      </c>
      <c r="AC94" s="97"/>
      <c r="AD94" s="786" t="s">
        <v>1431</v>
      </c>
      <c r="AE94" s="247"/>
      <c r="AF94" s="50"/>
      <c r="AG94" s="50"/>
      <c r="AH94" s="50"/>
      <c r="AI94" s="50"/>
      <c r="AJ94" s="50"/>
      <c r="AK94" s="50"/>
      <c r="AL94" s="50"/>
      <c r="AM94" s="50"/>
      <c r="AN94" s="50"/>
      <c r="AO94" s="247"/>
      <c r="AP94" s="50"/>
      <c r="AQ94" s="50"/>
      <c r="AR94" s="50"/>
      <c r="AS94" s="50"/>
      <c r="AT94" s="50"/>
      <c r="AU94" s="50"/>
      <c r="AV94" s="50"/>
      <c r="AW94" s="50"/>
      <c r="AX94" s="50"/>
      <c r="AY94" s="25"/>
      <c r="AZ94" s="25"/>
      <c r="BA94" s="25"/>
      <c r="BD94" s="939" t="s">
        <v>2055</v>
      </c>
      <c r="BE94" s="939" t="s">
        <v>2056</v>
      </c>
      <c r="BF94" s="939" cm="1">
        <f t="array" ref="BF94">AC94</f>
        <v>0</v>
      </c>
      <c r="BH94" s="940" t="b">
        <v>1</v>
      </c>
      <c r="BI94" s="966" t="str" cm="1">
        <f t="array" aca="1" ref="BI94" ca="1">D94&amp;"::"&amp;IF(M94&lt;&gt;"",M94,"Неопределено")&amp;"::"&amp;IF(L94&lt;&gt;"",L94,"Неопределено")&amp;"::"&amp;IF(N94&lt;&gt;"",N94,"Неопределено")&amp;"::"&amp;IF(O94&lt;&gt;"",O94,"Неопределено")&amp;"::"&amp;IF(P94&lt;&gt;"",P94,"Неопределено")&amp;"::"&amp;IF(Q94&lt;&gt;"",Q94,"Неопределено")&amp;"::"&amp;IF(R94&lt;&gt;"",R94,"Неопределено")&amp;"::"&amp;IF(S94&lt;&gt;"",S94,"Неопределено")</f>
        <v>M10655::ТЭ.52.26640583.0005::0::Неопределено::Неопределено::Неопределено::147.0.5.::Неопределено::Неопределено</v>
      </c>
    </row>
    <row r="95" spans="1:61" ht="16.5" customHeight="1" x14ac:dyDescent="0.15">
      <c r="E95" s="630">
        <v>17</v>
      </c>
      <c r="F95" s="576" t="str" cm="1">
        <f t="array" aca="1" ref="F95" ca="1">OFFSET(G95,-1,-1)</f>
        <v>2</v>
      </c>
      <c r="M95" s="979" t="str" cm="1">
        <f t="array" aca="1" ref="M95" ca="1">OFFSET(L95,-1,1)</f>
        <v>ТЭ.52.26640583.0005</v>
      </c>
      <c r="T95" s="640" t="b">
        <f t="shared" ca="1" si="33"/>
        <v>1</v>
      </c>
      <c r="W95" s="789" t="s">
        <v>982</v>
      </c>
      <c r="X95" s="1311"/>
      <c r="Z95" s="1311"/>
      <c r="AB95" s="239"/>
      <c r="AC95" s="573" t="s">
        <v>229</v>
      </c>
      <c r="AD95" s="240"/>
      <c r="AE95" s="240"/>
      <c r="AF95" s="240"/>
      <c r="AG95" s="240"/>
      <c r="AH95" s="240"/>
      <c r="AI95" s="240"/>
      <c r="AJ95" s="240"/>
      <c r="AK95" s="240"/>
      <c r="AL95" s="240"/>
      <c r="AM95" s="240"/>
      <c r="AN95" s="240"/>
      <c r="AO95" s="240"/>
      <c r="AP95" s="240"/>
      <c r="AQ95" s="240"/>
      <c r="AR95" s="240"/>
      <c r="AS95" s="240"/>
      <c r="AT95" s="240"/>
      <c r="AU95" s="240"/>
      <c r="AV95" s="240"/>
      <c r="AW95" s="240"/>
      <c r="AX95" s="240"/>
      <c r="AY95" s="240"/>
      <c r="AZ95" s="240"/>
      <c r="BA95" s="240"/>
      <c r="BD95" s="939" t="str">
        <f>IF(AND(ISNUMBER(VALUE(TRIM(SUBSTITUTE(AB95,".","")))),TRIM(SUBSTITUTE(AB95,".",""))&lt;&gt;""),"P"&amp;SUBSTITUTE(AB95,".",""),"")</f>
        <v/>
      </c>
      <c r="BG95" s="940" t="s">
        <v>2056</v>
      </c>
    </row>
    <row r="96" spans="1:61" ht="16.5" customHeight="1" x14ac:dyDescent="0.15">
      <c r="C96" s="992" t="s">
        <v>1721</v>
      </c>
      <c r="D96" s="1007" t="s">
        <v>1722</v>
      </c>
      <c r="E96" s="630">
        <v>17</v>
      </c>
      <c r="F96" s="576" t="str" cm="1">
        <f t="array" aca="1" ref="F96" ca="1">OFFSET(G96,-1,-1)</f>
        <v>2</v>
      </c>
      <c r="L96" s="979"/>
      <c r="M96" s="979" t="str" cm="1">
        <f t="array" aca="1" ref="M96" ca="1">OFFSET(L96,-1,1)</f>
        <v>ТЭ.52.26640583.0005</v>
      </c>
      <c r="N96" s="979"/>
      <c r="O96" s="979"/>
      <c r="P96" s="979"/>
      <c r="Q96" s="981" t="s">
        <v>2041</v>
      </c>
      <c r="R96" s="981"/>
      <c r="S96" s="979"/>
      <c r="T96" s="640" t="b">
        <f t="shared" ca="1" si="33"/>
        <v>1</v>
      </c>
      <c r="X96" s="1311"/>
      <c r="Z96" s="1311"/>
      <c r="AB96" s="851" t="s">
        <v>2057</v>
      </c>
      <c r="AC96" s="440" t="s">
        <v>2043</v>
      </c>
      <c r="AD96" s="786" t="s">
        <v>1431</v>
      </c>
      <c r="AE96" s="247">
        <f t="shared" ref="AE96:AX96" si="35">SUM(AE97:AE98)</f>
        <v>0</v>
      </c>
      <c r="AF96" s="1116">
        <f t="shared" si="35"/>
        <v>0</v>
      </c>
      <c r="AG96" s="1116">
        <f t="shared" si="35"/>
        <v>0</v>
      </c>
      <c r="AH96" s="1116">
        <f t="shared" si="35"/>
        <v>0</v>
      </c>
      <c r="AI96" s="1116">
        <f t="shared" si="35"/>
        <v>0</v>
      </c>
      <c r="AJ96" s="1116">
        <f t="shared" si="35"/>
        <v>0</v>
      </c>
      <c r="AK96" s="1116">
        <f t="shared" si="35"/>
        <v>0</v>
      </c>
      <c r="AL96" s="1116">
        <f t="shared" si="35"/>
        <v>0</v>
      </c>
      <c r="AM96" s="1116">
        <f t="shared" si="35"/>
        <v>0</v>
      </c>
      <c r="AN96" s="1116">
        <f t="shared" si="35"/>
        <v>0</v>
      </c>
      <c r="AO96" s="247">
        <f t="shared" si="35"/>
        <v>0</v>
      </c>
      <c r="AP96" s="1116">
        <f t="shared" si="35"/>
        <v>0</v>
      </c>
      <c r="AQ96" s="1116">
        <f t="shared" si="35"/>
        <v>0</v>
      </c>
      <c r="AR96" s="1116">
        <f t="shared" si="35"/>
        <v>0</v>
      </c>
      <c r="AS96" s="1116">
        <f t="shared" si="35"/>
        <v>0</v>
      </c>
      <c r="AT96" s="1116">
        <f t="shared" si="35"/>
        <v>0</v>
      </c>
      <c r="AU96" s="1116">
        <f t="shared" si="35"/>
        <v>0</v>
      </c>
      <c r="AV96" s="1116">
        <f t="shared" si="35"/>
        <v>0</v>
      </c>
      <c r="AW96" s="1116">
        <f t="shared" si="35"/>
        <v>0</v>
      </c>
      <c r="AX96" s="1116">
        <f t="shared" si="35"/>
        <v>0</v>
      </c>
      <c r="AY96" s="1083"/>
      <c r="AZ96" s="1083"/>
      <c r="BA96" s="1083"/>
      <c r="BD96" s="939" t="s">
        <v>2058</v>
      </c>
      <c r="BI96" s="966" t="str" cm="1">
        <f t="array" aca="1" ref="BI96" ca="1">D96&amp;"::"&amp;IF(M96&lt;&gt;"",M96,"Неопределено")&amp;"::"&amp;IF(L96&lt;&gt;"",L96,"Неопределено")&amp;"::"&amp;IF(N96&lt;&gt;"",N96,"Неопределено")&amp;"::"&amp;IF(O96&lt;&gt;"",O96,"Неопределено")&amp;"::"&amp;IF(P96&lt;&gt;"",P96,"Неопределено")&amp;"::"&amp;IF(Q96&lt;&gt;"",Q96,"Неопределено")&amp;"::"&amp;IF(R96&lt;&gt;"",R96,"Неопределено")&amp;"::"&amp;IF(S96&lt;&gt;"",S96,"Неопределено")</f>
        <v>M10655::ТЭ.52.26640583.0005::Неопределено::Неопределено::Неопределено::Неопределено::147.0.1.::Неопределено::Неопределено</v>
      </c>
    </row>
    <row r="97" spans="1:61" ht="16.5" hidden="1" customHeight="1" x14ac:dyDescent="0.15">
      <c r="C97" s="992" t="s">
        <v>1721</v>
      </c>
      <c r="D97" s="1007" t="s">
        <v>1722</v>
      </c>
      <c r="E97" s="630">
        <v>17</v>
      </c>
      <c r="F97" s="576" t="str" cm="1">
        <f t="array" aca="1" ref="F97" ca="1">OFFSET(G97,-1,-1)</f>
        <v>2</v>
      </c>
      <c r="L97" s="979" cm="1">
        <f t="array" ref="L97">AC97</f>
        <v>0</v>
      </c>
      <c r="M97" s="979" t="str" cm="1">
        <f t="array" aca="1" ref="M97" ca="1">OFFSET(L97,-1,1)</f>
        <v>ТЭ.52.26640583.0005</v>
      </c>
      <c r="N97" s="979"/>
      <c r="O97" s="979"/>
      <c r="P97" s="979"/>
      <c r="Q97" s="981" t="s">
        <v>2041</v>
      </c>
      <c r="R97" s="981"/>
      <c r="S97" s="979"/>
      <c r="T97" s="640" t="b">
        <f t="shared" ca="1" si="33"/>
        <v>0</v>
      </c>
      <c r="W97" s="127" t="s">
        <v>227</v>
      </c>
      <c r="X97" s="1311"/>
      <c r="Y97" s="127">
        <v>0</v>
      </c>
      <c r="Z97" s="1311"/>
      <c r="AA97" s="721" t="s">
        <v>211</v>
      </c>
      <c r="AB97" s="456" t="str">
        <f>"1.2.3."&amp;Y97</f>
        <v>1.2.3.0</v>
      </c>
      <c r="AC97" s="97"/>
      <c r="AD97" s="786" t="s">
        <v>1431</v>
      </c>
      <c r="AE97" s="247"/>
      <c r="AF97" s="50"/>
      <c r="AG97" s="50"/>
      <c r="AH97" s="50"/>
      <c r="AI97" s="50"/>
      <c r="AJ97" s="50"/>
      <c r="AK97" s="50"/>
      <c r="AL97" s="50"/>
      <c r="AM97" s="50"/>
      <c r="AN97" s="50"/>
      <c r="AO97" s="247"/>
      <c r="AP97" s="50"/>
      <c r="AQ97" s="50"/>
      <c r="AR97" s="50"/>
      <c r="AS97" s="50"/>
      <c r="AT97" s="50"/>
      <c r="AU97" s="50"/>
      <c r="AV97" s="50"/>
      <c r="AW97" s="50"/>
      <c r="AX97" s="50"/>
      <c r="AY97" s="25"/>
      <c r="AZ97" s="25"/>
      <c r="BA97" s="25"/>
      <c r="BD97" s="939" t="s">
        <v>2058</v>
      </c>
      <c r="BE97" s="939" t="s">
        <v>2059</v>
      </c>
      <c r="BF97" s="939" cm="1">
        <f t="array" ref="BF97">AC97</f>
        <v>0</v>
      </c>
      <c r="BH97" s="940" t="b">
        <v>1</v>
      </c>
      <c r="BI97" s="966" t="str" cm="1">
        <f t="array" aca="1" ref="BI97" ca="1">D97&amp;"::"&amp;IF(M97&lt;&gt;"",M97,"Неопределено")&amp;"::"&amp;IF(L97&lt;&gt;"",L97,"Неопределено")&amp;"::"&amp;IF(N97&lt;&gt;"",N97,"Неопределено")&amp;"::"&amp;IF(O97&lt;&gt;"",O97,"Неопределено")&amp;"::"&amp;IF(P97&lt;&gt;"",P97,"Неопределено")&amp;"::"&amp;IF(Q97&lt;&gt;"",Q97,"Неопределено")&amp;"::"&amp;IF(R97&lt;&gt;"",R97,"Неопределено")&amp;"::"&amp;IF(S97&lt;&gt;"",S97,"Неопределено")</f>
        <v>M10655::ТЭ.52.26640583.0005::0::Неопределено::Неопределено::Неопределено::147.0.1.::Неопределено::Неопределено</v>
      </c>
    </row>
    <row r="98" spans="1:61" ht="16.5" customHeight="1" x14ac:dyDescent="0.15">
      <c r="E98" s="630">
        <v>17</v>
      </c>
      <c r="F98" s="576" t="str" cm="1">
        <f t="array" aca="1" ref="F98" ca="1">OFFSET(G98,-1,-1)</f>
        <v>2</v>
      </c>
      <c r="M98" s="979" t="str" cm="1">
        <f t="array" aca="1" ref="M98" ca="1">OFFSET(L98,-1,1)</f>
        <v>ТЭ.52.26640583.0005</v>
      </c>
      <c r="T98" s="640" t="b">
        <f t="shared" ca="1" si="33"/>
        <v>1</v>
      </c>
      <c r="W98" s="789" t="s">
        <v>1225</v>
      </c>
      <c r="X98" s="1311"/>
      <c r="Z98" s="1311"/>
      <c r="AB98" s="239"/>
      <c r="AC98" s="573" t="s">
        <v>229</v>
      </c>
      <c r="AD98" s="240"/>
      <c r="AE98" s="240"/>
      <c r="AF98" s="240"/>
      <c r="AG98" s="240"/>
      <c r="AH98" s="240"/>
      <c r="AI98" s="240"/>
      <c r="AJ98" s="240"/>
      <c r="AK98" s="240"/>
      <c r="AL98" s="240"/>
      <c r="AM98" s="240"/>
      <c r="AN98" s="240"/>
      <c r="AO98" s="240"/>
      <c r="AP98" s="240"/>
      <c r="AQ98" s="240"/>
      <c r="AR98" s="240"/>
      <c r="AS98" s="240"/>
      <c r="AT98" s="240"/>
      <c r="AU98" s="240"/>
      <c r="AV98" s="240"/>
      <c r="AW98" s="240"/>
      <c r="AX98" s="240"/>
      <c r="AY98" s="240"/>
      <c r="AZ98" s="240"/>
      <c r="BA98" s="240"/>
      <c r="BD98" s="939" t="str">
        <f>IF(AND(ISNUMBER(VALUE(TRIM(SUBSTITUTE(AB98,".","")))),TRIM(SUBSTITUTE(AB98,".",""))&lt;&gt;""),"P"&amp;SUBSTITUTE(AB98,".",""),"")</f>
        <v/>
      </c>
      <c r="BG98" s="940" t="s">
        <v>2059</v>
      </c>
    </row>
    <row r="99" spans="1:61" ht="16.5" customHeight="1" x14ac:dyDescent="0.15">
      <c r="C99" s="992" t="s">
        <v>1721</v>
      </c>
      <c r="D99" s="1007" t="s">
        <v>1722</v>
      </c>
      <c r="E99" s="630">
        <v>17</v>
      </c>
      <c r="F99" s="576" t="str" cm="1">
        <f t="array" aca="1" ref="F99" ca="1">OFFSET(G99,-1,-1)</f>
        <v>2</v>
      </c>
      <c r="L99" s="979"/>
      <c r="M99" s="979" t="str" cm="1">
        <f t="array" aca="1" ref="M99" ca="1">OFFSET(L99,-1,1)</f>
        <v>ТЭ.52.26640583.0005</v>
      </c>
      <c r="N99" s="979" t="s">
        <v>2060</v>
      </c>
      <c r="O99" s="979"/>
      <c r="P99" s="979"/>
      <c r="Q99" s="981"/>
      <c r="R99" s="981"/>
      <c r="S99" s="979"/>
      <c r="T99" s="640" t="b">
        <f t="shared" ca="1" si="33"/>
        <v>1</v>
      </c>
      <c r="X99" s="1311"/>
      <c r="Z99" s="1311"/>
      <c r="AB99" s="851" t="s">
        <v>957</v>
      </c>
      <c r="AC99" s="116" t="s">
        <v>2061</v>
      </c>
      <c r="AD99" s="786" t="s">
        <v>1431</v>
      </c>
      <c r="AE99" s="247"/>
      <c r="AF99" s="1116"/>
      <c r="AG99" s="1116"/>
      <c r="AH99" s="1116"/>
      <c r="AI99" s="1116"/>
      <c r="AJ99" s="1116"/>
      <c r="AK99" s="1116"/>
      <c r="AL99" s="1116"/>
      <c r="AM99" s="1116"/>
      <c r="AN99" s="1116"/>
      <c r="AO99" s="247"/>
      <c r="AP99" s="1116"/>
      <c r="AQ99" s="1116"/>
      <c r="AR99" s="1116"/>
      <c r="AS99" s="1116"/>
      <c r="AT99" s="1116"/>
      <c r="AU99" s="1116"/>
      <c r="AV99" s="1116"/>
      <c r="AW99" s="1116"/>
      <c r="AX99" s="1116"/>
      <c r="AY99" s="1083"/>
      <c r="AZ99" s="1083"/>
      <c r="BA99" s="1083"/>
      <c r="BD99" s="939" t="s">
        <v>1419</v>
      </c>
      <c r="BI99" s="966" t="str" cm="1">
        <f t="array" aca="1" ref="BI99" ca="1">D99&amp;"::"&amp;IF(M99&lt;&gt;"",M99,"Неопределено")&amp;"::"&amp;IF(L99&lt;&gt;"",L99,"Неопределено")&amp;"::"&amp;IF(N99&lt;&gt;"",N99,"Неопределено")&amp;"::"&amp;IF(O99&lt;&gt;"",O99,"Неопределено")&amp;"::"&amp;IF(P99&lt;&gt;"",P99,"Неопределено")&amp;"::"&amp;IF(Q99&lt;&gt;"",Q99,"Неопределено")&amp;"::"&amp;IF(R99&lt;&gt;"",R99,"Неопределено")&amp;"::"&amp;IF(S99&lt;&gt;"",S99,"Неопределено")</f>
        <v>M10655::ТЭ.52.26640583.0005::Неопределено::110.0.3.::Неопределено::Неопределено::Неопределено::Неопределено::Неопределено</v>
      </c>
    </row>
    <row r="100" spans="1:61" ht="16.5" customHeight="1" x14ac:dyDescent="0.15">
      <c r="C100" s="997"/>
      <c r="D100" s="1008"/>
      <c r="E100" s="630">
        <v>17</v>
      </c>
      <c r="F100" s="576" t="str" cm="1">
        <f t="array" aca="1" ref="F100" ca="1">OFFSET(G100,-1,-1)</f>
        <v>2</v>
      </c>
      <c r="L100" s="1021"/>
      <c r="M100" s="979" t="str" cm="1">
        <f t="array" aca="1" ref="M100" ca="1">OFFSET(L100,-1,1)</f>
        <v>ТЭ.52.26640583.0005</v>
      </c>
      <c r="N100" s="1021"/>
      <c r="O100" s="1021"/>
      <c r="P100" s="1021"/>
      <c r="Q100" s="1023"/>
      <c r="R100" s="1023"/>
      <c r="S100" s="1021"/>
      <c r="T100" s="640" t="b">
        <f t="shared" ca="1" si="33"/>
        <v>1</v>
      </c>
      <c r="X100" s="1311"/>
      <c r="Z100" s="1311"/>
      <c r="AB100" s="456" t="s">
        <v>331</v>
      </c>
      <c r="AC100" s="259" t="s">
        <v>2062</v>
      </c>
      <c r="AD100" s="786"/>
      <c r="AE100" s="786"/>
      <c r="AF100" s="786"/>
      <c r="AG100" s="786"/>
      <c r="AH100" s="786"/>
      <c r="AI100" s="786"/>
      <c r="AJ100" s="786"/>
      <c r="AK100" s="786"/>
      <c r="AL100" s="786"/>
      <c r="AM100" s="786"/>
      <c r="AN100" s="786"/>
      <c r="AO100" s="786"/>
      <c r="AP100" s="786"/>
      <c r="AQ100" s="786"/>
      <c r="AR100" s="786"/>
      <c r="AS100" s="786"/>
      <c r="AT100" s="786"/>
      <c r="AU100" s="786"/>
      <c r="AV100" s="786"/>
      <c r="AW100" s="786"/>
      <c r="AX100" s="786"/>
      <c r="AY100" s="786"/>
      <c r="AZ100" s="786"/>
      <c r="BA100" s="786"/>
    </row>
    <row r="101" spans="1:61" ht="16.5" customHeight="1" x14ac:dyDescent="0.15">
      <c r="C101" s="992" t="s">
        <v>1749</v>
      </c>
      <c r="D101" s="1007" t="s">
        <v>1750</v>
      </c>
      <c r="E101" s="630">
        <v>17</v>
      </c>
      <c r="F101" s="576" t="str" cm="1">
        <f t="array" aca="1" ref="F101" ca="1">OFFSET(G101,-1,-1)</f>
        <v>2</v>
      </c>
      <c r="G101" s="141" t="s">
        <v>1751</v>
      </c>
      <c r="L101" s="979"/>
      <c r="M101" s="979" t="str" cm="1">
        <f t="array" aca="1" ref="M101" ca="1">OFFSET(L101,-1,1)</f>
        <v>ТЭ.52.26640583.0005</v>
      </c>
      <c r="N101" s="979"/>
      <c r="O101" s="979"/>
      <c r="P101" s="979"/>
      <c r="Q101" s="981"/>
      <c r="R101" s="981"/>
      <c r="S101" s="981" t="s">
        <v>1752</v>
      </c>
      <c r="T101" s="640" t="b">
        <f t="shared" ca="1" si="33"/>
        <v>1</v>
      </c>
      <c r="X101" s="1311"/>
      <c r="Z101" s="1311"/>
      <c r="AB101" s="125" t="s">
        <v>449</v>
      </c>
      <c r="AC101" s="226" t="s">
        <v>1753</v>
      </c>
      <c r="AD101" s="438" t="s">
        <v>592</v>
      </c>
      <c r="AE101" s="247"/>
      <c r="AF101" s="1116"/>
      <c r="AG101" s="1116"/>
      <c r="AH101" s="1116"/>
      <c r="AI101" s="1116"/>
      <c r="AJ101" s="1116"/>
      <c r="AK101" s="1116"/>
      <c r="AL101" s="1116"/>
      <c r="AM101" s="1116"/>
      <c r="AN101" s="1116"/>
      <c r="AO101" s="247"/>
      <c r="AP101" s="1116"/>
      <c r="AQ101" s="1116"/>
      <c r="AR101" s="1116"/>
      <c r="AS101" s="1116"/>
      <c r="AT101" s="1116"/>
      <c r="AU101" s="1116"/>
      <c r="AV101" s="1116"/>
      <c r="AW101" s="1116"/>
      <c r="AX101" s="1116"/>
      <c r="AY101" s="1083"/>
      <c r="AZ101" s="1083"/>
      <c r="BA101" s="1083"/>
      <c r="BD101" s="939" t="s">
        <v>2063</v>
      </c>
      <c r="BI101" s="966" t="str" cm="1">
        <f t="array" aca="1" ref="BI101" ca="1">D101&amp;"::"&amp;IF(M101&lt;&gt;"",M101,"Неопределено")&amp;"::"&amp;IF(L101&lt;&gt;"",L101,"Неопределено")&amp;"::"&amp;IF(N101&lt;&gt;"",N101,"Неопределено")&amp;"::"&amp;IF(O101&lt;&gt;"",O101,"Неопределено")&amp;"::"&amp;IF(P101&lt;&gt;"",P101,"Неопределено")&amp;"::"&amp;IF(Q101&lt;&gt;"",Q101,"Неопределено")&amp;"::"&amp;IF(R101&lt;&gt;"",R101,"Неопределено")&amp;"::"&amp;IF(S101&lt;&gt;"",S101,"Неопределено")</f>
        <v>M10670::ТЭ.52.26640583.0005::Неопределено::Неопределено::Неопределено::Неопределено::Неопределено::Неопределено::8.0.3.</v>
      </c>
    </row>
    <row r="102" spans="1:61" ht="16.5" customHeight="1" x14ac:dyDescent="0.15">
      <c r="C102" s="992" t="s">
        <v>1755</v>
      </c>
      <c r="D102" s="1007" t="s">
        <v>1756</v>
      </c>
      <c r="E102" s="630">
        <v>17</v>
      </c>
      <c r="F102" s="576" t="str" cm="1">
        <f t="array" aca="1" ref="F102" ca="1">OFFSET(G102,-1,-1)</f>
        <v>2</v>
      </c>
      <c r="G102" s="576" t="s">
        <v>1757</v>
      </c>
      <c r="L102" s="979"/>
      <c r="M102" s="979" t="str" cm="1">
        <f t="array" aca="1" ref="M102" ca="1">OFFSET(L102,-1,1)</f>
        <v>ТЭ.52.26640583.0005</v>
      </c>
      <c r="N102" s="979"/>
      <c r="O102" s="979"/>
      <c r="P102" s="979"/>
      <c r="Q102" s="981"/>
      <c r="R102" s="981"/>
      <c r="S102" s="981" t="s">
        <v>1752</v>
      </c>
      <c r="T102" s="640" t="b">
        <f t="shared" ca="1" si="33"/>
        <v>1</v>
      </c>
      <c r="X102" s="1311"/>
      <c r="Z102" s="1311"/>
      <c r="AB102" s="125" t="s">
        <v>476</v>
      </c>
      <c r="AC102" s="226" t="s">
        <v>1758</v>
      </c>
      <c r="AD102" s="438" t="s">
        <v>895</v>
      </c>
      <c r="AE102" s="247"/>
      <c r="AF102" s="1116"/>
      <c r="AG102" s="1116"/>
      <c r="AH102" s="1116"/>
      <c r="AI102" s="1116"/>
      <c r="AJ102" s="1116"/>
      <c r="AK102" s="1116"/>
      <c r="AL102" s="1116"/>
      <c r="AM102" s="1116"/>
      <c r="AN102" s="1116"/>
      <c r="AO102" s="247"/>
      <c r="AP102" s="1116"/>
      <c r="AQ102" s="1116"/>
      <c r="AR102" s="1116"/>
      <c r="AS102" s="1116"/>
      <c r="AT102" s="1116"/>
      <c r="AU102" s="1116"/>
      <c r="AV102" s="1116"/>
      <c r="AW102" s="1116"/>
      <c r="AX102" s="1116"/>
      <c r="AY102" s="1083"/>
      <c r="AZ102" s="1083"/>
      <c r="BA102" s="1083"/>
      <c r="BD102" s="939" t="s">
        <v>2064</v>
      </c>
      <c r="BI102" s="966" t="str" cm="1">
        <f t="array" aca="1" ref="BI102" ca="1">D102&amp;"::"&amp;IF(M102&lt;&gt;"",M102,"Неопределено")&amp;"::"&amp;IF(L102&lt;&gt;"",L102,"Неопределено")&amp;"::"&amp;IF(N102&lt;&gt;"",N102,"Неопределено")&amp;"::"&amp;IF(O102&lt;&gt;"",O102,"Неопределено")&amp;"::"&amp;IF(P102&lt;&gt;"",P102,"Неопределено")&amp;"::"&amp;IF(Q102&lt;&gt;"",Q102,"Неопределено")&amp;"::"&amp;IF(R102&lt;&gt;"",R102,"Неопределено")&amp;"::"&amp;IF(S102&lt;&gt;"",S102,"Неопределено")</f>
        <v>M10546::ТЭ.52.26640583.0005::Неопределено::Неопределено::Неопределено::Неопределено::Неопределено::Неопределено::8.0.3.</v>
      </c>
    </row>
    <row r="103" spans="1:61" ht="16.5" customHeight="1" x14ac:dyDescent="0.15">
      <c r="C103" s="992" t="s">
        <v>1749</v>
      </c>
      <c r="D103" s="1007" t="s">
        <v>1750</v>
      </c>
      <c r="E103" s="630">
        <v>17</v>
      </c>
      <c r="F103" s="576" t="str" cm="1">
        <f t="array" aca="1" ref="F103" ca="1">OFFSET(G103,-1,-1)</f>
        <v>2</v>
      </c>
      <c r="G103" s="141" t="s">
        <v>1760</v>
      </c>
      <c r="L103" s="979"/>
      <c r="M103" s="979" t="str" cm="1">
        <f t="array" aca="1" ref="M103" ca="1">OFFSET(L103,-1,1)</f>
        <v>ТЭ.52.26640583.0005</v>
      </c>
      <c r="N103" s="979"/>
      <c r="O103" s="979"/>
      <c r="P103" s="979"/>
      <c r="Q103" s="981"/>
      <c r="R103" s="981"/>
      <c r="S103" s="981" t="s">
        <v>1761</v>
      </c>
      <c r="T103" s="640" t="b">
        <f t="shared" ca="1" si="33"/>
        <v>1</v>
      </c>
      <c r="X103" s="1311"/>
      <c r="Z103" s="1311"/>
      <c r="AB103" s="125" t="s">
        <v>480</v>
      </c>
      <c r="AC103" s="226" t="s">
        <v>1762</v>
      </c>
      <c r="AD103" s="248" t="s">
        <v>592</v>
      </c>
      <c r="AE103" s="247"/>
      <c r="AF103" s="1116"/>
      <c r="AG103" s="1116"/>
      <c r="AH103" s="1116"/>
      <c r="AI103" s="1116"/>
      <c r="AJ103" s="1116"/>
      <c r="AK103" s="1116"/>
      <c r="AL103" s="1116"/>
      <c r="AM103" s="1116"/>
      <c r="AN103" s="1116"/>
      <c r="AO103" s="247"/>
      <c r="AP103" s="1116"/>
      <c r="AQ103" s="1116"/>
      <c r="AR103" s="1116"/>
      <c r="AS103" s="1116"/>
      <c r="AT103" s="1116"/>
      <c r="AU103" s="1116"/>
      <c r="AV103" s="1116"/>
      <c r="AW103" s="1116"/>
      <c r="AX103" s="1116"/>
      <c r="AY103" s="1083"/>
      <c r="AZ103" s="1083"/>
      <c r="BA103" s="1083"/>
      <c r="BD103" s="939" t="s">
        <v>2065</v>
      </c>
      <c r="BI103" s="966" t="str" cm="1">
        <f t="array" aca="1" ref="BI103" ca="1">D103&amp;"::"&amp;IF(M103&lt;&gt;"",M103,"Неопределено")&amp;"::"&amp;IF(L103&lt;&gt;"",L103,"Неопределено")&amp;"::"&amp;IF(N103&lt;&gt;"",N103,"Неопределено")&amp;"::"&amp;IF(O103&lt;&gt;"",O103,"Неопределено")&amp;"::"&amp;IF(P103&lt;&gt;"",P103,"Неопределено")&amp;"::"&amp;IF(Q103&lt;&gt;"",Q103,"Неопределено")&amp;"::"&amp;IF(R103&lt;&gt;"",R103,"Неопределено")&amp;"::"&amp;IF(S103&lt;&gt;"",S103,"Неопределено")</f>
        <v>M10670::ТЭ.52.26640583.0005::Неопределено::Неопределено::Неопределено::Неопределено::Неопределено::Неопределено::8.0.5.</v>
      </c>
    </row>
    <row r="104" spans="1:61" s="1141" customFormat="1" ht="16.5" customHeight="1" x14ac:dyDescent="0.15">
      <c r="A104" s="180"/>
      <c r="B104" s="180"/>
      <c r="C104" s="992" t="s">
        <v>1755</v>
      </c>
      <c r="D104" s="1007" t="s">
        <v>1756</v>
      </c>
      <c r="E104" s="630">
        <v>17</v>
      </c>
      <c r="F104" s="576" t="str" cm="1">
        <f t="array" aca="1" ref="F104" ca="1">OFFSET(G104,-1,-1)</f>
        <v>2</v>
      </c>
      <c r="G104" s="576" t="s">
        <v>1764</v>
      </c>
      <c r="H104" s="180"/>
      <c r="I104" s="180"/>
      <c r="J104" s="180"/>
      <c r="K104" s="180"/>
      <c r="L104" s="978"/>
      <c r="M104" s="979" t="str" cm="1">
        <f t="array" aca="1" ref="M104" ca="1">OFFSET(L104,-1,1)</f>
        <v>ТЭ.52.26640583.0005</v>
      </c>
      <c r="N104" s="978"/>
      <c r="O104" s="978"/>
      <c r="P104" s="978"/>
      <c r="Q104" s="988"/>
      <c r="R104" s="988"/>
      <c r="S104" s="981" t="s">
        <v>1761</v>
      </c>
      <c r="T104" s="640" t="b">
        <f t="shared" ca="1" si="33"/>
        <v>1</v>
      </c>
      <c r="U104" s="180"/>
      <c r="V104" s="180"/>
      <c r="W104" s="180"/>
      <c r="X104" s="1410"/>
      <c r="Y104" s="180"/>
      <c r="Z104" s="1410"/>
      <c r="AA104" s="180"/>
      <c r="AB104" s="125" t="s">
        <v>484</v>
      </c>
      <c r="AC104" s="226" t="s">
        <v>1765</v>
      </c>
      <c r="AD104" s="121" t="s">
        <v>895</v>
      </c>
      <c r="AE104" s="247">
        <f t="shared" ref="AE104:AX104" si="36">IFERROR((AE82*1000-AE101*AE102)/AE103,0)</f>
        <v>0</v>
      </c>
      <c r="AF104" s="1116">
        <f t="shared" si="36"/>
        <v>0</v>
      </c>
      <c r="AG104" s="1116">
        <f t="shared" si="36"/>
        <v>0</v>
      </c>
      <c r="AH104" s="1116">
        <f t="shared" si="36"/>
        <v>0</v>
      </c>
      <c r="AI104" s="1116">
        <f t="shared" si="36"/>
        <v>0</v>
      </c>
      <c r="AJ104" s="1116">
        <f t="shared" si="36"/>
        <v>0</v>
      </c>
      <c r="AK104" s="1116">
        <f t="shared" si="36"/>
        <v>0</v>
      </c>
      <c r="AL104" s="1116">
        <f t="shared" si="36"/>
        <v>0</v>
      </c>
      <c r="AM104" s="1116">
        <f t="shared" si="36"/>
        <v>0</v>
      </c>
      <c r="AN104" s="1116">
        <f t="shared" si="36"/>
        <v>0</v>
      </c>
      <c r="AO104" s="247">
        <f t="shared" si="36"/>
        <v>0</v>
      </c>
      <c r="AP104" s="1116">
        <f t="shared" si="36"/>
        <v>0</v>
      </c>
      <c r="AQ104" s="1116">
        <f t="shared" si="36"/>
        <v>0</v>
      </c>
      <c r="AR104" s="1116">
        <f t="shared" si="36"/>
        <v>0</v>
      </c>
      <c r="AS104" s="1116">
        <f t="shared" si="36"/>
        <v>0</v>
      </c>
      <c r="AT104" s="1116">
        <f t="shared" si="36"/>
        <v>0</v>
      </c>
      <c r="AU104" s="1116">
        <f t="shared" si="36"/>
        <v>0</v>
      </c>
      <c r="AV104" s="1116">
        <f t="shared" si="36"/>
        <v>0</v>
      </c>
      <c r="AW104" s="1116">
        <f t="shared" si="36"/>
        <v>0</v>
      </c>
      <c r="AX104" s="1116">
        <f t="shared" si="36"/>
        <v>0</v>
      </c>
      <c r="AY104" s="1083"/>
      <c r="AZ104" s="1083"/>
      <c r="BA104" s="1083"/>
      <c r="BB104" s="180"/>
      <c r="BC104" s="180"/>
      <c r="BD104" s="939" t="s">
        <v>2066</v>
      </c>
      <c r="BE104" s="939"/>
      <c r="BF104" s="947"/>
      <c r="BG104" s="948"/>
      <c r="BH104" s="948"/>
      <c r="BI104" s="966" t="str" cm="1">
        <f t="array" aca="1" ref="BI104" ca="1">D104&amp;"::"&amp;IF(M104&lt;&gt;"",M104,"Неопределено")&amp;"::"&amp;IF(L104&lt;&gt;"",L104,"Неопределено")&amp;"::"&amp;IF(N104&lt;&gt;"",N104,"Неопределено")&amp;"::"&amp;IF(O104&lt;&gt;"",O104,"Неопределено")&amp;"::"&amp;IF(P104&lt;&gt;"",P104,"Неопределено")&amp;"::"&amp;IF(Q104&lt;&gt;"",Q104,"Неопределено")&amp;"::"&amp;IF(R104&lt;&gt;"",R104,"Неопределено")&amp;"::"&amp;IF(S104&lt;&gt;"",S104,"Неопределено")</f>
        <v>M10546::ТЭ.52.26640583.0005::Неопределено::Неопределено::Неопределено::Неопределено::Неопределено::Неопределено::8.0.5.</v>
      </c>
    </row>
    <row r="105" spans="1:61" s="1141" customFormat="1" ht="16.5" customHeight="1" x14ac:dyDescent="0.15">
      <c r="A105" s="180"/>
      <c r="B105" s="180"/>
      <c r="C105" s="992" t="s">
        <v>1767</v>
      </c>
      <c r="D105" s="1007" t="s">
        <v>1768</v>
      </c>
      <c r="E105" s="630">
        <v>17</v>
      </c>
      <c r="F105" s="576" t="str" cm="1">
        <f t="array" aca="1" ref="F105" ca="1">OFFSET(G105,-1,-1)</f>
        <v>2</v>
      </c>
      <c r="G105" s="180"/>
      <c r="H105" s="180"/>
      <c r="I105" s="180"/>
      <c r="J105" s="180"/>
      <c r="K105" s="180"/>
      <c r="L105" s="978"/>
      <c r="M105" s="979" t="str" cm="1">
        <f t="array" aca="1" ref="M105" ca="1">OFFSET(L105,-1,1)</f>
        <v>ТЭ.52.26640583.0005</v>
      </c>
      <c r="N105" s="978"/>
      <c r="O105" s="978"/>
      <c r="P105" s="978"/>
      <c r="Q105" s="988"/>
      <c r="R105" s="988"/>
      <c r="S105" s="978"/>
      <c r="T105" s="640" t="b">
        <f t="shared" ca="1" si="33"/>
        <v>1</v>
      </c>
      <c r="U105" s="180"/>
      <c r="V105" s="180"/>
      <c r="W105" s="180"/>
      <c r="X105" s="1410"/>
      <c r="Y105" s="180"/>
      <c r="Z105" s="1410"/>
      <c r="AA105" s="180"/>
      <c r="AB105" s="125" t="s">
        <v>1587</v>
      </c>
      <c r="AC105" s="116" t="s">
        <v>2067</v>
      </c>
      <c r="AD105" s="438" t="s">
        <v>491</v>
      </c>
      <c r="AE105" s="523">
        <f t="shared" ref="AE105:AX105" si="37">IFERROR(AE104/AE102,0)</f>
        <v>0</v>
      </c>
      <c r="AF105" s="523">
        <f t="shared" si="37"/>
        <v>0</v>
      </c>
      <c r="AG105" s="523">
        <f t="shared" si="37"/>
        <v>0</v>
      </c>
      <c r="AH105" s="523">
        <f t="shared" si="37"/>
        <v>0</v>
      </c>
      <c r="AI105" s="523">
        <f t="shared" si="37"/>
        <v>0</v>
      </c>
      <c r="AJ105" s="523">
        <f t="shared" si="37"/>
        <v>0</v>
      </c>
      <c r="AK105" s="523">
        <f t="shared" si="37"/>
        <v>0</v>
      </c>
      <c r="AL105" s="523">
        <f t="shared" si="37"/>
        <v>0</v>
      </c>
      <c r="AM105" s="523">
        <f t="shared" si="37"/>
        <v>0</v>
      </c>
      <c r="AN105" s="523">
        <f t="shared" si="37"/>
        <v>0</v>
      </c>
      <c r="AO105" s="523">
        <f t="shared" si="37"/>
        <v>0</v>
      </c>
      <c r="AP105" s="523">
        <f t="shared" si="37"/>
        <v>0</v>
      </c>
      <c r="AQ105" s="523">
        <f t="shared" si="37"/>
        <v>0</v>
      </c>
      <c r="AR105" s="523">
        <f t="shared" si="37"/>
        <v>0</v>
      </c>
      <c r="AS105" s="523">
        <f t="shared" si="37"/>
        <v>0</v>
      </c>
      <c r="AT105" s="523">
        <f t="shared" si="37"/>
        <v>0</v>
      </c>
      <c r="AU105" s="523">
        <f t="shared" si="37"/>
        <v>0</v>
      </c>
      <c r="AV105" s="523">
        <f t="shared" si="37"/>
        <v>0</v>
      </c>
      <c r="AW105" s="523">
        <f t="shared" si="37"/>
        <v>0</v>
      </c>
      <c r="AX105" s="523">
        <f t="shared" si="37"/>
        <v>0</v>
      </c>
      <c r="AY105" s="1083"/>
      <c r="AZ105" s="1083"/>
      <c r="BA105" s="1083"/>
      <c r="BB105" s="180"/>
      <c r="BC105" s="180"/>
      <c r="BD105" s="939" t="s">
        <v>2068</v>
      </c>
      <c r="BE105" s="939"/>
      <c r="BF105" s="939"/>
      <c r="BG105" s="940"/>
      <c r="BH105" s="940"/>
      <c r="BI105" s="966" t="str" cm="1">
        <f t="array" aca="1" ref="BI105" ca="1">D105&amp;"::"&amp;IF(M105&lt;&gt;"",M105,"Неопределено")&amp;"::"&amp;IF(L105&lt;&gt;"",L105,"Неопределено")&amp;"::"&amp;IF(N105&lt;&gt;"",N105,"Неопределено")&amp;"::"&amp;IF(O105&lt;&gt;"",O105,"Неопределено")&amp;"::"&amp;IF(P105&lt;&gt;"",P105,"Неопределено")&amp;"::"&amp;IF(Q105&lt;&gt;"",Q105,"Неопределено")&amp;"::"&amp;IF(R105&lt;&gt;"",R105,"Неопределено")&amp;"::"&amp;IF(S105&lt;&gt;"",S105,"Неопределено")</f>
        <v>M11244::ТЭ.52.26640583.0005::Неопределено::Неопределено::Неопределено::Неопределено::Неопределено::Неопределено::Неопределено</v>
      </c>
    </row>
    <row r="106" spans="1:61" ht="16.5" customHeight="1" x14ac:dyDescent="0.15">
      <c r="C106" s="992" t="s">
        <v>1771</v>
      </c>
      <c r="D106" s="1007" t="s">
        <v>1772</v>
      </c>
      <c r="E106" s="630">
        <v>17</v>
      </c>
      <c r="F106" s="576" t="str" cm="1">
        <f t="array" aca="1" ref="F106" ca="1">OFFSET(G106,-1,-1)</f>
        <v>2</v>
      </c>
      <c r="L106" s="979"/>
      <c r="M106" s="979" t="str" cm="1">
        <f t="array" aca="1" ref="M106" ca="1">OFFSET(L106,-1,1)</f>
        <v>ТЭ.52.26640583.0005</v>
      </c>
      <c r="N106" s="979"/>
      <c r="O106" s="979"/>
      <c r="P106" s="979"/>
      <c r="Q106" s="981"/>
      <c r="R106" s="981"/>
      <c r="S106" s="979"/>
      <c r="T106" s="640" t="b">
        <f t="shared" ca="1" si="33"/>
        <v>1</v>
      </c>
      <c r="X106" s="1311"/>
      <c r="Z106" s="1311"/>
      <c r="AB106" s="125" t="s">
        <v>2014</v>
      </c>
      <c r="AC106" s="116" t="s">
        <v>2069</v>
      </c>
      <c r="AD106" s="438" t="s">
        <v>895</v>
      </c>
      <c r="AE106" s="553">
        <f t="shared" ref="AE106:AX106" si="38">IFERROR(AE82*1000/(AE101+AE103),0)</f>
        <v>0</v>
      </c>
      <c r="AF106" s="1177">
        <f t="shared" si="38"/>
        <v>0</v>
      </c>
      <c r="AG106" s="1177">
        <f t="shared" si="38"/>
        <v>0</v>
      </c>
      <c r="AH106" s="1177">
        <f t="shared" si="38"/>
        <v>0</v>
      </c>
      <c r="AI106" s="1177">
        <f t="shared" si="38"/>
        <v>0</v>
      </c>
      <c r="AJ106" s="1177">
        <f t="shared" si="38"/>
        <v>0</v>
      </c>
      <c r="AK106" s="1177">
        <f t="shared" si="38"/>
        <v>0</v>
      </c>
      <c r="AL106" s="1177">
        <f t="shared" si="38"/>
        <v>0</v>
      </c>
      <c r="AM106" s="1177">
        <f t="shared" si="38"/>
        <v>0</v>
      </c>
      <c r="AN106" s="1177">
        <f t="shared" si="38"/>
        <v>0</v>
      </c>
      <c r="AO106" s="553">
        <f t="shared" si="38"/>
        <v>0</v>
      </c>
      <c r="AP106" s="1177">
        <f t="shared" si="38"/>
        <v>0</v>
      </c>
      <c r="AQ106" s="1177">
        <f t="shared" si="38"/>
        <v>0</v>
      </c>
      <c r="AR106" s="1177">
        <f t="shared" si="38"/>
        <v>0</v>
      </c>
      <c r="AS106" s="1177">
        <f t="shared" si="38"/>
        <v>0</v>
      </c>
      <c r="AT106" s="1177">
        <f t="shared" si="38"/>
        <v>0</v>
      </c>
      <c r="AU106" s="1177">
        <f t="shared" si="38"/>
        <v>0</v>
      </c>
      <c r="AV106" s="1177">
        <f t="shared" si="38"/>
        <v>0</v>
      </c>
      <c r="AW106" s="1177">
        <f t="shared" si="38"/>
        <v>0</v>
      </c>
      <c r="AX106" s="1177">
        <f t="shared" si="38"/>
        <v>0</v>
      </c>
      <c r="AY106" s="1083"/>
      <c r="AZ106" s="1083"/>
      <c r="BA106" s="1083"/>
      <c r="BD106" s="939" t="s">
        <v>2070</v>
      </c>
      <c r="BI106" s="966" t="str" cm="1">
        <f t="array" aca="1" ref="BI106" ca="1">D106&amp;"::"&amp;IF(M106&lt;&gt;"",M106,"Неопределено")&amp;"::"&amp;IF(L106&lt;&gt;"",L106,"Неопределено")&amp;"::"&amp;IF(N106&lt;&gt;"",N106,"Неопределено")&amp;"::"&amp;IF(O106&lt;&gt;"",O106,"Неопределено")&amp;"::"&amp;IF(P106&lt;&gt;"",P106,"Неопределено")&amp;"::"&amp;IF(Q106&lt;&gt;"",Q106,"Неопределено")&amp;"::"&amp;IF(R106&lt;&gt;"",R106,"Неопределено")&amp;"::"&amp;IF(S106&lt;&gt;"",S106,"Неопределено")</f>
        <v>M10552::ТЭ.52.26640583.0005::Неопределено::Неопределено::Неопределено::Неопределено::Неопределено::Неопределено::Неопределено</v>
      </c>
    </row>
    <row r="107" spans="1:61" ht="33.75" customHeight="1" x14ac:dyDescent="0.15">
      <c r="C107" s="992" t="s">
        <v>1815</v>
      </c>
      <c r="D107" s="1007" t="s">
        <v>1816</v>
      </c>
      <c r="E107" s="630">
        <v>35</v>
      </c>
      <c r="F107" s="576" t="str" cm="1">
        <f t="array" aca="1" ref="F107" ca="1">OFFSET(G107,-1,-1)</f>
        <v>2</v>
      </c>
      <c r="L107" s="979"/>
      <c r="M107" s="979" t="str" cm="1">
        <f t="array" aca="1" ref="M107" ca="1">OFFSET(L107,-1,1)</f>
        <v>ТЭ.52.26640583.0005</v>
      </c>
      <c r="N107" s="979"/>
      <c r="O107" s="979"/>
      <c r="P107" s="979"/>
      <c r="Q107" s="981"/>
      <c r="R107" s="981"/>
      <c r="S107" s="979"/>
      <c r="T107" s="640" t="b">
        <f t="shared" ca="1" si="33"/>
        <v>1</v>
      </c>
      <c r="X107" s="1311"/>
      <c r="Z107" s="1311"/>
      <c r="AB107" s="125" t="s">
        <v>334</v>
      </c>
      <c r="AC107" s="259" t="s">
        <v>1818</v>
      </c>
      <c r="AD107" s="450" t="s">
        <v>1431</v>
      </c>
      <c r="AE107" s="247"/>
      <c r="AF107" s="1116"/>
      <c r="AG107" s="1116"/>
      <c r="AH107" s="1116"/>
      <c r="AI107" s="1116"/>
      <c r="AJ107" s="1116"/>
      <c r="AK107" s="1116"/>
      <c r="AL107" s="1116"/>
      <c r="AM107" s="1116"/>
      <c r="AN107" s="1116"/>
      <c r="AO107" s="247"/>
      <c r="AP107" s="1116"/>
      <c r="AQ107" s="1116"/>
      <c r="AR107" s="1116"/>
      <c r="AS107" s="1116"/>
      <c r="AT107" s="1116"/>
      <c r="AU107" s="1116"/>
      <c r="AV107" s="1116"/>
      <c r="AW107" s="1116"/>
      <c r="AX107" s="1116"/>
      <c r="AY107" s="1083"/>
      <c r="AZ107" s="1083"/>
      <c r="BA107" s="1083"/>
      <c r="BD107" s="939" t="s">
        <v>1819</v>
      </c>
      <c r="BI107" s="966" t="str" cm="1">
        <f t="array" aca="1" ref="BI107" ca="1">D107&amp;"::"&amp;IF(M107&lt;&gt;"",M107,"Неопределено")&amp;"::"&amp;IF(L107&lt;&gt;"",L107,"Неопределено")&amp;"::"&amp;IF(N107&lt;&gt;"",N107,"Неопределено")&amp;"::"&amp;IF(O107&lt;&gt;"",O107,"Неопределено")&amp;"::"&amp;IF(P107&lt;&gt;"",P107,"Неопределено")&amp;"::"&amp;IF(Q107&lt;&gt;"",Q107,"Неопределено")&amp;"::"&amp;IF(R107&lt;&gt;"",R107,"Неопределено")&amp;"::"&amp;IF(S107&lt;&gt;"",S107,"Неопределено")</f>
        <v>M10591::ТЭ.52.26640583.0005::Неопределено::Неопределено::Неопределено::Неопределено::Неопределено::Неопределено::Неопределено</v>
      </c>
    </row>
    <row r="108" spans="1:61" s="1058" customFormat="1" ht="16.5" customHeight="1" x14ac:dyDescent="0.15">
      <c r="A108" s="148"/>
      <c r="B108" s="148"/>
      <c r="C108" s="996"/>
      <c r="D108" s="1006"/>
      <c r="E108" s="630">
        <v>17.100000000000001</v>
      </c>
      <c r="F108" s="576" t="str" cm="1">
        <f t="array" ref="F108">X108</f>
        <v>3</v>
      </c>
      <c r="G108" s="576" t="str" cm="1">
        <f t="array" ref="G108">INDEX('Общие сведения'!$AK$169:$AK$234,MATCH($F108,'Общие сведения'!$Z$169:$Z$234,0))</f>
        <v>одноставочный</v>
      </c>
      <c r="H108" s="148"/>
      <c r="I108" s="160" t="str" cm="1">
        <f t="array" ref="I108">INDEX('Общие сведения'!$AE$169:$AE$234,MATCH($F108,'Общие сведения'!$Z$169:$Z$234,0))</f>
        <v>Теплоснабжение</v>
      </c>
      <c r="J108" s="148"/>
      <c r="K108" s="160" t="str" cm="1">
        <f t="array" ref="K108">INDEX('Общие сведения'!$AL$169:$AL$234,MATCH($F108,'Общие сведения'!$Z$169:$Z$234,0))</f>
        <v>производство тепловой энергии (мощности) не в режиме комбинированной выработки электрической и тепловой энергии источниками тепловой энергии :: передача тепловой энергии :: сбыт тепловой энергии</v>
      </c>
      <c r="L108" s="990"/>
      <c r="M108" s="990"/>
      <c r="N108" s="990"/>
      <c r="O108" s="990"/>
      <c r="P108" s="990"/>
      <c r="Q108" s="986"/>
      <c r="R108" s="986"/>
      <c r="S108" s="990"/>
      <c r="T108" s="640" t="b">
        <f t="shared" si="33"/>
        <v>1</v>
      </c>
      <c r="U108" s="148"/>
      <c r="V108" s="127" t="str" cm="1">
        <f t="array" ref="V108">'Базовый уровень (МСА)'!$AB$99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108" s="148"/>
      <c r="X108" s="1425" t="s">
        <v>334</v>
      </c>
      <c r="Y108" s="148"/>
      <c r="Z108" s="1308"/>
      <c r="AA108" s="148"/>
      <c r="AB108" s="264" t="str" cm="1">
        <f t="array" ref="AB108">IF(ISBLANK('Базовый уровень (МСА)'!$AB$99),"",'Базовый уровень (МСА)'!$AB$99)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08" s="265"/>
      <c r="AD108" s="265"/>
      <c r="AE108" s="265"/>
      <c r="AF108" s="265"/>
      <c r="AG108" s="265"/>
      <c r="AH108" s="265"/>
      <c r="AI108" s="265"/>
      <c r="AJ108" s="265"/>
      <c r="AK108" s="265"/>
      <c r="AL108" s="265"/>
      <c r="AM108" s="265"/>
      <c r="AN108" s="265"/>
      <c r="AO108" s="265"/>
      <c r="AP108" s="265"/>
      <c r="AQ108" s="265"/>
      <c r="AR108" s="265"/>
      <c r="AS108" s="265"/>
      <c r="AT108" s="265"/>
      <c r="AU108" s="265"/>
      <c r="AV108" s="265"/>
      <c r="AW108" s="265"/>
      <c r="AX108" s="265"/>
      <c r="AY108" s="265"/>
      <c r="AZ108" s="265"/>
      <c r="BA108" s="265"/>
      <c r="BB108" s="148"/>
      <c r="BC108" s="148"/>
      <c r="BD108" s="900"/>
      <c r="BE108" s="900"/>
      <c r="BF108" s="900"/>
      <c r="BG108" s="903"/>
      <c r="BH108" s="903"/>
      <c r="BI108" s="975"/>
    </row>
    <row r="109" spans="1:61" ht="16.5" customHeight="1" x14ac:dyDescent="0.15">
      <c r="C109" s="992" t="s">
        <v>1721</v>
      </c>
      <c r="D109" s="1007" t="s">
        <v>1722</v>
      </c>
      <c r="E109" s="630">
        <v>17</v>
      </c>
      <c r="F109" s="576" t="str" cm="1">
        <f t="array" aca="1" ref="F109" ca="1">OFFSET(G109,-1,-1)</f>
        <v>3</v>
      </c>
      <c r="L109" s="979"/>
      <c r="M109" s="979" t="str" cm="1">
        <f t="array" ref="M109">INDEX('Общие сведения'!$N$169:$N$234,MATCH($F108,'Общие сведения'!$Z$169:$Z$234,0)+1)</f>
        <v>ТЭ.52.26640583.0006</v>
      </c>
      <c r="N109" s="979" t="s">
        <v>2025</v>
      </c>
      <c r="O109" s="979"/>
      <c r="P109" s="979"/>
      <c r="Q109" s="981"/>
      <c r="R109" s="981"/>
      <c r="S109" s="979"/>
      <c r="T109" s="640" t="b">
        <f t="shared" ca="1" si="33"/>
        <v>1</v>
      </c>
      <c r="X109" s="1311"/>
      <c r="Z109" s="1311"/>
      <c r="AB109" s="125">
        <v>1</v>
      </c>
      <c r="AC109" s="494" t="s">
        <v>2026</v>
      </c>
      <c r="AD109" s="438" t="s">
        <v>1431</v>
      </c>
      <c r="AE109" s="247">
        <f t="shared" ref="AE109:AX109" si="39">AE110+AE116+AE126</f>
        <v>0</v>
      </c>
      <c r="AF109" s="1116">
        <f t="shared" si="39"/>
        <v>0</v>
      </c>
      <c r="AG109" s="1116">
        <f t="shared" si="39"/>
        <v>0</v>
      </c>
      <c r="AH109" s="1116">
        <f t="shared" si="39"/>
        <v>0</v>
      </c>
      <c r="AI109" s="1116">
        <f t="shared" si="39"/>
        <v>0</v>
      </c>
      <c r="AJ109" s="1116">
        <f t="shared" si="39"/>
        <v>0</v>
      </c>
      <c r="AK109" s="1116">
        <f t="shared" si="39"/>
        <v>0</v>
      </c>
      <c r="AL109" s="1116">
        <f t="shared" si="39"/>
        <v>0</v>
      </c>
      <c r="AM109" s="1116">
        <f t="shared" si="39"/>
        <v>0</v>
      </c>
      <c r="AN109" s="1116">
        <f t="shared" si="39"/>
        <v>0</v>
      </c>
      <c r="AO109" s="247">
        <f t="shared" si="39"/>
        <v>0</v>
      </c>
      <c r="AP109" s="1116">
        <f t="shared" si="39"/>
        <v>0</v>
      </c>
      <c r="AQ109" s="1116">
        <f t="shared" si="39"/>
        <v>0</v>
      </c>
      <c r="AR109" s="1116">
        <f t="shared" si="39"/>
        <v>0</v>
      </c>
      <c r="AS109" s="1116">
        <f t="shared" si="39"/>
        <v>0</v>
      </c>
      <c r="AT109" s="1116">
        <f t="shared" si="39"/>
        <v>0</v>
      </c>
      <c r="AU109" s="1116">
        <f t="shared" si="39"/>
        <v>0</v>
      </c>
      <c r="AV109" s="1116">
        <f t="shared" si="39"/>
        <v>0</v>
      </c>
      <c r="AW109" s="1116">
        <f t="shared" si="39"/>
        <v>0</v>
      </c>
      <c r="AX109" s="1116">
        <f t="shared" si="39"/>
        <v>0</v>
      </c>
      <c r="AY109" s="1083"/>
      <c r="AZ109" s="1083"/>
      <c r="BA109" s="1083"/>
      <c r="BD109" s="939" t="s">
        <v>2027</v>
      </c>
      <c r="BI109" s="966" t="str" cm="1">
        <f t="array" ref="BI109">D109&amp;"::"&amp;IF(M109&lt;&gt;"",M109,"Неопределено")&amp;"::"&amp;IF(L109&lt;&gt;"",L109,"Неопределено")&amp;"::"&amp;IF(N109&lt;&gt;"",N109,"Неопределено")&amp;"::"&amp;IF(O109&lt;&gt;"",O109,"Неопределено")&amp;"::"&amp;IF(P109&lt;&gt;"",P109,"Неопределено")&amp;"::"&amp;IF(Q109&lt;&gt;"",Q109,"Неопределено")&amp;"::"&amp;IF(R109&lt;&gt;"",R109,"Неопределено")&amp;"::"&amp;IF(S109&lt;&gt;"",S109,"Неопределено")</f>
        <v>M10655::ТЭ.52.26640583.0006::Неопределено::110.0.36.::Неопределено::Неопределено::Неопределено::Неопределено::Неопределено</v>
      </c>
    </row>
    <row r="110" spans="1:61" ht="16.5" customHeight="1" x14ac:dyDescent="0.15">
      <c r="C110" s="992" t="s">
        <v>1721</v>
      </c>
      <c r="D110" s="1007" t="s">
        <v>1722</v>
      </c>
      <c r="E110" s="630">
        <v>17</v>
      </c>
      <c r="F110" s="576" t="str" cm="1">
        <f t="array" aca="1" ref="F110" ca="1">OFFSET(G110,-1,-1)</f>
        <v>3</v>
      </c>
      <c r="L110" s="979"/>
      <c r="M110" s="979" t="str" cm="1">
        <f t="array" aca="1" ref="M110" ca="1">OFFSET(L110,-1,1)</f>
        <v>ТЭ.52.26640583.0006</v>
      </c>
      <c r="N110" s="979" t="s">
        <v>2025</v>
      </c>
      <c r="O110" s="979" t="s">
        <v>1798</v>
      </c>
      <c r="P110" s="979"/>
      <c r="Q110" s="981"/>
      <c r="R110" s="981"/>
      <c r="S110" s="979"/>
      <c r="T110" s="640" t="b">
        <f t="shared" ca="1" si="33"/>
        <v>1</v>
      </c>
      <c r="X110" s="1311"/>
      <c r="Z110" s="1311"/>
      <c r="AB110" s="125" t="s">
        <v>442</v>
      </c>
      <c r="AC110" s="799" t="s">
        <v>2028</v>
      </c>
      <c r="AD110" s="438" t="s">
        <v>1431</v>
      </c>
      <c r="AE110" s="247">
        <f t="shared" ref="AE110:AX110" si="40">AE111+AE115</f>
        <v>0</v>
      </c>
      <c r="AF110" s="1116">
        <f t="shared" si="40"/>
        <v>0</v>
      </c>
      <c r="AG110" s="1116">
        <f t="shared" si="40"/>
        <v>0</v>
      </c>
      <c r="AH110" s="1116">
        <f t="shared" si="40"/>
        <v>0</v>
      </c>
      <c r="AI110" s="1116">
        <f t="shared" si="40"/>
        <v>0</v>
      </c>
      <c r="AJ110" s="1116">
        <f t="shared" si="40"/>
        <v>0</v>
      </c>
      <c r="AK110" s="1116">
        <f t="shared" si="40"/>
        <v>0</v>
      </c>
      <c r="AL110" s="1116">
        <f t="shared" si="40"/>
        <v>0</v>
      </c>
      <c r="AM110" s="1116">
        <f t="shared" si="40"/>
        <v>0</v>
      </c>
      <c r="AN110" s="1116">
        <f t="shared" si="40"/>
        <v>0</v>
      </c>
      <c r="AO110" s="247">
        <f t="shared" si="40"/>
        <v>0</v>
      </c>
      <c r="AP110" s="1116">
        <f t="shared" si="40"/>
        <v>0</v>
      </c>
      <c r="AQ110" s="1116">
        <f t="shared" si="40"/>
        <v>0</v>
      </c>
      <c r="AR110" s="1116">
        <f t="shared" si="40"/>
        <v>0</v>
      </c>
      <c r="AS110" s="1116">
        <f t="shared" si="40"/>
        <v>0</v>
      </c>
      <c r="AT110" s="1116">
        <f t="shared" si="40"/>
        <v>0</v>
      </c>
      <c r="AU110" s="1116">
        <f t="shared" si="40"/>
        <v>0</v>
      </c>
      <c r="AV110" s="1116">
        <f t="shared" si="40"/>
        <v>0</v>
      </c>
      <c r="AW110" s="1116">
        <f t="shared" si="40"/>
        <v>0</v>
      </c>
      <c r="AX110" s="1116">
        <f t="shared" si="40"/>
        <v>0</v>
      </c>
      <c r="AY110" s="1083"/>
      <c r="AZ110" s="1083"/>
      <c r="BA110" s="1083"/>
      <c r="BD110" s="939" t="s">
        <v>2029</v>
      </c>
      <c r="BI110" s="966" t="str" cm="1">
        <f t="array" aca="1" ref="BI110" ca="1">D110&amp;"::"&amp;IF(M110&lt;&gt;"",M110,"Неопределено")&amp;"::"&amp;IF(L110&lt;&gt;"",L110,"Неопределено")&amp;"::"&amp;IF(N110&lt;&gt;"",N110,"Неопределено")&amp;"::"&amp;IF(O110&lt;&gt;"",O110,"Неопределено")&amp;"::"&amp;IF(P110&lt;&gt;"",P110,"Неопределено")&amp;"::"&amp;IF(Q110&lt;&gt;"",Q110,"Неопределено")&amp;"::"&amp;IF(R110&lt;&gt;"",R110,"Неопределено")&amp;"::"&amp;IF(S110&lt;&gt;"",S110,"Неопределено")</f>
        <v>M10655::ТЭ.52.26640583.0006::Неопределено::110.0.36.::90.0.0.::Неопределено::Неопределено::Неопределено::Неопределено</v>
      </c>
    </row>
    <row r="111" spans="1:61" ht="16.5" customHeight="1" x14ac:dyDescent="0.15">
      <c r="C111" s="992" t="s">
        <v>1721</v>
      </c>
      <c r="D111" s="1007" t="s">
        <v>1722</v>
      </c>
      <c r="E111" s="630">
        <v>17</v>
      </c>
      <c r="F111" s="576" t="str" cm="1">
        <f t="array" aca="1" ref="F111" ca="1">OFFSET(G111,-1,-1)</f>
        <v>3</v>
      </c>
      <c r="L111" s="979"/>
      <c r="M111" s="979" t="str" cm="1">
        <f t="array" aca="1" ref="M111" ca="1">OFFSET(L111,-1,1)</f>
        <v>ТЭ.52.26640583.0006</v>
      </c>
      <c r="N111" s="979" t="s">
        <v>2025</v>
      </c>
      <c r="O111" s="979" t="s">
        <v>1798</v>
      </c>
      <c r="P111" s="979" t="s">
        <v>2030</v>
      </c>
      <c r="Q111" s="981"/>
      <c r="R111" s="981"/>
      <c r="S111" s="979"/>
      <c r="T111" s="640" t="b">
        <f t="shared" ca="1" si="33"/>
        <v>1</v>
      </c>
      <c r="X111" s="1311"/>
      <c r="Z111" s="1311"/>
      <c r="AB111" s="456" t="s">
        <v>1177</v>
      </c>
      <c r="AC111" s="440" t="s">
        <v>2031</v>
      </c>
      <c r="AD111" s="786" t="s">
        <v>1431</v>
      </c>
      <c r="AE111" s="247"/>
      <c r="AF111" s="1116"/>
      <c r="AG111" s="1116"/>
      <c r="AH111" s="1116"/>
      <c r="AI111" s="1116"/>
      <c r="AJ111" s="1116"/>
      <c r="AK111" s="1116"/>
      <c r="AL111" s="1116"/>
      <c r="AM111" s="1116"/>
      <c r="AN111" s="1116"/>
      <c r="AO111" s="247"/>
      <c r="AP111" s="1116"/>
      <c r="AQ111" s="1116"/>
      <c r="AR111" s="1116"/>
      <c r="AS111" s="1116"/>
      <c r="AT111" s="1116"/>
      <c r="AU111" s="1116"/>
      <c r="AV111" s="1116"/>
      <c r="AW111" s="1116"/>
      <c r="AX111" s="1116"/>
      <c r="AY111" s="1083"/>
      <c r="AZ111" s="1083"/>
      <c r="BA111" s="1083"/>
      <c r="BD111" s="939" t="s">
        <v>2032</v>
      </c>
      <c r="BI111" s="966" t="str" cm="1">
        <f t="array" aca="1" ref="BI111" ca="1">D111&amp;"::"&amp;IF(M111&lt;&gt;"",M111,"Неопределено")&amp;"::"&amp;IF(L111&lt;&gt;"",L111,"Неопределено")&amp;"::"&amp;IF(N111&lt;&gt;"",N111,"Неопределено")&amp;"::"&amp;IF(O111&lt;&gt;"",O111,"Неопределено")&amp;"::"&amp;IF(P111&lt;&gt;"",P111,"Неопределено")&amp;"::"&amp;IF(Q111&lt;&gt;"",Q111,"Неопределено")&amp;"::"&amp;IF(R111&lt;&gt;"",R111,"Неопределено")&amp;"::"&amp;IF(S111&lt;&gt;"",S111,"Неопределено")</f>
        <v>M10655::ТЭ.52.26640583.0006::Неопределено::110.0.36.::90.0.0.::33.0.8.::Неопределено::Неопределено::Неопределено</v>
      </c>
    </row>
    <row r="112" spans="1:61" ht="16.5" customHeight="1" x14ac:dyDescent="0.15">
      <c r="C112" s="992" t="s">
        <v>1721</v>
      </c>
      <c r="D112" s="1007" t="s">
        <v>1722</v>
      </c>
      <c r="E112" s="630">
        <v>17</v>
      </c>
      <c r="F112" s="576" t="str" cm="1">
        <f t="array" aca="1" ref="F112" ca="1">OFFSET(G112,-1,-1)</f>
        <v>3</v>
      </c>
      <c r="L112" s="979"/>
      <c r="M112" s="979" t="str" cm="1">
        <f t="array" aca="1" ref="M112" ca="1">OFFSET(L112,-1,1)</f>
        <v>ТЭ.52.26640583.0006</v>
      </c>
      <c r="N112" s="979" t="s">
        <v>2025</v>
      </c>
      <c r="O112" s="979" t="s">
        <v>1798</v>
      </c>
      <c r="P112" s="979" t="s">
        <v>2030</v>
      </c>
      <c r="Q112" s="981"/>
      <c r="R112" s="981" t="s">
        <v>2033</v>
      </c>
      <c r="S112" s="979"/>
      <c r="T112" s="640" t="b">
        <f t="shared" ca="1" si="33"/>
        <v>1</v>
      </c>
      <c r="X112" s="1311"/>
      <c r="Z112" s="1311"/>
      <c r="AB112" s="456" t="s">
        <v>2034</v>
      </c>
      <c r="AC112" s="465" t="s">
        <v>2035</v>
      </c>
      <c r="AD112" s="786" t="s">
        <v>1431</v>
      </c>
      <c r="AE112" s="247"/>
      <c r="AF112" s="1116"/>
      <c r="AG112" s="1116"/>
      <c r="AH112" s="1116"/>
      <c r="AI112" s="1116"/>
      <c r="AJ112" s="1116"/>
      <c r="AK112" s="1116"/>
      <c r="AL112" s="1116"/>
      <c r="AM112" s="1116"/>
      <c r="AN112" s="1116"/>
      <c r="AO112" s="247"/>
      <c r="AP112" s="1116"/>
      <c r="AQ112" s="1116"/>
      <c r="AR112" s="1116"/>
      <c r="AS112" s="1116"/>
      <c r="AT112" s="1116"/>
      <c r="AU112" s="1116"/>
      <c r="AV112" s="1116"/>
      <c r="AW112" s="1116"/>
      <c r="AX112" s="1116"/>
      <c r="AY112" s="1083"/>
      <c r="AZ112" s="1083"/>
      <c r="BA112" s="1083"/>
      <c r="BD112" s="939" t="s">
        <v>2036</v>
      </c>
      <c r="BI112" s="966" t="str" cm="1">
        <f t="array" aca="1" ref="BI112" ca="1">D112&amp;"::"&amp;IF(M112&lt;&gt;"",M112,"Неопределено")&amp;"::"&amp;IF(L112&lt;&gt;"",L112,"Неопределено")&amp;"::"&amp;IF(N112&lt;&gt;"",N112,"Неопределено")&amp;"::"&amp;IF(O112&lt;&gt;"",O112,"Неопределено")&amp;"::"&amp;IF(P112&lt;&gt;"",P112,"Неопределено")&amp;"::"&amp;IF(Q112&lt;&gt;"",Q112,"Неопределено")&amp;"::"&amp;IF(R112&lt;&gt;"",R112,"Неопределено")&amp;"::"&amp;IF(S112&lt;&gt;"",S112,"Неопределено")</f>
        <v>M10655::ТЭ.52.26640583.0006::Неопределено::110.0.36.::90.0.0.::33.0.8.::Неопределено::22.0.10.::Неопределено</v>
      </c>
    </row>
    <row r="113" spans="3:61" ht="33.75" customHeight="1" x14ac:dyDescent="0.15">
      <c r="C113" s="992" t="s">
        <v>1721</v>
      </c>
      <c r="D113" s="1007" t="s">
        <v>1722</v>
      </c>
      <c r="E113" s="630">
        <v>35</v>
      </c>
      <c r="F113" s="576" t="str" cm="1">
        <f t="array" aca="1" ref="F113" ca="1">OFFSET(G113,-1,-1)</f>
        <v>3</v>
      </c>
      <c r="L113" s="979"/>
      <c r="M113" s="979" t="str" cm="1">
        <f t="array" aca="1" ref="M113" ca="1">OFFSET(L113,-1,1)</f>
        <v>ТЭ.52.26640583.0006</v>
      </c>
      <c r="N113" s="979" t="s">
        <v>2025</v>
      </c>
      <c r="O113" s="979" t="s">
        <v>1798</v>
      </c>
      <c r="P113" s="979" t="s">
        <v>2030</v>
      </c>
      <c r="Q113" s="981" t="s">
        <v>2037</v>
      </c>
      <c r="R113" s="981"/>
      <c r="S113" s="979"/>
      <c r="T113" s="640" t="b">
        <f t="shared" ca="1" si="33"/>
        <v>1</v>
      </c>
      <c r="X113" s="1311"/>
      <c r="Z113" s="1311"/>
      <c r="AB113" s="456" t="s">
        <v>2038</v>
      </c>
      <c r="AC113" s="457" t="s">
        <v>2039</v>
      </c>
      <c r="AD113" s="786" t="s">
        <v>1431</v>
      </c>
      <c r="AE113" s="247"/>
      <c r="AF113" s="1116"/>
      <c r="AG113" s="1116"/>
      <c r="AH113" s="1116"/>
      <c r="AI113" s="1116"/>
      <c r="AJ113" s="1116"/>
      <c r="AK113" s="1116"/>
      <c r="AL113" s="1116"/>
      <c r="AM113" s="1116"/>
      <c r="AN113" s="1116"/>
      <c r="AO113" s="247"/>
      <c r="AP113" s="1116"/>
      <c r="AQ113" s="1116"/>
      <c r="AR113" s="1116"/>
      <c r="AS113" s="1116"/>
      <c r="AT113" s="1116"/>
      <c r="AU113" s="1116"/>
      <c r="AV113" s="1116"/>
      <c r="AW113" s="1116"/>
      <c r="AX113" s="1116"/>
      <c r="AY113" s="1083"/>
      <c r="AZ113" s="1083"/>
      <c r="BA113" s="1083"/>
      <c r="BD113" s="939" t="s">
        <v>2040</v>
      </c>
      <c r="BI113" s="966" t="str" cm="1">
        <f t="array" aca="1" ref="BI113" ca="1">D113&amp;"::"&amp;IF(M113&lt;&gt;"",M113,"Неопределено")&amp;"::"&amp;IF(L113&lt;&gt;"",L113,"Неопределено")&amp;"::"&amp;IF(N113&lt;&gt;"",N113,"Неопределено")&amp;"::"&amp;IF(O113&lt;&gt;"",O113,"Неопределено")&amp;"::"&amp;IF(P113&lt;&gt;"",P113,"Неопределено")&amp;"::"&amp;IF(Q113&lt;&gt;"",Q113,"Неопределено")&amp;"::"&amp;IF(R113&lt;&gt;"",R113,"Неопределено")&amp;"::"&amp;IF(S113&lt;&gt;"",S113,"Неопределено")</f>
        <v>M10655::ТЭ.52.26640583.0006::Неопределено::110.0.36.::90.0.0.::33.0.8.::147.0.5.::Неопределено::Неопределено</v>
      </c>
    </row>
    <row r="114" spans="3:61" ht="16.5" customHeight="1" x14ac:dyDescent="0.15">
      <c r="C114" s="992" t="s">
        <v>1721</v>
      </c>
      <c r="D114" s="1007" t="s">
        <v>1722</v>
      </c>
      <c r="E114" s="630">
        <v>17</v>
      </c>
      <c r="F114" s="576" t="str" cm="1">
        <f t="array" aca="1" ref="F114" ca="1">OFFSET(G114,-1,-1)</f>
        <v>3</v>
      </c>
      <c r="L114" s="979"/>
      <c r="M114" s="979" t="str" cm="1">
        <f t="array" aca="1" ref="M114" ca="1">OFFSET(L114,-1,1)</f>
        <v>ТЭ.52.26640583.0006</v>
      </c>
      <c r="N114" s="979" t="s">
        <v>2025</v>
      </c>
      <c r="O114" s="979" t="s">
        <v>1798</v>
      </c>
      <c r="P114" s="979" t="s">
        <v>2030</v>
      </c>
      <c r="Q114" s="981" t="s">
        <v>2041</v>
      </c>
      <c r="R114" s="981"/>
      <c r="S114" s="979"/>
      <c r="T114" s="640" t="b">
        <f t="shared" ca="1" si="33"/>
        <v>1</v>
      </c>
      <c r="X114" s="1311"/>
      <c r="Z114" s="1311"/>
      <c r="AB114" s="456" t="s">
        <v>2042</v>
      </c>
      <c r="AC114" s="457" t="s">
        <v>2043</v>
      </c>
      <c r="AD114" s="786" t="s">
        <v>1431</v>
      </c>
      <c r="AE114" s="247"/>
      <c r="AF114" s="1116"/>
      <c r="AG114" s="1116"/>
      <c r="AH114" s="1116"/>
      <c r="AI114" s="1116"/>
      <c r="AJ114" s="1116"/>
      <c r="AK114" s="1116"/>
      <c r="AL114" s="1116"/>
      <c r="AM114" s="1116"/>
      <c r="AN114" s="1116"/>
      <c r="AO114" s="247"/>
      <c r="AP114" s="1116"/>
      <c r="AQ114" s="1116"/>
      <c r="AR114" s="1116"/>
      <c r="AS114" s="1116"/>
      <c r="AT114" s="1116"/>
      <c r="AU114" s="1116"/>
      <c r="AV114" s="1116"/>
      <c r="AW114" s="1116"/>
      <c r="AX114" s="1116"/>
      <c r="AY114" s="1083"/>
      <c r="AZ114" s="1083"/>
      <c r="BA114" s="1083"/>
      <c r="BD114" s="939" t="s">
        <v>2044</v>
      </c>
      <c r="BI114" s="966" t="str" cm="1">
        <f t="array" aca="1" ref="BI114" ca="1">D114&amp;"::"&amp;IF(M114&lt;&gt;"",M114,"Неопределено")&amp;"::"&amp;IF(L114&lt;&gt;"",L114,"Неопределено")&amp;"::"&amp;IF(N114&lt;&gt;"",N114,"Неопределено")&amp;"::"&amp;IF(O114&lt;&gt;"",O114,"Неопределено")&amp;"::"&amp;IF(P114&lt;&gt;"",P114,"Неопределено")&amp;"::"&amp;IF(Q114&lt;&gt;"",Q114,"Неопределено")&amp;"::"&amp;IF(R114&lt;&gt;"",R114,"Неопределено")&amp;"::"&amp;IF(S114&lt;&gt;"",S114,"Неопределено")</f>
        <v>M10655::ТЭ.52.26640583.0006::Неопределено::110.0.36.::90.0.0.::33.0.8.::147.0.1.::Неопределено::Неопределено</v>
      </c>
    </row>
    <row r="115" spans="3:61" ht="16.5" customHeight="1" x14ac:dyDescent="0.15">
      <c r="C115" s="992" t="s">
        <v>1721</v>
      </c>
      <c r="D115" s="1007" t="s">
        <v>1722</v>
      </c>
      <c r="E115" s="630">
        <v>17</v>
      </c>
      <c r="F115" s="576" t="str" cm="1">
        <f t="array" aca="1" ref="F115" ca="1">OFFSET(G115,-1,-1)</f>
        <v>3</v>
      </c>
      <c r="L115" s="979"/>
      <c r="M115" s="979" t="str" cm="1">
        <f t="array" aca="1" ref="M115" ca="1">OFFSET(L115,-1,1)</f>
        <v>ТЭ.52.26640583.0006</v>
      </c>
      <c r="N115" s="979" t="s">
        <v>2025</v>
      </c>
      <c r="O115" s="979" t="s">
        <v>1798</v>
      </c>
      <c r="P115" s="979" t="s">
        <v>2045</v>
      </c>
      <c r="Q115" s="981"/>
      <c r="R115" s="981"/>
      <c r="S115" s="979"/>
      <c r="T115" s="640" t="b">
        <f t="shared" ca="1" si="33"/>
        <v>1</v>
      </c>
      <c r="X115" s="1311"/>
      <c r="Z115" s="1311"/>
      <c r="AB115" s="850" t="s">
        <v>1181</v>
      </c>
      <c r="AC115" s="440" t="s">
        <v>2046</v>
      </c>
      <c r="AD115" s="786" t="s">
        <v>1431</v>
      </c>
      <c r="AE115" s="247"/>
      <c r="AF115" s="1116"/>
      <c r="AG115" s="1116"/>
      <c r="AH115" s="1116"/>
      <c r="AI115" s="1116"/>
      <c r="AJ115" s="1116"/>
      <c r="AK115" s="1116"/>
      <c r="AL115" s="1116"/>
      <c r="AM115" s="1116"/>
      <c r="AN115" s="1116"/>
      <c r="AO115" s="247"/>
      <c r="AP115" s="1116"/>
      <c r="AQ115" s="1116"/>
      <c r="AR115" s="1116"/>
      <c r="AS115" s="1116"/>
      <c r="AT115" s="1116"/>
      <c r="AU115" s="1116"/>
      <c r="AV115" s="1116"/>
      <c r="AW115" s="1116"/>
      <c r="AX115" s="1116"/>
      <c r="AY115" s="1083"/>
      <c r="AZ115" s="1083"/>
      <c r="BA115" s="1083"/>
      <c r="BD115" s="939" t="s">
        <v>2047</v>
      </c>
      <c r="BI115" s="966" t="str" cm="1">
        <f t="array" aca="1" ref="BI115" ca="1">D115&amp;"::"&amp;IF(M115&lt;&gt;"",M115,"Неопределено")&amp;"::"&amp;IF(L115&lt;&gt;"",L115,"Неопределено")&amp;"::"&amp;IF(N115&lt;&gt;"",N115,"Неопределено")&amp;"::"&amp;IF(O115&lt;&gt;"",O115,"Неопределено")&amp;"::"&amp;IF(P115&lt;&gt;"",P115,"Неопределено")&amp;"::"&amp;IF(Q115&lt;&gt;"",Q115,"Неопределено")&amp;"::"&amp;IF(R115&lt;&gt;"",R115,"Неопределено")&amp;"::"&amp;IF(S115&lt;&gt;"",S115,"Неопределено")</f>
        <v>M10655::ТЭ.52.26640583.0006::Неопределено::110.0.36.::90.0.0.::33.0.2.::Неопределено::Неопределено::Неопределено</v>
      </c>
    </row>
    <row r="116" spans="3:61" ht="33.75" customHeight="1" x14ac:dyDescent="0.15">
      <c r="C116" s="992" t="s">
        <v>1721</v>
      </c>
      <c r="D116" s="1007" t="s">
        <v>1722</v>
      </c>
      <c r="E116" s="630">
        <v>35</v>
      </c>
      <c r="F116" s="576" t="str" cm="1">
        <f t="array" aca="1" ref="F116" ca="1">OFFSET(G116,-1,-1)</f>
        <v>3</v>
      </c>
      <c r="L116" s="979"/>
      <c r="M116" s="979" t="str" cm="1">
        <f t="array" aca="1" ref="M116" ca="1">OFFSET(L116,-1,1)</f>
        <v>ТЭ.52.26640583.0006</v>
      </c>
      <c r="N116" s="979" t="s">
        <v>2025</v>
      </c>
      <c r="O116" s="979" t="s">
        <v>1798</v>
      </c>
      <c r="P116" s="979" t="s">
        <v>2048</v>
      </c>
      <c r="Q116" s="981"/>
      <c r="R116" s="981"/>
      <c r="S116" s="979"/>
      <c r="T116" s="640" t="b">
        <f t="shared" ca="1" si="33"/>
        <v>1</v>
      </c>
      <c r="X116" s="1311"/>
      <c r="Z116" s="1311"/>
      <c r="AB116" s="456" t="s">
        <v>955</v>
      </c>
      <c r="AC116" s="116" t="s">
        <v>2049</v>
      </c>
      <c r="AD116" s="786" t="s">
        <v>1431</v>
      </c>
      <c r="AE116" s="247">
        <f t="shared" ref="AE116:AX116" si="41">AE117+AE120+AE123</f>
        <v>0</v>
      </c>
      <c r="AF116" s="1116">
        <f t="shared" si="41"/>
        <v>0</v>
      </c>
      <c r="AG116" s="1116">
        <f t="shared" si="41"/>
        <v>0</v>
      </c>
      <c r="AH116" s="1116">
        <f t="shared" si="41"/>
        <v>0</v>
      </c>
      <c r="AI116" s="1116">
        <f t="shared" si="41"/>
        <v>0</v>
      </c>
      <c r="AJ116" s="1116">
        <f t="shared" si="41"/>
        <v>0</v>
      </c>
      <c r="AK116" s="1116">
        <f t="shared" si="41"/>
        <v>0</v>
      </c>
      <c r="AL116" s="1116">
        <f t="shared" si="41"/>
        <v>0</v>
      </c>
      <c r="AM116" s="1116">
        <f t="shared" si="41"/>
        <v>0</v>
      </c>
      <c r="AN116" s="1116">
        <f t="shared" si="41"/>
        <v>0</v>
      </c>
      <c r="AO116" s="247">
        <f t="shared" si="41"/>
        <v>0</v>
      </c>
      <c r="AP116" s="1116">
        <f t="shared" si="41"/>
        <v>0</v>
      </c>
      <c r="AQ116" s="1116">
        <f t="shared" si="41"/>
        <v>0</v>
      </c>
      <c r="AR116" s="1116">
        <f t="shared" si="41"/>
        <v>0</v>
      </c>
      <c r="AS116" s="1116">
        <f t="shared" si="41"/>
        <v>0</v>
      </c>
      <c r="AT116" s="1116">
        <f t="shared" si="41"/>
        <v>0</v>
      </c>
      <c r="AU116" s="1116">
        <f t="shared" si="41"/>
        <v>0</v>
      </c>
      <c r="AV116" s="1116">
        <f t="shared" si="41"/>
        <v>0</v>
      </c>
      <c r="AW116" s="1116">
        <f t="shared" si="41"/>
        <v>0</v>
      </c>
      <c r="AX116" s="1116">
        <f t="shared" si="41"/>
        <v>0</v>
      </c>
      <c r="AY116" s="1083"/>
      <c r="AZ116" s="1083"/>
      <c r="BA116" s="1083"/>
      <c r="BD116" s="939" t="s">
        <v>2050</v>
      </c>
      <c r="BI116" s="966" t="str" cm="1">
        <f t="array" aca="1" ref="BI116" ca="1">D116&amp;"::"&amp;IF(M116&lt;&gt;"",M116,"Неопределено")&amp;"::"&amp;IF(L116&lt;&gt;"",L116,"Неопределено")&amp;"::"&amp;IF(N116&lt;&gt;"",N116,"Неопределено")&amp;"::"&amp;IF(O116&lt;&gt;"",O116,"Неопределено")&amp;"::"&amp;IF(P116&lt;&gt;"",P116,"Неопределено")&amp;"::"&amp;IF(Q116&lt;&gt;"",Q116,"Неопределено")&amp;"::"&amp;IF(R116&lt;&gt;"",R116,"Неопределено")&amp;"::"&amp;IF(S116&lt;&gt;"",S116,"Неопределено")</f>
        <v>M10655::ТЭ.52.26640583.0006::Неопределено::110.0.36.::90.0.0.::33.0.4.::Неопределено::Неопределено::Неопределено</v>
      </c>
    </row>
    <row r="117" spans="3:61" ht="16.5" customHeight="1" x14ac:dyDescent="0.15">
      <c r="C117" s="992" t="s">
        <v>1721</v>
      </c>
      <c r="D117" s="1007" t="s">
        <v>1722</v>
      </c>
      <c r="E117" s="630">
        <v>17</v>
      </c>
      <c r="F117" s="576" t="str" cm="1">
        <f t="array" aca="1" ref="F117" ca="1">OFFSET(G117,-1,-1)</f>
        <v>3</v>
      </c>
      <c r="L117" s="1020"/>
      <c r="M117" s="979" t="str" cm="1">
        <f t="array" aca="1" ref="M117" ca="1">OFFSET(L117,-1,1)</f>
        <v>ТЭ.52.26640583.0006</v>
      </c>
      <c r="N117" s="979" t="s">
        <v>2025</v>
      </c>
      <c r="O117" s="1020" t="s">
        <v>1798</v>
      </c>
      <c r="P117" s="1020"/>
      <c r="Q117" s="1022"/>
      <c r="R117" s="1022" t="s">
        <v>2033</v>
      </c>
      <c r="S117" s="1020"/>
      <c r="T117" s="640" t="b">
        <f t="shared" ca="1" si="33"/>
        <v>1</v>
      </c>
      <c r="X117" s="1311"/>
      <c r="Z117" s="1311"/>
      <c r="AB117" s="456" t="s">
        <v>2051</v>
      </c>
      <c r="AC117" s="440" t="s">
        <v>2035</v>
      </c>
      <c r="AD117" s="786" t="s">
        <v>1431</v>
      </c>
      <c r="AE117" s="247">
        <f t="shared" ref="AE117:AX117" si="42">SUM(AE118:AE119)</f>
        <v>0</v>
      </c>
      <c r="AF117" s="1116">
        <f t="shared" si="42"/>
        <v>0</v>
      </c>
      <c r="AG117" s="1116">
        <f t="shared" si="42"/>
        <v>0</v>
      </c>
      <c r="AH117" s="1116">
        <f t="shared" si="42"/>
        <v>0</v>
      </c>
      <c r="AI117" s="1116">
        <f t="shared" si="42"/>
        <v>0</v>
      </c>
      <c r="AJ117" s="1116">
        <f t="shared" si="42"/>
        <v>0</v>
      </c>
      <c r="AK117" s="1116">
        <f t="shared" si="42"/>
        <v>0</v>
      </c>
      <c r="AL117" s="1116">
        <f t="shared" si="42"/>
        <v>0</v>
      </c>
      <c r="AM117" s="1116">
        <f t="shared" si="42"/>
        <v>0</v>
      </c>
      <c r="AN117" s="1116">
        <f t="shared" si="42"/>
        <v>0</v>
      </c>
      <c r="AO117" s="247">
        <f t="shared" si="42"/>
        <v>0</v>
      </c>
      <c r="AP117" s="1116">
        <f t="shared" si="42"/>
        <v>0</v>
      </c>
      <c r="AQ117" s="1116">
        <f t="shared" si="42"/>
        <v>0</v>
      </c>
      <c r="AR117" s="1116">
        <f t="shared" si="42"/>
        <v>0</v>
      </c>
      <c r="AS117" s="1116">
        <f t="shared" si="42"/>
        <v>0</v>
      </c>
      <c r="AT117" s="1116">
        <f t="shared" si="42"/>
        <v>0</v>
      </c>
      <c r="AU117" s="1116">
        <f t="shared" si="42"/>
        <v>0</v>
      </c>
      <c r="AV117" s="1116">
        <f t="shared" si="42"/>
        <v>0</v>
      </c>
      <c r="AW117" s="1116">
        <f t="shared" si="42"/>
        <v>0</v>
      </c>
      <c r="AX117" s="1116">
        <f t="shared" si="42"/>
        <v>0</v>
      </c>
      <c r="AY117" s="1083"/>
      <c r="AZ117" s="1083"/>
      <c r="BA117" s="1083"/>
      <c r="BD117" s="939" t="s">
        <v>2052</v>
      </c>
      <c r="BI117" s="966" t="str" cm="1">
        <f t="array" aca="1" ref="BI117" ca="1">D117&amp;"::"&amp;IF(M117&lt;&gt;"",M117,"Неопределено")&amp;"::"&amp;IF(L117&lt;&gt;"",L117,"Неопределено")&amp;"::"&amp;IF(N117&lt;&gt;"",N117,"Неопределено")&amp;"::"&amp;IF(O117&lt;&gt;"",O117,"Неопределено")&amp;"::"&amp;IF(P117&lt;&gt;"",P117,"Неопределено")&amp;"::"&amp;IF(Q117&lt;&gt;"",Q117,"Неопределено")&amp;"::"&amp;IF(R117&lt;&gt;"",R117,"Неопределено")&amp;"::"&amp;IF(S117&lt;&gt;"",S117,"Неопределено")</f>
        <v>M10655::ТЭ.52.26640583.0006::Неопределено::110.0.36.::90.0.0.::Неопределено::Неопределено::22.0.10.::Неопределено</v>
      </c>
    </row>
    <row r="118" spans="3:61" ht="16.5" hidden="1" customHeight="1" x14ac:dyDescent="0.15">
      <c r="C118" s="992" t="s">
        <v>1721</v>
      </c>
      <c r="D118" s="1007" t="s">
        <v>1722</v>
      </c>
      <c r="E118" s="630">
        <v>17</v>
      </c>
      <c r="F118" s="576" t="str" cm="1">
        <f t="array" aca="1" ref="F118" ca="1">OFFSET(G118,-1,-1)</f>
        <v>3</v>
      </c>
      <c r="L118" s="979" cm="1">
        <f t="array" ref="L118">AC118</f>
        <v>0</v>
      </c>
      <c r="M118" s="979" t="str" cm="1">
        <f t="array" aca="1" ref="M118" ca="1">OFFSET(L118,-1,1)</f>
        <v>ТЭ.52.26640583.0006</v>
      </c>
      <c r="N118" s="979"/>
      <c r="O118" s="979"/>
      <c r="P118" s="979"/>
      <c r="Q118" s="981"/>
      <c r="R118" s="981" t="s">
        <v>2033</v>
      </c>
      <c r="S118" s="979"/>
      <c r="T118" s="640" t="b">
        <f t="shared" ca="1" si="33"/>
        <v>0</v>
      </c>
      <c r="W118" s="127" t="s">
        <v>227</v>
      </c>
      <c r="X118" s="1311"/>
      <c r="Y118" s="127">
        <v>0</v>
      </c>
      <c r="Z118" s="1311"/>
      <c r="AA118" s="721" t="s">
        <v>211</v>
      </c>
      <c r="AB118" s="456" t="str">
        <f>"1.2.1."&amp;Y118</f>
        <v>1.2.1.0</v>
      </c>
      <c r="AC118" s="97"/>
      <c r="AD118" s="786" t="s">
        <v>1431</v>
      </c>
      <c r="AE118" s="247"/>
      <c r="AF118" s="50"/>
      <c r="AG118" s="50"/>
      <c r="AH118" s="50"/>
      <c r="AI118" s="50"/>
      <c r="AJ118" s="50"/>
      <c r="AK118" s="50"/>
      <c r="AL118" s="50"/>
      <c r="AM118" s="50"/>
      <c r="AN118" s="50"/>
      <c r="AO118" s="247"/>
      <c r="AP118" s="50"/>
      <c r="AQ118" s="50"/>
      <c r="AR118" s="50"/>
      <c r="AS118" s="50"/>
      <c r="AT118" s="50"/>
      <c r="AU118" s="50"/>
      <c r="AV118" s="50"/>
      <c r="AW118" s="50"/>
      <c r="AX118" s="50"/>
      <c r="AY118" s="25"/>
      <c r="AZ118" s="25"/>
      <c r="BA118" s="25"/>
      <c r="BD118" s="939" t="s">
        <v>2052</v>
      </c>
      <c r="BE118" s="939" t="s">
        <v>2053</v>
      </c>
      <c r="BF118" s="939" cm="1">
        <f t="array" ref="BF118">AC118</f>
        <v>0</v>
      </c>
      <c r="BH118" s="940" t="b">
        <v>1</v>
      </c>
      <c r="BI118" s="966" t="str" cm="1">
        <f t="array" aca="1" ref="BI118" ca="1">D118&amp;"::"&amp;IF(M118&lt;&gt;"",M118,"Неопределено")&amp;"::"&amp;IF(L118&lt;&gt;"",L118,"Неопределено")&amp;"::"&amp;IF(N118&lt;&gt;"",N118,"Неопределено")&amp;"::"&amp;IF(O118&lt;&gt;"",O118,"Неопределено")&amp;"::"&amp;IF(P118&lt;&gt;"",P118,"Неопределено")&amp;"::"&amp;IF(Q118&lt;&gt;"",Q118,"Неопределено")&amp;"::"&amp;IF(R118&lt;&gt;"",R118,"Неопределено")&amp;"::"&amp;IF(S118&lt;&gt;"",S118,"Неопределено")</f>
        <v>M10655::ТЭ.52.26640583.0006::0::Неопределено::Неопределено::Неопределено::Неопределено::22.0.10.::Неопределено</v>
      </c>
    </row>
    <row r="119" spans="3:61" ht="16.5" customHeight="1" x14ac:dyDescent="0.15">
      <c r="E119" s="630">
        <v>17</v>
      </c>
      <c r="F119" s="576" t="str" cm="1">
        <f t="array" aca="1" ref="F119" ca="1">OFFSET(G119,-1,-1)</f>
        <v>3</v>
      </c>
      <c r="M119" s="979" t="str" cm="1">
        <f t="array" aca="1" ref="M119" ca="1">OFFSET(L119,-1,1)</f>
        <v>ТЭ.52.26640583.0006</v>
      </c>
      <c r="T119" s="640" t="b">
        <f t="shared" ca="1" si="33"/>
        <v>1</v>
      </c>
      <c r="W119" s="789" t="s">
        <v>971</v>
      </c>
      <c r="X119" s="1311"/>
      <c r="Z119" s="1311"/>
      <c r="AB119" s="239"/>
      <c r="AC119" s="573" t="s">
        <v>229</v>
      </c>
      <c r="AD119" s="240"/>
      <c r="AE119" s="240"/>
      <c r="AF119" s="240"/>
      <c r="AG119" s="240"/>
      <c r="AH119" s="240"/>
      <c r="AI119" s="240"/>
      <c r="AJ119" s="240"/>
      <c r="AK119" s="240"/>
      <c r="AL119" s="240"/>
      <c r="AM119" s="240"/>
      <c r="AN119" s="240"/>
      <c r="AO119" s="240"/>
      <c r="AP119" s="240"/>
      <c r="AQ119" s="240"/>
      <c r="AR119" s="240"/>
      <c r="AS119" s="240"/>
      <c r="AT119" s="240"/>
      <c r="AU119" s="240"/>
      <c r="AV119" s="240"/>
      <c r="AW119" s="240"/>
      <c r="AX119" s="240"/>
      <c r="AY119" s="240"/>
      <c r="AZ119" s="240"/>
      <c r="BA119" s="240"/>
      <c r="BD119" s="939" t="str">
        <f>IF(AND(ISNUMBER(VALUE(TRIM(SUBSTITUTE(AB119,".","")))),TRIM(SUBSTITUTE(AB119,".",""))&lt;&gt;""),"P"&amp;SUBSTITUTE(AB119,".",""),"")</f>
        <v/>
      </c>
      <c r="BG119" s="940" t="s">
        <v>2053</v>
      </c>
    </row>
    <row r="120" spans="3:61" ht="33.75" customHeight="1" x14ac:dyDescent="0.15">
      <c r="C120" s="992" t="s">
        <v>1721</v>
      </c>
      <c r="D120" s="1007" t="s">
        <v>1722</v>
      </c>
      <c r="E120" s="630">
        <v>35</v>
      </c>
      <c r="F120" s="576" t="str" cm="1">
        <f t="array" aca="1" ref="F120" ca="1">OFFSET(G120,-1,-1)</f>
        <v>3</v>
      </c>
      <c r="L120" s="979"/>
      <c r="M120" s="979" t="str" cm="1">
        <f t="array" aca="1" ref="M120" ca="1">OFFSET(L120,-1,1)</f>
        <v>ТЭ.52.26640583.0006</v>
      </c>
      <c r="N120" s="979"/>
      <c r="O120" s="979"/>
      <c r="P120" s="979"/>
      <c r="Q120" s="981" t="s">
        <v>2037</v>
      </c>
      <c r="R120" s="981"/>
      <c r="S120" s="979"/>
      <c r="T120" s="640" t="b">
        <f t="shared" ca="1" si="33"/>
        <v>1</v>
      </c>
      <c r="X120" s="1311"/>
      <c r="Z120" s="1311"/>
      <c r="AB120" s="456" t="s">
        <v>2054</v>
      </c>
      <c r="AC120" s="440" t="s">
        <v>2039</v>
      </c>
      <c r="AD120" s="786" t="s">
        <v>1431</v>
      </c>
      <c r="AE120" s="247">
        <f t="shared" ref="AE120:AX120" si="43">SUM(AE121:AE122)</f>
        <v>0</v>
      </c>
      <c r="AF120" s="1116">
        <f t="shared" si="43"/>
        <v>0</v>
      </c>
      <c r="AG120" s="1116">
        <f t="shared" si="43"/>
        <v>0</v>
      </c>
      <c r="AH120" s="1116">
        <f t="shared" si="43"/>
        <v>0</v>
      </c>
      <c r="AI120" s="1116">
        <f t="shared" si="43"/>
        <v>0</v>
      </c>
      <c r="AJ120" s="1116">
        <f t="shared" si="43"/>
        <v>0</v>
      </c>
      <c r="AK120" s="1116">
        <f t="shared" si="43"/>
        <v>0</v>
      </c>
      <c r="AL120" s="1116">
        <f t="shared" si="43"/>
        <v>0</v>
      </c>
      <c r="AM120" s="1116">
        <f t="shared" si="43"/>
        <v>0</v>
      </c>
      <c r="AN120" s="1116">
        <f t="shared" si="43"/>
        <v>0</v>
      </c>
      <c r="AO120" s="247">
        <f t="shared" si="43"/>
        <v>0</v>
      </c>
      <c r="AP120" s="1116">
        <f t="shared" si="43"/>
        <v>0</v>
      </c>
      <c r="AQ120" s="1116">
        <f t="shared" si="43"/>
        <v>0</v>
      </c>
      <c r="AR120" s="1116">
        <f t="shared" si="43"/>
        <v>0</v>
      </c>
      <c r="AS120" s="1116">
        <f t="shared" si="43"/>
        <v>0</v>
      </c>
      <c r="AT120" s="1116">
        <f t="shared" si="43"/>
        <v>0</v>
      </c>
      <c r="AU120" s="1116">
        <f t="shared" si="43"/>
        <v>0</v>
      </c>
      <c r="AV120" s="1116">
        <f t="shared" si="43"/>
        <v>0</v>
      </c>
      <c r="AW120" s="1116">
        <f t="shared" si="43"/>
        <v>0</v>
      </c>
      <c r="AX120" s="1116">
        <f t="shared" si="43"/>
        <v>0</v>
      </c>
      <c r="AY120" s="1083"/>
      <c r="AZ120" s="1083"/>
      <c r="BA120" s="1083"/>
      <c r="BD120" s="939" t="s">
        <v>2055</v>
      </c>
      <c r="BI120" s="966" t="str" cm="1">
        <f t="array" aca="1" ref="BI120" ca="1">D120&amp;"::"&amp;IF(M120&lt;&gt;"",M120,"Неопределено")&amp;"::"&amp;IF(L120&lt;&gt;"",L120,"Неопределено")&amp;"::"&amp;IF(N120&lt;&gt;"",N120,"Неопределено")&amp;"::"&amp;IF(O120&lt;&gt;"",O120,"Неопределено")&amp;"::"&amp;IF(P120&lt;&gt;"",P120,"Неопределено")&amp;"::"&amp;IF(Q120&lt;&gt;"",Q120,"Неопределено")&amp;"::"&amp;IF(R120&lt;&gt;"",R120,"Неопределено")&amp;"::"&amp;IF(S120&lt;&gt;"",S120,"Неопределено")</f>
        <v>M10655::ТЭ.52.26640583.0006::Неопределено::Неопределено::Неопределено::Неопределено::147.0.5.::Неопределено::Неопределено</v>
      </c>
    </row>
    <row r="121" spans="3:61" ht="16.5" hidden="1" customHeight="1" x14ac:dyDescent="0.15">
      <c r="C121" s="992" t="s">
        <v>1721</v>
      </c>
      <c r="D121" s="1007" t="s">
        <v>1722</v>
      </c>
      <c r="E121" s="630">
        <v>17</v>
      </c>
      <c r="F121" s="576" t="str" cm="1">
        <f t="array" aca="1" ref="F121" ca="1">OFFSET(G121,-1,-1)</f>
        <v>3</v>
      </c>
      <c r="L121" s="979" cm="1">
        <f t="array" ref="L121">AC121</f>
        <v>0</v>
      </c>
      <c r="M121" s="979" t="str" cm="1">
        <f t="array" aca="1" ref="M121" ca="1">OFFSET(L121,-1,1)</f>
        <v>ТЭ.52.26640583.0006</v>
      </c>
      <c r="N121" s="979"/>
      <c r="O121" s="979"/>
      <c r="P121" s="979"/>
      <c r="Q121" s="981" t="s">
        <v>2037</v>
      </c>
      <c r="R121" s="981"/>
      <c r="S121" s="979"/>
      <c r="T121" s="640" t="b">
        <f t="shared" ca="1" si="33"/>
        <v>0</v>
      </c>
      <c r="W121" s="127" t="s">
        <v>227</v>
      </c>
      <c r="X121" s="1311"/>
      <c r="Y121" s="127">
        <v>0</v>
      </c>
      <c r="Z121" s="1311"/>
      <c r="AA121" s="721" t="s">
        <v>211</v>
      </c>
      <c r="AB121" s="456" t="str">
        <f>"1.2.2."&amp;Y121</f>
        <v>1.2.2.0</v>
      </c>
      <c r="AC121" s="97"/>
      <c r="AD121" s="786" t="s">
        <v>1431</v>
      </c>
      <c r="AE121" s="247"/>
      <c r="AF121" s="50"/>
      <c r="AG121" s="50"/>
      <c r="AH121" s="50"/>
      <c r="AI121" s="50"/>
      <c r="AJ121" s="50"/>
      <c r="AK121" s="50"/>
      <c r="AL121" s="50"/>
      <c r="AM121" s="50"/>
      <c r="AN121" s="50"/>
      <c r="AO121" s="247"/>
      <c r="AP121" s="50"/>
      <c r="AQ121" s="50"/>
      <c r="AR121" s="50"/>
      <c r="AS121" s="50"/>
      <c r="AT121" s="50"/>
      <c r="AU121" s="50"/>
      <c r="AV121" s="50"/>
      <c r="AW121" s="50"/>
      <c r="AX121" s="50"/>
      <c r="AY121" s="25"/>
      <c r="AZ121" s="25"/>
      <c r="BA121" s="25"/>
      <c r="BD121" s="939" t="s">
        <v>2055</v>
      </c>
      <c r="BE121" s="939" t="s">
        <v>2056</v>
      </c>
      <c r="BF121" s="939" cm="1">
        <f t="array" ref="BF121">AC121</f>
        <v>0</v>
      </c>
      <c r="BH121" s="940" t="b">
        <v>1</v>
      </c>
      <c r="BI121" s="966" t="str" cm="1">
        <f t="array" aca="1" ref="BI121" ca="1">D121&amp;"::"&amp;IF(M121&lt;&gt;"",M121,"Неопределено")&amp;"::"&amp;IF(L121&lt;&gt;"",L121,"Неопределено")&amp;"::"&amp;IF(N121&lt;&gt;"",N121,"Неопределено")&amp;"::"&amp;IF(O121&lt;&gt;"",O121,"Неопределено")&amp;"::"&amp;IF(P121&lt;&gt;"",P121,"Неопределено")&amp;"::"&amp;IF(Q121&lt;&gt;"",Q121,"Неопределено")&amp;"::"&amp;IF(R121&lt;&gt;"",R121,"Неопределено")&amp;"::"&amp;IF(S121&lt;&gt;"",S121,"Неопределено")</f>
        <v>M10655::ТЭ.52.26640583.0006::0::Неопределено::Неопределено::Неопределено::147.0.5.::Неопределено::Неопределено</v>
      </c>
    </row>
    <row r="122" spans="3:61" ht="16.5" customHeight="1" x14ac:dyDescent="0.15">
      <c r="E122" s="630">
        <v>17</v>
      </c>
      <c r="F122" s="576" t="str" cm="1">
        <f t="array" aca="1" ref="F122" ca="1">OFFSET(G122,-1,-1)</f>
        <v>3</v>
      </c>
      <c r="M122" s="979" t="str" cm="1">
        <f t="array" aca="1" ref="M122" ca="1">OFFSET(L122,-1,1)</f>
        <v>ТЭ.52.26640583.0006</v>
      </c>
      <c r="T122" s="640" t="b">
        <f t="shared" ca="1" si="33"/>
        <v>1</v>
      </c>
      <c r="W122" s="789" t="s">
        <v>982</v>
      </c>
      <c r="X122" s="1311"/>
      <c r="Z122" s="1311"/>
      <c r="AB122" s="239"/>
      <c r="AC122" s="573" t="s">
        <v>229</v>
      </c>
      <c r="AD122" s="240"/>
      <c r="AE122" s="240"/>
      <c r="AF122" s="240"/>
      <c r="AG122" s="240"/>
      <c r="AH122" s="240"/>
      <c r="AI122" s="240"/>
      <c r="AJ122" s="240"/>
      <c r="AK122" s="240"/>
      <c r="AL122" s="240"/>
      <c r="AM122" s="240"/>
      <c r="AN122" s="240"/>
      <c r="AO122" s="240"/>
      <c r="AP122" s="240"/>
      <c r="AQ122" s="240"/>
      <c r="AR122" s="240"/>
      <c r="AS122" s="240"/>
      <c r="AT122" s="240"/>
      <c r="AU122" s="240"/>
      <c r="AV122" s="240"/>
      <c r="AW122" s="240"/>
      <c r="AX122" s="240"/>
      <c r="AY122" s="240"/>
      <c r="AZ122" s="240"/>
      <c r="BA122" s="240"/>
      <c r="BD122" s="939" t="str">
        <f>IF(AND(ISNUMBER(VALUE(TRIM(SUBSTITUTE(AB122,".","")))),TRIM(SUBSTITUTE(AB122,".",""))&lt;&gt;""),"P"&amp;SUBSTITUTE(AB122,".",""),"")</f>
        <v/>
      </c>
      <c r="BG122" s="940" t="s">
        <v>2056</v>
      </c>
    </row>
    <row r="123" spans="3:61" ht="16.5" customHeight="1" x14ac:dyDescent="0.15">
      <c r="C123" s="992" t="s">
        <v>1721</v>
      </c>
      <c r="D123" s="1007" t="s">
        <v>1722</v>
      </c>
      <c r="E123" s="630">
        <v>17</v>
      </c>
      <c r="F123" s="576" t="str" cm="1">
        <f t="array" aca="1" ref="F123" ca="1">OFFSET(G123,-1,-1)</f>
        <v>3</v>
      </c>
      <c r="L123" s="979"/>
      <c r="M123" s="979" t="str" cm="1">
        <f t="array" aca="1" ref="M123" ca="1">OFFSET(L123,-1,1)</f>
        <v>ТЭ.52.26640583.0006</v>
      </c>
      <c r="N123" s="979"/>
      <c r="O123" s="979"/>
      <c r="P123" s="979"/>
      <c r="Q123" s="981" t="s">
        <v>2041</v>
      </c>
      <c r="R123" s="981"/>
      <c r="S123" s="979"/>
      <c r="T123" s="640" t="b">
        <f t="shared" ref="T123:T134" ca="1" si="44">AND(F123&gt;0,OR(ISBLANK(Y123),Y123&gt;0))</f>
        <v>1</v>
      </c>
      <c r="X123" s="1311"/>
      <c r="Z123" s="1311"/>
      <c r="AB123" s="851" t="s">
        <v>2057</v>
      </c>
      <c r="AC123" s="440" t="s">
        <v>2043</v>
      </c>
      <c r="AD123" s="786" t="s">
        <v>1431</v>
      </c>
      <c r="AE123" s="247">
        <f t="shared" ref="AE123:AX123" si="45">SUM(AE124:AE125)</f>
        <v>0</v>
      </c>
      <c r="AF123" s="1116">
        <f t="shared" si="45"/>
        <v>0</v>
      </c>
      <c r="AG123" s="1116">
        <f t="shared" si="45"/>
        <v>0</v>
      </c>
      <c r="AH123" s="1116">
        <f t="shared" si="45"/>
        <v>0</v>
      </c>
      <c r="AI123" s="1116">
        <f t="shared" si="45"/>
        <v>0</v>
      </c>
      <c r="AJ123" s="1116">
        <f t="shared" si="45"/>
        <v>0</v>
      </c>
      <c r="AK123" s="1116">
        <f t="shared" si="45"/>
        <v>0</v>
      </c>
      <c r="AL123" s="1116">
        <f t="shared" si="45"/>
        <v>0</v>
      </c>
      <c r="AM123" s="1116">
        <f t="shared" si="45"/>
        <v>0</v>
      </c>
      <c r="AN123" s="1116">
        <f t="shared" si="45"/>
        <v>0</v>
      </c>
      <c r="AO123" s="247">
        <f t="shared" si="45"/>
        <v>0</v>
      </c>
      <c r="AP123" s="1116">
        <f t="shared" si="45"/>
        <v>0</v>
      </c>
      <c r="AQ123" s="1116">
        <f t="shared" si="45"/>
        <v>0</v>
      </c>
      <c r="AR123" s="1116">
        <f t="shared" si="45"/>
        <v>0</v>
      </c>
      <c r="AS123" s="1116">
        <f t="shared" si="45"/>
        <v>0</v>
      </c>
      <c r="AT123" s="1116">
        <f t="shared" si="45"/>
        <v>0</v>
      </c>
      <c r="AU123" s="1116">
        <f t="shared" si="45"/>
        <v>0</v>
      </c>
      <c r="AV123" s="1116">
        <f t="shared" si="45"/>
        <v>0</v>
      </c>
      <c r="AW123" s="1116">
        <f t="shared" si="45"/>
        <v>0</v>
      </c>
      <c r="AX123" s="1116">
        <f t="shared" si="45"/>
        <v>0</v>
      </c>
      <c r="AY123" s="1083"/>
      <c r="AZ123" s="1083"/>
      <c r="BA123" s="1083"/>
      <c r="BD123" s="939" t="s">
        <v>2058</v>
      </c>
      <c r="BI123" s="966" t="str" cm="1">
        <f t="array" aca="1" ref="BI123" ca="1">D123&amp;"::"&amp;IF(M123&lt;&gt;"",M123,"Неопределено")&amp;"::"&amp;IF(L123&lt;&gt;"",L123,"Неопределено")&amp;"::"&amp;IF(N123&lt;&gt;"",N123,"Неопределено")&amp;"::"&amp;IF(O123&lt;&gt;"",O123,"Неопределено")&amp;"::"&amp;IF(P123&lt;&gt;"",P123,"Неопределено")&amp;"::"&amp;IF(Q123&lt;&gt;"",Q123,"Неопределено")&amp;"::"&amp;IF(R123&lt;&gt;"",R123,"Неопределено")&amp;"::"&amp;IF(S123&lt;&gt;"",S123,"Неопределено")</f>
        <v>M10655::ТЭ.52.26640583.0006::Неопределено::Неопределено::Неопределено::Неопределено::147.0.1.::Неопределено::Неопределено</v>
      </c>
    </row>
    <row r="124" spans="3:61" ht="16.5" hidden="1" customHeight="1" x14ac:dyDescent="0.15">
      <c r="C124" s="992" t="s">
        <v>1721</v>
      </c>
      <c r="D124" s="1007" t="s">
        <v>1722</v>
      </c>
      <c r="E124" s="630">
        <v>17</v>
      </c>
      <c r="F124" s="576" t="str" cm="1">
        <f t="array" aca="1" ref="F124" ca="1">OFFSET(G124,-1,-1)</f>
        <v>3</v>
      </c>
      <c r="L124" s="979" cm="1">
        <f t="array" ref="L124">AC124</f>
        <v>0</v>
      </c>
      <c r="M124" s="979" t="str" cm="1">
        <f t="array" aca="1" ref="M124" ca="1">OFFSET(L124,-1,1)</f>
        <v>ТЭ.52.26640583.0006</v>
      </c>
      <c r="N124" s="979"/>
      <c r="O124" s="979"/>
      <c r="P124" s="979"/>
      <c r="Q124" s="981" t="s">
        <v>2041</v>
      </c>
      <c r="R124" s="981"/>
      <c r="S124" s="979"/>
      <c r="T124" s="640" t="b">
        <f t="shared" ca="1" si="44"/>
        <v>0</v>
      </c>
      <c r="W124" s="127" t="s">
        <v>227</v>
      </c>
      <c r="X124" s="1311"/>
      <c r="Y124" s="127">
        <v>0</v>
      </c>
      <c r="Z124" s="1311"/>
      <c r="AA124" s="721" t="s">
        <v>211</v>
      </c>
      <c r="AB124" s="456" t="str">
        <f>"1.2.3."&amp;Y124</f>
        <v>1.2.3.0</v>
      </c>
      <c r="AC124" s="97"/>
      <c r="AD124" s="786" t="s">
        <v>1431</v>
      </c>
      <c r="AE124" s="247"/>
      <c r="AF124" s="50"/>
      <c r="AG124" s="50"/>
      <c r="AH124" s="50"/>
      <c r="AI124" s="50"/>
      <c r="AJ124" s="50"/>
      <c r="AK124" s="50"/>
      <c r="AL124" s="50"/>
      <c r="AM124" s="50"/>
      <c r="AN124" s="50"/>
      <c r="AO124" s="247"/>
      <c r="AP124" s="50"/>
      <c r="AQ124" s="50"/>
      <c r="AR124" s="50"/>
      <c r="AS124" s="50"/>
      <c r="AT124" s="50"/>
      <c r="AU124" s="50"/>
      <c r="AV124" s="50"/>
      <c r="AW124" s="50"/>
      <c r="AX124" s="50"/>
      <c r="AY124" s="25"/>
      <c r="AZ124" s="25"/>
      <c r="BA124" s="25"/>
      <c r="BD124" s="939" t="s">
        <v>2058</v>
      </c>
      <c r="BE124" s="939" t="s">
        <v>2059</v>
      </c>
      <c r="BF124" s="939" cm="1">
        <f t="array" ref="BF124">AC124</f>
        <v>0</v>
      </c>
      <c r="BH124" s="940" t="b">
        <v>1</v>
      </c>
      <c r="BI124" s="966" t="str" cm="1">
        <f t="array" aca="1" ref="BI124" ca="1">D124&amp;"::"&amp;IF(M124&lt;&gt;"",M124,"Неопределено")&amp;"::"&amp;IF(L124&lt;&gt;"",L124,"Неопределено")&amp;"::"&amp;IF(N124&lt;&gt;"",N124,"Неопределено")&amp;"::"&amp;IF(O124&lt;&gt;"",O124,"Неопределено")&amp;"::"&amp;IF(P124&lt;&gt;"",P124,"Неопределено")&amp;"::"&amp;IF(Q124&lt;&gt;"",Q124,"Неопределено")&amp;"::"&amp;IF(R124&lt;&gt;"",R124,"Неопределено")&amp;"::"&amp;IF(S124&lt;&gt;"",S124,"Неопределено")</f>
        <v>M10655::ТЭ.52.26640583.0006::0::Неопределено::Неопределено::Неопределено::147.0.1.::Неопределено::Неопределено</v>
      </c>
    </row>
    <row r="125" spans="3:61" ht="16.5" customHeight="1" x14ac:dyDescent="0.15">
      <c r="E125" s="630">
        <v>17</v>
      </c>
      <c r="F125" s="576" t="str" cm="1">
        <f t="array" aca="1" ref="F125" ca="1">OFFSET(G125,-1,-1)</f>
        <v>3</v>
      </c>
      <c r="M125" s="979" t="str" cm="1">
        <f t="array" aca="1" ref="M125" ca="1">OFFSET(L125,-1,1)</f>
        <v>ТЭ.52.26640583.0006</v>
      </c>
      <c r="T125" s="640" t="b">
        <f t="shared" ca="1" si="44"/>
        <v>1</v>
      </c>
      <c r="W125" s="789" t="s">
        <v>1225</v>
      </c>
      <c r="X125" s="1311"/>
      <c r="Z125" s="1311"/>
      <c r="AB125" s="239"/>
      <c r="AC125" s="573" t="s">
        <v>229</v>
      </c>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D125" s="939" t="str">
        <f>IF(AND(ISNUMBER(VALUE(TRIM(SUBSTITUTE(AB125,".","")))),TRIM(SUBSTITUTE(AB125,".",""))&lt;&gt;""),"P"&amp;SUBSTITUTE(AB125,".",""),"")</f>
        <v/>
      </c>
      <c r="BG125" s="940" t="s">
        <v>2059</v>
      </c>
    </row>
    <row r="126" spans="3:61" ht="16.5" customHeight="1" x14ac:dyDescent="0.15">
      <c r="C126" s="992" t="s">
        <v>1721</v>
      </c>
      <c r="D126" s="1007" t="s">
        <v>1722</v>
      </c>
      <c r="E126" s="630">
        <v>17</v>
      </c>
      <c r="F126" s="576" t="str" cm="1">
        <f t="array" aca="1" ref="F126" ca="1">OFFSET(G126,-1,-1)</f>
        <v>3</v>
      </c>
      <c r="L126" s="979"/>
      <c r="M126" s="979" t="str" cm="1">
        <f t="array" aca="1" ref="M126" ca="1">OFFSET(L126,-1,1)</f>
        <v>ТЭ.52.26640583.0006</v>
      </c>
      <c r="N126" s="979" t="s">
        <v>2060</v>
      </c>
      <c r="O126" s="979"/>
      <c r="P126" s="979"/>
      <c r="Q126" s="981"/>
      <c r="R126" s="981"/>
      <c r="S126" s="979"/>
      <c r="T126" s="640" t="b">
        <f t="shared" ca="1" si="44"/>
        <v>1</v>
      </c>
      <c r="X126" s="1311"/>
      <c r="Z126" s="1311"/>
      <c r="AB126" s="851" t="s">
        <v>957</v>
      </c>
      <c r="AC126" s="116" t="s">
        <v>2061</v>
      </c>
      <c r="AD126" s="786" t="s">
        <v>1431</v>
      </c>
      <c r="AE126" s="247"/>
      <c r="AF126" s="1116"/>
      <c r="AG126" s="1116"/>
      <c r="AH126" s="1116"/>
      <c r="AI126" s="1116"/>
      <c r="AJ126" s="1116"/>
      <c r="AK126" s="1116"/>
      <c r="AL126" s="1116"/>
      <c r="AM126" s="1116"/>
      <c r="AN126" s="1116"/>
      <c r="AO126" s="247"/>
      <c r="AP126" s="1116"/>
      <c r="AQ126" s="1116"/>
      <c r="AR126" s="1116"/>
      <c r="AS126" s="1116"/>
      <c r="AT126" s="1116"/>
      <c r="AU126" s="1116"/>
      <c r="AV126" s="1116"/>
      <c r="AW126" s="1116"/>
      <c r="AX126" s="1116"/>
      <c r="AY126" s="1083"/>
      <c r="AZ126" s="1083"/>
      <c r="BA126" s="1083"/>
      <c r="BD126" s="939" t="s">
        <v>1419</v>
      </c>
      <c r="BI126" s="966" t="str" cm="1">
        <f t="array" aca="1" ref="BI126" ca="1">D126&amp;"::"&amp;IF(M126&lt;&gt;"",M126,"Неопределено")&amp;"::"&amp;IF(L126&lt;&gt;"",L126,"Неопределено")&amp;"::"&amp;IF(N126&lt;&gt;"",N126,"Неопределено")&amp;"::"&amp;IF(O126&lt;&gt;"",O126,"Неопределено")&amp;"::"&amp;IF(P126&lt;&gt;"",P126,"Неопределено")&amp;"::"&amp;IF(Q126&lt;&gt;"",Q126,"Неопределено")&amp;"::"&amp;IF(R126&lt;&gt;"",R126,"Неопределено")&amp;"::"&amp;IF(S126&lt;&gt;"",S126,"Неопределено")</f>
        <v>M10655::ТЭ.52.26640583.0006::Неопределено::110.0.3.::Неопределено::Неопределено::Неопределено::Неопределено::Неопределено</v>
      </c>
    </row>
    <row r="127" spans="3:61" ht="16.5" customHeight="1" x14ac:dyDescent="0.15">
      <c r="C127" s="997"/>
      <c r="D127" s="1008"/>
      <c r="E127" s="630">
        <v>17</v>
      </c>
      <c r="F127" s="576" t="str" cm="1">
        <f t="array" aca="1" ref="F127" ca="1">OFFSET(G127,-1,-1)</f>
        <v>3</v>
      </c>
      <c r="L127" s="1021"/>
      <c r="M127" s="979" t="str" cm="1">
        <f t="array" aca="1" ref="M127" ca="1">OFFSET(L127,-1,1)</f>
        <v>ТЭ.52.26640583.0006</v>
      </c>
      <c r="N127" s="1021"/>
      <c r="O127" s="1021"/>
      <c r="P127" s="1021"/>
      <c r="Q127" s="1023"/>
      <c r="R127" s="1023"/>
      <c r="S127" s="1021"/>
      <c r="T127" s="640" t="b">
        <f t="shared" ca="1" si="44"/>
        <v>1</v>
      </c>
      <c r="X127" s="1311"/>
      <c r="Z127" s="1311"/>
      <c r="AB127" s="456" t="s">
        <v>331</v>
      </c>
      <c r="AC127" s="259" t="s">
        <v>2062</v>
      </c>
      <c r="AD127" s="786"/>
      <c r="AE127" s="786"/>
      <c r="AF127" s="786"/>
      <c r="AG127" s="786"/>
      <c r="AH127" s="786"/>
      <c r="AI127" s="786"/>
      <c r="AJ127" s="786"/>
      <c r="AK127" s="786"/>
      <c r="AL127" s="786"/>
      <c r="AM127" s="786"/>
      <c r="AN127" s="786"/>
      <c r="AO127" s="786"/>
      <c r="AP127" s="786"/>
      <c r="AQ127" s="786"/>
      <c r="AR127" s="786"/>
      <c r="AS127" s="786"/>
      <c r="AT127" s="786"/>
      <c r="AU127" s="786"/>
      <c r="AV127" s="786"/>
      <c r="AW127" s="786"/>
      <c r="AX127" s="786"/>
      <c r="AY127" s="786"/>
      <c r="AZ127" s="786"/>
      <c r="BA127" s="786"/>
    </row>
    <row r="128" spans="3:61" ht="16.5" customHeight="1" x14ac:dyDescent="0.15">
      <c r="C128" s="992" t="s">
        <v>1749</v>
      </c>
      <c r="D128" s="1007" t="s">
        <v>1750</v>
      </c>
      <c r="E128" s="630">
        <v>17</v>
      </c>
      <c r="F128" s="576" t="str" cm="1">
        <f t="array" aca="1" ref="F128" ca="1">OFFSET(G128,-1,-1)</f>
        <v>3</v>
      </c>
      <c r="G128" s="141" t="s">
        <v>1751</v>
      </c>
      <c r="L128" s="979"/>
      <c r="M128" s="979" t="str" cm="1">
        <f t="array" aca="1" ref="M128" ca="1">OFFSET(L128,-1,1)</f>
        <v>ТЭ.52.26640583.0006</v>
      </c>
      <c r="N128" s="979"/>
      <c r="O128" s="979"/>
      <c r="P128" s="979"/>
      <c r="Q128" s="981"/>
      <c r="R128" s="981"/>
      <c r="S128" s="981" t="s">
        <v>1752</v>
      </c>
      <c r="T128" s="640" t="b">
        <f t="shared" ca="1" si="44"/>
        <v>1</v>
      </c>
      <c r="X128" s="1311"/>
      <c r="Z128" s="1311"/>
      <c r="AB128" s="125" t="s">
        <v>449</v>
      </c>
      <c r="AC128" s="226" t="s">
        <v>1753</v>
      </c>
      <c r="AD128" s="438" t="s">
        <v>592</v>
      </c>
      <c r="AE128" s="247"/>
      <c r="AF128" s="1116"/>
      <c r="AG128" s="1116"/>
      <c r="AH128" s="1116"/>
      <c r="AI128" s="1116"/>
      <c r="AJ128" s="1116"/>
      <c r="AK128" s="1116"/>
      <c r="AL128" s="1116"/>
      <c r="AM128" s="1116"/>
      <c r="AN128" s="1116"/>
      <c r="AO128" s="247"/>
      <c r="AP128" s="1116"/>
      <c r="AQ128" s="1116"/>
      <c r="AR128" s="1116"/>
      <c r="AS128" s="1116"/>
      <c r="AT128" s="1116"/>
      <c r="AU128" s="1116"/>
      <c r="AV128" s="1116"/>
      <c r="AW128" s="1116"/>
      <c r="AX128" s="1116"/>
      <c r="AY128" s="1083"/>
      <c r="AZ128" s="1083"/>
      <c r="BA128" s="1083"/>
      <c r="BD128" s="939" t="s">
        <v>2063</v>
      </c>
      <c r="BI128" s="966" t="str" cm="1">
        <f t="array" aca="1" ref="BI128" ca="1">D128&amp;"::"&amp;IF(M128&lt;&gt;"",M128,"Неопределено")&amp;"::"&amp;IF(L128&lt;&gt;"",L128,"Неопределено")&amp;"::"&amp;IF(N128&lt;&gt;"",N128,"Неопределено")&amp;"::"&amp;IF(O128&lt;&gt;"",O128,"Неопределено")&amp;"::"&amp;IF(P128&lt;&gt;"",P128,"Неопределено")&amp;"::"&amp;IF(Q128&lt;&gt;"",Q128,"Неопределено")&amp;"::"&amp;IF(R128&lt;&gt;"",R128,"Неопределено")&amp;"::"&amp;IF(S128&lt;&gt;"",S128,"Неопределено")</f>
        <v>M10670::ТЭ.52.26640583.0006::Неопределено::Неопределено::Неопределено::Неопределено::Неопределено::Неопределено::8.0.3.</v>
      </c>
    </row>
    <row r="129" spans="1:61" ht="16.5" customHeight="1" x14ac:dyDescent="0.15">
      <c r="C129" s="992" t="s">
        <v>1755</v>
      </c>
      <c r="D129" s="1007" t="s">
        <v>1756</v>
      </c>
      <c r="E129" s="630">
        <v>17</v>
      </c>
      <c r="F129" s="576" t="str" cm="1">
        <f t="array" aca="1" ref="F129" ca="1">OFFSET(G129,-1,-1)</f>
        <v>3</v>
      </c>
      <c r="G129" s="576" t="s">
        <v>1757</v>
      </c>
      <c r="L129" s="979"/>
      <c r="M129" s="979" t="str" cm="1">
        <f t="array" aca="1" ref="M129" ca="1">OFFSET(L129,-1,1)</f>
        <v>ТЭ.52.26640583.0006</v>
      </c>
      <c r="N129" s="979"/>
      <c r="O129" s="979"/>
      <c r="P129" s="979"/>
      <c r="Q129" s="981"/>
      <c r="R129" s="981"/>
      <c r="S129" s="981" t="s">
        <v>1752</v>
      </c>
      <c r="T129" s="640" t="b">
        <f t="shared" ca="1" si="44"/>
        <v>1</v>
      </c>
      <c r="X129" s="1311"/>
      <c r="Z129" s="1311"/>
      <c r="AB129" s="125" t="s">
        <v>476</v>
      </c>
      <c r="AC129" s="226" t="s">
        <v>1758</v>
      </c>
      <c r="AD129" s="438" t="s">
        <v>895</v>
      </c>
      <c r="AE129" s="247"/>
      <c r="AF129" s="1116"/>
      <c r="AG129" s="1116"/>
      <c r="AH129" s="1116"/>
      <c r="AI129" s="1116"/>
      <c r="AJ129" s="1116"/>
      <c r="AK129" s="1116"/>
      <c r="AL129" s="1116"/>
      <c r="AM129" s="1116"/>
      <c r="AN129" s="1116"/>
      <c r="AO129" s="247"/>
      <c r="AP129" s="1116"/>
      <c r="AQ129" s="1116"/>
      <c r="AR129" s="1116"/>
      <c r="AS129" s="1116"/>
      <c r="AT129" s="1116"/>
      <c r="AU129" s="1116"/>
      <c r="AV129" s="1116"/>
      <c r="AW129" s="1116"/>
      <c r="AX129" s="1116"/>
      <c r="AY129" s="1083"/>
      <c r="AZ129" s="1083"/>
      <c r="BA129" s="1083"/>
      <c r="BD129" s="939" t="s">
        <v>2064</v>
      </c>
      <c r="BI129" s="966" t="str" cm="1">
        <f t="array" aca="1" ref="BI129" ca="1">D129&amp;"::"&amp;IF(M129&lt;&gt;"",M129,"Неопределено")&amp;"::"&amp;IF(L129&lt;&gt;"",L129,"Неопределено")&amp;"::"&amp;IF(N129&lt;&gt;"",N129,"Неопределено")&amp;"::"&amp;IF(O129&lt;&gt;"",O129,"Неопределено")&amp;"::"&amp;IF(P129&lt;&gt;"",P129,"Неопределено")&amp;"::"&amp;IF(Q129&lt;&gt;"",Q129,"Неопределено")&amp;"::"&amp;IF(R129&lt;&gt;"",R129,"Неопределено")&amp;"::"&amp;IF(S129&lt;&gt;"",S129,"Неопределено")</f>
        <v>M10546::ТЭ.52.26640583.0006::Неопределено::Неопределено::Неопределено::Неопределено::Неопределено::Неопределено::8.0.3.</v>
      </c>
    </row>
    <row r="130" spans="1:61" ht="16.5" customHeight="1" x14ac:dyDescent="0.15">
      <c r="C130" s="992" t="s">
        <v>1749</v>
      </c>
      <c r="D130" s="1007" t="s">
        <v>1750</v>
      </c>
      <c r="E130" s="630">
        <v>17</v>
      </c>
      <c r="F130" s="576" t="str" cm="1">
        <f t="array" aca="1" ref="F130" ca="1">OFFSET(G130,-1,-1)</f>
        <v>3</v>
      </c>
      <c r="G130" s="141" t="s">
        <v>1760</v>
      </c>
      <c r="L130" s="979"/>
      <c r="M130" s="979" t="str" cm="1">
        <f t="array" aca="1" ref="M130" ca="1">OFFSET(L130,-1,1)</f>
        <v>ТЭ.52.26640583.0006</v>
      </c>
      <c r="N130" s="979"/>
      <c r="O130" s="979"/>
      <c r="P130" s="979"/>
      <c r="Q130" s="981"/>
      <c r="R130" s="981"/>
      <c r="S130" s="981" t="s">
        <v>1761</v>
      </c>
      <c r="T130" s="640" t="b">
        <f t="shared" ca="1" si="44"/>
        <v>1</v>
      </c>
      <c r="X130" s="1311"/>
      <c r="Z130" s="1311"/>
      <c r="AB130" s="125" t="s">
        <v>480</v>
      </c>
      <c r="AC130" s="226" t="s">
        <v>1762</v>
      </c>
      <c r="AD130" s="248" t="s">
        <v>592</v>
      </c>
      <c r="AE130" s="247"/>
      <c r="AF130" s="1116"/>
      <c r="AG130" s="1116"/>
      <c r="AH130" s="1116"/>
      <c r="AI130" s="1116"/>
      <c r="AJ130" s="1116"/>
      <c r="AK130" s="1116"/>
      <c r="AL130" s="1116"/>
      <c r="AM130" s="1116"/>
      <c r="AN130" s="1116"/>
      <c r="AO130" s="247"/>
      <c r="AP130" s="1116"/>
      <c r="AQ130" s="1116"/>
      <c r="AR130" s="1116"/>
      <c r="AS130" s="1116"/>
      <c r="AT130" s="1116"/>
      <c r="AU130" s="1116"/>
      <c r="AV130" s="1116"/>
      <c r="AW130" s="1116"/>
      <c r="AX130" s="1116"/>
      <c r="AY130" s="1083"/>
      <c r="AZ130" s="1083"/>
      <c r="BA130" s="1083"/>
      <c r="BD130" s="939" t="s">
        <v>2065</v>
      </c>
      <c r="BI130" s="966" t="str" cm="1">
        <f t="array" aca="1" ref="BI130" ca="1">D130&amp;"::"&amp;IF(M130&lt;&gt;"",M130,"Неопределено")&amp;"::"&amp;IF(L130&lt;&gt;"",L130,"Неопределено")&amp;"::"&amp;IF(N130&lt;&gt;"",N130,"Неопределено")&amp;"::"&amp;IF(O130&lt;&gt;"",O130,"Неопределено")&amp;"::"&amp;IF(P130&lt;&gt;"",P130,"Неопределено")&amp;"::"&amp;IF(Q130&lt;&gt;"",Q130,"Неопределено")&amp;"::"&amp;IF(R130&lt;&gt;"",R130,"Неопределено")&amp;"::"&amp;IF(S130&lt;&gt;"",S130,"Неопределено")</f>
        <v>M10670::ТЭ.52.26640583.0006::Неопределено::Неопределено::Неопределено::Неопределено::Неопределено::Неопределено::8.0.5.</v>
      </c>
    </row>
    <row r="131" spans="1:61" s="1141" customFormat="1" ht="16.5" customHeight="1" x14ac:dyDescent="0.15">
      <c r="A131" s="180"/>
      <c r="B131" s="180"/>
      <c r="C131" s="992" t="s">
        <v>1755</v>
      </c>
      <c r="D131" s="1007" t="s">
        <v>1756</v>
      </c>
      <c r="E131" s="630">
        <v>17</v>
      </c>
      <c r="F131" s="576" t="str" cm="1">
        <f t="array" aca="1" ref="F131" ca="1">OFFSET(G131,-1,-1)</f>
        <v>3</v>
      </c>
      <c r="G131" s="576" t="s">
        <v>1764</v>
      </c>
      <c r="H131" s="180"/>
      <c r="I131" s="180"/>
      <c r="J131" s="180"/>
      <c r="K131" s="180"/>
      <c r="L131" s="978"/>
      <c r="M131" s="979" t="str" cm="1">
        <f t="array" aca="1" ref="M131" ca="1">OFFSET(L131,-1,1)</f>
        <v>ТЭ.52.26640583.0006</v>
      </c>
      <c r="N131" s="978"/>
      <c r="O131" s="978"/>
      <c r="P131" s="978"/>
      <c r="Q131" s="988"/>
      <c r="R131" s="988"/>
      <c r="S131" s="981" t="s">
        <v>1761</v>
      </c>
      <c r="T131" s="640" t="b">
        <f t="shared" ca="1" si="44"/>
        <v>1</v>
      </c>
      <c r="U131" s="180"/>
      <c r="V131" s="180"/>
      <c r="W131" s="180"/>
      <c r="X131" s="1410"/>
      <c r="Y131" s="180"/>
      <c r="Z131" s="1410"/>
      <c r="AA131" s="180"/>
      <c r="AB131" s="125" t="s">
        <v>484</v>
      </c>
      <c r="AC131" s="226" t="s">
        <v>1765</v>
      </c>
      <c r="AD131" s="121" t="s">
        <v>895</v>
      </c>
      <c r="AE131" s="247">
        <f t="shared" ref="AE131:AX131" si="46">IFERROR((AE109*1000-AE128*AE129)/AE130,0)</f>
        <v>0</v>
      </c>
      <c r="AF131" s="1116">
        <f t="shared" si="46"/>
        <v>0</v>
      </c>
      <c r="AG131" s="1116">
        <f t="shared" si="46"/>
        <v>0</v>
      </c>
      <c r="AH131" s="1116">
        <f t="shared" si="46"/>
        <v>0</v>
      </c>
      <c r="AI131" s="1116">
        <f t="shared" si="46"/>
        <v>0</v>
      </c>
      <c r="AJ131" s="1116">
        <f t="shared" si="46"/>
        <v>0</v>
      </c>
      <c r="AK131" s="1116">
        <f t="shared" si="46"/>
        <v>0</v>
      </c>
      <c r="AL131" s="1116">
        <f t="shared" si="46"/>
        <v>0</v>
      </c>
      <c r="AM131" s="1116">
        <f t="shared" si="46"/>
        <v>0</v>
      </c>
      <c r="AN131" s="1116">
        <f t="shared" si="46"/>
        <v>0</v>
      </c>
      <c r="AO131" s="247">
        <f t="shared" si="46"/>
        <v>0</v>
      </c>
      <c r="AP131" s="1116">
        <f t="shared" si="46"/>
        <v>0</v>
      </c>
      <c r="AQ131" s="1116">
        <f t="shared" si="46"/>
        <v>0</v>
      </c>
      <c r="AR131" s="1116">
        <f t="shared" si="46"/>
        <v>0</v>
      </c>
      <c r="AS131" s="1116">
        <f t="shared" si="46"/>
        <v>0</v>
      </c>
      <c r="AT131" s="1116">
        <f t="shared" si="46"/>
        <v>0</v>
      </c>
      <c r="AU131" s="1116">
        <f t="shared" si="46"/>
        <v>0</v>
      </c>
      <c r="AV131" s="1116">
        <f t="shared" si="46"/>
        <v>0</v>
      </c>
      <c r="AW131" s="1116">
        <f t="shared" si="46"/>
        <v>0</v>
      </c>
      <c r="AX131" s="1116">
        <f t="shared" si="46"/>
        <v>0</v>
      </c>
      <c r="AY131" s="1083"/>
      <c r="AZ131" s="1083"/>
      <c r="BA131" s="1083"/>
      <c r="BB131" s="180"/>
      <c r="BC131" s="180"/>
      <c r="BD131" s="939" t="s">
        <v>2066</v>
      </c>
      <c r="BE131" s="939"/>
      <c r="BF131" s="947"/>
      <c r="BG131" s="948"/>
      <c r="BH131" s="948"/>
      <c r="BI131" s="966" t="str" cm="1">
        <f t="array" aca="1" ref="BI131" ca="1">D131&amp;"::"&amp;IF(M131&lt;&gt;"",M131,"Неопределено")&amp;"::"&amp;IF(L131&lt;&gt;"",L131,"Неопределено")&amp;"::"&amp;IF(N131&lt;&gt;"",N131,"Неопределено")&amp;"::"&amp;IF(O131&lt;&gt;"",O131,"Неопределено")&amp;"::"&amp;IF(P131&lt;&gt;"",P131,"Неопределено")&amp;"::"&amp;IF(Q131&lt;&gt;"",Q131,"Неопределено")&amp;"::"&amp;IF(R131&lt;&gt;"",R131,"Неопределено")&amp;"::"&amp;IF(S131&lt;&gt;"",S131,"Неопределено")</f>
        <v>M10546::ТЭ.52.26640583.0006::Неопределено::Неопределено::Неопределено::Неопределено::Неопределено::Неопределено::8.0.5.</v>
      </c>
    </row>
    <row r="132" spans="1:61" s="1141" customFormat="1" ht="16.5" customHeight="1" x14ac:dyDescent="0.15">
      <c r="A132" s="180"/>
      <c r="B132" s="180"/>
      <c r="C132" s="992" t="s">
        <v>1767</v>
      </c>
      <c r="D132" s="1007" t="s">
        <v>1768</v>
      </c>
      <c r="E132" s="630">
        <v>17</v>
      </c>
      <c r="F132" s="576" t="str" cm="1">
        <f t="array" aca="1" ref="F132" ca="1">OFFSET(G132,-1,-1)</f>
        <v>3</v>
      </c>
      <c r="G132" s="180"/>
      <c r="H132" s="180"/>
      <c r="I132" s="180"/>
      <c r="J132" s="180"/>
      <c r="K132" s="180"/>
      <c r="L132" s="978"/>
      <c r="M132" s="979" t="str" cm="1">
        <f t="array" aca="1" ref="M132" ca="1">OFFSET(L132,-1,1)</f>
        <v>ТЭ.52.26640583.0006</v>
      </c>
      <c r="N132" s="978"/>
      <c r="O132" s="978"/>
      <c r="P132" s="978"/>
      <c r="Q132" s="988"/>
      <c r="R132" s="988"/>
      <c r="S132" s="978"/>
      <c r="T132" s="640" t="b">
        <f t="shared" ca="1" si="44"/>
        <v>1</v>
      </c>
      <c r="U132" s="180"/>
      <c r="V132" s="180"/>
      <c r="W132" s="180"/>
      <c r="X132" s="1410"/>
      <c r="Y132" s="180"/>
      <c r="Z132" s="1410"/>
      <c r="AA132" s="180"/>
      <c r="AB132" s="125" t="s">
        <v>1587</v>
      </c>
      <c r="AC132" s="116" t="s">
        <v>2067</v>
      </c>
      <c r="AD132" s="438" t="s">
        <v>491</v>
      </c>
      <c r="AE132" s="523">
        <f t="shared" ref="AE132:AX132" si="47">IFERROR(AE131/AE129,0)</f>
        <v>0</v>
      </c>
      <c r="AF132" s="523">
        <f t="shared" si="47"/>
        <v>0</v>
      </c>
      <c r="AG132" s="523">
        <f t="shared" si="47"/>
        <v>0</v>
      </c>
      <c r="AH132" s="523">
        <f t="shared" si="47"/>
        <v>0</v>
      </c>
      <c r="AI132" s="523">
        <f t="shared" si="47"/>
        <v>0</v>
      </c>
      <c r="AJ132" s="523">
        <f t="shared" si="47"/>
        <v>0</v>
      </c>
      <c r="AK132" s="523">
        <f t="shared" si="47"/>
        <v>0</v>
      </c>
      <c r="AL132" s="523">
        <f t="shared" si="47"/>
        <v>0</v>
      </c>
      <c r="AM132" s="523">
        <f t="shared" si="47"/>
        <v>0</v>
      </c>
      <c r="AN132" s="523">
        <f t="shared" si="47"/>
        <v>0</v>
      </c>
      <c r="AO132" s="523">
        <f t="shared" si="47"/>
        <v>0</v>
      </c>
      <c r="AP132" s="523">
        <f t="shared" si="47"/>
        <v>0</v>
      </c>
      <c r="AQ132" s="523">
        <f t="shared" si="47"/>
        <v>0</v>
      </c>
      <c r="AR132" s="523">
        <f t="shared" si="47"/>
        <v>0</v>
      </c>
      <c r="AS132" s="523">
        <f t="shared" si="47"/>
        <v>0</v>
      </c>
      <c r="AT132" s="523">
        <f t="shared" si="47"/>
        <v>0</v>
      </c>
      <c r="AU132" s="523">
        <f t="shared" si="47"/>
        <v>0</v>
      </c>
      <c r="AV132" s="523">
        <f t="shared" si="47"/>
        <v>0</v>
      </c>
      <c r="AW132" s="523">
        <f t="shared" si="47"/>
        <v>0</v>
      </c>
      <c r="AX132" s="523">
        <f t="shared" si="47"/>
        <v>0</v>
      </c>
      <c r="AY132" s="1083"/>
      <c r="AZ132" s="1083"/>
      <c r="BA132" s="1083"/>
      <c r="BB132" s="180"/>
      <c r="BC132" s="180"/>
      <c r="BD132" s="939" t="s">
        <v>2068</v>
      </c>
      <c r="BE132" s="939"/>
      <c r="BF132" s="939"/>
      <c r="BG132" s="940"/>
      <c r="BH132" s="940"/>
      <c r="BI132" s="966" t="str" cm="1">
        <f t="array" aca="1" ref="BI132" ca="1">D132&amp;"::"&amp;IF(M132&lt;&gt;"",M132,"Неопределено")&amp;"::"&amp;IF(L132&lt;&gt;"",L132,"Неопределено")&amp;"::"&amp;IF(N132&lt;&gt;"",N132,"Неопределено")&amp;"::"&amp;IF(O132&lt;&gt;"",O132,"Неопределено")&amp;"::"&amp;IF(P132&lt;&gt;"",P132,"Неопределено")&amp;"::"&amp;IF(Q132&lt;&gt;"",Q132,"Неопределено")&amp;"::"&amp;IF(R132&lt;&gt;"",R132,"Неопределено")&amp;"::"&amp;IF(S132&lt;&gt;"",S132,"Неопределено")</f>
        <v>M11244::ТЭ.52.26640583.0006::Неопределено::Неопределено::Неопределено::Неопределено::Неопределено::Неопределено::Неопределено</v>
      </c>
    </row>
    <row r="133" spans="1:61" ht="16.5" customHeight="1" x14ac:dyDescent="0.15">
      <c r="C133" s="992" t="s">
        <v>1771</v>
      </c>
      <c r="D133" s="1007" t="s">
        <v>1772</v>
      </c>
      <c r="E133" s="630">
        <v>17</v>
      </c>
      <c r="F133" s="576" t="str" cm="1">
        <f t="array" aca="1" ref="F133" ca="1">OFFSET(G133,-1,-1)</f>
        <v>3</v>
      </c>
      <c r="L133" s="979"/>
      <c r="M133" s="979" t="str" cm="1">
        <f t="array" aca="1" ref="M133" ca="1">OFFSET(L133,-1,1)</f>
        <v>ТЭ.52.26640583.0006</v>
      </c>
      <c r="N133" s="979"/>
      <c r="O133" s="979"/>
      <c r="P133" s="979"/>
      <c r="Q133" s="981"/>
      <c r="R133" s="981"/>
      <c r="S133" s="979"/>
      <c r="T133" s="640" t="b">
        <f t="shared" ca="1" si="44"/>
        <v>1</v>
      </c>
      <c r="X133" s="1311"/>
      <c r="Z133" s="1311"/>
      <c r="AB133" s="125" t="s">
        <v>2014</v>
      </c>
      <c r="AC133" s="116" t="s">
        <v>2069</v>
      </c>
      <c r="AD133" s="438" t="s">
        <v>895</v>
      </c>
      <c r="AE133" s="553">
        <f t="shared" ref="AE133:AX133" si="48">IFERROR(AE109*1000/(AE128+AE130),0)</f>
        <v>0</v>
      </c>
      <c r="AF133" s="1177">
        <f t="shared" si="48"/>
        <v>0</v>
      </c>
      <c r="AG133" s="1177">
        <f t="shared" si="48"/>
        <v>0</v>
      </c>
      <c r="AH133" s="1177">
        <f t="shared" si="48"/>
        <v>0</v>
      </c>
      <c r="AI133" s="1177">
        <f t="shared" si="48"/>
        <v>0</v>
      </c>
      <c r="AJ133" s="1177">
        <f t="shared" si="48"/>
        <v>0</v>
      </c>
      <c r="AK133" s="1177">
        <f t="shared" si="48"/>
        <v>0</v>
      </c>
      <c r="AL133" s="1177">
        <f t="shared" si="48"/>
        <v>0</v>
      </c>
      <c r="AM133" s="1177">
        <f t="shared" si="48"/>
        <v>0</v>
      </c>
      <c r="AN133" s="1177">
        <f t="shared" si="48"/>
        <v>0</v>
      </c>
      <c r="AO133" s="553">
        <f t="shared" si="48"/>
        <v>0</v>
      </c>
      <c r="AP133" s="1177">
        <f t="shared" si="48"/>
        <v>0</v>
      </c>
      <c r="AQ133" s="1177">
        <f t="shared" si="48"/>
        <v>0</v>
      </c>
      <c r="AR133" s="1177">
        <f t="shared" si="48"/>
        <v>0</v>
      </c>
      <c r="AS133" s="1177">
        <f t="shared" si="48"/>
        <v>0</v>
      </c>
      <c r="AT133" s="1177">
        <f t="shared" si="48"/>
        <v>0</v>
      </c>
      <c r="AU133" s="1177">
        <f t="shared" si="48"/>
        <v>0</v>
      </c>
      <c r="AV133" s="1177">
        <f t="shared" si="48"/>
        <v>0</v>
      </c>
      <c r="AW133" s="1177">
        <f t="shared" si="48"/>
        <v>0</v>
      </c>
      <c r="AX133" s="1177">
        <f t="shared" si="48"/>
        <v>0</v>
      </c>
      <c r="AY133" s="1083"/>
      <c r="AZ133" s="1083"/>
      <c r="BA133" s="1083"/>
      <c r="BD133" s="939" t="s">
        <v>2070</v>
      </c>
      <c r="BI133" s="966" t="str" cm="1">
        <f t="array" aca="1" ref="BI133" ca="1">D133&amp;"::"&amp;IF(M133&lt;&gt;"",M133,"Неопределено")&amp;"::"&amp;IF(L133&lt;&gt;"",L133,"Неопределено")&amp;"::"&amp;IF(N133&lt;&gt;"",N133,"Неопределено")&amp;"::"&amp;IF(O133&lt;&gt;"",O133,"Неопределено")&amp;"::"&amp;IF(P133&lt;&gt;"",P133,"Неопределено")&amp;"::"&amp;IF(Q133&lt;&gt;"",Q133,"Неопределено")&amp;"::"&amp;IF(R133&lt;&gt;"",R133,"Неопределено")&amp;"::"&amp;IF(S133&lt;&gt;"",S133,"Неопределено")</f>
        <v>M10552::ТЭ.52.26640583.0006::Неопределено::Неопределено::Неопределено::Неопределено::Неопределено::Неопределено::Неопределено</v>
      </c>
    </row>
    <row r="134" spans="1:61" ht="33.75" customHeight="1" x14ac:dyDescent="0.15">
      <c r="C134" s="992" t="s">
        <v>1815</v>
      </c>
      <c r="D134" s="1007" t="s">
        <v>1816</v>
      </c>
      <c r="E134" s="630">
        <v>35</v>
      </c>
      <c r="F134" s="576" t="str" cm="1">
        <f t="array" aca="1" ref="F134" ca="1">OFFSET(G134,-1,-1)</f>
        <v>3</v>
      </c>
      <c r="L134" s="979"/>
      <c r="M134" s="979" t="str" cm="1">
        <f t="array" aca="1" ref="M134" ca="1">OFFSET(L134,-1,1)</f>
        <v>ТЭ.52.26640583.0006</v>
      </c>
      <c r="N134" s="979"/>
      <c r="O134" s="979"/>
      <c r="P134" s="979"/>
      <c r="Q134" s="981"/>
      <c r="R134" s="981"/>
      <c r="S134" s="979"/>
      <c r="T134" s="640" t="b">
        <f t="shared" ca="1" si="44"/>
        <v>1</v>
      </c>
      <c r="X134" s="1311"/>
      <c r="Z134" s="1311"/>
      <c r="AB134" s="125" t="s">
        <v>334</v>
      </c>
      <c r="AC134" s="259" t="s">
        <v>1818</v>
      </c>
      <c r="AD134" s="450" t="s">
        <v>1431</v>
      </c>
      <c r="AE134" s="247"/>
      <c r="AF134" s="1116"/>
      <c r="AG134" s="1116"/>
      <c r="AH134" s="1116"/>
      <c r="AI134" s="1116"/>
      <c r="AJ134" s="1116"/>
      <c r="AK134" s="1116"/>
      <c r="AL134" s="1116"/>
      <c r="AM134" s="1116"/>
      <c r="AN134" s="1116"/>
      <c r="AO134" s="247"/>
      <c r="AP134" s="1116"/>
      <c r="AQ134" s="1116"/>
      <c r="AR134" s="1116"/>
      <c r="AS134" s="1116"/>
      <c r="AT134" s="1116"/>
      <c r="AU134" s="1116"/>
      <c r="AV134" s="1116"/>
      <c r="AW134" s="1116"/>
      <c r="AX134" s="1116"/>
      <c r="AY134" s="1083"/>
      <c r="AZ134" s="1083"/>
      <c r="BA134" s="1083"/>
      <c r="BD134" s="939" t="s">
        <v>1819</v>
      </c>
      <c r="BI134" s="966" t="str" cm="1">
        <f t="array" aca="1" ref="BI134" ca="1">D134&amp;"::"&amp;IF(M134&lt;&gt;"",M134,"Неопределено")&amp;"::"&amp;IF(L134&lt;&gt;"",L134,"Неопределено")&amp;"::"&amp;IF(N134&lt;&gt;"",N134,"Неопределено")&amp;"::"&amp;IF(O134&lt;&gt;"",O134,"Неопределено")&amp;"::"&amp;IF(P134&lt;&gt;"",P134,"Неопределено")&amp;"::"&amp;IF(Q134&lt;&gt;"",Q134,"Неопределено")&amp;"::"&amp;IF(R134&lt;&gt;"",R134,"Неопределено")&amp;"::"&amp;IF(S134&lt;&gt;"",S134,"Неопределено")</f>
        <v>M10591::ТЭ.52.26640583.0006::Неопределено::Неопределено::Неопределено::Неопределено::Неопределено::Неопределено::Неопределено</v>
      </c>
    </row>
    <row r="135" spans="1:61" ht="9.9499999999999993" customHeight="1" x14ac:dyDescent="0.15">
      <c r="E135" s="630">
        <v>10.199999999999999</v>
      </c>
      <c r="U135" s="111" t="s">
        <v>229</v>
      </c>
      <c r="V135" s="123" t="s">
        <v>2071</v>
      </c>
    </row>
    <row r="136" spans="1:61" ht="11.25" hidden="1" customHeight="1" x14ac:dyDescent="0.15">
      <c r="E136" s="630">
        <v>0</v>
      </c>
    </row>
    <row r="137" spans="1:61" ht="14.65" customHeight="1" x14ac:dyDescent="0.15">
      <c r="E137" s="630">
        <v>15</v>
      </c>
      <c r="AB137" s="1387" t="s">
        <v>700</v>
      </c>
      <c r="AC137" s="1387"/>
      <c r="AD137" s="1387"/>
      <c r="AE137" s="1387"/>
      <c r="AF137" s="1387"/>
      <c r="AG137" s="1387"/>
      <c r="AH137" s="1387"/>
      <c r="AI137" s="1387"/>
      <c r="AJ137" s="1387"/>
      <c r="AK137" s="1387"/>
      <c r="AL137" s="1387"/>
      <c r="AM137" s="1387"/>
      <c r="AN137" s="1387"/>
      <c r="AO137" s="1387"/>
      <c r="AP137" s="1387"/>
      <c r="AQ137" s="1387"/>
      <c r="AR137" s="1387"/>
      <c r="AS137" s="1387"/>
      <c r="AT137" s="1387"/>
      <c r="AU137" s="1387"/>
      <c r="AV137" s="1387"/>
      <c r="AW137" s="1387"/>
      <c r="AX137" s="1387"/>
      <c r="AY137" s="1387"/>
      <c r="AZ137" s="1387"/>
      <c r="BA137" s="1387"/>
    </row>
    <row r="138" spans="1:61" ht="14.65" customHeight="1" x14ac:dyDescent="0.15">
      <c r="E138" s="630">
        <v>15</v>
      </c>
      <c r="AA138" s="724"/>
      <c r="AB138" s="1404"/>
      <c r="AC138" s="1405"/>
      <c r="AD138" s="1405"/>
      <c r="AE138" s="1405"/>
      <c r="AF138" s="1405"/>
      <c r="AG138" s="1405"/>
      <c r="AH138" s="1405"/>
      <c r="AI138" s="1405"/>
      <c r="AJ138" s="1405"/>
      <c r="AK138" s="1405"/>
      <c r="AL138" s="1405"/>
      <c r="AM138" s="1405"/>
      <c r="AN138" s="1405"/>
      <c r="AO138" s="1405"/>
      <c r="AP138" s="1405"/>
      <c r="AQ138" s="1405"/>
      <c r="AR138" s="1405"/>
      <c r="AS138" s="1405"/>
      <c r="AT138" s="1405"/>
      <c r="AU138" s="1405"/>
      <c r="AV138" s="1405"/>
      <c r="AW138" s="1405"/>
      <c r="AX138" s="1405"/>
      <c r="AY138" s="1405"/>
      <c r="AZ138" s="1405"/>
      <c r="BA138" s="1405"/>
    </row>
    <row r="139" spans="1:61" ht="14.65" hidden="1" customHeight="1" x14ac:dyDescent="0.15">
      <c r="E139" s="630">
        <v>15</v>
      </c>
      <c r="T139" s="640" t="b">
        <f>ROW(W139)&gt;ROW(W$139)</f>
        <v>0</v>
      </c>
      <c r="W139" s="127" t="s">
        <v>227</v>
      </c>
      <c r="AA139" s="721" t="s">
        <v>211</v>
      </c>
      <c r="AB139" s="1407"/>
      <c r="AC139" s="1405"/>
      <c r="AD139" s="1405"/>
      <c r="AE139" s="1405"/>
      <c r="AF139" s="1405"/>
      <c r="AG139" s="1405"/>
      <c r="AH139" s="1405"/>
      <c r="AI139" s="1405"/>
      <c r="AJ139" s="1405"/>
      <c r="AK139" s="1405"/>
      <c r="AL139" s="1405"/>
      <c r="AM139" s="1405"/>
      <c r="AN139" s="1405"/>
      <c r="AO139" s="1405"/>
      <c r="AP139" s="1405"/>
      <c r="AQ139" s="1405"/>
      <c r="AR139" s="1405"/>
      <c r="AS139" s="1405"/>
      <c r="AT139" s="1405"/>
      <c r="AU139" s="1405"/>
      <c r="AV139" s="1405"/>
      <c r="AW139" s="1405"/>
      <c r="AX139" s="1405"/>
      <c r="AY139" s="1405"/>
      <c r="AZ139" s="1405"/>
      <c r="BA139" s="1405"/>
    </row>
    <row r="140" spans="1:61" ht="14.65" customHeight="1" x14ac:dyDescent="0.15">
      <c r="E140" s="630">
        <v>15</v>
      </c>
      <c r="W140" s="123" t="s">
        <v>1227</v>
      </c>
      <c r="AA140" s="160"/>
      <c r="AB140" s="1321" t="s">
        <v>701</v>
      </c>
      <c r="AC140" s="1322"/>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282"/>
    </row>
  </sheetData>
  <sheetProtection formatColumns="0" formatRows="0" insertRows="0" deleteColumns="0" deleteRows="0" sort="0" autoFilter="0"/>
  <mergeCells count="18">
    <mergeCell ref="AZ24:AZ25"/>
    <mergeCell ref="BA24:BA25"/>
    <mergeCell ref="AB140:AC140"/>
    <mergeCell ref="AB24:AB25"/>
    <mergeCell ref="AC24:AC25"/>
    <mergeCell ref="AD24:AD25"/>
    <mergeCell ref="AY24:AY25"/>
    <mergeCell ref="X27:X53"/>
    <mergeCell ref="Z27:Z53"/>
    <mergeCell ref="AB137:BA137"/>
    <mergeCell ref="AB138:BA138"/>
    <mergeCell ref="AB139:BA139"/>
    <mergeCell ref="X54:X80"/>
    <mergeCell ref="Z54:Z80"/>
    <mergeCell ref="X81:X107"/>
    <mergeCell ref="Z81:Z107"/>
    <mergeCell ref="X108:X134"/>
    <mergeCell ref="Z108:Z134"/>
  </mergeCells>
  <dataValidations count="1">
    <dataValidation type="decimal" allowBlank="1" showErrorMessage="1" errorTitle="Ошибка" error="Допускается ввод только действительных чисел!" sqref="AE44:AX44 AE28:AX28 AE41:AX42 AE30:AX39 AE55 AF55 AG55 AH55 AI55 AJ55 AK55 AL55 AM55 AN55 AO55 AP55 AQ55 AR55 AS55 AT55 AU55 AV55 AW55 AX55 AE57 AF57 AG57 AH57 AI57 AJ57 AK57 AL57 AM57 AN57 AO57 AP57 AQ57 AR57 AS57 AT57 AU57 AV57 AW57 AX57 AE58 AF58 AG58 AH58 AI58 AJ58 AK58 AL58 AM58 AN58 AO58 AP58 AQ58 AR58 AS58 AT58 AU58 AV58 AW58 AX58 AE59 AF59 AG59 AH59 AI59 AJ59 AK59 AL59 AM59 AN59 AO59 AP59 AQ59 AR59 AS59 AT59 AU59 AV59 AW59 AX59 AE60 AF60 AG60 AH60 AI60 AJ60 AK60 AL60 AM60 AN60 AO60 AP60 AQ60 AR60 AS60 AT60 AU60 AV60 AW60 AX60 AE61 AF61 AG61 AH61 AI61 AJ61 AK61 AL61 AM61 AN61 AO61 AP61 AQ61 AR61 AS61 AT61 AU61 AV61 AW61 AX61 AE62 AF62 AG62 AH62 AI62 AJ62 AK62 AL62 AM62 AN62 AO62 AP62 AQ62 AR62 AS62 AT62 AU62 AV62 AW62 AX62 AE63 AF63 AG63 AH63 AI63 AJ63 AK63 AL63 AM63 AN63 AO63 AP63 AQ63 AR63 AS63 AT63 AU63 AV63 AW63 AX63 AE64 AF64 AG64 AH64 AI64 AJ64 AK64 AL64 AM64 AN64 AO64 AP64 AQ64 AR64 AS64 AT64 AU64 AV64 AW64 AX64 AE65 AF65 AG65 AH65 AI65 AJ65 AK65 AL65 AM65 AN65 AO65 AP65 AQ65 AR65 AS65 AT65 AU65 AV65 AW65 AX65 AE66 AF66 AG66 AH66 AI66 AJ66 AK66 AL66 AM66 AN66 AO66 AP66 AQ66 AR66 AS66 AT66 AU66 AV66 AW66 AX66 AE68 AF68 AG68 AH68 AI68 AJ68 AK68 AL68 AM68 AN68 AO68 AP68 AQ68 AR68 AS68 AT68 AU68 AV68 AW68 AX68 AE69 AF69 AG69 AH69 AI69 AJ69 AK69 AL69 AM69 AN69 AO69 AP69 AQ69 AR69 AS69 AT69 AU69 AV69 AW69 AX69 AE71 AF71 AG71 AH71 AI71 AJ71 AK71 AL71 AM71 AN71 AO71 AP71 AQ71 AR71 AS71 AT71 AU71 AV71 AW71 AX71 AE82 AF82 AG82 AH82 AI82 AJ82 AK82 AL82 AM82 AN82 AO82 AP82 AQ82 AR82 AS82 AT82 AU82 AV82 AW82 AX82 AE84 AF84 AG84 AH84 AI84 AJ84 AK84 AL84 AM84 AN84 AO84 AP84 AQ84 AR84 AS84 AT84 AU84 AV84 AW84 AX84 AE85 AF85 AG85 AH85 AI85 AJ85 AK85 AL85 AM85 AN85 AO85 AP85 AQ85 AR85 AS85 AT85 AU85 AV85 AW85 AX85 AE86 AF86 AG86 AH86 AI86 AJ86 AK86 AL86 AM86 AN86 AO86 AP86 AQ86 AR86 AS86 AT86 AU86 AV86 AW86 AX86 AE87 AF87 AG87 AH87 AI87 AJ87 AK87 AL87 AM87 AN87 AO87 AP87 AQ87 AR87 AS87 AT87 AU87 AV87 AW87 AX87 AE88 AF88 AG88 AH88 AI88 AJ88 AK88 AL88 AM88 AN88 AO88 AP88 AQ88 AR88 AS88 AT88 AU88 AV88 AW88 AX88 AE89 AF89 AG89 AH89 AI89 AJ89 AK89 AL89 AM89 AN89 AO89 AP89 AQ89 AR89 AS89 AT89 AU89 AV89 AW89 AX89 AE90 AF90 AG90 AH90 AI90 AJ90 AK90 AL90 AM90 AN90 AO90 AP90 AQ90 AR90 AS90 AT90 AU90 AV90 AW90 AX90 AE91 AF91 AG91 AH91 AI91 AJ91 AK91 AL91 AM91 AN91 AO91 AP91 AQ91 AR91 AS91 AT91 AU91 AV91 AW91 AX91 AE92 AF92 AG92 AH92 AI92 AJ92 AK92 AL92 AM92 AN92 AO92 AP92 AQ92 AR92 AS92 AT92 AU92 AV92 AW92 AX92 AE93 AF93 AG93 AH93 AI93 AJ93 AK93 AL93 AM93 AN93 AO93 AP93 AQ93 AR93 AS93 AT93 AU93 AV93 AW93 AX93 AE95 AF95 AG95 AH95 AI95 AJ95 AK95 AL95 AM95 AN95 AO95 AP95 AQ95 AR95 AS95 AT95 AU95 AV95 AW95 AX95 AE96 AF96 AG96 AH96 AI96 AJ96 AK96 AL96 AM96 AN96 AO96 AP96 AQ96 AR96 AS96 AT96 AU96 AV96 AW96 AX96 AE98 AF98 AG98 AH98 AI98 AJ98 AK98 AL98 AM98 AN98 AO98 AP98 AQ98 AR98 AS98 AT98 AU98 AV98 AW98 AX98 AE109 AF109 AG109 AH109 AI109 AJ109 AK109 AL109 AM109 AN109 AO109 AP109 AQ109 AR109 AS109 AT109 AU109 AV109 AW109 AX109 AE111 AF111 AG111 AH111 AI111 AJ111 AK111 AL111 AM111 AN111 AO111 AP111 AQ111 AR111 AS111 AT111 AU111 AV111 AW111 AX111 AE112 AF112 AG112 AH112 AI112 AJ112 AK112 AL112 AM112 AN112 AO112 AP112 AQ112 AR112 AS112 AT112 AU112 AV112 AW112 AX112 AE113 AF113 AG113 AH113 AI113 AJ113 AK113 AL113 AM113 AN113 AO113 AP113 AQ113 AR113 AS113 AT113 AU113 AV113 AW113 AX113 AE114 AF114 AG114 AH114 AI114 AJ114 AK114 AL114 AM114 AN114 AO114 AP114 AQ114 AR114 AS114 AT114 AU114 AV114 AW114 AX114 AE115 AF115 AG115 AH115 AI115 AJ115 AK115 AL115 AM115 AN115 AO115 AP115 AQ115 AR115 AS115 AT115 AU115 AV115 AW115 AX115 AE116 AF116 AG116 AH116 AI116 AJ116 AK116 AL116 AM116 AN116 AO116 AP116 AQ116 AR116 AS116 AT116 AU116 AV116 AW116 AX116 AE117 AF117 AG117 AH117 AI117 AJ117 AK117 AL117 AM117 AN117 AO117 AP117 AQ117 AR117 AS117 AT117 AU117 AV117 AW117 AX117 AE118 AF118 AG118 AH118 AI118 AJ118 AK118 AL118 AM118 AN118 AO118 AP118 AQ118 AR118 AS118 AT118 AU118 AV118 AW118 AX118 AE119 AF119 AG119 AH119 AI119 AJ119 AK119 AL119 AM119 AN119 AO119 AP119 AQ119 AR119 AS119 AT119 AU119 AV119 AW119 AX119 AE120 AF120 AG120 AH120 AI120 AJ120 AK120 AL120 AM120 AN120 AO120 AP120 AQ120 AR120 AS120 AT120 AU120 AV120 AW120 AX120 AE122 AF122 AG122 AH122 AI122 AJ122 AK122 AL122 AM122 AN122 AO122 AP122 AQ122 AR122 AS122 AT122 AU122 AV122 AW122 AX122 AE123 AF123 AG123 AH123 AI123 AJ123 AK123 AL123 AM123 AN123 AO123 AP123 AQ123 AR123 AS123 AT123 AU123 AV123 AW123 AX123 AE125 AF125 AG125 AH125 AI125 AJ125 AK125 AL125 AM125 AN125 AO125 AP125 AQ125 AR125 AS125 AT125 AU125 AV125 AW125 AX125" xr:uid="{00000000-0002-0000-1E00-000000000000}">
      <formula1>-9.99999999999999E+23</formula1>
      <formula2>9.99999999999999E+23</formula2>
    </dataValidation>
  </dataValidations>
  <printOptions horizontalCentered="1"/>
  <pageMargins left="0.35" right="0.35" top="0.4" bottom="0.4" header="0.08" footer="0.08"/>
  <pageSetup paperSize="9" scale="80" firstPageNumber="13" fitToHeight="0" orientation="landscape" useFirstPageNumber="1" r:id="rId1"/>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7C9F8-1AD8-43C8-F142-B48985523DF8}">
  <sheetPr>
    <tabColor rgb="FF002060"/>
    <outlinePr summaryBelow="0"/>
  </sheetPr>
  <dimension ref="A1:BF114"/>
  <sheetViews>
    <sheetView showGridLines="0" workbookViewId="0">
      <pane xSplit="30" ySplit="28" topLeftCell="AE29" activePane="bottomRight" state="frozen"/>
      <selection pane="topRight" activeCell="AE1" sqref="AE1"/>
      <selection pane="bottomLeft" activeCell="A29" sqref="A29"/>
      <selection pane="bottomRight" activeCell="AG85" sqref="AG85"/>
    </sheetView>
  </sheetViews>
  <sheetFormatPr defaultColWidth="8.8554687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28515625" style="127" hidden="1" customWidth="1"/>
    <col min="7" max="7" width="8.140625" style="160" hidden="1" customWidth="1"/>
    <col min="8" max="19" width="3.5703125" style="160" hidden="1" customWidth="1"/>
    <col min="20" max="20" width="8.2851562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48" customWidth="1"/>
    <col min="28" max="28" width="7.42578125" style="148" customWidth="1"/>
    <col min="29" max="29" width="54.140625" style="148" customWidth="1"/>
    <col min="30" max="30" width="11.28515625" style="148" customWidth="1"/>
    <col min="31" max="31" width="23" style="148" customWidth="1"/>
    <col min="32" max="32" width="12.5703125" style="148" customWidth="1"/>
    <col min="33" max="33" width="23.7109375" style="148" customWidth="1"/>
    <col min="34" max="35" width="12.5703125" style="148" customWidth="1"/>
    <col min="36" max="44" width="12.5703125" style="148" hidden="1" customWidth="1"/>
    <col min="45" max="45" width="12.5703125" style="148" customWidth="1"/>
    <col min="46" max="54" width="12.5703125" style="148" hidden="1" customWidth="1"/>
    <col min="55" max="55" width="20.5703125" style="148" customWidth="1"/>
    <col min="56" max="56" width="3" style="148" customWidth="1"/>
    <col min="57" max="57" width="8.85546875" style="148" hidden="1"/>
    <col min="58" max="58" width="8.85546875" style="900" hidden="1"/>
  </cols>
  <sheetData>
    <row r="1" spans="1:58" s="127" customFormat="1" ht="12" hidden="1" customHeight="1" x14ac:dyDescent="0.15">
      <c r="B1" s="151"/>
      <c r="E1" s="151"/>
      <c r="F1" s="651" t="s">
        <v>83</v>
      </c>
      <c r="G1" s="160"/>
      <c r="H1" s="160"/>
      <c r="I1" s="160"/>
      <c r="J1" s="160"/>
      <c r="K1" s="160"/>
      <c r="L1" s="160"/>
      <c r="M1" s="160"/>
      <c r="N1" s="160"/>
      <c r="O1" s="160"/>
      <c r="P1" s="160"/>
      <c r="Q1" s="160"/>
      <c r="R1" s="160"/>
      <c r="S1" s="160"/>
      <c r="T1" s="640" t="s">
        <v>86</v>
      </c>
      <c r="U1" s="640" t="s">
        <v>91</v>
      </c>
      <c r="V1" s="640" t="s">
        <v>87</v>
      </c>
      <c r="W1" s="640" t="s">
        <v>88</v>
      </c>
      <c r="X1" s="640" t="s">
        <v>89</v>
      </c>
      <c r="Y1" s="651" t="s">
        <v>363</v>
      </c>
      <c r="Z1" s="640" t="s">
        <v>93</v>
      </c>
      <c r="AA1" s="651" t="s">
        <v>90</v>
      </c>
      <c r="AB1" s="651" t="s">
        <v>92</v>
      </c>
      <c r="BF1" s="900" t="s">
        <v>364</v>
      </c>
    </row>
    <row r="2" spans="1:58" s="151" customFormat="1" ht="12" hidden="1" customHeight="1" x14ac:dyDescent="0.15">
      <c r="B2" s="715" t="s">
        <v>15</v>
      </c>
      <c r="G2" s="728"/>
      <c r="H2" s="728"/>
      <c r="I2" s="728"/>
      <c r="J2" s="728"/>
      <c r="K2" s="728"/>
      <c r="L2" s="728"/>
      <c r="M2" s="728"/>
      <c r="N2" s="728"/>
      <c r="O2" s="728"/>
      <c r="P2" s="728"/>
      <c r="Q2" s="728"/>
      <c r="R2" s="728"/>
      <c r="S2" s="728"/>
      <c r="AI2" s="641" t="b">
        <f t="shared" ref="AI2:AR2" si="0">AND(AI6&lt;=last_year_vis,isOrgDeclare)</f>
        <v>1</v>
      </c>
      <c r="AJ2" s="641" t="b">
        <f t="shared" si="0"/>
        <v>1</v>
      </c>
      <c r="AK2" s="641" t="b">
        <f t="shared" si="0"/>
        <v>1</v>
      </c>
      <c r="AL2" s="641" t="b">
        <f t="shared" si="0"/>
        <v>1</v>
      </c>
      <c r="AM2" s="641" t="b">
        <f t="shared" si="0"/>
        <v>1</v>
      </c>
      <c r="AN2" s="641" t="b">
        <f t="shared" si="0"/>
        <v>1</v>
      </c>
      <c r="AO2" s="641" t="b">
        <f t="shared" si="0"/>
        <v>1</v>
      </c>
      <c r="AP2" s="641" t="b">
        <f t="shared" si="0"/>
        <v>1</v>
      </c>
      <c r="AQ2" s="641" t="b">
        <f t="shared" si="0"/>
        <v>1</v>
      </c>
      <c r="AR2" s="641" t="b">
        <f t="shared" si="0"/>
        <v>1</v>
      </c>
      <c r="AS2" s="641" t="b">
        <f t="shared" ref="AS2:BB2" si="1">AS6&lt;=last_year_vis</f>
        <v>1</v>
      </c>
      <c r="AT2" s="641" t="b">
        <f t="shared" si="1"/>
        <v>1</v>
      </c>
      <c r="AU2" s="641" t="b">
        <f t="shared" si="1"/>
        <v>1</v>
      </c>
      <c r="AV2" s="641" t="b">
        <f t="shared" si="1"/>
        <v>1</v>
      </c>
      <c r="AW2" s="641" t="b">
        <f t="shared" si="1"/>
        <v>1</v>
      </c>
      <c r="AX2" s="641" t="b">
        <f t="shared" si="1"/>
        <v>1</v>
      </c>
      <c r="AY2" s="641" t="b">
        <f t="shared" si="1"/>
        <v>1</v>
      </c>
      <c r="AZ2" s="641" t="b">
        <f t="shared" si="1"/>
        <v>1</v>
      </c>
      <c r="BA2" s="641" t="b">
        <f t="shared" si="1"/>
        <v>1</v>
      </c>
      <c r="BB2" s="641" t="b">
        <f t="shared" si="1"/>
        <v>1</v>
      </c>
      <c r="BF2" s="895"/>
    </row>
    <row r="3" spans="1:58" s="127" customFormat="1" ht="12" hidden="1" customHeight="1" x14ac:dyDescent="0.15">
      <c r="B3" s="151"/>
      <c r="E3" s="151"/>
      <c r="G3" s="160"/>
      <c r="H3" s="160"/>
      <c r="I3" s="160"/>
      <c r="J3" s="160"/>
      <c r="K3" s="160"/>
      <c r="L3" s="160"/>
      <c r="M3" s="160"/>
      <c r="N3" s="160"/>
      <c r="O3" s="160"/>
      <c r="P3" s="160"/>
      <c r="Q3" s="160"/>
      <c r="R3" s="160"/>
      <c r="S3" s="160"/>
      <c r="BF3" s="900"/>
    </row>
    <row r="4" spans="1:58" s="127" customFormat="1" ht="12" hidden="1" customHeight="1" x14ac:dyDescent="0.15">
      <c r="B4" s="151"/>
      <c r="E4" s="151"/>
      <c r="G4" s="160"/>
      <c r="H4" s="160"/>
      <c r="I4" s="160"/>
      <c r="J4" s="160"/>
      <c r="K4" s="160"/>
      <c r="L4" s="160"/>
      <c r="M4" s="160"/>
      <c r="N4" s="160"/>
      <c r="O4" s="160"/>
      <c r="P4" s="160"/>
      <c r="Q4" s="160"/>
      <c r="R4" s="160"/>
      <c r="S4" s="160"/>
      <c r="BF4" s="900"/>
    </row>
    <row r="5" spans="1:58" s="630" customFormat="1" ht="12" hidden="1" customHeight="1" x14ac:dyDescent="0.15">
      <c r="A5" s="151"/>
      <c r="B5" s="151"/>
      <c r="C5" s="151"/>
      <c r="D5" s="151"/>
      <c r="E5" s="630" t="s">
        <v>16</v>
      </c>
      <c r="G5" s="729"/>
      <c r="H5" s="729"/>
      <c r="I5" s="729"/>
      <c r="J5" s="729"/>
      <c r="K5" s="729"/>
      <c r="L5" s="729"/>
      <c r="M5" s="729"/>
      <c r="N5" s="729"/>
      <c r="O5" s="729"/>
      <c r="P5" s="729"/>
      <c r="Q5" s="729"/>
      <c r="R5" s="729"/>
      <c r="S5" s="729"/>
      <c r="AA5" s="630">
        <v>3</v>
      </c>
      <c r="AB5" s="630">
        <v>7.38</v>
      </c>
      <c r="AC5" s="630">
        <v>54.13</v>
      </c>
      <c r="AD5" s="630">
        <v>11.25</v>
      </c>
      <c r="AE5" s="630">
        <v>23</v>
      </c>
      <c r="AF5" s="630">
        <v>12.63</v>
      </c>
      <c r="AG5" s="630">
        <v>23.75</v>
      </c>
      <c r="AH5" s="630">
        <v>12.63</v>
      </c>
      <c r="AI5" s="630">
        <v>12.63</v>
      </c>
      <c r="AJ5" s="630">
        <v>12.63</v>
      </c>
      <c r="AK5" s="630">
        <v>12.63</v>
      </c>
      <c r="AL5" s="630">
        <v>12.63</v>
      </c>
      <c r="AM5" s="630">
        <v>12.63</v>
      </c>
      <c r="AN5" s="630">
        <v>12.63</v>
      </c>
      <c r="AO5" s="630">
        <v>12.63</v>
      </c>
      <c r="AP5" s="630">
        <v>12.63</v>
      </c>
      <c r="AQ5" s="630">
        <v>12.63</v>
      </c>
      <c r="AR5" s="630">
        <v>12.63</v>
      </c>
      <c r="AS5" s="630">
        <v>12.63</v>
      </c>
      <c r="AT5" s="630">
        <v>12.63</v>
      </c>
      <c r="AU5" s="630">
        <v>12.63</v>
      </c>
      <c r="AV5" s="630">
        <v>12.63</v>
      </c>
      <c r="AW5" s="630">
        <v>12.63</v>
      </c>
      <c r="AX5" s="630">
        <v>12.63</v>
      </c>
      <c r="AY5" s="630">
        <v>12.63</v>
      </c>
      <c r="AZ5" s="630">
        <v>12.63</v>
      </c>
      <c r="BA5" s="630">
        <v>12.63</v>
      </c>
      <c r="BB5" s="630">
        <v>12.63</v>
      </c>
      <c r="BC5" s="630">
        <v>20.63</v>
      </c>
      <c r="BD5" s="630">
        <v>3</v>
      </c>
      <c r="BF5" s="895"/>
    </row>
    <row r="6" spans="1:58" s="127" customFormat="1" ht="12" hidden="1" customHeight="1" x14ac:dyDescent="0.15">
      <c r="B6" s="151"/>
      <c r="E6" s="630"/>
      <c r="G6" s="160"/>
      <c r="H6" s="160"/>
      <c r="I6" s="160"/>
      <c r="J6" s="160"/>
      <c r="K6" s="160"/>
      <c r="L6" s="160"/>
      <c r="M6" s="160"/>
      <c r="N6" s="160"/>
      <c r="O6" s="160"/>
      <c r="P6" s="160"/>
      <c r="Q6" s="160"/>
      <c r="R6" s="160"/>
      <c r="S6" s="160"/>
      <c r="AE6" s="127">
        <f>god-2</f>
        <v>2025</v>
      </c>
      <c r="AF6" s="127">
        <f>god-2</f>
        <v>2025</v>
      </c>
      <c r="AG6" s="127">
        <f>god-1</f>
        <v>2026</v>
      </c>
      <c r="AH6" s="127">
        <f>god-1</f>
        <v>2026</v>
      </c>
      <c r="AI6" s="127" t="str" cm="1">
        <f t="array" ref="AI6">god</f>
        <v>2027</v>
      </c>
      <c r="AJ6" s="127">
        <f>god+1</f>
        <v>2028</v>
      </c>
      <c r="AK6" s="127">
        <f>god+2</f>
        <v>2029</v>
      </c>
      <c r="AL6" s="127">
        <f>god+3</f>
        <v>2030</v>
      </c>
      <c r="AM6" s="127">
        <f>god+4</f>
        <v>2031</v>
      </c>
      <c r="AN6" s="127">
        <f>god+5</f>
        <v>2032</v>
      </c>
      <c r="AO6" s="127">
        <f>god+6</f>
        <v>2033</v>
      </c>
      <c r="AP6" s="127">
        <f>god+7</f>
        <v>2034</v>
      </c>
      <c r="AQ6" s="127">
        <f>god+8</f>
        <v>2035</v>
      </c>
      <c r="AR6" s="127">
        <f>god+9</f>
        <v>2036</v>
      </c>
      <c r="AS6" s="127" t="str" cm="1">
        <f t="array" ref="AS6">god</f>
        <v>2027</v>
      </c>
      <c r="AT6" s="127">
        <f>god+1</f>
        <v>2028</v>
      </c>
      <c r="AU6" s="127">
        <f>god+2</f>
        <v>2029</v>
      </c>
      <c r="AV6" s="127">
        <f>god+3</f>
        <v>2030</v>
      </c>
      <c r="AW6" s="127">
        <f>god+4</f>
        <v>2031</v>
      </c>
      <c r="AX6" s="127">
        <f>god+5</f>
        <v>2032</v>
      </c>
      <c r="AY6" s="127">
        <f>god+6</f>
        <v>2033</v>
      </c>
      <c r="AZ6" s="127">
        <f>god+7</f>
        <v>2034</v>
      </c>
      <c r="BA6" s="127">
        <f>god+8</f>
        <v>2035</v>
      </c>
      <c r="BB6" s="127">
        <f>god+9</f>
        <v>2036</v>
      </c>
      <c r="BF6" s="900"/>
    </row>
    <row r="7" spans="1:58" s="160" customFormat="1" ht="12" hidden="1" customHeight="1" x14ac:dyDescent="0.15">
      <c r="A7" s="127"/>
      <c r="B7" s="151"/>
      <c r="C7" s="127"/>
      <c r="D7" s="127"/>
      <c r="E7" s="630"/>
      <c r="AE7" s="160" t="str" cm="1">
        <f t="array" ref="AE7">AE27</f>
        <v>Капитальные вложения в соответствии с инвестиционной программой, утвержденной в установленном порядке</v>
      </c>
      <c r="AF7" s="160" t="str" cm="1">
        <f t="array" ref="AF7">AF27</f>
        <v>Принято органом регулирования</v>
      </c>
      <c r="AG7" s="160" t="str" cm="1">
        <f t="array" ref="AG7">AG27</f>
        <v>Капитальные вложения в соответствии с инвестиционной программой, утвержденной в установленном порядке</v>
      </c>
      <c r="AH7" s="160" t="str" cm="1">
        <f t="array" ref="AH7">AH27</f>
        <v>Принято органом регулирования</v>
      </c>
      <c r="AI7" s="160" t="str" cm="1">
        <f t="array" ref="AI7">AI27</f>
        <v>Предложение организации</v>
      </c>
      <c r="AJ7" s="160" t="str" cm="1">
        <f t="array" ref="AJ7">AJ27</f>
        <v>Предложение организации</v>
      </c>
      <c r="AK7" s="160" t="str" cm="1">
        <f t="array" ref="AK7">AK27</f>
        <v>Предложение организации</v>
      </c>
      <c r="AL7" s="160" t="str" cm="1">
        <f t="array" ref="AL7">AL27</f>
        <v>Предложение организации</v>
      </c>
      <c r="AM7" s="160" t="str" cm="1">
        <f t="array" ref="AM7">AM27</f>
        <v>Предложение организации</v>
      </c>
      <c r="AN7" s="160" t="str" cm="1">
        <f t="array" ref="AN7">AN27</f>
        <v>Предложение организации</v>
      </c>
      <c r="AO7" s="160" t="str" cm="1">
        <f t="array" ref="AO7">AO27</f>
        <v>Предложение организации</v>
      </c>
      <c r="AP7" s="160" t="str" cm="1">
        <f t="array" ref="AP7">AP27</f>
        <v>Предложение организации</v>
      </c>
      <c r="AQ7" s="160" t="str" cm="1">
        <f t="array" ref="AQ7">AQ27</f>
        <v>Предложение организации</v>
      </c>
      <c r="AR7" s="160" t="str" cm="1">
        <f t="array" ref="AR7">AR27</f>
        <v>Предложение организации</v>
      </c>
      <c r="AS7" s="160" t="str" cm="1">
        <f t="array" ref="AS7">AS27</f>
        <v>Принято органом регулирования</v>
      </c>
      <c r="AT7" s="160" t="str" cm="1">
        <f t="array" ref="AT7">AT27</f>
        <v>Принято органом регулирования</v>
      </c>
      <c r="AU7" s="160" t="str" cm="1">
        <f t="array" ref="AU7">AU27</f>
        <v>Принято органом регулирования</v>
      </c>
      <c r="AV7" s="160" t="str" cm="1">
        <f t="array" ref="AV7">AV27</f>
        <v>Принято органом регулирования</v>
      </c>
      <c r="AW7" s="160" t="str" cm="1">
        <f t="array" ref="AW7">AW27</f>
        <v>Принято органом регулирования</v>
      </c>
      <c r="AX7" s="160" t="str" cm="1">
        <f t="array" ref="AX7">AX27</f>
        <v>Принято органом регулирования</v>
      </c>
      <c r="AY7" s="160" t="str" cm="1">
        <f t="array" ref="AY7">AY27</f>
        <v>Принято органом регулирования</v>
      </c>
      <c r="AZ7" s="160" t="str" cm="1">
        <f t="array" ref="AZ7">AZ27</f>
        <v>Принято органом регулирования</v>
      </c>
      <c r="BA7" s="160" t="str" cm="1">
        <f t="array" ref="BA7">BA27</f>
        <v>Принято органом регулирования</v>
      </c>
      <c r="BB7" s="160" t="str" cm="1">
        <f t="array" ref="BB7">BB27</f>
        <v>Принято органом регулирования</v>
      </c>
      <c r="BF7" s="900"/>
    </row>
    <row r="8" spans="1:58" s="160" customFormat="1" ht="12" hidden="1" customHeight="1" x14ac:dyDescent="0.15">
      <c r="A8" s="127"/>
      <c r="B8" s="151"/>
      <c r="C8" s="127"/>
      <c r="D8" s="127"/>
      <c r="E8" s="630"/>
      <c r="BF8" s="900"/>
    </row>
    <row r="9" spans="1:58" s="885" customFormat="1" ht="12" hidden="1" customHeight="1" x14ac:dyDescent="0.15">
      <c r="A9" s="884" t="s">
        <v>430</v>
      </c>
      <c r="B9" s="877"/>
      <c r="E9" s="877"/>
      <c r="AE9" s="885">
        <f>god-2</f>
        <v>2025</v>
      </c>
      <c r="AF9" s="885">
        <f>god-2</f>
        <v>2025</v>
      </c>
      <c r="AG9" s="885">
        <f>god-1</f>
        <v>2026</v>
      </c>
      <c r="AH9" s="885">
        <f>god-1</f>
        <v>2026</v>
      </c>
      <c r="AI9" s="885" t="str" cm="1">
        <f t="array" ref="AI9">god</f>
        <v>2027</v>
      </c>
      <c r="AJ9" s="885">
        <f>god+1</f>
        <v>2028</v>
      </c>
      <c r="AK9" s="885">
        <f>god+2</f>
        <v>2029</v>
      </c>
      <c r="AL9" s="885">
        <f>god+3</f>
        <v>2030</v>
      </c>
      <c r="AM9" s="885">
        <f>god+4</f>
        <v>2031</v>
      </c>
      <c r="AN9" s="885">
        <f>god+5</f>
        <v>2032</v>
      </c>
      <c r="AO9" s="885">
        <f>god+6</f>
        <v>2033</v>
      </c>
      <c r="AP9" s="885">
        <f>god+7</f>
        <v>2034</v>
      </c>
      <c r="AQ9" s="885">
        <f>god+8</f>
        <v>2035</v>
      </c>
      <c r="AR9" s="885">
        <f>god+9</f>
        <v>2036</v>
      </c>
      <c r="AS9" s="885" t="str" cm="1">
        <f t="array" ref="AS9">god</f>
        <v>2027</v>
      </c>
      <c r="AT9" s="885">
        <f>god+1</f>
        <v>2028</v>
      </c>
      <c r="AU9" s="885">
        <f>god+2</f>
        <v>2029</v>
      </c>
      <c r="AV9" s="885">
        <f>god+3</f>
        <v>2030</v>
      </c>
      <c r="AW9" s="885">
        <f>god+4</f>
        <v>2031</v>
      </c>
      <c r="AX9" s="885">
        <f>god+5</f>
        <v>2032</v>
      </c>
      <c r="AY9" s="885">
        <f>god+6</f>
        <v>2033</v>
      </c>
      <c r="AZ9" s="885">
        <f>god+7</f>
        <v>2034</v>
      </c>
      <c r="BA9" s="885">
        <f>god+8</f>
        <v>2035</v>
      </c>
      <c r="BB9" s="885">
        <f>god+9</f>
        <v>2036</v>
      </c>
      <c r="BF9" s="900"/>
    </row>
    <row r="10" spans="1:58" s="885" customFormat="1" ht="12" hidden="1" customHeight="1" x14ac:dyDescent="0.15">
      <c r="A10" s="884" t="s">
        <v>431</v>
      </c>
      <c r="B10" s="877"/>
      <c r="E10" s="877"/>
      <c r="AE10" s="885" t="str" cm="1">
        <f t="array" ref="AE10">AE27</f>
        <v>Капитальные вложения в соответствии с инвестиционной программой, утвержденной в установленном порядке</v>
      </c>
      <c r="AF10" s="885" t="str" cm="1">
        <f t="array" ref="AF10">AF27</f>
        <v>Принято органом регулирования</v>
      </c>
      <c r="AG10" s="885" t="str" cm="1">
        <f t="array" ref="AG10">AG27</f>
        <v>Капитальные вложения в соответствии с инвестиционной программой, утвержденной в установленном порядке</v>
      </c>
      <c r="AH10" s="885" t="str" cm="1">
        <f t="array" ref="AH10">AH27</f>
        <v>Принято органом регулирования</v>
      </c>
      <c r="AI10" s="885" t="str" cm="1">
        <f t="array" ref="AI10">AI27</f>
        <v>Предложение организации</v>
      </c>
      <c r="AJ10" s="885" t="str" cm="1">
        <f t="array" ref="AJ10">AJ27</f>
        <v>Предложение организации</v>
      </c>
      <c r="AK10" s="885" t="str" cm="1">
        <f t="array" ref="AK10">AK27</f>
        <v>Предложение организации</v>
      </c>
      <c r="AL10" s="885" t="str" cm="1">
        <f t="array" ref="AL10">AL27</f>
        <v>Предложение организации</v>
      </c>
      <c r="AM10" s="885" t="str" cm="1">
        <f t="array" ref="AM10">AM27</f>
        <v>Предложение организации</v>
      </c>
      <c r="AN10" s="885" t="str" cm="1">
        <f t="array" ref="AN10">AN27</f>
        <v>Предложение организации</v>
      </c>
      <c r="AO10" s="885" t="str" cm="1">
        <f t="array" ref="AO10">AO27</f>
        <v>Предложение организации</v>
      </c>
      <c r="AP10" s="885" t="str" cm="1">
        <f t="array" ref="AP10">AP27</f>
        <v>Предложение организации</v>
      </c>
      <c r="AQ10" s="885" t="str" cm="1">
        <f t="array" ref="AQ10">AQ27</f>
        <v>Предложение организации</v>
      </c>
      <c r="AR10" s="885" t="str" cm="1">
        <f t="array" ref="AR10">AR27</f>
        <v>Предложение организации</v>
      </c>
      <c r="AS10" s="885" t="str" cm="1">
        <f t="array" ref="AS10">AS27</f>
        <v>Принято органом регулирования</v>
      </c>
      <c r="AT10" s="885" t="str" cm="1">
        <f t="array" ref="AT10">AT27</f>
        <v>Принято органом регулирования</v>
      </c>
      <c r="AU10" s="885" t="str" cm="1">
        <f t="array" ref="AU10">AU27</f>
        <v>Принято органом регулирования</v>
      </c>
      <c r="AV10" s="885" t="str" cm="1">
        <f t="array" ref="AV10">AV27</f>
        <v>Принято органом регулирования</v>
      </c>
      <c r="AW10" s="885" t="str" cm="1">
        <f t="array" ref="AW10">AW27</f>
        <v>Принято органом регулирования</v>
      </c>
      <c r="AX10" s="885" t="str" cm="1">
        <f t="array" ref="AX10">AX27</f>
        <v>Принято органом регулирования</v>
      </c>
      <c r="AY10" s="885" t="str" cm="1">
        <f t="array" ref="AY10">AY27</f>
        <v>Принято органом регулирования</v>
      </c>
      <c r="AZ10" s="885" t="str" cm="1">
        <f t="array" ref="AZ10">AZ27</f>
        <v>Принято органом регулирования</v>
      </c>
      <c r="BA10" s="885" t="str" cm="1">
        <f t="array" ref="BA10">BA27</f>
        <v>Принято органом регулирования</v>
      </c>
      <c r="BB10" s="885" t="str" cm="1">
        <f t="array" ref="BB10">BB27</f>
        <v>Принято органом регулирования</v>
      </c>
      <c r="BF10" s="900"/>
    </row>
    <row r="11" spans="1:58" s="885" customFormat="1" ht="12" hidden="1" customHeight="1" x14ac:dyDescent="0.15">
      <c r="A11" s="884" t="s">
        <v>432</v>
      </c>
      <c r="B11" s="877"/>
      <c r="E11" s="877"/>
      <c r="G11" s="893"/>
      <c r="H11" s="893"/>
      <c r="I11" s="893"/>
      <c r="J11" s="893"/>
      <c r="K11" s="893"/>
      <c r="L11" s="893"/>
      <c r="M11" s="893"/>
      <c r="N11" s="893"/>
      <c r="O11" s="893"/>
      <c r="P11" s="893"/>
      <c r="Q11" s="893"/>
      <c r="R11" s="893"/>
      <c r="S11" s="893"/>
      <c r="BC11" s="885" t="str" cm="1">
        <f t="array" ref="BC11">BC26</f>
        <v>Ссылка на правовую норму (основание для принятия показателя в расчет тарифа)</v>
      </c>
      <c r="BF11" s="900"/>
    </row>
    <row r="12" spans="1:58" s="127" customFormat="1" ht="12" hidden="1" customHeight="1" x14ac:dyDescent="0.15">
      <c r="B12" s="151"/>
      <c r="E12" s="630"/>
      <c r="G12" s="160"/>
      <c r="H12" s="160"/>
      <c r="I12" s="160"/>
      <c r="J12" s="160"/>
      <c r="K12" s="160"/>
      <c r="L12" s="160"/>
      <c r="M12" s="160"/>
      <c r="N12" s="160"/>
      <c r="O12" s="160"/>
      <c r="P12" s="160"/>
      <c r="Q12" s="160"/>
      <c r="R12" s="160"/>
      <c r="S12" s="160"/>
      <c r="BF12" s="900"/>
    </row>
    <row r="13" spans="1:58" s="127" customFormat="1" ht="12" hidden="1" customHeight="1" x14ac:dyDescent="0.15">
      <c r="B13" s="151"/>
      <c r="E13" s="630"/>
      <c r="G13" s="160"/>
      <c r="H13" s="160"/>
      <c r="I13" s="160"/>
      <c r="J13" s="160"/>
      <c r="K13" s="160"/>
      <c r="L13" s="160"/>
      <c r="M13" s="160"/>
      <c r="N13" s="160"/>
      <c r="O13" s="160"/>
      <c r="P13" s="160"/>
      <c r="Q13" s="160"/>
      <c r="R13" s="160"/>
      <c r="S13" s="160"/>
      <c r="BF13" s="900"/>
    </row>
    <row r="14" spans="1:58" s="127" customFormat="1" ht="12" hidden="1" customHeight="1" x14ac:dyDescent="0.15">
      <c r="B14" s="151"/>
      <c r="E14" s="630"/>
      <c r="G14" s="160"/>
      <c r="H14" s="160"/>
      <c r="I14" s="160"/>
      <c r="J14" s="160"/>
      <c r="K14" s="160"/>
      <c r="L14" s="160"/>
      <c r="M14" s="160"/>
      <c r="N14" s="160"/>
      <c r="O14" s="160"/>
      <c r="P14" s="160"/>
      <c r="Q14" s="160"/>
      <c r="R14" s="160"/>
      <c r="S14" s="160"/>
      <c r="BF14" s="900"/>
    </row>
    <row r="15" spans="1:58" s="127" customFormat="1" ht="12" hidden="1" customHeight="1" x14ac:dyDescent="0.15">
      <c r="B15" s="151"/>
      <c r="E15" s="630"/>
      <c r="G15" s="160"/>
      <c r="H15" s="160"/>
      <c r="I15" s="160"/>
      <c r="J15" s="160"/>
      <c r="K15" s="160"/>
      <c r="L15" s="160"/>
      <c r="M15" s="160"/>
      <c r="N15" s="160"/>
      <c r="O15" s="160"/>
      <c r="P15" s="160"/>
      <c r="Q15" s="160"/>
      <c r="R15" s="160"/>
      <c r="S15" s="160"/>
      <c r="BF15" s="900"/>
    </row>
    <row r="16" spans="1:58" s="127" customFormat="1" ht="12" hidden="1" customHeight="1" x14ac:dyDescent="0.15">
      <c r="B16" s="151"/>
      <c r="E16" s="630"/>
      <c r="G16" s="160"/>
      <c r="H16" s="160"/>
      <c r="I16" s="160"/>
      <c r="J16" s="160"/>
      <c r="K16" s="160"/>
      <c r="L16" s="160"/>
      <c r="M16" s="160"/>
      <c r="N16" s="160"/>
      <c r="O16" s="160"/>
      <c r="P16" s="160"/>
      <c r="Q16" s="160"/>
      <c r="R16" s="160"/>
      <c r="S16" s="160"/>
      <c r="BF16" s="900"/>
    </row>
    <row r="17" spans="2:58" s="127" customFormat="1" ht="12" hidden="1" customHeight="1" x14ac:dyDescent="0.15">
      <c r="B17" s="151"/>
      <c r="E17" s="630"/>
      <c r="G17" s="160"/>
      <c r="H17" s="160"/>
      <c r="I17" s="160"/>
      <c r="J17" s="160"/>
      <c r="K17" s="160"/>
      <c r="L17" s="160"/>
      <c r="M17" s="160"/>
      <c r="N17" s="160"/>
      <c r="O17" s="160"/>
      <c r="P17" s="160"/>
      <c r="Q17" s="160"/>
      <c r="R17" s="160"/>
      <c r="S17" s="160"/>
      <c r="BF17" s="900"/>
    </row>
    <row r="18" spans="2:58" s="127" customFormat="1" ht="12" hidden="1" customHeight="1" x14ac:dyDescent="0.15">
      <c r="B18" s="151"/>
      <c r="E18" s="630"/>
      <c r="G18" s="160"/>
      <c r="H18" s="160"/>
      <c r="I18" s="160"/>
      <c r="J18" s="160"/>
      <c r="K18" s="160"/>
      <c r="L18" s="160"/>
      <c r="M18" s="160"/>
      <c r="N18" s="160"/>
      <c r="O18" s="160"/>
      <c r="P18" s="160"/>
      <c r="Q18" s="160"/>
      <c r="R18" s="160"/>
      <c r="S18" s="160"/>
      <c r="BF18" s="900"/>
    </row>
    <row r="19" spans="2:58" s="127" customFormat="1" ht="12" hidden="1" customHeight="1" x14ac:dyDescent="0.15">
      <c r="B19" s="151"/>
      <c r="E19" s="630"/>
      <c r="G19" s="160"/>
      <c r="H19" s="160"/>
      <c r="I19" s="160"/>
      <c r="J19" s="160"/>
      <c r="K19" s="160"/>
      <c r="L19" s="160"/>
      <c r="M19" s="160"/>
      <c r="N19" s="160"/>
      <c r="O19" s="160"/>
      <c r="P19" s="160"/>
      <c r="Q19" s="160"/>
      <c r="R19" s="160"/>
      <c r="S19" s="160"/>
      <c r="BF19" s="900"/>
    </row>
    <row r="20" spans="2:58" s="127" customFormat="1" ht="12" hidden="1" customHeight="1" x14ac:dyDescent="0.15">
      <c r="B20" s="151"/>
      <c r="E20" s="630"/>
      <c r="G20" s="160"/>
      <c r="H20" s="160"/>
      <c r="I20" s="160"/>
      <c r="J20" s="160"/>
      <c r="K20" s="160"/>
      <c r="L20" s="160"/>
      <c r="M20" s="160"/>
      <c r="N20" s="160"/>
      <c r="O20" s="160"/>
      <c r="P20" s="160"/>
      <c r="Q20" s="160"/>
      <c r="R20" s="160"/>
      <c r="S20" s="160"/>
      <c r="BF20" s="900"/>
    </row>
    <row r="21" spans="2:58" ht="14.65" customHeight="1" x14ac:dyDescent="0.15">
      <c r="E21" s="630">
        <v>15</v>
      </c>
      <c r="AA21" s="645"/>
      <c r="AC21" s="322" t="str" cm="1">
        <f t="array" ref="AC21">tpl_title</f>
        <v>Нижегородская область / 2027 / ООО "СТН-Энергосети" (ИНН:5260283448, КПП:526001001) / ДПР: 2024-2028</v>
      </c>
    </row>
    <row r="22" spans="2:58" ht="19.5" customHeight="1" x14ac:dyDescent="0.15">
      <c r="E22" s="630">
        <v>20.100000000000001</v>
      </c>
      <c r="AB22" s="312" t="s">
        <v>75</v>
      </c>
      <c r="AC22" s="243"/>
      <c r="AD22" s="243"/>
      <c r="AE22" s="243"/>
      <c r="AF22" s="243"/>
      <c r="AG22" s="243"/>
      <c r="AH22" s="243"/>
      <c r="AI22" s="243"/>
      <c r="AJ22" s="243"/>
      <c r="AK22" s="243"/>
      <c r="AL22" s="243"/>
      <c r="AM22" s="243"/>
      <c r="AN22" s="243"/>
      <c r="AO22" s="243"/>
      <c r="AP22" s="243"/>
      <c r="AQ22" s="243"/>
      <c r="AR22" s="243"/>
      <c r="AS22" s="243"/>
      <c r="AT22" s="244"/>
      <c r="AU22" s="244"/>
      <c r="AV22" s="244"/>
      <c r="AW22" s="244"/>
      <c r="AX22" s="244"/>
      <c r="AY22" s="244"/>
      <c r="AZ22" s="244"/>
      <c r="BA22" s="244"/>
      <c r="BB22" s="244"/>
      <c r="BC22" s="244"/>
    </row>
    <row r="23" spans="2:58" ht="11.1" customHeight="1" x14ac:dyDescent="0.15">
      <c r="E23" s="630">
        <v>11.3</v>
      </c>
    </row>
    <row r="24" spans="2:58" ht="21.95" customHeight="1" x14ac:dyDescent="0.15">
      <c r="E24" s="630">
        <v>22.5</v>
      </c>
      <c r="AB24" s="1438" t="s">
        <v>2072</v>
      </c>
      <c r="AC24" s="1438"/>
      <c r="AD24" s="321" t="str">
        <f>"нет"</f>
        <v>нет</v>
      </c>
    </row>
    <row r="25" spans="2:58" ht="11.1" customHeight="1" x14ac:dyDescent="0.15">
      <c r="E25" s="630">
        <v>11.3</v>
      </c>
    </row>
    <row r="26" spans="2:58" ht="14.65" customHeight="1" x14ac:dyDescent="0.15">
      <c r="E26" s="630">
        <v>15</v>
      </c>
      <c r="AB26" s="1315" t="s">
        <v>377</v>
      </c>
      <c r="AC26" s="1333" t="s">
        <v>2073</v>
      </c>
      <c r="AD26" s="1333" t="s">
        <v>434</v>
      </c>
      <c r="AE26" s="121" t="str">
        <f>god-2&amp;" год"</f>
        <v>2025 год</v>
      </c>
      <c r="AF26" s="121" t="str">
        <f>god-2&amp;" год"</f>
        <v>2025 год</v>
      </c>
      <c r="AG26" s="332" t="str">
        <f>god-1&amp;" год"</f>
        <v>2026 год</v>
      </c>
      <c r="AH26" s="332" t="str">
        <f>god-1&amp;" год"</f>
        <v>2026 год</v>
      </c>
      <c r="AI26" s="1028" t="str">
        <f>god&amp;" год"</f>
        <v>2027 год</v>
      </c>
      <c r="AJ26" s="1028" t="str">
        <f>god+1&amp;" год"</f>
        <v>2028 год</v>
      </c>
      <c r="AK26" s="1028" t="str">
        <f>god+2&amp;" год"</f>
        <v>2029 год</v>
      </c>
      <c r="AL26" s="1028" t="str">
        <f>god+3&amp;" год"</f>
        <v>2030 год</v>
      </c>
      <c r="AM26" s="1028" t="str">
        <f>god+4&amp;" год"</f>
        <v>2031 год</v>
      </c>
      <c r="AN26" s="1028" t="str">
        <f>god+5&amp;" год"</f>
        <v>2032 год</v>
      </c>
      <c r="AO26" s="1028" t="str">
        <f>god+6&amp;" год"</f>
        <v>2033 год</v>
      </c>
      <c r="AP26" s="1028" t="str">
        <f>god+7&amp;" год"</f>
        <v>2034 год</v>
      </c>
      <c r="AQ26" s="1028" t="str">
        <f>god+8&amp;" год"</f>
        <v>2035 год</v>
      </c>
      <c r="AR26" s="1028" t="str">
        <f>god+9&amp;" год"</f>
        <v>2036 год</v>
      </c>
      <c r="AS26" s="122" t="str">
        <f>god&amp;" год"</f>
        <v>2027 год</v>
      </c>
      <c r="AT26" s="122" t="str">
        <f>god+1&amp;" год"</f>
        <v>2028 год</v>
      </c>
      <c r="AU26" s="122" t="str">
        <f>god+2&amp;" год"</f>
        <v>2029 год</v>
      </c>
      <c r="AV26" s="122" t="str">
        <f>god+3&amp;" год"</f>
        <v>2030 год</v>
      </c>
      <c r="AW26" s="122" t="str">
        <f>god+4&amp;" год"</f>
        <v>2031 год</v>
      </c>
      <c r="AX26" s="122" t="str">
        <f>god+5&amp;" год"</f>
        <v>2032 год</v>
      </c>
      <c r="AY26" s="122" t="str">
        <f>god+6&amp;" год"</f>
        <v>2033 год</v>
      </c>
      <c r="AZ26" s="122" t="str">
        <f>god+7&amp;" год"</f>
        <v>2034 год</v>
      </c>
      <c r="BA26" s="122" t="str">
        <f>god+8&amp;" год"</f>
        <v>2035 год</v>
      </c>
      <c r="BB26" s="122" t="str">
        <f>god+9&amp;" год"</f>
        <v>2036 год</v>
      </c>
      <c r="BC26" s="1333" t="s">
        <v>588</v>
      </c>
    </row>
    <row r="27" spans="2:58" s="123" customFormat="1" ht="74.650000000000006" customHeight="1" x14ac:dyDescent="0.15">
      <c r="B27" s="626"/>
      <c r="E27" s="635">
        <v>76.5</v>
      </c>
      <c r="G27" s="162"/>
      <c r="H27" s="162"/>
      <c r="I27" s="162"/>
      <c r="J27" s="162"/>
      <c r="K27" s="162"/>
      <c r="L27" s="162"/>
      <c r="M27" s="162"/>
      <c r="N27" s="162"/>
      <c r="O27" s="162"/>
      <c r="P27" s="162"/>
      <c r="Q27" s="162"/>
      <c r="R27" s="162"/>
      <c r="S27" s="162"/>
      <c r="AB27" s="1315"/>
      <c r="AC27" s="1333"/>
      <c r="AD27" s="1333"/>
      <c r="AE27" s="121" t="s">
        <v>2074</v>
      </c>
      <c r="AF27" s="121" t="s">
        <v>394</v>
      </c>
      <c r="AG27" s="121" t="s">
        <v>2074</v>
      </c>
      <c r="AH27" s="258" t="s">
        <v>394</v>
      </c>
      <c r="AI27" s="1029" t="s">
        <v>395</v>
      </c>
      <c r="AJ27" s="1029" t="s">
        <v>395</v>
      </c>
      <c r="AK27" s="1029" t="s">
        <v>395</v>
      </c>
      <c r="AL27" s="1029" t="s">
        <v>395</v>
      </c>
      <c r="AM27" s="1029" t="s">
        <v>395</v>
      </c>
      <c r="AN27" s="1029" t="s">
        <v>395</v>
      </c>
      <c r="AO27" s="1029" t="s">
        <v>395</v>
      </c>
      <c r="AP27" s="1029" t="s">
        <v>395</v>
      </c>
      <c r="AQ27" s="1029" t="s">
        <v>395</v>
      </c>
      <c r="AR27" s="1029" t="s">
        <v>395</v>
      </c>
      <c r="AS27" s="331" t="s">
        <v>394</v>
      </c>
      <c r="AT27" s="331" t="s">
        <v>394</v>
      </c>
      <c r="AU27" s="331" t="s">
        <v>394</v>
      </c>
      <c r="AV27" s="331" t="s">
        <v>394</v>
      </c>
      <c r="AW27" s="331" t="s">
        <v>394</v>
      </c>
      <c r="AX27" s="331" t="s">
        <v>394</v>
      </c>
      <c r="AY27" s="331" t="s">
        <v>394</v>
      </c>
      <c r="AZ27" s="331" t="s">
        <v>394</v>
      </c>
      <c r="BA27" s="331" t="s">
        <v>394</v>
      </c>
      <c r="BB27" s="331" t="s">
        <v>394</v>
      </c>
      <c r="BC27" s="1333"/>
      <c r="BF27" s="900"/>
    </row>
    <row r="28" spans="2:58" s="123" customFormat="1" ht="16.5" hidden="1" customHeight="1" x14ac:dyDescent="0.15">
      <c r="B28" s="626"/>
      <c r="E28" s="635">
        <v>0</v>
      </c>
      <c r="G28" s="162"/>
      <c r="H28" s="162"/>
      <c r="I28" s="162"/>
      <c r="J28" s="162"/>
      <c r="K28" s="162"/>
      <c r="L28" s="162"/>
      <c r="M28" s="162"/>
      <c r="N28" s="162"/>
      <c r="O28" s="162"/>
      <c r="P28" s="162"/>
      <c r="Q28" s="162"/>
      <c r="R28" s="162"/>
      <c r="S28" s="162"/>
      <c r="AB28" s="299"/>
      <c r="AD28" s="416"/>
      <c r="AE28" s="416"/>
      <c r="AF28" s="416"/>
      <c r="AG28" s="416"/>
      <c r="AH28" s="416"/>
      <c r="BC28" s="416"/>
      <c r="BF28" s="900"/>
    </row>
    <row r="29" spans="2:58" ht="11.1" hidden="1" customHeight="1" x14ac:dyDescent="0.15">
      <c r="E29" s="630">
        <v>11.4</v>
      </c>
      <c r="F29" s="725" cm="1">
        <f t="array" ref="F29">X29</f>
        <v>0</v>
      </c>
      <c r="T29" s="640" t="b">
        <f>X29&gt;0</f>
        <v>0</v>
      </c>
      <c r="V29" s="127" t="s">
        <v>298</v>
      </c>
      <c r="X29" s="1311">
        <v>0</v>
      </c>
      <c r="Z29" s="1311"/>
      <c r="AB29" s="264" t="str" cm="1">
        <f t="array" ref="AB29">INDEX('Общие сведения'!$AG$169:$AG$234,MATCH($F29,'Общие сведения'!$Z$169:$Z$234,0))</f>
        <v xml:space="preserve">Тариф 0 (Теплоснабжение) - </v>
      </c>
      <c r="AC29" s="265"/>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c r="BA29" s="257"/>
      <c r="BB29" s="257"/>
      <c r="BC29" s="257"/>
    </row>
    <row r="30" spans="2:58" s="255" customFormat="1" ht="22.15" hidden="1" customHeight="1" x14ac:dyDescent="0.15">
      <c r="E30" s="630">
        <v>22.8</v>
      </c>
      <c r="F30" s="725" cm="1">
        <f t="array" aca="1" ref="F30" ca="1">OFFSET(G30,-1,-1)</f>
        <v>0</v>
      </c>
      <c r="T30" s="640" t="b" cm="1">
        <f t="array" ref="T30">T29</f>
        <v>0</v>
      </c>
      <c r="X30" s="1403"/>
      <c r="Z30" s="1403"/>
      <c r="AB30" s="253"/>
      <c r="AC30" s="249" t="s">
        <v>2075</v>
      </c>
      <c r="AD30" s="254" t="s">
        <v>805</v>
      </c>
      <c r="AE30" s="245">
        <f t="shared" ref="AE30:BB30" si="2">AE31+AE40+AE44+AE48+AE39</f>
        <v>0</v>
      </c>
      <c r="AF30" s="245">
        <f t="shared" si="2"/>
        <v>0</v>
      </c>
      <c r="AG30" s="245">
        <f t="shared" si="2"/>
        <v>0</v>
      </c>
      <c r="AH30" s="245">
        <f t="shared" si="2"/>
        <v>0</v>
      </c>
      <c r="AI30" s="245">
        <f t="shared" si="2"/>
        <v>0</v>
      </c>
      <c r="AJ30" s="245">
        <f t="shared" si="2"/>
        <v>0</v>
      </c>
      <c r="AK30" s="245">
        <f t="shared" si="2"/>
        <v>0</v>
      </c>
      <c r="AL30" s="245">
        <f t="shared" si="2"/>
        <v>0</v>
      </c>
      <c r="AM30" s="245">
        <f t="shared" si="2"/>
        <v>0</v>
      </c>
      <c r="AN30" s="245">
        <f t="shared" si="2"/>
        <v>0</v>
      </c>
      <c r="AO30" s="245">
        <f t="shared" si="2"/>
        <v>0</v>
      </c>
      <c r="AP30" s="245">
        <f t="shared" si="2"/>
        <v>0</v>
      </c>
      <c r="AQ30" s="245">
        <f t="shared" si="2"/>
        <v>0</v>
      </c>
      <c r="AR30" s="245">
        <f t="shared" si="2"/>
        <v>0</v>
      </c>
      <c r="AS30" s="245">
        <f t="shared" si="2"/>
        <v>0</v>
      </c>
      <c r="AT30" s="245">
        <f t="shared" si="2"/>
        <v>0</v>
      </c>
      <c r="AU30" s="245">
        <f t="shared" si="2"/>
        <v>0</v>
      </c>
      <c r="AV30" s="245">
        <f t="shared" si="2"/>
        <v>0</v>
      </c>
      <c r="AW30" s="245">
        <f t="shared" si="2"/>
        <v>0</v>
      </c>
      <c r="AX30" s="245">
        <f t="shared" si="2"/>
        <v>0</v>
      </c>
      <c r="AY30" s="245">
        <f t="shared" si="2"/>
        <v>0</v>
      </c>
      <c r="AZ30" s="245">
        <f t="shared" si="2"/>
        <v>0</v>
      </c>
      <c r="BA30" s="245">
        <f t="shared" si="2"/>
        <v>0</v>
      </c>
      <c r="BB30" s="245">
        <f t="shared" si="2"/>
        <v>0</v>
      </c>
      <c r="BC30" s="25"/>
      <c r="BF30" s="900" t="s">
        <v>593</v>
      </c>
    </row>
    <row r="31" spans="2:58" ht="16.7" hidden="1" customHeight="1" x14ac:dyDescent="0.15">
      <c r="E31" s="630">
        <v>17.100000000000001</v>
      </c>
      <c r="F31" s="725" cm="1">
        <f t="array" aca="1" ref="F31" ca="1">OFFSET(G31,-1,-1)</f>
        <v>0</v>
      </c>
      <c r="T31" s="640" t="b" cm="1">
        <f t="array" ref="T31">T30</f>
        <v>0</v>
      </c>
      <c r="X31" s="1311"/>
      <c r="Z31" s="1311"/>
      <c r="AB31" s="121">
        <v>1</v>
      </c>
      <c r="AC31" s="251" t="s">
        <v>2076</v>
      </c>
      <c r="AD31" s="248" t="s">
        <v>805</v>
      </c>
      <c r="AE31" s="246">
        <f t="shared" ref="AE31:BB31" si="3">AE32+AE33+AE34+AE37+AE38</f>
        <v>0</v>
      </c>
      <c r="AF31" s="246">
        <f t="shared" si="3"/>
        <v>0</v>
      </c>
      <c r="AG31" s="246">
        <f t="shared" si="3"/>
        <v>0</v>
      </c>
      <c r="AH31" s="246">
        <f t="shared" si="3"/>
        <v>0</v>
      </c>
      <c r="AI31" s="246">
        <f t="shared" si="3"/>
        <v>0</v>
      </c>
      <c r="AJ31" s="246">
        <f t="shared" si="3"/>
        <v>0</v>
      </c>
      <c r="AK31" s="246">
        <f t="shared" si="3"/>
        <v>0</v>
      </c>
      <c r="AL31" s="246">
        <f t="shared" si="3"/>
        <v>0</v>
      </c>
      <c r="AM31" s="246">
        <f t="shared" si="3"/>
        <v>0</v>
      </c>
      <c r="AN31" s="246">
        <f t="shared" si="3"/>
        <v>0</v>
      </c>
      <c r="AO31" s="246">
        <f t="shared" si="3"/>
        <v>0</v>
      </c>
      <c r="AP31" s="246">
        <f t="shared" si="3"/>
        <v>0</v>
      </c>
      <c r="AQ31" s="246">
        <f t="shared" si="3"/>
        <v>0</v>
      </c>
      <c r="AR31" s="246">
        <f t="shared" si="3"/>
        <v>0</v>
      </c>
      <c r="AS31" s="246">
        <f t="shared" si="3"/>
        <v>0</v>
      </c>
      <c r="AT31" s="246">
        <f t="shared" si="3"/>
        <v>0</v>
      </c>
      <c r="AU31" s="246">
        <f t="shared" si="3"/>
        <v>0</v>
      </c>
      <c r="AV31" s="246">
        <f t="shared" si="3"/>
        <v>0</v>
      </c>
      <c r="AW31" s="246">
        <f t="shared" si="3"/>
        <v>0</v>
      </c>
      <c r="AX31" s="246">
        <f t="shared" si="3"/>
        <v>0</v>
      </c>
      <c r="AY31" s="246">
        <f t="shared" si="3"/>
        <v>0</v>
      </c>
      <c r="AZ31" s="246">
        <f t="shared" si="3"/>
        <v>0</v>
      </c>
      <c r="BA31" s="246">
        <f t="shared" si="3"/>
        <v>0</v>
      </c>
      <c r="BB31" s="246">
        <f t="shared" si="3"/>
        <v>0</v>
      </c>
      <c r="BC31" s="25"/>
      <c r="BF31" s="900" t="s">
        <v>607</v>
      </c>
    </row>
    <row r="32" spans="2:58" ht="22.15" hidden="1" customHeight="1" x14ac:dyDescent="0.15">
      <c r="E32" s="630">
        <v>22.8</v>
      </c>
      <c r="F32" s="725" cm="1">
        <f t="array" aca="1" ref="F32" ca="1">OFFSET(G32,-1,-1)</f>
        <v>0</v>
      </c>
      <c r="T32" s="640" t="b" cm="1">
        <f t="array" ref="T32">T31</f>
        <v>0</v>
      </c>
      <c r="X32" s="1311"/>
      <c r="Z32" s="1311"/>
      <c r="AB32" s="250" t="s">
        <v>442</v>
      </c>
      <c r="AC32" s="251" t="s">
        <v>2077</v>
      </c>
      <c r="AD32" s="248" t="s">
        <v>805</v>
      </c>
      <c r="AE32" s="50"/>
      <c r="AF32" s="50"/>
      <c r="AG32" s="50"/>
      <c r="AH32" s="50"/>
      <c r="AI32" s="247"/>
      <c r="AJ32" s="50"/>
      <c r="AK32" s="50"/>
      <c r="AL32" s="50"/>
      <c r="AM32" s="50"/>
      <c r="AN32" s="50"/>
      <c r="AO32" s="50"/>
      <c r="AP32" s="50"/>
      <c r="AQ32" s="50"/>
      <c r="AR32" s="50"/>
      <c r="AS32" s="247"/>
      <c r="AT32" s="50"/>
      <c r="AU32" s="50"/>
      <c r="AV32" s="50"/>
      <c r="AW32" s="50"/>
      <c r="AX32" s="50"/>
      <c r="AY32" s="50"/>
      <c r="AZ32" s="50"/>
      <c r="BA32" s="50"/>
      <c r="BB32" s="50"/>
      <c r="BC32" s="25"/>
      <c r="BF32" s="900" t="s">
        <v>1401</v>
      </c>
    </row>
    <row r="33" spans="5:58" ht="33.4" hidden="1" customHeight="1" x14ac:dyDescent="0.15">
      <c r="E33" s="630">
        <v>34.200000000000003</v>
      </c>
      <c r="F33" s="725" cm="1">
        <f t="array" aca="1" ref="F33" ca="1">OFFSET(G33,-1,-1)</f>
        <v>0</v>
      </c>
      <c r="T33" s="640" t="b" cm="1">
        <f t="array" ref="T33">T32</f>
        <v>0</v>
      </c>
      <c r="X33" s="1311"/>
      <c r="Z33" s="1311"/>
      <c r="AB33" s="250" t="s">
        <v>955</v>
      </c>
      <c r="AC33" s="251" t="s">
        <v>2078</v>
      </c>
      <c r="AD33" s="248" t="s">
        <v>805</v>
      </c>
      <c r="AE33" s="50"/>
      <c r="AF33" s="50"/>
      <c r="AG33" s="50"/>
      <c r="AH33" s="50"/>
      <c r="AI33" s="247"/>
      <c r="AJ33" s="50"/>
      <c r="AK33" s="50"/>
      <c r="AL33" s="50"/>
      <c r="AM33" s="50"/>
      <c r="AN33" s="50"/>
      <c r="AO33" s="50"/>
      <c r="AP33" s="50"/>
      <c r="AQ33" s="50"/>
      <c r="AR33" s="50"/>
      <c r="AS33" s="247"/>
      <c r="AT33" s="50"/>
      <c r="AU33" s="50"/>
      <c r="AV33" s="50"/>
      <c r="AW33" s="50"/>
      <c r="AX33" s="50"/>
      <c r="AY33" s="50"/>
      <c r="AZ33" s="50"/>
      <c r="BA33" s="50"/>
      <c r="BB33" s="50"/>
      <c r="BC33" s="25"/>
      <c r="BF33" s="900" t="s">
        <v>2079</v>
      </c>
    </row>
    <row r="34" spans="5:58" ht="16.7" hidden="1" customHeight="1" x14ac:dyDescent="0.15">
      <c r="E34" s="630">
        <v>17.100000000000001</v>
      </c>
      <c r="F34" s="725" cm="1">
        <f t="array" aca="1" ref="F34" ca="1">OFFSET(G34,-1,-1)</f>
        <v>0</v>
      </c>
      <c r="T34" s="640" t="b" cm="1">
        <f t="array" ref="T34">T33</f>
        <v>0</v>
      </c>
      <c r="X34" s="1311"/>
      <c r="Z34" s="1311"/>
      <c r="AB34" s="250" t="s">
        <v>957</v>
      </c>
      <c r="AC34" s="251" t="s">
        <v>2080</v>
      </c>
      <c r="AD34" s="248" t="s">
        <v>805</v>
      </c>
      <c r="AE34" s="50"/>
      <c r="AF34" s="50"/>
      <c r="AG34" s="50"/>
      <c r="AH34" s="50"/>
      <c r="AI34" s="247"/>
      <c r="AJ34" s="50"/>
      <c r="AK34" s="50"/>
      <c r="AL34" s="50"/>
      <c r="AM34" s="50"/>
      <c r="AN34" s="50"/>
      <c r="AO34" s="50"/>
      <c r="AP34" s="50"/>
      <c r="AQ34" s="50"/>
      <c r="AR34" s="50"/>
      <c r="AS34" s="247"/>
      <c r="AT34" s="50"/>
      <c r="AU34" s="50"/>
      <c r="AV34" s="50"/>
      <c r="AW34" s="50"/>
      <c r="AX34" s="50"/>
      <c r="AY34" s="50"/>
      <c r="AZ34" s="50"/>
      <c r="BA34" s="50"/>
      <c r="BB34" s="50"/>
      <c r="BC34" s="25"/>
      <c r="BF34" s="900" t="s">
        <v>1409</v>
      </c>
    </row>
    <row r="35" spans="5:58" ht="22.15" hidden="1" customHeight="1" x14ac:dyDescent="0.15">
      <c r="E35" s="630">
        <v>22.8</v>
      </c>
      <c r="F35" s="725" cm="1">
        <f t="array" aca="1" ref="F35" ca="1">OFFSET(G35,-1,-1)</f>
        <v>0</v>
      </c>
      <c r="T35" s="640" t="b" cm="1">
        <f t="array" ref="T35">T34</f>
        <v>0</v>
      </c>
      <c r="X35" s="1311"/>
      <c r="Z35" s="1311"/>
      <c r="AB35" s="250" t="s">
        <v>1190</v>
      </c>
      <c r="AC35" s="251" t="s">
        <v>2081</v>
      </c>
      <c r="AD35" s="248" t="s">
        <v>805</v>
      </c>
      <c r="AE35" s="50"/>
      <c r="AF35" s="50"/>
      <c r="AG35" s="50"/>
      <c r="AH35" s="50"/>
      <c r="AI35" s="247"/>
      <c r="AJ35" s="50"/>
      <c r="AK35" s="50"/>
      <c r="AL35" s="50"/>
      <c r="AM35" s="50"/>
      <c r="AN35" s="50"/>
      <c r="AO35" s="50"/>
      <c r="AP35" s="50"/>
      <c r="AQ35" s="50"/>
      <c r="AR35" s="50"/>
      <c r="AS35" s="247"/>
      <c r="AT35" s="50"/>
      <c r="AU35" s="50"/>
      <c r="AV35" s="50"/>
      <c r="AW35" s="50"/>
      <c r="AX35" s="50"/>
      <c r="AY35" s="50"/>
      <c r="AZ35" s="50"/>
      <c r="BA35" s="50"/>
      <c r="BB35" s="50"/>
      <c r="BC35" s="25"/>
      <c r="BF35" s="900" t="s">
        <v>2082</v>
      </c>
    </row>
    <row r="36" spans="5:58" ht="55.5" hidden="1" customHeight="1" x14ac:dyDescent="0.15">
      <c r="E36" s="630">
        <v>57</v>
      </c>
      <c r="F36" s="725" cm="1">
        <f t="array" aca="1" ref="F36" ca="1">OFFSET(G36,-1,-1)</f>
        <v>0</v>
      </c>
      <c r="T36" s="640" t="b" cm="1">
        <f t="array" ref="T36">T35</f>
        <v>0</v>
      </c>
      <c r="X36" s="1311"/>
      <c r="Z36" s="1311"/>
      <c r="AB36" s="250" t="s">
        <v>1194</v>
      </c>
      <c r="AC36" s="251" t="s">
        <v>2083</v>
      </c>
      <c r="AD36" s="248" t="s">
        <v>805</v>
      </c>
      <c r="AE36" s="50"/>
      <c r="AF36" s="50"/>
      <c r="AG36" s="50"/>
      <c r="AH36" s="50"/>
      <c r="AI36" s="247"/>
      <c r="AJ36" s="50"/>
      <c r="AK36" s="50"/>
      <c r="AL36" s="50"/>
      <c r="AM36" s="50"/>
      <c r="AN36" s="50"/>
      <c r="AO36" s="50"/>
      <c r="AP36" s="50"/>
      <c r="AQ36" s="50"/>
      <c r="AR36" s="50"/>
      <c r="AS36" s="247"/>
      <c r="AT36" s="50"/>
      <c r="AU36" s="50"/>
      <c r="AV36" s="50"/>
      <c r="AW36" s="50"/>
      <c r="AX36" s="50"/>
      <c r="AY36" s="50"/>
      <c r="AZ36" s="50"/>
      <c r="BA36" s="50"/>
      <c r="BB36" s="50"/>
      <c r="BC36" s="25"/>
      <c r="BF36" s="900" t="s">
        <v>2084</v>
      </c>
    </row>
    <row r="37" spans="5:58" ht="44.45" hidden="1" customHeight="1" x14ac:dyDescent="0.15">
      <c r="E37" s="630">
        <v>45.6</v>
      </c>
      <c r="F37" s="725" cm="1">
        <f t="array" aca="1" ref="F37" ca="1">OFFSET(G37,-1,-1)</f>
        <v>0</v>
      </c>
      <c r="T37" s="640" t="b" cm="1">
        <f t="array" ref="T37">T36</f>
        <v>0</v>
      </c>
      <c r="X37" s="1311"/>
      <c r="Z37" s="1311"/>
      <c r="AB37" s="250" t="s">
        <v>961</v>
      </c>
      <c r="AC37" s="251" t="s">
        <v>2085</v>
      </c>
      <c r="AD37" s="248" t="s">
        <v>805</v>
      </c>
      <c r="AE37" s="50"/>
      <c r="AF37" s="50"/>
      <c r="AG37" s="50"/>
      <c r="AH37" s="50"/>
      <c r="AI37" s="247"/>
      <c r="AJ37" s="50"/>
      <c r="AK37" s="50"/>
      <c r="AL37" s="50"/>
      <c r="AM37" s="50"/>
      <c r="AN37" s="50"/>
      <c r="AO37" s="50"/>
      <c r="AP37" s="50"/>
      <c r="AQ37" s="50"/>
      <c r="AR37" s="50"/>
      <c r="AS37" s="247"/>
      <c r="AT37" s="50"/>
      <c r="AU37" s="50"/>
      <c r="AV37" s="50"/>
      <c r="AW37" s="50"/>
      <c r="AX37" s="50"/>
      <c r="AY37" s="50"/>
      <c r="AZ37" s="50"/>
      <c r="BA37" s="50"/>
      <c r="BB37" s="50"/>
      <c r="BC37" s="25"/>
      <c r="BF37" s="900" t="s">
        <v>2086</v>
      </c>
    </row>
    <row r="38" spans="5:58" ht="22.15" hidden="1" customHeight="1" x14ac:dyDescent="0.15">
      <c r="E38" s="630">
        <v>22.8</v>
      </c>
      <c r="F38" s="725" cm="1">
        <f t="array" aca="1" ref="F38" ca="1">OFFSET(G38,-1,-1)</f>
        <v>0</v>
      </c>
      <c r="T38" s="640" t="b" cm="1">
        <f t="array" ref="T38">T37</f>
        <v>0</v>
      </c>
      <c r="X38" s="1311"/>
      <c r="Z38" s="1311"/>
      <c r="AB38" s="250" t="s">
        <v>1067</v>
      </c>
      <c r="AC38" s="251" t="s">
        <v>2087</v>
      </c>
      <c r="AD38" s="248" t="s">
        <v>805</v>
      </c>
      <c r="AE38" s="50"/>
      <c r="AF38" s="50"/>
      <c r="AG38" s="50"/>
      <c r="AH38" s="50"/>
      <c r="AI38" s="247"/>
      <c r="AJ38" s="50"/>
      <c r="AK38" s="50"/>
      <c r="AL38" s="50"/>
      <c r="AM38" s="50"/>
      <c r="AN38" s="50"/>
      <c r="AO38" s="50"/>
      <c r="AP38" s="50"/>
      <c r="AQ38" s="50"/>
      <c r="AR38" s="50"/>
      <c r="AS38" s="247"/>
      <c r="AT38" s="50"/>
      <c r="AU38" s="50"/>
      <c r="AV38" s="50"/>
      <c r="AW38" s="50"/>
      <c r="AX38" s="50"/>
      <c r="AY38" s="50"/>
      <c r="AZ38" s="50"/>
      <c r="BA38" s="50"/>
      <c r="BB38" s="50"/>
      <c r="BC38" s="25"/>
      <c r="BF38" s="900" t="s">
        <v>1188</v>
      </c>
    </row>
    <row r="39" spans="5:58" ht="22.15" hidden="1" customHeight="1" x14ac:dyDescent="0.15">
      <c r="E39" s="630">
        <v>22.8</v>
      </c>
      <c r="F39" s="725" cm="1">
        <f t="array" aca="1" ref="F39" ca="1">OFFSET(G39,-1,-1)</f>
        <v>0</v>
      </c>
      <c r="T39" s="640" t="b" cm="1">
        <f t="array" ref="T39">T38</f>
        <v>0</v>
      </c>
      <c r="X39" s="1311"/>
      <c r="Z39" s="1311"/>
      <c r="AB39" s="250" t="s">
        <v>331</v>
      </c>
      <c r="AC39" s="251" t="s">
        <v>2088</v>
      </c>
      <c r="AD39" s="248" t="s">
        <v>805</v>
      </c>
      <c r="AE39" s="50"/>
      <c r="AF39" s="50"/>
      <c r="AG39" s="50"/>
      <c r="AH39" s="50"/>
      <c r="AI39" s="247"/>
      <c r="AJ39" s="50"/>
      <c r="AK39" s="50"/>
      <c r="AL39" s="50"/>
      <c r="AM39" s="50"/>
      <c r="AN39" s="50"/>
      <c r="AO39" s="50"/>
      <c r="AP39" s="50"/>
      <c r="AQ39" s="50"/>
      <c r="AR39" s="50"/>
      <c r="AS39" s="247"/>
      <c r="AT39" s="50"/>
      <c r="AU39" s="50"/>
      <c r="AV39" s="50"/>
      <c r="AW39" s="50"/>
      <c r="AX39" s="50"/>
      <c r="AY39" s="50"/>
      <c r="AZ39" s="50"/>
      <c r="BA39" s="50"/>
      <c r="BB39" s="50"/>
      <c r="BC39" s="25"/>
      <c r="BF39" s="900" t="s">
        <v>1299</v>
      </c>
    </row>
    <row r="40" spans="5:58" ht="16.7" hidden="1" customHeight="1" x14ac:dyDescent="0.15">
      <c r="E40" s="630">
        <v>17.100000000000001</v>
      </c>
      <c r="F40" s="725" cm="1">
        <f t="array" aca="1" ref="F40" ca="1">OFFSET(G40,-1,-1)</f>
        <v>0</v>
      </c>
      <c r="T40" s="640" t="b" cm="1">
        <f t="array" ref="T40">T39</f>
        <v>0</v>
      </c>
      <c r="X40" s="1311"/>
      <c r="Z40" s="1311"/>
      <c r="AB40" s="250" t="s">
        <v>334</v>
      </c>
      <c r="AC40" s="251" t="s">
        <v>2089</v>
      </c>
      <c r="AD40" s="248" t="s">
        <v>805</v>
      </c>
      <c r="AE40" s="246">
        <f t="shared" ref="AE40:BB40" si="4">AE41+AE42+AE43</f>
        <v>0</v>
      </c>
      <c r="AF40" s="246">
        <f t="shared" si="4"/>
        <v>0</v>
      </c>
      <c r="AG40" s="246">
        <f t="shared" si="4"/>
        <v>0</v>
      </c>
      <c r="AH40" s="246">
        <f t="shared" si="4"/>
        <v>0</v>
      </c>
      <c r="AI40" s="246">
        <f t="shared" si="4"/>
        <v>0</v>
      </c>
      <c r="AJ40" s="246">
        <f t="shared" si="4"/>
        <v>0</v>
      </c>
      <c r="AK40" s="246">
        <f t="shared" si="4"/>
        <v>0</v>
      </c>
      <c r="AL40" s="246">
        <f t="shared" si="4"/>
        <v>0</v>
      </c>
      <c r="AM40" s="246">
        <f t="shared" si="4"/>
        <v>0</v>
      </c>
      <c r="AN40" s="246">
        <f t="shared" si="4"/>
        <v>0</v>
      </c>
      <c r="AO40" s="246">
        <f t="shared" si="4"/>
        <v>0</v>
      </c>
      <c r="AP40" s="246">
        <f t="shared" si="4"/>
        <v>0</v>
      </c>
      <c r="AQ40" s="246">
        <f t="shared" si="4"/>
        <v>0</v>
      </c>
      <c r="AR40" s="246">
        <f t="shared" si="4"/>
        <v>0</v>
      </c>
      <c r="AS40" s="246">
        <f t="shared" si="4"/>
        <v>0</v>
      </c>
      <c r="AT40" s="246">
        <f t="shared" si="4"/>
        <v>0</v>
      </c>
      <c r="AU40" s="246">
        <f t="shared" si="4"/>
        <v>0</v>
      </c>
      <c r="AV40" s="246">
        <f t="shared" si="4"/>
        <v>0</v>
      </c>
      <c r="AW40" s="246">
        <f t="shared" si="4"/>
        <v>0</v>
      </c>
      <c r="AX40" s="246">
        <f t="shared" si="4"/>
        <v>0</v>
      </c>
      <c r="AY40" s="246">
        <f t="shared" si="4"/>
        <v>0</v>
      </c>
      <c r="AZ40" s="246">
        <f t="shared" si="4"/>
        <v>0</v>
      </c>
      <c r="BA40" s="246">
        <f t="shared" si="4"/>
        <v>0</v>
      </c>
      <c r="BB40" s="246">
        <f t="shared" si="4"/>
        <v>0</v>
      </c>
      <c r="BC40" s="25"/>
      <c r="BF40" s="900" t="s">
        <v>2090</v>
      </c>
    </row>
    <row r="41" spans="5:58" ht="16.7" hidden="1" customHeight="1" x14ac:dyDescent="0.15">
      <c r="E41" s="630">
        <v>17.100000000000001</v>
      </c>
      <c r="F41" s="725" cm="1">
        <f t="array" aca="1" ref="F41" ca="1">OFFSET(G41,-1,-1)</f>
        <v>0</v>
      </c>
      <c r="T41" s="640" t="b" cm="1">
        <f t="array" ref="T41">T40</f>
        <v>0</v>
      </c>
      <c r="X41" s="1311"/>
      <c r="Z41" s="1311"/>
      <c r="AB41" s="250" t="s">
        <v>710</v>
      </c>
      <c r="AC41" s="252" t="s">
        <v>2091</v>
      </c>
      <c r="AD41" s="248" t="s">
        <v>805</v>
      </c>
      <c r="AE41" s="50"/>
      <c r="AF41" s="50"/>
      <c r="AG41" s="50"/>
      <c r="AH41" s="50"/>
      <c r="AI41" s="247"/>
      <c r="AJ41" s="50"/>
      <c r="AK41" s="50"/>
      <c r="AL41" s="50"/>
      <c r="AM41" s="50"/>
      <c r="AN41" s="50"/>
      <c r="AO41" s="50"/>
      <c r="AP41" s="50"/>
      <c r="AQ41" s="50"/>
      <c r="AR41" s="50"/>
      <c r="AS41" s="247"/>
      <c r="AT41" s="50"/>
      <c r="AU41" s="50"/>
      <c r="AV41" s="50"/>
      <c r="AW41" s="50"/>
      <c r="AX41" s="50"/>
      <c r="AY41" s="50"/>
      <c r="AZ41" s="50"/>
      <c r="BA41" s="50"/>
      <c r="BB41" s="50"/>
      <c r="BC41" s="25"/>
      <c r="BF41" s="900" t="s">
        <v>1403</v>
      </c>
    </row>
    <row r="42" spans="5:58" ht="16.7" hidden="1" customHeight="1" x14ac:dyDescent="0.15">
      <c r="E42" s="630">
        <v>17.100000000000001</v>
      </c>
      <c r="F42" s="725" cm="1">
        <f t="array" aca="1" ref="F42" ca="1">OFFSET(G42,-1,-1)</f>
        <v>0</v>
      </c>
      <c r="T42" s="640" t="b" cm="1">
        <f t="array" ref="T42">T41</f>
        <v>0</v>
      </c>
      <c r="X42" s="1311"/>
      <c r="Z42" s="1311"/>
      <c r="AB42" s="250" t="s">
        <v>713</v>
      </c>
      <c r="AC42" s="252" t="s">
        <v>2092</v>
      </c>
      <c r="AD42" s="248" t="s">
        <v>805</v>
      </c>
      <c r="AE42" s="50"/>
      <c r="AF42" s="50"/>
      <c r="AG42" s="50"/>
      <c r="AH42" s="50"/>
      <c r="AI42" s="247"/>
      <c r="AJ42" s="50"/>
      <c r="AK42" s="50"/>
      <c r="AL42" s="50"/>
      <c r="AM42" s="50"/>
      <c r="AN42" s="50"/>
      <c r="AO42" s="50"/>
      <c r="AP42" s="50"/>
      <c r="AQ42" s="50"/>
      <c r="AR42" s="50"/>
      <c r="AS42" s="247"/>
      <c r="AT42" s="50"/>
      <c r="AU42" s="50"/>
      <c r="AV42" s="50"/>
      <c r="AW42" s="50"/>
      <c r="AX42" s="50"/>
      <c r="AY42" s="50"/>
      <c r="AZ42" s="50"/>
      <c r="BA42" s="50"/>
      <c r="BB42" s="50"/>
      <c r="BC42" s="25"/>
      <c r="BF42" s="900" t="s">
        <v>2093</v>
      </c>
    </row>
    <row r="43" spans="5:58" ht="16.7" hidden="1" customHeight="1" x14ac:dyDescent="0.15">
      <c r="E43" s="630">
        <v>17.100000000000001</v>
      </c>
      <c r="F43" s="725" cm="1">
        <f t="array" aca="1" ref="F43" ca="1">OFFSET(G43,-1,-1)</f>
        <v>0</v>
      </c>
      <c r="T43" s="640" t="b" cm="1">
        <f t="array" ref="T43">T42</f>
        <v>0</v>
      </c>
      <c r="X43" s="1311"/>
      <c r="Z43" s="1311"/>
      <c r="AB43" s="250" t="s">
        <v>1934</v>
      </c>
      <c r="AC43" s="252" t="s">
        <v>2094</v>
      </c>
      <c r="AD43" s="248" t="s">
        <v>805</v>
      </c>
      <c r="AE43" s="50"/>
      <c r="AF43" s="50"/>
      <c r="AG43" s="50"/>
      <c r="AH43" s="50"/>
      <c r="AI43" s="247"/>
      <c r="AJ43" s="50"/>
      <c r="AK43" s="50"/>
      <c r="AL43" s="50"/>
      <c r="AM43" s="50"/>
      <c r="AN43" s="50"/>
      <c r="AO43" s="50"/>
      <c r="AP43" s="50"/>
      <c r="AQ43" s="50"/>
      <c r="AR43" s="50"/>
      <c r="AS43" s="247"/>
      <c r="AT43" s="50"/>
      <c r="AU43" s="50"/>
      <c r="AV43" s="50"/>
      <c r="AW43" s="50"/>
      <c r="AX43" s="50"/>
      <c r="AY43" s="50"/>
      <c r="AZ43" s="50"/>
      <c r="BA43" s="50"/>
      <c r="BB43" s="50"/>
      <c r="BC43" s="25"/>
      <c r="BF43" s="900" t="s">
        <v>2095</v>
      </c>
    </row>
    <row r="44" spans="5:58" ht="16.7" hidden="1" customHeight="1" x14ac:dyDescent="0.15">
      <c r="E44" s="630">
        <v>17.100000000000001</v>
      </c>
      <c r="F44" s="725" cm="1">
        <f t="array" aca="1" ref="F44" ca="1">OFFSET(G44,-1,-1)</f>
        <v>0</v>
      </c>
      <c r="T44" s="640" t="b" cm="1">
        <f t="array" ref="T44">T43</f>
        <v>0</v>
      </c>
      <c r="X44" s="1311"/>
      <c r="Z44" s="1311"/>
      <c r="AB44" s="250" t="s">
        <v>624</v>
      </c>
      <c r="AC44" s="251" t="s">
        <v>2096</v>
      </c>
      <c r="AD44" s="248" t="s">
        <v>805</v>
      </c>
      <c r="AE44" s="246">
        <f t="shared" ref="AE44:BB44" si="5">AE45+AE46+AE47</f>
        <v>0</v>
      </c>
      <c r="AF44" s="246">
        <f t="shared" si="5"/>
        <v>0</v>
      </c>
      <c r="AG44" s="246">
        <f t="shared" si="5"/>
        <v>0</v>
      </c>
      <c r="AH44" s="246">
        <f t="shared" si="5"/>
        <v>0</v>
      </c>
      <c r="AI44" s="246">
        <f t="shared" si="5"/>
        <v>0</v>
      </c>
      <c r="AJ44" s="246">
        <f t="shared" si="5"/>
        <v>0</v>
      </c>
      <c r="AK44" s="246">
        <f t="shared" si="5"/>
        <v>0</v>
      </c>
      <c r="AL44" s="246">
        <f t="shared" si="5"/>
        <v>0</v>
      </c>
      <c r="AM44" s="246">
        <f t="shared" si="5"/>
        <v>0</v>
      </c>
      <c r="AN44" s="246">
        <f t="shared" si="5"/>
        <v>0</v>
      </c>
      <c r="AO44" s="246">
        <f t="shared" si="5"/>
        <v>0</v>
      </c>
      <c r="AP44" s="246">
        <f t="shared" si="5"/>
        <v>0</v>
      </c>
      <c r="AQ44" s="246">
        <f t="shared" si="5"/>
        <v>0</v>
      </c>
      <c r="AR44" s="246">
        <f t="shared" si="5"/>
        <v>0</v>
      </c>
      <c r="AS44" s="246">
        <f t="shared" si="5"/>
        <v>0</v>
      </c>
      <c r="AT44" s="246">
        <f t="shared" si="5"/>
        <v>0</v>
      </c>
      <c r="AU44" s="246">
        <f t="shared" si="5"/>
        <v>0</v>
      </c>
      <c r="AV44" s="246">
        <f t="shared" si="5"/>
        <v>0</v>
      </c>
      <c r="AW44" s="246">
        <f t="shared" si="5"/>
        <v>0</v>
      </c>
      <c r="AX44" s="246">
        <f t="shared" si="5"/>
        <v>0</v>
      </c>
      <c r="AY44" s="246">
        <f t="shared" si="5"/>
        <v>0</v>
      </c>
      <c r="AZ44" s="246">
        <f t="shared" si="5"/>
        <v>0</v>
      </c>
      <c r="BA44" s="246">
        <f t="shared" si="5"/>
        <v>0</v>
      </c>
      <c r="BB44" s="246">
        <f t="shared" si="5"/>
        <v>0</v>
      </c>
      <c r="BC44" s="25"/>
      <c r="BF44" s="900" t="s">
        <v>1819</v>
      </c>
    </row>
    <row r="45" spans="5:58" ht="16.7" hidden="1" customHeight="1" x14ac:dyDescent="0.15">
      <c r="E45" s="630">
        <v>17.100000000000001</v>
      </c>
      <c r="F45" s="725" cm="1">
        <f t="array" aca="1" ref="F45" ca="1">OFFSET(G45,-1,-1)</f>
        <v>0</v>
      </c>
      <c r="T45" s="640" t="b" cm="1">
        <f t="array" ref="T45">T44</f>
        <v>0</v>
      </c>
      <c r="X45" s="1311"/>
      <c r="Z45" s="1311"/>
      <c r="AB45" s="250" t="s">
        <v>746</v>
      </c>
      <c r="AC45" s="252" t="s">
        <v>2097</v>
      </c>
      <c r="AD45" s="248" t="s">
        <v>805</v>
      </c>
      <c r="AE45" s="50"/>
      <c r="AF45" s="50"/>
      <c r="AG45" s="50"/>
      <c r="AH45" s="50"/>
      <c r="AI45" s="247"/>
      <c r="AJ45" s="50"/>
      <c r="AK45" s="50"/>
      <c r="AL45" s="50"/>
      <c r="AM45" s="50"/>
      <c r="AN45" s="50"/>
      <c r="AO45" s="50"/>
      <c r="AP45" s="50"/>
      <c r="AQ45" s="50"/>
      <c r="AR45" s="50"/>
      <c r="AS45" s="247"/>
      <c r="AT45" s="50"/>
      <c r="AU45" s="50"/>
      <c r="AV45" s="50"/>
      <c r="AW45" s="50"/>
      <c r="AX45" s="50"/>
      <c r="AY45" s="50"/>
      <c r="AZ45" s="50"/>
      <c r="BA45" s="50"/>
      <c r="BB45" s="50"/>
      <c r="BC45" s="25"/>
      <c r="BF45" s="900" t="s">
        <v>2098</v>
      </c>
    </row>
    <row r="46" spans="5:58" ht="16.7" hidden="1" customHeight="1" x14ac:dyDescent="0.15">
      <c r="E46" s="630">
        <v>17.100000000000001</v>
      </c>
      <c r="F46" s="725" cm="1">
        <f t="array" aca="1" ref="F46" ca="1">OFFSET(G46,-1,-1)</f>
        <v>0</v>
      </c>
      <c r="T46" s="640" t="b" cm="1">
        <f t="array" ref="T46">T45</f>
        <v>0</v>
      </c>
      <c r="X46" s="1311"/>
      <c r="Z46" s="1311"/>
      <c r="AB46" s="250" t="s">
        <v>1635</v>
      </c>
      <c r="AC46" s="252" t="s">
        <v>2099</v>
      </c>
      <c r="AD46" s="248" t="s">
        <v>805</v>
      </c>
      <c r="AE46" s="50"/>
      <c r="AF46" s="50"/>
      <c r="AG46" s="50"/>
      <c r="AH46" s="50"/>
      <c r="AI46" s="247"/>
      <c r="AJ46" s="50"/>
      <c r="AK46" s="50"/>
      <c r="AL46" s="50"/>
      <c r="AM46" s="50"/>
      <c r="AN46" s="50"/>
      <c r="AO46" s="50"/>
      <c r="AP46" s="50"/>
      <c r="AQ46" s="50"/>
      <c r="AR46" s="50"/>
      <c r="AS46" s="247"/>
      <c r="AT46" s="50"/>
      <c r="AU46" s="50"/>
      <c r="AV46" s="50"/>
      <c r="AW46" s="50"/>
      <c r="AX46" s="50"/>
      <c r="AY46" s="50"/>
      <c r="AZ46" s="50"/>
      <c r="BA46" s="50"/>
      <c r="BB46" s="50"/>
      <c r="BC46" s="25"/>
      <c r="BF46" s="900" t="s">
        <v>2100</v>
      </c>
    </row>
    <row r="47" spans="5:58" ht="16.7" hidden="1" customHeight="1" x14ac:dyDescent="0.15">
      <c r="E47" s="630">
        <v>17.100000000000001</v>
      </c>
      <c r="F47" s="725" cm="1">
        <f t="array" aca="1" ref="F47" ca="1">OFFSET(G47,-1,-1)</f>
        <v>0</v>
      </c>
      <c r="T47" s="640" t="b" cm="1">
        <f t="array" ref="T47">T46</f>
        <v>0</v>
      </c>
      <c r="X47" s="1311"/>
      <c r="Z47" s="1311"/>
      <c r="AB47" s="250" t="s">
        <v>1690</v>
      </c>
      <c r="AC47" s="252" t="s">
        <v>2101</v>
      </c>
      <c r="AD47" s="248" t="s">
        <v>805</v>
      </c>
      <c r="AE47" s="50"/>
      <c r="AF47" s="50"/>
      <c r="AG47" s="50"/>
      <c r="AH47" s="50"/>
      <c r="AI47" s="247"/>
      <c r="AJ47" s="50"/>
      <c r="AK47" s="50"/>
      <c r="AL47" s="50"/>
      <c r="AM47" s="50"/>
      <c r="AN47" s="50"/>
      <c r="AO47" s="50"/>
      <c r="AP47" s="50"/>
      <c r="AQ47" s="50"/>
      <c r="AR47" s="50"/>
      <c r="AS47" s="247"/>
      <c r="AT47" s="50"/>
      <c r="AU47" s="50"/>
      <c r="AV47" s="50"/>
      <c r="AW47" s="50"/>
      <c r="AX47" s="50"/>
      <c r="AY47" s="50"/>
      <c r="AZ47" s="50"/>
      <c r="BA47" s="50"/>
      <c r="BB47" s="50"/>
      <c r="BC47" s="25"/>
      <c r="BF47" s="900" t="s">
        <v>2102</v>
      </c>
    </row>
    <row r="48" spans="5:58" ht="16.7" hidden="1" customHeight="1" x14ac:dyDescent="0.15">
      <c r="E48" s="630">
        <v>17.100000000000001</v>
      </c>
      <c r="F48" s="725" cm="1">
        <f t="array" aca="1" ref="F48" ca="1">OFFSET(G48,-1,-1)</f>
        <v>0</v>
      </c>
      <c r="T48" s="640" t="b" cm="1">
        <f t="array" ref="T48">T47</f>
        <v>0</v>
      </c>
      <c r="X48" s="1311"/>
      <c r="Z48" s="1311"/>
      <c r="AB48" s="250" t="s">
        <v>629</v>
      </c>
      <c r="AC48" s="252" t="s">
        <v>2103</v>
      </c>
      <c r="AD48" s="248" t="s">
        <v>805</v>
      </c>
      <c r="AE48" s="50"/>
      <c r="AF48" s="50"/>
      <c r="AG48" s="50"/>
      <c r="AH48" s="50"/>
      <c r="AI48" s="247"/>
      <c r="AJ48" s="50"/>
      <c r="AK48" s="50"/>
      <c r="AL48" s="50"/>
      <c r="AM48" s="50"/>
      <c r="AN48" s="50"/>
      <c r="AO48" s="50"/>
      <c r="AP48" s="50"/>
      <c r="AQ48" s="50"/>
      <c r="AR48" s="50"/>
      <c r="AS48" s="247"/>
      <c r="AT48" s="50"/>
      <c r="AU48" s="50"/>
      <c r="AV48" s="50"/>
      <c r="AW48" s="50"/>
      <c r="AX48" s="50"/>
      <c r="AY48" s="50"/>
      <c r="AZ48" s="50"/>
      <c r="BA48" s="50"/>
      <c r="BB48" s="50"/>
      <c r="BC48" s="25"/>
      <c r="BF48" s="900" t="s">
        <v>2104</v>
      </c>
    </row>
    <row r="49" spans="1:58" ht="10.5" customHeight="1" x14ac:dyDescent="0.15">
      <c r="E49" s="630">
        <v>11.4</v>
      </c>
      <c r="F49" s="725" t="str" cm="1">
        <f t="array" ref="F49">X49</f>
        <v>1</v>
      </c>
      <c r="T49" s="640" t="b">
        <f>X49&gt;0</f>
        <v>1</v>
      </c>
      <c r="V49" s="127" t="str" cm="1">
        <f t="array" ref="V49">'Калькуляция (МСА)'!$AB$54</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49" s="1311" t="s">
        <v>324</v>
      </c>
      <c r="Z49" s="1311"/>
      <c r="AB49" s="264" t="str" cm="1">
        <f t="array" ref="AB49">IF(ISBLANK('Калькуляция (МСА)'!$AB$54),"",'Калькуляция (МСА)'!$AB$54)</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49" s="265"/>
      <c r="AD49" s="257"/>
      <c r="AE49" s="257"/>
      <c r="AF49" s="257"/>
      <c r="AG49" s="257"/>
      <c r="AH49" s="257"/>
      <c r="AI49" s="257"/>
      <c r="AJ49" s="257"/>
      <c r="AK49" s="257"/>
      <c r="AL49" s="257"/>
      <c r="AM49" s="257"/>
      <c r="AN49" s="257"/>
      <c r="AO49" s="257"/>
      <c r="AP49" s="257"/>
      <c r="AQ49" s="257"/>
      <c r="AR49" s="257"/>
      <c r="AS49" s="257"/>
      <c r="AT49" s="257"/>
      <c r="AU49" s="257"/>
      <c r="AV49" s="257"/>
      <c r="AW49" s="257"/>
      <c r="AX49" s="257"/>
      <c r="AY49" s="257"/>
      <c r="AZ49" s="257"/>
      <c r="BA49" s="257"/>
      <c r="BB49" s="257"/>
      <c r="BC49" s="257"/>
    </row>
    <row r="50" spans="1:58" s="1132" customFormat="1" ht="21.75" customHeight="1" x14ac:dyDescent="0.15">
      <c r="A50" s="255"/>
      <c r="B50" s="255"/>
      <c r="C50" s="255"/>
      <c r="D50" s="255"/>
      <c r="E50" s="630">
        <v>22.8</v>
      </c>
      <c r="F50" s="725" t="str" cm="1">
        <f t="array" aca="1" ref="F50" ca="1">OFFSET(G50,-1,-1)</f>
        <v>1</v>
      </c>
      <c r="G50" s="255"/>
      <c r="H50" s="255"/>
      <c r="I50" s="255"/>
      <c r="J50" s="255"/>
      <c r="K50" s="255"/>
      <c r="L50" s="255"/>
      <c r="M50" s="255"/>
      <c r="N50" s="255"/>
      <c r="O50" s="255"/>
      <c r="P50" s="255"/>
      <c r="Q50" s="255"/>
      <c r="R50" s="255"/>
      <c r="S50" s="255"/>
      <c r="T50" s="640" t="b" cm="1">
        <f t="array" ref="T50">T49</f>
        <v>1</v>
      </c>
      <c r="U50" s="255"/>
      <c r="V50" s="255"/>
      <c r="W50" s="255"/>
      <c r="X50" s="1403"/>
      <c r="Y50" s="255"/>
      <c r="Z50" s="1403"/>
      <c r="AA50" s="255"/>
      <c r="AB50" s="253"/>
      <c r="AC50" s="249" t="s">
        <v>2075</v>
      </c>
      <c r="AD50" s="254" t="s">
        <v>805</v>
      </c>
      <c r="AE50" s="245">
        <f t="shared" ref="AE50:BB50" si="6">AE51+AE60+AE64+AE68+AE59</f>
        <v>0</v>
      </c>
      <c r="AF50" s="245">
        <f t="shared" si="6"/>
        <v>0</v>
      </c>
      <c r="AG50" s="245">
        <f t="shared" si="6"/>
        <v>8878.880000000001</v>
      </c>
      <c r="AH50" s="245">
        <f t="shared" si="6"/>
        <v>8878.880000000001</v>
      </c>
      <c r="AI50" s="245">
        <f t="shared" si="6"/>
        <v>10053.51</v>
      </c>
      <c r="AJ50" s="245">
        <f t="shared" si="6"/>
        <v>0</v>
      </c>
      <c r="AK50" s="245">
        <f t="shared" si="6"/>
        <v>0</v>
      </c>
      <c r="AL50" s="245">
        <f t="shared" si="6"/>
        <v>0</v>
      </c>
      <c r="AM50" s="245">
        <f t="shared" si="6"/>
        <v>0</v>
      </c>
      <c r="AN50" s="245">
        <f t="shared" si="6"/>
        <v>0</v>
      </c>
      <c r="AO50" s="245">
        <f t="shared" si="6"/>
        <v>0</v>
      </c>
      <c r="AP50" s="245">
        <f t="shared" si="6"/>
        <v>0</v>
      </c>
      <c r="AQ50" s="245">
        <f t="shared" si="6"/>
        <v>0</v>
      </c>
      <c r="AR50" s="245">
        <f t="shared" si="6"/>
        <v>0</v>
      </c>
      <c r="AS50" s="245">
        <f t="shared" si="6"/>
        <v>0</v>
      </c>
      <c r="AT50" s="245">
        <f t="shared" si="6"/>
        <v>0</v>
      </c>
      <c r="AU50" s="245">
        <f t="shared" si="6"/>
        <v>0</v>
      </c>
      <c r="AV50" s="245">
        <f t="shared" si="6"/>
        <v>0</v>
      </c>
      <c r="AW50" s="245">
        <f t="shared" si="6"/>
        <v>0</v>
      </c>
      <c r="AX50" s="245">
        <f t="shared" si="6"/>
        <v>0</v>
      </c>
      <c r="AY50" s="245">
        <f t="shared" si="6"/>
        <v>0</v>
      </c>
      <c r="AZ50" s="245">
        <f t="shared" si="6"/>
        <v>0</v>
      </c>
      <c r="BA50" s="245">
        <f t="shared" si="6"/>
        <v>0</v>
      </c>
      <c r="BB50" s="245">
        <f t="shared" si="6"/>
        <v>0</v>
      </c>
      <c r="BC50" s="1083"/>
      <c r="BD50" s="255"/>
      <c r="BE50" s="255"/>
      <c r="BF50" s="900" t="s">
        <v>593</v>
      </c>
    </row>
    <row r="51" spans="1:58" ht="16.5" customHeight="1" x14ac:dyDescent="0.15">
      <c r="E51" s="630">
        <v>17.100000000000001</v>
      </c>
      <c r="F51" s="725" t="str" cm="1">
        <f t="array" aca="1" ref="F51" ca="1">OFFSET(G51,-1,-1)</f>
        <v>1</v>
      </c>
      <c r="T51" s="640" t="b" cm="1">
        <f t="array" ref="T51">T50</f>
        <v>1</v>
      </c>
      <c r="X51" s="1311"/>
      <c r="Z51" s="1311"/>
      <c r="AB51" s="121">
        <v>1</v>
      </c>
      <c r="AC51" s="251" t="s">
        <v>2076</v>
      </c>
      <c r="AD51" s="248" t="s">
        <v>805</v>
      </c>
      <c r="AE51" s="246">
        <f t="shared" ref="AE51:BB51" si="7">AE52+AE53+AE54+AE57+AE58</f>
        <v>0</v>
      </c>
      <c r="AF51" s="246">
        <f t="shared" si="7"/>
        <v>0</v>
      </c>
      <c r="AG51" s="246">
        <f t="shared" si="7"/>
        <v>8878.880000000001</v>
      </c>
      <c r="AH51" s="246">
        <f t="shared" si="7"/>
        <v>8878.880000000001</v>
      </c>
      <c r="AI51" s="246">
        <f t="shared" si="7"/>
        <v>10053.51</v>
      </c>
      <c r="AJ51" s="246">
        <f t="shared" si="7"/>
        <v>0</v>
      </c>
      <c r="AK51" s="246">
        <f t="shared" si="7"/>
        <v>0</v>
      </c>
      <c r="AL51" s="246">
        <f t="shared" si="7"/>
        <v>0</v>
      </c>
      <c r="AM51" s="246">
        <f t="shared" si="7"/>
        <v>0</v>
      </c>
      <c r="AN51" s="246">
        <f t="shared" si="7"/>
        <v>0</v>
      </c>
      <c r="AO51" s="246">
        <f t="shared" si="7"/>
        <v>0</v>
      </c>
      <c r="AP51" s="246">
        <f t="shared" si="7"/>
        <v>0</v>
      </c>
      <c r="AQ51" s="246">
        <f t="shared" si="7"/>
        <v>0</v>
      </c>
      <c r="AR51" s="246">
        <f t="shared" si="7"/>
        <v>0</v>
      </c>
      <c r="AS51" s="246">
        <f t="shared" si="7"/>
        <v>0</v>
      </c>
      <c r="AT51" s="246">
        <f t="shared" si="7"/>
        <v>0</v>
      </c>
      <c r="AU51" s="246">
        <f t="shared" si="7"/>
        <v>0</v>
      </c>
      <c r="AV51" s="246">
        <f t="shared" si="7"/>
        <v>0</v>
      </c>
      <c r="AW51" s="246">
        <f t="shared" si="7"/>
        <v>0</v>
      </c>
      <c r="AX51" s="246">
        <f t="shared" si="7"/>
        <v>0</v>
      </c>
      <c r="AY51" s="246">
        <f t="shared" si="7"/>
        <v>0</v>
      </c>
      <c r="AZ51" s="246">
        <f t="shared" si="7"/>
        <v>0</v>
      </c>
      <c r="BA51" s="246">
        <f t="shared" si="7"/>
        <v>0</v>
      </c>
      <c r="BB51" s="246">
        <f t="shared" si="7"/>
        <v>0</v>
      </c>
      <c r="BC51" s="1083"/>
      <c r="BF51" s="900" t="s">
        <v>607</v>
      </c>
    </row>
    <row r="52" spans="1:58" ht="26.25" customHeight="1" x14ac:dyDescent="0.15">
      <c r="E52" s="630">
        <v>22.8</v>
      </c>
      <c r="F52" s="725" t="str" cm="1">
        <f t="array" aca="1" ref="F52" ca="1">OFFSET(G52,-1,-1)</f>
        <v>1</v>
      </c>
      <c r="T52" s="640" t="b" cm="1">
        <f t="array" ref="T52">T51</f>
        <v>1</v>
      </c>
      <c r="X52" s="1311"/>
      <c r="Z52" s="1311"/>
      <c r="AB52" s="250" t="s">
        <v>442</v>
      </c>
      <c r="AC52" s="251" t="s">
        <v>2077</v>
      </c>
      <c r="AD52" s="248" t="s">
        <v>805</v>
      </c>
      <c r="AE52" s="1116">
        <v>0</v>
      </c>
      <c r="AF52" s="1116">
        <v>0</v>
      </c>
      <c r="AG52" s="1116">
        <v>7722.25</v>
      </c>
      <c r="AH52" s="1116">
        <v>7722.25</v>
      </c>
      <c r="AI52" s="247">
        <f>Амортизация!AI211</f>
        <v>8886.7788578529653</v>
      </c>
      <c r="AJ52" s="1117"/>
      <c r="AK52" s="1117"/>
      <c r="AL52" s="1116"/>
      <c r="AM52" s="1116"/>
      <c r="AN52" s="1116"/>
      <c r="AO52" s="1116"/>
      <c r="AP52" s="1116"/>
      <c r="AQ52" s="1116"/>
      <c r="AR52" s="1116"/>
      <c r="AS52" s="247"/>
      <c r="AT52" s="1117"/>
      <c r="AU52" s="1117"/>
      <c r="AV52" s="1116"/>
      <c r="AW52" s="1116"/>
      <c r="AX52" s="1116"/>
      <c r="AY52" s="1116"/>
      <c r="AZ52" s="1116"/>
      <c r="BA52" s="1116"/>
      <c r="BB52" s="1116"/>
      <c r="BC52" s="1083"/>
      <c r="BF52" s="900" t="s">
        <v>1401</v>
      </c>
    </row>
    <row r="53" spans="1:58" ht="33" customHeight="1" x14ac:dyDescent="0.15">
      <c r="E53" s="630">
        <v>34.200000000000003</v>
      </c>
      <c r="F53" s="725" t="str" cm="1">
        <f t="array" aca="1" ref="F53" ca="1">OFFSET(G53,-1,-1)</f>
        <v>1</v>
      </c>
      <c r="T53" s="640" t="b" cm="1">
        <f t="array" ref="T53">T52</f>
        <v>1</v>
      </c>
      <c r="X53" s="1311"/>
      <c r="Z53" s="1311"/>
      <c r="AB53" s="250" t="s">
        <v>955</v>
      </c>
      <c r="AC53" s="251" t="s">
        <v>2078</v>
      </c>
      <c r="AD53" s="248" t="s">
        <v>805</v>
      </c>
      <c r="AE53" s="1116">
        <v>0</v>
      </c>
      <c r="AF53" s="1116">
        <v>0</v>
      </c>
      <c r="AG53" s="1116">
        <v>1156.6300000000001</v>
      </c>
      <c r="AH53" s="1116">
        <v>1156.6300000000001</v>
      </c>
      <c r="AI53" s="247">
        <v>1166.7311421470349</v>
      </c>
      <c r="AJ53" s="1117"/>
      <c r="AK53" s="1117"/>
      <c r="AL53" s="1116"/>
      <c r="AM53" s="1116"/>
      <c r="AN53" s="1116"/>
      <c r="AO53" s="1116"/>
      <c r="AP53" s="1116"/>
      <c r="AQ53" s="1116"/>
      <c r="AR53" s="1116"/>
      <c r="AS53" s="247"/>
      <c r="AT53" s="1117"/>
      <c r="AU53" s="1117"/>
      <c r="AV53" s="1116"/>
      <c r="AW53" s="1116"/>
      <c r="AX53" s="1116"/>
      <c r="AY53" s="1116"/>
      <c r="AZ53" s="1116"/>
      <c r="BA53" s="1116"/>
      <c r="BB53" s="1116"/>
      <c r="BC53" s="1083"/>
      <c r="BF53" s="900" t="s">
        <v>2079</v>
      </c>
    </row>
    <row r="54" spans="1:58" ht="16.5" customHeight="1" x14ac:dyDescent="0.15">
      <c r="E54" s="630">
        <v>17.100000000000001</v>
      </c>
      <c r="F54" s="725" t="str" cm="1">
        <f t="array" aca="1" ref="F54" ca="1">OFFSET(G54,-1,-1)</f>
        <v>1</v>
      </c>
      <c r="T54" s="640" t="b" cm="1">
        <f t="array" ref="T54">T53</f>
        <v>1</v>
      </c>
      <c r="X54" s="1311"/>
      <c r="Z54" s="1311"/>
      <c r="AB54" s="250" t="s">
        <v>957</v>
      </c>
      <c r="AC54" s="251" t="s">
        <v>2080</v>
      </c>
      <c r="AD54" s="248" t="s">
        <v>805</v>
      </c>
      <c r="AE54" s="1116">
        <v>0</v>
      </c>
      <c r="AF54" s="1116">
        <v>0</v>
      </c>
      <c r="AG54" s="1116">
        <v>0</v>
      </c>
      <c r="AH54" s="1116">
        <v>0</v>
      </c>
      <c r="AI54" s="1116">
        <v>0</v>
      </c>
      <c r="AJ54" s="1116">
        <v>0</v>
      </c>
      <c r="AK54" s="1116">
        <v>0</v>
      </c>
      <c r="AL54" s="1116">
        <v>0</v>
      </c>
      <c r="AM54" s="1116">
        <v>0</v>
      </c>
      <c r="AN54" s="1116">
        <v>0</v>
      </c>
      <c r="AO54" s="1116">
        <v>0</v>
      </c>
      <c r="AP54" s="1116">
        <v>0</v>
      </c>
      <c r="AQ54" s="1116">
        <v>0</v>
      </c>
      <c r="AR54" s="1116">
        <v>0</v>
      </c>
      <c r="AS54" s="247"/>
      <c r="AT54" s="1117"/>
      <c r="AU54" s="1117"/>
      <c r="AV54" s="1116"/>
      <c r="AW54" s="1116"/>
      <c r="AX54" s="1116"/>
      <c r="AY54" s="1116"/>
      <c r="AZ54" s="1116"/>
      <c r="BA54" s="1116"/>
      <c r="BB54" s="1116"/>
      <c r="BC54" s="1083"/>
      <c r="BF54" s="900" t="s">
        <v>1409</v>
      </c>
    </row>
    <row r="55" spans="1:58" ht="21.75" customHeight="1" x14ac:dyDescent="0.15">
      <c r="E55" s="630">
        <v>22.8</v>
      </c>
      <c r="F55" s="725" t="str" cm="1">
        <f t="array" aca="1" ref="F55" ca="1">OFFSET(G55,-1,-1)</f>
        <v>1</v>
      </c>
      <c r="T55" s="640" t="b" cm="1">
        <f t="array" ref="T55">T54</f>
        <v>1</v>
      </c>
      <c r="X55" s="1311"/>
      <c r="Z55" s="1311"/>
      <c r="AB55" s="250" t="s">
        <v>1190</v>
      </c>
      <c r="AC55" s="251" t="s">
        <v>2081</v>
      </c>
      <c r="AD55" s="248" t="s">
        <v>805</v>
      </c>
      <c r="AE55" s="1116">
        <v>0</v>
      </c>
      <c r="AF55" s="1116">
        <v>0</v>
      </c>
      <c r="AG55" s="1116">
        <v>0</v>
      </c>
      <c r="AH55" s="1116">
        <v>0</v>
      </c>
      <c r="AI55" s="1116">
        <v>0</v>
      </c>
      <c r="AJ55" s="1116">
        <v>0</v>
      </c>
      <c r="AK55" s="1116">
        <v>0</v>
      </c>
      <c r="AL55" s="1116">
        <v>0</v>
      </c>
      <c r="AM55" s="1116">
        <v>0</v>
      </c>
      <c r="AN55" s="1116">
        <v>0</v>
      </c>
      <c r="AO55" s="1116">
        <v>0</v>
      </c>
      <c r="AP55" s="1116">
        <v>0</v>
      </c>
      <c r="AQ55" s="1116">
        <v>0</v>
      </c>
      <c r="AR55" s="1116">
        <v>0</v>
      </c>
      <c r="AS55" s="247"/>
      <c r="AT55" s="1117"/>
      <c r="AU55" s="1117"/>
      <c r="AV55" s="1116"/>
      <c r="AW55" s="1116"/>
      <c r="AX55" s="1116"/>
      <c r="AY55" s="1116"/>
      <c r="AZ55" s="1116"/>
      <c r="BA55" s="1116"/>
      <c r="BB55" s="1116"/>
      <c r="BC55" s="1083"/>
      <c r="BF55" s="900" t="s">
        <v>2082</v>
      </c>
    </row>
    <row r="56" spans="1:58" ht="55.5" customHeight="1" x14ac:dyDescent="0.15">
      <c r="E56" s="630">
        <v>57</v>
      </c>
      <c r="F56" s="725" t="str" cm="1">
        <f t="array" aca="1" ref="F56" ca="1">OFFSET(G56,-1,-1)</f>
        <v>1</v>
      </c>
      <c r="T56" s="640" t="b" cm="1">
        <f t="array" ref="T56">T55</f>
        <v>1</v>
      </c>
      <c r="X56" s="1311"/>
      <c r="Z56" s="1311"/>
      <c r="AB56" s="250" t="s">
        <v>1194</v>
      </c>
      <c r="AC56" s="251" t="s">
        <v>2083</v>
      </c>
      <c r="AD56" s="248" t="s">
        <v>805</v>
      </c>
      <c r="AE56" s="1116">
        <v>0</v>
      </c>
      <c r="AF56" s="1116">
        <v>0</v>
      </c>
      <c r="AG56" s="1116">
        <v>0</v>
      </c>
      <c r="AH56" s="1116">
        <v>0</v>
      </c>
      <c r="AI56" s="1116">
        <v>0</v>
      </c>
      <c r="AJ56" s="1116">
        <v>0</v>
      </c>
      <c r="AK56" s="1116">
        <v>0</v>
      </c>
      <c r="AL56" s="1116">
        <v>0</v>
      </c>
      <c r="AM56" s="1116">
        <v>0</v>
      </c>
      <c r="AN56" s="1116">
        <v>0</v>
      </c>
      <c r="AO56" s="1116">
        <v>0</v>
      </c>
      <c r="AP56" s="1116">
        <v>0</v>
      </c>
      <c r="AQ56" s="1116">
        <v>0</v>
      </c>
      <c r="AR56" s="1116">
        <v>0</v>
      </c>
      <c r="AS56" s="247"/>
      <c r="AT56" s="1117"/>
      <c r="AU56" s="1117"/>
      <c r="AV56" s="1116"/>
      <c r="AW56" s="1116"/>
      <c r="AX56" s="1116"/>
      <c r="AY56" s="1116"/>
      <c r="AZ56" s="1116"/>
      <c r="BA56" s="1116"/>
      <c r="BB56" s="1116"/>
      <c r="BC56" s="1083"/>
      <c r="BF56" s="900" t="s">
        <v>2084</v>
      </c>
    </row>
    <row r="57" spans="1:58" ht="44.25" customHeight="1" x14ac:dyDescent="0.15">
      <c r="E57" s="630">
        <v>45.6</v>
      </c>
      <c r="F57" s="725" t="str" cm="1">
        <f t="array" aca="1" ref="F57" ca="1">OFFSET(G57,-1,-1)</f>
        <v>1</v>
      </c>
      <c r="T57" s="640" t="b" cm="1">
        <f t="array" ref="T57">T56</f>
        <v>1</v>
      </c>
      <c r="X57" s="1311"/>
      <c r="Z57" s="1311"/>
      <c r="AB57" s="250" t="s">
        <v>961</v>
      </c>
      <c r="AC57" s="251" t="s">
        <v>2085</v>
      </c>
      <c r="AD57" s="248" t="s">
        <v>805</v>
      </c>
      <c r="AE57" s="1116">
        <v>0</v>
      </c>
      <c r="AF57" s="1116">
        <v>0</v>
      </c>
      <c r="AG57" s="1116">
        <v>0</v>
      </c>
      <c r="AH57" s="1116">
        <v>0</v>
      </c>
      <c r="AI57" s="1116">
        <v>0</v>
      </c>
      <c r="AJ57" s="1116">
        <v>0</v>
      </c>
      <c r="AK57" s="1116">
        <v>0</v>
      </c>
      <c r="AL57" s="1116">
        <v>0</v>
      </c>
      <c r="AM57" s="1116">
        <v>0</v>
      </c>
      <c r="AN57" s="1116">
        <v>0</v>
      </c>
      <c r="AO57" s="1116">
        <v>0</v>
      </c>
      <c r="AP57" s="1116">
        <v>0</v>
      </c>
      <c r="AQ57" s="1116">
        <v>0</v>
      </c>
      <c r="AR57" s="1116">
        <v>0</v>
      </c>
      <c r="AS57" s="247"/>
      <c r="AT57" s="1117"/>
      <c r="AU57" s="1117"/>
      <c r="AV57" s="1116"/>
      <c r="AW57" s="1116"/>
      <c r="AX57" s="1116"/>
      <c r="AY57" s="1116"/>
      <c r="AZ57" s="1116"/>
      <c r="BA57" s="1116"/>
      <c r="BB57" s="1116"/>
      <c r="BC57" s="1083"/>
      <c r="BF57" s="900" t="s">
        <v>2086</v>
      </c>
    </row>
    <row r="58" spans="1:58" ht="21.75" customHeight="1" x14ac:dyDescent="0.15">
      <c r="E58" s="630">
        <v>22.8</v>
      </c>
      <c r="F58" s="725" t="str" cm="1">
        <f t="array" aca="1" ref="F58" ca="1">OFFSET(G58,-1,-1)</f>
        <v>1</v>
      </c>
      <c r="T58" s="640" t="b" cm="1">
        <f t="array" ref="T58">T57</f>
        <v>1</v>
      </c>
      <c r="X58" s="1311"/>
      <c r="Z58" s="1311"/>
      <c r="AB58" s="250" t="s">
        <v>1067</v>
      </c>
      <c r="AC58" s="251" t="s">
        <v>2087</v>
      </c>
      <c r="AD58" s="248" t="s">
        <v>805</v>
      </c>
      <c r="AE58" s="1116">
        <v>0</v>
      </c>
      <c r="AF58" s="1116">
        <v>0</v>
      </c>
      <c r="AG58" s="1116">
        <v>0</v>
      </c>
      <c r="AH58" s="1116">
        <v>0</v>
      </c>
      <c r="AI58" s="1116">
        <v>0</v>
      </c>
      <c r="AJ58" s="1116">
        <v>0</v>
      </c>
      <c r="AK58" s="1116">
        <v>0</v>
      </c>
      <c r="AL58" s="1116">
        <v>0</v>
      </c>
      <c r="AM58" s="1116">
        <v>0</v>
      </c>
      <c r="AN58" s="1116">
        <v>0</v>
      </c>
      <c r="AO58" s="1116">
        <v>0</v>
      </c>
      <c r="AP58" s="1116">
        <v>0</v>
      </c>
      <c r="AQ58" s="1116">
        <v>0</v>
      </c>
      <c r="AR58" s="1116">
        <v>0</v>
      </c>
      <c r="AS58" s="247"/>
      <c r="AT58" s="1117"/>
      <c r="AU58" s="1117"/>
      <c r="AV58" s="1116"/>
      <c r="AW58" s="1116"/>
      <c r="AX58" s="1116"/>
      <c r="AY58" s="1116"/>
      <c r="AZ58" s="1116"/>
      <c r="BA58" s="1116"/>
      <c r="BB58" s="1116"/>
      <c r="BC58" s="1083"/>
      <c r="BF58" s="900" t="s">
        <v>1188</v>
      </c>
    </row>
    <row r="59" spans="1:58" ht="21.75" customHeight="1" x14ac:dyDescent="0.15">
      <c r="E59" s="630">
        <v>22.8</v>
      </c>
      <c r="F59" s="725" t="str" cm="1">
        <f t="array" aca="1" ref="F59" ca="1">OFFSET(G59,-1,-1)</f>
        <v>1</v>
      </c>
      <c r="T59" s="640" t="b" cm="1">
        <f t="array" ref="T59">T58</f>
        <v>1</v>
      </c>
      <c r="X59" s="1311"/>
      <c r="Z59" s="1311"/>
      <c r="AB59" s="250" t="s">
        <v>331</v>
      </c>
      <c r="AC59" s="251" t="s">
        <v>2088</v>
      </c>
      <c r="AD59" s="248" t="s">
        <v>805</v>
      </c>
      <c r="AE59" s="1116">
        <v>0</v>
      </c>
      <c r="AF59" s="1116">
        <v>0</v>
      </c>
      <c r="AG59" s="1116">
        <v>0</v>
      </c>
      <c r="AH59" s="1116">
        <v>0</v>
      </c>
      <c r="AI59" s="1116">
        <v>0</v>
      </c>
      <c r="AJ59" s="1116">
        <v>0</v>
      </c>
      <c r="AK59" s="1116">
        <v>0</v>
      </c>
      <c r="AL59" s="1116">
        <v>0</v>
      </c>
      <c r="AM59" s="1116">
        <v>0</v>
      </c>
      <c r="AN59" s="1116">
        <v>0</v>
      </c>
      <c r="AO59" s="1116">
        <v>0</v>
      </c>
      <c r="AP59" s="1116">
        <v>0</v>
      </c>
      <c r="AQ59" s="1116">
        <v>0</v>
      </c>
      <c r="AR59" s="1116">
        <v>0</v>
      </c>
      <c r="AS59" s="247"/>
      <c r="AT59" s="1117"/>
      <c r="AU59" s="1117"/>
      <c r="AV59" s="1116"/>
      <c r="AW59" s="1116"/>
      <c r="AX59" s="1116"/>
      <c r="AY59" s="1116"/>
      <c r="AZ59" s="1116"/>
      <c r="BA59" s="1116"/>
      <c r="BB59" s="1116"/>
      <c r="BC59" s="1083"/>
      <c r="BF59" s="900" t="s">
        <v>1299</v>
      </c>
    </row>
    <row r="60" spans="1:58" ht="16.5" customHeight="1" x14ac:dyDescent="0.15">
      <c r="E60" s="630">
        <v>17.100000000000001</v>
      </c>
      <c r="F60" s="725" t="str" cm="1">
        <f t="array" aca="1" ref="F60" ca="1">OFFSET(G60,-1,-1)</f>
        <v>1</v>
      </c>
      <c r="T60" s="640" t="b" cm="1">
        <f t="array" ref="T60">T59</f>
        <v>1</v>
      </c>
      <c r="X60" s="1311"/>
      <c r="Z60" s="1311"/>
      <c r="AB60" s="250" t="s">
        <v>334</v>
      </c>
      <c r="AC60" s="251" t="s">
        <v>2089</v>
      </c>
      <c r="AD60" s="248" t="s">
        <v>805</v>
      </c>
      <c r="AE60" s="246">
        <f t="shared" ref="AE60:BB60" si="8">AE61+AE62+AE63</f>
        <v>0</v>
      </c>
      <c r="AF60" s="246">
        <f t="shared" si="8"/>
        <v>0</v>
      </c>
      <c r="AG60" s="246">
        <f t="shared" si="8"/>
        <v>0</v>
      </c>
      <c r="AH60" s="246">
        <f t="shared" si="8"/>
        <v>0</v>
      </c>
      <c r="AI60" s="246">
        <f t="shared" si="8"/>
        <v>0</v>
      </c>
      <c r="AJ60" s="246">
        <f t="shared" si="8"/>
        <v>0</v>
      </c>
      <c r="AK60" s="246">
        <f t="shared" si="8"/>
        <v>0</v>
      </c>
      <c r="AL60" s="246">
        <f t="shared" si="8"/>
        <v>0</v>
      </c>
      <c r="AM60" s="246">
        <f t="shared" si="8"/>
        <v>0</v>
      </c>
      <c r="AN60" s="246">
        <f t="shared" si="8"/>
        <v>0</v>
      </c>
      <c r="AO60" s="246">
        <f t="shared" si="8"/>
        <v>0</v>
      </c>
      <c r="AP60" s="246">
        <f t="shared" si="8"/>
        <v>0</v>
      </c>
      <c r="AQ60" s="246">
        <f t="shared" si="8"/>
        <v>0</v>
      </c>
      <c r="AR60" s="246">
        <f t="shared" si="8"/>
        <v>0</v>
      </c>
      <c r="AS60" s="246">
        <f t="shared" si="8"/>
        <v>0</v>
      </c>
      <c r="AT60" s="246">
        <f t="shared" si="8"/>
        <v>0</v>
      </c>
      <c r="AU60" s="246">
        <f t="shared" si="8"/>
        <v>0</v>
      </c>
      <c r="AV60" s="246">
        <f t="shared" si="8"/>
        <v>0</v>
      </c>
      <c r="AW60" s="246">
        <f t="shared" si="8"/>
        <v>0</v>
      </c>
      <c r="AX60" s="246">
        <f t="shared" si="8"/>
        <v>0</v>
      </c>
      <c r="AY60" s="246">
        <f t="shared" si="8"/>
        <v>0</v>
      </c>
      <c r="AZ60" s="246">
        <f t="shared" si="8"/>
        <v>0</v>
      </c>
      <c r="BA60" s="246">
        <f t="shared" si="8"/>
        <v>0</v>
      </c>
      <c r="BB60" s="246">
        <f t="shared" si="8"/>
        <v>0</v>
      </c>
      <c r="BC60" s="1083"/>
      <c r="BF60" s="900" t="s">
        <v>2090</v>
      </c>
    </row>
    <row r="61" spans="1:58" ht="16.5" customHeight="1" x14ac:dyDescent="0.15">
      <c r="E61" s="630">
        <v>17.100000000000001</v>
      </c>
      <c r="F61" s="725" t="str" cm="1">
        <f t="array" aca="1" ref="F61" ca="1">OFFSET(G61,-1,-1)</f>
        <v>1</v>
      </c>
      <c r="T61" s="640" t="b" cm="1">
        <f t="array" ref="T61">T60</f>
        <v>1</v>
      </c>
      <c r="X61" s="1311"/>
      <c r="Z61" s="1311"/>
      <c r="AB61" s="250" t="s">
        <v>710</v>
      </c>
      <c r="AC61" s="252" t="s">
        <v>2091</v>
      </c>
      <c r="AD61" s="248" t="s">
        <v>805</v>
      </c>
      <c r="AE61" s="1116">
        <v>0</v>
      </c>
      <c r="AF61" s="1116">
        <v>0</v>
      </c>
      <c r="AG61" s="1116">
        <v>0</v>
      </c>
      <c r="AH61" s="1116">
        <v>0</v>
      </c>
      <c r="AI61" s="1116">
        <v>0</v>
      </c>
      <c r="AJ61" s="1116">
        <v>0</v>
      </c>
      <c r="AK61" s="1116">
        <v>0</v>
      </c>
      <c r="AL61" s="1116">
        <v>0</v>
      </c>
      <c r="AM61" s="1116">
        <v>0</v>
      </c>
      <c r="AN61" s="1116">
        <v>0</v>
      </c>
      <c r="AO61" s="1116">
        <v>0</v>
      </c>
      <c r="AP61" s="1116">
        <v>0</v>
      </c>
      <c r="AQ61" s="1116">
        <v>0</v>
      </c>
      <c r="AR61" s="1116">
        <v>0</v>
      </c>
      <c r="AS61" s="1116">
        <v>0</v>
      </c>
      <c r="AT61" s="1116">
        <v>0</v>
      </c>
      <c r="AU61" s="1116">
        <v>0</v>
      </c>
      <c r="AV61" s="1116">
        <v>0</v>
      </c>
      <c r="AW61" s="1116">
        <v>0</v>
      </c>
      <c r="AX61" s="1116">
        <v>0</v>
      </c>
      <c r="AY61" s="1116">
        <v>0</v>
      </c>
      <c r="AZ61" s="1116">
        <v>0</v>
      </c>
      <c r="BA61" s="1116">
        <v>0</v>
      </c>
      <c r="BB61" s="1116">
        <v>0</v>
      </c>
      <c r="BC61" s="1083"/>
      <c r="BF61" s="900" t="s">
        <v>1403</v>
      </c>
    </row>
    <row r="62" spans="1:58" ht="16.5" customHeight="1" x14ac:dyDescent="0.15">
      <c r="E62" s="630">
        <v>17.100000000000001</v>
      </c>
      <c r="F62" s="725" t="str" cm="1">
        <f t="array" aca="1" ref="F62" ca="1">OFFSET(G62,-1,-1)</f>
        <v>1</v>
      </c>
      <c r="T62" s="640" t="b" cm="1">
        <f t="array" ref="T62">T61</f>
        <v>1</v>
      </c>
      <c r="X62" s="1311"/>
      <c r="Z62" s="1311"/>
      <c r="AB62" s="250" t="s">
        <v>713</v>
      </c>
      <c r="AC62" s="252" t="s">
        <v>2092</v>
      </c>
      <c r="AD62" s="248" t="s">
        <v>805</v>
      </c>
      <c r="AE62" s="1116">
        <v>0</v>
      </c>
      <c r="AF62" s="1116">
        <v>0</v>
      </c>
      <c r="AG62" s="1116">
        <v>0</v>
      </c>
      <c r="AH62" s="1116">
        <v>0</v>
      </c>
      <c r="AI62" s="1116">
        <v>0</v>
      </c>
      <c r="AJ62" s="1116">
        <v>0</v>
      </c>
      <c r="AK62" s="1116">
        <v>0</v>
      </c>
      <c r="AL62" s="1116">
        <v>0</v>
      </c>
      <c r="AM62" s="1116">
        <v>0</v>
      </c>
      <c r="AN62" s="1116">
        <v>0</v>
      </c>
      <c r="AO62" s="1116">
        <v>0</v>
      </c>
      <c r="AP62" s="1116">
        <v>0</v>
      </c>
      <c r="AQ62" s="1116">
        <v>0</v>
      </c>
      <c r="AR62" s="1116">
        <v>0</v>
      </c>
      <c r="AS62" s="1116">
        <v>0</v>
      </c>
      <c r="AT62" s="1116">
        <v>0</v>
      </c>
      <c r="AU62" s="1116">
        <v>0</v>
      </c>
      <c r="AV62" s="1116">
        <v>0</v>
      </c>
      <c r="AW62" s="1116">
        <v>0</v>
      </c>
      <c r="AX62" s="1116">
        <v>0</v>
      </c>
      <c r="AY62" s="1116">
        <v>0</v>
      </c>
      <c r="AZ62" s="1116">
        <v>0</v>
      </c>
      <c r="BA62" s="1116">
        <v>0</v>
      </c>
      <c r="BB62" s="1116">
        <v>0</v>
      </c>
      <c r="BC62" s="1083"/>
      <c r="BF62" s="900" t="s">
        <v>2093</v>
      </c>
    </row>
    <row r="63" spans="1:58" ht="16.5" customHeight="1" x14ac:dyDescent="0.15">
      <c r="E63" s="630">
        <v>17.100000000000001</v>
      </c>
      <c r="F63" s="725" t="str" cm="1">
        <f t="array" aca="1" ref="F63" ca="1">OFFSET(G63,-1,-1)</f>
        <v>1</v>
      </c>
      <c r="T63" s="640" t="b" cm="1">
        <f t="array" ref="T63">T62</f>
        <v>1</v>
      </c>
      <c r="X63" s="1311"/>
      <c r="Z63" s="1311"/>
      <c r="AB63" s="250" t="s">
        <v>1934</v>
      </c>
      <c r="AC63" s="252" t="s">
        <v>2094</v>
      </c>
      <c r="AD63" s="248" t="s">
        <v>805</v>
      </c>
      <c r="AE63" s="1116">
        <v>0</v>
      </c>
      <c r="AF63" s="1116">
        <v>0</v>
      </c>
      <c r="AG63" s="1116">
        <v>0</v>
      </c>
      <c r="AH63" s="1116">
        <v>0</v>
      </c>
      <c r="AI63" s="1116">
        <v>0</v>
      </c>
      <c r="AJ63" s="1116">
        <v>0</v>
      </c>
      <c r="AK63" s="1116">
        <v>0</v>
      </c>
      <c r="AL63" s="1116">
        <v>0</v>
      </c>
      <c r="AM63" s="1116">
        <v>0</v>
      </c>
      <c r="AN63" s="1116">
        <v>0</v>
      </c>
      <c r="AO63" s="1116">
        <v>0</v>
      </c>
      <c r="AP63" s="1116">
        <v>0</v>
      </c>
      <c r="AQ63" s="1116">
        <v>0</v>
      </c>
      <c r="AR63" s="1116">
        <v>0</v>
      </c>
      <c r="AS63" s="1116">
        <v>0</v>
      </c>
      <c r="AT63" s="1116">
        <v>0</v>
      </c>
      <c r="AU63" s="1116">
        <v>0</v>
      </c>
      <c r="AV63" s="1116">
        <v>0</v>
      </c>
      <c r="AW63" s="1116">
        <v>0</v>
      </c>
      <c r="AX63" s="1116">
        <v>0</v>
      </c>
      <c r="AY63" s="1116">
        <v>0</v>
      </c>
      <c r="AZ63" s="1116">
        <v>0</v>
      </c>
      <c r="BA63" s="1116">
        <v>0</v>
      </c>
      <c r="BB63" s="1116">
        <v>0</v>
      </c>
      <c r="BC63" s="1083"/>
      <c r="BF63" s="900" t="s">
        <v>2095</v>
      </c>
    </row>
    <row r="64" spans="1:58" ht="16.5" customHeight="1" x14ac:dyDescent="0.15">
      <c r="E64" s="630">
        <v>17.100000000000001</v>
      </c>
      <c r="F64" s="725" t="str" cm="1">
        <f t="array" aca="1" ref="F64" ca="1">OFFSET(G64,-1,-1)</f>
        <v>1</v>
      </c>
      <c r="T64" s="640" t="b" cm="1">
        <f t="array" ref="T64">T63</f>
        <v>1</v>
      </c>
      <c r="X64" s="1311"/>
      <c r="Z64" s="1311"/>
      <c r="AB64" s="250" t="s">
        <v>624</v>
      </c>
      <c r="AC64" s="251" t="s">
        <v>2096</v>
      </c>
      <c r="AD64" s="248" t="s">
        <v>805</v>
      </c>
      <c r="AE64" s="246">
        <f t="shared" ref="AE64:BB64" si="9">AE65+AE66+AE67</f>
        <v>0</v>
      </c>
      <c r="AF64" s="246">
        <f t="shared" si="9"/>
        <v>0</v>
      </c>
      <c r="AG64" s="246">
        <f t="shared" si="9"/>
        <v>0</v>
      </c>
      <c r="AH64" s="246">
        <f t="shared" si="9"/>
        <v>0</v>
      </c>
      <c r="AI64" s="246">
        <f t="shared" si="9"/>
        <v>0</v>
      </c>
      <c r="AJ64" s="246">
        <f t="shared" si="9"/>
        <v>0</v>
      </c>
      <c r="AK64" s="246">
        <f t="shared" si="9"/>
        <v>0</v>
      </c>
      <c r="AL64" s="246">
        <f t="shared" si="9"/>
        <v>0</v>
      </c>
      <c r="AM64" s="246">
        <f t="shared" si="9"/>
        <v>0</v>
      </c>
      <c r="AN64" s="246">
        <f t="shared" si="9"/>
        <v>0</v>
      </c>
      <c r="AO64" s="246">
        <f t="shared" si="9"/>
        <v>0</v>
      </c>
      <c r="AP64" s="246">
        <f t="shared" si="9"/>
        <v>0</v>
      </c>
      <c r="AQ64" s="246">
        <f t="shared" si="9"/>
        <v>0</v>
      </c>
      <c r="AR64" s="246">
        <f t="shared" si="9"/>
        <v>0</v>
      </c>
      <c r="AS64" s="246">
        <f t="shared" si="9"/>
        <v>0</v>
      </c>
      <c r="AT64" s="246">
        <f t="shared" si="9"/>
        <v>0</v>
      </c>
      <c r="AU64" s="246">
        <f t="shared" si="9"/>
        <v>0</v>
      </c>
      <c r="AV64" s="246">
        <f t="shared" si="9"/>
        <v>0</v>
      </c>
      <c r="AW64" s="246">
        <f t="shared" si="9"/>
        <v>0</v>
      </c>
      <c r="AX64" s="246">
        <f t="shared" si="9"/>
        <v>0</v>
      </c>
      <c r="AY64" s="246">
        <f t="shared" si="9"/>
        <v>0</v>
      </c>
      <c r="AZ64" s="246">
        <f t="shared" si="9"/>
        <v>0</v>
      </c>
      <c r="BA64" s="246">
        <f t="shared" si="9"/>
        <v>0</v>
      </c>
      <c r="BB64" s="246">
        <f t="shared" si="9"/>
        <v>0</v>
      </c>
      <c r="BC64" s="1083"/>
      <c r="BF64" s="900" t="s">
        <v>1819</v>
      </c>
    </row>
    <row r="65" spans="1:58" ht="16.5" customHeight="1" x14ac:dyDescent="0.15">
      <c r="E65" s="630">
        <v>17.100000000000001</v>
      </c>
      <c r="F65" s="725" t="str" cm="1">
        <f t="array" aca="1" ref="F65" ca="1">OFFSET(G65,-1,-1)</f>
        <v>1</v>
      </c>
      <c r="T65" s="640" t="b" cm="1">
        <f t="array" ref="T65">T64</f>
        <v>1</v>
      </c>
      <c r="X65" s="1311"/>
      <c r="Z65" s="1311"/>
      <c r="AB65" s="250" t="s">
        <v>746</v>
      </c>
      <c r="AC65" s="252" t="s">
        <v>2097</v>
      </c>
      <c r="AD65" s="248" t="s">
        <v>805</v>
      </c>
      <c r="AE65" s="1116">
        <v>0</v>
      </c>
      <c r="AF65" s="1116">
        <v>0</v>
      </c>
      <c r="AG65" s="1116">
        <v>0</v>
      </c>
      <c r="AH65" s="1116">
        <v>0</v>
      </c>
      <c r="AI65" s="1116">
        <v>0</v>
      </c>
      <c r="AJ65" s="1116">
        <v>0</v>
      </c>
      <c r="AK65" s="1116">
        <v>0</v>
      </c>
      <c r="AL65" s="1116">
        <v>0</v>
      </c>
      <c r="AM65" s="1116">
        <v>0</v>
      </c>
      <c r="AN65" s="1116">
        <v>0</v>
      </c>
      <c r="AO65" s="1116">
        <v>0</v>
      </c>
      <c r="AP65" s="1116">
        <v>0</v>
      </c>
      <c r="AQ65" s="1116">
        <v>0</v>
      </c>
      <c r="AR65" s="1116">
        <v>0</v>
      </c>
      <c r="AS65" s="1116">
        <v>0</v>
      </c>
      <c r="AT65" s="1117"/>
      <c r="AU65" s="1117"/>
      <c r="AV65" s="1116"/>
      <c r="AW65" s="1116"/>
      <c r="AX65" s="1116"/>
      <c r="AY65" s="1116"/>
      <c r="AZ65" s="1116"/>
      <c r="BA65" s="1116"/>
      <c r="BB65" s="1116"/>
      <c r="BC65" s="1083"/>
      <c r="BF65" s="900" t="s">
        <v>2098</v>
      </c>
    </row>
    <row r="66" spans="1:58" ht="16.5" customHeight="1" x14ac:dyDescent="0.15">
      <c r="E66" s="630">
        <v>17.100000000000001</v>
      </c>
      <c r="F66" s="725" t="str" cm="1">
        <f t="array" aca="1" ref="F66" ca="1">OFFSET(G66,-1,-1)</f>
        <v>1</v>
      </c>
      <c r="T66" s="640" t="b" cm="1">
        <f t="array" ref="T66">T65</f>
        <v>1</v>
      </c>
      <c r="X66" s="1311"/>
      <c r="Z66" s="1311"/>
      <c r="AB66" s="250" t="s">
        <v>1635</v>
      </c>
      <c r="AC66" s="252" t="s">
        <v>2099</v>
      </c>
      <c r="AD66" s="248" t="s">
        <v>805</v>
      </c>
      <c r="AE66" s="1116">
        <v>0</v>
      </c>
      <c r="AF66" s="1116">
        <v>0</v>
      </c>
      <c r="AG66" s="1116">
        <v>0</v>
      </c>
      <c r="AH66" s="1116">
        <v>0</v>
      </c>
      <c r="AI66" s="1116">
        <v>0</v>
      </c>
      <c r="AJ66" s="1116">
        <v>0</v>
      </c>
      <c r="AK66" s="1116">
        <v>0</v>
      </c>
      <c r="AL66" s="1116">
        <v>0</v>
      </c>
      <c r="AM66" s="1116">
        <v>0</v>
      </c>
      <c r="AN66" s="1116">
        <v>0</v>
      </c>
      <c r="AO66" s="1116">
        <v>0</v>
      </c>
      <c r="AP66" s="1116">
        <v>0</v>
      </c>
      <c r="AQ66" s="1116">
        <v>0</v>
      </c>
      <c r="AR66" s="1116">
        <v>0</v>
      </c>
      <c r="AS66" s="1116">
        <v>0</v>
      </c>
      <c r="AT66" s="1117"/>
      <c r="AU66" s="1117"/>
      <c r="AV66" s="1116"/>
      <c r="AW66" s="1116"/>
      <c r="AX66" s="1116"/>
      <c r="AY66" s="1116"/>
      <c r="AZ66" s="1116"/>
      <c r="BA66" s="1116"/>
      <c r="BB66" s="1116"/>
      <c r="BC66" s="1083"/>
      <c r="BF66" s="900" t="s">
        <v>2100</v>
      </c>
    </row>
    <row r="67" spans="1:58" ht="16.5" customHeight="1" x14ac:dyDescent="0.15">
      <c r="E67" s="630">
        <v>17.100000000000001</v>
      </c>
      <c r="F67" s="725" t="str" cm="1">
        <f t="array" aca="1" ref="F67" ca="1">OFFSET(G67,-1,-1)</f>
        <v>1</v>
      </c>
      <c r="T67" s="640" t="b" cm="1">
        <f t="array" ref="T67">T66</f>
        <v>1</v>
      </c>
      <c r="X67" s="1311"/>
      <c r="Z67" s="1311"/>
      <c r="AB67" s="250" t="s">
        <v>1690</v>
      </c>
      <c r="AC67" s="252" t="s">
        <v>2101</v>
      </c>
      <c r="AD67" s="248" t="s">
        <v>805</v>
      </c>
      <c r="AE67" s="1116">
        <v>0</v>
      </c>
      <c r="AF67" s="1116">
        <v>0</v>
      </c>
      <c r="AG67" s="1116">
        <v>0</v>
      </c>
      <c r="AH67" s="1116">
        <v>0</v>
      </c>
      <c r="AI67" s="1116">
        <v>0</v>
      </c>
      <c r="AJ67" s="1116">
        <v>0</v>
      </c>
      <c r="AK67" s="1116">
        <v>0</v>
      </c>
      <c r="AL67" s="1116">
        <v>0</v>
      </c>
      <c r="AM67" s="1116">
        <v>0</v>
      </c>
      <c r="AN67" s="1116">
        <v>0</v>
      </c>
      <c r="AO67" s="1116">
        <v>0</v>
      </c>
      <c r="AP67" s="1116">
        <v>0</v>
      </c>
      <c r="AQ67" s="1116">
        <v>0</v>
      </c>
      <c r="AR67" s="1116">
        <v>0</v>
      </c>
      <c r="AS67" s="1116">
        <v>0</v>
      </c>
      <c r="AT67" s="1117"/>
      <c r="AU67" s="1117"/>
      <c r="AV67" s="1116"/>
      <c r="AW67" s="1116"/>
      <c r="AX67" s="1116"/>
      <c r="AY67" s="1116"/>
      <c r="AZ67" s="1116"/>
      <c r="BA67" s="1116"/>
      <c r="BB67" s="1116"/>
      <c r="BC67" s="1083"/>
      <c r="BF67" s="900" t="s">
        <v>2102</v>
      </c>
    </row>
    <row r="68" spans="1:58" ht="16.5" customHeight="1" x14ac:dyDescent="0.15">
      <c r="E68" s="630">
        <v>17.100000000000001</v>
      </c>
      <c r="F68" s="725" t="str" cm="1">
        <f t="array" aca="1" ref="F68" ca="1">OFFSET(G68,-1,-1)</f>
        <v>1</v>
      </c>
      <c r="T68" s="640" t="b" cm="1">
        <f t="array" ref="T68">T67</f>
        <v>1</v>
      </c>
      <c r="X68" s="1311"/>
      <c r="Z68" s="1311"/>
      <c r="AB68" s="250" t="s">
        <v>629</v>
      </c>
      <c r="AC68" s="252" t="s">
        <v>2103</v>
      </c>
      <c r="AD68" s="248" t="s">
        <v>805</v>
      </c>
      <c r="AE68" s="1116">
        <v>0</v>
      </c>
      <c r="AF68" s="1116">
        <v>0</v>
      </c>
      <c r="AG68" s="1116">
        <v>0</v>
      </c>
      <c r="AH68" s="1116">
        <v>0</v>
      </c>
      <c r="AI68" s="1116">
        <v>0</v>
      </c>
      <c r="AJ68" s="1116">
        <v>0</v>
      </c>
      <c r="AK68" s="1116">
        <v>0</v>
      </c>
      <c r="AL68" s="1116">
        <v>0</v>
      </c>
      <c r="AM68" s="1116">
        <v>0</v>
      </c>
      <c r="AN68" s="1116">
        <v>0</v>
      </c>
      <c r="AO68" s="1116">
        <v>0</v>
      </c>
      <c r="AP68" s="1116">
        <v>0</v>
      </c>
      <c r="AQ68" s="1116">
        <v>0</v>
      </c>
      <c r="AR68" s="1116">
        <v>0</v>
      </c>
      <c r="AS68" s="1116">
        <v>0</v>
      </c>
      <c r="AT68" s="1117"/>
      <c r="AU68" s="1117"/>
      <c r="AV68" s="1116"/>
      <c r="AW68" s="1116"/>
      <c r="AX68" s="1116"/>
      <c r="AY68" s="1116"/>
      <c r="AZ68" s="1116"/>
      <c r="BA68" s="1116"/>
      <c r="BB68" s="1116"/>
      <c r="BC68" s="1083"/>
      <c r="BF68" s="900" t="s">
        <v>2104</v>
      </c>
    </row>
    <row r="69" spans="1:58" ht="10.5" customHeight="1" x14ac:dyDescent="0.15">
      <c r="E69" s="630">
        <v>11.4</v>
      </c>
      <c r="F69" s="725" t="str" cm="1">
        <f t="array" ref="F69">X69</f>
        <v>2</v>
      </c>
      <c r="T69" s="640" t="b">
        <f>X69&gt;0</f>
        <v>1</v>
      </c>
      <c r="V69" s="127" t="str" cm="1">
        <f t="array" ref="V69">'Калькуляция (МСА)'!$AB$81</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69" s="1311" t="s">
        <v>331</v>
      </c>
      <c r="Z69" s="1311"/>
      <c r="AB69" s="264" t="str" cm="1">
        <f t="array" ref="AB69">IF(ISBLANK('Калькуляция (МСА)'!$AB$81),"",'Калькуляция (МСА)'!$AB$81)</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69" s="265"/>
      <c r="AD69" s="257"/>
      <c r="AE69" s="257"/>
      <c r="AF69" s="257"/>
      <c r="AG69" s="257"/>
      <c r="AH69" s="257"/>
      <c r="AI69" s="257"/>
      <c r="AJ69" s="257"/>
      <c r="AK69" s="257"/>
      <c r="AL69" s="257"/>
      <c r="AM69" s="257"/>
      <c r="AN69" s="257"/>
      <c r="AO69" s="257"/>
      <c r="AP69" s="257"/>
      <c r="AQ69" s="257"/>
      <c r="AR69" s="257"/>
      <c r="AS69" s="257"/>
      <c r="AT69" s="257"/>
      <c r="AU69" s="257"/>
      <c r="AV69" s="257"/>
      <c r="AW69" s="257"/>
      <c r="AX69" s="257"/>
      <c r="AY69" s="257"/>
      <c r="AZ69" s="257"/>
      <c r="BA69" s="257"/>
      <c r="BB69" s="257"/>
      <c r="BC69" s="257"/>
    </row>
    <row r="70" spans="1:58" s="1132" customFormat="1" ht="21.75" customHeight="1" x14ac:dyDescent="0.15">
      <c r="A70" s="255"/>
      <c r="B70" s="255"/>
      <c r="C70" s="255"/>
      <c r="D70" s="255"/>
      <c r="E70" s="630">
        <v>22.8</v>
      </c>
      <c r="F70" s="725" t="str" cm="1">
        <f t="array" aca="1" ref="F70" ca="1">OFFSET(G70,-1,-1)</f>
        <v>2</v>
      </c>
      <c r="G70" s="255"/>
      <c r="H70" s="255"/>
      <c r="I70" s="255"/>
      <c r="J70" s="255"/>
      <c r="K70" s="255"/>
      <c r="L70" s="255"/>
      <c r="M70" s="255"/>
      <c r="N70" s="255"/>
      <c r="O70" s="255"/>
      <c r="P70" s="255"/>
      <c r="Q70" s="255"/>
      <c r="R70" s="255"/>
      <c r="S70" s="255"/>
      <c r="T70" s="640" t="b" cm="1">
        <f t="array" ref="T70">T69</f>
        <v>1</v>
      </c>
      <c r="U70" s="255"/>
      <c r="V70" s="255"/>
      <c r="W70" s="255"/>
      <c r="X70" s="1403"/>
      <c r="Y70" s="255"/>
      <c r="Z70" s="1403"/>
      <c r="AA70" s="255"/>
      <c r="AB70" s="253"/>
      <c r="AC70" s="249" t="s">
        <v>2075</v>
      </c>
      <c r="AD70" s="254" t="s">
        <v>805</v>
      </c>
      <c r="AE70" s="245">
        <f t="shared" ref="AE70:BB70" si="10">AE71+AE80+AE84+AE88+AE79</f>
        <v>6917.61</v>
      </c>
      <c r="AF70" s="245">
        <f t="shared" si="10"/>
        <v>6917.61</v>
      </c>
      <c r="AG70" s="245">
        <f t="shared" si="10"/>
        <v>9927.49</v>
      </c>
      <c r="AH70" s="245">
        <f t="shared" si="10"/>
        <v>9927.49</v>
      </c>
      <c r="AI70" s="245">
        <f t="shared" si="10"/>
        <v>14393.57</v>
      </c>
      <c r="AJ70" s="245">
        <f t="shared" si="10"/>
        <v>0</v>
      </c>
      <c r="AK70" s="245">
        <f t="shared" si="10"/>
        <v>0</v>
      </c>
      <c r="AL70" s="245">
        <f t="shared" si="10"/>
        <v>0</v>
      </c>
      <c r="AM70" s="245">
        <f t="shared" si="10"/>
        <v>0</v>
      </c>
      <c r="AN70" s="245">
        <f t="shared" si="10"/>
        <v>0</v>
      </c>
      <c r="AO70" s="245">
        <f t="shared" si="10"/>
        <v>0</v>
      </c>
      <c r="AP70" s="245">
        <f t="shared" si="10"/>
        <v>0</v>
      </c>
      <c r="AQ70" s="245">
        <f t="shared" si="10"/>
        <v>0</v>
      </c>
      <c r="AR70" s="245">
        <f t="shared" si="10"/>
        <v>0</v>
      </c>
      <c r="AS70" s="245">
        <f t="shared" si="10"/>
        <v>0</v>
      </c>
      <c r="AT70" s="245">
        <f t="shared" si="10"/>
        <v>0</v>
      </c>
      <c r="AU70" s="245">
        <f t="shared" si="10"/>
        <v>0</v>
      </c>
      <c r="AV70" s="245">
        <f t="shared" si="10"/>
        <v>0</v>
      </c>
      <c r="AW70" s="245">
        <f t="shared" si="10"/>
        <v>0</v>
      </c>
      <c r="AX70" s="245">
        <f t="shared" si="10"/>
        <v>0</v>
      </c>
      <c r="AY70" s="245">
        <f t="shared" si="10"/>
        <v>0</v>
      </c>
      <c r="AZ70" s="245">
        <f t="shared" si="10"/>
        <v>0</v>
      </c>
      <c r="BA70" s="245">
        <f t="shared" si="10"/>
        <v>0</v>
      </c>
      <c r="BB70" s="245">
        <f t="shared" si="10"/>
        <v>0</v>
      </c>
      <c r="BC70" s="1083"/>
      <c r="BD70" s="255"/>
      <c r="BE70" s="255"/>
      <c r="BF70" s="900" t="s">
        <v>593</v>
      </c>
    </row>
    <row r="71" spans="1:58" ht="16.5" customHeight="1" x14ac:dyDescent="0.15">
      <c r="E71" s="630">
        <v>17.100000000000001</v>
      </c>
      <c r="F71" s="725" t="str" cm="1">
        <f t="array" aca="1" ref="F71" ca="1">OFFSET(G71,-1,-1)</f>
        <v>2</v>
      </c>
      <c r="T71" s="640" t="b" cm="1">
        <f t="array" ref="T71">T70</f>
        <v>1</v>
      </c>
      <c r="X71" s="1311"/>
      <c r="Z71" s="1311"/>
      <c r="AB71" s="121">
        <v>1</v>
      </c>
      <c r="AC71" s="251" t="s">
        <v>2076</v>
      </c>
      <c r="AD71" s="248" t="s">
        <v>805</v>
      </c>
      <c r="AE71" s="246">
        <f t="shared" ref="AE71:BB71" si="11">AE72+AE73+AE74+AE77+AE78</f>
        <v>6917.61</v>
      </c>
      <c r="AF71" s="246">
        <f t="shared" si="11"/>
        <v>6917.61</v>
      </c>
      <c r="AG71" s="246">
        <f t="shared" si="11"/>
        <v>9927.49</v>
      </c>
      <c r="AH71" s="246">
        <f t="shared" si="11"/>
        <v>9927.49</v>
      </c>
      <c r="AI71" s="246">
        <f t="shared" si="11"/>
        <v>14393.57</v>
      </c>
      <c r="AJ71" s="246">
        <f t="shared" si="11"/>
        <v>0</v>
      </c>
      <c r="AK71" s="246">
        <f t="shared" si="11"/>
        <v>0</v>
      </c>
      <c r="AL71" s="246">
        <f t="shared" si="11"/>
        <v>0</v>
      </c>
      <c r="AM71" s="246">
        <f t="shared" si="11"/>
        <v>0</v>
      </c>
      <c r="AN71" s="246">
        <f t="shared" si="11"/>
        <v>0</v>
      </c>
      <c r="AO71" s="246">
        <f t="shared" si="11"/>
        <v>0</v>
      </c>
      <c r="AP71" s="246">
        <f t="shared" si="11"/>
        <v>0</v>
      </c>
      <c r="AQ71" s="246">
        <f t="shared" si="11"/>
        <v>0</v>
      </c>
      <c r="AR71" s="246">
        <f t="shared" si="11"/>
        <v>0</v>
      </c>
      <c r="AS71" s="246">
        <f t="shared" si="11"/>
        <v>0</v>
      </c>
      <c r="AT71" s="246">
        <f t="shared" si="11"/>
        <v>0</v>
      </c>
      <c r="AU71" s="246">
        <f t="shared" si="11"/>
        <v>0</v>
      </c>
      <c r="AV71" s="246">
        <f t="shared" si="11"/>
        <v>0</v>
      </c>
      <c r="AW71" s="246">
        <f t="shared" si="11"/>
        <v>0</v>
      </c>
      <c r="AX71" s="246">
        <f t="shared" si="11"/>
        <v>0</v>
      </c>
      <c r="AY71" s="246">
        <f t="shared" si="11"/>
        <v>0</v>
      </c>
      <c r="AZ71" s="246">
        <f t="shared" si="11"/>
        <v>0</v>
      </c>
      <c r="BA71" s="246">
        <f t="shared" si="11"/>
        <v>0</v>
      </c>
      <c r="BB71" s="246">
        <f t="shared" si="11"/>
        <v>0</v>
      </c>
      <c r="BC71" s="1083"/>
      <c r="BF71" s="900" t="s">
        <v>607</v>
      </c>
    </row>
    <row r="72" spans="1:58" ht="21.75" customHeight="1" x14ac:dyDescent="0.15">
      <c r="E72" s="630">
        <v>22.8</v>
      </c>
      <c r="F72" s="725" t="str" cm="1">
        <f t="array" aca="1" ref="F72" ca="1">OFFSET(G72,-1,-1)</f>
        <v>2</v>
      </c>
      <c r="T72" s="640" t="b" cm="1">
        <f t="array" ref="T72">T71</f>
        <v>1</v>
      </c>
      <c r="X72" s="1311"/>
      <c r="Z72" s="1311"/>
      <c r="AB72" s="250" t="s">
        <v>442</v>
      </c>
      <c r="AC72" s="251" t="s">
        <v>2077</v>
      </c>
      <c r="AD72" s="248" t="s">
        <v>805</v>
      </c>
      <c r="AE72" s="1116">
        <v>4917.6099999999997</v>
      </c>
      <c r="AF72" s="1116">
        <v>4917.6099999999997</v>
      </c>
      <c r="AG72" s="1116">
        <v>9927.49</v>
      </c>
      <c r="AH72" s="1116">
        <v>9927.49</v>
      </c>
      <c r="AI72" s="247">
        <f>Амортизация!AI310</f>
        <v>12871.911888823528</v>
      </c>
      <c r="AJ72" s="1116"/>
      <c r="AK72" s="1116"/>
      <c r="AL72" s="1116"/>
      <c r="AM72" s="1116"/>
      <c r="AN72" s="1116"/>
      <c r="AO72" s="1116"/>
      <c r="AP72" s="1116"/>
      <c r="AQ72" s="1116"/>
      <c r="AR72" s="1116"/>
      <c r="AS72" s="247"/>
      <c r="AT72" s="1116"/>
      <c r="AU72" s="1116"/>
      <c r="AV72" s="1116"/>
      <c r="AW72" s="1116"/>
      <c r="AX72" s="1116"/>
      <c r="AY72" s="1116"/>
      <c r="AZ72" s="1116"/>
      <c r="BA72" s="1116"/>
      <c r="BB72" s="1116"/>
      <c r="BC72" s="1083"/>
      <c r="BF72" s="900" t="s">
        <v>1401</v>
      </c>
    </row>
    <row r="73" spans="1:58" ht="33" customHeight="1" x14ac:dyDescent="0.15">
      <c r="E73" s="630">
        <v>34.200000000000003</v>
      </c>
      <c r="F73" s="725" t="str" cm="1">
        <f t="array" aca="1" ref="F73" ca="1">OFFSET(G73,-1,-1)</f>
        <v>2</v>
      </c>
      <c r="T73" s="640" t="b" cm="1">
        <f t="array" ref="T73">T72</f>
        <v>1</v>
      </c>
      <c r="X73" s="1311"/>
      <c r="Z73" s="1311"/>
      <c r="AB73" s="250" t="s">
        <v>955</v>
      </c>
      <c r="AC73" s="251" t="s">
        <v>2078</v>
      </c>
      <c r="AD73" s="248" t="s">
        <v>805</v>
      </c>
      <c r="AE73" s="1116">
        <v>2000</v>
      </c>
      <c r="AF73" s="1116">
        <v>2000</v>
      </c>
      <c r="AG73" s="1116">
        <v>0</v>
      </c>
      <c r="AH73" s="1116">
        <v>0</v>
      </c>
      <c r="AI73" s="247">
        <v>1521.6581111764717</v>
      </c>
      <c r="AJ73" s="1116"/>
      <c r="AK73" s="1116"/>
      <c r="AL73" s="1116"/>
      <c r="AM73" s="1116"/>
      <c r="AN73" s="1116"/>
      <c r="AO73" s="1116"/>
      <c r="AP73" s="1116"/>
      <c r="AQ73" s="1116"/>
      <c r="AR73" s="1116"/>
      <c r="AS73" s="247"/>
      <c r="AT73" s="1116"/>
      <c r="AU73" s="1116"/>
      <c r="AV73" s="1116"/>
      <c r="AW73" s="1116"/>
      <c r="AX73" s="1116"/>
      <c r="AY73" s="1116"/>
      <c r="AZ73" s="1116"/>
      <c r="BA73" s="1116"/>
      <c r="BB73" s="1116"/>
      <c r="BC73" s="1083"/>
      <c r="BF73" s="900" t="s">
        <v>2079</v>
      </c>
    </row>
    <row r="74" spans="1:58" ht="16.5" customHeight="1" x14ac:dyDescent="0.15">
      <c r="E74" s="630">
        <v>17.100000000000001</v>
      </c>
      <c r="F74" s="725" t="str" cm="1">
        <f t="array" aca="1" ref="F74" ca="1">OFFSET(G74,-1,-1)</f>
        <v>2</v>
      </c>
      <c r="T74" s="640" t="b" cm="1">
        <f t="array" ref="T74">T73</f>
        <v>1</v>
      </c>
      <c r="X74" s="1311"/>
      <c r="Z74" s="1311"/>
      <c r="AB74" s="250" t="s">
        <v>957</v>
      </c>
      <c r="AC74" s="251" t="s">
        <v>2080</v>
      </c>
      <c r="AD74" s="248" t="s">
        <v>805</v>
      </c>
      <c r="AE74" s="1116">
        <v>0</v>
      </c>
      <c r="AF74" s="1116">
        <v>0</v>
      </c>
      <c r="AG74" s="1116">
        <v>0</v>
      </c>
      <c r="AH74" s="1116">
        <v>0</v>
      </c>
      <c r="AI74" s="247">
        <v>0</v>
      </c>
      <c r="AJ74" s="1116"/>
      <c r="AK74" s="1116"/>
      <c r="AL74" s="1116"/>
      <c r="AM74" s="1116"/>
      <c r="AN74" s="1116"/>
      <c r="AO74" s="1116"/>
      <c r="AP74" s="1116"/>
      <c r="AQ74" s="1116"/>
      <c r="AR74" s="1116"/>
      <c r="AS74" s="247"/>
      <c r="AT74" s="1116"/>
      <c r="AU74" s="1116"/>
      <c r="AV74" s="1116"/>
      <c r="AW74" s="1116"/>
      <c r="AX74" s="1116"/>
      <c r="AY74" s="1116"/>
      <c r="AZ74" s="1116"/>
      <c r="BA74" s="1116"/>
      <c r="BB74" s="1116"/>
      <c r="BC74" s="1083"/>
      <c r="BF74" s="900" t="s">
        <v>1409</v>
      </c>
    </row>
    <row r="75" spans="1:58" ht="21.75" customHeight="1" x14ac:dyDescent="0.15">
      <c r="E75" s="630">
        <v>22.8</v>
      </c>
      <c r="F75" s="725" t="str" cm="1">
        <f t="array" aca="1" ref="F75" ca="1">OFFSET(G75,-1,-1)</f>
        <v>2</v>
      </c>
      <c r="T75" s="640" t="b" cm="1">
        <f t="array" ref="T75">T74</f>
        <v>1</v>
      </c>
      <c r="X75" s="1311"/>
      <c r="Z75" s="1311"/>
      <c r="AB75" s="250" t="s">
        <v>1190</v>
      </c>
      <c r="AC75" s="251" t="s">
        <v>2081</v>
      </c>
      <c r="AD75" s="248" t="s">
        <v>805</v>
      </c>
      <c r="AE75" s="1116">
        <v>0</v>
      </c>
      <c r="AF75" s="1116">
        <v>0</v>
      </c>
      <c r="AG75" s="1116">
        <v>0</v>
      </c>
      <c r="AH75" s="1116">
        <v>0</v>
      </c>
      <c r="AI75" s="247">
        <v>0</v>
      </c>
      <c r="AJ75" s="1116"/>
      <c r="AK75" s="1116"/>
      <c r="AL75" s="1116"/>
      <c r="AM75" s="1116"/>
      <c r="AN75" s="1116"/>
      <c r="AO75" s="1116"/>
      <c r="AP75" s="1116"/>
      <c r="AQ75" s="1116"/>
      <c r="AR75" s="1116"/>
      <c r="AS75" s="247"/>
      <c r="AT75" s="1116"/>
      <c r="AU75" s="1116"/>
      <c r="AV75" s="1116"/>
      <c r="AW75" s="1116"/>
      <c r="AX75" s="1116"/>
      <c r="AY75" s="1116"/>
      <c r="AZ75" s="1116"/>
      <c r="BA75" s="1116"/>
      <c r="BB75" s="1116"/>
      <c r="BC75" s="1083"/>
      <c r="BF75" s="900" t="s">
        <v>2082</v>
      </c>
    </row>
    <row r="76" spans="1:58" ht="55.5" customHeight="1" x14ac:dyDescent="0.15">
      <c r="E76" s="630">
        <v>57</v>
      </c>
      <c r="F76" s="725" t="str" cm="1">
        <f t="array" aca="1" ref="F76" ca="1">OFFSET(G76,-1,-1)</f>
        <v>2</v>
      </c>
      <c r="T76" s="640" t="b" cm="1">
        <f t="array" ref="T76">T75</f>
        <v>1</v>
      </c>
      <c r="X76" s="1311"/>
      <c r="Z76" s="1311"/>
      <c r="AB76" s="250" t="s">
        <v>1194</v>
      </c>
      <c r="AC76" s="251" t="s">
        <v>2083</v>
      </c>
      <c r="AD76" s="248" t="s">
        <v>805</v>
      </c>
      <c r="AE76" s="1116">
        <v>0</v>
      </c>
      <c r="AF76" s="1116">
        <v>0</v>
      </c>
      <c r="AG76" s="1116">
        <v>0</v>
      </c>
      <c r="AH76" s="1116">
        <v>0</v>
      </c>
      <c r="AI76" s="247">
        <v>0</v>
      </c>
      <c r="AJ76" s="1116"/>
      <c r="AK76" s="1116"/>
      <c r="AL76" s="1116"/>
      <c r="AM76" s="1116"/>
      <c r="AN76" s="1116"/>
      <c r="AO76" s="1116"/>
      <c r="AP76" s="1116"/>
      <c r="AQ76" s="1116"/>
      <c r="AR76" s="1116"/>
      <c r="AS76" s="247"/>
      <c r="AT76" s="1116"/>
      <c r="AU76" s="1116"/>
      <c r="AV76" s="1116"/>
      <c r="AW76" s="1116"/>
      <c r="AX76" s="1116"/>
      <c r="AY76" s="1116"/>
      <c r="AZ76" s="1116"/>
      <c r="BA76" s="1116"/>
      <c r="BB76" s="1116"/>
      <c r="BC76" s="1083"/>
      <c r="BF76" s="900" t="s">
        <v>2084</v>
      </c>
    </row>
    <row r="77" spans="1:58" ht="44.25" customHeight="1" x14ac:dyDescent="0.15">
      <c r="E77" s="630">
        <v>45.6</v>
      </c>
      <c r="F77" s="725" t="str" cm="1">
        <f t="array" aca="1" ref="F77" ca="1">OFFSET(G77,-1,-1)</f>
        <v>2</v>
      </c>
      <c r="T77" s="640" t="b" cm="1">
        <f t="array" ref="T77">T76</f>
        <v>1</v>
      </c>
      <c r="X77" s="1311"/>
      <c r="Z77" s="1311"/>
      <c r="AB77" s="250" t="s">
        <v>961</v>
      </c>
      <c r="AC77" s="251" t="s">
        <v>2085</v>
      </c>
      <c r="AD77" s="248" t="s">
        <v>805</v>
      </c>
      <c r="AE77" s="1116">
        <v>0</v>
      </c>
      <c r="AF77" s="1116">
        <v>0</v>
      </c>
      <c r="AG77" s="1116">
        <v>0</v>
      </c>
      <c r="AH77" s="1116">
        <v>0</v>
      </c>
      <c r="AI77" s="247">
        <v>0</v>
      </c>
      <c r="AJ77" s="1116"/>
      <c r="AK77" s="1116"/>
      <c r="AL77" s="1116"/>
      <c r="AM77" s="1116"/>
      <c r="AN77" s="1116"/>
      <c r="AO77" s="1116"/>
      <c r="AP77" s="1116"/>
      <c r="AQ77" s="1116"/>
      <c r="AR77" s="1116"/>
      <c r="AS77" s="247"/>
      <c r="AT77" s="1116"/>
      <c r="AU77" s="1116"/>
      <c r="AV77" s="1116"/>
      <c r="AW77" s="1116"/>
      <c r="AX77" s="1116"/>
      <c r="AY77" s="1116"/>
      <c r="AZ77" s="1116"/>
      <c r="BA77" s="1116"/>
      <c r="BB77" s="1116"/>
      <c r="BC77" s="1083"/>
      <c r="BF77" s="900" t="s">
        <v>2086</v>
      </c>
    </row>
    <row r="78" spans="1:58" ht="21.75" customHeight="1" x14ac:dyDescent="0.15">
      <c r="E78" s="630">
        <v>22.8</v>
      </c>
      <c r="F78" s="725" t="str" cm="1">
        <f t="array" aca="1" ref="F78" ca="1">OFFSET(G78,-1,-1)</f>
        <v>2</v>
      </c>
      <c r="T78" s="640" t="b" cm="1">
        <f t="array" ref="T78">T77</f>
        <v>1</v>
      </c>
      <c r="X78" s="1311"/>
      <c r="Z78" s="1311"/>
      <c r="AB78" s="250" t="s">
        <v>1067</v>
      </c>
      <c r="AC78" s="251" t="s">
        <v>2087</v>
      </c>
      <c r="AD78" s="248" t="s">
        <v>805</v>
      </c>
      <c r="AE78" s="1116">
        <v>0</v>
      </c>
      <c r="AF78" s="1116">
        <v>0</v>
      </c>
      <c r="AG78" s="1116">
        <v>0</v>
      </c>
      <c r="AH78" s="1116">
        <v>0</v>
      </c>
      <c r="AI78" s="247">
        <v>0</v>
      </c>
      <c r="AJ78" s="1116"/>
      <c r="AK78" s="1116"/>
      <c r="AL78" s="1116"/>
      <c r="AM78" s="1116"/>
      <c r="AN78" s="1116"/>
      <c r="AO78" s="1116"/>
      <c r="AP78" s="1116"/>
      <c r="AQ78" s="1116"/>
      <c r="AR78" s="1116"/>
      <c r="AS78" s="247"/>
      <c r="AT78" s="1116"/>
      <c r="AU78" s="1116"/>
      <c r="AV78" s="1116"/>
      <c r="AW78" s="1116"/>
      <c r="AX78" s="1116"/>
      <c r="AY78" s="1116"/>
      <c r="AZ78" s="1116"/>
      <c r="BA78" s="1116"/>
      <c r="BB78" s="1116"/>
      <c r="BC78" s="1083"/>
      <c r="BF78" s="900" t="s">
        <v>1188</v>
      </c>
    </row>
    <row r="79" spans="1:58" ht="21.75" customHeight="1" x14ac:dyDescent="0.15">
      <c r="E79" s="630">
        <v>22.8</v>
      </c>
      <c r="F79" s="725" t="str" cm="1">
        <f t="array" aca="1" ref="F79" ca="1">OFFSET(G79,-1,-1)</f>
        <v>2</v>
      </c>
      <c r="T79" s="640" t="b" cm="1">
        <f t="array" ref="T79">T78</f>
        <v>1</v>
      </c>
      <c r="X79" s="1311"/>
      <c r="Z79" s="1311"/>
      <c r="AB79" s="250" t="s">
        <v>331</v>
      </c>
      <c r="AC79" s="251" t="s">
        <v>2088</v>
      </c>
      <c r="AD79" s="248" t="s">
        <v>805</v>
      </c>
      <c r="AE79" s="1116">
        <v>0</v>
      </c>
      <c r="AF79" s="1116">
        <v>0</v>
      </c>
      <c r="AG79" s="1116">
        <v>0</v>
      </c>
      <c r="AH79" s="1116">
        <v>0</v>
      </c>
      <c r="AI79" s="247">
        <v>0</v>
      </c>
      <c r="AJ79" s="1116"/>
      <c r="AK79" s="1116"/>
      <c r="AL79" s="1116"/>
      <c r="AM79" s="1116"/>
      <c r="AN79" s="1116"/>
      <c r="AO79" s="1116"/>
      <c r="AP79" s="1116"/>
      <c r="AQ79" s="1116"/>
      <c r="AR79" s="1116"/>
      <c r="AS79" s="247"/>
      <c r="AT79" s="1116"/>
      <c r="AU79" s="1116"/>
      <c r="AV79" s="1116"/>
      <c r="AW79" s="1116"/>
      <c r="AX79" s="1116"/>
      <c r="AY79" s="1116"/>
      <c r="AZ79" s="1116"/>
      <c r="BA79" s="1116"/>
      <c r="BB79" s="1116"/>
      <c r="BC79" s="1083"/>
      <c r="BF79" s="900" t="s">
        <v>1299</v>
      </c>
    </row>
    <row r="80" spans="1:58" ht="16.5" customHeight="1" x14ac:dyDescent="0.15">
      <c r="E80" s="630">
        <v>17.100000000000001</v>
      </c>
      <c r="F80" s="725" t="str" cm="1">
        <f t="array" aca="1" ref="F80" ca="1">OFFSET(G80,-1,-1)</f>
        <v>2</v>
      </c>
      <c r="T80" s="640" t="b" cm="1">
        <f t="array" ref="T80">T79</f>
        <v>1</v>
      </c>
      <c r="X80" s="1311"/>
      <c r="Z80" s="1311"/>
      <c r="AB80" s="250" t="s">
        <v>334</v>
      </c>
      <c r="AC80" s="251" t="s">
        <v>2089</v>
      </c>
      <c r="AD80" s="248" t="s">
        <v>805</v>
      </c>
      <c r="AE80" s="246">
        <f t="shared" ref="AE80:BB80" si="12">AE81+AE82+AE83</f>
        <v>0</v>
      </c>
      <c r="AF80" s="246">
        <f t="shared" si="12"/>
        <v>0</v>
      </c>
      <c r="AG80" s="246">
        <f t="shared" si="12"/>
        <v>0</v>
      </c>
      <c r="AH80" s="246">
        <f t="shared" si="12"/>
        <v>0</v>
      </c>
      <c r="AI80" s="246">
        <f t="shared" si="12"/>
        <v>0</v>
      </c>
      <c r="AJ80" s="246">
        <f t="shared" si="12"/>
        <v>0</v>
      </c>
      <c r="AK80" s="246">
        <f t="shared" si="12"/>
        <v>0</v>
      </c>
      <c r="AL80" s="246">
        <f t="shared" si="12"/>
        <v>0</v>
      </c>
      <c r="AM80" s="246">
        <f t="shared" si="12"/>
        <v>0</v>
      </c>
      <c r="AN80" s="246">
        <f t="shared" si="12"/>
        <v>0</v>
      </c>
      <c r="AO80" s="246">
        <f t="shared" si="12"/>
        <v>0</v>
      </c>
      <c r="AP80" s="246">
        <f t="shared" si="12"/>
        <v>0</v>
      </c>
      <c r="AQ80" s="246">
        <f t="shared" si="12"/>
        <v>0</v>
      </c>
      <c r="AR80" s="246">
        <f t="shared" si="12"/>
        <v>0</v>
      </c>
      <c r="AS80" s="246">
        <f t="shared" si="12"/>
        <v>0</v>
      </c>
      <c r="AT80" s="246">
        <f t="shared" si="12"/>
        <v>0</v>
      </c>
      <c r="AU80" s="246">
        <f t="shared" si="12"/>
        <v>0</v>
      </c>
      <c r="AV80" s="246">
        <f t="shared" si="12"/>
        <v>0</v>
      </c>
      <c r="AW80" s="246">
        <f t="shared" si="12"/>
        <v>0</v>
      </c>
      <c r="AX80" s="246">
        <f t="shared" si="12"/>
        <v>0</v>
      </c>
      <c r="AY80" s="246">
        <f t="shared" si="12"/>
        <v>0</v>
      </c>
      <c r="AZ80" s="246">
        <f t="shared" si="12"/>
        <v>0</v>
      </c>
      <c r="BA80" s="246">
        <f t="shared" si="12"/>
        <v>0</v>
      </c>
      <c r="BB80" s="246">
        <f t="shared" si="12"/>
        <v>0</v>
      </c>
      <c r="BC80" s="1083"/>
      <c r="BF80" s="900" t="s">
        <v>2090</v>
      </c>
    </row>
    <row r="81" spans="1:58" ht="16.5" customHeight="1" x14ac:dyDescent="0.15">
      <c r="E81" s="630">
        <v>17.100000000000001</v>
      </c>
      <c r="F81" s="725" t="str" cm="1">
        <f t="array" aca="1" ref="F81" ca="1">OFFSET(G81,-1,-1)</f>
        <v>2</v>
      </c>
      <c r="T81" s="640" t="b" cm="1">
        <f t="array" ref="T81">T80</f>
        <v>1</v>
      </c>
      <c r="X81" s="1311"/>
      <c r="Z81" s="1311"/>
      <c r="AB81" s="250" t="s">
        <v>710</v>
      </c>
      <c r="AC81" s="252" t="s">
        <v>2091</v>
      </c>
      <c r="AD81" s="248" t="s">
        <v>805</v>
      </c>
      <c r="AE81" s="1116"/>
      <c r="AF81" s="1116"/>
      <c r="AG81" s="1116"/>
      <c r="AH81" s="1116"/>
      <c r="AI81" s="247"/>
      <c r="AJ81" s="1116"/>
      <c r="AK81" s="1116"/>
      <c r="AL81" s="1116"/>
      <c r="AM81" s="1116"/>
      <c r="AN81" s="1116"/>
      <c r="AO81" s="1116"/>
      <c r="AP81" s="1116"/>
      <c r="AQ81" s="1116"/>
      <c r="AR81" s="1116"/>
      <c r="AS81" s="247"/>
      <c r="AT81" s="1116"/>
      <c r="AU81" s="1116"/>
      <c r="AV81" s="1116"/>
      <c r="AW81" s="1116"/>
      <c r="AX81" s="1116"/>
      <c r="AY81" s="1116"/>
      <c r="AZ81" s="1116"/>
      <c r="BA81" s="1116"/>
      <c r="BB81" s="1116"/>
      <c r="BC81" s="1083"/>
      <c r="BF81" s="900" t="s">
        <v>1403</v>
      </c>
    </row>
    <row r="82" spans="1:58" ht="16.5" customHeight="1" x14ac:dyDescent="0.15">
      <c r="E82" s="630">
        <v>17.100000000000001</v>
      </c>
      <c r="F82" s="725" t="str" cm="1">
        <f t="array" aca="1" ref="F82" ca="1">OFFSET(G82,-1,-1)</f>
        <v>2</v>
      </c>
      <c r="T82" s="640" t="b" cm="1">
        <f t="array" ref="T82">T81</f>
        <v>1</v>
      </c>
      <c r="X82" s="1311"/>
      <c r="Z82" s="1311"/>
      <c r="AB82" s="250" t="s">
        <v>713</v>
      </c>
      <c r="AC82" s="252" t="s">
        <v>2092</v>
      </c>
      <c r="AD82" s="248" t="s">
        <v>805</v>
      </c>
      <c r="AE82" s="1116"/>
      <c r="AF82" s="1116"/>
      <c r="AG82" s="1116"/>
      <c r="AH82" s="1116"/>
      <c r="AI82" s="247"/>
      <c r="AJ82" s="1116"/>
      <c r="AK82" s="1116"/>
      <c r="AL82" s="1116"/>
      <c r="AM82" s="1116"/>
      <c r="AN82" s="1116"/>
      <c r="AO82" s="1116"/>
      <c r="AP82" s="1116"/>
      <c r="AQ82" s="1116"/>
      <c r="AR82" s="1116"/>
      <c r="AS82" s="247"/>
      <c r="AT82" s="1116"/>
      <c r="AU82" s="1116"/>
      <c r="AV82" s="1116"/>
      <c r="AW82" s="1116"/>
      <c r="AX82" s="1116"/>
      <c r="AY82" s="1116"/>
      <c r="AZ82" s="1116"/>
      <c r="BA82" s="1116"/>
      <c r="BB82" s="1116"/>
      <c r="BC82" s="1083"/>
      <c r="BF82" s="900" t="s">
        <v>2093</v>
      </c>
    </row>
    <row r="83" spans="1:58" ht="16.5" customHeight="1" x14ac:dyDescent="0.15">
      <c r="E83" s="630">
        <v>17.100000000000001</v>
      </c>
      <c r="F83" s="725" t="str" cm="1">
        <f t="array" aca="1" ref="F83" ca="1">OFFSET(G83,-1,-1)</f>
        <v>2</v>
      </c>
      <c r="T83" s="640" t="b" cm="1">
        <f t="array" ref="T83">T82</f>
        <v>1</v>
      </c>
      <c r="X83" s="1311"/>
      <c r="Z83" s="1311"/>
      <c r="AB83" s="250" t="s">
        <v>1934</v>
      </c>
      <c r="AC83" s="252" t="s">
        <v>2094</v>
      </c>
      <c r="AD83" s="248" t="s">
        <v>805</v>
      </c>
      <c r="AE83" s="1116"/>
      <c r="AF83" s="1116"/>
      <c r="AG83" s="1116"/>
      <c r="AH83" s="1116"/>
      <c r="AI83" s="247"/>
      <c r="AJ83" s="1116"/>
      <c r="AK83" s="1116"/>
      <c r="AL83" s="1116"/>
      <c r="AM83" s="1116"/>
      <c r="AN83" s="1116"/>
      <c r="AO83" s="1116"/>
      <c r="AP83" s="1116"/>
      <c r="AQ83" s="1116"/>
      <c r="AR83" s="1116"/>
      <c r="AS83" s="247"/>
      <c r="AT83" s="1116"/>
      <c r="AU83" s="1116"/>
      <c r="AV83" s="1116"/>
      <c r="AW83" s="1116"/>
      <c r="AX83" s="1116"/>
      <c r="AY83" s="1116"/>
      <c r="AZ83" s="1116"/>
      <c r="BA83" s="1116"/>
      <c r="BB83" s="1116"/>
      <c r="BC83" s="1083"/>
      <c r="BF83" s="900" t="s">
        <v>2095</v>
      </c>
    </row>
    <row r="84" spans="1:58" ht="16.5" customHeight="1" x14ac:dyDescent="0.15">
      <c r="E84" s="630">
        <v>17.100000000000001</v>
      </c>
      <c r="F84" s="725" t="str" cm="1">
        <f t="array" aca="1" ref="F84" ca="1">OFFSET(G84,-1,-1)</f>
        <v>2</v>
      </c>
      <c r="T84" s="640" t="b" cm="1">
        <f t="array" ref="T84">T83</f>
        <v>1</v>
      </c>
      <c r="X84" s="1311"/>
      <c r="Z84" s="1311"/>
      <c r="AB84" s="250" t="s">
        <v>624</v>
      </c>
      <c r="AC84" s="251" t="s">
        <v>2096</v>
      </c>
      <c r="AD84" s="248" t="s">
        <v>805</v>
      </c>
      <c r="AE84" s="246">
        <f t="shared" ref="AE84:BB84" si="13">AE85+AE86+AE87</f>
        <v>0</v>
      </c>
      <c r="AF84" s="246">
        <f t="shared" si="13"/>
        <v>0</v>
      </c>
      <c r="AG84" s="246">
        <f t="shared" si="13"/>
        <v>0</v>
      </c>
      <c r="AH84" s="246">
        <f t="shared" si="13"/>
        <v>0</v>
      </c>
      <c r="AI84" s="246">
        <f t="shared" si="13"/>
        <v>0</v>
      </c>
      <c r="AJ84" s="246">
        <f t="shared" si="13"/>
        <v>0</v>
      </c>
      <c r="AK84" s="246">
        <f t="shared" si="13"/>
        <v>0</v>
      </c>
      <c r="AL84" s="246">
        <f t="shared" si="13"/>
        <v>0</v>
      </c>
      <c r="AM84" s="246">
        <f t="shared" si="13"/>
        <v>0</v>
      </c>
      <c r="AN84" s="246">
        <f t="shared" si="13"/>
        <v>0</v>
      </c>
      <c r="AO84" s="246">
        <f t="shared" si="13"/>
        <v>0</v>
      </c>
      <c r="AP84" s="246">
        <f t="shared" si="13"/>
        <v>0</v>
      </c>
      <c r="AQ84" s="246">
        <f t="shared" si="13"/>
        <v>0</v>
      </c>
      <c r="AR84" s="246">
        <f t="shared" si="13"/>
        <v>0</v>
      </c>
      <c r="AS84" s="246">
        <f t="shared" si="13"/>
        <v>0</v>
      </c>
      <c r="AT84" s="246">
        <f t="shared" si="13"/>
        <v>0</v>
      </c>
      <c r="AU84" s="246">
        <f t="shared" si="13"/>
        <v>0</v>
      </c>
      <c r="AV84" s="246">
        <f t="shared" si="13"/>
        <v>0</v>
      </c>
      <c r="AW84" s="246">
        <f t="shared" si="13"/>
        <v>0</v>
      </c>
      <c r="AX84" s="246">
        <f t="shared" si="13"/>
        <v>0</v>
      </c>
      <c r="AY84" s="246">
        <f t="shared" si="13"/>
        <v>0</v>
      </c>
      <c r="AZ84" s="246">
        <f t="shared" si="13"/>
        <v>0</v>
      </c>
      <c r="BA84" s="246">
        <f t="shared" si="13"/>
        <v>0</v>
      </c>
      <c r="BB84" s="246">
        <f t="shared" si="13"/>
        <v>0</v>
      </c>
      <c r="BC84" s="1083"/>
      <c r="BF84" s="900" t="s">
        <v>1819</v>
      </c>
    </row>
    <row r="85" spans="1:58" ht="16.5" customHeight="1" x14ac:dyDescent="0.15">
      <c r="E85" s="630">
        <v>17.100000000000001</v>
      </c>
      <c r="F85" s="725" t="str" cm="1">
        <f t="array" aca="1" ref="F85" ca="1">OFFSET(G85,-1,-1)</f>
        <v>2</v>
      </c>
      <c r="T85" s="640" t="b" cm="1">
        <f t="array" ref="T85">T84</f>
        <v>1</v>
      </c>
      <c r="X85" s="1311"/>
      <c r="Z85" s="1311"/>
      <c r="AB85" s="250" t="s">
        <v>746</v>
      </c>
      <c r="AC85" s="252" t="s">
        <v>2097</v>
      </c>
      <c r="AD85" s="248" t="s">
        <v>805</v>
      </c>
      <c r="AE85" s="1116"/>
      <c r="AF85" s="1116"/>
      <c r="AG85" s="1116"/>
      <c r="AH85" s="1116"/>
      <c r="AI85" s="247"/>
      <c r="AJ85" s="1116"/>
      <c r="AK85" s="1116"/>
      <c r="AL85" s="1116"/>
      <c r="AM85" s="1116"/>
      <c r="AN85" s="1116"/>
      <c r="AO85" s="1116"/>
      <c r="AP85" s="1116"/>
      <c r="AQ85" s="1116"/>
      <c r="AR85" s="1116"/>
      <c r="AS85" s="247"/>
      <c r="AT85" s="1116"/>
      <c r="AU85" s="1116"/>
      <c r="AV85" s="1116"/>
      <c r="AW85" s="1116"/>
      <c r="AX85" s="1116"/>
      <c r="AY85" s="1116"/>
      <c r="AZ85" s="1116"/>
      <c r="BA85" s="1116"/>
      <c r="BB85" s="1116"/>
      <c r="BC85" s="1083"/>
      <c r="BF85" s="900" t="s">
        <v>2098</v>
      </c>
    </row>
    <row r="86" spans="1:58" ht="16.5" customHeight="1" x14ac:dyDescent="0.15">
      <c r="E86" s="630">
        <v>17.100000000000001</v>
      </c>
      <c r="F86" s="725" t="str" cm="1">
        <f t="array" aca="1" ref="F86" ca="1">OFFSET(G86,-1,-1)</f>
        <v>2</v>
      </c>
      <c r="T86" s="640" t="b" cm="1">
        <f t="array" ref="T86">T85</f>
        <v>1</v>
      </c>
      <c r="X86" s="1311"/>
      <c r="Z86" s="1311"/>
      <c r="AB86" s="250" t="s">
        <v>1635</v>
      </c>
      <c r="AC86" s="252" t="s">
        <v>2099</v>
      </c>
      <c r="AD86" s="248" t="s">
        <v>805</v>
      </c>
      <c r="AE86" s="1116"/>
      <c r="AF86" s="1116"/>
      <c r="AG86" s="1116"/>
      <c r="AH86" s="1116"/>
      <c r="AI86" s="247"/>
      <c r="AJ86" s="1116"/>
      <c r="AK86" s="1116"/>
      <c r="AL86" s="1116"/>
      <c r="AM86" s="1116"/>
      <c r="AN86" s="1116"/>
      <c r="AO86" s="1116"/>
      <c r="AP86" s="1116"/>
      <c r="AQ86" s="1116"/>
      <c r="AR86" s="1116"/>
      <c r="AS86" s="247"/>
      <c r="AT86" s="1116"/>
      <c r="AU86" s="1116"/>
      <c r="AV86" s="1116"/>
      <c r="AW86" s="1116"/>
      <c r="AX86" s="1116"/>
      <c r="AY86" s="1116"/>
      <c r="AZ86" s="1116"/>
      <c r="BA86" s="1116"/>
      <c r="BB86" s="1116"/>
      <c r="BC86" s="1083"/>
      <c r="BF86" s="900" t="s">
        <v>2100</v>
      </c>
    </row>
    <row r="87" spans="1:58" ht="16.5" customHeight="1" x14ac:dyDescent="0.15">
      <c r="E87" s="630">
        <v>17.100000000000001</v>
      </c>
      <c r="F87" s="725" t="str" cm="1">
        <f t="array" aca="1" ref="F87" ca="1">OFFSET(G87,-1,-1)</f>
        <v>2</v>
      </c>
      <c r="T87" s="640" t="b" cm="1">
        <f t="array" ref="T87">T86</f>
        <v>1</v>
      </c>
      <c r="X87" s="1311"/>
      <c r="Z87" s="1311"/>
      <c r="AB87" s="250" t="s">
        <v>1690</v>
      </c>
      <c r="AC87" s="252" t="s">
        <v>2101</v>
      </c>
      <c r="AD87" s="248" t="s">
        <v>805</v>
      </c>
      <c r="AE87" s="1116"/>
      <c r="AF87" s="1116"/>
      <c r="AG87" s="1116"/>
      <c r="AH87" s="1116"/>
      <c r="AI87" s="247"/>
      <c r="AJ87" s="1116"/>
      <c r="AK87" s="1116"/>
      <c r="AL87" s="1116"/>
      <c r="AM87" s="1116"/>
      <c r="AN87" s="1116"/>
      <c r="AO87" s="1116"/>
      <c r="AP87" s="1116"/>
      <c r="AQ87" s="1116"/>
      <c r="AR87" s="1116"/>
      <c r="AS87" s="247"/>
      <c r="AT87" s="1116"/>
      <c r="AU87" s="1116"/>
      <c r="AV87" s="1116"/>
      <c r="AW87" s="1116"/>
      <c r="AX87" s="1116"/>
      <c r="AY87" s="1116"/>
      <c r="AZ87" s="1116"/>
      <c r="BA87" s="1116"/>
      <c r="BB87" s="1116"/>
      <c r="BC87" s="1083"/>
      <c r="BF87" s="900" t="s">
        <v>2102</v>
      </c>
    </row>
    <row r="88" spans="1:58" ht="16.5" customHeight="1" x14ac:dyDescent="0.15">
      <c r="E88" s="630">
        <v>17.100000000000001</v>
      </c>
      <c r="F88" s="725" t="str" cm="1">
        <f t="array" aca="1" ref="F88" ca="1">OFFSET(G88,-1,-1)</f>
        <v>2</v>
      </c>
      <c r="T88" s="640" t="b" cm="1">
        <f t="array" ref="T88">T87</f>
        <v>1</v>
      </c>
      <c r="X88" s="1311"/>
      <c r="Z88" s="1311"/>
      <c r="AB88" s="250" t="s">
        <v>629</v>
      </c>
      <c r="AC88" s="252" t="s">
        <v>2103</v>
      </c>
      <c r="AD88" s="248" t="s">
        <v>805</v>
      </c>
      <c r="AE88" s="1116"/>
      <c r="AF88" s="1116"/>
      <c r="AG88" s="1116"/>
      <c r="AH88" s="1116"/>
      <c r="AI88" s="247"/>
      <c r="AJ88" s="1116"/>
      <c r="AK88" s="1116"/>
      <c r="AL88" s="1116"/>
      <c r="AM88" s="1116"/>
      <c r="AN88" s="1116"/>
      <c r="AO88" s="1116"/>
      <c r="AP88" s="1116"/>
      <c r="AQ88" s="1116"/>
      <c r="AR88" s="1116"/>
      <c r="AS88" s="247"/>
      <c r="AT88" s="1116"/>
      <c r="AU88" s="1116"/>
      <c r="AV88" s="1116"/>
      <c r="AW88" s="1116"/>
      <c r="AX88" s="1116"/>
      <c r="AY88" s="1116"/>
      <c r="AZ88" s="1116"/>
      <c r="BA88" s="1116"/>
      <c r="BB88" s="1116"/>
      <c r="BC88" s="1083"/>
      <c r="BF88" s="900" t="s">
        <v>2104</v>
      </c>
    </row>
    <row r="89" spans="1:58" ht="10.5" customHeight="1" x14ac:dyDescent="0.15">
      <c r="E89" s="630">
        <v>11.4</v>
      </c>
      <c r="F89" s="725" t="str" cm="1">
        <f t="array" ref="F89">X89</f>
        <v>3</v>
      </c>
      <c r="T89" s="640" t="b">
        <f>X89&gt;0</f>
        <v>1</v>
      </c>
      <c r="V89" s="127" t="str" cm="1">
        <f t="array" ref="V89">'Калькуляция (МСА)'!$AB$108</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89" s="1311" t="s">
        <v>334</v>
      </c>
      <c r="Z89" s="1311"/>
      <c r="AB89" s="264" t="str" cm="1">
        <f t="array" ref="AB89">IF(ISBLANK('Калькуляция (МСА)'!$AB$108),"",'Калькуляция (МСА)'!$AB$108)</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89" s="265"/>
      <c r="AD89" s="257"/>
      <c r="AE89" s="257"/>
      <c r="AF89" s="257"/>
      <c r="AG89" s="257"/>
      <c r="AH89" s="257"/>
      <c r="AI89" s="257"/>
      <c r="AJ89" s="257"/>
      <c r="AK89" s="257"/>
      <c r="AL89" s="257"/>
      <c r="AM89" s="257"/>
      <c r="AN89" s="257"/>
      <c r="AO89" s="257"/>
      <c r="AP89" s="257"/>
      <c r="AQ89" s="257"/>
      <c r="AR89" s="257"/>
      <c r="AS89" s="257"/>
      <c r="AT89" s="257"/>
      <c r="AU89" s="257"/>
      <c r="AV89" s="257"/>
      <c r="AW89" s="257"/>
      <c r="AX89" s="257"/>
      <c r="AY89" s="257"/>
      <c r="AZ89" s="257"/>
      <c r="BA89" s="257"/>
      <c r="BB89" s="257"/>
      <c r="BC89" s="257"/>
    </row>
    <row r="90" spans="1:58" s="1132" customFormat="1" ht="21.75" customHeight="1" x14ac:dyDescent="0.15">
      <c r="A90" s="255"/>
      <c r="B90" s="255"/>
      <c r="C90" s="255"/>
      <c r="D90" s="255"/>
      <c r="E90" s="630">
        <v>22.8</v>
      </c>
      <c r="F90" s="725" t="str" cm="1">
        <f t="array" aca="1" ref="F90" ca="1">OFFSET(G90,-1,-1)</f>
        <v>3</v>
      </c>
      <c r="G90" s="255"/>
      <c r="H90" s="255"/>
      <c r="I90" s="255"/>
      <c r="J90" s="255"/>
      <c r="K90" s="255"/>
      <c r="L90" s="255"/>
      <c r="M90" s="255"/>
      <c r="N90" s="255"/>
      <c r="O90" s="255"/>
      <c r="P90" s="255"/>
      <c r="Q90" s="255"/>
      <c r="R90" s="255"/>
      <c r="S90" s="255"/>
      <c r="T90" s="640" t="b" cm="1">
        <f t="array" ref="T90">T89</f>
        <v>1</v>
      </c>
      <c r="U90" s="255"/>
      <c r="V90" s="255"/>
      <c r="W90" s="255"/>
      <c r="X90" s="1403"/>
      <c r="Y90" s="255"/>
      <c r="Z90" s="1403"/>
      <c r="AA90" s="255"/>
      <c r="AB90" s="253"/>
      <c r="AC90" s="249" t="s">
        <v>2075</v>
      </c>
      <c r="AD90" s="254" t="s">
        <v>805</v>
      </c>
      <c r="AE90" s="245">
        <f t="shared" ref="AE90:BB90" si="14">AE91+AE100+AE104+AE108+AE99</f>
        <v>0</v>
      </c>
      <c r="AF90" s="245">
        <f t="shared" si="14"/>
        <v>0</v>
      </c>
      <c r="AG90" s="245">
        <f t="shared" si="14"/>
        <v>0</v>
      </c>
      <c r="AH90" s="245">
        <f t="shared" si="14"/>
        <v>0</v>
      </c>
      <c r="AI90" s="245">
        <f t="shared" si="14"/>
        <v>2285.2400000000002</v>
      </c>
      <c r="AJ90" s="245">
        <f t="shared" si="14"/>
        <v>0</v>
      </c>
      <c r="AK90" s="245">
        <f t="shared" si="14"/>
        <v>0</v>
      </c>
      <c r="AL90" s="245">
        <f t="shared" si="14"/>
        <v>0</v>
      </c>
      <c r="AM90" s="245">
        <f t="shared" si="14"/>
        <v>0</v>
      </c>
      <c r="AN90" s="245">
        <f t="shared" si="14"/>
        <v>0</v>
      </c>
      <c r="AO90" s="245">
        <f t="shared" si="14"/>
        <v>0</v>
      </c>
      <c r="AP90" s="245">
        <f t="shared" si="14"/>
        <v>0</v>
      </c>
      <c r="AQ90" s="245">
        <f t="shared" si="14"/>
        <v>0</v>
      </c>
      <c r="AR90" s="245">
        <f t="shared" si="14"/>
        <v>0</v>
      </c>
      <c r="AS90" s="245">
        <f t="shared" si="14"/>
        <v>0</v>
      </c>
      <c r="AT90" s="245">
        <f t="shared" si="14"/>
        <v>0</v>
      </c>
      <c r="AU90" s="245">
        <f t="shared" si="14"/>
        <v>0</v>
      </c>
      <c r="AV90" s="245">
        <f t="shared" si="14"/>
        <v>0</v>
      </c>
      <c r="AW90" s="245">
        <f t="shared" si="14"/>
        <v>0</v>
      </c>
      <c r="AX90" s="245">
        <f t="shared" si="14"/>
        <v>0</v>
      </c>
      <c r="AY90" s="245">
        <f t="shared" si="14"/>
        <v>0</v>
      </c>
      <c r="AZ90" s="245">
        <f t="shared" si="14"/>
        <v>0</v>
      </c>
      <c r="BA90" s="245">
        <f t="shared" si="14"/>
        <v>0</v>
      </c>
      <c r="BB90" s="245">
        <f t="shared" si="14"/>
        <v>0</v>
      </c>
      <c r="BC90" s="1083"/>
      <c r="BD90" s="255"/>
      <c r="BE90" s="255"/>
      <c r="BF90" s="900" t="s">
        <v>593</v>
      </c>
    </row>
    <row r="91" spans="1:58" ht="16.5" customHeight="1" x14ac:dyDescent="0.15">
      <c r="E91" s="630">
        <v>17.100000000000001</v>
      </c>
      <c r="F91" s="725" t="str" cm="1">
        <f t="array" aca="1" ref="F91" ca="1">OFFSET(G91,-1,-1)</f>
        <v>3</v>
      </c>
      <c r="T91" s="640" t="b" cm="1">
        <f t="array" ref="T91">T90</f>
        <v>1</v>
      </c>
      <c r="X91" s="1311"/>
      <c r="Z91" s="1311"/>
      <c r="AB91" s="121">
        <v>1</v>
      </c>
      <c r="AC91" s="251" t="s">
        <v>2076</v>
      </c>
      <c r="AD91" s="248" t="s">
        <v>805</v>
      </c>
      <c r="AE91" s="246">
        <f t="shared" ref="AE91:BB91" si="15">AE92+AE93+AE94+AE97+AE98</f>
        <v>0</v>
      </c>
      <c r="AF91" s="246">
        <f t="shared" si="15"/>
        <v>0</v>
      </c>
      <c r="AG91" s="246">
        <f t="shared" si="15"/>
        <v>0</v>
      </c>
      <c r="AH91" s="246">
        <f t="shared" si="15"/>
        <v>0</v>
      </c>
      <c r="AI91" s="246">
        <f t="shared" si="15"/>
        <v>2285.2400000000002</v>
      </c>
      <c r="AJ91" s="246">
        <f t="shared" si="15"/>
        <v>0</v>
      </c>
      <c r="AK91" s="246">
        <f t="shared" si="15"/>
        <v>0</v>
      </c>
      <c r="AL91" s="246">
        <f t="shared" si="15"/>
        <v>0</v>
      </c>
      <c r="AM91" s="246">
        <f t="shared" si="15"/>
        <v>0</v>
      </c>
      <c r="AN91" s="246">
        <f t="shared" si="15"/>
        <v>0</v>
      </c>
      <c r="AO91" s="246">
        <f t="shared" si="15"/>
        <v>0</v>
      </c>
      <c r="AP91" s="246">
        <f t="shared" si="15"/>
        <v>0</v>
      </c>
      <c r="AQ91" s="246">
        <f t="shared" si="15"/>
        <v>0</v>
      </c>
      <c r="AR91" s="246">
        <f t="shared" si="15"/>
        <v>0</v>
      </c>
      <c r="AS91" s="246">
        <f t="shared" si="15"/>
        <v>0</v>
      </c>
      <c r="AT91" s="246">
        <f t="shared" si="15"/>
        <v>0</v>
      </c>
      <c r="AU91" s="246">
        <f t="shared" si="15"/>
        <v>0</v>
      </c>
      <c r="AV91" s="246">
        <f t="shared" si="15"/>
        <v>0</v>
      </c>
      <c r="AW91" s="246">
        <f t="shared" si="15"/>
        <v>0</v>
      </c>
      <c r="AX91" s="246">
        <f t="shared" si="15"/>
        <v>0</v>
      </c>
      <c r="AY91" s="246">
        <f t="shared" si="15"/>
        <v>0</v>
      </c>
      <c r="AZ91" s="246">
        <f t="shared" si="15"/>
        <v>0</v>
      </c>
      <c r="BA91" s="246">
        <f t="shared" si="15"/>
        <v>0</v>
      </c>
      <c r="BB91" s="246">
        <f t="shared" si="15"/>
        <v>0</v>
      </c>
      <c r="BC91" s="1083"/>
      <c r="BF91" s="900" t="s">
        <v>607</v>
      </c>
    </row>
    <row r="92" spans="1:58" ht="21.75" customHeight="1" x14ac:dyDescent="0.15">
      <c r="E92" s="630">
        <v>22.8</v>
      </c>
      <c r="F92" s="725" t="str" cm="1">
        <f t="array" aca="1" ref="F92" ca="1">OFFSET(G92,-1,-1)</f>
        <v>3</v>
      </c>
      <c r="T92" s="640" t="b" cm="1">
        <f t="array" ref="T92">T91</f>
        <v>1</v>
      </c>
      <c r="X92" s="1311"/>
      <c r="Z92" s="1311"/>
      <c r="AB92" s="250" t="s">
        <v>442</v>
      </c>
      <c r="AC92" s="251" t="s">
        <v>2077</v>
      </c>
      <c r="AD92" s="248" t="s">
        <v>805</v>
      </c>
      <c r="AE92" s="1116">
        <v>0</v>
      </c>
      <c r="AF92" s="1116">
        <v>0</v>
      </c>
      <c r="AG92" s="1116">
        <v>0</v>
      </c>
      <c r="AH92" s="1116">
        <v>0</v>
      </c>
      <c r="AI92" s="247">
        <f>Амортизация!AI409</f>
        <v>1862.1149130847457</v>
      </c>
      <c r="AJ92" s="1116"/>
      <c r="AK92" s="1116"/>
      <c r="AL92" s="1116"/>
      <c r="AM92" s="1116"/>
      <c r="AN92" s="1116"/>
      <c r="AO92" s="1116"/>
      <c r="AP92" s="1116"/>
      <c r="AQ92" s="1116"/>
      <c r="AR92" s="1116"/>
      <c r="AS92" s="247"/>
      <c r="AT92" s="1116"/>
      <c r="AU92" s="1116"/>
      <c r="AV92" s="1116"/>
      <c r="AW92" s="1116"/>
      <c r="AX92" s="1116"/>
      <c r="AY92" s="1116"/>
      <c r="AZ92" s="1116"/>
      <c r="BA92" s="1116"/>
      <c r="BB92" s="1116"/>
      <c r="BC92" s="247"/>
      <c r="BF92" s="900" t="s">
        <v>1401</v>
      </c>
    </row>
    <row r="93" spans="1:58" ht="33" customHeight="1" x14ac:dyDescent="0.15">
      <c r="E93" s="630">
        <v>34.200000000000003</v>
      </c>
      <c r="F93" s="725" t="str" cm="1">
        <f t="array" aca="1" ref="F93" ca="1">OFFSET(G93,-1,-1)</f>
        <v>3</v>
      </c>
      <c r="T93" s="640" t="b" cm="1">
        <f t="array" ref="T93">T92</f>
        <v>1</v>
      </c>
      <c r="X93" s="1311"/>
      <c r="Z93" s="1311"/>
      <c r="AB93" s="250" t="s">
        <v>955</v>
      </c>
      <c r="AC93" s="251" t="s">
        <v>2078</v>
      </c>
      <c r="AD93" s="248" t="s">
        <v>805</v>
      </c>
      <c r="AE93" s="1116">
        <v>0</v>
      </c>
      <c r="AF93" s="1116">
        <v>0</v>
      </c>
      <c r="AG93" s="1116">
        <v>0</v>
      </c>
      <c r="AH93" s="1116">
        <v>0</v>
      </c>
      <c r="AI93" s="247">
        <v>423.12508691525454</v>
      </c>
      <c r="AJ93" s="1116"/>
      <c r="AK93" s="1116"/>
      <c r="AL93" s="1116"/>
      <c r="AM93" s="1116"/>
      <c r="AN93" s="1116"/>
      <c r="AO93" s="1116"/>
      <c r="AP93" s="1116"/>
      <c r="AQ93" s="1116"/>
      <c r="AR93" s="1116"/>
      <c r="AS93" s="247"/>
      <c r="AT93" s="1116"/>
      <c r="AU93" s="1116"/>
      <c r="AV93" s="1116"/>
      <c r="AW93" s="1116"/>
      <c r="AX93" s="1116"/>
      <c r="AY93" s="1116"/>
      <c r="AZ93" s="1116"/>
      <c r="BA93" s="1116"/>
      <c r="BB93" s="1116"/>
      <c r="BC93" s="1083"/>
      <c r="BF93" s="900" t="s">
        <v>2079</v>
      </c>
    </row>
    <row r="94" spans="1:58" ht="16.5" customHeight="1" x14ac:dyDescent="0.15">
      <c r="E94" s="630">
        <v>17.100000000000001</v>
      </c>
      <c r="F94" s="725" t="str" cm="1">
        <f t="array" aca="1" ref="F94" ca="1">OFFSET(G94,-1,-1)</f>
        <v>3</v>
      </c>
      <c r="T94" s="640" t="b" cm="1">
        <f t="array" ref="T94">T93</f>
        <v>1</v>
      </c>
      <c r="X94" s="1311"/>
      <c r="Z94" s="1311"/>
      <c r="AB94" s="250" t="s">
        <v>957</v>
      </c>
      <c r="AC94" s="251" t="s">
        <v>2080</v>
      </c>
      <c r="AD94" s="248" t="s">
        <v>805</v>
      </c>
      <c r="AE94" s="1116">
        <v>0</v>
      </c>
      <c r="AF94" s="1116">
        <v>0</v>
      </c>
      <c r="AG94" s="1116">
        <v>0</v>
      </c>
      <c r="AH94" s="1116">
        <v>0</v>
      </c>
      <c r="AI94" s="1116">
        <v>0</v>
      </c>
      <c r="AJ94" s="1116"/>
      <c r="AK94" s="1116"/>
      <c r="AL94" s="1116"/>
      <c r="AM94" s="1116"/>
      <c r="AN94" s="1116"/>
      <c r="AO94" s="1116"/>
      <c r="AP94" s="1116"/>
      <c r="AQ94" s="1116"/>
      <c r="AR94" s="1116"/>
      <c r="AS94" s="247"/>
      <c r="AT94" s="1116"/>
      <c r="AU94" s="1116"/>
      <c r="AV94" s="1116"/>
      <c r="AW94" s="1116"/>
      <c r="AX94" s="1116"/>
      <c r="AY94" s="1116"/>
      <c r="AZ94" s="1116"/>
      <c r="BA94" s="1116"/>
      <c r="BB94" s="1116"/>
      <c r="BC94" s="1083"/>
      <c r="BF94" s="900" t="s">
        <v>1409</v>
      </c>
    </row>
    <row r="95" spans="1:58" ht="21.75" customHeight="1" x14ac:dyDescent="0.15">
      <c r="E95" s="630">
        <v>22.8</v>
      </c>
      <c r="F95" s="725" t="str" cm="1">
        <f t="array" aca="1" ref="F95" ca="1">OFFSET(G95,-1,-1)</f>
        <v>3</v>
      </c>
      <c r="T95" s="640" t="b" cm="1">
        <f t="array" ref="T95">T94</f>
        <v>1</v>
      </c>
      <c r="X95" s="1311"/>
      <c r="Z95" s="1311"/>
      <c r="AB95" s="250" t="s">
        <v>1190</v>
      </c>
      <c r="AC95" s="251" t="s">
        <v>2081</v>
      </c>
      <c r="AD95" s="248" t="s">
        <v>805</v>
      </c>
      <c r="AE95" s="1116">
        <v>0</v>
      </c>
      <c r="AF95" s="1116">
        <v>0</v>
      </c>
      <c r="AG95" s="1116">
        <v>0</v>
      </c>
      <c r="AH95" s="1116">
        <v>0</v>
      </c>
      <c r="AI95" s="1116">
        <v>0</v>
      </c>
      <c r="AJ95" s="1116"/>
      <c r="AK95" s="1116"/>
      <c r="AL95" s="1116"/>
      <c r="AM95" s="1116"/>
      <c r="AN95" s="1116"/>
      <c r="AO95" s="1116"/>
      <c r="AP95" s="1116"/>
      <c r="AQ95" s="1116"/>
      <c r="AR95" s="1116"/>
      <c r="AS95" s="247"/>
      <c r="AT95" s="1116"/>
      <c r="AU95" s="1116"/>
      <c r="AV95" s="1116"/>
      <c r="AW95" s="1116"/>
      <c r="AX95" s="1116"/>
      <c r="AY95" s="1116"/>
      <c r="AZ95" s="1116"/>
      <c r="BA95" s="1116"/>
      <c r="BB95" s="1116"/>
      <c r="BC95" s="1083"/>
      <c r="BF95" s="900" t="s">
        <v>2082</v>
      </c>
    </row>
    <row r="96" spans="1:58" ht="55.5" customHeight="1" x14ac:dyDescent="0.15">
      <c r="E96" s="630">
        <v>57</v>
      </c>
      <c r="F96" s="725" t="str" cm="1">
        <f t="array" aca="1" ref="F96" ca="1">OFFSET(G96,-1,-1)</f>
        <v>3</v>
      </c>
      <c r="T96" s="640" t="b" cm="1">
        <f t="array" ref="T96">T95</f>
        <v>1</v>
      </c>
      <c r="X96" s="1311"/>
      <c r="Z96" s="1311"/>
      <c r="AB96" s="250" t="s">
        <v>1194</v>
      </c>
      <c r="AC96" s="251" t="s">
        <v>2083</v>
      </c>
      <c r="AD96" s="248" t="s">
        <v>805</v>
      </c>
      <c r="AE96" s="1116">
        <v>0</v>
      </c>
      <c r="AF96" s="1116">
        <v>0</v>
      </c>
      <c r="AG96" s="1116">
        <v>0</v>
      </c>
      <c r="AH96" s="1116">
        <v>0</v>
      </c>
      <c r="AI96" s="1116">
        <v>0</v>
      </c>
      <c r="AJ96" s="1116"/>
      <c r="AK96" s="1116"/>
      <c r="AL96" s="1116"/>
      <c r="AM96" s="1116"/>
      <c r="AN96" s="1116"/>
      <c r="AO96" s="1116"/>
      <c r="AP96" s="1116"/>
      <c r="AQ96" s="1116"/>
      <c r="AR96" s="1116"/>
      <c r="AS96" s="247"/>
      <c r="AT96" s="1116"/>
      <c r="AU96" s="1116"/>
      <c r="AV96" s="1116"/>
      <c r="AW96" s="1116"/>
      <c r="AX96" s="1116"/>
      <c r="AY96" s="1116"/>
      <c r="AZ96" s="1116"/>
      <c r="BA96" s="1116"/>
      <c r="BB96" s="1116"/>
      <c r="BC96" s="1083"/>
      <c r="BF96" s="900" t="s">
        <v>2084</v>
      </c>
    </row>
    <row r="97" spans="5:58" ht="44.25" customHeight="1" x14ac:dyDescent="0.15">
      <c r="E97" s="630">
        <v>45.6</v>
      </c>
      <c r="F97" s="725" t="str" cm="1">
        <f t="array" aca="1" ref="F97" ca="1">OFFSET(G97,-1,-1)</f>
        <v>3</v>
      </c>
      <c r="T97" s="640" t="b" cm="1">
        <f t="array" ref="T97">T96</f>
        <v>1</v>
      </c>
      <c r="X97" s="1311"/>
      <c r="Z97" s="1311"/>
      <c r="AB97" s="250" t="s">
        <v>961</v>
      </c>
      <c r="AC97" s="251" t="s">
        <v>2085</v>
      </c>
      <c r="AD97" s="248" t="s">
        <v>805</v>
      </c>
      <c r="AE97" s="1116">
        <v>0</v>
      </c>
      <c r="AF97" s="1116">
        <v>0</v>
      </c>
      <c r="AG97" s="1116">
        <v>0</v>
      </c>
      <c r="AH97" s="1116">
        <v>0</v>
      </c>
      <c r="AI97" s="1116">
        <v>0</v>
      </c>
      <c r="AJ97" s="1116"/>
      <c r="AK97" s="1116"/>
      <c r="AL97" s="1116"/>
      <c r="AM97" s="1116"/>
      <c r="AN97" s="1116"/>
      <c r="AO97" s="1116"/>
      <c r="AP97" s="1116"/>
      <c r="AQ97" s="1116"/>
      <c r="AR97" s="1116"/>
      <c r="AS97" s="247"/>
      <c r="AT97" s="1116"/>
      <c r="AU97" s="1116"/>
      <c r="AV97" s="1116"/>
      <c r="AW97" s="1116"/>
      <c r="AX97" s="1116"/>
      <c r="AY97" s="1116"/>
      <c r="AZ97" s="1116"/>
      <c r="BA97" s="1116"/>
      <c r="BB97" s="1116"/>
      <c r="BC97" s="1083"/>
      <c r="BF97" s="900" t="s">
        <v>2086</v>
      </c>
    </row>
    <row r="98" spans="5:58" ht="21.75" customHeight="1" x14ac:dyDescent="0.15">
      <c r="E98" s="630">
        <v>22.8</v>
      </c>
      <c r="F98" s="725" t="str" cm="1">
        <f t="array" aca="1" ref="F98" ca="1">OFFSET(G98,-1,-1)</f>
        <v>3</v>
      </c>
      <c r="T98" s="640" t="b" cm="1">
        <f t="array" ref="T98">T97</f>
        <v>1</v>
      </c>
      <c r="X98" s="1311"/>
      <c r="Z98" s="1311"/>
      <c r="AB98" s="250" t="s">
        <v>1067</v>
      </c>
      <c r="AC98" s="251" t="s">
        <v>2087</v>
      </c>
      <c r="AD98" s="248" t="s">
        <v>805</v>
      </c>
      <c r="AE98" s="1116">
        <v>0</v>
      </c>
      <c r="AF98" s="1116">
        <v>0</v>
      </c>
      <c r="AG98" s="1116">
        <v>0</v>
      </c>
      <c r="AH98" s="1116">
        <v>0</v>
      </c>
      <c r="AI98" s="1116">
        <v>0</v>
      </c>
      <c r="AJ98" s="1116"/>
      <c r="AK98" s="1116"/>
      <c r="AL98" s="1116"/>
      <c r="AM98" s="1116"/>
      <c r="AN98" s="1116"/>
      <c r="AO98" s="1116"/>
      <c r="AP98" s="1116"/>
      <c r="AQ98" s="1116"/>
      <c r="AR98" s="1116"/>
      <c r="AS98" s="247"/>
      <c r="AT98" s="1116"/>
      <c r="AU98" s="1116"/>
      <c r="AV98" s="1116"/>
      <c r="AW98" s="1116"/>
      <c r="AX98" s="1116"/>
      <c r="AY98" s="1116"/>
      <c r="AZ98" s="1116"/>
      <c r="BA98" s="1116"/>
      <c r="BB98" s="1116"/>
      <c r="BC98" s="1083"/>
      <c r="BF98" s="900" t="s">
        <v>1188</v>
      </c>
    </row>
    <row r="99" spans="5:58" ht="21.75" customHeight="1" x14ac:dyDescent="0.15">
      <c r="E99" s="630">
        <v>22.8</v>
      </c>
      <c r="F99" s="725" t="str" cm="1">
        <f t="array" aca="1" ref="F99" ca="1">OFFSET(G99,-1,-1)</f>
        <v>3</v>
      </c>
      <c r="T99" s="640" t="b" cm="1">
        <f t="array" ref="T99">T98</f>
        <v>1</v>
      </c>
      <c r="X99" s="1311"/>
      <c r="Z99" s="1311"/>
      <c r="AB99" s="250" t="s">
        <v>331</v>
      </c>
      <c r="AC99" s="251" t="s">
        <v>2088</v>
      </c>
      <c r="AD99" s="248" t="s">
        <v>805</v>
      </c>
      <c r="AE99" s="1116">
        <v>0</v>
      </c>
      <c r="AF99" s="1116">
        <v>0</v>
      </c>
      <c r="AG99" s="1116">
        <v>0</v>
      </c>
      <c r="AH99" s="1116">
        <v>0</v>
      </c>
      <c r="AI99" s="1116">
        <v>0</v>
      </c>
      <c r="AJ99" s="1116"/>
      <c r="AK99" s="1116"/>
      <c r="AL99" s="1116"/>
      <c r="AM99" s="1116"/>
      <c r="AN99" s="1116"/>
      <c r="AO99" s="1116"/>
      <c r="AP99" s="1116"/>
      <c r="AQ99" s="1116"/>
      <c r="AR99" s="1116"/>
      <c r="AS99" s="247"/>
      <c r="AT99" s="1116"/>
      <c r="AU99" s="1116"/>
      <c r="AV99" s="1116"/>
      <c r="AW99" s="1116"/>
      <c r="AX99" s="1116"/>
      <c r="AY99" s="1116"/>
      <c r="AZ99" s="1116"/>
      <c r="BA99" s="1116"/>
      <c r="BB99" s="1116"/>
      <c r="BC99" s="1083"/>
      <c r="BF99" s="900" t="s">
        <v>1299</v>
      </c>
    </row>
    <row r="100" spans="5:58" ht="16.5" customHeight="1" x14ac:dyDescent="0.15">
      <c r="E100" s="630">
        <v>17.100000000000001</v>
      </c>
      <c r="F100" s="725" t="str" cm="1">
        <f t="array" aca="1" ref="F100" ca="1">OFFSET(G100,-1,-1)</f>
        <v>3</v>
      </c>
      <c r="T100" s="640" t="b" cm="1">
        <f t="array" ref="T100">T99</f>
        <v>1</v>
      </c>
      <c r="X100" s="1311"/>
      <c r="Z100" s="1311"/>
      <c r="AB100" s="250" t="s">
        <v>334</v>
      </c>
      <c r="AC100" s="251" t="s">
        <v>2089</v>
      </c>
      <c r="AD100" s="248" t="s">
        <v>805</v>
      </c>
      <c r="AE100" s="246">
        <f t="shared" ref="AE100:BB100" si="16">AE101+AE102+AE103</f>
        <v>0</v>
      </c>
      <c r="AF100" s="246">
        <f t="shared" si="16"/>
        <v>0</v>
      </c>
      <c r="AG100" s="246">
        <f t="shared" si="16"/>
        <v>0</v>
      </c>
      <c r="AH100" s="246">
        <f t="shared" si="16"/>
        <v>0</v>
      </c>
      <c r="AI100" s="246">
        <f t="shared" si="16"/>
        <v>0</v>
      </c>
      <c r="AJ100" s="246">
        <f t="shared" si="16"/>
        <v>0</v>
      </c>
      <c r="AK100" s="246">
        <f t="shared" si="16"/>
        <v>0</v>
      </c>
      <c r="AL100" s="246">
        <f t="shared" si="16"/>
        <v>0</v>
      </c>
      <c r="AM100" s="246">
        <f t="shared" si="16"/>
        <v>0</v>
      </c>
      <c r="AN100" s="246">
        <f t="shared" si="16"/>
        <v>0</v>
      </c>
      <c r="AO100" s="246">
        <f t="shared" si="16"/>
        <v>0</v>
      </c>
      <c r="AP100" s="246">
        <f t="shared" si="16"/>
        <v>0</v>
      </c>
      <c r="AQ100" s="246">
        <f t="shared" si="16"/>
        <v>0</v>
      </c>
      <c r="AR100" s="246">
        <f t="shared" si="16"/>
        <v>0</v>
      </c>
      <c r="AS100" s="246">
        <f t="shared" si="16"/>
        <v>0</v>
      </c>
      <c r="AT100" s="246">
        <f t="shared" si="16"/>
        <v>0</v>
      </c>
      <c r="AU100" s="246">
        <f t="shared" si="16"/>
        <v>0</v>
      </c>
      <c r="AV100" s="246">
        <f t="shared" si="16"/>
        <v>0</v>
      </c>
      <c r="AW100" s="246">
        <f t="shared" si="16"/>
        <v>0</v>
      </c>
      <c r="AX100" s="246">
        <f t="shared" si="16"/>
        <v>0</v>
      </c>
      <c r="AY100" s="246">
        <f t="shared" si="16"/>
        <v>0</v>
      </c>
      <c r="AZ100" s="246">
        <f t="shared" si="16"/>
        <v>0</v>
      </c>
      <c r="BA100" s="246">
        <f t="shared" si="16"/>
        <v>0</v>
      </c>
      <c r="BB100" s="246">
        <f t="shared" si="16"/>
        <v>0</v>
      </c>
      <c r="BC100" s="1083"/>
      <c r="BF100" s="900" t="s">
        <v>2090</v>
      </c>
    </row>
    <row r="101" spans="5:58" ht="16.5" customHeight="1" x14ac:dyDescent="0.15">
      <c r="E101" s="630">
        <v>17.100000000000001</v>
      </c>
      <c r="F101" s="725" t="str" cm="1">
        <f t="array" aca="1" ref="F101" ca="1">OFFSET(G101,-1,-1)</f>
        <v>3</v>
      </c>
      <c r="T101" s="640" t="b" cm="1">
        <f t="array" ref="T101">T100</f>
        <v>1</v>
      </c>
      <c r="X101" s="1311"/>
      <c r="Z101" s="1311"/>
      <c r="AB101" s="250" t="s">
        <v>710</v>
      </c>
      <c r="AC101" s="252" t="s">
        <v>2091</v>
      </c>
      <c r="AD101" s="248" t="s">
        <v>805</v>
      </c>
      <c r="AE101" s="1116"/>
      <c r="AF101" s="1116"/>
      <c r="AG101" s="1116"/>
      <c r="AH101" s="1116"/>
      <c r="AI101" s="247"/>
      <c r="AJ101" s="1116"/>
      <c r="AK101" s="1116"/>
      <c r="AL101" s="1116"/>
      <c r="AM101" s="1116"/>
      <c r="AN101" s="1116"/>
      <c r="AO101" s="1116"/>
      <c r="AP101" s="1116"/>
      <c r="AQ101" s="1116"/>
      <c r="AR101" s="1116"/>
      <c r="AS101" s="247"/>
      <c r="AT101" s="1116"/>
      <c r="AU101" s="1116"/>
      <c r="AV101" s="1116"/>
      <c r="AW101" s="1116"/>
      <c r="AX101" s="1116"/>
      <c r="AY101" s="1116"/>
      <c r="AZ101" s="1116"/>
      <c r="BA101" s="1116"/>
      <c r="BB101" s="1116"/>
      <c r="BC101" s="1083"/>
      <c r="BF101" s="900" t="s">
        <v>1403</v>
      </c>
    </row>
    <row r="102" spans="5:58" ht="16.5" customHeight="1" x14ac:dyDescent="0.15">
      <c r="E102" s="630">
        <v>17.100000000000001</v>
      </c>
      <c r="F102" s="725" t="str" cm="1">
        <f t="array" aca="1" ref="F102" ca="1">OFFSET(G102,-1,-1)</f>
        <v>3</v>
      </c>
      <c r="T102" s="640" t="b" cm="1">
        <f t="array" ref="T102">T101</f>
        <v>1</v>
      </c>
      <c r="X102" s="1311"/>
      <c r="Z102" s="1311"/>
      <c r="AB102" s="250" t="s">
        <v>713</v>
      </c>
      <c r="AC102" s="252" t="s">
        <v>2092</v>
      </c>
      <c r="AD102" s="248" t="s">
        <v>805</v>
      </c>
      <c r="AE102" s="1116"/>
      <c r="AF102" s="1116"/>
      <c r="AG102" s="1116"/>
      <c r="AH102" s="1116"/>
      <c r="AI102" s="247"/>
      <c r="AJ102" s="1116"/>
      <c r="AK102" s="1116"/>
      <c r="AL102" s="1116"/>
      <c r="AM102" s="1116"/>
      <c r="AN102" s="1116"/>
      <c r="AO102" s="1116"/>
      <c r="AP102" s="1116"/>
      <c r="AQ102" s="1116"/>
      <c r="AR102" s="1116"/>
      <c r="AS102" s="247"/>
      <c r="AT102" s="1116"/>
      <c r="AU102" s="1116"/>
      <c r="AV102" s="1116"/>
      <c r="AW102" s="1116"/>
      <c r="AX102" s="1116"/>
      <c r="AY102" s="1116"/>
      <c r="AZ102" s="1116"/>
      <c r="BA102" s="1116"/>
      <c r="BB102" s="1116"/>
      <c r="BC102" s="1083"/>
      <c r="BF102" s="900" t="s">
        <v>2093</v>
      </c>
    </row>
    <row r="103" spans="5:58" ht="16.5" customHeight="1" x14ac:dyDescent="0.15">
      <c r="E103" s="630">
        <v>17.100000000000001</v>
      </c>
      <c r="F103" s="725" t="str" cm="1">
        <f t="array" aca="1" ref="F103" ca="1">OFFSET(G103,-1,-1)</f>
        <v>3</v>
      </c>
      <c r="T103" s="640" t="b" cm="1">
        <f t="array" ref="T103">T102</f>
        <v>1</v>
      </c>
      <c r="X103" s="1311"/>
      <c r="Z103" s="1311"/>
      <c r="AB103" s="250" t="s">
        <v>1934</v>
      </c>
      <c r="AC103" s="252" t="s">
        <v>2094</v>
      </c>
      <c r="AD103" s="248" t="s">
        <v>805</v>
      </c>
      <c r="AE103" s="1116"/>
      <c r="AF103" s="1116"/>
      <c r="AG103" s="1116"/>
      <c r="AH103" s="1116"/>
      <c r="AI103" s="247"/>
      <c r="AJ103" s="1116"/>
      <c r="AK103" s="1116"/>
      <c r="AL103" s="1116"/>
      <c r="AM103" s="1116"/>
      <c r="AN103" s="1116"/>
      <c r="AO103" s="1116"/>
      <c r="AP103" s="1116"/>
      <c r="AQ103" s="1116"/>
      <c r="AR103" s="1116"/>
      <c r="AS103" s="247"/>
      <c r="AT103" s="1116"/>
      <c r="AU103" s="1116"/>
      <c r="AV103" s="1116"/>
      <c r="AW103" s="1116"/>
      <c r="AX103" s="1116"/>
      <c r="AY103" s="1116"/>
      <c r="AZ103" s="1116"/>
      <c r="BA103" s="1116"/>
      <c r="BB103" s="1116"/>
      <c r="BC103" s="1083"/>
      <c r="BF103" s="900" t="s">
        <v>2095</v>
      </c>
    </row>
    <row r="104" spans="5:58" ht="16.5" customHeight="1" x14ac:dyDescent="0.15">
      <c r="E104" s="630">
        <v>17.100000000000001</v>
      </c>
      <c r="F104" s="725" t="str" cm="1">
        <f t="array" aca="1" ref="F104" ca="1">OFFSET(G104,-1,-1)</f>
        <v>3</v>
      </c>
      <c r="T104" s="640" t="b" cm="1">
        <f t="array" ref="T104">T103</f>
        <v>1</v>
      </c>
      <c r="X104" s="1311"/>
      <c r="Z104" s="1311"/>
      <c r="AB104" s="250" t="s">
        <v>624</v>
      </c>
      <c r="AC104" s="251" t="s">
        <v>2096</v>
      </c>
      <c r="AD104" s="248" t="s">
        <v>805</v>
      </c>
      <c r="AE104" s="246">
        <f t="shared" ref="AE104:BB104" si="17">AE105+AE106+AE107</f>
        <v>0</v>
      </c>
      <c r="AF104" s="246">
        <f t="shared" si="17"/>
        <v>0</v>
      </c>
      <c r="AG104" s="246">
        <f t="shared" si="17"/>
        <v>0</v>
      </c>
      <c r="AH104" s="246">
        <f t="shared" si="17"/>
        <v>0</v>
      </c>
      <c r="AI104" s="246">
        <f t="shared" si="17"/>
        <v>0</v>
      </c>
      <c r="AJ104" s="246">
        <f t="shared" si="17"/>
        <v>0</v>
      </c>
      <c r="AK104" s="246">
        <f t="shared" si="17"/>
        <v>0</v>
      </c>
      <c r="AL104" s="246">
        <f t="shared" si="17"/>
        <v>0</v>
      </c>
      <c r="AM104" s="246">
        <f t="shared" si="17"/>
        <v>0</v>
      </c>
      <c r="AN104" s="246">
        <f t="shared" si="17"/>
        <v>0</v>
      </c>
      <c r="AO104" s="246">
        <f t="shared" si="17"/>
        <v>0</v>
      </c>
      <c r="AP104" s="246">
        <f t="shared" si="17"/>
        <v>0</v>
      </c>
      <c r="AQ104" s="246">
        <f t="shared" si="17"/>
        <v>0</v>
      </c>
      <c r="AR104" s="246">
        <f t="shared" si="17"/>
        <v>0</v>
      </c>
      <c r="AS104" s="246">
        <f t="shared" si="17"/>
        <v>0</v>
      </c>
      <c r="AT104" s="246">
        <f t="shared" si="17"/>
        <v>0</v>
      </c>
      <c r="AU104" s="246">
        <f t="shared" si="17"/>
        <v>0</v>
      </c>
      <c r="AV104" s="246">
        <f t="shared" si="17"/>
        <v>0</v>
      </c>
      <c r="AW104" s="246">
        <f t="shared" si="17"/>
        <v>0</v>
      </c>
      <c r="AX104" s="246">
        <f t="shared" si="17"/>
        <v>0</v>
      </c>
      <c r="AY104" s="246">
        <f t="shared" si="17"/>
        <v>0</v>
      </c>
      <c r="AZ104" s="246">
        <f t="shared" si="17"/>
        <v>0</v>
      </c>
      <c r="BA104" s="246">
        <f t="shared" si="17"/>
        <v>0</v>
      </c>
      <c r="BB104" s="246">
        <f t="shared" si="17"/>
        <v>0</v>
      </c>
      <c r="BC104" s="1083"/>
      <c r="BF104" s="900" t="s">
        <v>1819</v>
      </c>
    </row>
    <row r="105" spans="5:58" ht="16.5" customHeight="1" x14ac:dyDescent="0.15">
      <c r="E105" s="630">
        <v>17.100000000000001</v>
      </c>
      <c r="F105" s="725" t="str" cm="1">
        <f t="array" aca="1" ref="F105" ca="1">OFFSET(G105,-1,-1)</f>
        <v>3</v>
      </c>
      <c r="T105" s="640" t="b" cm="1">
        <f t="array" ref="T105">T104</f>
        <v>1</v>
      </c>
      <c r="X105" s="1311"/>
      <c r="Z105" s="1311"/>
      <c r="AB105" s="250" t="s">
        <v>746</v>
      </c>
      <c r="AC105" s="252" t="s">
        <v>2097</v>
      </c>
      <c r="AD105" s="248" t="s">
        <v>805</v>
      </c>
      <c r="AE105" s="1116"/>
      <c r="AF105" s="1116"/>
      <c r="AG105" s="1116"/>
      <c r="AH105" s="1116"/>
      <c r="AI105" s="247"/>
      <c r="AJ105" s="1116"/>
      <c r="AK105" s="1116"/>
      <c r="AL105" s="1116"/>
      <c r="AM105" s="1116"/>
      <c r="AN105" s="1116"/>
      <c r="AO105" s="1116"/>
      <c r="AP105" s="1116"/>
      <c r="AQ105" s="1116"/>
      <c r="AR105" s="1116"/>
      <c r="AS105" s="247"/>
      <c r="AT105" s="1116"/>
      <c r="AU105" s="1116"/>
      <c r="AV105" s="1116"/>
      <c r="AW105" s="1116"/>
      <c r="AX105" s="1116"/>
      <c r="AY105" s="1116"/>
      <c r="AZ105" s="1116"/>
      <c r="BA105" s="1116"/>
      <c r="BB105" s="1116"/>
      <c r="BC105" s="1083"/>
      <c r="BF105" s="900" t="s">
        <v>2098</v>
      </c>
    </row>
    <row r="106" spans="5:58" ht="16.5" customHeight="1" x14ac:dyDescent="0.15">
      <c r="E106" s="630">
        <v>17.100000000000001</v>
      </c>
      <c r="F106" s="725" t="str" cm="1">
        <f t="array" aca="1" ref="F106" ca="1">OFFSET(G106,-1,-1)</f>
        <v>3</v>
      </c>
      <c r="T106" s="640" t="b" cm="1">
        <f t="array" ref="T106">T105</f>
        <v>1</v>
      </c>
      <c r="X106" s="1311"/>
      <c r="Z106" s="1311"/>
      <c r="AB106" s="250" t="s">
        <v>1635</v>
      </c>
      <c r="AC106" s="252" t="s">
        <v>2099</v>
      </c>
      <c r="AD106" s="248" t="s">
        <v>805</v>
      </c>
      <c r="AE106" s="1116"/>
      <c r="AF106" s="1116"/>
      <c r="AG106" s="1116"/>
      <c r="AH106" s="1116"/>
      <c r="AI106" s="247"/>
      <c r="AJ106" s="1116"/>
      <c r="AK106" s="1116"/>
      <c r="AL106" s="1116"/>
      <c r="AM106" s="1116"/>
      <c r="AN106" s="1116"/>
      <c r="AO106" s="1116"/>
      <c r="AP106" s="1116"/>
      <c r="AQ106" s="1116"/>
      <c r="AR106" s="1116"/>
      <c r="AS106" s="247"/>
      <c r="AT106" s="1116"/>
      <c r="AU106" s="1116"/>
      <c r="AV106" s="1116"/>
      <c r="AW106" s="1116"/>
      <c r="AX106" s="1116"/>
      <c r="AY106" s="1116"/>
      <c r="AZ106" s="1116"/>
      <c r="BA106" s="1116"/>
      <c r="BB106" s="1116"/>
      <c r="BC106" s="1083"/>
      <c r="BF106" s="900" t="s">
        <v>2100</v>
      </c>
    </row>
    <row r="107" spans="5:58" ht="16.5" customHeight="1" x14ac:dyDescent="0.15">
      <c r="E107" s="630">
        <v>17.100000000000001</v>
      </c>
      <c r="F107" s="725" t="str" cm="1">
        <f t="array" aca="1" ref="F107" ca="1">OFFSET(G107,-1,-1)</f>
        <v>3</v>
      </c>
      <c r="T107" s="640" t="b" cm="1">
        <f t="array" ref="T107">T106</f>
        <v>1</v>
      </c>
      <c r="X107" s="1311"/>
      <c r="Z107" s="1311"/>
      <c r="AB107" s="250" t="s">
        <v>1690</v>
      </c>
      <c r="AC107" s="252" t="s">
        <v>2101</v>
      </c>
      <c r="AD107" s="248" t="s">
        <v>805</v>
      </c>
      <c r="AE107" s="1116"/>
      <c r="AF107" s="1116"/>
      <c r="AG107" s="1116"/>
      <c r="AH107" s="1116"/>
      <c r="AI107" s="247"/>
      <c r="AJ107" s="1116"/>
      <c r="AK107" s="1116"/>
      <c r="AL107" s="1116"/>
      <c r="AM107" s="1116"/>
      <c r="AN107" s="1116"/>
      <c r="AO107" s="1116"/>
      <c r="AP107" s="1116"/>
      <c r="AQ107" s="1116"/>
      <c r="AR107" s="1116"/>
      <c r="AS107" s="247"/>
      <c r="AT107" s="1116"/>
      <c r="AU107" s="1116"/>
      <c r="AV107" s="1116"/>
      <c r="AW107" s="1116"/>
      <c r="AX107" s="1116"/>
      <c r="AY107" s="1116"/>
      <c r="AZ107" s="1116"/>
      <c r="BA107" s="1116"/>
      <c r="BB107" s="1116"/>
      <c r="BC107" s="1083"/>
      <c r="BF107" s="900" t="s">
        <v>2102</v>
      </c>
    </row>
    <row r="108" spans="5:58" ht="16.5" customHeight="1" x14ac:dyDescent="0.15">
      <c r="E108" s="630">
        <v>17.100000000000001</v>
      </c>
      <c r="F108" s="725" t="str" cm="1">
        <f t="array" aca="1" ref="F108" ca="1">OFFSET(G108,-1,-1)</f>
        <v>3</v>
      </c>
      <c r="T108" s="640" t="b" cm="1">
        <f t="array" ref="T108">T107</f>
        <v>1</v>
      </c>
      <c r="X108" s="1311"/>
      <c r="Z108" s="1311"/>
      <c r="AB108" s="250" t="s">
        <v>629</v>
      </c>
      <c r="AC108" s="252" t="s">
        <v>2103</v>
      </c>
      <c r="AD108" s="248" t="s">
        <v>805</v>
      </c>
      <c r="AE108" s="1116"/>
      <c r="AF108" s="1116"/>
      <c r="AG108" s="1116"/>
      <c r="AH108" s="1116"/>
      <c r="AI108" s="247"/>
      <c r="AJ108" s="1116"/>
      <c r="AK108" s="1116"/>
      <c r="AL108" s="1116"/>
      <c r="AM108" s="1116"/>
      <c r="AN108" s="1116"/>
      <c r="AO108" s="1116"/>
      <c r="AP108" s="1116"/>
      <c r="AQ108" s="1116"/>
      <c r="AR108" s="1116"/>
      <c r="AS108" s="247"/>
      <c r="AT108" s="1116"/>
      <c r="AU108" s="1116"/>
      <c r="AV108" s="1116"/>
      <c r="AW108" s="1116"/>
      <c r="AX108" s="1116"/>
      <c r="AY108" s="1116"/>
      <c r="AZ108" s="1116"/>
      <c r="BA108" s="1116"/>
      <c r="BB108" s="1116"/>
      <c r="BC108" s="1083"/>
      <c r="BF108" s="900" t="s">
        <v>2104</v>
      </c>
    </row>
    <row r="109" spans="5:58" ht="11.65" customHeight="1" x14ac:dyDescent="0.15">
      <c r="E109" s="630">
        <v>12</v>
      </c>
      <c r="U109" s="111" t="s">
        <v>229</v>
      </c>
      <c r="V109" s="123" t="s">
        <v>2105</v>
      </c>
      <c r="AC109" s="160"/>
    </row>
    <row r="110" spans="5:58" ht="12.75" hidden="1" customHeight="1" x14ac:dyDescent="0.15">
      <c r="E110" s="630">
        <v>0</v>
      </c>
      <c r="AC110" s="160"/>
    </row>
    <row r="111" spans="5:58" ht="14.65" customHeight="1" x14ac:dyDescent="0.15">
      <c r="E111" s="630">
        <v>15</v>
      </c>
      <c r="AB111" s="1387" t="s">
        <v>700</v>
      </c>
      <c r="AC111" s="1439"/>
      <c r="AD111" s="1439"/>
      <c r="AE111" s="1439"/>
      <c r="AF111" s="1439"/>
      <c r="AG111" s="1439"/>
      <c r="AH111" s="1439"/>
      <c r="AI111" s="1439"/>
      <c r="AJ111" s="1439"/>
      <c r="AK111" s="1439"/>
      <c r="AL111" s="1439"/>
      <c r="AM111" s="1439"/>
      <c r="AN111" s="1439"/>
      <c r="AO111" s="1439"/>
      <c r="AP111" s="1439"/>
      <c r="AQ111" s="1439"/>
      <c r="AR111" s="1439"/>
      <c r="AS111" s="1439"/>
      <c r="AT111" s="1439"/>
      <c r="AU111" s="1439"/>
      <c r="AV111" s="1439"/>
      <c r="AW111" s="1439"/>
      <c r="AX111" s="1439"/>
      <c r="AY111" s="1439"/>
      <c r="AZ111" s="1439"/>
      <c r="BA111" s="1439"/>
      <c r="BB111" s="1439"/>
      <c r="BC111" s="1439"/>
    </row>
    <row r="112" spans="5:58" ht="14.65" customHeight="1" x14ac:dyDescent="0.15">
      <c r="E112" s="630">
        <v>15</v>
      </c>
      <c r="AA112" s="724"/>
      <c r="AB112" s="1404"/>
      <c r="AC112" s="1404"/>
      <c r="AD112" s="1404"/>
      <c r="AE112" s="1404"/>
      <c r="AF112" s="1404"/>
      <c r="AG112" s="1404"/>
      <c r="AH112" s="1404"/>
      <c r="AI112" s="1404"/>
      <c r="AJ112" s="1407"/>
      <c r="AK112" s="1407"/>
      <c r="AL112" s="1407"/>
      <c r="AM112" s="1407"/>
      <c r="AN112" s="1407"/>
      <c r="AO112" s="1407"/>
      <c r="AP112" s="1407"/>
      <c r="AQ112" s="1407"/>
      <c r="AR112" s="1407"/>
      <c r="AS112" s="1404"/>
      <c r="AT112" s="1407"/>
      <c r="AU112" s="1407"/>
      <c r="AV112" s="1407"/>
      <c r="AW112" s="1407"/>
      <c r="AX112" s="1407"/>
      <c r="AY112" s="1407"/>
      <c r="AZ112" s="1407"/>
      <c r="BA112" s="1407"/>
      <c r="BB112" s="1407"/>
      <c r="BC112" s="1404"/>
    </row>
    <row r="113" spans="5:55" ht="14.65" hidden="1" customHeight="1" x14ac:dyDescent="0.15">
      <c r="E113" s="630">
        <v>15</v>
      </c>
      <c r="T113" s="640" t="b">
        <f>ROW(W113)&gt;ROW(W$113)</f>
        <v>0</v>
      </c>
      <c r="W113" s="127" t="s">
        <v>227</v>
      </c>
      <c r="AA113" s="721" t="s">
        <v>211</v>
      </c>
      <c r="AB113" s="1407"/>
      <c r="AC113" s="1407"/>
      <c r="AD113" s="1407"/>
      <c r="AE113" s="1407"/>
      <c r="AF113" s="1407"/>
      <c r="AG113" s="1407"/>
      <c r="AH113" s="1407"/>
      <c r="AI113" s="1404"/>
      <c r="AJ113" s="1407"/>
      <c r="AK113" s="1407"/>
      <c r="AL113" s="1407"/>
      <c r="AM113" s="1407"/>
      <c r="AN113" s="1407"/>
      <c r="AO113" s="1407"/>
      <c r="AP113" s="1407"/>
      <c r="AQ113" s="1407"/>
      <c r="AR113" s="1407"/>
      <c r="AS113" s="1404"/>
      <c r="AT113" s="1407"/>
      <c r="AU113" s="1407"/>
      <c r="AV113" s="1407"/>
      <c r="AW113" s="1407"/>
      <c r="AX113" s="1407"/>
      <c r="AY113" s="1407"/>
      <c r="AZ113" s="1407"/>
      <c r="BA113" s="1407"/>
      <c r="BB113" s="1407"/>
      <c r="BC113" s="1407"/>
    </row>
    <row r="114" spans="5:55" ht="14.65" customHeight="1" x14ac:dyDescent="0.15">
      <c r="E114" s="630">
        <v>15</v>
      </c>
      <c r="W114" s="123" t="s">
        <v>228</v>
      </c>
      <c r="AA114" s="160"/>
      <c r="AB114" s="1321" t="s">
        <v>701</v>
      </c>
      <c r="AC114" s="1322"/>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282"/>
    </row>
  </sheetData>
  <sheetProtection formatColumns="0" formatRows="0" insertRows="0" deleteColumns="0" deleteRows="0" sort="0" autoFilter="0"/>
  <mergeCells count="17">
    <mergeCell ref="X89:X108"/>
    <mergeCell ref="Z29:Z48"/>
    <mergeCell ref="X29:X48"/>
    <mergeCell ref="AB112:BC112"/>
    <mergeCell ref="AB114:AC114"/>
    <mergeCell ref="AB111:BC111"/>
    <mergeCell ref="AB113:BC113"/>
    <mergeCell ref="Z49:Z68"/>
    <mergeCell ref="X49:X68"/>
    <mergeCell ref="Z69:Z88"/>
    <mergeCell ref="X69:X88"/>
    <mergeCell ref="Z89:Z108"/>
    <mergeCell ref="AB24:AC24"/>
    <mergeCell ref="AB26:AB27"/>
    <mergeCell ref="AC26:AC27"/>
    <mergeCell ref="AD26:AD27"/>
    <mergeCell ref="BC26:BC27"/>
  </mergeCells>
  <dataValidations count="1">
    <dataValidation type="list" allowBlank="1" showInputMessage="1" showErrorMessage="1" errorTitle="Внимание" error="Пожалуйста, выберите значение из списка!" sqref="AD24" xr:uid="{00000000-0002-0000-1F00-000000000000}">
      <formula1>YES_NO</formula1>
    </dataValidation>
  </dataValidations>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EA4D7-A358-27DF-8B88-D439FE8A40B8}">
  <sheetPr>
    <tabColor rgb="FF002060"/>
    <outlinePr summaryBelow="0" summaryRight="0"/>
  </sheetPr>
  <dimension ref="A1:GD218"/>
  <sheetViews>
    <sheetView showGridLines="0" workbookViewId="0">
      <pane xSplit="29" ySplit="27" topLeftCell="AD132" activePane="bottomRight" state="frozen"/>
      <selection pane="topRight" activeCell="AD1" sqref="AD1"/>
      <selection pane="bottomLeft" activeCell="A28" sqref="A28"/>
      <selection pane="bottomRight" activeCell="AD172" sqref="AD172"/>
    </sheetView>
  </sheetViews>
  <sheetFormatPr defaultColWidth="9.140625" defaultRowHeight="11.25" customHeight="1" x14ac:dyDescent="0.15"/>
  <cols>
    <col min="1" max="1" width="3.5703125" style="127" hidden="1" customWidth="1"/>
    <col min="2" max="2" width="8.5703125" style="151" hidden="1" customWidth="1"/>
    <col min="3" max="3" width="13.28515625" style="1012" hidden="1" customWidth="1"/>
    <col min="4" max="4" width="12.28515625" style="985" hidden="1" customWidth="1"/>
    <col min="5" max="5" width="8.42578125" style="630" hidden="1" customWidth="1"/>
    <col min="6" max="6" width="6.42578125" style="127" hidden="1" customWidth="1"/>
    <col min="7" max="9" width="3.5703125" style="160" hidden="1" customWidth="1"/>
    <col min="10" max="16" width="14.42578125" style="990" hidden="1" customWidth="1"/>
    <col min="17" max="17" width="14.42578125" style="1042" hidden="1" customWidth="1"/>
    <col min="18" max="18" width="14.140625" style="576" hidden="1" customWidth="1"/>
    <col min="19" max="19" width="8.140625" style="160" hidden="1" customWidth="1"/>
    <col min="20" max="20" width="8" style="127" hidden="1" customWidth="1"/>
    <col min="21" max="21" width="6" style="127" hidden="1" customWidth="1"/>
    <col min="22" max="23" width="6.28515625" style="127" hidden="1" customWidth="1"/>
    <col min="24" max="24" width="5.85546875" style="127" hidden="1" customWidth="1"/>
    <col min="25" max="25" width="5.7109375" style="127" hidden="1" customWidth="1"/>
    <col min="26" max="26" width="5.42578125" style="127" hidden="1" customWidth="1"/>
    <col min="27" max="27" width="3" style="160" customWidth="1"/>
    <col min="28" max="28" width="79.7109375" style="266" customWidth="1"/>
    <col min="29" max="29" width="23.5703125" style="162" customWidth="1"/>
    <col min="30" max="32" width="14.28515625" style="160" customWidth="1"/>
    <col min="33" max="179" width="14.28515625" style="160" hidden="1" customWidth="1"/>
    <col min="180" max="180" width="3" style="160" customWidth="1"/>
    <col min="181" max="181" width="9.140625" style="160" hidden="1"/>
    <col min="182" max="182" width="8.5703125" style="900" hidden="1" customWidth="1"/>
    <col min="183" max="186" width="8.5703125" style="1043" hidden="1" customWidth="1"/>
  </cols>
  <sheetData>
    <row r="1" spans="1:186" s="127" customFormat="1" ht="12" hidden="1" customHeight="1" x14ac:dyDescent="0.15">
      <c r="B1" s="151"/>
      <c r="C1" s="1012" t="s">
        <v>84</v>
      </c>
      <c r="D1" s="985" t="s">
        <v>85</v>
      </c>
      <c r="E1" s="151"/>
      <c r="F1" s="651" t="s">
        <v>83</v>
      </c>
      <c r="G1" s="160"/>
      <c r="H1" s="160"/>
      <c r="I1" s="160"/>
      <c r="J1" s="990" t="s">
        <v>2106</v>
      </c>
      <c r="K1" s="990" t="s">
        <v>1594</v>
      </c>
      <c r="L1" s="990" t="s">
        <v>2107</v>
      </c>
      <c r="M1" s="990" t="s">
        <v>1595</v>
      </c>
      <c r="N1" s="990" t="s">
        <v>2108</v>
      </c>
      <c r="O1" s="990" t="s">
        <v>2023</v>
      </c>
      <c r="P1" s="990" t="s">
        <v>2109</v>
      </c>
      <c r="Q1" s="990" t="s">
        <v>94</v>
      </c>
      <c r="R1" s="576"/>
      <c r="S1" s="160"/>
      <c r="T1" s="640" t="s">
        <v>86</v>
      </c>
      <c r="U1" s="640" t="s">
        <v>91</v>
      </c>
      <c r="V1" s="640" t="s">
        <v>87</v>
      </c>
      <c r="W1" s="640" t="s">
        <v>88</v>
      </c>
      <c r="X1" s="640" t="s">
        <v>89</v>
      </c>
      <c r="Y1" s="651" t="s">
        <v>363</v>
      </c>
      <c r="Z1" s="640" t="s">
        <v>93</v>
      </c>
      <c r="AA1" s="651" t="s">
        <v>90</v>
      </c>
      <c r="AB1" s="651" t="s">
        <v>92</v>
      </c>
      <c r="AC1" s="123"/>
      <c r="FZ1" s="900" t="s">
        <v>364</v>
      </c>
      <c r="GA1" s="900" t="s">
        <v>365</v>
      </c>
      <c r="GB1" s="900" t="s">
        <v>366</v>
      </c>
      <c r="GC1" s="900" t="s">
        <v>369</v>
      </c>
      <c r="GD1" s="900" t="s">
        <v>370</v>
      </c>
    </row>
    <row r="2" spans="1:186" s="151" customFormat="1" ht="12" hidden="1" customHeight="1" x14ac:dyDescent="0.15">
      <c r="B2" s="715" t="s">
        <v>15</v>
      </c>
      <c r="C2" s="1013"/>
      <c r="D2" s="957"/>
      <c r="G2" s="728"/>
      <c r="H2" s="728"/>
      <c r="I2" s="728"/>
      <c r="J2" s="989"/>
      <c r="K2" s="989"/>
      <c r="L2" s="989"/>
      <c r="M2" s="989"/>
      <c r="N2" s="989"/>
      <c r="O2" s="989"/>
      <c r="P2" s="989"/>
      <c r="Q2" s="989"/>
      <c r="R2" s="728"/>
      <c r="S2" s="728"/>
      <c r="AB2" s="626"/>
      <c r="AC2" s="626"/>
      <c r="AD2" s="715" t="b" cm="1">
        <f t="array" ref="AD2">isOrgDeclare</f>
        <v>1</v>
      </c>
      <c r="AF2" s="715" t="b" cm="1">
        <f t="array" ref="AF2">isOrgDeclare</f>
        <v>1</v>
      </c>
      <c r="AG2" s="641" t="b">
        <f>AND(AG6&lt;=last_year_vis,isOrgDeclare)</f>
        <v>1</v>
      </c>
      <c r="AH2" s="641" t="b">
        <f>AH6&lt;=last_year_vis</f>
        <v>1</v>
      </c>
      <c r="AI2" s="641" t="b">
        <f>AND(AI6&lt;=last_year_vis,isOrgDeclare)</f>
        <v>1</v>
      </c>
      <c r="AJ2" s="641" t="b">
        <f>AND(AJ6&lt;=last_year_vis,isOrgDeclare)</f>
        <v>1</v>
      </c>
      <c r="AK2" s="641" t="b">
        <f>AK6&lt;=last_year_vis</f>
        <v>1</v>
      </c>
      <c r="AL2" s="641" t="b">
        <f>AND(AL6&lt;=last_year_vis,isOrgDeclare)</f>
        <v>1</v>
      </c>
      <c r="AM2" s="641" t="b">
        <f>AND(AM6&lt;=last_year_vis,isOrgDeclare)</f>
        <v>1</v>
      </c>
      <c r="AN2" s="641" t="b">
        <f>AN6&lt;=last_year_vis</f>
        <v>1</v>
      </c>
      <c r="AO2" s="641" t="b">
        <f>AND(AO6&lt;=last_year_vis,isOrgDeclare)</f>
        <v>1</v>
      </c>
      <c r="AP2" s="641" t="b">
        <f>AND(AP6&lt;=last_year_vis,isOrgDeclare)</f>
        <v>1</v>
      </c>
      <c r="AQ2" s="641" t="b">
        <f>AQ6&lt;=last_year_vis</f>
        <v>1</v>
      </c>
      <c r="AR2" s="641" t="b">
        <f>AND(AR6&lt;=last_year_vis,isOrgDeclare)</f>
        <v>1</v>
      </c>
      <c r="AS2" s="641" t="b">
        <f>AND(AS6&lt;=last_year_vis,isOrgDeclare)</f>
        <v>1</v>
      </c>
      <c r="AT2" s="641" t="b">
        <f>AT6&lt;=last_year_vis</f>
        <v>1</v>
      </c>
      <c r="AU2" s="641" t="b">
        <f>AND(AU6&lt;=last_year_vis,isOrgDeclare)</f>
        <v>1</v>
      </c>
      <c r="AV2" s="641" t="b">
        <f>AND(AV6&lt;=last_year_vis,isOrgDeclare)</f>
        <v>1</v>
      </c>
      <c r="AW2" s="641" t="b">
        <f>AW6&lt;=last_year_vis</f>
        <v>1</v>
      </c>
      <c r="AX2" s="641" t="b">
        <f>AND(AX6&lt;=last_year_vis,isOrgDeclare)</f>
        <v>1</v>
      </c>
      <c r="AY2" s="641" t="b">
        <f>AND(AY6&lt;=last_year_vis,isOrgDeclare)</f>
        <v>1</v>
      </c>
      <c r="AZ2" s="641" t="b">
        <f>AZ6&lt;=last_year_vis</f>
        <v>1</v>
      </c>
      <c r="BA2" s="641" t="b">
        <f>AND(BA6&lt;=last_year_vis,isOrgDeclare)</f>
        <v>1</v>
      </c>
      <c r="BB2" s="641" t="b">
        <f>AND(BB6&lt;=last_year_vis,isOrgDeclare)</f>
        <v>1</v>
      </c>
      <c r="BC2" s="641" t="b">
        <f>BC6&lt;=last_year_vis</f>
        <v>1</v>
      </c>
      <c r="BD2" s="641" t="b">
        <f>AND(BD6&lt;=last_year_vis,isOrgDeclare)</f>
        <v>1</v>
      </c>
      <c r="BE2" s="641" t="b">
        <f>AND(BE6&lt;=last_year_vis,isOrgDeclare)</f>
        <v>1</v>
      </c>
      <c r="BF2" s="641" t="b">
        <f>BF6&lt;=last_year_vis</f>
        <v>1</v>
      </c>
      <c r="BG2" s="641" t="b">
        <f>AND(BG6&lt;=last_year_vis,isOrgDeclare)</f>
        <v>1</v>
      </c>
      <c r="BH2" s="641" t="b">
        <f>AND(BH6&lt;=last_year_vis,isOrgDeclare)</f>
        <v>1</v>
      </c>
      <c r="BI2" s="641" t="b">
        <f>BI6&lt;=last_year_vis</f>
        <v>1</v>
      </c>
      <c r="BJ2" s="641" t="b">
        <f>AND(BJ6&lt;=last_year_vis,isOrgDeclare)</f>
        <v>1</v>
      </c>
      <c r="BK2" s="641" t="b">
        <f>AND(BK6&lt;=last_year_vis,isOrgDeclare)</f>
        <v>1</v>
      </c>
      <c r="BL2" s="641" t="b">
        <f>BL6&lt;=last_year_vis</f>
        <v>1</v>
      </c>
      <c r="BM2" s="641" t="b">
        <f>AND(BM6&lt;=last_year_vis,isOrgDeclare)</f>
        <v>1</v>
      </c>
      <c r="BN2" s="641" t="b">
        <f>AND(BN6&lt;=last_year_vis,isOrgDeclare)</f>
        <v>1</v>
      </c>
      <c r="BO2" s="641" t="b">
        <f>BO6&lt;=last_year_vis</f>
        <v>1</v>
      </c>
      <c r="BP2" s="641" t="b">
        <f>AND(BP6&lt;=last_year_vis,isOrgDeclare)</f>
        <v>1</v>
      </c>
      <c r="BQ2" s="641" t="b">
        <f>AND(BQ6&lt;=last_year_vis,isOrgDeclare)</f>
        <v>1</v>
      </c>
      <c r="BR2" s="641" t="b">
        <f>BR6&lt;=last_year_vis</f>
        <v>1</v>
      </c>
      <c r="BS2" s="641" t="b">
        <f>AND(BS6&lt;=last_year_vis,isOrgDeclare)</f>
        <v>1</v>
      </c>
      <c r="BT2" s="641" t="b">
        <f>AND(BT6&lt;=last_year_vis,isOrgDeclare)</f>
        <v>1</v>
      </c>
      <c r="BU2" s="641" t="b">
        <f>BU6&lt;=last_year_vis</f>
        <v>1</v>
      </c>
      <c r="BV2" s="641" t="b">
        <f>AND(BV6&lt;=last_year_vis,isOrgDeclare)</f>
        <v>1</v>
      </c>
      <c r="BW2" s="641" t="b">
        <f>AND(BW6&lt;=last_year_vis,isOrgDeclare)</f>
        <v>1</v>
      </c>
      <c r="BX2" s="641" t="b">
        <f>BX6&lt;=last_year_vis</f>
        <v>1</v>
      </c>
      <c r="BY2" s="641" t="b">
        <f>AND(BY6&lt;=last_year_vis,isOrgDeclare)</f>
        <v>1</v>
      </c>
      <c r="BZ2" s="641" t="b">
        <f>AND(BZ6&lt;=last_year_vis,isOrgDeclare)</f>
        <v>1</v>
      </c>
      <c r="CA2" s="641" t="b">
        <f>CA6&lt;=last_year_vis</f>
        <v>1</v>
      </c>
      <c r="CB2" s="641" t="b">
        <f>AND(CB6&lt;=last_year_vis,isOrgDeclare)</f>
        <v>1</v>
      </c>
      <c r="CC2" s="641" t="b">
        <f>AND(CC6&lt;=last_year_vis,isOrgDeclare)</f>
        <v>1</v>
      </c>
      <c r="CD2" s="641" t="b">
        <f>CD6&lt;=last_year_vis</f>
        <v>1</v>
      </c>
      <c r="CE2" s="641" t="b">
        <f>AND(CE6&lt;=last_year_vis,isOrgDeclare)</f>
        <v>1</v>
      </c>
      <c r="CF2" s="641" t="b">
        <f>AND(CF6&lt;=last_year_vis,isOrgDeclare)</f>
        <v>1</v>
      </c>
      <c r="CG2" s="641" t="b">
        <f>CG6&lt;=last_year_vis</f>
        <v>1</v>
      </c>
      <c r="CH2" s="641" t="b">
        <f>AND(CH6&lt;=last_year_vis,isOrgDeclare)</f>
        <v>1</v>
      </c>
      <c r="CI2" s="641" t="b">
        <f>AND(CI6&lt;=last_year_vis,isOrgDeclare)</f>
        <v>1</v>
      </c>
      <c r="CJ2" s="641" t="b">
        <f>CJ6&lt;=last_year_vis</f>
        <v>1</v>
      </c>
      <c r="CK2" s="641" t="b">
        <f>AND(CK6&lt;=last_year_vis,isOrgDeclare)</f>
        <v>1</v>
      </c>
      <c r="CL2" s="641" t="b">
        <f>AND(CL6&lt;=last_year_vis,isOrgDeclare)</f>
        <v>1</v>
      </c>
      <c r="CM2" s="641" t="b">
        <f>CM6&lt;=last_year_vis</f>
        <v>1</v>
      </c>
      <c r="CN2" s="641" t="b">
        <f>AND(CN6&lt;=last_year_vis,isOrgDeclare)</f>
        <v>1</v>
      </c>
      <c r="CO2" s="641" t="b">
        <f>AND(CO6&lt;=last_year_vis,isOrgDeclare)</f>
        <v>1</v>
      </c>
      <c r="CP2" s="641" t="b">
        <f>CP6&lt;=last_year_vis</f>
        <v>1</v>
      </c>
      <c r="CQ2" s="641" t="b">
        <f>AND(CQ6&lt;=last_year_vis,isOrgDeclare)</f>
        <v>1</v>
      </c>
      <c r="CR2" s="641" t="b">
        <f>AND(CR6&lt;=last_year_vis,isOrgDeclare)</f>
        <v>1</v>
      </c>
      <c r="CS2" s="641" t="b">
        <f>CS6&lt;=last_year_vis</f>
        <v>1</v>
      </c>
      <c r="CT2" s="641" t="b">
        <f>AND(CT6&lt;=last_year_vis,isOrgDeclare)</f>
        <v>1</v>
      </c>
      <c r="CU2" s="641" t="b">
        <f>AND(CU6&lt;=last_year_vis,isOrgDeclare)</f>
        <v>1</v>
      </c>
      <c r="CV2" s="641" t="b">
        <f>CV6&lt;=last_year_vis</f>
        <v>1</v>
      </c>
      <c r="CW2" s="641" t="b">
        <f>AND(CW6&lt;=last_year_vis,isOrgDeclare)</f>
        <v>1</v>
      </c>
      <c r="CX2" s="641" t="b">
        <f>AND(CX6&lt;=last_year_vis,isOrgDeclare)</f>
        <v>1</v>
      </c>
      <c r="CY2" s="641" t="b">
        <f>CY6&lt;=last_year_vis</f>
        <v>1</v>
      </c>
      <c r="CZ2" s="641" t="b">
        <f>AND(CZ6&lt;=last_year_vis,isOrgDeclare)</f>
        <v>1</v>
      </c>
      <c r="DA2" s="641" t="b">
        <f>AND(DA6&lt;=last_year_vis,isOrgDeclare)</f>
        <v>1</v>
      </c>
      <c r="DB2" s="641" t="b">
        <f>DB6&lt;=last_year_vis</f>
        <v>1</v>
      </c>
      <c r="DC2" s="641" t="b">
        <f>AND(DC6&lt;=last_year_vis,isOrgDeclare)</f>
        <v>1</v>
      </c>
      <c r="DD2" s="641" t="b">
        <f>AND(DD6&lt;=last_year_vis,isOrgDeclare)</f>
        <v>1</v>
      </c>
      <c r="DE2" s="641" t="b">
        <f>DE6&lt;=last_year_vis</f>
        <v>1</v>
      </c>
      <c r="DF2" s="641" t="b">
        <f>AND(DF6&lt;=last_year_vis,isOrgDeclare)</f>
        <v>1</v>
      </c>
      <c r="DG2" s="641" t="b">
        <f>AND(DG6&lt;=last_year_vis,isOrgDeclare)</f>
        <v>1</v>
      </c>
      <c r="DH2" s="641" t="b">
        <f>DH6&lt;=last_year_vis</f>
        <v>1</v>
      </c>
      <c r="DI2" s="641" t="b">
        <f>AND(DI6&lt;=last_year_vis,isOrgDeclare)</f>
        <v>1</v>
      </c>
      <c r="DJ2" s="641" t="b">
        <f>AND(DJ6&lt;=last_year_vis,isOrgDeclare)</f>
        <v>1</v>
      </c>
      <c r="DK2" s="641" t="b">
        <f>DK6&lt;=last_year_vis</f>
        <v>1</v>
      </c>
      <c r="DL2" s="641" t="b">
        <f>AND(DL6&lt;=last_year_vis,isOrgDeclare)</f>
        <v>1</v>
      </c>
      <c r="DM2" s="641" t="b">
        <f>AND(DM6&lt;=last_year_vis,isOrgDeclare)</f>
        <v>1</v>
      </c>
      <c r="DN2" s="641" t="b">
        <f>DN6&lt;=last_year_vis</f>
        <v>1</v>
      </c>
      <c r="DO2" s="641" t="b">
        <f>AND(DO6&lt;=last_year_vis,isOrgDeclare)</f>
        <v>1</v>
      </c>
      <c r="DP2" s="641" t="b">
        <f>AND(DP6&lt;=last_year_vis,isOrgDeclare)</f>
        <v>1</v>
      </c>
      <c r="DQ2" s="641" t="b">
        <f>DQ6&lt;=last_year_vis</f>
        <v>1</v>
      </c>
      <c r="DR2" s="641" t="b">
        <f>AND(DR6&lt;=last_year_vis,isOrgDeclare)</f>
        <v>1</v>
      </c>
      <c r="DS2" s="641" t="b">
        <f>AND(DS6&lt;=last_year_vis,isOrgDeclare)</f>
        <v>1</v>
      </c>
      <c r="DT2" s="641" t="b">
        <f>DT6&lt;=last_year_vis</f>
        <v>1</v>
      </c>
      <c r="DU2" s="641" t="b">
        <f>AND(DU6&lt;=last_year_vis,isOrgDeclare)</f>
        <v>1</v>
      </c>
      <c r="DV2" s="641" t="b">
        <f>AND(DV6&lt;=last_year_vis,isOrgDeclare)</f>
        <v>1</v>
      </c>
      <c r="DW2" s="641" t="b">
        <f>DW6&lt;=last_year_vis</f>
        <v>1</v>
      </c>
      <c r="DX2" s="641" t="b">
        <f>AND(DX6&lt;=last_year_vis,isOrgDeclare)</f>
        <v>1</v>
      </c>
      <c r="DY2" s="641" t="b">
        <f>AND(DY6&lt;=last_year_vis,isOrgDeclare)</f>
        <v>1</v>
      </c>
      <c r="DZ2" s="641" t="b">
        <f>DZ6&lt;=last_year_vis</f>
        <v>1</v>
      </c>
      <c r="EA2" s="641" t="b">
        <f>AND(EA6&lt;=last_year_vis,isOrgDeclare)</f>
        <v>1</v>
      </c>
      <c r="EB2" s="641" t="b">
        <f>AND(EB6&lt;=last_year_vis,isOrgDeclare)</f>
        <v>1</v>
      </c>
      <c r="EC2" s="641" t="b">
        <f>EC6&lt;=last_year_vis</f>
        <v>1</v>
      </c>
      <c r="ED2" s="641" t="b">
        <f>AND(ED6&lt;=last_year_vis,isOrgDeclare)</f>
        <v>1</v>
      </c>
      <c r="EE2" s="641" t="b">
        <f>AND(EE6&lt;=last_year_vis,isOrgDeclare)</f>
        <v>1</v>
      </c>
      <c r="EF2" s="641" t="b">
        <f>EF6&lt;=last_year_vis</f>
        <v>1</v>
      </c>
      <c r="EG2" s="641" t="b">
        <f>AND(EG6&lt;=last_year_vis,isOrgDeclare)</f>
        <v>1</v>
      </c>
      <c r="EH2" s="641" t="b">
        <f>AND(EH6&lt;=last_year_vis,isOrgDeclare)</f>
        <v>1</v>
      </c>
      <c r="EI2" s="641" t="b">
        <f>EI6&lt;=last_year_vis</f>
        <v>1</v>
      </c>
      <c r="EJ2" s="641" t="b">
        <f>AND(EJ6&lt;=last_year_vis,isOrgDeclare)</f>
        <v>1</v>
      </c>
      <c r="EK2" s="641" t="b">
        <f>AND(EK6&lt;=last_year_vis,isOrgDeclare)</f>
        <v>1</v>
      </c>
      <c r="EL2" s="641" t="b">
        <f>EL6&lt;=last_year_vis</f>
        <v>1</v>
      </c>
      <c r="EM2" s="641" t="b">
        <f>AND(EM6&lt;=last_year_vis,isOrgDeclare)</f>
        <v>1</v>
      </c>
      <c r="EN2" s="641" t="b">
        <f>AND(EN6&lt;=last_year_vis,isOrgDeclare)</f>
        <v>1</v>
      </c>
      <c r="EO2" s="641" t="b">
        <f>EO6&lt;=last_year_vis</f>
        <v>1</v>
      </c>
      <c r="EP2" s="641" t="b">
        <f>AND(EP6&lt;=last_year_vis,isOrgDeclare)</f>
        <v>1</v>
      </c>
      <c r="EQ2" s="641" t="b">
        <f>AND(EQ6&lt;=last_year_vis,isOrgDeclare)</f>
        <v>1</v>
      </c>
      <c r="ER2" s="641" t="b">
        <f>ER6&lt;=last_year_vis</f>
        <v>1</v>
      </c>
      <c r="ES2" s="641" t="b">
        <f>AND(ES6&lt;=last_year_vis,isOrgDeclare)</f>
        <v>1</v>
      </c>
      <c r="ET2" s="641" t="b">
        <f>AND(ET6&lt;=last_year_vis,isOrgDeclare)</f>
        <v>1</v>
      </c>
      <c r="EU2" s="641" t="b">
        <f>EU6&lt;=last_year_vis</f>
        <v>1</v>
      </c>
      <c r="EV2" s="641" t="b">
        <f>AND(EV6&lt;=last_year_vis,isOrgDeclare)</f>
        <v>1</v>
      </c>
      <c r="EW2" s="641" t="b">
        <f>AND(EW6&lt;=last_year_vis,isOrgDeclare)</f>
        <v>1</v>
      </c>
      <c r="EX2" s="641" t="b">
        <f>EX6&lt;=last_year_vis</f>
        <v>1</v>
      </c>
      <c r="EY2" s="641" t="b">
        <f>AND(EY6&lt;=last_year_vis,isOrgDeclare)</f>
        <v>1</v>
      </c>
      <c r="EZ2" s="641" t="b">
        <f>AND(EZ6&lt;=last_year_vis,isOrgDeclare)</f>
        <v>1</v>
      </c>
      <c r="FA2" s="641" t="b">
        <f>FA6&lt;=last_year_vis</f>
        <v>1</v>
      </c>
      <c r="FB2" s="641" t="b">
        <f>AND(FB6&lt;=last_year_vis,isOrgDeclare)</f>
        <v>1</v>
      </c>
      <c r="FC2" s="641" t="b">
        <f>AND(FC6&lt;=last_year_vis,isOrgDeclare)</f>
        <v>1</v>
      </c>
      <c r="FD2" s="641" t="b">
        <f>FD6&lt;=last_year_vis</f>
        <v>1</v>
      </c>
      <c r="FE2" s="641" t="b">
        <f>AND(FE6&lt;=last_year_vis,isOrgDeclare)</f>
        <v>1</v>
      </c>
      <c r="FF2" s="641" t="b">
        <f>AND(FF6&lt;=last_year_vis,isOrgDeclare)</f>
        <v>1</v>
      </c>
      <c r="FG2" s="641" t="b">
        <f>FG6&lt;=last_year_vis</f>
        <v>1</v>
      </c>
      <c r="FH2" s="641" t="b">
        <f>AND(FH6&lt;=last_year_vis,isOrgDeclare)</f>
        <v>1</v>
      </c>
      <c r="FI2" s="641" t="b">
        <f>AND(FI6&lt;=last_year_vis,isOrgDeclare)</f>
        <v>1</v>
      </c>
      <c r="FJ2" s="641" t="b">
        <f>FJ6&lt;=last_year_vis</f>
        <v>1</v>
      </c>
      <c r="FK2" s="641" t="b">
        <f>AND(FK6&lt;=last_year_vis,isOrgDeclare)</f>
        <v>1</v>
      </c>
      <c r="FL2" s="641" t="b">
        <f>AND(FL6&lt;=last_year_vis,isOrgDeclare)</f>
        <v>1</v>
      </c>
      <c r="FM2" s="641" t="b">
        <f>FM6&lt;=last_year_vis</f>
        <v>1</v>
      </c>
      <c r="FN2" s="641" t="b">
        <f>AND(FN6&lt;=last_year_vis,isOrgDeclare)</f>
        <v>1</v>
      </c>
      <c r="FO2" s="641" t="b">
        <f>AND(FO6&lt;=last_year_vis,isOrgDeclare)</f>
        <v>1</v>
      </c>
      <c r="FP2" s="641" t="b">
        <f>FP6&lt;=last_year_vis</f>
        <v>1</v>
      </c>
      <c r="FQ2" s="641" t="b">
        <f>AND(FQ6&lt;=last_year_vis,isOrgDeclare)</f>
        <v>1</v>
      </c>
      <c r="FR2" s="641" t="b">
        <f>AND(FR6&lt;=last_year_vis,isOrgDeclare)</f>
        <v>1</v>
      </c>
      <c r="FS2" s="641" t="b">
        <f>FS6&lt;=last_year_vis</f>
        <v>1</v>
      </c>
      <c r="FT2" s="641" t="b">
        <f>AND(FT6&lt;=last_year_vis,isOrgDeclare)</f>
        <v>1</v>
      </c>
      <c r="FU2" s="641" t="b">
        <f>AND(FU6&lt;=last_year_vis,isOrgDeclare)</f>
        <v>1</v>
      </c>
      <c r="FV2" s="641" t="b">
        <f>FV6&lt;=last_year_vis</f>
        <v>1</v>
      </c>
      <c r="FW2" s="641" t="b">
        <f>AND(FW6&lt;=last_year_vis,isOrgDeclare)</f>
        <v>1</v>
      </c>
      <c r="FZ2" s="895"/>
      <c r="GA2" s="895"/>
      <c r="GB2" s="895"/>
      <c r="GC2" s="895"/>
      <c r="GD2" s="895"/>
    </row>
    <row r="3" spans="1:186" s="127" customFormat="1" ht="12" hidden="1" customHeight="1" x14ac:dyDescent="0.15">
      <c r="B3" s="151"/>
      <c r="C3" s="1012"/>
      <c r="D3" s="985"/>
      <c r="E3" s="151"/>
      <c r="G3" s="160"/>
      <c r="H3" s="160"/>
      <c r="I3" s="160"/>
      <c r="J3" s="990"/>
      <c r="K3" s="990"/>
      <c r="L3" s="990"/>
      <c r="M3" s="990"/>
      <c r="N3" s="990"/>
      <c r="O3" s="990"/>
      <c r="P3" s="990"/>
      <c r="Q3" s="990"/>
      <c r="R3" s="576"/>
      <c r="S3" s="160"/>
      <c r="AB3" s="123"/>
      <c r="AC3" s="123"/>
      <c r="FZ3" s="900"/>
      <c r="GA3" s="900"/>
      <c r="GB3" s="900"/>
      <c r="GC3" s="900"/>
      <c r="GD3" s="900"/>
    </row>
    <row r="4" spans="1:186" s="127" customFormat="1" ht="12" hidden="1" customHeight="1" x14ac:dyDescent="0.15">
      <c r="B4" s="151"/>
      <c r="C4" s="1012"/>
      <c r="D4" s="985"/>
      <c r="E4" s="151"/>
      <c r="G4" s="160"/>
      <c r="H4" s="160"/>
      <c r="I4" s="160"/>
      <c r="J4" s="990"/>
      <c r="K4" s="990"/>
      <c r="L4" s="990"/>
      <c r="M4" s="990"/>
      <c r="N4" s="990"/>
      <c r="O4" s="990"/>
      <c r="P4" s="990"/>
      <c r="Q4" s="990"/>
      <c r="R4" s="576"/>
      <c r="S4" s="160"/>
      <c r="AB4" s="123"/>
      <c r="AC4" s="123"/>
      <c r="FZ4" s="900"/>
      <c r="GA4" s="900"/>
      <c r="GB4" s="900"/>
      <c r="GC4" s="900"/>
      <c r="GD4" s="900"/>
    </row>
    <row r="5" spans="1:186" s="630" customFormat="1" ht="12" hidden="1" customHeight="1" x14ac:dyDescent="0.15">
      <c r="A5" s="151"/>
      <c r="B5" s="151"/>
      <c r="C5" s="1013"/>
      <c r="D5" s="957"/>
      <c r="E5" s="630" t="s">
        <v>16</v>
      </c>
      <c r="G5" s="729"/>
      <c r="H5" s="729"/>
      <c r="I5" s="729"/>
      <c r="J5" s="989"/>
      <c r="K5" s="989"/>
      <c r="L5" s="989"/>
      <c r="M5" s="989"/>
      <c r="N5" s="989"/>
      <c r="O5" s="989"/>
      <c r="P5" s="989"/>
      <c r="Q5" s="989"/>
      <c r="R5" s="729"/>
      <c r="S5" s="729"/>
      <c r="AA5" s="630">
        <v>3</v>
      </c>
      <c r="AB5" s="635">
        <v>90</v>
      </c>
      <c r="AC5" s="635">
        <v>23.63</v>
      </c>
      <c r="AD5" s="630">
        <v>14.25</v>
      </c>
      <c r="AE5" s="630">
        <v>14.25</v>
      </c>
      <c r="AF5" s="630">
        <v>14.25</v>
      </c>
      <c r="AG5" s="630">
        <v>14.25</v>
      </c>
      <c r="AH5" s="630">
        <v>14.25</v>
      </c>
      <c r="AI5" s="630">
        <v>14.25</v>
      </c>
      <c r="AJ5" s="630">
        <v>14.25</v>
      </c>
      <c r="AK5" s="630">
        <v>14.25</v>
      </c>
      <c r="AL5" s="630">
        <v>14.25</v>
      </c>
      <c r="AM5" s="630">
        <v>14.25</v>
      </c>
      <c r="AN5" s="630">
        <v>14.25</v>
      </c>
      <c r="AO5" s="630">
        <v>14.25</v>
      </c>
      <c r="AP5" s="630">
        <v>14.25</v>
      </c>
      <c r="AQ5" s="630">
        <v>14.25</v>
      </c>
      <c r="AR5" s="630">
        <v>14.25</v>
      </c>
      <c r="AS5" s="630">
        <v>14.25</v>
      </c>
      <c r="AT5" s="630">
        <v>14.25</v>
      </c>
      <c r="AU5" s="630">
        <v>14.25</v>
      </c>
      <c r="AV5" s="630">
        <v>14.25</v>
      </c>
      <c r="AW5" s="630">
        <v>14.25</v>
      </c>
      <c r="AX5" s="630">
        <v>14.25</v>
      </c>
      <c r="AY5" s="630">
        <v>14.25</v>
      </c>
      <c r="AZ5" s="630">
        <v>14.25</v>
      </c>
      <c r="BA5" s="630">
        <v>14.25</v>
      </c>
      <c r="BB5" s="630">
        <v>14.25</v>
      </c>
      <c r="BC5" s="630">
        <v>14.25</v>
      </c>
      <c r="BD5" s="630">
        <v>14.25</v>
      </c>
      <c r="BE5" s="630">
        <v>14.25</v>
      </c>
      <c r="BF5" s="630">
        <v>14.25</v>
      </c>
      <c r="BG5" s="630">
        <v>14.25</v>
      </c>
      <c r="BH5" s="630">
        <v>14.25</v>
      </c>
      <c r="BI5" s="630">
        <v>14.25</v>
      </c>
      <c r="BJ5" s="630">
        <v>14.25</v>
      </c>
      <c r="BK5" s="630">
        <v>14.25</v>
      </c>
      <c r="BL5" s="630">
        <v>14.25</v>
      </c>
      <c r="BM5" s="630">
        <v>14.25</v>
      </c>
      <c r="BN5" s="630">
        <v>14.25</v>
      </c>
      <c r="BO5" s="630">
        <v>14.25</v>
      </c>
      <c r="BP5" s="630">
        <v>14.25</v>
      </c>
      <c r="BQ5" s="630">
        <v>14.25</v>
      </c>
      <c r="BR5" s="630">
        <v>14.25</v>
      </c>
      <c r="BS5" s="630">
        <v>14.25</v>
      </c>
      <c r="BT5" s="630">
        <v>14.25</v>
      </c>
      <c r="BU5" s="630">
        <v>14.25</v>
      </c>
      <c r="BV5" s="630">
        <v>14.25</v>
      </c>
      <c r="BW5" s="630">
        <v>14.25</v>
      </c>
      <c r="BX5" s="630">
        <v>14.25</v>
      </c>
      <c r="BY5" s="630">
        <v>14.25</v>
      </c>
      <c r="BZ5" s="630">
        <v>14.25</v>
      </c>
      <c r="CA5" s="630">
        <v>14.25</v>
      </c>
      <c r="CB5" s="630">
        <v>14.25</v>
      </c>
      <c r="CC5" s="630">
        <v>14.25</v>
      </c>
      <c r="CD5" s="630">
        <v>14.25</v>
      </c>
      <c r="CE5" s="630">
        <v>14.25</v>
      </c>
      <c r="CF5" s="630">
        <v>14.25</v>
      </c>
      <c r="CG5" s="630">
        <v>14.25</v>
      </c>
      <c r="CH5" s="630">
        <v>14.25</v>
      </c>
      <c r="CI5" s="630">
        <v>14.25</v>
      </c>
      <c r="CJ5" s="630">
        <v>14.25</v>
      </c>
      <c r="CK5" s="630">
        <v>14.25</v>
      </c>
      <c r="CL5" s="630">
        <v>14.25</v>
      </c>
      <c r="CM5" s="630">
        <v>14.25</v>
      </c>
      <c r="CN5" s="630">
        <v>14.25</v>
      </c>
      <c r="CO5" s="630">
        <v>14.25</v>
      </c>
      <c r="CP5" s="630">
        <v>14.25</v>
      </c>
      <c r="CQ5" s="630">
        <v>14.25</v>
      </c>
      <c r="CR5" s="630">
        <v>14.25</v>
      </c>
      <c r="CS5" s="630">
        <v>14.25</v>
      </c>
      <c r="CT5" s="630">
        <v>14.25</v>
      </c>
      <c r="CU5" s="630">
        <v>14.25</v>
      </c>
      <c r="CV5" s="630">
        <v>14.25</v>
      </c>
      <c r="CW5" s="630">
        <v>14.25</v>
      </c>
      <c r="CX5" s="630">
        <v>14.25</v>
      </c>
      <c r="CY5" s="630">
        <v>14.25</v>
      </c>
      <c r="CZ5" s="630">
        <v>14.25</v>
      </c>
      <c r="DA5" s="630">
        <v>14.25</v>
      </c>
      <c r="DB5" s="630">
        <v>14.25</v>
      </c>
      <c r="DC5" s="630">
        <v>14.25</v>
      </c>
      <c r="DD5" s="630">
        <v>14.25</v>
      </c>
      <c r="DE5" s="630">
        <v>14.25</v>
      </c>
      <c r="DF5" s="630">
        <v>14.25</v>
      </c>
      <c r="DG5" s="630">
        <v>14.25</v>
      </c>
      <c r="DH5" s="630">
        <v>14.25</v>
      </c>
      <c r="DI5" s="630">
        <v>14.25</v>
      </c>
      <c r="DJ5" s="630">
        <v>14.25</v>
      </c>
      <c r="DK5" s="630">
        <v>14.25</v>
      </c>
      <c r="DL5" s="630">
        <v>14.25</v>
      </c>
      <c r="DM5" s="630">
        <v>14.25</v>
      </c>
      <c r="DN5" s="630">
        <v>14.25</v>
      </c>
      <c r="DO5" s="630">
        <v>14.25</v>
      </c>
      <c r="DP5" s="630">
        <v>14.25</v>
      </c>
      <c r="DQ5" s="630">
        <v>14.25</v>
      </c>
      <c r="DR5" s="630">
        <v>14.25</v>
      </c>
      <c r="DS5" s="630">
        <v>14.25</v>
      </c>
      <c r="DT5" s="630">
        <v>14.25</v>
      </c>
      <c r="DU5" s="630">
        <v>14.25</v>
      </c>
      <c r="DV5" s="630">
        <v>14.25</v>
      </c>
      <c r="DW5" s="630">
        <v>14.25</v>
      </c>
      <c r="DX5" s="630">
        <v>14.25</v>
      </c>
      <c r="DY5" s="630">
        <v>14.25</v>
      </c>
      <c r="DZ5" s="630">
        <v>14.25</v>
      </c>
      <c r="EA5" s="630">
        <v>14.25</v>
      </c>
      <c r="EB5" s="630">
        <v>14.25</v>
      </c>
      <c r="EC5" s="630">
        <v>14.25</v>
      </c>
      <c r="ED5" s="630">
        <v>14.25</v>
      </c>
      <c r="EE5" s="630">
        <v>14.25</v>
      </c>
      <c r="EF5" s="630">
        <v>14.25</v>
      </c>
      <c r="EG5" s="630">
        <v>14.25</v>
      </c>
      <c r="EH5" s="630">
        <v>14.25</v>
      </c>
      <c r="EI5" s="630">
        <v>14.25</v>
      </c>
      <c r="EJ5" s="630">
        <v>14.25</v>
      </c>
      <c r="EK5" s="630">
        <v>14.25</v>
      </c>
      <c r="EL5" s="630">
        <v>14.25</v>
      </c>
      <c r="EM5" s="630">
        <v>14.25</v>
      </c>
      <c r="EN5" s="630">
        <v>14.25</v>
      </c>
      <c r="EO5" s="630">
        <v>14.25</v>
      </c>
      <c r="EP5" s="630">
        <v>14.25</v>
      </c>
      <c r="EQ5" s="630">
        <v>14.25</v>
      </c>
      <c r="ER5" s="630">
        <v>14.25</v>
      </c>
      <c r="ES5" s="630">
        <v>14.25</v>
      </c>
      <c r="ET5" s="630">
        <v>14.25</v>
      </c>
      <c r="EU5" s="630">
        <v>14.25</v>
      </c>
      <c r="EV5" s="630">
        <v>14.25</v>
      </c>
      <c r="EW5" s="630">
        <v>14.25</v>
      </c>
      <c r="EX5" s="630">
        <v>14.25</v>
      </c>
      <c r="EY5" s="630">
        <v>14.25</v>
      </c>
      <c r="EZ5" s="630">
        <v>14.25</v>
      </c>
      <c r="FA5" s="630">
        <v>14.25</v>
      </c>
      <c r="FB5" s="630">
        <v>14.25</v>
      </c>
      <c r="FC5" s="630">
        <v>14.25</v>
      </c>
      <c r="FD5" s="630">
        <v>14.25</v>
      </c>
      <c r="FE5" s="630">
        <v>14.25</v>
      </c>
      <c r="FF5" s="630">
        <v>14.25</v>
      </c>
      <c r="FG5" s="630">
        <v>14.25</v>
      </c>
      <c r="FH5" s="630">
        <v>14.25</v>
      </c>
      <c r="FI5" s="630">
        <v>14.25</v>
      </c>
      <c r="FJ5" s="630">
        <v>14.25</v>
      </c>
      <c r="FK5" s="630">
        <v>14.25</v>
      </c>
      <c r="FL5" s="630">
        <v>14.25</v>
      </c>
      <c r="FM5" s="630">
        <v>14.25</v>
      </c>
      <c r="FN5" s="630">
        <v>14.25</v>
      </c>
      <c r="FO5" s="630">
        <v>14.25</v>
      </c>
      <c r="FP5" s="630">
        <v>14.25</v>
      </c>
      <c r="FQ5" s="630">
        <v>14.25</v>
      </c>
      <c r="FR5" s="630">
        <v>14.25</v>
      </c>
      <c r="FS5" s="630">
        <v>14.25</v>
      </c>
      <c r="FT5" s="630">
        <v>14.25</v>
      </c>
      <c r="FU5" s="630">
        <v>14.25</v>
      </c>
      <c r="FV5" s="630">
        <v>14.25</v>
      </c>
      <c r="FW5" s="630">
        <v>14.25</v>
      </c>
      <c r="FX5" s="630">
        <v>3</v>
      </c>
      <c r="FZ5" s="895"/>
      <c r="GA5" s="895"/>
      <c r="GB5" s="895"/>
      <c r="GC5" s="895"/>
      <c r="GD5" s="895"/>
    </row>
    <row r="6" spans="1:186" s="127" customFormat="1" ht="12" hidden="1" customHeight="1" x14ac:dyDescent="0.15">
      <c r="B6" s="151"/>
      <c r="C6" s="1012"/>
      <c r="D6" s="985"/>
      <c r="E6" s="630"/>
      <c r="G6" s="160"/>
      <c r="H6" s="160"/>
      <c r="I6" s="160"/>
      <c r="J6" s="990"/>
      <c r="K6" s="990"/>
      <c r="L6" s="990"/>
      <c r="M6" s="990"/>
      <c r="N6" s="990"/>
      <c r="O6" s="990"/>
      <c r="P6" s="990"/>
      <c r="Q6" s="990"/>
      <c r="R6" s="576"/>
      <c r="S6" s="160"/>
      <c r="AB6" s="123"/>
      <c r="AC6" s="123"/>
      <c r="AD6" s="127" t="str" cm="1">
        <f t="array" ref="AD6">god</f>
        <v>2027</v>
      </c>
      <c r="AE6" s="127" t="str" cm="1">
        <f t="array" ref="AE6">god</f>
        <v>2027</v>
      </c>
      <c r="AF6" s="127" t="str" cm="1">
        <f t="array" ref="AF6">god</f>
        <v>2027</v>
      </c>
      <c r="AG6" s="127">
        <f>god+1</f>
        <v>2028</v>
      </c>
      <c r="AH6" s="127">
        <f>god+1</f>
        <v>2028</v>
      </c>
      <c r="AI6" s="127">
        <f>god+1</f>
        <v>2028</v>
      </c>
      <c r="AJ6" s="127">
        <f>god+2</f>
        <v>2029</v>
      </c>
      <c r="AK6" s="127">
        <f>god+2</f>
        <v>2029</v>
      </c>
      <c r="AL6" s="127">
        <f>god+2</f>
        <v>2029</v>
      </c>
      <c r="AM6" s="127">
        <f>god+3</f>
        <v>2030</v>
      </c>
      <c r="AN6" s="127">
        <f>god+3</f>
        <v>2030</v>
      </c>
      <c r="AO6" s="127">
        <f>god+3</f>
        <v>2030</v>
      </c>
      <c r="AP6" s="127">
        <f>god+4</f>
        <v>2031</v>
      </c>
      <c r="AQ6" s="127">
        <f>god+4</f>
        <v>2031</v>
      </c>
      <c r="AR6" s="127">
        <f>god+4</f>
        <v>2031</v>
      </c>
      <c r="AS6" s="127">
        <f>god+5</f>
        <v>2032</v>
      </c>
      <c r="AT6" s="127">
        <f>god+5</f>
        <v>2032</v>
      </c>
      <c r="AU6" s="127">
        <f>god+5</f>
        <v>2032</v>
      </c>
      <c r="AV6" s="127">
        <f>god+6</f>
        <v>2033</v>
      </c>
      <c r="AW6" s="127">
        <f>god+6</f>
        <v>2033</v>
      </c>
      <c r="AX6" s="127">
        <f>god+6</f>
        <v>2033</v>
      </c>
      <c r="AY6" s="127">
        <f>god+7</f>
        <v>2034</v>
      </c>
      <c r="AZ6" s="127">
        <f>god+7</f>
        <v>2034</v>
      </c>
      <c r="BA6" s="127">
        <f>god+7</f>
        <v>2034</v>
      </c>
      <c r="BB6" s="127">
        <f>god+8</f>
        <v>2035</v>
      </c>
      <c r="BC6" s="127">
        <f>god+8</f>
        <v>2035</v>
      </c>
      <c r="BD6" s="127">
        <f>god+8</f>
        <v>2035</v>
      </c>
      <c r="BE6" s="127">
        <f>god+9</f>
        <v>2036</v>
      </c>
      <c r="BF6" s="127">
        <f>god+9</f>
        <v>2036</v>
      </c>
      <c r="BG6" s="127">
        <f>god+9</f>
        <v>2036</v>
      </c>
      <c r="BH6" s="127">
        <f>god+10</f>
        <v>2037</v>
      </c>
      <c r="BI6" s="127">
        <f>god+10</f>
        <v>2037</v>
      </c>
      <c r="BJ6" s="127">
        <f>god+10</f>
        <v>2037</v>
      </c>
      <c r="BK6" s="127">
        <f>god+11</f>
        <v>2038</v>
      </c>
      <c r="BL6" s="127">
        <f>god+11</f>
        <v>2038</v>
      </c>
      <c r="BM6" s="127">
        <f>god+11</f>
        <v>2038</v>
      </c>
      <c r="BN6" s="127">
        <f>god+12</f>
        <v>2039</v>
      </c>
      <c r="BO6" s="127">
        <f>god+12</f>
        <v>2039</v>
      </c>
      <c r="BP6" s="127">
        <f>god+12</f>
        <v>2039</v>
      </c>
      <c r="BQ6" s="127">
        <f>god+13</f>
        <v>2040</v>
      </c>
      <c r="BR6" s="127">
        <f>god+13</f>
        <v>2040</v>
      </c>
      <c r="BS6" s="127">
        <f>god+13</f>
        <v>2040</v>
      </c>
      <c r="BT6" s="127">
        <f>god+14</f>
        <v>2041</v>
      </c>
      <c r="BU6" s="127">
        <f>god+14</f>
        <v>2041</v>
      </c>
      <c r="BV6" s="127">
        <f>god+14</f>
        <v>2041</v>
      </c>
      <c r="BW6" s="127">
        <f>god+15</f>
        <v>2042</v>
      </c>
      <c r="BX6" s="127">
        <f>god+15</f>
        <v>2042</v>
      </c>
      <c r="BY6" s="127">
        <f>god+15</f>
        <v>2042</v>
      </c>
      <c r="BZ6" s="127">
        <f>god+16</f>
        <v>2043</v>
      </c>
      <c r="CA6" s="127">
        <f>god+16</f>
        <v>2043</v>
      </c>
      <c r="CB6" s="127">
        <f>god+16</f>
        <v>2043</v>
      </c>
      <c r="CC6" s="127">
        <f>god+17</f>
        <v>2044</v>
      </c>
      <c r="CD6" s="127">
        <f>god+17</f>
        <v>2044</v>
      </c>
      <c r="CE6" s="127">
        <f>god+17</f>
        <v>2044</v>
      </c>
      <c r="CF6" s="127">
        <f>god+18</f>
        <v>2045</v>
      </c>
      <c r="CG6" s="127">
        <f>god+18</f>
        <v>2045</v>
      </c>
      <c r="CH6" s="127">
        <f>god+18</f>
        <v>2045</v>
      </c>
      <c r="CI6" s="127">
        <f>god+19</f>
        <v>2046</v>
      </c>
      <c r="CJ6" s="127">
        <f>god+19</f>
        <v>2046</v>
      </c>
      <c r="CK6" s="127">
        <f>god+19</f>
        <v>2046</v>
      </c>
      <c r="CL6" s="127">
        <f>god+20</f>
        <v>2047</v>
      </c>
      <c r="CM6" s="127">
        <f>god+20</f>
        <v>2047</v>
      </c>
      <c r="CN6" s="127">
        <f>god+20</f>
        <v>2047</v>
      </c>
      <c r="CO6" s="127">
        <f>god+21</f>
        <v>2048</v>
      </c>
      <c r="CP6" s="127">
        <f>god+21</f>
        <v>2048</v>
      </c>
      <c r="CQ6" s="127">
        <f>god+21</f>
        <v>2048</v>
      </c>
      <c r="CR6" s="127">
        <f>god+22</f>
        <v>2049</v>
      </c>
      <c r="CS6" s="127">
        <f>god+22</f>
        <v>2049</v>
      </c>
      <c r="CT6" s="127">
        <f>god+22</f>
        <v>2049</v>
      </c>
      <c r="CU6" s="127">
        <f>god+23</f>
        <v>2050</v>
      </c>
      <c r="CV6" s="127">
        <f>god+23</f>
        <v>2050</v>
      </c>
      <c r="CW6" s="127">
        <f>god+23</f>
        <v>2050</v>
      </c>
      <c r="CX6" s="127">
        <f>god+24</f>
        <v>2051</v>
      </c>
      <c r="CY6" s="127">
        <f>god+24</f>
        <v>2051</v>
      </c>
      <c r="CZ6" s="127">
        <f>god+24</f>
        <v>2051</v>
      </c>
      <c r="DA6" s="127">
        <f>god+25</f>
        <v>2052</v>
      </c>
      <c r="DB6" s="127">
        <f>god+25</f>
        <v>2052</v>
      </c>
      <c r="DC6" s="127">
        <f>god+25</f>
        <v>2052</v>
      </c>
      <c r="DD6" s="127">
        <f>god+26</f>
        <v>2053</v>
      </c>
      <c r="DE6" s="127">
        <f>god+26</f>
        <v>2053</v>
      </c>
      <c r="DF6" s="127">
        <f>god+26</f>
        <v>2053</v>
      </c>
      <c r="DG6" s="127">
        <f>god+27</f>
        <v>2054</v>
      </c>
      <c r="DH6" s="127">
        <f>god+27</f>
        <v>2054</v>
      </c>
      <c r="DI6" s="127">
        <f>god+27</f>
        <v>2054</v>
      </c>
      <c r="DJ6" s="127">
        <f>god+28</f>
        <v>2055</v>
      </c>
      <c r="DK6" s="127">
        <f>god+28</f>
        <v>2055</v>
      </c>
      <c r="DL6" s="127">
        <f>god+28</f>
        <v>2055</v>
      </c>
      <c r="DM6" s="127">
        <f>god+29</f>
        <v>2056</v>
      </c>
      <c r="DN6" s="127">
        <f>god+29</f>
        <v>2056</v>
      </c>
      <c r="DO6" s="127">
        <f>god+29</f>
        <v>2056</v>
      </c>
      <c r="DP6" s="127">
        <f>god+30</f>
        <v>2057</v>
      </c>
      <c r="DQ6" s="127">
        <f>god+30</f>
        <v>2057</v>
      </c>
      <c r="DR6" s="127">
        <f>god+30</f>
        <v>2057</v>
      </c>
      <c r="DS6" s="127">
        <f>god+31</f>
        <v>2058</v>
      </c>
      <c r="DT6" s="127">
        <f>god+31</f>
        <v>2058</v>
      </c>
      <c r="DU6" s="127">
        <f>god+31</f>
        <v>2058</v>
      </c>
      <c r="DV6" s="127">
        <f>god+32</f>
        <v>2059</v>
      </c>
      <c r="DW6" s="127">
        <f>god+32</f>
        <v>2059</v>
      </c>
      <c r="DX6" s="127">
        <f>god+32</f>
        <v>2059</v>
      </c>
      <c r="DY6" s="127">
        <f>god+33</f>
        <v>2060</v>
      </c>
      <c r="DZ6" s="127">
        <f>god+33</f>
        <v>2060</v>
      </c>
      <c r="EA6" s="127">
        <f>god+33</f>
        <v>2060</v>
      </c>
      <c r="EB6" s="127">
        <f>god+34</f>
        <v>2061</v>
      </c>
      <c r="EC6" s="127">
        <f>god+34</f>
        <v>2061</v>
      </c>
      <c r="ED6" s="127">
        <f>god+34</f>
        <v>2061</v>
      </c>
      <c r="EE6" s="127">
        <f>god+35</f>
        <v>2062</v>
      </c>
      <c r="EF6" s="127">
        <f>god+35</f>
        <v>2062</v>
      </c>
      <c r="EG6" s="127">
        <f>god+35</f>
        <v>2062</v>
      </c>
      <c r="EH6" s="127">
        <f>god+36</f>
        <v>2063</v>
      </c>
      <c r="EI6" s="127">
        <f>god+36</f>
        <v>2063</v>
      </c>
      <c r="EJ6" s="127">
        <f>god+36</f>
        <v>2063</v>
      </c>
      <c r="EK6" s="127">
        <f>god+37</f>
        <v>2064</v>
      </c>
      <c r="EL6" s="127">
        <f>god+37</f>
        <v>2064</v>
      </c>
      <c r="EM6" s="127">
        <f>god+37</f>
        <v>2064</v>
      </c>
      <c r="EN6" s="127">
        <f>god+38</f>
        <v>2065</v>
      </c>
      <c r="EO6" s="127">
        <f>god+38</f>
        <v>2065</v>
      </c>
      <c r="EP6" s="127">
        <f>god+38</f>
        <v>2065</v>
      </c>
      <c r="EQ6" s="127">
        <f>god+39</f>
        <v>2066</v>
      </c>
      <c r="ER6" s="127">
        <f>god+39</f>
        <v>2066</v>
      </c>
      <c r="ES6" s="127">
        <f>god+39</f>
        <v>2066</v>
      </c>
      <c r="ET6" s="127">
        <f>god+40</f>
        <v>2067</v>
      </c>
      <c r="EU6" s="127">
        <f>god+40</f>
        <v>2067</v>
      </c>
      <c r="EV6" s="127">
        <f>god+40</f>
        <v>2067</v>
      </c>
      <c r="EW6" s="127">
        <f>god+41</f>
        <v>2068</v>
      </c>
      <c r="EX6" s="127">
        <f>god+41</f>
        <v>2068</v>
      </c>
      <c r="EY6" s="127">
        <f>god+41</f>
        <v>2068</v>
      </c>
      <c r="EZ6" s="127">
        <f>god+42</f>
        <v>2069</v>
      </c>
      <c r="FA6" s="127">
        <f>god+42</f>
        <v>2069</v>
      </c>
      <c r="FB6" s="127">
        <f>god+42</f>
        <v>2069</v>
      </c>
      <c r="FC6" s="127">
        <f>god+43</f>
        <v>2070</v>
      </c>
      <c r="FD6" s="127">
        <f>god+43</f>
        <v>2070</v>
      </c>
      <c r="FE6" s="127">
        <f>god+43</f>
        <v>2070</v>
      </c>
      <c r="FF6" s="127">
        <f>god+44</f>
        <v>2071</v>
      </c>
      <c r="FG6" s="127">
        <f>god+44</f>
        <v>2071</v>
      </c>
      <c r="FH6" s="127">
        <f>god+44</f>
        <v>2071</v>
      </c>
      <c r="FI6" s="127">
        <f>god+45</f>
        <v>2072</v>
      </c>
      <c r="FJ6" s="127">
        <f>god+45</f>
        <v>2072</v>
      </c>
      <c r="FK6" s="127">
        <f>god+45</f>
        <v>2072</v>
      </c>
      <c r="FL6" s="127">
        <f>god+46</f>
        <v>2073</v>
      </c>
      <c r="FM6" s="127">
        <f>god+46</f>
        <v>2073</v>
      </c>
      <c r="FN6" s="127">
        <f>god+46</f>
        <v>2073</v>
      </c>
      <c r="FO6" s="127">
        <f>god+47</f>
        <v>2074</v>
      </c>
      <c r="FP6" s="127">
        <f>god+47</f>
        <v>2074</v>
      </c>
      <c r="FQ6" s="127">
        <f>god+47</f>
        <v>2074</v>
      </c>
      <c r="FR6" s="127">
        <f>god+48</f>
        <v>2075</v>
      </c>
      <c r="FS6" s="127">
        <f>god+48</f>
        <v>2075</v>
      </c>
      <c r="FT6" s="127">
        <f>god+48</f>
        <v>2075</v>
      </c>
      <c r="FU6" s="127">
        <f>god+49</f>
        <v>2076</v>
      </c>
      <c r="FV6" s="127">
        <f>god+49</f>
        <v>2076</v>
      </c>
      <c r="FW6" s="127">
        <f>god+49</f>
        <v>2076</v>
      </c>
      <c r="FZ6" s="900"/>
      <c r="GA6" s="900"/>
      <c r="GB6" s="900"/>
      <c r="GC6" s="900"/>
      <c r="GD6" s="900"/>
    </row>
    <row r="7" spans="1:186" ht="12" hidden="1" customHeight="1" x14ac:dyDescent="0.15">
      <c r="F7" s="160"/>
      <c r="Q7" s="990"/>
      <c r="T7" s="160"/>
      <c r="U7" s="160"/>
      <c r="V7" s="160"/>
      <c r="W7" s="160"/>
      <c r="X7" s="160"/>
      <c r="Y7" s="160"/>
      <c r="Z7" s="160"/>
      <c r="AB7" s="162"/>
      <c r="AD7" s="160" t="str" cm="1">
        <f t="array" ref="AD7">AD26</f>
        <v>Предложение организации</v>
      </c>
      <c r="AE7" s="160" t="str" cm="1">
        <f t="array" ref="AE7">AE26</f>
        <v>Принято органом регулирования</v>
      </c>
      <c r="AF7" s="160" t="str" cm="1">
        <f t="array" ref="AF7">AF26</f>
        <v>Отклонение, %</v>
      </c>
      <c r="AG7" s="160" t="str" cm="1">
        <f t="array" ref="AG7">AG26</f>
        <v>Предложение организации</v>
      </c>
      <c r="AH7" s="160" t="str" cm="1">
        <f t="array" ref="AH7">AH26</f>
        <v>Принято органом регулирования</v>
      </c>
      <c r="AI7" s="160" t="str" cm="1">
        <f t="array" ref="AI7">AI26</f>
        <v>Отклонение, %</v>
      </c>
      <c r="AJ7" s="160" t="str" cm="1">
        <f t="array" ref="AJ7">AJ26</f>
        <v>Предложение организации</v>
      </c>
      <c r="AK7" s="160" t="str" cm="1">
        <f t="array" ref="AK7">AK26</f>
        <v>Принято органом регулирования</v>
      </c>
      <c r="AL7" s="160" t="str" cm="1">
        <f t="array" ref="AL7">AL26</f>
        <v>Отклонение, %</v>
      </c>
      <c r="AM7" s="160" t="str" cm="1">
        <f t="array" ref="AM7">AM26</f>
        <v>Предложение организации</v>
      </c>
      <c r="AN7" s="160" t="str" cm="1">
        <f t="array" ref="AN7">AN26</f>
        <v>Принято органом регулирования</v>
      </c>
      <c r="AO7" s="160" t="str" cm="1">
        <f t="array" ref="AO7">AO26</f>
        <v>Отклонение, %</v>
      </c>
      <c r="AP7" s="160" t="str" cm="1">
        <f t="array" ref="AP7">AP26</f>
        <v>Предложение организации</v>
      </c>
      <c r="AQ7" s="160" t="str" cm="1">
        <f t="array" ref="AQ7">AQ26</f>
        <v>Принято органом регулирования</v>
      </c>
      <c r="AR7" s="160" t="str" cm="1">
        <f t="array" ref="AR7">AR26</f>
        <v>Отклонение, %</v>
      </c>
      <c r="AS7" s="160" t="str" cm="1">
        <f t="array" ref="AS7">AS26</f>
        <v>Предложение организации</v>
      </c>
      <c r="AT7" s="160" t="str" cm="1">
        <f t="array" ref="AT7">AT26</f>
        <v>Принято органом регулирования</v>
      </c>
      <c r="AU7" s="160" t="str" cm="1">
        <f t="array" ref="AU7">AU26</f>
        <v>Отклонение, %</v>
      </c>
      <c r="AV7" s="160" t="str" cm="1">
        <f t="array" ref="AV7">AV26</f>
        <v>Предложение организации</v>
      </c>
      <c r="AW7" s="160" t="str" cm="1">
        <f t="array" ref="AW7">AW26</f>
        <v>Принято органом регулирования</v>
      </c>
      <c r="AX7" s="160" t="str" cm="1">
        <f t="array" ref="AX7">AX26</f>
        <v>Отклонение, %</v>
      </c>
      <c r="AY7" s="160" t="str" cm="1">
        <f t="array" ref="AY7">AY26</f>
        <v>Предложение организации</v>
      </c>
      <c r="AZ7" s="160" t="str" cm="1">
        <f t="array" ref="AZ7">AZ26</f>
        <v>Принято органом регулирования</v>
      </c>
      <c r="BA7" s="160" t="str" cm="1">
        <f t="array" ref="BA7">BA26</f>
        <v>Отклонение, %</v>
      </c>
      <c r="BB7" s="160" t="str" cm="1">
        <f t="array" ref="BB7">BB26</f>
        <v>Предложение организации</v>
      </c>
      <c r="BC7" s="160" t="str" cm="1">
        <f t="array" ref="BC7">BC26</f>
        <v>Принято органом регулирования</v>
      </c>
      <c r="BD7" s="160" t="str" cm="1">
        <f t="array" ref="BD7">BD26</f>
        <v>Отклонение, %</v>
      </c>
      <c r="BE7" s="160" t="str" cm="1">
        <f t="array" ref="BE7">BE26</f>
        <v>Предложение организации</v>
      </c>
      <c r="BF7" s="160" t="str" cm="1">
        <f t="array" ref="BF7">BF26</f>
        <v>Принято органом регулирования</v>
      </c>
      <c r="BG7" s="160" t="str" cm="1">
        <f t="array" ref="BG7">BG26</f>
        <v>Отклонение, %</v>
      </c>
      <c r="BH7" s="160" t="str" cm="1">
        <f t="array" ref="BH7">BH26</f>
        <v>Предложение организации</v>
      </c>
      <c r="BI7" s="160" t="str" cm="1">
        <f t="array" ref="BI7">BI26</f>
        <v>Принято органом регулирования</v>
      </c>
      <c r="BJ7" s="160" t="str" cm="1">
        <f t="array" ref="BJ7">BJ26</f>
        <v>Отклонение, %</v>
      </c>
      <c r="BK7" s="160" t="str" cm="1">
        <f t="array" ref="BK7">BK26</f>
        <v>Предложение организации</v>
      </c>
      <c r="BL7" s="160" t="str" cm="1">
        <f t="array" ref="BL7">BL26</f>
        <v>Принято органом регулирования</v>
      </c>
      <c r="BM7" s="160" t="str" cm="1">
        <f t="array" ref="BM7">BM26</f>
        <v>Отклонение, %</v>
      </c>
      <c r="BN7" s="160" t="str" cm="1">
        <f t="array" ref="BN7">BN26</f>
        <v>Предложение организации</v>
      </c>
      <c r="BO7" s="160" t="str" cm="1">
        <f t="array" ref="BO7">BO26</f>
        <v>Принято органом регулирования</v>
      </c>
      <c r="BP7" s="160" t="str" cm="1">
        <f t="array" ref="BP7">BP26</f>
        <v>Отклонение, %</v>
      </c>
      <c r="BQ7" s="160" t="str" cm="1">
        <f t="array" ref="BQ7">BQ26</f>
        <v>Предложение организации</v>
      </c>
      <c r="BR7" s="160" t="str" cm="1">
        <f t="array" ref="BR7">BR26</f>
        <v>Принято органом регулирования</v>
      </c>
      <c r="BS7" s="160" t="str" cm="1">
        <f t="array" ref="BS7">BS26</f>
        <v>Отклонение, %</v>
      </c>
      <c r="BT7" s="160" t="str" cm="1">
        <f t="array" ref="BT7">BT26</f>
        <v>Предложение организации</v>
      </c>
      <c r="BU7" s="160" t="str" cm="1">
        <f t="array" ref="BU7">BU26</f>
        <v>Принято органом регулирования</v>
      </c>
      <c r="BV7" s="160" t="str" cm="1">
        <f t="array" ref="BV7">BV26</f>
        <v>Отклонение, %</v>
      </c>
      <c r="BW7" s="160" t="str" cm="1">
        <f t="array" ref="BW7">BW26</f>
        <v>Предложение организации</v>
      </c>
      <c r="BX7" s="160" t="str" cm="1">
        <f t="array" ref="BX7">BX26</f>
        <v>Принято органом регулирования</v>
      </c>
      <c r="BY7" s="160" t="str" cm="1">
        <f t="array" ref="BY7">BY26</f>
        <v>Отклонение, %</v>
      </c>
      <c r="BZ7" s="160" t="str" cm="1">
        <f t="array" ref="BZ7">BZ26</f>
        <v>Предложение организации</v>
      </c>
      <c r="CA7" s="160" t="str" cm="1">
        <f t="array" ref="CA7">CA26</f>
        <v>Принято органом регулирования</v>
      </c>
      <c r="CB7" s="160" t="str" cm="1">
        <f t="array" ref="CB7">CB26</f>
        <v>Отклонение, %</v>
      </c>
      <c r="CC7" s="160" t="str" cm="1">
        <f t="array" ref="CC7">CC26</f>
        <v>Предложение организации</v>
      </c>
      <c r="CD7" s="160" t="str" cm="1">
        <f t="array" ref="CD7">CD26</f>
        <v>Принято органом регулирования</v>
      </c>
      <c r="CE7" s="160" t="str" cm="1">
        <f t="array" ref="CE7">CE26</f>
        <v>Отклонение, %</v>
      </c>
      <c r="CF7" s="160" t="str" cm="1">
        <f t="array" ref="CF7">CF26</f>
        <v>Предложение организации</v>
      </c>
      <c r="CG7" s="160" t="str" cm="1">
        <f t="array" ref="CG7">CG26</f>
        <v>Принято органом регулирования</v>
      </c>
      <c r="CH7" s="160" t="str" cm="1">
        <f t="array" ref="CH7">CH26</f>
        <v>Отклонение, %</v>
      </c>
      <c r="CI7" s="160" t="str" cm="1">
        <f t="array" ref="CI7">CI26</f>
        <v>Предложение организации</v>
      </c>
      <c r="CJ7" s="160" t="str" cm="1">
        <f t="array" ref="CJ7">CJ26</f>
        <v>Принято органом регулирования</v>
      </c>
      <c r="CK7" s="160" t="str" cm="1">
        <f t="array" ref="CK7">CK26</f>
        <v>Отклонение, %</v>
      </c>
      <c r="CL7" s="160" t="str" cm="1">
        <f t="array" ref="CL7">CL26</f>
        <v>Предложение организации</v>
      </c>
      <c r="CM7" s="160" t="str" cm="1">
        <f t="array" ref="CM7">CM26</f>
        <v>Принято органом регулирования</v>
      </c>
      <c r="CN7" s="160" t="str" cm="1">
        <f t="array" ref="CN7">CN26</f>
        <v>Отклонение, %</v>
      </c>
      <c r="CO7" s="160" t="str" cm="1">
        <f t="array" ref="CO7">CO26</f>
        <v>Предложение организации</v>
      </c>
      <c r="CP7" s="160" t="str" cm="1">
        <f t="array" ref="CP7">CP26</f>
        <v>Принято органом регулирования</v>
      </c>
      <c r="CQ7" s="160" t="str" cm="1">
        <f t="array" ref="CQ7">CQ26</f>
        <v>Отклонение, %</v>
      </c>
      <c r="CR7" s="160" t="str" cm="1">
        <f t="array" ref="CR7">CR26</f>
        <v>Предложение организации</v>
      </c>
      <c r="CS7" s="160" t="str" cm="1">
        <f t="array" ref="CS7">CS26</f>
        <v>Принято органом регулирования</v>
      </c>
      <c r="CT7" s="160" t="str" cm="1">
        <f t="array" ref="CT7">CT26</f>
        <v>Отклонение, %</v>
      </c>
      <c r="CU7" s="160" t="str" cm="1">
        <f t="array" ref="CU7">CU26</f>
        <v>Предложение организации</v>
      </c>
      <c r="CV7" s="160" t="str" cm="1">
        <f t="array" ref="CV7">CV26</f>
        <v>Принято органом регулирования</v>
      </c>
      <c r="CW7" s="160" t="str" cm="1">
        <f t="array" ref="CW7">CW26</f>
        <v>Отклонение, %</v>
      </c>
      <c r="CX7" s="160" t="str" cm="1">
        <f t="array" ref="CX7">CX26</f>
        <v>Предложение организации</v>
      </c>
      <c r="CY7" s="160" t="str" cm="1">
        <f t="array" ref="CY7">CY26</f>
        <v>Принято органом регулирования</v>
      </c>
      <c r="CZ7" s="160" t="str" cm="1">
        <f t="array" ref="CZ7">CZ26</f>
        <v>Отклонение, %</v>
      </c>
      <c r="DA7" s="160" t="str" cm="1">
        <f t="array" ref="DA7">DA26</f>
        <v>Предложение организации</v>
      </c>
      <c r="DB7" s="160" t="str" cm="1">
        <f t="array" ref="DB7">DB26</f>
        <v>Принято органом регулирования</v>
      </c>
      <c r="DC7" s="160" t="str" cm="1">
        <f t="array" ref="DC7">DC26</f>
        <v>Отклонение, %</v>
      </c>
      <c r="DD7" s="160" t="str" cm="1">
        <f t="array" ref="DD7">DD26</f>
        <v>Предложение организации</v>
      </c>
      <c r="DE7" s="160" t="str" cm="1">
        <f t="array" ref="DE7">DE26</f>
        <v>Принято органом регулирования</v>
      </c>
      <c r="DF7" s="160" t="str" cm="1">
        <f t="array" ref="DF7">DF26</f>
        <v>Отклонение, %</v>
      </c>
      <c r="DG7" s="160" t="str" cm="1">
        <f t="array" ref="DG7">DG26</f>
        <v>Предложение организации</v>
      </c>
      <c r="DH7" s="160" t="str" cm="1">
        <f t="array" ref="DH7">DH26</f>
        <v>Принято органом регулирования</v>
      </c>
      <c r="DI7" s="160" t="str" cm="1">
        <f t="array" ref="DI7">DI26</f>
        <v>Отклонение, %</v>
      </c>
      <c r="DJ7" s="160" t="str" cm="1">
        <f t="array" ref="DJ7">DJ26</f>
        <v>Предложение организации</v>
      </c>
      <c r="DK7" s="160" t="str" cm="1">
        <f t="array" ref="DK7">DK26</f>
        <v>Принято органом регулирования</v>
      </c>
      <c r="DL7" s="160" t="str" cm="1">
        <f t="array" ref="DL7">DL26</f>
        <v>Отклонение, %</v>
      </c>
      <c r="DM7" s="160" t="str" cm="1">
        <f t="array" ref="DM7">DM26</f>
        <v>Предложение организации</v>
      </c>
      <c r="DN7" s="160" t="str" cm="1">
        <f t="array" ref="DN7">DN26</f>
        <v>Принято органом регулирования</v>
      </c>
      <c r="DO7" s="160" t="str" cm="1">
        <f t="array" ref="DO7">DO26</f>
        <v>Отклонение, %</v>
      </c>
      <c r="DP7" s="160" t="str" cm="1">
        <f t="array" ref="DP7">DP26</f>
        <v>Предложение организации</v>
      </c>
      <c r="DQ7" s="160" t="str" cm="1">
        <f t="array" ref="DQ7">DQ26</f>
        <v>Принято органом регулирования</v>
      </c>
      <c r="DR7" s="160" t="str" cm="1">
        <f t="array" ref="DR7">DR26</f>
        <v>Отклонение, %</v>
      </c>
      <c r="DS7" s="160" t="str" cm="1">
        <f t="array" ref="DS7">DS26</f>
        <v>Предложение организации</v>
      </c>
      <c r="DT7" s="160" t="str" cm="1">
        <f t="array" ref="DT7">DT26</f>
        <v>Принято органом регулирования</v>
      </c>
      <c r="DU7" s="160" t="str" cm="1">
        <f t="array" ref="DU7">DU26</f>
        <v>Отклонение, %</v>
      </c>
      <c r="DV7" s="160" t="str" cm="1">
        <f t="array" ref="DV7">DV26</f>
        <v>Предложение организации</v>
      </c>
      <c r="DW7" s="160" t="str" cm="1">
        <f t="array" ref="DW7">DW26</f>
        <v>Принято органом регулирования</v>
      </c>
      <c r="DX7" s="160" t="str" cm="1">
        <f t="array" ref="DX7">DX26</f>
        <v>Отклонение, %</v>
      </c>
      <c r="DY7" s="160" t="str" cm="1">
        <f t="array" ref="DY7">DY26</f>
        <v>Предложение организации</v>
      </c>
      <c r="DZ7" s="160" t="str" cm="1">
        <f t="array" ref="DZ7">DZ26</f>
        <v>Принято органом регулирования</v>
      </c>
      <c r="EA7" s="160" t="str" cm="1">
        <f t="array" ref="EA7">EA26</f>
        <v>Отклонение, %</v>
      </c>
      <c r="EB7" s="160" t="str" cm="1">
        <f t="array" ref="EB7">EB26</f>
        <v>Предложение организации</v>
      </c>
      <c r="EC7" s="160" t="str" cm="1">
        <f t="array" ref="EC7">EC26</f>
        <v>Принято органом регулирования</v>
      </c>
      <c r="ED7" s="160" t="str" cm="1">
        <f t="array" ref="ED7">ED26</f>
        <v>Отклонение, %</v>
      </c>
      <c r="EE7" s="160" t="str" cm="1">
        <f t="array" ref="EE7">EE26</f>
        <v>Предложение организации</v>
      </c>
      <c r="EF7" s="160" t="str" cm="1">
        <f t="array" ref="EF7">EF26</f>
        <v>Принято органом регулирования</v>
      </c>
      <c r="EG7" s="160" t="str" cm="1">
        <f t="array" ref="EG7">EG26</f>
        <v>Отклонение, %</v>
      </c>
      <c r="EH7" s="160" t="str" cm="1">
        <f t="array" ref="EH7">EH26</f>
        <v>Предложение организации</v>
      </c>
      <c r="EI7" s="160" t="str" cm="1">
        <f t="array" ref="EI7">EI26</f>
        <v>Принято органом регулирования</v>
      </c>
      <c r="EJ7" s="160" t="str" cm="1">
        <f t="array" ref="EJ7">EJ26</f>
        <v>Отклонение, %</v>
      </c>
      <c r="EK7" s="160" t="str" cm="1">
        <f t="array" ref="EK7">EK26</f>
        <v>Предложение организации</v>
      </c>
      <c r="EL7" s="160" t="str" cm="1">
        <f t="array" ref="EL7">EL26</f>
        <v>Принято органом регулирования</v>
      </c>
      <c r="EM7" s="160" t="str" cm="1">
        <f t="array" ref="EM7">EM26</f>
        <v>Отклонение, %</v>
      </c>
      <c r="EN7" s="160" t="str" cm="1">
        <f t="array" ref="EN7">EN26</f>
        <v>Предложение организации</v>
      </c>
      <c r="EO7" s="160" t="str" cm="1">
        <f t="array" ref="EO7">EO26</f>
        <v>Принято органом регулирования</v>
      </c>
      <c r="EP7" s="160" t="str" cm="1">
        <f t="array" ref="EP7">EP26</f>
        <v>Отклонение, %</v>
      </c>
      <c r="EQ7" s="160" t="str" cm="1">
        <f t="array" ref="EQ7">EQ26</f>
        <v>Предложение организации</v>
      </c>
      <c r="ER7" s="160" t="str" cm="1">
        <f t="array" ref="ER7">ER26</f>
        <v>Принято органом регулирования</v>
      </c>
      <c r="ES7" s="160" t="str" cm="1">
        <f t="array" ref="ES7">ES26</f>
        <v>Отклонение, %</v>
      </c>
      <c r="ET7" s="160" t="str" cm="1">
        <f t="array" ref="ET7">ET26</f>
        <v>Предложение организации</v>
      </c>
      <c r="EU7" s="160" t="str" cm="1">
        <f t="array" ref="EU7">EU26</f>
        <v>Принято органом регулирования</v>
      </c>
      <c r="EV7" s="160" t="str" cm="1">
        <f t="array" ref="EV7">EV26</f>
        <v>Отклонение, %</v>
      </c>
      <c r="EW7" s="160" t="str" cm="1">
        <f t="array" ref="EW7">EW26</f>
        <v>Предложение организации</v>
      </c>
      <c r="EX7" s="160" t="str" cm="1">
        <f t="array" ref="EX7">EX26</f>
        <v>Принято органом регулирования</v>
      </c>
      <c r="EY7" s="160" t="str" cm="1">
        <f t="array" ref="EY7">EY26</f>
        <v>Отклонение, %</v>
      </c>
      <c r="EZ7" s="160" t="str" cm="1">
        <f t="array" ref="EZ7">EZ26</f>
        <v>Предложение организации</v>
      </c>
      <c r="FA7" s="160" t="str" cm="1">
        <f t="array" ref="FA7">FA26</f>
        <v>Принято органом регулирования</v>
      </c>
      <c r="FB7" s="160" t="str" cm="1">
        <f t="array" ref="FB7">FB26</f>
        <v>Отклонение, %</v>
      </c>
      <c r="FC7" s="160" t="str" cm="1">
        <f t="array" ref="FC7">FC26</f>
        <v>Предложение организации</v>
      </c>
      <c r="FD7" s="160" t="str" cm="1">
        <f t="array" ref="FD7">FD26</f>
        <v>Принято органом регулирования</v>
      </c>
      <c r="FE7" s="160" t="str" cm="1">
        <f t="array" ref="FE7">FE26</f>
        <v>Отклонение, %</v>
      </c>
      <c r="FF7" s="160" t="str" cm="1">
        <f t="array" ref="FF7">FF26</f>
        <v>Предложение организации</v>
      </c>
      <c r="FG7" s="160" t="str" cm="1">
        <f t="array" ref="FG7">FG26</f>
        <v>Принято органом регулирования</v>
      </c>
      <c r="FH7" s="160" t="str" cm="1">
        <f t="array" ref="FH7">FH26</f>
        <v>Отклонение, %</v>
      </c>
      <c r="FI7" s="160" t="str" cm="1">
        <f t="array" ref="FI7">FI26</f>
        <v>Предложение организации</v>
      </c>
      <c r="FJ7" s="160" t="str" cm="1">
        <f t="array" ref="FJ7">FJ26</f>
        <v>Принято органом регулирования</v>
      </c>
      <c r="FK7" s="160" t="str" cm="1">
        <f t="array" ref="FK7">FK26</f>
        <v>Отклонение, %</v>
      </c>
      <c r="FL7" s="160" t="str" cm="1">
        <f t="array" ref="FL7">FL26</f>
        <v>Предложение организации</v>
      </c>
      <c r="FM7" s="160" t="str" cm="1">
        <f t="array" ref="FM7">FM26</f>
        <v>Принято органом регулирования</v>
      </c>
      <c r="FN7" s="160" t="str" cm="1">
        <f t="array" ref="FN7">FN26</f>
        <v>Отклонение, %</v>
      </c>
      <c r="FO7" s="160" t="str" cm="1">
        <f t="array" ref="FO7">FO26</f>
        <v>Предложение организации</v>
      </c>
      <c r="FP7" s="160" t="str" cm="1">
        <f t="array" ref="FP7">FP26</f>
        <v>Принято органом регулирования</v>
      </c>
      <c r="FQ7" s="160" t="str" cm="1">
        <f t="array" ref="FQ7">FQ26</f>
        <v>Отклонение, %</v>
      </c>
      <c r="FR7" s="160" t="str" cm="1">
        <f t="array" ref="FR7">FR26</f>
        <v>Предложение организации</v>
      </c>
      <c r="FS7" s="160" t="str" cm="1">
        <f t="array" ref="FS7">FS26</f>
        <v>Принято органом регулирования</v>
      </c>
      <c r="FT7" s="160" t="str" cm="1">
        <f t="array" ref="FT7">FT26</f>
        <v>Отклонение, %</v>
      </c>
      <c r="FU7" s="160" t="str" cm="1">
        <f t="array" ref="FU7">FU26</f>
        <v>Предложение организации</v>
      </c>
      <c r="FV7" s="160" t="str" cm="1">
        <f t="array" ref="FV7">FV26</f>
        <v>Принято органом регулирования</v>
      </c>
      <c r="FW7" s="160" t="str" cm="1">
        <f t="array" ref="FW7">FW26</f>
        <v>Отклонение, %</v>
      </c>
      <c r="GA7" s="900"/>
      <c r="GB7" s="900"/>
      <c r="GC7" s="900"/>
      <c r="GD7" s="900"/>
    </row>
    <row r="8" spans="1:186" ht="12" hidden="1" customHeight="1" x14ac:dyDescent="0.15">
      <c r="F8" s="160"/>
      <c r="Q8" s="990"/>
      <c r="T8" s="160"/>
      <c r="U8" s="160"/>
      <c r="V8" s="160"/>
      <c r="W8" s="160"/>
      <c r="X8" s="160"/>
      <c r="Y8" s="160"/>
      <c r="Z8" s="160"/>
      <c r="AB8" s="162"/>
      <c r="AD8" s="160" t="str">
        <f t="shared" ref="AD8:BI8" si="0">AD6&amp;AD7</f>
        <v>2027Предложение организации</v>
      </c>
      <c r="AE8" s="160" t="str">
        <f t="shared" si="0"/>
        <v>2027Принято органом регулирования</v>
      </c>
      <c r="AF8" s="160" t="str">
        <f t="shared" si="0"/>
        <v>2027Отклонение, %</v>
      </c>
      <c r="AG8" s="160" t="str">
        <f t="shared" si="0"/>
        <v>2028Предложение организации</v>
      </c>
      <c r="AH8" s="160" t="str">
        <f t="shared" si="0"/>
        <v>2028Принято органом регулирования</v>
      </c>
      <c r="AI8" s="160" t="str">
        <f t="shared" si="0"/>
        <v>2028Отклонение, %</v>
      </c>
      <c r="AJ8" s="160" t="str">
        <f t="shared" si="0"/>
        <v>2029Предложение организации</v>
      </c>
      <c r="AK8" s="160" t="str">
        <f t="shared" si="0"/>
        <v>2029Принято органом регулирования</v>
      </c>
      <c r="AL8" s="160" t="str">
        <f t="shared" si="0"/>
        <v>2029Отклонение, %</v>
      </c>
      <c r="AM8" s="160" t="str">
        <f t="shared" si="0"/>
        <v>2030Предложение организации</v>
      </c>
      <c r="AN8" s="160" t="str">
        <f t="shared" si="0"/>
        <v>2030Принято органом регулирования</v>
      </c>
      <c r="AO8" s="160" t="str">
        <f t="shared" si="0"/>
        <v>2030Отклонение, %</v>
      </c>
      <c r="AP8" s="160" t="str">
        <f t="shared" si="0"/>
        <v>2031Предложение организации</v>
      </c>
      <c r="AQ8" s="160" t="str">
        <f t="shared" si="0"/>
        <v>2031Принято органом регулирования</v>
      </c>
      <c r="AR8" s="160" t="str">
        <f t="shared" si="0"/>
        <v>2031Отклонение, %</v>
      </c>
      <c r="AS8" s="160" t="str">
        <f t="shared" si="0"/>
        <v>2032Предложение организации</v>
      </c>
      <c r="AT8" s="160" t="str">
        <f t="shared" si="0"/>
        <v>2032Принято органом регулирования</v>
      </c>
      <c r="AU8" s="160" t="str">
        <f t="shared" si="0"/>
        <v>2032Отклонение, %</v>
      </c>
      <c r="AV8" s="160" t="str">
        <f t="shared" si="0"/>
        <v>2033Предложение организации</v>
      </c>
      <c r="AW8" s="160" t="str">
        <f t="shared" si="0"/>
        <v>2033Принято органом регулирования</v>
      </c>
      <c r="AX8" s="160" t="str">
        <f t="shared" si="0"/>
        <v>2033Отклонение, %</v>
      </c>
      <c r="AY8" s="160" t="str">
        <f t="shared" si="0"/>
        <v>2034Предложение организации</v>
      </c>
      <c r="AZ8" s="160" t="str">
        <f t="shared" si="0"/>
        <v>2034Принято органом регулирования</v>
      </c>
      <c r="BA8" s="160" t="str">
        <f t="shared" si="0"/>
        <v>2034Отклонение, %</v>
      </c>
      <c r="BB8" s="160" t="str">
        <f t="shared" si="0"/>
        <v>2035Предложение организации</v>
      </c>
      <c r="BC8" s="160" t="str">
        <f t="shared" si="0"/>
        <v>2035Принято органом регулирования</v>
      </c>
      <c r="BD8" s="160" t="str">
        <f t="shared" si="0"/>
        <v>2035Отклонение, %</v>
      </c>
      <c r="BE8" s="160" t="str">
        <f t="shared" si="0"/>
        <v>2036Предложение организации</v>
      </c>
      <c r="BF8" s="160" t="str">
        <f t="shared" si="0"/>
        <v>2036Принято органом регулирования</v>
      </c>
      <c r="BG8" s="160" t="str">
        <f t="shared" si="0"/>
        <v>2036Отклонение, %</v>
      </c>
      <c r="BH8" s="160" t="str">
        <f t="shared" si="0"/>
        <v>2037Предложение организации</v>
      </c>
      <c r="BI8" s="160" t="str">
        <f t="shared" si="0"/>
        <v>2037Принято органом регулирования</v>
      </c>
      <c r="BJ8" s="160" t="str">
        <f t="shared" ref="BJ8:CO8" si="1">BJ6&amp;BJ7</f>
        <v>2037Отклонение, %</v>
      </c>
      <c r="BK8" s="160" t="str">
        <f t="shared" si="1"/>
        <v>2038Предложение организации</v>
      </c>
      <c r="BL8" s="160" t="str">
        <f t="shared" si="1"/>
        <v>2038Принято органом регулирования</v>
      </c>
      <c r="BM8" s="160" t="str">
        <f t="shared" si="1"/>
        <v>2038Отклонение, %</v>
      </c>
      <c r="BN8" s="160" t="str">
        <f t="shared" si="1"/>
        <v>2039Предложение организации</v>
      </c>
      <c r="BO8" s="160" t="str">
        <f t="shared" si="1"/>
        <v>2039Принято органом регулирования</v>
      </c>
      <c r="BP8" s="160" t="str">
        <f t="shared" si="1"/>
        <v>2039Отклонение, %</v>
      </c>
      <c r="BQ8" s="160" t="str">
        <f t="shared" si="1"/>
        <v>2040Предложение организации</v>
      </c>
      <c r="BR8" s="160" t="str">
        <f t="shared" si="1"/>
        <v>2040Принято органом регулирования</v>
      </c>
      <c r="BS8" s="160" t="str">
        <f t="shared" si="1"/>
        <v>2040Отклонение, %</v>
      </c>
      <c r="BT8" s="160" t="str">
        <f t="shared" si="1"/>
        <v>2041Предложение организации</v>
      </c>
      <c r="BU8" s="160" t="str">
        <f t="shared" si="1"/>
        <v>2041Принято органом регулирования</v>
      </c>
      <c r="BV8" s="160" t="str">
        <f t="shared" si="1"/>
        <v>2041Отклонение, %</v>
      </c>
      <c r="BW8" s="160" t="str">
        <f t="shared" si="1"/>
        <v>2042Предложение организации</v>
      </c>
      <c r="BX8" s="160" t="str">
        <f t="shared" si="1"/>
        <v>2042Принято органом регулирования</v>
      </c>
      <c r="BY8" s="160" t="str">
        <f t="shared" si="1"/>
        <v>2042Отклонение, %</v>
      </c>
      <c r="BZ8" s="160" t="str">
        <f t="shared" si="1"/>
        <v>2043Предложение организации</v>
      </c>
      <c r="CA8" s="160" t="str">
        <f t="shared" si="1"/>
        <v>2043Принято органом регулирования</v>
      </c>
      <c r="CB8" s="160" t="str">
        <f t="shared" si="1"/>
        <v>2043Отклонение, %</v>
      </c>
      <c r="CC8" s="160" t="str">
        <f t="shared" si="1"/>
        <v>2044Предложение организации</v>
      </c>
      <c r="CD8" s="160" t="str">
        <f t="shared" si="1"/>
        <v>2044Принято органом регулирования</v>
      </c>
      <c r="CE8" s="160" t="str">
        <f t="shared" si="1"/>
        <v>2044Отклонение, %</v>
      </c>
      <c r="CF8" s="160" t="str">
        <f t="shared" si="1"/>
        <v>2045Предложение организации</v>
      </c>
      <c r="CG8" s="160" t="str">
        <f t="shared" si="1"/>
        <v>2045Принято органом регулирования</v>
      </c>
      <c r="CH8" s="160" t="str">
        <f t="shared" si="1"/>
        <v>2045Отклонение, %</v>
      </c>
      <c r="CI8" s="160" t="str">
        <f t="shared" si="1"/>
        <v>2046Предложение организации</v>
      </c>
      <c r="CJ8" s="160" t="str">
        <f t="shared" si="1"/>
        <v>2046Принято органом регулирования</v>
      </c>
      <c r="CK8" s="160" t="str">
        <f t="shared" si="1"/>
        <v>2046Отклонение, %</v>
      </c>
      <c r="CL8" s="160" t="str">
        <f t="shared" si="1"/>
        <v>2047Предложение организации</v>
      </c>
      <c r="CM8" s="160" t="str">
        <f t="shared" si="1"/>
        <v>2047Принято органом регулирования</v>
      </c>
      <c r="CN8" s="160" t="str">
        <f t="shared" si="1"/>
        <v>2047Отклонение, %</v>
      </c>
      <c r="CO8" s="160" t="str">
        <f t="shared" si="1"/>
        <v>2048Предложение организации</v>
      </c>
      <c r="CP8" s="160" t="str">
        <f t="shared" ref="CP8:DU8" si="2">CP6&amp;CP7</f>
        <v>2048Принято органом регулирования</v>
      </c>
      <c r="CQ8" s="160" t="str">
        <f t="shared" si="2"/>
        <v>2048Отклонение, %</v>
      </c>
      <c r="CR8" s="160" t="str">
        <f t="shared" si="2"/>
        <v>2049Предложение организации</v>
      </c>
      <c r="CS8" s="160" t="str">
        <f t="shared" si="2"/>
        <v>2049Принято органом регулирования</v>
      </c>
      <c r="CT8" s="160" t="str">
        <f t="shared" si="2"/>
        <v>2049Отклонение, %</v>
      </c>
      <c r="CU8" s="160" t="str">
        <f t="shared" si="2"/>
        <v>2050Предложение организации</v>
      </c>
      <c r="CV8" s="160" t="str">
        <f t="shared" si="2"/>
        <v>2050Принято органом регулирования</v>
      </c>
      <c r="CW8" s="160" t="str">
        <f t="shared" si="2"/>
        <v>2050Отклонение, %</v>
      </c>
      <c r="CX8" s="160" t="str">
        <f t="shared" si="2"/>
        <v>2051Предложение организации</v>
      </c>
      <c r="CY8" s="160" t="str">
        <f t="shared" si="2"/>
        <v>2051Принято органом регулирования</v>
      </c>
      <c r="CZ8" s="160" t="str">
        <f t="shared" si="2"/>
        <v>2051Отклонение, %</v>
      </c>
      <c r="DA8" s="160" t="str">
        <f t="shared" si="2"/>
        <v>2052Предложение организации</v>
      </c>
      <c r="DB8" s="160" t="str">
        <f t="shared" si="2"/>
        <v>2052Принято органом регулирования</v>
      </c>
      <c r="DC8" s="160" t="str">
        <f t="shared" si="2"/>
        <v>2052Отклонение, %</v>
      </c>
      <c r="DD8" s="160" t="str">
        <f t="shared" si="2"/>
        <v>2053Предложение организации</v>
      </c>
      <c r="DE8" s="160" t="str">
        <f t="shared" si="2"/>
        <v>2053Принято органом регулирования</v>
      </c>
      <c r="DF8" s="160" t="str">
        <f t="shared" si="2"/>
        <v>2053Отклонение, %</v>
      </c>
      <c r="DG8" s="160" t="str">
        <f t="shared" si="2"/>
        <v>2054Предложение организации</v>
      </c>
      <c r="DH8" s="160" t="str">
        <f t="shared" si="2"/>
        <v>2054Принято органом регулирования</v>
      </c>
      <c r="DI8" s="160" t="str">
        <f t="shared" si="2"/>
        <v>2054Отклонение, %</v>
      </c>
      <c r="DJ8" s="160" t="str">
        <f t="shared" si="2"/>
        <v>2055Предложение организации</v>
      </c>
      <c r="DK8" s="160" t="str">
        <f t="shared" si="2"/>
        <v>2055Принято органом регулирования</v>
      </c>
      <c r="DL8" s="160" t="str">
        <f t="shared" si="2"/>
        <v>2055Отклонение, %</v>
      </c>
      <c r="DM8" s="160" t="str">
        <f t="shared" si="2"/>
        <v>2056Предложение организации</v>
      </c>
      <c r="DN8" s="160" t="str">
        <f t="shared" si="2"/>
        <v>2056Принято органом регулирования</v>
      </c>
      <c r="DO8" s="160" t="str">
        <f t="shared" si="2"/>
        <v>2056Отклонение, %</v>
      </c>
      <c r="DP8" s="160" t="str">
        <f t="shared" si="2"/>
        <v>2057Предложение организации</v>
      </c>
      <c r="DQ8" s="160" t="str">
        <f t="shared" si="2"/>
        <v>2057Принято органом регулирования</v>
      </c>
      <c r="DR8" s="160" t="str">
        <f t="shared" si="2"/>
        <v>2057Отклонение, %</v>
      </c>
      <c r="DS8" s="160" t="str">
        <f t="shared" si="2"/>
        <v>2058Предложение организации</v>
      </c>
      <c r="DT8" s="160" t="str">
        <f t="shared" si="2"/>
        <v>2058Принято органом регулирования</v>
      </c>
      <c r="DU8" s="160" t="str">
        <f t="shared" si="2"/>
        <v>2058Отклонение, %</v>
      </c>
      <c r="DV8" s="160" t="str">
        <f t="shared" ref="DV8:FA8" si="3">DV6&amp;DV7</f>
        <v>2059Предложение организации</v>
      </c>
      <c r="DW8" s="160" t="str">
        <f t="shared" si="3"/>
        <v>2059Принято органом регулирования</v>
      </c>
      <c r="DX8" s="160" t="str">
        <f t="shared" si="3"/>
        <v>2059Отклонение, %</v>
      </c>
      <c r="DY8" s="160" t="str">
        <f t="shared" si="3"/>
        <v>2060Предложение организации</v>
      </c>
      <c r="DZ8" s="160" t="str">
        <f t="shared" si="3"/>
        <v>2060Принято органом регулирования</v>
      </c>
      <c r="EA8" s="160" t="str">
        <f t="shared" si="3"/>
        <v>2060Отклонение, %</v>
      </c>
      <c r="EB8" s="160" t="str">
        <f t="shared" si="3"/>
        <v>2061Предложение организации</v>
      </c>
      <c r="EC8" s="160" t="str">
        <f t="shared" si="3"/>
        <v>2061Принято органом регулирования</v>
      </c>
      <c r="ED8" s="160" t="str">
        <f t="shared" si="3"/>
        <v>2061Отклонение, %</v>
      </c>
      <c r="EE8" s="160" t="str">
        <f t="shared" si="3"/>
        <v>2062Предложение организации</v>
      </c>
      <c r="EF8" s="160" t="str">
        <f t="shared" si="3"/>
        <v>2062Принято органом регулирования</v>
      </c>
      <c r="EG8" s="160" t="str">
        <f t="shared" si="3"/>
        <v>2062Отклонение, %</v>
      </c>
      <c r="EH8" s="160" t="str">
        <f t="shared" si="3"/>
        <v>2063Предложение организации</v>
      </c>
      <c r="EI8" s="160" t="str">
        <f t="shared" si="3"/>
        <v>2063Принято органом регулирования</v>
      </c>
      <c r="EJ8" s="160" t="str">
        <f t="shared" si="3"/>
        <v>2063Отклонение, %</v>
      </c>
      <c r="EK8" s="160" t="str">
        <f t="shared" si="3"/>
        <v>2064Предложение организации</v>
      </c>
      <c r="EL8" s="160" t="str">
        <f t="shared" si="3"/>
        <v>2064Принято органом регулирования</v>
      </c>
      <c r="EM8" s="160" t="str">
        <f t="shared" si="3"/>
        <v>2064Отклонение, %</v>
      </c>
      <c r="EN8" s="160" t="str">
        <f t="shared" si="3"/>
        <v>2065Предложение организации</v>
      </c>
      <c r="EO8" s="160" t="str">
        <f t="shared" si="3"/>
        <v>2065Принято органом регулирования</v>
      </c>
      <c r="EP8" s="160" t="str">
        <f t="shared" si="3"/>
        <v>2065Отклонение, %</v>
      </c>
      <c r="EQ8" s="160" t="str">
        <f t="shared" si="3"/>
        <v>2066Предложение организации</v>
      </c>
      <c r="ER8" s="160" t="str">
        <f t="shared" si="3"/>
        <v>2066Принято органом регулирования</v>
      </c>
      <c r="ES8" s="160" t="str">
        <f t="shared" si="3"/>
        <v>2066Отклонение, %</v>
      </c>
      <c r="ET8" s="160" t="str">
        <f t="shared" si="3"/>
        <v>2067Предложение организации</v>
      </c>
      <c r="EU8" s="160" t="str">
        <f t="shared" si="3"/>
        <v>2067Принято органом регулирования</v>
      </c>
      <c r="EV8" s="160" t="str">
        <f t="shared" si="3"/>
        <v>2067Отклонение, %</v>
      </c>
      <c r="EW8" s="160" t="str">
        <f t="shared" si="3"/>
        <v>2068Предложение организации</v>
      </c>
      <c r="EX8" s="160" t="str">
        <f t="shared" si="3"/>
        <v>2068Принято органом регулирования</v>
      </c>
      <c r="EY8" s="160" t="str">
        <f t="shared" si="3"/>
        <v>2068Отклонение, %</v>
      </c>
      <c r="EZ8" s="160" t="str">
        <f t="shared" si="3"/>
        <v>2069Предложение организации</v>
      </c>
      <c r="FA8" s="160" t="str">
        <f t="shared" si="3"/>
        <v>2069Принято органом регулирования</v>
      </c>
      <c r="FB8" s="160" t="str">
        <f t="shared" ref="FB8:FW8" si="4">FB6&amp;FB7</f>
        <v>2069Отклонение, %</v>
      </c>
      <c r="FC8" s="160" t="str">
        <f t="shared" si="4"/>
        <v>2070Предложение организации</v>
      </c>
      <c r="FD8" s="160" t="str">
        <f t="shared" si="4"/>
        <v>2070Принято органом регулирования</v>
      </c>
      <c r="FE8" s="160" t="str">
        <f t="shared" si="4"/>
        <v>2070Отклонение, %</v>
      </c>
      <c r="FF8" s="160" t="str">
        <f t="shared" si="4"/>
        <v>2071Предложение организации</v>
      </c>
      <c r="FG8" s="160" t="str">
        <f t="shared" si="4"/>
        <v>2071Принято органом регулирования</v>
      </c>
      <c r="FH8" s="160" t="str">
        <f t="shared" si="4"/>
        <v>2071Отклонение, %</v>
      </c>
      <c r="FI8" s="160" t="str">
        <f t="shared" si="4"/>
        <v>2072Предложение организации</v>
      </c>
      <c r="FJ8" s="160" t="str">
        <f t="shared" si="4"/>
        <v>2072Принято органом регулирования</v>
      </c>
      <c r="FK8" s="160" t="str">
        <f t="shared" si="4"/>
        <v>2072Отклонение, %</v>
      </c>
      <c r="FL8" s="160" t="str">
        <f t="shared" si="4"/>
        <v>2073Предложение организации</v>
      </c>
      <c r="FM8" s="160" t="str">
        <f t="shared" si="4"/>
        <v>2073Принято органом регулирования</v>
      </c>
      <c r="FN8" s="160" t="str">
        <f t="shared" si="4"/>
        <v>2073Отклонение, %</v>
      </c>
      <c r="FO8" s="160" t="str">
        <f t="shared" si="4"/>
        <v>2074Предложение организации</v>
      </c>
      <c r="FP8" s="160" t="str">
        <f t="shared" si="4"/>
        <v>2074Принято органом регулирования</v>
      </c>
      <c r="FQ8" s="160" t="str">
        <f t="shared" si="4"/>
        <v>2074Отклонение, %</v>
      </c>
      <c r="FR8" s="160" t="str">
        <f t="shared" si="4"/>
        <v>2075Предложение организации</v>
      </c>
      <c r="FS8" s="160" t="str">
        <f t="shared" si="4"/>
        <v>2075Принято органом регулирования</v>
      </c>
      <c r="FT8" s="160" t="str">
        <f t="shared" si="4"/>
        <v>2075Отклонение, %</v>
      </c>
      <c r="FU8" s="160" t="str">
        <f t="shared" si="4"/>
        <v>2076Предложение организации</v>
      </c>
      <c r="FV8" s="160" t="str">
        <f t="shared" si="4"/>
        <v>2076Принято органом регулирования</v>
      </c>
      <c r="FW8" s="160" t="str">
        <f t="shared" si="4"/>
        <v>2076Отклонение, %</v>
      </c>
      <c r="GA8" s="900"/>
      <c r="GB8" s="900"/>
      <c r="GC8" s="900"/>
      <c r="GD8" s="900"/>
    </row>
    <row r="9" spans="1:186" s="885" customFormat="1" ht="12" hidden="1" customHeight="1" x14ac:dyDescent="0.15">
      <c r="A9" s="884" t="s">
        <v>430</v>
      </c>
      <c r="B9" s="877"/>
      <c r="C9" s="1012"/>
      <c r="D9" s="985"/>
      <c r="E9" s="877"/>
      <c r="J9" s="968"/>
      <c r="K9" s="968"/>
      <c r="L9" s="968"/>
      <c r="M9" s="968"/>
      <c r="N9" s="968"/>
      <c r="O9" s="968"/>
      <c r="P9" s="968"/>
      <c r="Q9" s="968"/>
      <c r="R9" s="886"/>
      <c r="AD9" s="885" t="str" cm="1">
        <f t="array" ref="AD9">god</f>
        <v>2027</v>
      </c>
      <c r="AE9" s="885" t="str" cm="1">
        <f t="array" ref="AE9">god</f>
        <v>2027</v>
      </c>
      <c r="AF9" s="885" t="str" cm="1">
        <f t="array" ref="AF9">god</f>
        <v>2027</v>
      </c>
      <c r="AG9" s="885">
        <f>god+1</f>
        <v>2028</v>
      </c>
      <c r="AH9" s="885">
        <f>god+1</f>
        <v>2028</v>
      </c>
      <c r="AI9" s="885">
        <f>god+1</f>
        <v>2028</v>
      </c>
      <c r="AJ9" s="885">
        <f>god+2</f>
        <v>2029</v>
      </c>
      <c r="AK9" s="885">
        <f>god+2</f>
        <v>2029</v>
      </c>
      <c r="AL9" s="885">
        <f>god+2</f>
        <v>2029</v>
      </c>
      <c r="AM9" s="885">
        <f>god+3</f>
        <v>2030</v>
      </c>
      <c r="AN9" s="885">
        <f>god+3</f>
        <v>2030</v>
      </c>
      <c r="AO9" s="885">
        <f>god+3</f>
        <v>2030</v>
      </c>
      <c r="AP9" s="885">
        <f>god+4</f>
        <v>2031</v>
      </c>
      <c r="AQ9" s="885">
        <f>god+4</f>
        <v>2031</v>
      </c>
      <c r="AR9" s="885">
        <f>god+4</f>
        <v>2031</v>
      </c>
      <c r="AS9" s="885">
        <f>god+5</f>
        <v>2032</v>
      </c>
      <c r="AT9" s="885">
        <f>god+5</f>
        <v>2032</v>
      </c>
      <c r="AU9" s="885">
        <f>god+5</f>
        <v>2032</v>
      </c>
      <c r="AV9" s="885">
        <f>god+6</f>
        <v>2033</v>
      </c>
      <c r="AW9" s="885">
        <f>god+6</f>
        <v>2033</v>
      </c>
      <c r="AX9" s="885">
        <f>god+6</f>
        <v>2033</v>
      </c>
      <c r="AY9" s="885">
        <f>god+7</f>
        <v>2034</v>
      </c>
      <c r="AZ9" s="885">
        <f>god+7</f>
        <v>2034</v>
      </c>
      <c r="BA9" s="885">
        <f>god+7</f>
        <v>2034</v>
      </c>
      <c r="BB9" s="885">
        <f>god+8</f>
        <v>2035</v>
      </c>
      <c r="BC9" s="885">
        <f>god+8</f>
        <v>2035</v>
      </c>
      <c r="BD9" s="885">
        <f>god+8</f>
        <v>2035</v>
      </c>
      <c r="BE9" s="885">
        <f>god+9</f>
        <v>2036</v>
      </c>
      <c r="BF9" s="885">
        <f>god+9</f>
        <v>2036</v>
      </c>
      <c r="BG9" s="885">
        <f>god+9</f>
        <v>2036</v>
      </c>
      <c r="BH9" s="885">
        <f>god+10</f>
        <v>2037</v>
      </c>
      <c r="BI9" s="885">
        <f>god+10</f>
        <v>2037</v>
      </c>
      <c r="BJ9" s="885">
        <f>god+10</f>
        <v>2037</v>
      </c>
      <c r="BK9" s="885">
        <f>god+11</f>
        <v>2038</v>
      </c>
      <c r="BL9" s="885">
        <f>god+11</f>
        <v>2038</v>
      </c>
      <c r="BM9" s="885">
        <f>god+11</f>
        <v>2038</v>
      </c>
      <c r="BN9" s="885">
        <f>god+12</f>
        <v>2039</v>
      </c>
      <c r="BO9" s="885">
        <f>god+12</f>
        <v>2039</v>
      </c>
      <c r="BP9" s="885">
        <f>god+12</f>
        <v>2039</v>
      </c>
      <c r="BQ9" s="885">
        <f>god+13</f>
        <v>2040</v>
      </c>
      <c r="BR9" s="885">
        <f>god+13</f>
        <v>2040</v>
      </c>
      <c r="BS9" s="885">
        <f>god+13</f>
        <v>2040</v>
      </c>
      <c r="BT9" s="885">
        <f>god+14</f>
        <v>2041</v>
      </c>
      <c r="BU9" s="885">
        <f>god+14</f>
        <v>2041</v>
      </c>
      <c r="BV9" s="885">
        <f>god+14</f>
        <v>2041</v>
      </c>
      <c r="BW9" s="885">
        <f>god+15</f>
        <v>2042</v>
      </c>
      <c r="BX9" s="885">
        <f>god+15</f>
        <v>2042</v>
      </c>
      <c r="BY9" s="885">
        <f>god+15</f>
        <v>2042</v>
      </c>
      <c r="BZ9" s="885">
        <f>god+16</f>
        <v>2043</v>
      </c>
      <c r="CA9" s="885">
        <f>god+16</f>
        <v>2043</v>
      </c>
      <c r="CB9" s="885">
        <f>god+16</f>
        <v>2043</v>
      </c>
      <c r="CC9" s="885">
        <f>god+17</f>
        <v>2044</v>
      </c>
      <c r="CD9" s="885">
        <f>god+17</f>
        <v>2044</v>
      </c>
      <c r="CE9" s="885">
        <f>god+17</f>
        <v>2044</v>
      </c>
      <c r="CF9" s="885">
        <f>god+18</f>
        <v>2045</v>
      </c>
      <c r="CG9" s="885">
        <f>god+18</f>
        <v>2045</v>
      </c>
      <c r="CH9" s="885">
        <f>god+18</f>
        <v>2045</v>
      </c>
      <c r="CI9" s="885">
        <f>god+19</f>
        <v>2046</v>
      </c>
      <c r="CJ9" s="885">
        <f>god+19</f>
        <v>2046</v>
      </c>
      <c r="CK9" s="885">
        <f>god+19</f>
        <v>2046</v>
      </c>
      <c r="CL9" s="885">
        <f>god+20</f>
        <v>2047</v>
      </c>
      <c r="CM9" s="885">
        <f>god+20</f>
        <v>2047</v>
      </c>
      <c r="CN9" s="885">
        <f>god+20</f>
        <v>2047</v>
      </c>
      <c r="CO9" s="885">
        <f>god+21</f>
        <v>2048</v>
      </c>
      <c r="CP9" s="885">
        <f>god+21</f>
        <v>2048</v>
      </c>
      <c r="CQ9" s="885">
        <f>god+21</f>
        <v>2048</v>
      </c>
      <c r="CR9" s="885">
        <f>god+22</f>
        <v>2049</v>
      </c>
      <c r="CS9" s="885">
        <f>god+22</f>
        <v>2049</v>
      </c>
      <c r="CT9" s="885">
        <f>god+22</f>
        <v>2049</v>
      </c>
      <c r="CU9" s="885">
        <f>god+23</f>
        <v>2050</v>
      </c>
      <c r="CV9" s="885">
        <f>god+23</f>
        <v>2050</v>
      </c>
      <c r="CW9" s="885">
        <f>god+23</f>
        <v>2050</v>
      </c>
      <c r="CX9" s="885">
        <f>god+24</f>
        <v>2051</v>
      </c>
      <c r="CY9" s="885">
        <f>god+24</f>
        <v>2051</v>
      </c>
      <c r="CZ9" s="885">
        <f>god+24</f>
        <v>2051</v>
      </c>
      <c r="DA9" s="885">
        <f>god+25</f>
        <v>2052</v>
      </c>
      <c r="DB9" s="885">
        <f>god+25</f>
        <v>2052</v>
      </c>
      <c r="DC9" s="885">
        <f>god+25</f>
        <v>2052</v>
      </c>
      <c r="DD9" s="885">
        <f>god+26</f>
        <v>2053</v>
      </c>
      <c r="DE9" s="885">
        <f>god+26</f>
        <v>2053</v>
      </c>
      <c r="DF9" s="885">
        <f>god+26</f>
        <v>2053</v>
      </c>
      <c r="DG9" s="885">
        <f>god+27</f>
        <v>2054</v>
      </c>
      <c r="DH9" s="885">
        <f>god+27</f>
        <v>2054</v>
      </c>
      <c r="DI9" s="885">
        <f>god+27</f>
        <v>2054</v>
      </c>
      <c r="DJ9" s="885">
        <f>god+28</f>
        <v>2055</v>
      </c>
      <c r="DK9" s="885">
        <f>god+28</f>
        <v>2055</v>
      </c>
      <c r="DL9" s="885">
        <f>god+28</f>
        <v>2055</v>
      </c>
      <c r="DM9" s="885">
        <f>god+29</f>
        <v>2056</v>
      </c>
      <c r="DN9" s="885">
        <f>god+29</f>
        <v>2056</v>
      </c>
      <c r="DO9" s="885">
        <f>god+29</f>
        <v>2056</v>
      </c>
      <c r="DP9" s="885">
        <f>god+30</f>
        <v>2057</v>
      </c>
      <c r="DQ9" s="885">
        <f>god+30</f>
        <v>2057</v>
      </c>
      <c r="DR9" s="885">
        <f>god+30</f>
        <v>2057</v>
      </c>
      <c r="DS9" s="885">
        <f>god+31</f>
        <v>2058</v>
      </c>
      <c r="DT9" s="885">
        <f>god+31</f>
        <v>2058</v>
      </c>
      <c r="DU9" s="885">
        <f>god+31</f>
        <v>2058</v>
      </c>
      <c r="DV9" s="885">
        <f>god+32</f>
        <v>2059</v>
      </c>
      <c r="DW9" s="885">
        <f>god+32</f>
        <v>2059</v>
      </c>
      <c r="DX9" s="885">
        <f>god+32</f>
        <v>2059</v>
      </c>
      <c r="DY9" s="885">
        <f>god+33</f>
        <v>2060</v>
      </c>
      <c r="DZ9" s="885">
        <f>god+33</f>
        <v>2060</v>
      </c>
      <c r="EA9" s="885">
        <f>god+33</f>
        <v>2060</v>
      </c>
      <c r="EB9" s="885">
        <f>god+34</f>
        <v>2061</v>
      </c>
      <c r="EC9" s="885">
        <f>god+34</f>
        <v>2061</v>
      </c>
      <c r="ED9" s="885">
        <f>god+34</f>
        <v>2061</v>
      </c>
      <c r="EE9" s="885">
        <f>god+35</f>
        <v>2062</v>
      </c>
      <c r="EF9" s="885">
        <f>god+35</f>
        <v>2062</v>
      </c>
      <c r="EG9" s="885">
        <f>god+35</f>
        <v>2062</v>
      </c>
      <c r="EH9" s="885">
        <f>god+36</f>
        <v>2063</v>
      </c>
      <c r="EI9" s="885">
        <f>god+36</f>
        <v>2063</v>
      </c>
      <c r="EJ9" s="885">
        <f>god+36</f>
        <v>2063</v>
      </c>
      <c r="EK9" s="885">
        <f>god+37</f>
        <v>2064</v>
      </c>
      <c r="EL9" s="885">
        <f>god+37</f>
        <v>2064</v>
      </c>
      <c r="EM9" s="885">
        <f>god+37</f>
        <v>2064</v>
      </c>
      <c r="EN9" s="885">
        <f>god+38</f>
        <v>2065</v>
      </c>
      <c r="EO9" s="885">
        <f>god+38</f>
        <v>2065</v>
      </c>
      <c r="EP9" s="885">
        <f>god+38</f>
        <v>2065</v>
      </c>
      <c r="EQ9" s="885">
        <f>god+39</f>
        <v>2066</v>
      </c>
      <c r="ER9" s="885">
        <f>god+39</f>
        <v>2066</v>
      </c>
      <c r="ES9" s="885">
        <f>god+39</f>
        <v>2066</v>
      </c>
      <c r="ET9" s="885">
        <f>god+40</f>
        <v>2067</v>
      </c>
      <c r="EU9" s="885">
        <f>god+40</f>
        <v>2067</v>
      </c>
      <c r="EV9" s="885">
        <f>god+40</f>
        <v>2067</v>
      </c>
      <c r="EW9" s="885">
        <f>god+41</f>
        <v>2068</v>
      </c>
      <c r="EX9" s="885">
        <f>god+41</f>
        <v>2068</v>
      </c>
      <c r="EY9" s="885">
        <f>god+41</f>
        <v>2068</v>
      </c>
      <c r="EZ9" s="885">
        <f>god+42</f>
        <v>2069</v>
      </c>
      <c r="FA9" s="885">
        <f>god+42</f>
        <v>2069</v>
      </c>
      <c r="FB9" s="885">
        <f>god+42</f>
        <v>2069</v>
      </c>
      <c r="FC9" s="885">
        <f>god+43</f>
        <v>2070</v>
      </c>
      <c r="FD9" s="885">
        <f>god+43</f>
        <v>2070</v>
      </c>
      <c r="FE9" s="885">
        <f>god+43</f>
        <v>2070</v>
      </c>
      <c r="FF9" s="885">
        <f>god+44</f>
        <v>2071</v>
      </c>
      <c r="FG9" s="885">
        <f>god+44</f>
        <v>2071</v>
      </c>
      <c r="FH9" s="885">
        <f>god+44</f>
        <v>2071</v>
      </c>
      <c r="FI9" s="885">
        <f>god+45</f>
        <v>2072</v>
      </c>
      <c r="FJ9" s="885">
        <f>god+45</f>
        <v>2072</v>
      </c>
      <c r="FK9" s="885">
        <f>god+45</f>
        <v>2072</v>
      </c>
      <c r="FL9" s="885">
        <f>god+46</f>
        <v>2073</v>
      </c>
      <c r="FM9" s="885">
        <f>god+46</f>
        <v>2073</v>
      </c>
      <c r="FN9" s="885">
        <f>god+46</f>
        <v>2073</v>
      </c>
      <c r="FO9" s="885">
        <f>god+47</f>
        <v>2074</v>
      </c>
      <c r="FP9" s="885">
        <f>god+47</f>
        <v>2074</v>
      </c>
      <c r="FQ9" s="885">
        <f>god+47</f>
        <v>2074</v>
      </c>
      <c r="FR9" s="885">
        <f>god+48</f>
        <v>2075</v>
      </c>
      <c r="FS9" s="885">
        <f>god+48</f>
        <v>2075</v>
      </c>
      <c r="FT9" s="885">
        <f>god+48</f>
        <v>2075</v>
      </c>
      <c r="FU9" s="885">
        <f>god+49</f>
        <v>2076</v>
      </c>
      <c r="FV9" s="885">
        <f>god+49</f>
        <v>2076</v>
      </c>
      <c r="FW9" s="885">
        <f>god+49</f>
        <v>2076</v>
      </c>
      <c r="FZ9" s="900"/>
      <c r="GA9" s="900"/>
      <c r="GB9" s="900"/>
      <c r="GC9" s="900"/>
      <c r="GD9" s="900"/>
    </row>
    <row r="10" spans="1:186" s="885" customFormat="1" ht="12" hidden="1" customHeight="1" x14ac:dyDescent="0.15">
      <c r="A10" s="884" t="s">
        <v>431</v>
      </c>
      <c r="B10" s="877"/>
      <c r="C10" s="1012"/>
      <c r="D10" s="985"/>
      <c r="E10" s="877"/>
      <c r="J10" s="968"/>
      <c r="K10" s="968"/>
      <c r="L10" s="968"/>
      <c r="M10" s="968"/>
      <c r="N10" s="968"/>
      <c r="O10" s="968"/>
      <c r="P10" s="968"/>
      <c r="Q10" s="968"/>
      <c r="R10" s="886"/>
      <c r="AD10" s="885" t="str" cm="1">
        <f t="array" ref="AD10">AD26</f>
        <v>Предложение организации</v>
      </c>
      <c r="AE10" s="885" t="str" cm="1">
        <f t="array" ref="AE10">AE26</f>
        <v>Принято органом регулирования</v>
      </c>
      <c r="AF10" s="885" t="str" cm="1">
        <f t="array" ref="AF10">AF26</f>
        <v>Отклонение, %</v>
      </c>
      <c r="AG10" s="885" t="str" cm="1">
        <f t="array" ref="AG10">AG26</f>
        <v>Предложение организации</v>
      </c>
      <c r="AH10" s="885" t="str" cm="1">
        <f t="array" ref="AH10">AH26</f>
        <v>Принято органом регулирования</v>
      </c>
      <c r="AI10" s="885" t="str" cm="1">
        <f t="array" ref="AI10">AI26</f>
        <v>Отклонение, %</v>
      </c>
      <c r="AJ10" s="885" t="str" cm="1">
        <f t="array" ref="AJ10">AJ26</f>
        <v>Предложение организации</v>
      </c>
      <c r="AK10" s="885" t="str" cm="1">
        <f t="array" ref="AK10">AK26</f>
        <v>Принято органом регулирования</v>
      </c>
      <c r="AL10" s="885" t="str" cm="1">
        <f t="array" ref="AL10">AL26</f>
        <v>Отклонение, %</v>
      </c>
      <c r="AM10" s="885" t="str" cm="1">
        <f t="array" ref="AM10">AM26</f>
        <v>Предложение организации</v>
      </c>
      <c r="AN10" s="885" t="str" cm="1">
        <f t="array" ref="AN10">AN26</f>
        <v>Принято органом регулирования</v>
      </c>
      <c r="AO10" s="885" t="str" cm="1">
        <f t="array" ref="AO10">AO26</f>
        <v>Отклонение, %</v>
      </c>
      <c r="AP10" s="885" t="str" cm="1">
        <f t="array" ref="AP10">AP26</f>
        <v>Предложение организации</v>
      </c>
      <c r="AQ10" s="885" t="str" cm="1">
        <f t="array" ref="AQ10">AQ26</f>
        <v>Принято органом регулирования</v>
      </c>
      <c r="AR10" s="885" t="str" cm="1">
        <f t="array" ref="AR10">AR26</f>
        <v>Отклонение, %</v>
      </c>
      <c r="AS10" s="885" t="str" cm="1">
        <f t="array" ref="AS10">AS26</f>
        <v>Предложение организации</v>
      </c>
      <c r="AT10" s="885" t="str" cm="1">
        <f t="array" ref="AT10">AT26</f>
        <v>Принято органом регулирования</v>
      </c>
      <c r="AU10" s="885" t="str" cm="1">
        <f t="array" ref="AU10">AU26</f>
        <v>Отклонение, %</v>
      </c>
      <c r="AV10" s="885" t="str" cm="1">
        <f t="array" ref="AV10">AV26</f>
        <v>Предложение организации</v>
      </c>
      <c r="AW10" s="885" t="str" cm="1">
        <f t="array" ref="AW10">AW26</f>
        <v>Принято органом регулирования</v>
      </c>
      <c r="AX10" s="885" t="str" cm="1">
        <f t="array" ref="AX10">AX26</f>
        <v>Отклонение, %</v>
      </c>
      <c r="AY10" s="885" t="str" cm="1">
        <f t="array" ref="AY10">AY26</f>
        <v>Предложение организации</v>
      </c>
      <c r="AZ10" s="885" t="str" cm="1">
        <f t="array" ref="AZ10">AZ26</f>
        <v>Принято органом регулирования</v>
      </c>
      <c r="BA10" s="885" t="str" cm="1">
        <f t="array" ref="BA10">BA26</f>
        <v>Отклонение, %</v>
      </c>
      <c r="BB10" s="885" t="str" cm="1">
        <f t="array" ref="BB10">BB26</f>
        <v>Предложение организации</v>
      </c>
      <c r="BC10" s="885" t="str" cm="1">
        <f t="array" ref="BC10">BC26</f>
        <v>Принято органом регулирования</v>
      </c>
      <c r="BD10" s="885" t="str" cm="1">
        <f t="array" ref="BD10">BD26</f>
        <v>Отклонение, %</v>
      </c>
      <c r="BE10" s="885" t="str" cm="1">
        <f t="array" ref="BE10">BE26</f>
        <v>Предложение организации</v>
      </c>
      <c r="BF10" s="885" t="str" cm="1">
        <f t="array" ref="BF10">BF26</f>
        <v>Принято органом регулирования</v>
      </c>
      <c r="BG10" s="885" t="str" cm="1">
        <f t="array" ref="BG10">BG26</f>
        <v>Отклонение, %</v>
      </c>
      <c r="BH10" s="885" t="str" cm="1">
        <f t="array" ref="BH10">BH26</f>
        <v>Предложение организации</v>
      </c>
      <c r="BI10" s="885" t="str" cm="1">
        <f t="array" ref="BI10">BI26</f>
        <v>Принято органом регулирования</v>
      </c>
      <c r="BJ10" s="885" t="str" cm="1">
        <f t="array" ref="BJ10">BJ26</f>
        <v>Отклонение, %</v>
      </c>
      <c r="BK10" s="885" t="str" cm="1">
        <f t="array" ref="BK10">BK26</f>
        <v>Предложение организации</v>
      </c>
      <c r="BL10" s="885" t="str" cm="1">
        <f t="array" ref="BL10">BL26</f>
        <v>Принято органом регулирования</v>
      </c>
      <c r="BM10" s="885" t="str" cm="1">
        <f t="array" ref="BM10">BM26</f>
        <v>Отклонение, %</v>
      </c>
      <c r="BN10" s="885" t="str" cm="1">
        <f t="array" ref="BN10">BN26</f>
        <v>Предложение организации</v>
      </c>
      <c r="BO10" s="885" t="str" cm="1">
        <f t="array" ref="BO10">BO26</f>
        <v>Принято органом регулирования</v>
      </c>
      <c r="BP10" s="885" t="str" cm="1">
        <f t="array" ref="BP10">BP26</f>
        <v>Отклонение, %</v>
      </c>
      <c r="BQ10" s="885" t="str" cm="1">
        <f t="array" ref="BQ10">BQ26</f>
        <v>Предложение организации</v>
      </c>
      <c r="BR10" s="885" t="str" cm="1">
        <f t="array" ref="BR10">BR26</f>
        <v>Принято органом регулирования</v>
      </c>
      <c r="BS10" s="885" t="str" cm="1">
        <f t="array" ref="BS10">BS26</f>
        <v>Отклонение, %</v>
      </c>
      <c r="BT10" s="885" t="str" cm="1">
        <f t="array" ref="BT10">BT26</f>
        <v>Предложение организации</v>
      </c>
      <c r="BU10" s="885" t="str" cm="1">
        <f t="array" ref="BU10">BU26</f>
        <v>Принято органом регулирования</v>
      </c>
      <c r="BV10" s="885" t="str" cm="1">
        <f t="array" ref="BV10">BV26</f>
        <v>Отклонение, %</v>
      </c>
      <c r="BW10" s="885" t="str" cm="1">
        <f t="array" ref="BW10">BW26</f>
        <v>Предложение организации</v>
      </c>
      <c r="BX10" s="885" t="str" cm="1">
        <f t="array" ref="BX10">BX26</f>
        <v>Принято органом регулирования</v>
      </c>
      <c r="BY10" s="885" t="str" cm="1">
        <f t="array" ref="BY10">BY26</f>
        <v>Отклонение, %</v>
      </c>
      <c r="BZ10" s="885" t="str" cm="1">
        <f t="array" ref="BZ10">BZ26</f>
        <v>Предложение организации</v>
      </c>
      <c r="CA10" s="885" t="str" cm="1">
        <f t="array" ref="CA10">CA26</f>
        <v>Принято органом регулирования</v>
      </c>
      <c r="CB10" s="885" t="str" cm="1">
        <f t="array" ref="CB10">CB26</f>
        <v>Отклонение, %</v>
      </c>
      <c r="CC10" s="885" t="str" cm="1">
        <f t="array" ref="CC10">CC26</f>
        <v>Предложение организации</v>
      </c>
      <c r="CD10" s="885" t="str" cm="1">
        <f t="array" ref="CD10">CD26</f>
        <v>Принято органом регулирования</v>
      </c>
      <c r="CE10" s="885" t="str" cm="1">
        <f t="array" ref="CE10">CE26</f>
        <v>Отклонение, %</v>
      </c>
      <c r="CF10" s="885" t="str" cm="1">
        <f t="array" ref="CF10">CF26</f>
        <v>Предложение организации</v>
      </c>
      <c r="CG10" s="885" t="str" cm="1">
        <f t="array" ref="CG10">CG26</f>
        <v>Принято органом регулирования</v>
      </c>
      <c r="CH10" s="885" t="str" cm="1">
        <f t="array" ref="CH10">CH26</f>
        <v>Отклонение, %</v>
      </c>
      <c r="CI10" s="885" t="str" cm="1">
        <f t="array" ref="CI10">CI26</f>
        <v>Предложение организации</v>
      </c>
      <c r="CJ10" s="885" t="str" cm="1">
        <f t="array" ref="CJ10">CJ26</f>
        <v>Принято органом регулирования</v>
      </c>
      <c r="CK10" s="885" t="str" cm="1">
        <f t="array" ref="CK10">CK26</f>
        <v>Отклонение, %</v>
      </c>
      <c r="CL10" s="885" t="str" cm="1">
        <f t="array" ref="CL10">CL26</f>
        <v>Предложение организации</v>
      </c>
      <c r="CM10" s="885" t="str" cm="1">
        <f t="array" ref="CM10">CM26</f>
        <v>Принято органом регулирования</v>
      </c>
      <c r="CN10" s="885" t="str" cm="1">
        <f t="array" ref="CN10">CN26</f>
        <v>Отклонение, %</v>
      </c>
      <c r="CO10" s="885" t="str" cm="1">
        <f t="array" ref="CO10">CO26</f>
        <v>Предложение организации</v>
      </c>
      <c r="CP10" s="885" t="str" cm="1">
        <f t="array" ref="CP10">CP26</f>
        <v>Принято органом регулирования</v>
      </c>
      <c r="CQ10" s="885" t="str" cm="1">
        <f t="array" ref="CQ10">CQ26</f>
        <v>Отклонение, %</v>
      </c>
      <c r="CR10" s="885" t="str" cm="1">
        <f t="array" ref="CR10">CR26</f>
        <v>Предложение организации</v>
      </c>
      <c r="CS10" s="885" t="str" cm="1">
        <f t="array" ref="CS10">CS26</f>
        <v>Принято органом регулирования</v>
      </c>
      <c r="CT10" s="885" t="str" cm="1">
        <f t="array" ref="CT10">CT26</f>
        <v>Отклонение, %</v>
      </c>
      <c r="CU10" s="885" t="str" cm="1">
        <f t="array" ref="CU10">CU26</f>
        <v>Предложение организации</v>
      </c>
      <c r="CV10" s="885" t="str" cm="1">
        <f t="array" ref="CV10">CV26</f>
        <v>Принято органом регулирования</v>
      </c>
      <c r="CW10" s="885" t="str" cm="1">
        <f t="array" ref="CW10">CW26</f>
        <v>Отклонение, %</v>
      </c>
      <c r="CX10" s="885" t="str" cm="1">
        <f t="array" ref="CX10">CX26</f>
        <v>Предложение организации</v>
      </c>
      <c r="CY10" s="885" t="str" cm="1">
        <f t="array" ref="CY10">CY26</f>
        <v>Принято органом регулирования</v>
      </c>
      <c r="CZ10" s="885" t="str" cm="1">
        <f t="array" ref="CZ10">CZ26</f>
        <v>Отклонение, %</v>
      </c>
      <c r="DA10" s="885" t="str" cm="1">
        <f t="array" ref="DA10">DA26</f>
        <v>Предложение организации</v>
      </c>
      <c r="DB10" s="885" t="str" cm="1">
        <f t="array" ref="DB10">DB26</f>
        <v>Принято органом регулирования</v>
      </c>
      <c r="DC10" s="885" t="str" cm="1">
        <f t="array" ref="DC10">DC26</f>
        <v>Отклонение, %</v>
      </c>
      <c r="DD10" s="885" t="str" cm="1">
        <f t="array" ref="DD10">DD26</f>
        <v>Предложение организации</v>
      </c>
      <c r="DE10" s="885" t="str" cm="1">
        <f t="array" ref="DE10">DE26</f>
        <v>Принято органом регулирования</v>
      </c>
      <c r="DF10" s="885" t="str" cm="1">
        <f t="array" ref="DF10">DF26</f>
        <v>Отклонение, %</v>
      </c>
      <c r="DG10" s="885" t="str" cm="1">
        <f t="array" ref="DG10">DG26</f>
        <v>Предложение организации</v>
      </c>
      <c r="DH10" s="885" t="str" cm="1">
        <f t="array" ref="DH10">DH26</f>
        <v>Принято органом регулирования</v>
      </c>
      <c r="DI10" s="885" t="str" cm="1">
        <f t="array" ref="DI10">DI26</f>
        <v>Отклонение, %</v>
      </c>
      <c r="DJ10" s="885" t="str" cm="1">
        <f t="array" ref="DJ10">DJ26</f>
        <v>Предложение организации</v>
      </c>
      <c r="DK10" s="885" t="str" cm="1">
        <f t="array" ref="DK10">DK26</f>
        <v>Принято органом регулирования</v>
      </c>
      <c r="DL10" s="885" t="str" cm="1">
        <f t="array" ref="DL10">DL26</f>
        <v>Отклонение, %</v>
      </c>
      <c r="DM10" s="885" t="str" cm="1">
        <f t="array" ref="DM10">DM26</f>
        <v>Предложение организации</v>
      </c>
      <c r="DN10" s="885" t="str" cm="1">
        <f t="array" ref="DN10">DN26</f>
        <v>Принято органом регулирования</v>
      </c>
      <c r="DO10" s="885" t="str" cm="1">
        <f t="array" ref="DO10">DO26</f>
        <v>Отклонение, %</v>
      </c>
      <c r="DP10" s="885" t="str" cm="1">
        <f t="array" ref="DP10">DP26</f>
        <v>Предложение организации</v>
      </c>
      <c r="DQ10" s="885" t="str" cm="1">
        <f t="array" ref="DQ10">DQ26</f>
        <v>Принято органом регулирования</v>
      </c>
      <c r="DR10" s="885" t="str" cm="1">
        <f t="array" ref="DR10">DR26</f>
        <v>Отклонение, %</v>
      </c>
      <c r="DS10" s="885" t="str" cm="1">
        <f t="array" ref="DS10">DS26</f>
        <v>Предложение организации</v>
      </c>
      <c r="DT10" s="885" t="str" cm="1">
        <f t="array" ref="DT10">DT26</f>
        <v>Принято органом регулирования</v>
      </c>
      <c r="DU10" s="885" t="str" cm="1">
        <f t="array" ref="DU10">DU26</f>
        <v>Отклонение, %</v>
      </c>
      <c r="DV10" s="885" t="str" cm="1">
        <f t="array" ref="DV10">DV26</f>
        <v>Предложение организации</v>
      </c>
      <c r="DW10" s="885" t="str" cm="1">
        <f t="array" ref="DW10">DW26</f>
        <v>Принято органом регулирования</v>
      </c>
      <c r="DX10" s="885" t="str" cm="1">
        <f t="array" ref="DX10">DX26</f>
        <v>Отклонение, %</v>
      </c>
      <c r="DY10" s="885" t="str" cm="1">
        <f t="array" ref="DY10">DY26</f>
        <v>Предложение организации</v>
      </c>
      <c r="DZ10" s="885" t="str" cm="1">
        <f t="array" ref="DZ10">DZ26</f>
        <v>Принято органом регулирования</v>
      </c>
      <c r="EA10" s="885" t="str" cm="1">
        <f t="array" ref="EA10">EA26</f>
        <v>Отклонение, %</v>
      </c>
      <c r="EB10" s="885" t="str" cm="1">
        <f t="array" ref="EB10">EB26</f>
        <v>Предложение организации</v>
      </c>
      <c r="EC10" s="885" t="str" cm="1">
        <f t="array" ref="EC10">EC26</f>
        <v>Принято органом регулирования</v>
      </c>
      <c r="ED10" s="885" t="str" cm="1">
        <f t="array" ref="ED10">ED26</f>
        <v>Отклонение, %</v>
      </c>
      <c r="EE10" s="885" t="str" cm="1">
        <f t="array" ref="EE10">EE26</f>
        <v>Предложение организации</v>
      </c>
      <c r="EF10" s="885" t="str" cm="1">
        <f t="array" ref="EF10">EF26</f>
        <v>Принято органом регулирования</v>
      </c>
      <c r="EG10" s="885" t="str" cm="1">
        <f t="array" ref="EG10">EG26</f>
        <v>Отклонение, %</v>
      </c>
      <c r="EH10" s="885" t="str" cm="1">
        <f t="array" ref="EH10">EH26</f>
        <v>Предложение организации</v>
      </c>
      <c r="EI10" s="885" t="str" cm="1">
        <f t="array" ref="EI10">EI26</f>
        <v>Принято органом регулирования</v>
      </c>
      <c r="EJ10" s="885" t="str" cm="1">
        <f t="array" ref="EJ10">EJ26</f>
        <v>Отклонение, %</v>
      </c>
      <c r="EK10" s="885" t="str" cm="1">
        <f t="array" ref="EK10">EK26</f>
        <v>Предложение организации</v>
      </c>
      <c r="EL10" s="885" t="str" cm="1">
        <f t="array" ref="EL10">EL26</f>
        <v>Принято органом регулирования</v>
      </c>
      <c r="EM10" s="885" t="str" cm="1">
        <f t="array" ref="EM10">EM26</f>
        <v>Отклонение, %</v>
      </c>
      <c r="EN10" s="885" t="str" cm="1">
        <f t="array" ref="EN10">EN26</f>
        <v>Предложение организации</v>
      </c>
      <c r="EO10" s="885" t="str" cm="1">
        <f t="array" ref="EO10">EO26</f>
        <v>Принято органом регулирования</v>
      </c>
      <c r="EP10" s="885" t="str" cm="1">
        <f t="array" ref="EP10">EP26</f>
        <v>Отклонение, %</v>
      </c>
      <c r="EQ10" s="885" t="str" cm="1">
        <f t="array" ref="EQ10">EQ26</f>
        <v>Предложение организации</v>
      </c>
      <c r="ER10" s="885" t="str" cm="1">
        <f t="array" ref="ER10">ER26</f>
        <v>Принято органом регулирования</v>
      </c>
      <c r="ES10" s="885" t="str" cm="1">
        <f t="array" ref="ES10">ES26</f>
        <v>Отклонение, %</v>
      </c>
      <c r="ET10" s="885" t="str" cm="1">
        <f t="array" ref="ET10">ET26</f>
        <v>Предложение организации</v>
      </c>
      <c r="EU10" s="885" t="str" cm="1">
        <f t="array" ref="EU10">EU26</f>
        <v>Принято органом регулирования</v>
      </c>
      <c r="EV10" s="885" t="str" cm="1">
        <f t="array" ref="EV10">EV26</f>
        <v>Отклонение, %</v>
      </c>
      <c r="EW10" s="885" t="str" cm="1">
        <f t="array" ref="EW10">EW26</f>
        <v>Предложение организации</v>
      </c>
      <c r="EX10" s="885" t="str" cm="1">
        <f t="array" ref="EX10">EX26</f>
        <v>Принято органом регулирования</v>
      </c>
      <c r="EY10" s="885" t="str" cm="1">
        <f t="array" ref="EY10">EY26</f>
        <v>Отклонение, %</v>
      </c>
      <c r="EZ10" s="885" t="str" cm="1">
        <f t="array" ref="EZ10">EZ26</f>
        <v>Предложение организации</v>
      </c>
      <c r="FA10" s="885" t="str" cm="1">
        <f t="array" ref="FA10">FA26</f>
        <v>Принято органом регулирования</v>
      </c>
      <c r="FB10" s="885" t="str" cm="1">
        <f t="array" ref="FB10">FB26</f>
        <v>Отклонение, %</v>
      </c>
      <c r="FC10" s="885" t="str" cm="1">
        <f t="array" ref="FC10">FC26</f>
        <v>Предложение организации</v>
      </c>
      <c r="FD10" s="885" t="str" cm="1">
        <f t="array" ref="FD10">FD26</f>
        <v>Принято органом регулирования</v>
      </c>
      <c r="FE10" s="885" t="str" cm="1">
        <f t="array" ref="FE10">FE26</f>
        <v>Отклонение, %</v>
      </c>
      <c r="FF10" s="885" t="str" cm="1">
        <f t="array" ref="FF10">FF26</f>
        <v>Предложение организации</v>
      </c>
      <c r="FG10" s="885" t="str" cm="1">
        <f t="array" ref="FG10">FG26</f>
        <v>Принято органом регулирования</v>
      </c>
      <c r="FH10" s="885" t="str" cm="1">
        <f t="array" ref="FH10">FH26</f>
        <v>Отклонение, %</v>
      </c>
      <c r="FI10" s="885" t="str" cm="1">
        <f t="array" ref="FI10">FI26</f>
        <v>Предложение организации</v>
      </c>
      <c r="FJ10" s="885" t="str" cm="1">
        <f t="array" ref="FJ10">FJ26</f>
        <v>Принято органом регулирования</v>
      </c>
      <c r="FK10" s="885" t="str" cm="1">
        <f t="array" ref="FK10">FK26</f>
        <v>Отклонение, %</v>
      </c>
      <c r="FL10" s="885" t="str" cm="1">
        <f t="array" ref="FL10">FL26</f>
        <v>Предложение организации</v>
      </c>
      <c r="FM10" s="885" t="str" cm="1">
        <f t="array" ref="FM10">FM26</f>
        <v>Принято органом регулирования</v>
      </c>
      <c r="FN10" s="885" t="str" cm="1">
        <f t="array" ref="FN10">FN26</f>
        <v>Отклонение, %</v>
      </c>
      <c r="FO10" s="885" t="str" cm="1">
        <f t="array" ref="FO10">FO26</f>
        <v>Предложение организации</v>
      </c>
      <c r="FP10" s="885" t="str" cm="1">
        <f t="array" ref="FP10">FP26</f>
        <v>Принято органом регулирования</v>
      </c>
      <c r="FQ10" s="885" t="str" cm="1">
        <f t="array" ref="FQ10">FQ26</f>
        <v>Отклонение, %</v>
      </c>
      <c r="FR10" s="885" t="str" cm="1">
        <f t="array" ref="FR10">FR26</f>
        <v>Предложение организации</v>
      </c>
      <c r="FS10" s="885" t="str" cm="1">
        <f t="array" ref="FS10">FS26</f>
        <v>Принято органом регулирования</v>
      </c>
      <c r="FT10" s="885" t="str" cm="1">
        <f t="array" ref="FT10">FT26</f>
        <v>Отклонение, %</v>
      </c>
      <c r="FU10" s="885" t="str" cm="1">
        <f t="array" ref="FU10">FU26</f>
        <v>Предложение организации</v>
      </c>
      <c r="FV10" s="885" t="str" cm="1">
        <f t="array" ref="FV10">FV26</f>
        <v>Принято органом регулирования</v>
      </c>
      <c r="FW10" s="885" t="str" cm="1">
        <f t="array" ref="FW10">FW26</f>
        <v>Отклонение, %</v>
      </c>
      <c r="FZ10" s="900"/>
      <c r="GA10" s="900"/>
      <c r="GB10" s="900"/>
      <c r="GC10" s="900"/>
      <c r="GD10" s="900"/>
    </row>
    <row r="11" spans="1:186" s="968" customFormat="1" ht="12" hidden="1" customHeight="1" x14ac:dyDescent="0.15">
      <c r="A11" s="971" t="s">
        <v>103</v>
      </c>
      <c r="B11" s="958"/>
      <c r="C11" s="1014"/>
      <c r="E11" s="958"/>
      <c r="G11" s="990"/>
      <c r="H11" s="990"/>
      <c r="I11" s="990"/>
      <c r="J11" s="990"/>
      <c r="K11" s="990"/>
      <c r="L11" s="990"/>
      <c r="M11" s="990"/>
      <c r="N11" s="990"/>
      <c r="O11" s="990"/>
      <c r="P11" s="990"/>
      <c r="Q11" s="990"/>
      <c r="R11" s="1000"/>
      <c r="S11" s="990"/>
      <c r="AB11" s="1001"/>
      <c r="AC11" s="1001"/>
      <c r="AD11" s="968" t="s">
        <v>1599</v>
      </c>
      <c r="AE11" s="968" t="s">
        <v>1599</v>
      </c>
      <c r="AF11" s="968" t="s">
        <v>1599</v>
      </c>
      <c r="AG11" s="968" t="s">
        <v>1599</v>
      </c>
      <c r="AH11" s="968" t="s">
        <v>1599</v>
      </c>
      <c r="AI11" s="968" t="s">
        <v>1599</v>
      </c>
      <c r="AJ11" s="968" t="s">
        <v>1599</v>
      </c>
      <c r="AK11" s="968" t="s">
        <v>1599</v>
      </c>
      <c r="AL11" s="968" t="s">
        <v>1599</v>
      </c>
      <c r="AM11" s="968" t="s">
        <v>1599</v>
      </c>
      <c r="AN11" s="968" t="s">
        <v>1599</v>
      </c>
      <c r="AO11" s="968" t="s">
        <v>1599</v>
      </c>
      <c r="AP11" s="968" t="s">
        <v>1599</v>
      </c>
      <c r="AQ11" s="968" t="s">
        <v>1599</v>
      </c>
      <c r="AR11" s="968" t="s">
        <v>1599</v>
      </c>
      <c r="AS11" s="968" t="s">
        <v>1599</v>
      </c>
      <c r="AT11" s="968" t="s">
        <v>1599</v>
      </c>
      <c r="AU11" s="968" t="s">
        <v>1599</v>
      </c>
      <c r="AV11" s="968" t="s">
        <v>1599</v>
      </c>
      <c r="AW11" s="968" t="s">
        <v>1599</v>
      </c>
      <c r="AX11" s="968" t="s">
        <v>1599</v>
      </c>
      <c r="AY11" s="968" t="s">
        <v>1599</v>
      </c>
      <c r="AZ11" s="968" t="s">
        <v>1599</v>
      </c>
      <c r="BA11" s="968" t="s">
        <v>1599</v>
      </c>
      <c r="BB11" s="968" t="s">
        <v>1599</v>
      </c>
      <c r="BC11" s="968" t="s">
        <v>1599</v>
      </c>
      <c r="BD11" s="968" t="s">
        <v>1599</v>
      </c>
      <c r="BE11" s="968" t="s">
        <v>1599</v>
      </c>
      <c r="BF11" s="968" t="s">
        <v>1599</v>
      </c>
      <c r="BG11" s="968" t="s">
        <v>1599</v>
      </c>
      <c r="BH11" s="968" t="s">
        <v>1599</v>
      </c>
      <c r="BI11" s="968" t="s">
        <v>1599</v>
      </c>
      <c r="BJ11" s="968" t="s">
        <v>1599</v>
      </c>
      <c r="BK11" s="968" t="s">
        <v>1599</v>
      </c>
      <c r="BL11" s="968" t="s">
        <v>1599</v>
      </c>
      <c r="BM11" s="968" t="s">
        <v>1599</v>
      </c>
      <c r="BN11" s="968" t="s">
        <v>1599</v>
      </c>
      <c r="BO11" s="968" t="s">
        <v>1599</v>
      </c>
      <c r="BP11" s="968" t="s">
        <v>1599</v>
      </c>
      <c r="BQ11" s="968" t="s">
        <v>1599</v>
      </c>
      <c r="BR11" s="968" t="s">
        <v>1599</v>
      </c>
      <c r="BS11" s="968" t="s">
        <v>1599</v>
      </c>
      <c r="BT11" s="968" t="s">
        <v>1599</v>
      </c>
      <c r="BU11" s="968" t="s">
        <v>1599</v>
      </c>
      <c r="BV11" s="968" t="s">
        <v>1599</v>
      </c>
      <c r="BW11" s="968" t="s">
        <v>1599</v>
      </c>
      <c r="BX11" s="968" t="s">
        <v>1599</v>
      </c>
      <c r="BY11" s="968" t="s">
        <v>1599</v>
      </c>
      <c r="BZ11" s="968" t="s">
        <v>1599</v>
      </c>
      <c r="CA11" s="968" t="s">
        <v>1599</v>
      </c>
      <c r="CB11" s="968" t="s">
        <v>1599</v>
      </c>
      <c r="CC11" s="968" t="s">
        <v>1599</v>
      </c>
      <c r="CD11" s="968" t="s">
        <v>1599</v>
      </c>
      <c r="CE11" s="968" t="s">
        <v>1599</v>
      </c>
      <c r="CF11" s="968" t="s">
        <v>1599</v>
      </c>
      <c r="CG11" s="968" t="s">
        <v>1599</v>
      </c>
      <c r="CH11" s="968" t="s">
        <v>1599</v>
      </c>
      <c r="CI11" s="968" t="s">
        <v>1599</v>
      </c>
      <c r="CJ11" s="968" t="s">
        <v>1599</v>
      </c>
      <c r="CK11" s="968" t="s">
        <v>1599</v>
      </c>
      <c r="CL11" s="968" t="s">
        <v>1599</v>
      </c>
      <c r="CM11" s="968" t="s">
        <v>1599</v>
      </c>
      <c r="CN11" s="968" t="s">
        <v>1599</v>
      </c>
      <c r="CO11" s="968" t="s">
        <v>1599</v>
      </c>
      <c r="CP11" s="968" t="s">
        <v>1599</v>
      </c>
      <c r="CQ11" s="968" t="s">
        <v>1599</v>
      </c>
      <c r="CR11" s="968" t="s">
        <v>1599</v>
      </c>
      <c r="CS11" s="968" t="s">
        <v>1599</v>
      </c>
      <c r="CT11" s="968" t="s">
        <v>1599</v>
      </c>
      <c r="CU11" s="968" t="s">
        <v>1599</v>
      </c>
      <c r="CV11" s="968" t="s">
        <v>1599</v>
      </c>
      <c r="CW11" s="968" t="s">
        <v>1599</v>
      </c>
      <c r="CX11" s="968" t="s">
        <v>1599</v>
      </c>
      <c r="CY11" s="968" t="s">
        <v>1599</v>
      </c>
      <c r="CZ11" s="968" t="s">
        <v>1599</v>
      </c>
      <c r="DA11" s="968" t="s">
        <v>1599</v>
      </c>
      <c r="DB11" s="968" t="s">
        <v>1599</v>
      </c>
      <c r="DC11" s="968" t="s">
        <v>1599</v>
      </c>
      <c r="DD11" s="968" t="s">
        <v>1599</v>
      </c>
      <c r="DE11" s="968" t="s">
        <v>1599</v>
      </c>
      <c r="DF11" s="968" t="s">
        <v>1599</v>
      </c>
      <c r="DG11" s="968" t="s">
        <v>1599</v>
      </c>
      <c r="DH11" s="968" t="s">
        <v>1599</v>
      </c>
      <c r="DI11" s="968" t="s">
        <v>1599</v>
      </c>
      <c r="DJ11" s="968" t="s">
        <v>1599</v>
      </c>
      <c r="DK11" s="968" t="s">
        <v>1599</v>
      </c>
      <c r="DL11" s="968" t="s">
        <v>1599</v>
      </c>
      <c r="DM11" s="968" t="s">
        <v>1599</v>
      </c>
      <c r="DN11" s="968" t="s">
        <v>1599</v>
      </c>
      <c r="DO11" s="968" t="s">
        <v>1599</v>
      </c>
      <c r="DP11" s="968" t="s">
        <v>1599</v>
      </c>
      <c r="DQ11" s="968" t="s">
        <v>1599</v>
      </c>
      <c r="DR11" s="968" t="s">
        <v>1599</v>
      </c>
      <c r="DS11" s="968" t="s">
        <v>1599</v>
      </c>
      <c r="DT11" s="968" t="s">
        <v>1599</v>
      </c>
      <c r="DU11" s="968" t="s">
        <v>1599</v>
      </c>
      <c r="DV11" s="968" t="s">
        <v>1599</v>
      </c>
      <c r="DW11" s="968" t="s">
        <v>1599</v>
      </c>
      <c r="DX11" s="968" t="s">
        <v>1599</v>
      </c>
      <c r="DY11" s="968" t="s">
        <v>1599</v>
      </c>
      <c r="DZ11" s="968" t="s">
        <v>1599</v>
      </c>
      <c r="EA11" s="968" t="s">
        <v>1599</v>
      </c>
      <c r="EB11" s="968" t="s">
        <v>1599</v>
      </c>
      <c r="EC11" s="968" t="s">
        <v>1599</v>
      </c>
      <c r="ED11" s="968" t="s">
        <v>1599</v>
      </c>
      <c r="EE11" s="968" t="s">
        <v>1599</v>
      </c>
      <c r="EF11" s="968" t="s">
        <v>1599</v>
      </c>
      <c r="EG11" s="968" t="s">
        <v>1599</v>
      </c>
      <c r="EH11" s="968" t="s">
        <v>1599</v>
      </c>
      <c r="EI11" s="968" t="s">
        <v>1599</v>
      </c>
      <c r="EJ11" s="968" t="s">
        <v>1599</v>
      </c>
      <c r="EK11" s="968" t="s">
        <v>1599</v>
      </c>
      <c r="EL11" s="968" t="s">
        <v>1599</v>
      </c>
      <c r="EM11" s="968" t="s">
        <v>1599</v>
      </c>
      <c r="EN11" s="968" t="s">
        <v>1599</v>
      </c>
      <c r="EO11" s="968" t="s">
        <v>1599</v>
      </c>
      <c r="EP11" s="968" t="s">
        <v>1599</v>
      </c>
      <c r="EQ11" s="968" t="s">
        <v>1599</v>
      </c>
      <c r="ER11" s="968" t="s">
        <v>1599</v>
      </c>
      <c r="ES11" s="968" t="s">
        <v>1599</v>
      </c>
      <c r="ET11" s="968" t="s">
        <v>1599</v>
      </c>
      <c r="EU11" s="968" t="s">
        <v>1599</v>
      </c>
      <c r="EV11" s="968" t="s">
        <v>1599</v>
      </c>
      <c r="EW11" s="968" t="s">
        <v>1599</v>
      </c>
      <c r="EX11" s="968" t="s">
        <v>1599</v>
      </c>
      <c r="EY11" s="968" t="s">
        <v>1599</v>
      </c>
      <c r="EZ11" s="968" t="s">
        <v>1599</v>
      </c>
      <c r="FA11" s="968" t="s">
        <v>1599</v>
      </c>
      <c r="FB11" s="968" t="s">
        <v>1599</v>
      </c>
      <c r="FC11" s="968" t="s">
        <v>1599</v>
      </c>
      <c r="FD11" s="968" t="s">
        <v>1599</v>
      </c>
      <c r="FE11" s="968" t="s">
        <v>1599</v>
      </c>
      <c r="FF11" s="968" t="s">
        <v>1599</v>
      </c>
      <c r="FG11" s="968" t="s">
        <v>1599</v>
      </c>
      <c r="FH11" s="968" t="s">
        <v>1599</v>
      </c>
      <c r="FI11" s="968" t="s">
        <v>1599</v>
      </c>
      <c r="FJ11" s="968" t="s">
        <v>1599</v>
      </c>
      <c r="FK11" s="968" t="s">
        <v>1599</v>
      </c>
      <c r="FL11" s="968" t="s">
        <v>1599</v>
      </c>
      <c r="FM11" s="968" t="s">
        <v>1599</v>
      </c>
      <c r="FN11" s="968" t="s">
        <v>1599</v>
      </c>
      <c r="FO11" s="968" t="s">
        <v>1599</v>
      </c>
      <c r="FP11" s="968" t="s">
        <v>1599</v>
      </c>
      <c r="FQ11" s="968" t="s">
        <v>1599</v>
      </c>
      <c r="FR11" s="968" t="s">
        <v>1599</v>
      </c>
      <c r="FS11" s="968" t="s">
        <v>1599</v>
      </c>
      <c r="FT11" s="968" t="s">
        <v>1599</v>
      </c>
      <c r="FU11" s="968" t="s">
        <v>1599</v>
      </c>
      <c r="FV11" s="968" t="s">
        <v>1599</v>
      </c>
      <c r="FW11" s="968" t="s">
        <v>1599</v>
      </c>
      <c r="FZ11" s="1002"/>
      <c r="GA11" s="1002"/>
      <c r="GB11" s="1002"/>
      <c r="GC11" s="1002"/>
      <c r="GD11" s="1002"/>
    </row>
    <row r="12" spans="1:186" s="968" customFormat="1" ht="12" hidden="1" customHeight="1" x14ac:dyDescent="0.15">
      <c r="A12" s="971" t="s">
        <v>1600</v>
      </c>
      <c r="B12" s="958"/>
      <c r="C12" s="1014"/>
      <c r="E12" s="958"/>
      <c r="G12" s="990"/>
      <c r="H12" s="990"/>
      <c r="I12" s="990"/>
      <c r="J12" s="990"/>
      <c r="K12" s="990"/>
      <c r="L12" s="990"/>
      <c r="M12" s="990"/>
      <c r="N12" s="990"/>
      <c r="O12" s="990"/>
      <c r="P12" s="990"/>
      <c r="Q12" s="990"/>
      <c r="R12" s="1000"/>
      <c r="S12" s="990"/>
      <c r="AB12" s="1001"/>
      <c r="AC12" s="1001"/>
      <c r="AD12" s="968" t="str" cm="1">
        <f t="array" ref="AD12">AD6</f>
        <v>2027</v>
      </c>
      <c r="AE12" s="968" t="str" cm="1">
        <f t="array" ref="AE12">AE6</f>
        <v>2027</v>
      </c>
      <c r="AF12" s="968" t="str" cm="1">
        <f t="array" ref="AF12">AF6</f>
        <v>2027</v>
      </c>
      <c r="AG12" s="968" cm="1">
        <f t="array" ref="AG12">AG6</f>
        <v>2028</v>
      </c>
      <c r="AH12" s="968" cm="1">
        <f t="array" ref="AH12">AH6</f>
        <v>2028</v>
      </c>
      <c r="AI12" s="968" cm="1">
        <f t="array" ref="AI12">AI6</f>
        <v>2028</v>
      </c>
      <c r="AJ12" s="968" cm="1">
        <f t="array" ref="AJ12">AJ6</f>
        <v>2029</v>
      </c>
      <c r="AK12" s="968" cm="1">
        <f t="array" ref="AK12">AK6</f>
        <v>2029</v>
      </c>
      <c r="AL12" s="968" cm="1">
        <f t="array" ref="AL12">AL6</f>
        <v>2029</v>
      </c>
      <c r="AM12" s="968" cm="1">
        <f t="array" ref="AM12">AM6</f>
        <v>2030</v>
      </c>
      <c r="AN12" s="968" cm="1">
        <f t="array" ref="AN12">AN6</f>
        <v>2030</v>
      </c>
      <c r="AO12" s="968" cm="1">
        <f t="array" ref="AO12">AO6</f>
        <v>2030</v>
      </c>
      <c r="AP12" s="968" cm="1">
        <f t="array" ref="AP12">AP6</f>
        <v>2031</v>
      </c>
      <c r="AQ12" s="968" cm="1">
        <f t="array" ref="AQ12">AQ6</f>
        <v>2031</v>
      </c>
      <c r="AR12" s="968" cm="1">
        <f t="array" ref="AR12">AR6</f>
        <v>2031</v>
      </c>
      <c r="AS12" s="968" cm="1">
        <f t="array" ref="AS12">AS6</f>
        <v>2032</v>
      </c>
      <c r="AT12" s="968" cm="1">
        <f t="array" ref="AT12">AT6</f>
        <v>2032</v>
      </c>
      <c r="AU12" s="968" cm="1">
        <f t="array" ref="AU12">AU6</f>
        <v>2032</v>
      </c>
      <c r="AV12" s="968" cm="1">
        <f t="array" ref="AV12">AV6</f>
        <v>2033</v>
      </c>
      <c r="AW12" s="968" cm="1">
        <f t="array" ref="AW12">AW6</f>
        <v>2033</v>
      </c>
      <c r="AX12" s="968" cm="1">
        <f t="array" ref="AX12">AX6</f>
        <v>2033</v>
      </c>
      <c r="AY12" s="968" cm="1">
        <f t="array" ref="AY12">AY6</f>
        <v>2034</v>
      </c>
      <c r="AZ12" s="968" cm="1">
        <f t="array" ref="AZ12">AZ6</f>
        <v>2034</v>
      </c>
      <c r="BA12" s="968" cm="1">
        <f t="array" ref="BA12">BA6</f>
        <v>2034</v>
      </c>
      <c r="BB12" s="968" cm="1">
        <f t="array" ref="BB12">BB6</f>
        <v>2035</v>
      </c>
      <c r="BC12" s="968" cm="1">
        <f t="array" ref="BC12">BC6</f>
        <v>2035</v>
      </c>
      <c r="BD12" s="968" cm="1">
        <f t="array" ref="BD12">BD6</f>
        <v>2035</v>
      </c>
      <c r="BE12" s="968" cm="1">
        <f t="array" ref="BE12">BE6</f>
        <v>2036</v>
      </c>
      <c r="BF12" s="968" cm="1">
        <f t="array" ref="BF12">BF6</f>
        <v>2036</v>
      </c>
      <c r="BG12" s="968" cm="1">
        <f t="array" ref="BG12">BG6</f>
        <v>2036</v>
      </c>
      <c r="BH12" s="968" cm="1">
        <f t="array" ref="BH12">BH6</f>
        <v>2037</v>
      </c>
      <c r="BI12" s="968" cm="1">
        <f t="array" ref="BI12">BI6</f>
        <v>2037</v>
      </c>
      <c r="BJ12" s="968" cm="1">
        <f t="array" ref="BJ12">BJ6</f>
        <v>2037</v>
      </c>
      <c r="BK12" s="968" cm="1">
        <f t="array" ref="BK12">BK6</f>
        <v>2038</v>
      </c>
      <c r="BL12" s="968" cm="1">
        <f t="array" ref="BL12">BL6</f>
        <v>2038</v>
      </c>
      <c r="BM12" s="968" cm="1">
        <f t="array" ref="BM12">BM6</f>
        <v>2038</v>
      </c>
      <c r="BN12" s="968" cm="1">
        <f t="array" ref="BN12">BN6</f>
        <v>2039</v>
      </c>
      <c r="BO12" s="968" cm="1">
        <f t="array" ref="BO12">BO6</f>
        <v>2039</v>
      </c>
      <c r="BP12" s="968" cm="1">
        <f t="array" ref="BP12">BP6</f>
        <v>2039</v>
      </c>
      <c r="BQ12" s="968" cm="1">
        <f t="array" ref="BQ12">BQ6</f>
        <v>2040</v>
      </c>
      <c r="BR12" s="968" cm="1">
        <f t="array" ref="BR12">BR6</f>
        <v>2040</v>
      </c>
      <c r="BS12" s="968" cm="1">
        <f t="array" ref="BS12">BS6</f>
        <v>2040</v>
      </c>
      <c r="BT12" s="968" cm="1">
        <f t="array" ref="BT12">BT6</f>
        <v>2041</v>
      </c>
      <c r="BU12" s="968" cm="1">
        <f t="array" ref="BU12">BU6</f>
        <v>2041</v>
      </c>
      <c r="BV12" s="968" cm="1">
        <f t="array" ref="BV12">BV6</f>
        <v>2041</v>
      </c>
      <c r="BW12" s="968" cm="1">
        <f t="array" ref="BW12">BW6</f>
        <v>2042</v>
      </c>
      <c r="BX12" s="968" cm="1">
        <f t="array" ref="BX12">BX6</f>
        <v>2042</v>
      </c>
      <c r="BY12" s="968" cm="1">
        <f t="array" ref="BY12">BY6</f>
        <v>2042</v>
      </c>
      <c r="BZ12" s="968" cm="1">
        <f t="array" ref="BZ12">BZ6</f>
        <v>2043</v>
      </c>
      <c r="CA12" s="968" cm="1">
        <f t="array" ref="CA12">CA6</f>
        <v>2043</v>
      </c>
      <c r="CB12" s="968" cm="1">
        <f t="array" ref="CB12">CB6</f>
        <v>2043</v>
      </c>
      <c r="CC12" s="968" cm="1">
        <f t="array" ref="CC12">CC6</f>
        <v>2044</v>
      </c>
      <c r="CD12" s="968" cm="1">
        <f t="array" ref="CD12">CD6</f>
        <v>2044</v>
      </c>
      <c r="CE12" s="968" cm="1">
        <f t="array" ref="CE12">CE6</f>
        <v>2044</v>
      </c>
      <c r="CF12" s="968" cm="1">
        <f t="array" ref="CF12">CF6</f>
        <v>2045</v>
      </c>
      <c r="CG12" s="968" cm="1">
        <f t="array" ref="CG12">CG6</f>
        <v>2045</v>
      </c>
      <c r="CH12" s="968" cm="1">
        <f t="array" ref="CH12">CH6</f>
        <v>2045</v>
      </c>
      <c r="CI12" s="968" cm="1">
        <f t="array" ref="CI12">CI6</f>
        <v>2046</v>
      </c>
      <c r="CJ12" s="968" cm="1">
        <f t="array" ref="CJ12">CJ6</f>
        <v>2046</v>
      </c>
      <c r="CK12" s="968" cm="1">
        <f t="array" ref="CK12">CK6</f>
        <v>2046</v>
      </c>
      <c r="CL12" s="968" cm="1">
        <f t="array" ref="CL12">CL6</f>
        <v>2047</v>
      </c>
      <c r="CM12" s="968" cm="1">
        <f t="array" ref="CM12">CM6</f>
        <v>2047</v>
      </c>
      <c r="CN12" s="968" cm="1">
        <f t="array" ref="CN12">CN6</f>
        <v>2047</v>
      </c>
      <c r="CO12" s="968" cm="1">
        <f t="array" ref="CO12">CO6</f>
        <v>2048</v>
      </c>
      <c r="CP12" s="968" cm="1">
        <f t="array" ref="CP12">CP6</f>
        <v>2048</v>
      </c>
      <c r="CQ12" s="968" cm="1">
        <f t="array" ref="CQ12">CQ6</f>
        <v>2048</v>
      </c>
      <c r="CR12" s="968" cm="1">
        <f t="array" ref="CR12">CR6</f>
        <v>2049</v>
      </c>
      <c r="CS12" s="968" cm="1">
        <f t="array" ref="CS12">CS6</f>
        <v>2049</v>
      </c>
      <c r="CT12" s="968" cm="1">
        <f t="array" ref="CT12">CT6</f>
        <v>2049</v>
      </c>
      <c r="CU12" s="968" cm="1">
        <f t="array" ref="CU12">CU6</f>
        <v>2050</v>
      </c>
      <c r="CV12" s="968" cm="1">
        <f t="array" ref="CV12">CV6</f>
        <v>2050</v>
      </c>
      <c r="CW12" s="968" cm="1">
        <f t="array" ref="CW12">CW6</f>
        <v>2050</v>
      </c>
      <c r="CX12" s="968" cm="1">
        <f t="array" ref="CX12">CX6</f>
        <v>2051</v>
      </c>
      <c r="CY12" s="968" cm="1">
        <f t="array" ref="CY12">CY6</f>
        <v>2051</v>
      </c>
      <c r="CZ12" s="968" cm="1">
        <f t="array" ref="CZ12">CZ6</f>
        <v>2051</v>
      </c>
      <c r="DA12" s="968" cm="1">
        <f t="array" ref="DA12">DA6</f>
        <v>2052</v>
      </c>
      <c r="DB12" s="968" cm="1">
        <f t="array" ref="DB12">DB6</f>
        <v>2052</v>
      </c>
      <c r="DC12" s="968" cm="1">
        <f t="array" ref="DC12">DC6</f>
        <v>2052</v>
      </c>
      <c r="DD12" s="968" cm="1">
        <f t="array" ref="DD12">DD6</f>
        <v>2053</v>
      </c>
      <c r="DE12" s="968" cm="1">
        <f t="array" ref="DE12">DE6</f>
        <v>2053</v>
      </c>
      <c r="DF12" s="968" cm="1">
        <f t="array" ref="DF12">DF6</f>
        <v>2053</v>
      </c>
      <c r="DG12" s="968" cm="1">
        <f t="array" ref="DG12">DG6</f>
        <v>2054</v>
      </c>
      <c r="DH12" s="968" cm="1">
        <f t="array" ref="DH12">DH6</f>
        <v>2054</v>
      </c>
      <c r="DI12" s="968" cm="1">
        <f t="array" ref="DI12">DI6</f>
        <v>2054</v>
      </c>
      <c r="DJ12" s="968" cm="1">
        <f t="array" ref="DJ12">DJ6</f>
        <v>2055</v>
      </c>
      <c r="DK12" s="968" cm="1">
        <f t="array" ref="DK12">DK6</f>
        <v>2055</v>
      </c>
      <c r="DL12" s="968" cm="1">
        <f t="array" ref="DL12">DL6</f>
        <v>2055</v>
      </c>
      <c r="DM12" s="968" cm="1">
        <f t="array" ref="DM12">DM6</f>
        <v>2056</v>
      </c>
      <c r="DN12" s="968" cm="1">
        <f t="array" ref="DN12">DN6</f>
        <v>2056</v>
      </c>
      <c r="DO12" s="968" cm="1">
        <f t="array" ref="DO12">DO6</f>
        <v>2056</v>
      </c>
      <c r="DP12" s="968" cm="1">
        <f t="array" ref="DP12">DP6</f>
        <v>2057</v>
      </c>
      <c r="DQ12" s="968" cm="1">
        <f t="array" ref="DQ12">DQ6</f>
        <v>2057</v>
      </c>
      <c r="DR12" s="968" cm="1">
        <f t="array" ref="DR12">DR6</f>
        <v>2057</v>
      </c>
      <c r="DS12" s="968" cm="1">
        <f t="array" ref="DS12">DS6</f>
        <v>2058</v>
      </c>
      <c r="DT12" s="968" cm="1">
        <f t="array" ref="DT12">DT6</f>
        <v>2058</v>
      </c>
      <c r="DU12" s="968" cm="1">
        <f t="array" ref="DU12">DU6</f>
        <v>2058</v>
      </c>
      <c r="DV12" s="968" cm="1">
        <f t="array" ref="DV12">DV6</f>
        <v>2059</v>
      </c>
      <c r="DW12" s="968" cm="1">
        <f t="array" ref="DW12">DW6</f>
        <v>2059</v>
      </c>
      <c r="DX12" s="968" cm="1">
        <f t="array" ref="DX12">DX6</f>
        <v>2059</v>
      </c>
      <c r="DY12" s="968" cm="1">
        <f t="array" ref="DY12">DY6</f>
        <v>2060</v>
      </c>
      <c r="DZ12" s="968" cm="1">
        <f t="array" ref="DZ12">DZ6</f>
        <v>2060</v>
      </c>
      <c r="EA12" s="968" cm="1">
        <f t="array" ref="EA12">EA6</f>
        <v>2060</v>
      </c>
      <c r="EB12" s="968" cm="1">
        <f t="array" ref="EB12">EB6</f>
        <v>2061</v>
      </c>
      <c r="EC12" s="968" cm="1">
        <f t="array" ref="EC12">EC6</f>
        <v>2061</v>
      </c>
      <c r="ED12" s="968" cm="1">
        <f t="array" ref="ED12">ED6</f>
        <v>2061</v>
      </c>
      <c r="EE12" s="968" cm="1">
        <f t="array" ref="EE12">EE6</f>
        <v>2062</v>
      </c>
      <c r="EF12" s="968" cm="1">
        <f t="array" ref="EF12">EF6</f>
        <v>2062</v>
      </c>
      <c r="EG12" s="968" cm="1">
        <f t="array" ref="EG12">EG6</f>
        <v>2062</v>
      </c>
      <c r="EH12" s="968" cm="1">
        <f t="array" ref="EH12">EH6</f>
        <v>2063</v>
      </c>
      <c r="EI12" s="968" cm="1">
        <f t="array" ref="EI12">EI6</f>
        <v>2063</v>
      </c>
      <c r="EJ12" s="968" cm="1">
        <f t="array" ref="EJ12">EJ6</f>
        <v>2063</v>
      </c>
      <c r="EK12" s="968" cm="1">
        <f t="array" ref="EK12">EK6</f>
        <v>2064</v>
      </c>
      <c r="EL12" s="968" cm="1">
        <f t="array" ref="EL12">EL6</f>
        <v>2064</v>
      </c>
      <c r="EM12" s="968" cm="1">
        <f t="array" ref="EM12">EM6</f>
        <v>2064</v>
      </c>
      <c r="EN12" s="968" cm="1">
        <f t="array" ref="EN12">EN6</f>
        <v>2065</v>
      </c>
      <c r="EO12" s="968" cm="1">
        <f t="array" ref="EO12">EO6</f>
        <v>2065</v>
      </c>
      <c r="EP12" s="968" cm="1">
        <f t="array" ref="EP12">EP6</f>
        <v>2065</v>
      </c>
      <c r="EQ12" s="968" cm="1">
        <f t="array" ref="EQ12">EQ6</f>
        <v>2066</v>
      </c>
      <c r="ER12" s="968" cm="1">
        <f t="array" ref="ER12">ER6</f>
        <v>2066</v>
      </c>
      <c r="ES12" s="968" cm="1">
        <f t="array" ref="ES12">ES6</f>
        <v>2066</v>
      </c>
      <c r="ET12" s="968" cm="1">
        <f t="array" ref="ET12">ET6</f>
        <v>2067</v>
      </c>
      <c r="EU12" s="968" cm="1">
        <f t="array" ref="EU12">EU6</f>
        <v>2067</v>
      </c>
      <c r="EV12" s="968" cm="1">
        <f t="array" ref="EV12">EV6</f>
        <v>2067</v>
      </c>
      <c r="EW12" s="968" cm="1">
        <f t="array" ref="EW12">EW6</f>
        <v>2068</v>
      </c>
      <c r="EX12" s="968" cm="1">
        <f t="array" ref="EX12">EX6</f>
        <v>2068</v>
      </c>
      <c r="EY12" s="968" cm="1">
        <f t="array" ref="EY12">EY6</f>
        <v>2068</v>
      </c>
      <c r="EZ12" s="968" cm="1">
        <f t="array" ref="EZ12">EZ6</f>
        <v>2069</v>
      </c>
      <c r="FA12" s="968" cm="1">
        <f t="array" ref="FA12">FA6</f>
        <v>2069</v>
      </c>
      <c r="FB12" s="968" cm="1">
        <f t="array" ref="FB12">FB6</f>
        <v>2069</v>
      </c>
      <c r="FC12" s="968" cm="1">
        <f t="array" ref="FC12">FC6</f>
        <v>2070</v>
      </c>
      <c r="FD12" s="968" cm="1">
        <f t="array" ref="FD12">FD6</f>
        <v>2070</v>
      </c>
      <c r="FE12" s="968" cm="1">
        <f t="array" ref="FE12">FE6</f>
        <v>2070</v>
      </c>
      <c r="FF12" s="968" cm="1">
        <f t="array" ref="FF12">FF6</f>
        <v>2071</v>
      </c>
      <c r="FG12" s="968" cm="1">
        <f t="array" ref="FG12">FG6</f>
        <v>2071</v>
      </c>
      <c r="FH12" s="968" cm="1">
        <f t="array" ref="FH12">FH6</f>
        <v>2071</v>
      </c>
      <c r="FI12" s="968" cm="1">
        <f t="array" ref="FI12">FI6</f>
        <v>2072</v>
      </c>
      <c r="FJ12" s="968" cm="1">
        <f t="array" ref="FJ12">FJ6</f>
        <v>2072</v>
      </c>
      <c r="FK12" s="968" cm="1">
        <f t="array" ref="FK12">FK6</f>
        <v>2072</v>
      </c>
      <c r="FL12" s="968" cm="1">
        <f t="array" ref="FL12">FL6</f>
        <v>2073</v>
      </c>
      <c r="FM12" s="968" cm="1">
        <f t="array" ref="FM12">FM6</f>
        <v>2073</v>
      </c>
      <c r="FN12" s="968" cm="1">
        <f t="array" ref="FN12">FN6</f>
        <v>2073</v>
      </c>
      <c r="FO12" s="968" cm="1">
        <f t="array" ref="FO12">FO6</f>
        <v>2074</v>
      </c>
      <c r="FP12" s="968" cm="1">
        <f t="array" ref="FP12">FP6</f>
        <v>2074</v>
      </c>
      <c r="FQ12" s="968" cm="1">
        <f t="array" ref="FQ12">FQ6</f>
        <v>2074</v>
      </c>
      <c r="FR12" s="968" cm="1">
        <f t="array" ref="FR12">FR6</f>
        <v>2075</v>
      </c>
      <c r="FS12" s="968" cm="1">
        <f t="array" ref="FS12">FS6</f>
        <v>2075</v>
      </c>
      <c r="FT12" s="968" cm="1">
        <f t="array" ref="FT12">FT6</f>
        <v>2075</v>
      </c>
      <c r="FU12" s="968" cm="1">
        <f t="array" ref="FU12">FU6</f>
        <v>2076</v>
      </c>
      <c r="FV12" s="968" cm="1">
        <f t="array" ref="FV12">FV6</f>
        <v>2076</v>
      </c>
      <c r="FW12" s="968" cm="1">
        <f t="array" ref="FW12">FW6</f>
        <v>2076</v>
      </c>
      <c r="FZ12" s="1002"/>
      <c r="GA12" s="1002"/>
      <c r="GB12" s="1002"/>
      <c r="GC12" s="1002"/>
      <c r="GD12" s="1002"/>
    </row>
    <row r="13" spans="1:186" s="968" customFormat="1" ht="12" hidden="1" customHeight="1" x14ac:dyDescent="0.15">
      <c r="A13" s="971" t="s">
        <v>1601</v>
      </c>
      <c r="B13" s="958"/>
      <c r="C13" s="1014"/>
      <c r="E13" s="958"/>
      <c r="G13" s="990"/>
      <c r="H13" s="990"/>
      <c r="I13" s="990"/>
      <c r="J13" s="990"/>
      <c r="K13" s="990"/>
      <c r="L13" s="990"/>
      <c r="M13" s="990"/>
      <c r="N13" s="990"/>
      <c r="O13" s="990"/>
      <c r="P13" s="990"/>
      <c r="Q13" s="990"/>
      <c r="R13" s="1000"/>
      <c r="S13" s="990"/>
      <c r="AB13" s="1001"/>
      <c r="AC13" s="1001"/>
      <c r="AD13" s="968" t="s">
        <v>1603</v>
      </c>
      <c r="AE13" s="968" t="s">
        <v>1602</v>
      </c>
      <c r="AF13" s="968" t="s">
        <v>1604</v>
      </c>
      <c r="AG13" s="968" t="s">
        <v>1603</v>
      </c>
      <c r="AH13" s="968" t="s">
        <v>1602</v>
      </c>
      <c r="AI13" s="968" t="s">
        <v>1604</v>
      </c>
      <c r="AJ13" s="968" t="s">
        <v>1603</v>
      </c>
      <c r="AK13" s="968" t="s">
        <v>1602</v>
      </c>
      <c r="AL13" s="968" t="s">
        <v>1604</v>
      </c>
      <c r="AM13" s="968" t="s">
        <v>1603</v>
      </c>
      <c r="AN13" s="968" t="s">
        <v>1602</v>
      </c>
      <c r="AO13" s="968" t="s">
        <v>1604</v>
      </c>
      <c r="AP13" s="968" t="s">
        <v>1603</v>
      </c>
      <c r="AQ13" s="968" t="s">
        <v>1602</v>
      </c>
      <c r="AR13" s="968" t="s">
        <v>1604</v>
      </c>
      <c r="AS13" s="968" t="s">
        <v>1603</v>
      </c>
      <c r="AT13" s="968" t="s">
        <v>1602</v>
      </c>
      <c r="AU13" s="968" t="s">
        <v>1604</v>
      </c>
      <c r="AV13" s="968" t="s">
        <v>1603</v>
      </c>
      <c r="AW13" s="968" t="s">
        <v>1602</v>
      </c>
      <c r="AX13" s="968" t="s">
        <v>1604</v>
      </c>
      <c r="AY13" s="968" t="s">
        <v>1603</v>
      </c>
      <c r="AZ13" s="968" t="s">
        <v>1602</v>
      </c>
      <c r="BA13" s="968" t="s">
        <v>1604</v>
      </c>
      <c r="BB13" s="968" t="s">
        <v>1603</v>
      </c>
      <c r="BC13" s="968" t="s">
        <v>1602</v>
      </c>
      <c r="BD13" s="968" t="s">
        <v>1604</v>
      </c>
      <c r="BE13" s="968" t="s">
        <v>1603</v>
      </c>
      <c r="BF13" s="968" t="s">
        <v>1602</v>
      </c>
      <c r="BG13" s="968" t="s">
        <v>1604</v>
      </c>
      <c r="BH13" s="968" t="s">
        <v>1603</v>
      </c>
      <c r="BI13" s="968" t="s">
        <v>1602</v>
      </c>
      <c r="BJ13" s="968" t="s">
        <v>1604</v>
      </c>
      <c r="BK13" s="968" t="s">
        <v>1603</v>
      </c>
      <c r="BL13" s="968" t="s">
        <v>1602</v>
      </c>
      <c r="BM13" s="968" t="s">
        <v>1604</v>
      </c>
      <c r="BN13" s="968" t="s">
        <v>1603</v>
      </c>
      <c r="BO13" s="968" t="s">
        <v>1602</v>
      </c>
      <c r="BP13" s="968" t="s">
        <v>1604</v>
      </c>
      <c r="BQ13" s="968" t="s">
        <v>1603</v>
      </c>
      <c r="BR13" s="968" t="s">
        <v>1602</v>
      </c>
      <c r="BS13" s="968" t="s">
        <v>1604</v>
      </c>
      <c r="BT13" s="968" t="s">
        <v>1603</v>
      </c>
      <c r="BU13" s="968" t="s">
        <v>1602</v>
      </c>
      <c r="BV13" s="968" t="s">
        <v>1604</v>
      </c>
      <c r="BW13" s="968" t="s">
        <v>1603</v>
      </c>
      <c r="BX13" s="968" t="s">
        <v>1602</v>
      </c>
      <c r="BY13" s="968" t="s">
        <v>1604</v>
      </c>
      <c r="BZ13" s="968" t="s">
        <v>1603</v>
      </c>
      <c r="CA13" s="968" t="s">
        <v>1602</v>
      </c>
      <c r="CB13" s="968" t="s">
        <v>1604</v>
      </c>
      <c r="CC13" s="968" t="s">
        <v>1603</v>
      </c>
      <c r="CD13" s="968" t="s">
        <v>1602</v>
      </c>
      <c r="CE13" s="968" t="s">
        <v>1604</v>
      </c>
      <c r="CF13" s="968" t="s">
        <v>1603</v>
      </c>
      <c r="CG13" s="968" t="s">
        <v>1602</v>
      </c>
      <c r="CH13" s="968" t="s">
        <v>1604</v>
      </c>
      <c r="CI13" s="968" t="s">
        <v>1603</v>
      </c>
      <c r="CJ13" s="968" t="s">
        <v>1602</v>
      </c>
      <c r="CK13" s="968" t="s">
        <v>1604</v>
      </c>
      <c r="CL13" s="968" t="s">
        <v>1603</v>
      </c>
      <c r="CM13" s="968" t="s">
        <v>1602</v>
      </c>
      <c r="CN13" s="968" t="s">
        <v>1604</v>
      </c>
      <c r="CO13" s="968" t="s">
        <v>1603</v>
      </c>
      <c r="CP13" s="968" t="s">
        <v>1602</v>
      </c>
      <c r="CQ13" s="968" t="s">
        <v>1604</v>
      </c>
      <c r="CR13" s="968" t="s">
        <v>1603</v>
      </c>
      <c r="CS13" s="968" t="s">
        <v>1602</v>
      </c>
      <c r="CT13" s="968" t="s">
        <v>1604</v>
      </c>
      <c r="CU13" s="968" t="s">
        <v>1603</v>
      </c>
      <c r="CV13" s="968" t="s">
        <v>1602</v>
      </c>
      <c r="CW13" s="968" t="s">
        <v>1604</v>
      </c>
      <c r="CX13" s="968" t="s">
        <v>1603</v>
      </c>
      <c r="CY13" s="968" t="s">
        <v>1602</v>
      </c>
      <c r="CZ13" s="968" t="s">
        <v>1604</v>
      </c>
      <c r="DA13" s="968" t="s">
        <v>1603</v>
      </c>
      <c r="DB13" s="968" t="s">
        <v>1602</v>
      </c>
      <c r="DC13" s="968" t="s">
        <v>1604</v>
      </c>
      <c r="DD13" s="968" t="s">
        <v>1603</v>
      </c>
      <c r="DE13" s="968" t="s">
        <v>1602</v>
      </c>
      <c r="DF13" s="968" t="s">
        <v>1604</v>
      </c>
      <c r="DG13" s="968" t="s">
        <v>1603</v>
      </c>
      <c r="DH13" s="968" t="s">
        <v>1602</v>
      </c>
      <c r="DI13" s="968" t="s">
        <v>1604</v>
      </c>
      <c r="DJ13" s="968" t="s">
        <v>1603</v>
      </c>
      <c r="DK13" s="968" t="s">
        <v>1602</v>
      </c>
      <c r="DL13" s="968" t="s">
        <v>1604</v>
      </c>
      <c r="DM13" s="968" t="s">
        <v>1603</v>
      </c>
      <c r="DN13" s="968" t="s">
        <v>1602</v>
      </c>
      <c r="DO13" s="968" t="s">
        <v>1604</v>
      </c>
      <c r="DP13" s="968" t="s">
        <v>1603</v>
      </c>
      <c r="DQ13" s="968" t="s">
        <v>1602</v>
      </c>
      <c r="DR13" s="968" t="s">
        <v>1604</v>
      </c>
      <c r="DS13" s="968" t="s">
        <v>1603</v>
      </c>
      <c r="DT13" s="968" t="s">
        <v>1602</v>
      </c>
      <c r="DU13" s="968" t="s">
        <v>1604</v>
      </c>
      <c r="DV13" s="968" t="s">
        <v>1603</v>
      </c>
      <c r="DW13" s="968" t="s">
        <v>1602</v>
      </c>
      <c r="DX13" s="968" t="s">
        <v>1604</v>
      </c>
      <c r="DY13" s="968" t="s">
        <v>1603</v>
      </c>
      <c r="DZ13" s="968" t="s">
        <v>1602</v>
      </c>
      <c r="EA13" s="968" t="s">
        <v>1604</v>
      </c>
      <c r="EB13" s="968" t="s">
        <v>1603</v>
      </c>
      <c r="EC13" s="968" t="s">
        <v>1602</v>
      </c>
      <c r="ED13" s="968" t="s">
        <v>1604</v>
      </c>
      <c r="EE13" s="968" t="s">
        <v>1603</v>
      </c>
      <c r="EF13" s="968" t="s">
        <v>1602</v>
      </c>
      <c r="EG13" s="968" t="s">
        <v>1604</v>
      </c>
      <c r="EH13" s="968" t="s">
        <v>1603</v>
      </c>
      <c r="EI13" s="968" t="s">
        <v>1602</v>
      </c>
      <c r="EJ13" s="968" t="s">
        <v>1604</v>
      </c>
      <c r="EK13" s="968" t="s">
        <v>1603</v>
      </c>
      <c r="EL13" s="968" t="s">
        <v>1602</v>
      </c>
      <c r="EM13" s="968" t="s">
        <v>1604</v>
      </c>
      <c r="EN13" s="968" t="s">
        <v>1603</v>
      </c>
      <c r="EO13" s="968" t="s">
        <v>1602</v>
      </c>
      <c r="EP13" s="968" t="s">
        <v>1604</v>
      </c>
      <c r="EQ13" s="968" t="s">
        <v>1603</v>
      </c>
      <c r="ER13" s="968" t="s">
        <v>1602</v>
      </c>
      <c r="ES13" s="968" t="s">
        <v>1604</v>
      </c>
      <c r="ET13" s="968" t="s">
        <v>1603</v>
      </c>
      <c r="EU13" s="968" t="s">
        <v>1602</v>
      </c>
      <c r="EV13" s="968" t="s">
        <v>1604</v>
      </c>
      <c r="EW13" s="968" t="s">
        <v>1603</v>
      </c>
      <c r="EX13" s="968" t="s">
        <v>1602</v>
      </c>
      <c r="EY13" s="968" t="s">
        <v>1604</v>
      </c>
      <c r="EZ13" s="968" t="s">
        <v>1603</v>
      </c>
      <c r="FA13" s="968" t="s">
        <v>1602</v>
      </c>
      <c r="FB13" s="968" t="s">
        <v>1604</v>
      </c>
      <c r="FC13" s="968" t="s">
        <v>1603</v>
      </c>
      <c r="FD13" s="968" t="s">
        <v>1602</v>
      </c>
      <c r="FE13" s="968" t="s">
        <v>1604</v>
      </c>
      <c r="FF13" s="968" t="s">
        <v>1603</v>
      </c>
      <c r="FG13" s="968" t="s">
        <v>1602</v>
      </c>
      <c r="FH13" s="968" t="s">
        <v>1604</v>
      </c>
      <c r="FI13" s="968" t="s">
        <v>1603</v>
      </c>
      <c r="FJ13" s="968" t="s">
        <v>1602</v>
      </c>
      <c r="FK13" s="968" t="s">
        <v>1604</v>
      </c>
      <c r="FL13" s="968" t="s">
        <v>1603</v>
      </c>
      <c r="FM13" s="968" t="s">
        <v>1602</v>
      </c>
      <c r="FN13" s="968" t="s">
        <v>1604</v>
      </c>
      <c r="FO13" s="968" t="s">
        <v>1603</v>
      </c>
      <c r="FP13" s="968" t="s">
        <v>1602</v>
      </c>
      <c r="FQ13" s="968" t="s">
        <v>1604</v>
      </c>
      <c r="FR13" s="968" t="s">
        <v>1603</v>
      </c>
      <c r="FS13" s="968" t="s">
        <v>1602</v>
      </c>
      <c r="FT13" s="968" t="s">
        <v>1604</v>
      </c>
      <c r="FU13" s="968" t="s">
        <v>1603</v>
      </c>
      <c r="FV13" s="968" t="s">
        <v>1602</v>
      </c>
      <c r="FW13" s="968" t="s">
        <v>1604</v>
      </c>
      <c r="FZ13" s="1002"/>
      <c r="GA13" s="1002"/>
      <c r="GB13" s="1002"/>
      <c r="GC13" s="1002"/>
      <c r="GD13" s="1002"/>
    </row>
    <row r="14" spans="1:186" s="1041" customFormat="1" ht="12" hidden="1" customHeight="1" x14ac:dyDescent="0.15">
      <c r="A14" s="884" t="s">
        <v>375</v>
      </c>
      <c r="B14" s="877"/>
      <c r="C14" s="1012"/>
      <c r="D14" s="985"/>
      <c r="E14" s="877"/>
      <c r="F14" s="885"/>
      <c r="G14" s="885"/>
      <c r="H14" s="885"/>
      <c r="I14" s="885"/>
      <c r="J14" s="968"/>
      <c r="K14" s="968"/>
      <c r="L14" s="968"/>
      <c r="M14" s="968"/>
      <c r="N14" s="968"/>
      <c r="O14" s="968"/>
      <c r="P14" s="968"/>
      <c r="Q14" s="968"/>
      <c r="R14" s="886"/>
      <c r="S14" s="885"/>
      <c r="T14" s="885"/>
      <c r="U14" s="885"/>
      <c r="V14" s="885"/>
      <c r="W14" s="885"/>
      <c r="X14" s="885"/>
      <c r="Y14" s="885"/>
      <c r="Z14" s="885"/>
      <c r="AA14" s="885"/>
      <c r="AB14" s="885" t="s">
        <v>366</v>
      </c>
      <c r="AC14" s="885"/>
      <c r="AD14" s="885"/>
      <c r="AE14" s="885"/>
      <c r="AF14" s="885"/>
      <c r="AG14" s="885"/>
      <c r="AH14" s="885"/>
      <c r="AI14" s="885"/>
      <c r="AJ14" s="885"/>
      <c r="AK14" s="885"/>
      <c r="AL14" s="885"/>
      <c r="AM14" s="885"/>
      <c r="AN14" s="885"/>
      <c r="AO14" s="885"/>
      <c r="AP14" s="885"/>
      <c r="AQ14" s="885"/>
      <c r="AR14" s="885"/>
      <c r="AS14" s="885"/>
      <c r="AT14" s="885"/>
      <c r="AU14" s="885"/>
      <c r="AV14" s="885"/>
      <c r="AW14" s="885"/>
      <c r="AX14" s="885"/>
      <c r="AY14" s="885"/>
      <c r="AZ14" s="885"/>
      <c r="BA14" s="885"/>
      <c r="BB14" s="885"/>
      <c r="BC14" s="885"/>
      <c r="BD14" s="885"/>
      <c r="BE14" s="885"/>
      <c r="BF14" s="885"/>
      <c r="BG14" s="885"/>
      <c r="BH14" s="885"/>
      <c r="BI14" s="885"/>
      <c r="BJ14" s="885"/>
      <c r="BK14" s="885"/>
      <c r="BL14" s="885"/>
      <c r="BM14" s="885"/>
      <c r="BN14" s="885"/>
      <c r="BO14" s="885"/>
      <c r="BP14" s="885"/>
      <c r="BQ14" s="885"/>
      <c r="BR14" s="885"/>
      <c r="BS14" s="885"/>
      <c r="BT14" s="885"/>
      <c r="BU14" s="885"/>
      <c r="BV14" s="885"/>
      <c r="BW14" s="885"/>
      <c r="BX14" s="885"/>
      <c r="BY14" s="885"/>
      <c r="BZ14" s="885"/>
      <c r="CA14" s="885"/>
      <c r="CB14" s="885"/>
      <c r="CC14" s="885"/>
      <c r="CD14" s="885"/>
      <c r="CE14" s="885"/>
      <c r="CF14" s="885"/>
      <c r="CG14" s="885"/>
      <c r="CH14" s="885"/>
      <c r="CI14" s="885"/>
      <c r="CJ14" s="885"/>
      <c r="CK14" s="885"/>
      <c r="CL14" s="885"/>
      <c r="CM14" s="885"/>
      <c r="CN14" s="885"/>
      <c r="CO14" s="885"/>
      <c r="CP14" s="885"/>
      <c r="CQ14" s="885"/>
      <c r="CR14" s="885"/>
      <c r="CS14" s="885"/>
      <c r="CT14" s="885"/>
      <c r="CU14" s="885"/>
      <c r="CV14" s="885"/>
      <c r="CW14" s="885"/>
      <c r="CX14" s="885"/>
      <c r="CY14" s="885"/>
      <c r="CZ14" s="885"/>
      <c r="DA14" s="885"/>
      <c r="DB14" s="885"/>
      <c r="DC14" s="885"/>
      <c r="DD14" s="885"/>
      <c r="DE14" s="885"/>
      <c r="DF14" s="885"/>
      <c r="DG14" s="885"/>
      <c r="DH14" s="885"/>
      <c r="DI14" s="885"/>
      <c r="DJ14" s="885"/>
      <c r="DK14" s="885"/>
      <c r="DL14" s="885"/>
      <c r="DM14" s="885"/>
      <c r="DN14" s="885"/>
      <c r="DO14" s="885"/>
      <c r="DP14" s="885"/>
      <c r="DQ14" s="885"/>
      <c r="DR14" s="885"/>
      <c r="DS14" s="885"/>
      <c r="DT14" s="885"/>
      <c r="DU14" s="885"/>
      <c r="DV14" s="885"/>
      <c r="DW14" s="885"/>
      <c r="DX14" s="885"/>
      <c r="DY14" s="885"/>
      <c r="DZ14" s="885"/>
      <c r="EA14" s="885"/>
      <c r="EB14" s="885"/>
      <c r="EC14" s="885"/>
      <c r="ED14" s="885"/>
      <c r="EE14" s="885"/>
      <c r="EF14" s="885"/>
      <c r="EG14" s="885"/>
      <c r="EH14" s="885"/>
      <c r="EI14" s="885"/>
      <c r="EJ14" s="885"/>
      <c r="EK14" s="885"/>
      <c r="EL14" s="885"/>
      <c r="EM14" s="885"/>
      <c r="EN14" s="885"/>
      <c r="EO14" s="885"/>
      <c r="EP14" s="885"/>
      <c r="EQ14" s="885"/>
      <c r="ER14" s="885"/>
      <c r="ES14" s="885"/>
      <c r="ET14" s="885"/>
      <c r="EU14" s="885"/>
      <c r="EV14" s="885"/>
      <c r="EW14" s="885"/>
      <c r="EX14" s="885"/>
      <c r="EY14" s="885"/>
      <c r="EZ14" s="885"/>
      <c r="FA14" s="885"/>
      <c r="FB14" s="885"/>
      <c r="FC14" s="885"/>
      <c r="FD14" s="885"/>
      <c r="FE14" s="885"/>
      <c r="FF14" s="885"/>
      <c r="FG14" s="885"/>
      <c r="FH14" s="885"/>
      <c r="FI14" s="885"/>
      <c r="FJ14" s="885"/>
      <c r="FK14" s="885"/>
      <c r="FL14" s="885"/>
      <c r="FM14" s="885"/>
      <c r="FN14" s="885"/>
      <c r="FO14" s="885"/>
      <c r="FP14" s="885"/>
      <c r="FQ14" s="885"/>
      <c r="FR14" s="885"/>
      <c r="FS14" s="885"/>
      <c r="FT14" s="885"/>
      <c r="FU14" s="885"/>
      <c r="FV14" s="885"/>
      <c r="FW14" s="885"/>
      <c r="FX14" s="885"/>
      <c r="FY14" s="885"/>
      <c r="FZ14" s="900"/>
      <c r="GA14" s="900"/>
      <c r="GB14" s="900"/>
      <c r="GC14" s="900"/>
      <c r="GD14" s="900"/>
    </row>
    <row r="15" spans="1:186" s="127" customFormat="1" ht="12" hidden="1" customHeight="1" x14ac:dyDescent="0.15">
      <c r="B15" s="151"/>
      <c r="C15" s="1012"/>
      <c r="D15" s="985"/>
      <c r="E15" s="630"/>
      <c r="G15" s="160"/>
      <c r="H15" s="160"/>
      <c r="I15" s="160"/>
      <c r="J15" s="990"/>
      <c r="K15" s="990"/>
      <c r="L15" s="990"/>
      <c r="M15" s="990"/>
      <c r="N15" s="990"/>
      <c r="O15" s="990"/>
      <c r="P15" s="990"/>
      <c r="Q15" s="990"/>
      <c r="R15" s="576"/>
      <c r="S15" s="160"/>
      <c r="AB15" s="123"/>
      <c r="AC15" s="123"/>
      <c r="FZ15" s="900"/>
      <c r="GA15" s="900"/>
      <c r="GB15" s="900"/>
      <c r="GC15" s="900"/>
      <c r="GD15" s="900"/>
    </row>
    <row r="16" spans="1:186" s="127" customFormat="1" ht="12" hidden="1" customHeight="1" x14ac:dyDescent="0.15">
      <c r="B16" s="151"/>
      <c r="C16" s="1012"/>
      <c r="D16" s="985"/>
      <c r="E16" s="630"/>
      <c r="G16" s="160"/>
      <c r="H16" s="160"/>
      <c r="I16" s="160"/>
      <c r="J16" s="990"/>
      <c r="K16" s="990"/>
      <c r="L16" s="990"/>
      <c r="M16" s="990"/>
      <c r="N16" s="990"/>
      <c r="O16" s="990"/>
      <c r="P16" s="990"/>
      <c r="Q16" s="990"/>
      <c r="R16" s="576"/>
      <c r="S16" s="160"/>
      <c r="AB16" s="123"/>
      <c r="AC16" s="123"/>
      <c r="FZ16" s="900"/>
      <c r="GA16" s="900"/>
      <c r="GB16" s="900"/>
      <c r="GC16" s="900"/>
      <c r="GD16" s="900"/>
    </row>
    <row r="17" spans="1:186" s="127" customFormat="1" ht="12" hidden="1" customHeight="1" x14ac:dyDescent="0.15">
      <c r="B17" s="151"/>
      <c r="C17" s="1012"/>
      <c r="D17" s="985"/>
      <c r="E17" s="630"/>
      <c r="G17" s="160"/>
      <c r="H17" s="160"/>
      <c r="I17" s="160"/>
      <c r="J17" s="990"/>
      <c r="K17" s="990"/>
      <c r="L17" s="990"/>
      <c r="M17" s="990"/>
      <c r="N17" s="990"/>
      <c r="O17" s="990"/>
      <c r="P17" s="990"/>
      <c r="Q17" s="990"/>
      <c r="R17" s="576"/>
      <c r="S17" s="160"/>
      <c r="AB17" s="123"/>
      <c r="AC17" s="123"/>
      <c r="FZ17" s="900"/>
      <c r="GA17" s="900"/>
      <c r="GB17" s="900"/>
      <c r="GC17" s="900"/>
      <c r="GD17" s="900"/>
    </row>
    <row r="18" spans="1:186" s="127" customFormat="1" ht="12" hidden="1" customHeight="1" x14ac:dyDescent="0.15">
      <c r="B18" s="151"/>
      <c r="C18" s="1012"/>
      <c r="D18" s="985"/>
      <c r="E18" s="630"/>
      <c r="G18" s="160"/>
      <c r="H18" s="160"/>
      <c r="I18" s="160"/>
      <c r="J18" s="990"/>
      <c r="K18" s="990"/>
      <c r="L18" s="990"/>
      <c r="M18" s="990"/>
      <c r="N18" s="990"/>
      <c r="O18" s="990"/>
      <c r="P18" s="990"/>
      <c r="Q18" s="990"/>
      <c r="R18" s="576"/>
      <c r="S18" s="160"/>
      <c r="AB18" s="123"/>
      <c r="AC18" s="123"/>
      <c r="FZ18" s="900"/>
      <c r="GA18" s="900"/>
      <c r="GB18" s="900"/>
      <c r="GC18" s="900"/>
      <c r="GD18" s="900"/>
    </row>
    <row r="19" spans="1:186" s="127" customFormat="1" ht="12" hidden="1" customHeight="1" x14ac:dyDescent="0.15">
      <c r="B19" s="151"/>
      <c r="C19" s="1012"/>
      <c r="D19" s="985"/>
      <c r="E19" s="630"/>
      <c r="G19" s="160"/>
      <c r="H19" s="160"/>
      <c r="I19" s="160"/>
      <c r="J19" s="990"/>
      <c r="K19" s="990"/>
      <c r="L19" s="990"/>
      <c r="M19" s="990"/>
      <c r="N19" s="990"/>
      <c r="O19" s="990"/>
      <c r="P19" s="990"/>
      <c r="Q19" s="990"/>
      <c r="R19" s="576"/>
      <c r="S19" s="160"/>
      <c r="AB19" s="123"/>
      <c r="AC19" s="123"/>
      <c r="FZ19" s="900"/>
      <c r="GA19" s="900"/>
      <c r="GB19" s="900"/>
      <c r="GC19" s="900"/>
      <c r="GD19" s="900"/>
    </row>
    <row r="20" spans="1:186" s="127" customFormat="1" ht="12" hidden="1" customHeight="1" x14ac:dyDescent="0.15">
      <c r="B20" s="151"/>
      <c r="C20" s="1012"/>
      <c r="D20" s="985"/>
      <c r="E20" s="630"/>
      <c r="G20" s="160"/>
      <c r="H20" s="160"/>
      <c r="I20" s="160"/>
      <c r="J20" s="990"/>
      <c r="K20" s="990"/>
      <c r="L20" s="990"/>
      <c r="M20" s="990"/>
      <c r="N20" s="990"/>
      <c r="O20" s="990"/>
      <c r="P20" s="990"/>
      <c r="Q20" s="990"/>
      <c r="R20" s="576"/>
      <c r="S20" s="160"/>
      <c r="AB20" s="123"/>
      <c r="AC20" s="123"/>
      <c r="FZ20" s="900"/>
      <c r="GA20" s="900"/>
      <c r="GB20" s="900"/>
      <c r="GC20" s="900"/>
      <c r="GD20" s="900"/>
    </row>
    <row r="21" spans="1:186" ht="14.65" customHeight="1" x14ac:dyDescent="0.15">
      <c r="E21" s="630">
        <v>15</v>
      </c>
      <c r="Q21" s="990"/>
      <c r="AA21" s="645"/>
      <c r="AB21" s="735" t="str" cm="1">
        <f t="array" ref="AB21">tpl_title</f>
        <v>Нижегородская область / 2027 / ООО "СТН-Энергосети" (ИНН:5260283448, КПП:526001001) / ДПР: 2024-2028</v>
      </c>
      <c r="GA21" s="900"/>
      <c r="GB21" s="900"/>
      <c r="GC21" s="900"/>
      <c r="GD21" s="900"/>
    </row>
    <row r="22" spans="1:186" s="161" customFormat="1" ht="23.45" customHeight="1" x14ac:dyDescent="0.15">
      <c r="A22" s="111"/>
      <c r="B22" s="151"/>
      <c r="C22" s="1015"/>
      <c r="D22" s="955"/>
      <c r="E22" s="630">
        <v>24</v>
      </c>
      <c r="F22" s="111"/>
      <c r="J22" s="986"/>
      <c r="K22" s="986"/>
      <c r="L22" s="986"/>
      <c r="M22" s="986"/>
      <c r="N22" s="986"/>
      <c r="O22" s="986"/>
      <c r="P22" s="986"/>
      <c r="Q22" s="986"/>
      <c r="R22" s="576"/>
      <c r="T22" s="111"/>
      <c r="U22" s="111"/>
      <c r="V22" s="111"/>
      <c r="W22" s="111"/>
      <c r="X22" s="111"/>
      <c r="Y22" s="111"/>
      <c r="Z22" s="111"/>
      <c r="AB22" s="312" t="s">
        <v>77</v>
      </c>
      <c r="AC22" s="284"/>
      <c r="AD22" s="284"/>
      <c r="AE22" s="284"/>
      <c r="AF22" s="284"/>
      <c r="AG22" s="284"/>
      <c r="AH22" s="284"/>
      <c r="AI22" s="284"/>
      <c r="AJ22" s="284"/>
      <c r="AK22" s="284"/>
      <c r="AL22" s="284"/>
      <c r="AM22" s="284"/>
      <c r="AN22" s="284"/>
      <c r="AO22" s="284"/>
      <c r="AP22" s="284"/>
      <c r="AQ22" s="284"/>
      <c r="AR22" s="284"/>
      <c r="AS22" s="284"/>
      <c r="AT22" s="284"/>
      <c r="AU22" s="284"/>
      <c r="AV22" s="284"/>
      <c r="AW22" s="284"/>
      <c r="AX22" s="284"/>
      <c r="AY22" s="284"/>
      <c r="AZ22" s="284"/>
      <c r="BA22" s="284"/>
      <c r="BB22" s="284"/>
      <c r="BC22" s="284"/>
      <c r="BD22" s="284"/>
      <c r="BE22" s="284"/>
      <c r="BF22" s="284"/>
      <c r="BG22" s="284"/>
      <c r="BH22" s="284"/>
      <c r="BI22" s="284"/>
      <c r="BJ22" s="284"/>
      <c r="BK22" s="284"/>
      <c r="BL22" s="284"/>
      <c r="BM22" s="284"/>
      <c r="BN22" s="284"/>
      <c r="BO22" s="284"/>
      <c r="BP22" s="284"/>
      <c r="BQ22" s="284"/>
      <c r="BR22" s="284"/>
      <c r="BS22" s="284"/>
      <c r="BT22" s="284"/>
      <c r="BU22" s="284"/>
      <c r="BV22" s="284"/>
      <c r="BW22" s="284"/>
      <c r="BX22" s="284"/>
      <c r="BY22" s="284"/>
      <c r="BZ22" s="284"/>
      <c r="CA22" s="284"/>
      <c r="CB22" s="284"/>
      <c r="CC22" s="284"/>
      <c r="CD22" s="284"/>
      <c r="CE22" s="284"/>
      <c r="CF22" s="284"/>
      <c r="CG22" s="284"/>
      <c r="CH22" s="284"/>
      <c r="CI22" s="284"/>
      <c r="CJ22" s="284"/>
      <c r="CK22" s="284"/>
      <c r="CL22" s="284"/>
      <c r="CM22" s="284"/>
      <c r="CN22" s="284"/>
      <c r="CO22" s="284"/>
      <c r="CP22" s="284"/>
      <c r="CQ22" s="284"/>
      <c r="CR22" s="284"/>
      <c r="CS22" s="284"/>
      <c r="CT22" s="284"/>
      <c r="CU22" s="284"/>
      <c r="CV22" s="284"/>
      <c r="CW22" s="284"/>
      <c r="CX22" s="284"/>
      <c r="CY22" s="284"/>
      <c r="CZ22" s="284"/>
      <c r="DA22" s="284"/>
      <c r="DB22" s="284"/>
      <c r="DC22" s="284"/>
      <c r="DD22" s="284"/>
      <c r="DE22" s="284"/>
      <c r="DF22" s="284"/>
      <c r="DG22" s="284"/>
      <c r="DH22" s="284"/>
      <c r="DI22" s="284"/>
      <c r="DJ22" s="284"/>
      <c r="DK22" s="284"/>
      <c r="DL22" s="284"/>
      <c r="DM22" s="284"/>
      <c r="DN22" s="284"/>
      <c r="DO22" s="284"/>
      <c r="DP22" s="284"/>
      <c r="DQ22" s="284"/>
      <c r="DR22" s="284"/>
      <c r="DS22" s="284"/>
      <c r="DT22" s="284"/>
      <c r="DU22" s="284"/>
      <c r="DV22" s="284"/>
      <c r="DW22" s="284"/>
      <c r="DX22" s="284"/>
      <c r="DY22" s="284"/>
      <c r="DZ22" s="284"/>
      <c r="EA22" s="284"/>
      <c r="EB22" s="284"/>
      <c r="EC22" s="284"/>
      <c r="ED22" s="284"/>
      <c r="EE22" s="284"/>
      <c r="EF22" s="284"/>
      <c r="EG22" s="284"/>
      <c r="EH22" s="284"/>
      <c r="EI22" s="284"/>
      <c r="EJ22" s="284"/>
      <c r="EK22" s="284"/>
      <c r="EL22" s="284"/>
      <c r="EM22" s="284"/>
      <c r="EN22" s="284"/>
      <c r="EO22" s="284"/>
      <c r="EP22" s="284"/>
      <c r="EQ22" s="284"/>
      <c r="ER22" s="284"/>
      <c r="ES22" s="284"/>
      <c r="ET22" s="284"/>
      <c r="EU22" s="284"/>
      <c r="EV22" s="284"/>
      <c r="EW22" s="284"/>
      <c r="EX22" s="284"/>
      <c r="EY22" s="284"/>
      <c r="EZ22" s="284"/>
      <c r="FA22" s="284"/>
      <c r="FB22" s="284"/>
      <c r="FC22" s="284"/>
      <c r="FD22" s="284"/>
      <c r="FE22" s="284"/>
      <c r="FF22" s="284"/>
      <c r="FG22" s="284"/>
      <c r="FH22" s="284"/>
      <c r="FI22" s="284"/>
      <c r="FJ22" s="284"/>
      <c r="FK22" s="284"/>
      <c r="FL22" s="284"/>
      <c r="FM22" s="284"/>
      <c r="FN22" s="284"/>
      <c r="FO22" s="284"/>
      <c r="FP22" s="284"/>
      <c r="FQ22" s="284"/>
      <c r="FR22" s="284"/>
      <c r="FS22" s="284"/>
      <c r="FT22" s="284"/>
      <c r="FU22" s="284"/>
      <c r="FV22" s="284"/>
      <c r="FW22" s="284"/>
      <c r="FZ22" s="894"/>
      <c r="GA22" s="894"/>
      <c r="GB22" s="894"/>
      <c r="GC22" s="894"/>
      <c r="GD22" s="894"/>
    </row>
    <row r="23" spans="1:186" ht="21.95" customHeight="1" x14ac:dyDescent="0.15">
      <c r="E23" s="630">
        <v>22.5</v>
      </c>
      <c r="Q23" s="990"/>
      <c r="AB23" s="162"/>
      <c r="AD23" s="162"/>
      <c r="GA23" s="900"/>
      <c r="GB23" s="900"/>
      <c r="GC23" s="900"/>
      <c r="GD23" s="900"/>
    </row>
    <row r="24" spans="1:186" s="161" customFormat="1" ht="21.95" customHeight="1" x14ac:dyDescent="0.15">
      <c r="A24" s="111"/>
      <c r="B24" s="151"/>
      <c r="C24" s="1015"/>
      <c r="D24" s="955"/>
      <c r="E24" s="630">
        <v>22.5</v>
      </c>
      <c r="F24" s="111"/>
      <c r="J24" s="986"/>
      <c r="K24" s="986"/>
      <c r="L24" s="986"/>
      <c r="M24" s="986"/>
      <c r="N24" s="986"/>
      <c r="O24" s="986"/>
      <c r="P24" s="986"/>
      <c r="Q24" s="986"/>
      <c r="S24" s="161" t="b">
        <f>OR(hasVS,hasVO)</f>
        <v>0</v>
      </c>
      <c r="T24" s="111"/>
      <c r="U24" s="111"/>
      <c r="V24" s="111"/>
      <c r="W24" s="111"/>
      <c r="X24" s="111"/>
      <c r="Y24" s="111"/>
      <c r="Z24" s="111"/>
      <c r="AA24" s="343"/>
      <c r="AB24" s="372" t="s">
        <v>77</v>
      </c>
      <c r="AC24" s="335"/>
      <c r="AD24" s="335"/>
      <c r="AE24" s="335"/>
      <c r="AF24" s="335"/>
      <c r="AG24" s="335"/>
      <c r="AH24" s="335"/>
      <c r="AI24" s="335"/>
      <c r="AJ24" s="335"/>
      <c r="AK24" s="335"/>
      <c r="AL24" s="335"/>
      <c r="AM24" s="335"/>
      <c r="AN24" s="335"/>
      <c r="AO24" s="335"/>
      <c r="AP24" s="335"/>
      <c r="AQ24" s="335"/>
      <c r="AR24" s="335"/>
      <c r="AS24" s="335"/>
      <c r="AT24" s="335"/>
      <c r="AU24" s="335"/>
      <c r="AV24" s="335"/>
      <c r="AW24" s="335"/>
      <c r="AX24" s="335"/>
      <c r="AY24" s="335"/>
      <c r="AZ24" s="335"/>
      <c r="BA24" s="335"/>
      <c r="BB24" s="335"/>
      <c r="BC24" s="335"/>
      <c r="BD24" s="335"/>
      <c r="BE24" s="335"/>
      <c r="BF24" s="335"/>
      <c r="BG24" s="336"/>
      <c r="BH24" s="336"/>
      <c r="BI24" s="336"/>
      <c r="BJ24" s="336"/>
      <c r="BK24" s="336"/>
      <c r="BL24" s="336"/>
      <c r="BM24" s="336"/>
      <c r="BN24" s="336"/>
      <c r="BO24" s="336"/>
      <c r="BP24" s="336"/>
      <c r="BQ24" s="336"/>
      <c r="BR24" s="336"/>
      <c r="BS24" s="336"/>
      <c r="BT24" s="336"/>
      <c r="BU24" s="336"/>
      <c r="BV24" s="336"/>
      <c r="BW24" s="336"/>
      <c r="BX24" s="336"/>
      <c r="BY24" s="336"/>
      <c r="BZ24" s="336"/>
      <c r="CA24" s="336"/>
      <c r="CB24" s="336"/>
      <c r="CC24" s="336"/>
      <c r="CD24" s="336"/>
      <c r="CE24" s="336"/>
      <c r="CF24" s="336"/>
      <c r="CG24" s="336"/>
      <c r="CH24" s="336"/>
      <c r="CI24" s="336"/>
      <c r="CJ24" s="336"/>
      <c r="CK24" s="336"/>
      <c r="CL24" s="336"/>
      <c r="CM24" s="336"/>
      <c r="CN24" s="336"/>
      <c r="CO24" s="336"/>
      <c r="CP24" s="336"/>
      <c r="CQ24" s="336"/>
      <c r="CR24" s="336"/>
      <c r="CS24" s="336"/>
      <c r="CT24" s="336"/>
      <c r="CU24" s="336"/>
      <c r="CV24" s="336"/>
      <c r="CW24" s="336"/>
      <c r="CX24" s="336"/>
      <c r="CY24" s="336"/>
      <c r="CZ24" s="336"/>
      <c r="DA24" s="336"/>
      <c r="DB24" s="336"/>
      <c r="DC24" s="336"/>
      <c r="DD24" s="336"/>
      <c r="DE24" s="336"/>
      <c r="DF24" s="336"/>
      <c r="DG24" s="336"/>
      <c r="DH24" s="336"/>
      <c r="DI24" s="336"/>
      <c r="DJ24" s="336"/>
      <c r="DK24" s="336"/>
      <c r="DL24" s="336"/>
      <c r="DM24" s="336"/>
      <c r="DN24" s="336"/>
      <c r="DO24" s="336"/>
      <c r="DP24" s="336"/>
      <c r="DQ24" s="336"/>
      <c r="DR24" s="336"/>
      <c r="DS24" s="336"/>
      <c r="DT24" s="336"/>
      <c r="DU24" s="336"/>
      <c r="DV24" s="336"/>
      <c r="DW24" s="336"/>
      <c r="DX24" s="336"/>
      <c r="DY24" s="336"/>
      <c r="DZ24" s="336"/>
      <c r="EA24" s="336"/>
      <c r="EB24" s="336"/>
      <c r="EC24" s="336"/>
      <c r="ED24" s="336"/>
      <c r="EE24" s="336"/>
      <c r="EF24" s="336"/>
      <c r="EG24" s="336"/>
      <c r="EH24" s="336"/>
      <c r="EI24" s="336"/>
      <c r="EJ24" s="336"/>
      <c r="EK24" s="336"/>
      <c r="EL24" s="336"/>
      <c r="EM24" s="336"/>
      <c r="EN24" s="336"/>
      <c r="EO24" s="336"/>
      <c r="EP24" s="336"/>
      <c r="EQ24" s="336"/>
      <c r="ER24" s="336"/>
      <c r="ES24" s="336"/>
      <c r="ET24" s="336"/>
      <c r="EU24" s="336"/>
      <c r="EV24" s="336"/>
      <c r="EW24" s="336"/>
      <c r="EX24" s="336"/>
      <c r="EY24" s="336"/>
      <c r="EZ24" s="336"/>
      <c r="FA24" s="336"/>
      <c r="FB24" s="336"/>
      <c r="FC24" s="336"/>
      <c r="FD24" s="336"/>
      <c r="FE24" s="336"/>
      <c r="FF24" s="336"/>
      <c r="FG24" s="336"/>
      <c r="FH24" s="336"/>
      <c r="FI24" s="336"/>
      <c r="FJ24" s="336"/>
      <c r="FK24" s="336"/>
      <c r="FL24" s="336"/>
      <c r="FM24" s="336"/>
      <c r="FN24" s="336"/>
      <c r="FO24" s="336"/>
      <c r="FP24" s="336"/>
      <c r="FQ24" s="336"/>
      <c r="FR24" s="336"/>
      <c r="FS24" s="336"/>
      <c r="FT24" s="336"/>
      <c r="FU24" s="336"/>
      <c r="FV24" s="336"/>
      <c r="FW24" s="336"/>
      <c r="FZ24" s="894"/>
      <c r="GA24" s="894"/>
      <c r="GB24" s="894"/>
      <c r="GC24" s="894"/>
      <c r="GD24" s="894"/>
    </row>
    <row r="25" spans="1:186" ht="21.95" customHeight="1" x14ac:dyDescent="0.15">
      <c r="E25" s="630">
        <v>22.5</v>
      </c>
      <c r="Q25" s="990"/>
      <c r="R25" s="160"/>
      <c r="S25" s="161" t="b">
        <f>OR(hasVS,hasVO)</f>
        <v>0</v>
      </c>
      <c r="AB25" s="1315" t="s">
        <v>433</v>
      </c>
      <c r="AC25" s="1315" t="s">
        <v>434</v>
      </c>
      <c r="AD25" s="1317" t="str">
        <f>AD6&amp;" год"</f>
        <v>2027 год</v>
      </c>
      <c r="AE25" s="1450"/>
      <c r="AF25" s="1451"/>
      <c r="AG25" s="1317" t="str">
        <f>AG6&amp;" год"</f>
        <v>2028 год</v>
      </c>
      <c r="AH25" s="1450"/>
      <c r="AI25" s="1451"/>
      <c r="AJ25" s="1317" t="str">
        <f>AJ6&amp;" год"</f>
        <v>2029 год</v>
      </c>
      <c r="AK25" s="1450"/>
      <c r="AL25" s="1451"/>
      <c r="AM25" s="1317" t="str">
        <f>AM6&amp;" год"</f>
        <v>2030 год</v>
      </c>
      <c r="AN25" s="1450"/>
      <c r="AO25" s="1451"/>
      <c r="AP25" s="1317" t="str">
        <f>AP6&amp;" год"</f>
        <v>2031 год</v>
      </c>
      <c r="AQ25" s="1450"/>
      <c r="AR25" s="1451"/>
      <c r="AS25" s="1317" t="str">
        <f>AS6&amp;" год"</f>
        <v>2032 год</v>
      </c>
      <c r="AT25" s="1450"/>
      <c r="AU25" s="1451"/>
      <c r="AV25" s="1317" t="str">
        <f>AV6&amp;" год"</f>
        <v>2033 год</v>
      </c>
      <c r="AW25" s="1450"/>
      <c r="AX25" s="1451"/>
      <c r="AY25" s="1317" t="str">
        <f>AY6&amp;" год"</f>
        <v>2034 год</v>
      </c>
      <c r="AZ25" s="1450"/>
      <c r="BA25" s="1451"/>
      <c r="BB25" s="1317" t="str">
        <f>BB6&amp;" год"</f>
        <v>2035 год</v>
      </c>
      <c r="BC25" s="1450"/>
      <c r="BD25" s="1451"/>
      <c r="BE25" s="1317" t="str">
        <f>BE6&amp;" год"</f>
        <v>2036 год</v>
      </c>
      <c r="BF25" s="1450"/>
      <c r="BG25" s="1451"/>
      <c r="BH25" s="1317" t="str">
        <f>BH6&amp;" год"</f>
        <v>2037 год</v>
      </c>
      <c r="BI25" s="1450"/>
      <c r="BJ25" s="1451"/>
      <c r="BK25" s="1317" t="str">
        <f>BK6&amp;" год"</f>
        <v>2038 год</v>
      </c>
      <c r="BL25" s="1450"/>
      <c r="BM25" s="1451"/>
      <c r="BN25" s="1317" t="str">
        <f>BN6&amp;" год"</f>
        <v>2039 год</v>
      </c>
      <c r="BO25" s="1450"/>
      <c r="BP25" s="1451"/>
      <c r="BQ25" s="1317" t="str">
        <f>BQ6&amp;" год"</f>
        <v>2040 год</v>
      </c>
      <c r="BR25" s="1450"/>
      <c r="BS25" s="1451"/>
      <c r="BT25" s="1317" t="str">
        <f>BT6&amp;" год"</f>
        <v>2041 год</v>
      </c>
      <c r="BU25" s="1450"/>
      <c r="BV25" s="1451"/>
      <c r="BW25" s="1317" t="str">
        <f>BW6&amp;" год"</f>
        <v>2042 год</v>
      </c>
      <c r="BX25" s="1450"/>
      <c r="BY25" s="1451"/>
      <c r="BZ25" s="1317" t="str">
        <f>BZ6&amp;" год"</f>
        <v>2043 год</v>
      </c>
      <c r="CA25" s="1450"/>
      <c r="CB25" s="1451"/>
      <c r="CC25" s="1317" t="str">
        <f>CC6&amp;" год"</f>
        <v>2044 год</v>
      </c>
      <c r="CD25" s="1450"/>
      <c r="CE25" s="1451"/>
      <c r="CF25" s="1317" t="str">
        <f>CF6&amp;" год"</f>
        <v>2045 год</v>
      </c>
      <c r="CG25" s="1450"/>
      <c r="CH25" s="1451"/>
      <c r="CI25" s="1317" t="str">
        <f>CI6&amp;" год"</f>
        <v>2046 год</v>
      </c>
      <c r="CJ25" s="1450"/>
      <c r="CK25" s="1451"/>
      <c r="CL25" s="1317" t="str">
        <f>CL6&amp;" год"</f>
        <v>2047 год</v>
      </c>
      <c r="CM25" s="1450"/>
      <c r="CN25" s="1451"/>
      <c r="CO25" s="1317" t="str">
        <f>CO6&amp;" год"</f>
        <v>2048 год</v>
      </c>
      <c r="CP25" s="1450"/>
      <c r="CQ25" s="1451"/>
      <c r="CR25" s="1317" t="str">
        <f>CR6&amp;" год"</f>
        <v>2049 год</v>
      </c>
      <c r="CS25" s="1450"/>
      <c r="CT25" s="1451"/>
      <c r="CU25" s="1317" t="str">
        <f>CU6&amp;" год"</f>
        <v>2050 год</v>
      </c>
      <c r="CV25" s="1450"/>
      <c r="CW25" s="1451"/>
      <c r="CX25" s="1317" t="str">
        <f>CX6&amp;" год"</f>
        <v>2051 год</v>
      </c>
      <c r="CY25" s="1450"/>
      <c r="CZ25" s="1451"/>
      <c r="DA25" s="1317" t="str">
        <f>DA6&amp;" год"</f>
        <v>2052 год</v>
      </c>
      <c r="DB25" s="1450"/>
      <c r="DC25" s="1451"/>
      <c r="DD25" s="1317" t="str">
        <f>DD6&amp;" год"</f>
        <v>2053 год</v>
      </c>
      <c r="DE25" s="1450"/>
      <c r="DF25" s="1451"/>
      <c r="DG25" s="1317" t="str">
        <f>DG6&amp;" год"</f>
        <v>2054 год</v>
      </c>
      <c r="DH25" s="1450"/>
      <c r="DI25" s="1451"/>
      <c r="DJ25" s="1317" t="str">
        <f>DJ6&amp;" год"</f>
        <v>2055 год</v>
      </c>
      <c r="DK25" s="1450"/>
      <c r="DL25" s="1451"/>
      <c r="DM25" s="1317" t="str">
        <f>DM6&amp;" год"</f>
        <v>2056 год</v>
      </c>
      <c r="DN25" s="1450"/>
      <c r="DO25" s="1451"/>
      <c r="DP25" s="1317" t="str">
        <f>DP6&amp;" год"</f>
        <v>2057 год</v>
      </c>
      <c r="DQ25" s="1450"/>
      <c r="DR25" s="1451"/>
      <c r="DS25" s="1317" t="str">
        <f>DS6&amp;" год"</f>
        <v>2058 год</v>
      </c>
      <c r="DT25" s="1450"/>
      <c r="DU25" s="1451"/>
      <c r="DV25" s="1317" t="str">
        <f>DV6&amp;" год"</f>
        <v>2059 год</v>
      </c>
      <c r="DW25" s="1450"/>
      <c r="DX25" s="1451"/>
      <c r="DY25" s="1317" t="str">
        <f>DY6&amp;" год"</f>
        <v>2060 год</v>
      </c>
      <c r="DZ25" s="1450"/>
      <c r="EA25" s="1451"/>
      <c r="EB25" s="1317" t="str">
        <f>EB6&amp;" год"</f>
        <v>2061 год</v>
      </c>
      <c r="EC25" s="1450"/>
      <c r="ED25" s="1451"/>
      <c r="EE25" s="1317" t="str">
        <f>EE6&amp;" год"</f>
        <v>2062 год</v>
      </c>
      <c r="EF25" s="1450"/>
      <c r="EG25" s="1451"/>
      <c r="EH25" s="1317" t="str">
        <f>EH6&amp;" год"</f>
        <v>2063 год</v>
      </c>
      <c r="EI25" s="1450"/>
      <c r="EJ25" s="1451"/>
      <c r="EK25" s="1317" t="str">
        <f>EK6&amp;" год"</f>
        <v>2064 год</v>
      </c>
      <c r="EL25" s="1450"/>
      <c r="EM25" s="1451"/>
      <c r="EN25" s="1317" t="str">
        <f>EN6&amp;" год"</f>
        <v>2065 год</v>
      </c>
      <c r="EO25" s="1450"/>
      <c r="EP25" s="1451"/>
      <c r="EQ25" s="1317" t="str">
        <f>EQ6&amp;" год"</f>
        <v>2066 год</v>
      </c>
      <c r="ER25" s="1450"/>
      <c r="ES25" s="1451"/>
      <c r="ET25" s="1317" t="str">
        <f>ET6&amp;" год"</f>
        <v>2067 год</v>
      </c>
      <c r="EU25" s="1450"/>
      <c r="EV25" s="1451"/>
      <c r="EW25" s="1317" t="str">
        <f>EW6&amp;" год"</f>
        <v>2068 год</v>
      </c>
      <c r="EX25" s="1450"/>
      <c r="EY25" s="1451"/>
      <c r="EZ25" s="1317" t="str">
        <f>EZ6&amp;" год"</f>
        <v>2069 год</v>
      </c>
      <c r="FA25" s="1450"/>
      <c r="FB25" s="1451"/>
      <c r="FC25" s="1317" t="str">
        <f>FC6&amp;" год"</f>
        <v>2070 год</v>
      </c>
      <c r="FD25" s="1450"/>
      <c r="FE25" s="1451"/>
      <c r="FF25" s="1317" t="str">
        <f>FF6&amp;" год"</f>
        <v>2071 год</v>
      </c>
      <c r="FG25" s="1450"/>
      <c r="FH25" s="1451"/>
      <c r="FI25" s="1317" t="str">
        <f>FI6&amp;" год"</f>
        <v>2072 год</v>
      </c>
      <c r="FJ25" s="1450"/>
      <c r="FK25" s="1451"/>
      <c r="FL25" s="1317" t="str">
        <f>FL6&amp;" год"</f>
        <v>2073 год</v>
      </c>
      <c r="FM25" s="1450"/>
      <c r="FN25" s="1451"/>
      <c r="FO25" s="1317" t="str">
        <f>FO6&amp;" год"</f>
        <v>2074 год</v>
      </c>
      <c r="FP25" s="1450"/>
      <c r="FQ25" s="1451"/>
      <c r="FR25" s="1317" t="str">
        <f>FR6&amp;" год"</f>
        <v>2075 год</v>
      </c>
      <c r="FS25" s="1450"/>
      <c r="FT25" s="1451"/>
      <c r="FU25" s="1317" t="str">
        <f>FU6&amp;" год"</f>
        <v>2076 год</v>
      </c>
      <c r="FV25" s="1450"/>
      <c r="FW25" s="1451"/>
      <c r="GA25" s="900"/>
      <c r="GB25" s="900"/>
      <c r="GC25" s="900"/>
      <c r="GD25" s="900"/>
    </row>
    <row r="26" spans="1:186" ht="42.4" customHeight="1" x14ac:dyDescent="0.15">
      <c r="E26" s="630">
        <v>43.5</v>
      </c>
      <c r="Q26" s="990"/>
      <c r="R26" s="160"/>
      <c r="S26" s="161" t="b">
        <f>OR(hasVS,hasVO)</f>
        <v>0</v>
      </c>
      <c r="AB26" s="1315"/>
      <c r="AC26" s="1315"/>
      <c r="AD26" s="1029" t="s">
        <v>395</v>
      </c>
      <c r="AE26" s="124" t="s">
        <v>394</v>
      </c>
      <c r="AF26" s="124" t="s">
        <v>2110</v>
      </c>
      <c r="AG26" s="1032" t="s">
        <v>395</v>
      </c>
      <c r="AH26" s="124" t="s">
        <v>394</v>
      </c>
      <c r="AI26" s="124" t="s">
        <v>2110</v>
      </c>
      <c r="AJ26" s="1032" t="s">
        <v>395</v>
      </c>
      <c r="AK26" s="124" t="s">
        <v>394</v>
      </c>
      <c r="AL26" s="124" t="s">
        <v>2110</v>
      </c>
      <c r="AM26" s="1032" t="s">
        <v>395</v>
      </c>
      <c r="AN26" s="124" t="s">
        <v>394</v>
      </c>
      <c r="AO26" s="124" t="s">
        <v>2110</v>
      </c>
      <c r="AP26" s="1032" t="s">
        <v>395</v>
      </c>
      <c r="AQ26" s="124" t="s">
        <v>394</v>
      </c>
      <c r="AR26" s="124" t="s">
        <v>2110</v>
      </c>
      <c r="AS26" s="1032" t="s">
        <v>395</v>
      </c>
      <c r="AT26" s="124" t="s">
        <v>394</v>
      </c>
      <c r="AU26" s="124" t="s">
        <v>2110</v>
      </c>
      <c r="AV26" s="1032" t="s">
        <v>395</v>
      </c>
      <c r="AW26" s="124" t="s">
        <v>394</v>
      </c>
      <c r="AX26" s="124" t="s">
        <v>2110</v>
      </c>
      <c r="AY26" s="1032" t="s">
        <v>395</v>
      </c>
      <c r="AZ26" s="124" t="s">
        <v>394</v>
      </c>
      <c r="BA26" s="124" t="s">
        <v>2110</v>
      </c>
      <c r="BB26" s="1032" t="s">
        <v>395</v>
      </c>
      <c r="BC26" s="124" t="s">
        <v>394</v>
      </c>
      <c r="BD26" s="124" t="s">
        <v>2110</v>
      </c>
      <c r="BE26" s="1032" t="s">
        <v>395</v>
      </c>
      <c r="BF26" s="124" t="s">
        <v>394</v>
      </c>
      <c r="BG26" s="124" t="s">
        <v>2110</v>
      </c>
      <c r="BH26" s="1032" t="s">
        <v>395</v>
      </c>
      <c r="BI26" s="124" t="s">
        <v>394</v>
      </c>
      <c r="BJ26" s="124" t="s">
        <v>2110</v>
      </c>
      <c r="BK26" s="1032" t="s">
        <v>395</v>
      </c>
      <c r="BL26" s="124" t="s">
        <v>394</v>
      </c>
      <c r="BM26" s="124" t="s">
        <v>2110</v>
      </c>
      <c r="BN26" s="1032" t="s">
        <v>395</v>
      </c>
      <c r="BO26" s="124" t="s">
        <v>394</v>
      </c>
      <c r="BP26" s="124" t="s">
        <v>2110</v>
      </c>
      <c r="BQ26" s="1032" t="s">
        <v>395</v>
      </c>
      <c r="BR26" s="124" t="s">
        <v>394</v>
      </c>
      <c r="BS26" s="124" t="s">
        <v>2110</v>
      </c>
      <c r="BT26" s="1032" t="s">
        <v>395</v>
      </c>
      <c r="BU26" s="124" t="s">
        <v>394</v>
      </c>
      <c r="BV26" s="124" t="s">
        <v>2110</v>
      </c>
      <c r="BW26" s="124" t="s">
        <v>395</v>
      </c>
      <c r="BX26" s="124" t="s">
        <v>394</v>
      </c>
      <c r="BY26" s="124" t="s">
        <v>2110</v>
      </c>
      <c r="BZ26" s="124" t="s">
        <v>395</v>
      </c>
      <c r="CA26" s="124" t="s">
        <v>394</v>
      </c>
      <c r="CB26" s="124" t="s">
        <v>2110</v>
      </c>
      <c r="CC26" s="124" t="s">
        <v>395</v>
      </c>
      <c r="CD26" s="124" t="s">
        <v>394</v>
      </c>
      <c r="CE26" s="124" t="s">
        <v>2110</v>
      </c>
      <c r="CF26" s="124" t="s">
        <v>395</v>
      </c>
      <c r="CG26" s="124" t="s">
        <v>394</v>
      </c>
      <c r="CH26" s="124" t="s">
        <v>2110</v>
      </c>
      <c r="CI26" s="124" t="s">
        <v>395</v>
      </c>
      <c r="CJ26" s="124" t="s">
        <v>394</v>
      </c>
      <c r="CK26" s="124" t="s">
        <v>2110</v>
      </c>
      <c r="CL26" s="124" t="s">
        <v>395</v>
      </c>
      <c r="CM26" s="124" t="s">
        <v>394</v>
      </c>
      <c r="CN26" s="124" t="s">
        <v>2110</v>
      </c>
      <c r="CO26" s="124" t="s">
        <v>395</v>
      </c>
      <c r="CP26" s="124" t="s">
        <v>394</v>
      </c>
      <c r="CQ26" s="124" t="s">
        <v>2110</v>
      </c>
      <c r="CR26" s="124" t="s">
        <v>395</v>
      </c>
      <c r="CS26" s="124" t="s">
        <v>394</v>
      </c>
      <c r="CT26" s="124" t="s">
        <v>2110</v>
      </c>
      <c r="CU26" s="124" t="s">
        <v>395</v>
      </c>
      <c r="CV26" s="124" t="s">
        <v>394</v>
      </c>
      <c r="CW26" s="124" t="s">
        <v>2110</v>
      </c>
      <c r="CX26" s="124" t="s">
        <v>395</v>
      </c>
      <c r="CY26" s="124" t="s">
        <v>394</v>
      </c>
      <c r="CZ26" s="124" t="s">
        <v>2110</v>
      </c>
      <c r="DA26" s="124" t="s">
        <v>395</v>
      </c>
      <c r="DB26" s="124" t="s">
        <v>394</v>
      </c>
      <c r="DC26" s="124" t="s">
        <v>2110</v>
      </c>
      <c r="DD26" s="124" t="s">
        <v>395</v>
      </c>
      <c r="DE26" s="124" t="s">
        <v>394</v>
      </c>
      <c r="DF26" s="124" t="s">
        <v>2110</v>
      </c>
      <c r="DG26" s="124" t="s">
        <v>395</v>
      </c>
      <c r="DH26" s="124" t="s">
        <v>394</v>
      </c>
      <c r="DI26" s="124" t="s">
        <v>2110</v>
      </c>
      <c r="DJ26" s="124" t="s">
        <v>395</v>
      </c>
      <c r="DK26" s="124" t="s">
        <v>394</v>
      </c>
      <c r="DL26" s="124" t="s">
        <v>2110</v>
      </c>
      <c r="DM26" s="124" t="s">
        <v>395</v>
      </c>
      <c r="DN26" s="124" t="s">
        <v>394</v>
      </c>
      <c r="DO26" s="124" t="s">
        <v>2110</v>
      </c>
      <c r="DP26" s="124" t="s">
        <v>395</v>
      </c>
      <c r="DQ26" s="124" t="s">
        <v>394</v>
      </c>
      <c r="DR26" s="124" t="s">
        <v>2110</v>
      </c>
      <c r="DS26" s="124" t="s">
        <v>395</v>
      </c>
      <c r="DT26" s="124" t="s">
        <v>394</v>
      </c>
      <c r="DU26" s="124" t="s">
        <v>2110</v>
      </c>
      <c r="DV26" s="124" t="s">
        <v>395</v>
      </c>
      <c r="DW26" s="124" t="s">
        <v>394</v>
      </c>
      <c r="DX26" s="124" t="s">
        <v>2110</v>
      </c>
      <c r="DY26" s="124" t="s">
        <v>395</v>
      </c>
      <c r="DZ26" s="124" t="s">
        <v>394</v>
      </c>
      <c r="EA26" s="124" t="s">
        <v>2110</v>
      </c>
      <c r="EB26" s="124" t="s">
        <v>395</v>
      </c>
      <c r="EC26" s="124" t="s">
        <v>394</v>
      </c>
      <c r="ED26" s="124" t="s">
        <v>2110</v>
      </c>
      <c r="EE26" s="124" t="s">
        <v>395</v>
      </c>
      <c r="EF26" s="124" t="s">
        <v>394</v>
      </c>
      <c r="EG26" s="124" t="s">
        <v>2110</v>
      </c>
      <c r="EH26" s="124" t="s">
        <v>395</v>
      </c>
      <c r="EI26" s="124" t="s">
        <v>394</v>
      </c>
      <c r="EJ26" s="124" t="s">
        <v>2110</v>
      </c>
      <c r="EK26" s="124" t="s">
        <v>395</v>
      </c>
      <c r="EL26" s="124" t="s">
        <v>394</v>
      </c>
      <c r="EM26" s="124" t="s">
        <v>2110</v>
      </c>
      <c r="EN26" s="124" t="s">
        <v>395</v>
      </c>
      <c r="EO26" s="124" t="s">
        <v>394</v>
      </c>
      <c r="EP26" s="124" t="s">
        <v>2110</v>
      </c>
      <c r="EQ26" s="124" t="s">
        <v>395</v>
      </c>
      <c r="ER26" s="124" t="s">
        <v>394</v>
      </c>
      <c r="ES26" s="124" t="s">
        <v>2110</v>
      </c>
      <c r="ET26" s="124" t="s">
        <v>395</v>
      </c>
      <c r="EU26" s="124" t="s">
        <v>394</v>
      </c>
      <c r="EV26" s="124" t="s">
        <v>2110</v>
      </c>
      <c r="EW26" s="124" t="s">
        <v>395</v>
      </c>
      <c r="EX26" s="124" t="s">
        <v>394</v>
      </c>
      <c r="EY26" s="124" t="s">
        <v>2110</v>
      </c>
      <c r="EZ26" s="124" t="s">
        <v>395</v>
      </c>
      <c r="FA26" s="124" t="s">
        <v>394</v>
      </c>
      <c r="FB26" s="124" t="s">
        <v>2110</v>
      </c>
      <c r="FC26" s="124" t="s">
        <v>395</v>
      </c>
      <c r="FD26" s="124" t="s">
        <v>394</v>
      </c>
      <c r="FE26" s="124" t="s">
        <v>2110</v>
      </c>
      <c r="FF26" s="124" t="s">
        <v>395</v>
      </c>
      <c r="FG26" s="124" t="s">
        <v>394</v>
      </c>
      <c r="FH26" s="124" t="s">
        <v>2110</v>
      </c>
      <c r="FI26" s="124" t="s">
        <v>395</v>
      </c>
      <c r="FJ26" s="124" t="s">
        <v>394</v>
      </c>
      <c r="FK26" s="124" t="s">
        <v>2110</v>
      </c>
      <c r="FL26" s="124" t="s">
        <v>395</v>
      </c>
      <c r="FM26" s="124" t="s">
        <v>394</v>
      </c>
      <c r="FN26" s="124" t="s">
        <v>2110</v>
      </c>
      <c r="FO26" s="124" t="s">
        <v>395</v>
      </c>
      <c r="FP26" s="124" t="s">
        <v>394</v>
      </c>
      <c r="FQ26" s="124" t="s">
        <v>2110</v>
      </c>
      <c r="FR26" s="124" t="s">
        <v>395</v>
      </c>
      <c r="FS26" s="124" t="s">
        <v>394</v>
      </c>
      <c r="FT26" s="124" t="s">
        <v>2110</v>
      </c>
      <c r="FU26" s="124" t="s">
        <v>395</v>
      </c>
      <c r="FV26" s="124" t="s">
        <v>394</v>
      </c>
      <c r="FW26" s="124" t="s">
        <v>2110</v>
      </c>
      <c r="GA26" s="900"/>
      <c r="GB26" s="900"/>
      <c r="GC26" s="900"/>
      <c r="GD26" s="900"/>
    </row>
    <row r="27" spans="1:186" ht="43.5" hidden="1" customHeight="1" x14ac:dyDescent="0.15">
      <c r="E27" s="630">
        <v>0</v>
      </c>
      <c r="Q27" s="990"/>
      <c r="R27" s="160"/>
      <c r="S27" s="161"/>
      <c r="AB27" s="558"/>
      <c r="AC27" s="559"/>
      <c r="AD27" s="534"/>
      <c r="AE27" s="535"/>
      <c r="AF27" s="535"/>
      <c r="AG27" s="535"/>
      <c r="AH27" s="535"/>
      <c r="AI27" s="535"/>
      <c r="AJ27" s="535"/>
      <c r="AK27" s="535"/>
      <c r="AL27" s="535"/>
      <c r="AM27" s="535"/>
      <c r="AN27" s="535"/>
      <c r="AO27" s="535"/>
      <c r="AP27" s="535"/>
      <c r="AQ27" s="535"/>
      <c r="AR27" s="535"/>
      <c r="AS27" s="535"/>
      <c r="AT27" s="535"/>
      <c r="AU27" s="535"/>
      <c r="AV27" s="535"/>
      <c r="AW27" s="535"/>
      <c r="AX27" s="535"/>
      <c r="AY27" s="535"/>
      <c r="AZ27" s="535"/>
      <c r="BA27" s="535"/>
      <c r="BB27" s="535"/>
      <c r="BC27" s="535"/>
      <c r="BD27" s="535"/>
      <c r="BE27" s="535"/>
      <c r="BF27" s="535"/>
      <c r="BG27" s="535"/>
      <c r="BH27" s="535"/>
      <c r="BI27" s="535"/>
      <c r="BJ27" s="535"/>
      <c r="BK27" s="535"/>
      <c r="BL27" s="535"/>
      <c r="BM27" s="535"/>
      <c r="BN27" s="535"/>
      <c r="BO27" s="535"/>
      <c r="BP27" s="535"/>
      <c r="BQ27" s="535"/>
      <c r="BR27" s="535"/>
      <c r="BS27" s="535"/>
      <c r="BT27" s="535"/>
      <c r="BU27" s="535"/>
      <c r="BV27" s="535"/>
      <c r="BW27" s="535"/>
      <c r="BX27" s="535"/>
      <c r="BY27" s="535"/>
      <c r="BZ27" s="535"/>
      <c r="CA27" s="535"/>
      <c r="CB27" s="535"/>
      <c r="CC27" s="535"/>
      <c r="CD27" s="535"/>
      <c r="CE27" s="535"/>
      <c r="CF27" s="535"/>
      <c r="CG27" s="535"/>
      <c r="CH27" s="535"/>
      <c r="CI27" s="535"/>
      <c r="CJ27" s="535"/>
      <c r="CK27" s="535"/>
      <c r="CL27" s="535"/>
      <c r="CM27" s="535"/>
      <c r="CN27" s="535"/>
      <c r="CO27" s="535"/>
      <c r="CP27" s="535"/>
      <c r="CQ27" s="535"/>
      <c r="CR27" s="535"/>
      <c r="CS27" s="535"/>
      <c r="CT27" s="535"/>
      <c r="CU27" s="535"/>
      <c r="CV27" s="535"/>
      <c r="CW27" s="535"/>
      <c r="CX27" s="535"/>
      <c r="CY27" s="535"/>
      <c r="CZ27" s="535"/>
      <c r="DA27" s="535"/>
      <c r="DB27" s="535"/>
      <c r="DC27" s="535"/>
      <c r="DD27" s="535"/>
      <c r="DE27" s="535"/>
      <c r="DF27" s="535"/>
      <c r="DG27" s="535"/>
      <c r="DH27" s="535"/>
      <c r="DI27" s="535"/>
      <c r="DJ27" s="535"/>
      <c r="DK27" s="535"/>
      <c r="DL27" s="535"/>
      <c r="DM27" s="535"/>
      <c r="DN27" s="535"/>
      <c r="DO27" s="535"/>
      <c r="DP27" s="535"/>
      <c r="DQ27" s="535"/>
      <c r="DR27" s="535"/>
      <c r="DS27" s="535"/>
      <c r="DT27" s="535"/>
      <c r="DU27" s="535"/>
      <c r="DV27" s="535"/>
      <c r="DW27" s="535"/>
      <c r="DX27" s="535"/>
      <c r="DY27" s="535"/>
      <c r="DZ27" s="535"/>
      <c r="EA27" s="535"/>
      <c r="EB27" s="535"/>
      <c r="EC27" s="535"/>
      <c r="ED27" s="535"/>
      <c r="EE27" s="535"/>
      <c r="EF27" s="535"/>
      <c r="EG27" s="535"/>
      <c r="EH27" s="535"/>
      <c r="EI27" s="535"/>
      <c r="EJ27" s="535"/>
      <c r="EK27" s="535"/>
      <c r="EL27" s="535"/>
      <c r="EM27" s="535"/>
      <c r="EN27" s="535"/>
      <c r="EO27" s="535"/>
      <c r="EP27" s="535"/>
      <c r="EQ27" s="535"/>
      <c r="ER27" s="535"/>
      <c r="ES27" s="535"/>
      <c r="ET27" s="535"/>
      <c r="EU27" s="535"/>
      <c r="EV27" s="535"/>
      <c r="EW27" s="535"/>
      <c r="EX27" s="535"/>
      <c r="EY27" s="535"/>
      <c r="EZ27" s="535"/>
      <c r="FA27" s="535"/>
      <c r="FB27" s="535"/>
      <c r="FC27" s="535"/>
      <c r="FD27" s="535"/>
      <c r="FE27" s="535"/>
      <c r="FF27" s="535"/>
      <c r="FG27" s="535"/>
      <c r="FH27" s="535"/>
      <c r="FI27" s="535"/>
      <c r="FJ27" s="535"/>
      <c r="FK27" s="535"/>
      <c r="FL27" s="535"/>
      <c r="FM27" s="535"/>
      <c r="FN27" s="535"/>
      <c r="FO27" s="535"/>
      <c r="FP27" s="535"/>
      <c r="FQ27" s="535"/>
      <c r="FR27" s="535"/>
      <c r="FS27" s="535"/>
      <c r="FT27" s="535"/>
      <c r="FU27" s="535"/>
      <c r="FV27" s="535"/>
      <c r="FW27" s="536"/>
      <c r="GA27" s="900"/>
      <c r="GB27" s="900"/>
      <c r="GC27" s="900"/>
      <c r="GD27" s="900"/>
    </row>
    <row r="28" spans="1:186" ht="21.95" hidden="1" customHeight="1" x14ac:dyDescent="0.15">
      <c r="E28" s="630">
        <v>22.5</v>
      </c>
      <c r="F28" s="725" cm="1">
        <f t="array" ref="F28">X28</f>
        <v>0</v>
      </c>
      <c r="G28" s="576" cm="1">
        <f t="array" ref="G28">INDEX('Общие сведения'!$AK$169:$AK$234,MATCH($F28,'Общие сведения'!$Z$169:$Z$234,0))</f>
        <v>0</v>
      </c>
      <c r="Q28" s="990"/>
      <c r="R28" s="160" cm="1">
        <f t="array" ref="R28">INDEX('Общие сведения'!$AK$169:$AK$234,MATCH($F28,'Общие сведения'!$Z$169:$Z$234,0))</f>
        <v>0</v>
      </c>
      <c r="T28" s="640" t="b">
        <f>X28&gt;0</f>
        <v>0</v>
      </c>
      <c r="V28" s="127" t="s">
        <v>298</v>
      </c>
      <c r="X28" s="1311">
        <v>0</v>
      </c>
      <c r="Z28" s="1311"/>
      <c r="AB28" s="1441" t="s">
        <v>377</v>
      </c>
      <c r="AC28" s="1442"/>
      <c r="AD28" s="1445" t="str">
        <f>"Тариф "&amp;F28</f>
        <v>Тариф 0</v>
      </c>
      <c r="AE28" s="1446"/>
      <c r="AF28" s="1446"/>
      <c r="AG28" s="1446"/>
      <c r="AH28" s="1446"/>
      <c r="AI28" s="1446"/>
      <c r="AJ28" s="1446"/>
      <c r="AK28" s="1446"/>
      <c r="AL28" s="1446"/>
      <c r="AM28" s="1446"/>
      <c r="AN28" s="1446"/>
      <c r="AO28" s="1446"/>
      <c r="AP28" s="1446"/>
      <c r="AQ28" s="1446"/>
      <c r="AR28" s="1446"/>
      <c r="AS28" s="1446"/>
      <c r="AT28" s="1446"/>
      <c r="AU28" s="1446"/>
      <c r="AV28" s="1446"/>
      <c r="AW28" s="1446"/>
      <c r="AX28" s="1446"/>
      <c r="AY28" s="1446"/>
      <c r="AZ28" s="1446"/>
      <c r="BA28" s="1446"/>
      <c r="BB28" s="1446"/>
      <c r="BC28" s="1446"/>
      <c r="BD28" s="1446"/>
      <c r="BE28" s="1446"/>
      <c r="BF28" s="1446"/>
      <c r="BG28" s="1446"/>
      <c r="BH28" s="1446"/>
      <c r="BI28" s="1446"/>
      <c r="BJ28" s="1446"/>
      <c r="BK28" s="1446"/>
      <c r="BL28" s="1446"/>
      <c r="BM28" s="1446"/>
      <c r="BN28" s="1446"/>
      <c r="BO28" s="1446"/>
      <c r="BP28" s="1446"/>
      <c r="BQ28" s="1446"/>
      <c r="BR28" s="1446"/>
      <c r="BS28" s="1446"/>
      <c r="BT28" s="1446"/>
      <c r="BU28" s="1446"/>
      <c r="BV28" s="1446"/>
      <c r="BW28" s="1446"/>
      <c r="BX28" s="1446"/>
      <c r="BY28" s="1446"/>
      <c r="BZ28" s="1446"/>
      <c r="CA28" s="1446"/>
      <c r="CB28" s="1446"/>
      <c r="CC28" s="1446"/>
      <c r="CD28" s="1446"/>
      <c r="CE28" s="1446"/>
      <c r="CF28" s="1446"/>
      <c r="CG28" s="1446"/>
      <c r="CH28" s="1446"/>
      <c r="CI28" s="1446"/>
      <c r="CJ28" s="1446"/>
      <c r="CK28" s="1446"/>
      <c r="CL28" s="1446"/>
      <c r="CM28" s="1446"/>
      <c r="CN28" s="1446"/>
      <c r="CO28" s="1446"/>
      <c r="CP28" s="1446"/>
      <c r="CQ28" s="1446"/>
      <c r="CR28" s="1446"/>
      <c r="CS28" s="1446"/>
      <c r="CT28" s="1446"/>
      <c r="CU28" s="1446"/>
      <c r="CV28" s="1446"/>
      <c r="CW28" s="1446"/>
      <c r="CX28" s="1446"/>
      <c r="CY28" s="1446"/>
      <c r="CZ28" s="1446"/>
      <c r="DA28" s="1446"/>
      <c r="DB28" s="1446"/>
      <c r="DC28" s="1446"/>
      <c r="DD28" s="1446"/>
      <c r="DE28" s="1446"/>
      <c r="DF28" s="1446"/>
      <c r="DG28" s="1446"/>
      <c r="DH28" s="1446"/>
      <c r="DI28" s="1446"/>
      <c r="DJ28" s="1446"/>
      <c r="DK28" s="1446"/>
      <c r="DL28" s="1446"/>
      <c r="DM28" s="1446"/>
      <c r="DN28" s="1446"/>
      <c r="DO28" s="1446"/>
      <c r="DP28" s="1446"/>
      <c r="DQ28" s="1446"/>
      <c r="DR28" s="1446"/>
      <c r="DS28" s="1446"/>
      <c r="DT28" s="1446"/>
      <c r="DU28" s="1446"/>
      <c r="DV28" s="1446"/>
      <c r="DW28" s="1446"/>
      <c r="DX28" s="1446"/>
      <c r="DY28" s="1446"/>
      <c r="DZ28" s="1446"/>
      <c r="EA28" s="1446"/>
      <c r="EB28" s="1446"/>
      <c r="EC28" s="1446"/>
      <c r="ED28" s="1446"/>
      <c r="EE28" s="1446"/>
      <c r="EF28" s="1446"/>
      <c r="EG28" s="1446"/>
      <c r="EH28" s="1446"/>
      <c r="EI28" s="1446"/>
      <c r="EJ28" s="1446"/>
      <c r="EK28" s="1446"/>
      <c r="EL28" s="1446"/>
      <c r="EM28" s="1446"/>
      <c r="EN28" s="1446"/>
      <c r="EO28" s="1446"/>
      <c r="EP28" s="1446"/>
      <c r="EQ28" s="1446"/>
      <c r="ER28" s="1446"/>
      <c r="ES28" s="1446"/>
      <c r="ET28" s="1446"/>
      <c r="EU28" s="1446"/>
      <c r="EV28" s="1446"/>
      <c r="EW28" s="1446"/>
      <c r="EX28" s="1446"/>
      <c r="EY28" s="1446"/>
      <c r="EZ28" s="1446"/>
      <c r="FA28" s="1446"/>
      <c r="FB28" s="1446"/>
      <c r="FC28" s="1446"/>
      <c r="FD28" s="1446"/>
      <c r="FE28" s="1446"/>
      <c r="FF28" s="1446"/>
      <c r="FG28" s="1446"/>
      <c r="FH28" s="1446"/>
      <c r="FI28" s="1446"/>
      <c r="FJ28" s="1446"/>
      <c r="FK28" s="1446"/>
      <c r="FL28" s="1446"/>
      <c r="FM28" s="1446"/>
      <c r="FN28" s="1446"/>
      <c r="FO28" s="1446"/>
      <c r="FP28" s="1446"/>
      <c r="FQ28" s="1446"/>
      <c r="FR28" s="1446"/>
      <c r="FS28" s="1446"/>
      <c r="FT28" s="1446"/>
      <c r="FU28" s="1446"/>
      <c r="FV28" s="1446"/>
      <c r="FW28" s="1447"/>
      <c r="GA28" s="900"/>
      <c r="GB28" s="900"/>
      <c r="GC28" s="900"/>
      <c r="GD28" s="900"/>
    </row>
    <row r="29" spans="1:186" ht="15" hidden="1" customHeight="1" x14ac:dyDescent="0.15">
      <c r="E29" s="630">
        <v>0</v>
      </c>
      <c r="F29" s="725" cm="1">
        <f t="array" aca="1" ref="F29" ca="1">OFFSET(G29,-1,-1)</f>
        <v>0</v>
      </c>
      <c r="Q29" s="990"/>
      <c r="T29" s="640" t="b">
        <v>0</v>
      </c>
      <c r="X29" s="1311"/>
      <c r="Z29" s="1311"/>
      <c r="AB29" s="1267"/>
      <c r="AC29" s="1269"/>
      <c r="AD29" s="1445"/>
      <c r="AE29" s="1448"/>
      <c r="AF29" s="1448"/>
      <c r="AG29" s="1448"/>
      <c r="AH29" s="1448"/>
      <c r="AI29" s="1448"/>
      <c r="AJ29" s="1448"/>
      <c r="AK29" s="1448"/>
      <c r="AL29" s="1448"/>
      <c r="AM29" s="1448"/>
      <c r="AN29" s="1448"/>
      <c r="AO29" s="1448"/>
      <c r="AP29" s="1448"/>
      <c r="AQ29" s="1448"/>
      <c r="AR29" s="1448"/>
      <c r="AS29" s="1448"/>
      <c r="AT29" s="1448"/>
      <c r="AU29" s="1448"/>
      <c r="AV29" s="1448"/>
      <c r="AW29" s="1448"/>
      <c r="AX29" s="1448"/>
      <c r="AY29" s="1448"/>
      <c r="AZ29" s="1448"/>
      <c r="BA29" s="1448"/>
      <c r="BB29" s="1448"/>
      <c r="BC29" s="1448"/>
      <c r="BD29" s="1448"/>
      <c r="BE29" s="1448"/>
      <c r="BF29" s="1448"/>
      <c r="BG29" s="1448"/>
      <c r="BH29" s="1448"/>
      <c r="BI29" s="1448"/>
      <c r="BJ29" s="1448"/>
      <c r="BK29" s="1448"/>
      <c r="BL29" s="1448"/>
      <c r="BM29" s="1448"/>
      <c r="BN29" s="1448"/>
      <c r="BO29" s="1448"/>
      <c r="BP29" s="1448"/>
      <c r="BQ29" s="1448"/>
      <c r="BR29" s="1448"/>
      <c r="BS29" s="1448"/>
      <c r="BT29" s="1448"/>
      <c r="BU29" s="1448"/>
      <c r="BV29" s="1448"/>
      <c r="BW29" s="1448"/>
      <c r="BX29" s="1448"/>
      <c r="BY29" s="1448"/>
      <c r="BZ29" s="1448"/>
      <c r="CA29" s="1448"/>
      <c r="CB29" s="1448"/>
      <c r="CC29" s="1448"/>
      <c r="CD29" s="1448"/>
      <c r="CE29" s="1448"/>
      <c r="CF29" s="1448"/>
      <c r="CG29" s="1448"/>
      <c r="CH29" s="1448"/>
      <c r="CI29" s="1448"/>
      <c r="CJ29" s="1448"/>
      <c r="CK29" s="1448"/>
      <c r="CL29" s="1448"/>
      <c r="CM29" s="1448"/>
      <c r="CN29" s="1448"/>
      <c r="CO29" s="1448"/>
      <c r="CP29" s="1448"/>
      <c r="CQ29" s="1448"/>
      <c r="CR29" s="1448"/>
      <c r="CS29" s="1448"/>
      <c r="CT29" s="1448"/>
      <c r="CU29" s="1448"/>
      <c r="CV29" s="1448"/>
      <c r="CW29" s="1448"/>
      <c r="CX29" s="1448"/>
      <c r="CY29" s="1448"/>
      <c r="CZ29" s="1448"/>
      <c r="DA29" s="1448"/>
      <c r="DB29" s="1448"/>
      <c r="DC29" s="1448"/>
      <c r="DD29" s="1448"/>
      <c r="DE29" s="1448"/>
      <c r="DF29" s="1448"/>
      <c r="DG29" s="1448"/>
      <c r="DH29" s="1448"/>
      <c r="DI29" s="1448"/>
      <c r="DJ29" s="1448"/>
      <c r="DK29" s="1448"/>
      <c r="DL29" s="1448"/>
      <c r="DM29" s="1448"/>
      <c r="DN29" s="1448"/>
      <c r="DO29" s="1448"/>
      <c r="DP29" s="1448"/>
      <c r="DQ29" s="1448"/>
      <c r="DR29" s="1448"/>
      <c r="DS29" s="1448"/>
      <c r="DT29" s="1448"/>
      <c r="DU29" s="1448"/>
      <c r="DV29" s="1448"/>
      <c r="DW29" s="1448"/>
      <c r="DX29" s="1448"/>
      <c r="DY29" s="1448"/>
      <c r="DZ29" s="1448"/>
      <c r="EA29" s="1448"/>
      <c r="EB29" s="1448"/>
      <c r="EC29" s="1448"/>
      <c r="ED29" s="1448"/>
      <c r="EE29" s="1448"/>
      <c r="EF29" s="1448"/>
      <c r="EG29" s="1448"/>
      <c r="EH29" s="1448"/>
      <c r="EI29" s="1448"/>
      <c r="EJ29" s="1448"/>
      <c r="EK29" s="1448"/>
      <c r="EL29" s="1448"/>
      <c r="EM29" s="1448"/>
      <c r="EN29" s="1448"/>
      <c r="EO29" s="1448"/>
      <c r="EP29" s="1448"/>
      <c r="EQ29" s="1448"/>
      <c r="ER29" s="1448"/>
      <c r="ES29" s="1448"/>
      <c r="ET29" s="1448"/>
      <c r="EU29" s="1448"/>
      <c r="EV29" s="1448"/>
      <c r="EW29" s="1448"/>
      <c r="EX29" s="1448"/>
      <c r="EY29" s="1448"/>
      <c r="EZ29" s="1448"/>
      <c r="FA29" s="1448"/>
      <c r="FB29" s="1448"/>
      <c r="FC29" s="1448"/>
      <c r="FD29" s="1448"/>
      <c r="FE29" s="1448"/>
      <c r="FF29" s="1448"/>
      <c r="FG29" s="1448"/>
      <c r="FH29" s="1448"/>
      <c r="FI29" s="1448"/>
      <c r="FJ29" s="1448"/>
      <c r="FK29" s="1448"/>
      <c r="FL29" s="1448"/>
      <c r="FM29" s="1448"/>
      <c r="FN29" s="1448"/>
      <c r="FO29" s="1448"/>
      <c r="FP29" s="1448"/>
      <c r="FQ29" s="1448"/>
      <c r="FR29" s="1448"/>
      <c r="FS29" s="1448"/>
      <c r="FT29" s="1448"/>
      <c r="FU29" s="1448"/>
      <c r="FV29" s="1448"/>
      <c r="FW29" s="1449"/>
      <c r="GA29" s="900"/>
      <c r="GB29" s="900"/>
      <c r="GC29" s="900"/>
      <c r="GD29" s="900"/>
    </row>
    <row r="30" spans="1:186" ht="16.7" hidden="1" customHeight="1" x14ac:dyDescent="0.15">
      <c r="E30" s="630">
        <v>17.100000000000001</v>
      </c>
      <c r="F30" s="725" cm="1">
        <f t="array" aca="1" ref="F30" ca="1">OFFSET(G30,-1,-1)</f>
        <v>0</v>
      </c>
      <c r="Q30" s="990"/>
      <c r="T30" s="640" t="b" cm="1">
        <f t="array" ref="T30">T28</f>
        <v>0</v>
      </c>
      <c r="X30" s="1311"/>
      <c r="Z30" s="1311"/>
      <c r="AB30" s="1267" t="s">
        <v>2111</v>
      </c>
      <c r="AC30" s="1269"/>
      <c r="AD30" s="1445" cm="1">
        <f t="array" aca="1" ref="AD30" ca="1">INDEX('Общие сведения'!$AM$169:$AM$234,MATCH($F30,'Общие сведения'!$Z$169:$Z$234,0))</f>
        <v>0</v>
      </c>
      <c r="AE30" s="1448"/>
      <c r="AF30" s="1448"/>
      <c r="AG30" s="1448"/>
      <c r="AH30" s="1448"/>
      <c r="AI30" s="1448"/>
      <c r="AJ30" s="1448"/>
      <c r="AK30" s="1448"/>
      <c r="AL30" s="1448"/>
      <c r="AM30" s="1448"/>
      <c r="AN30" s="1448"/>
      <c r="AO30" s="1448"/>
      <c r="AP30" s="1448"/>
      <c r="AQ30" s="1448"/>
      <c r="AR30" s="1448"/>
      <c r="AS30" s="1448"/>
      <c r="AT30" s="1448"/>
      <c r="AU30" s="1448"/>
      <c r="AV30" s="1448"/>
      <c r="AW30" s="1448"/>
      <c r="AX30" s="1448"/>
      <c r="AY30" s="1448"/>
      <c r="AZ30" s="1448"/>
      <c r="BA30" s="1448"/>
      <c r="BB30" s="1448"/>
      <c r="BC30" s="1448"/>
      <c r="BD30" s="1448"/>
      <c r="BE30" s="1448"/>
      <c r="BF30" s="1448"/>
      <c r="BG30" s="1448"/>
      <c r="BH30" s="1448"/>
      <c r="BI30" s="1448"/>
      <c r="BJ30" s="1448"/>
      <c r="BK30" s="1448"/>
      <c r="BL30" s="1448"/>
      <c r="BM30" s="1448"/>
      <c r="BN30" s="1448"/>
      <c r="BO30" s="1448"/>
      <c r="BP30" s="1448"/>
      <c r="BQ30" s="1448"/>
      <c r="BR30" s="1448"/>
      <c r="BS30" s="1448"/>
      <c r="BT30" s="1448"/>
      <c r="BU30" s="1448"/>
      <c r="BV30" s="1448"/>
      <c r="BW30" s="1448"/>
      <c r="BX30" s="1448"/>
      <c r="BY30" s="1448"/>
      <c r="BZ30" s="1448"/>
      <c r="CA30" s="1448"/>
      <c r="CB30" s="1448"/>
      <c r="CC30" s="1448"/>
      <c r="CD30" s="1448"/>
      <c r="CE30" s="1448"/>
      <c r="CF30" s="1448"/>
      <c r="CG30" s="1448"/>
      <c r="CH30" s="1448"/>
      <c r="CI30" s="1448"/>
      <c r="CJ30" s="1448"/>
      <c r="CK30" s="1448"/>
      <c r="CL30" s="1448"/>
      <c r="CM30" s="1448"/>
      <c r="CN30" s="1448"/>
      <c r="CO30" s="1448"/>
      <c r="CP30" s="1448"/>
      <c r="CQ30" s="1448"/>
      <c r="CR30" s="1448"/>
      <c r="CS30" s="1448"/>
      <c r="CT30" s="1448"/>
      <c r="CU30" s="1448"/>
      <c r="CV30" s="1448"/>
      <c r="CW30" s="1448"/>
      <c r="CX30" s="1448"/>
      <c r="CY30" s="1448"/>
      <c r="CZ30" s="1448"/>
      <c r="DA30" s="1448"/>
      <c r="DB30" s="1448"/>
      <c r="DC30" s="1448"/>
      <c r="DD30" s="1448"/>
      <c r="DE30" s="1448"/>
      <c r="DF30" s="1448"/>
      <c r="DG30" s="1448"/>
      <c r="DH30" s="1448"/>
      <c r="DI30" s="1448"/>
      <c r="DJ30" s="1448"/>
      <c r="DK30" s="1448"/>
      <c r="DL30" s="1448"/>
      <c r="DM30" s="1448"/>
      <c r="DN30" s="1448"/>
      <c r="DO30" s="1448"/>
      <c r="DP30" s="1448"/>
      <c r="DQ30" s="1448"/>
      <c r="DR30" s="1448"/>
      <c r="DS30" s="1448"/>
      <c r="DT30" s="1448"/>
      <c r="DU30" s="1448"/>
      <c r="DV30" s="1448"/>
      <c r="DW30" s="1448"/>
      <c r="DX30" s="1448"/>
      <c r="DY30" s="1448"/>
      <c r="DZ30" s="1448"/>
      <c r="EA30" s="1448"/>
      <c r="EB30" s="1448"/>
      <c r="EC30" s="1448"/>
      <c r="ED30" s="1448"/>
      <c r="EE30" s="1448"/>
      <c r="EF30" s="1448"/>
      <c r="EG30" s="1448"/>
      <c r="EH30" s="1448"/>
      <c r="EI30" s="1448"/>
      <c r="EJ30" s="1448"/>
      <c r="EK30" s="1448"/>
      <c r="EL30" s="1448"/>
      <c r="EM30" s="1448"/>
      <c r="EN30" s="1448"/>
      <c r="EO30" s="1448"/>
      <c r="EP30" s="1448"/>
      <c r="EQ30" s="1448"/>
      <c r="ER30" s="1448"/>
      <c r="ES30" s="1448"/>
      <c r="ET30" s="1448"/>
      <c r="EU30" s="1448"/>
      <c r="EV30" s="1448"/>
      <c r="EW30" s="1448"/>
      <c r="EX30" s="1448"/>
      <c r="EY30" s="1448"/>
      <c r="EZ30" s="1448"/>
      <c r="FA30" s="1448"/>
      <c r="FB30" s="1448"/>
      <c r="FC30" s="1448"/>
      <c r="FD30" s="1448"/>
      <c r="FE30" s="1448"/>
      <c r="FF30" s="1448"/>
      <c r="FG30" s="1448"/>
      <c r="FH30" s="1448"/>
      <c r="FI30" s="1448"/>
      <c r="FJ30" s="1448"/>
      <c r="FK30" s="1448"/>
      <c r="FL30" s="1448"/>
      <c r="FM30" s="1448"/>
      <c r="FN30" s="1448"/>
      <c r="FO30" s="1448"/>
      <c r="FP30" s="1448"/>
      <c r="FQ30" s="1448"/>
      <c r="FR30" s="1448"/>
      <c r="FS30" s="1448"/>
      <c r="FT30" s="1448"/>
      <c r="FU30" s="1448"/>
      <c r="FV30" s="1448"/>
      <c r="FW30" s="1449"/>
      <c r="GA30" s="900"/>
      <c r="GB30" s="900"/>
      <c r="GC30" s="900"/>
      <c r="GD30" s="900"/>
    </row>
    <row r="31" spans="1:186" ht="16.7" hidden="1" customHeight="1" x14ac:dyDescent="0.15">
      <c r="E31" s="630">
        <v>17.100000000000001</v>
      </c>
      <c r="F31" s="725" cm="1">
        <f t="array" aca="1" ref="F31" ca="1">OFFSET(G31,-1,-1)</f>
        <v>0</v>
      </c>
      <c r="Q31" s="990"/>
      <c r="T31" s="640" t="b" cm="1">
        <f t="array" ref="T31">T30</f>
        <v>0</v>
      </c>
      <c r="X31" s="1311"/>
      <c r="Z31" s="1311"/>
      <c r="AB31" s="1267" t="s">
        <v>2112</v>
      </c>
      <c r="AC31" s="1269"/>
      <c r="AD31" s="1445" cm="1">
        <f t="array" aca="1" ref="AD31" ca="1">INDEX('Общие сведения'!$AJ$169:$AJ$234,MATCH($F31,'Общие сведения'!$Z$169:$Z$234,0))</f>
        <v>0</v>
      </c>
      <c r="AE31" s="1448"/>
      <c r="AF31" s="1448"/>
      <c r="AG31" s="1448"/>
      <c r="AH31" s="1448"/>
      <c r="AI31" s="1448"/>
      <c r="AJ31" s="1448"/>
      <c r="AK31" s="1448"/>
      <c r="AL31" s="1448"/>
      <c r="AM31" s="1448"/>
      <c r="AN31" s="1448"/>
      <c r="AO31" s="1448"/>
      <c r="AP31" s="1448"/>
      <c r="AQ31" s="1448"/>
      <c r="AR31" s="1448"/>
      <c r="AS31" s="1448"/>
      <c r="AT31" s="1448"/>
      <c r="AU31" s="1448"/>
      <c r="AV31" s="1448"/>
      <c r="AW31" s="1448"/>
      <c r="AX31" s="1448"/>
      <c r="AY31" s="1448"/>
      <c r="AZ31" s="1448"/>
      <c r="BA31" s="1448"/>
      <c r="BB31" s="1448"/>
      <c r="BC31" s="1448"/>
      <c r="BD31" s="1448"/>
      <c r="BE31" s="1448"/>
      <c r="BF31" s="1448"/>
      <c r="BG31" s="1448"/>
      <c r="BH31" s="1448"/>
      <c r="BI31" s="1448"/>
      <c r="BJ31" s="1448"/>
      <c r="BK31" s="1448"/>
      <c r="BL31" s="1448"/>
      <c r="BM31" s="1448"/>
      <c r="BN31" s="1448"/>
      <c r="BO31" s="1448"/>
      <c r="BP31" s="1448"/>
      <c r="BQ31" s="1448"/>
      <c r="BR31" s="1448"/>
      <c r="BS31" s="1448"/>
      <c r="BT31" s="1448"/>
      <c r="BU31" s="1448"/>
      <c r="BV31" s="1448"/>
      <c r="BW31" s="1448"/>
      <c r="BX31" s="1448"/>
      <c r="BY31" s="1448"/>
      <c r="BZ31" s="1448"/>
      <c r="CA31" s="1448"/>
      <c r="CB31" s="1448"/>
      <c r="CC31" s="1448"/>
      <c r="CD31" s="1448"/>
      <c r="CE31" s="1448"/>
      <c r="CF31" s="1448"/>
      <c r="CG31" s="1448"/>
      <c r="CH31" s="1448"/>
      <c r="CI31" s="1448"/>
      <c r="CJ31" s="1448"/>
      <c r="CK31" s="1448"/>
      <c r="CL31" s="1448"/>
      <c r="CM31" s="1448"/>
      <c r="CN31" s="1448"/>
      <c r="CO31" s="1448"/>
      <c r="CP31" s="1448"/>
      <c r="CQ31" s="1448"/>
      <c r="CR31" s="1448"/>
      <c r="CS31" s="1448"/>
      <c r="CT31" s="1448"/>
      <c r="CU31" s="1448"/>
      <c r="CV31" s="1448"/>
      <c r="CW31" s="1448"/>
      <c r="CX31" s="1448"/>
      <c r="CY31" s="1448"/>
      <c r="CZ31" s="1448"/>
      <c r="DA31" s="1448"/>
      <c r="DB31" s="1448"/>
      <c r="DC31" s="1448"/>
      <c r="DD31" s="1448"/>
      <c r="DE31" s="1448"/>
      <c r="DF31" s="1448"/>
      <c r="DG31" s="1448"/>
      <c r="DH31" s="1448"/>
      <c r="DI31" s="1448"/>
      <c r="DJ31" s="1448"/>
      <c r="DK31" s="1448"/>
      <c r="DL31" s="1448"/>
      <c r="DM31" s="1448"/>
      <c r="DN31" s="1448"/>
      <c r="DO31" s="1448"/>
      <c r="DP31" s="1448"/>
      <c r="DQ31" s="1448"/>
      <c r="DR31" s="1448"/>
      <c r="DS31" s="1448"/>
      <c r="DT31" s="1448"/>
      <c r="DU31" s="1448"/>
      <c r="DV31" s="1448"/>
      <c r="DW31" s="1448"/>
      <c r="DX31" s="1448"/>
      <c r="DY31" s="1448"/>
      <c r="DZ31" s="1448"/>
      <c r="EA31" s="1448"/>
      <c r="EB31" s="1448"/>
      <c r="EC31" s="1448"/>
      <c r="ED31" s="1448"/>
      <c r="EE31" s="1448"/>
      <c r="EF31" s="1448"/>
      <c r="EG31" s="1448"/>
      <c r="EH31" s="1448"/>
      <c r="EI31" s="1448"/>
      <c r="EJ31" s="1448"/>
      <c r="EK31" s="1448"/>
      <c r="EL31" s="1448"/>
      <c r="EM31" s="1448"/>
      <c r="EN31" s="1448"/>
      <c r="EO31" s="1448"/>
      <c r="EP31" s="1448"/>
      <c r="EQ31" s="1448"/>
      <c r="ER31" s="1448"/>
      <c r="ES31" s="1448"/>
      <c r="ET31" s="1448"/>
      <c r="EU31" s="1448"/>
      <c r="EV31" s="1448"/>
      <c r="EW31" s="1448"/>
      <c r="EX31" s="1448"/>
      <c r="EY31" s="1448"/>
      <c r="EZ31" s="1448"/>
      <c r="FA31" s="1448"/>
      <c r="FB31" s="1448"/>
      <c r="FC31" s="1448"/>
      <c r="FD31" s="1448"/>
      <c r="FE31" s="1448"/>
      <c r="FF31" s="1448"/>
      <c r="FG31" s="1448"/>
      <c r="FH31" s="1448"/>
      <c r="FI31" s="1448"/>
      <c r="FJ31" s="1448"/>
      <c r="FK31" s="1448"/>
      <c r="FL31" s="1448"/>
      <c r="FM31" s="1448"/>
      <c r="FN31" s="1448"/>
      <c r="FO31" s="1448"/>
      <c r="FP31" s="1448"/>
      <c r="FQ31" s="1448"/>
      <c r="FR31" s="1448"/>
      <c r="FS31" s="1448"/>
      <c r="FT31" s="1448"/>
      <c r="FU31" s="1448"/>
      <c r="FV31" s="1448"/>
      <c r="FW31" s="1449"/>
      <c r="GA31" s="900"/>
      <c r="GB31" s="900"/>
      <c r="GC31" s="900"/>
      <c r="GD31" s="900"/>
    </row>
    <row r="32" spans="1:186" ht="16.7" hidden="1" customHeight="1" x14ac:dyDescent="0.15">
      <c r="B32" s="749" t="b">
        <f>R28="одноставочный"</f>
        <v>0</v>
      </c>
      <c r="E32" s="630">
        <v>17.100000000000001</v>
      </c>
      <c r="F32" s="725" cm="1">
        <f t="array" aca="1" ref="F32" ca="1">OFFSET(G32,-1,-1)</f>
        <v>0</v>
      </c>
      <c r="Q32" s="990"/>
      <c r="T32" s="640" t="b">
        <f ca="1">AND(F32&gt;0,G28="одноставочный")</f>
        <v>0</v>
      </c>
      <c r="X32" s="1311"/>
      <c r="Z32" s="1311"/>
      <c r="AB32" s="285" t="s">
        <v>2113</v>
      </c>
      <c r="AC32" s="286"/>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c r="BA32" s="287"/>
      <c r="BB32" s="287"/>
      <c r="BC32" s="287"/>
      <c r="BD32" s="287"/>
      <c r="BE32" s="287"/>
      <c r="BF32" s="287"/>
      <c r="BG32" s="287"/>
      <c r="BH32" s="287"/>
      <c r="BI32" s="287"/>
      <c r="BJ32" s="288"/>
      <c r="BK32" s="287"/>
      <c r="BL32" s="287"/>
      <c r="BM32" s="288"/>
      <c r="BN32" s="287"/>
      <c r="BO32" s="287"/>
      <c r="BP32" s="288"/>
      <c r="BQ32" s="287"/>
      <c r="BR32" s="287"/>
      <c r="BS32" s="288"/>
      <c r="BT32" s="287"/>
      <c r="BU32" s="287"/>
      <c r="BV32" s="288"/>
      <c r="BW32" s="287"/>
      <c r="BX32" s="287"/>
      <c r="BY32" s="288"/>
      <c r="BZ32" s="287"/>
      <c r="CA32" s="287"/>
      <c r="CB32" s="288"/>
      <c r="CC32" s="287"/>
      <c r="CD32" s="287"/>
      <c r="CE32" s="288"/>
      <c r="CF32" s="287"/>
      <c r="CG32" s="287"/>
      <c r="CH32" s="288"/>
      <c r="CI32" s="287"/>
      <c r="CJ32" s="287"/>
      <c r="CK32" s="288"/>
      <c r="CL32" s="287"/>
      <c r="CM32" s="287"/>
      <c r="CN32" s="288"/>
      <c r="CO32" s="287"/>
      <c r="CP32" s="287"/>
      <c r="CQ32" s="288"/>
      <c r="CR32" s="287"/>
      <c r="CS32" s="287"/>
      <c r="CT32" s="288"/>
      <c r="CU32" s="287"/>
      <c r="CV32" s="287"/>
      <c r="CW32" s="288"/>
      <c r="CX32" s="287"/>
      <c r="CY32" s="287"/>
      <c r="CZ32" s="288"/>
      <c r="DA32" s="287"/>
      <c r="DB32" s="287"/>
      <c r="DC32" s="288"/>
      <c r="DD32" s="287"/>
      <c r="DE32" s="287"/>
      <c r="DF32" s="288"/>
      <c r="DG32" s="287"/>
      <c r="DH32" s="287"/>
      <c r="DI32" s="288"/>
      <c r="DJ32" s="287"/>
      <c r="DK32" s="287"/>
      <c r="DL32" s="288"/>
      <c r="DM32" s="287"/>
      <c r="DN32" s="287"/>
      <c r="DO32" s="288"/>
      <c r="DP32" s="287"/>
      <c r="DQ32" s="287"/>
      <c r="DR32" s="288"/>
      <c r="DS32" s="287"/>
      <c r="DT32" s="287"/>
      <c r="DU32" s="288"/>
      <c r="DV32" s="287"/>
      <c r="DW32" s="287"/>
      <c r="DX32" s="288"/>
      <c r="DY32" s="287"/>
      <c r="DZ32" s="287"/>
      <c r="EA32" s="288"/>
      <c r="EB32" s="287"/>
      <c r="EC32" s="287"/>
      <c r="ED32" s="288"/>
      <c r="EE32" s="287"/>
      <c r="EF32" s="287"/>
      <c r="EG32" s="288"/>
      <c r="EH32" s="287"/>
      <c r="EI32" s="287"/>
      <c r="EJ32" s="288"/>
      <c r="EK32" s="287"/>
      <c r="EL32" s="287"/>
      <c r="EM32" s="288"/>
      <c r="EN32" s="287"/>
      <c r="EO32" s="287"/>
      <c r="EP32" s="288"/>
      <c r="EQ32" s="287"/>
      <c r="ER32" s="287"/>
      <c r="ES32" s="288"/>
      <c r="ET32" s="287"/>
      <c r="EU32" s="287"/>
      <c r="EV32" s="288"/>
      <c r="EW32" s="287"/>
      <c r="EX32" s="287"/>
      <c r="EY32" s="288"/>
      <c r="EZ32" s="287"/>
      <c r="FA32" s="287"/>
      <c r="FB32" s="288"/>
      <c r="FC32" s="287"/>
      <c r="FD32" s="287"/>
      <c r="FE32" s="288"/>
      <c r="FF32" s="287"/>
      <c r="FG32" s="287"/>
      <c r="FH32" s="288"/>
      <c r="FI32" s="287"/>
      <c r="FJ32" s="287"/>
      <c r="FK32" s="288"/>
      <c r="FL32" s="287"/>
      <c r="FM32" s="287"/>
      <c r="FN32" s="288"/>
      <c r="FO32" s="287"/>
      <c r="FP32" s="287"/>
      <c r="FQ32" s="288"/>
      <c r="FR32" s="287"/>
      <c r="FS32" s="287"/>
      <c r="FT32" s="288"/>
      <c r="FU32" s="287"/>
      <c r="FV32" s="287"/>
      <c r="FW32" s="288"/>
      <c r="GA32" s="900"/>
      <c r="GB32" s="900"/>
      <c r="GC32" s="900"/>
      <c r="GD32" s="900"/>
    </row>
    <row r="33" spans="2:186" s="289" customFormat="1" ht="16.7" hidden="1" customHeight="1" x14ac:dyDescent="0.15">
      <c r="B33" s="749" t="b" cm="1">
        <f t="array" ref="B33">B32</f>
        <v>0</v>
      </c>
      <c r="C33" s="1012" t="s">
        <v>2114</v>
      </c>
      <c r="D33" s="985" t="s">
        <v>2115</v>
      </c>
      <c r="E33" s="630">
        <v>17.100000000000001</v>
      </c>
      <c r="F33" s="725" cm="1">
        <f t="array" aca="1" ref="F33" ca="1">OFFSET(G33,-1,-1)</f>
        <v>0</v>
      </c>
      <c r="G33" s="576" t="s">
        <v>1757</v>
      </c>
      <c r="H33" s="160" t="s">
        <v>494</v>
      </c>
      <c r="I33" s="160" t="s">
        <v>2116</v>
      </c>
      <c r="J33" s="1003" t="s">
        <v>2117</v>
      </c>
      <c r="K33" s="1003" cm="1">
        <f t="array" aca="1" ref="K33" ca="1">INDEX('Общие сведения'!$N$169:$N$234,MATCH($F33,'Общие сведения'!$Z$169:$Z$234,0)+1)</f>
        <v>0</v>
      </c>
      <c r="L33" s="1003" t="s">
        <v>2118</v>
      </c>
      <c r="M33" s="1003" t="s">
        <v>1752</v>
      </c>
      <c r="N33" s="1003" t="s">
        <v>2119</v>
      </c>
      <c r="O33" s="1004" t="s">
        <v>2120</v>
      </c>
      <c r="P33" s="1003"/>
      <c r="Q33" s="1003"/>
      <c r="T33" s="640" t="b" cm="1">
        <f t="array" aca="1" ref="T33" ca="1">T32</f>
        <v>0</v>
      </c>
      <c r="X33" s="1440"/>
      <c r="Z33" s="1440"/>
      <c r="AB33" s="1027" t="s">
        <v>2121</v>
      </c>
      <c r="AC33" s="290" t="s">
        <v>895</v>
      </c>
      <c r="AD33" s="98">
        <f ca="1">IF(method_reg="Метод экономически обоснованных расходов",SUMIFS('Калькуляция (4.6)'!AJ$25:AJ$296,'Калькуляция (4.6)'!$F$25:$F$296,$F33,'Калькуляция (4.6)'!$G$25:$G$296,$G33),IF(method_reg="Метод сравнения аналогов",SUMIFS(INDEX('Калькуляция (МСА)'!$AE$25:$BC$136,,MATCH(AD$8,'Калькуляция (МСА)'!$AE$8:$BC$8,0)),'Калькуляция (МСА)'!$F$25:$F$136,$F33,'Калькуляция (МСА)'!$G$25:$G$136,$G33),SUMIFS(INDEX('Калькуляция (5.9)'!$AJ$25:$BC$244,,MATCH(AD$8,'Калькуляция (5.9)'!$AJ$8:$BC$8,0)),'Калькуляция (5.9)'!$F$25:$F$244,$F33,'Калькуляция (5.9)'!$G$25:$G$244,$G33)))</f>
        <v>0</v>
      </c>
      <c r="AE33" s="98">
        <f ca="1">IF(method_reg="Метод экономически обоснованных расходов",SUMIFS('Калькуляция (4.6)'!AK$25:AK$296,'Калькуляция (4.6)'!$F$25:$F$296,$F33,'Калькуляция (4.6)'!$G$25:$G$296,$G33),IF(method_reg="Метод сравнения аналогов",SUMIFS(INDEX('Калькуляция (МСА)'!$AE$25:$BC$136,,MATCH(AE$8,'Калькуляция (МСА)'!$AE$8:$BC$8,0)),'Калькуляция (МСА)'!$F$25:$F$136,$F33,'Калькуляция (МСА)'!$G$25:$G$136,$G33),SUMIFS(INDEX('Калькуляция (5.9)'!$AJ$25:$BC$244,,MATCH(AE$8,'Калькуляция (5.9)'!$AJ$8:$BC$8,0)),'Калькуляция (5.9)'!$F$25:$F$244,$F33,'Калькуляция (5.9)'!$G$25:$G$244,$G33)))</f>
        <v>0</v>
      </c>
      <c r="AF33" s="291">
        <f ca="1">IF(AD33=0,0,(AE33-AD33)/AD33*100)</f>
        <v>0</v>
      </c>
      <c r="AG33" s="98">
        <f ca="1">IF(method_reg="Метод сравнения аналогов",SUMIFS(INDEX('Калькуляция (МСА)'!$AE$25:$BC$136,,MATCH(AG$8,'Калькуляция (МСА)'!$AE$8:$BC$8,0)),'Калькуляция (МСА)'!$F$25:$F$136,$F33,'Калькуляция (МСА)'!$G$25:$G$136,$G33),SUMIFS(INDEX('Калькуляция (5.9)'!$AJ$25:$BC$244,,MATCH(AG$8,'Калькуляция (5.9)'!$AJ$8:$BC$8,0)),'Калькуляция (5.9)'!$F$25:$F$244,$F33,'Калькуляция (5.9)'!$G$25:$G$244,$G33))</f>
        <v>0</v>
      </c>
      <c r="AH33" s="98">
        <f ca="1">IF(method_reg="Метод сравнения аналогов",SUMIFS(INDEX('Калькуляция (МСА)'!$AE$25:$BC$136,,MATCH(AH$8,'Калькуляция (МСА)'!$AE$8:$BC$8,0)),'Калькуляция (МСА)'!$F$25:$F$136,$F33,'Калькуляция (МСА)'!$G$25:$G$136,$G33),SUMIFS(INDEX('Калькуляция (5.9)'!$AJ$25:$BC$244,,MATCH(AH$8,'Калькуляция (5.9)'!$AJ$8:$BC$8,0)),'Калькуляция (5.9)'!$F$25:$F$244,$F33,'Калькуляция (5.9)'!$G$25:$G$244,$G33))</f>
        <v>0</v>
      </c>
      <c r="AI33" s="291">
        <f ca="1">IF(AG33=0,0,(AH33-AG33)/AG33*100)</f>
        <v>0</v>
      </c>
      <c r="AJ33" s="98">
        <f ca="1">IF(method_reg="Метод сравнения аналогов",SUMIFS(INDEX('Калькуляция (МСА)'!$AE$25:$BC$136,,MATCH(AJ$8,'Калькуляция (МСА)'!$AE$8:$BC$8,0)),'Калькуляция (МСА)'!$F$25:$F$136,$F33,'Калькуляция (МСА)'!$G$25:$G$136,$G33),SUMIFS(INDEX('Калькуляция (5.9)'!$AJ$25:$BC$244,,MATCH(AJ$8,'Калькуляция (5.9)'!$AJ$8:$BC$8,0)),'Калькуляция (5.9)'!$F$25:$F$244,$F33,'Калькуляция (5.9)'!$G$25:$G$244,$G33))</f>
        <v>0</v>
      </c>
      <c r="AK33" s="98">
        <f ca="1">IF(method_reg="Метод сравнения аналогов",SUMIFS(INDEX('Калькуляция (МСА)'!$AE$25:$BC$136,,MATCH(AK$8,'Калькуляция (МСА)'!$AE$8:$BC$8,0)),'Калькуляция (МСА)'!$F$25:$F$136,$F33,'Калькуляция (МСА)'!$G$25:$G$136,$G33),SUMIFS(INDEX('Калькуляция (5.9)'!$AJ$25:$BC$244,,MATCH(AK$8,'Калькуляция (5.9)'!$AJ$8:$BC$8,0)),'Калькуляция (5.9)'!$F$25:$F$244,$F33,'Калькуляция (5.9)'!$G$25:$G$244,$G33))</f>
        <v>0</v>
      </c>
      <c r="AL33" s="291">
        <f ca="1">IF(AJ33=0,0,(AK33-AJ33)/AJ33*100)</f>
        <v>0</v>
      </c>
      <c r="AM33" s="98">
        <f ca="1">IF(method_reg="Метод сравнения аналогов",SUMIFS(INDEX('Калькуляция (МСА)'!$AE$25:$BC$136,,MATCH(AM$8,'Калькуляция (МСА)'!$AE$8:$BC$8,0)),'Калькуляция (МСА)'!$F$25:$F$136,$F33,'Калькуляция (МСА)'!$G$25:$G$136,$G33),SUMIFS(INDEX('Калькуляция (5.9)'!$AJ$25:$BC$244,,MATCH(AM$8,'Калькуляция (5.9)'!$AJ$8:$BC$8,0)),'Калькуляция (5.9)'!$F$25:$F$244,$F33,'Калькуляция (5.9)'!$G$25:$G$244,$G33))</f>
        <v>0</v>
      </c>
      <c r="AN33" s="98">
        <f ca="1">IF(method_reg="Метод сравнения аналогов",SUMIFS(INDEX('Калькуляция (МСА)'!$AE$25:$BC$136,,MATCH(AN$8,'Калькуляция (МСА)'!$AE$8:$BC$8,0)),'Калькуляция (МСА)'!$F$25:$F$136,$F33,'Калькуляция (МСА)'!$G$25:$G$136,$G33),SUMIFS(INDEX('Калькуляция (5.9)'!$AJ$25:$BC$244,,MATCH(AN$8,'Калькуляция (5.9)'!$AJ$8:$BC$8,0)),'Калькуляция (5.9)'!$F$25:$F$244,$F33,'Калькуляция (5.9)'!$G$25:$G$244,$G33))</f>
        <v>0</v>
      </c>
      <c r="AO33" s="291">
        <f ca="1">IF(AM33=0,0,(AN33-AM33)/AM33*100)</f>
        <v>0</v>
      </c>
      <c r="AP33" s="98">
        <f ca="1">IF(method_reg="Метод сравнения аналогов",SUMIFS(INDEX('Калькуляция (МСА)'!$AE$25:$BC$136,,MATCH(AP$8,'Калькуляция (МСА)'!$AE$8:$BC$8,0)),'Калькуляция (МСА)'!$F$25:$F$136,$F33,'Калькуляция (МСА)'!$G$25:$G$136,$G33),SUMIFS(INDEX('Калькуляция (5.9)'!$AJ$25:$BC$244,,MATCH(AP$8,'Калькуляция (5.9)'!$AJ$8:$BC$8,0)),'Калькуляция (5.9)'!$F$25:$F$244,$F33,'Калькуляция (5.9)'!$G$25:$G$244,$G33))</f>
        <v>0</v>
      </c>
      <c r="AQ33" s="98">
        <f ca="1">IF(method_reg="Метод сравнения аналогов",SUMIFS(INDEX('Калькуляция (МСА)'!$AE$25:$BC$136,,MATCH(AQ$8,'Калькуляция (МСА)'!$AE$8:$BC$8,0)),'Калькуляция (МСА)'!$F$25:$F$136,$F33,'Калькуляция (МСА)'!$G$25:$G$136,$G33),SUMIFS(INDEX('Калькуляция (5.9)'!$AJ$25:$BC$244,,MATCH(AQ$8,'Калькуляция (5.9)'!$AJ$8:$BC$8,0)),'Калькуляция (5.9)'!$F$25:$F$244,$F33,'Калькуляция (5.9)'!$G$25:$G$244,$G33))</f>
        <v>0</v>
      </c>
      <c r="AR33" s="291">
        <f ca="1">IF(AP33=0,0,(AQ33-AP33)/AP33*100)</f>
        <v>0</v>
      </c>
      <c r="AS33" s="98">
        <f ca="1">IF(method_reg="Метод сравнения аналогов",SUMIFS(INDEX('Калькуляция (МСА)'!$AE$25:$BC$136,,MATCH(AS$8,'Калькуляция (МСА)'!$AE$8:$BC$8,0)),'Калькуляция (МСА)'!$F$25:$F$136,$F33,'Калькуляция (МСА)'!$G$25:$G$136,$G33),SUMIFS(INDEX('Калькуляция (5.9)'!$AJ$25:$BC$244,,MATCH(AS$8,'Калькуляция (5.9)'!$AJ$8:$BC$8,0)),'Калькуляция (5.9)'!$F$25:$F$244,$F33,'Калькуляция (5.9)'!$G$25:$G$244,$G33))</f>
        <v>0</v>
      </c>
      <c r="AT33" s="98">
        <f ca="1">IF(method_reg="Метод сравнения аналогов",SUMIFS(INDEX('Калькуляция (МСА)'!$AE$25:$BC$136,,MATCH(AT$8,'Калькуляция (МСА)'!$AE$8:$BC$8,0)),'Калькуляция (МСА)'!$F$25:$F$136,$F33,'Калькуляция (МСА)'!$G$25:$G$136,$G33),SUMIFS(INDEX('Калькуляция (5.9)'!$AJ$25:$BC$244,,MATCH(AT$8,'Калькуляция (5.9)'!$AJ$8:$BC$8,0)),'Калькуляция (5.9)'!$F$25:$F$244,$F33,'Калькуляция (5.9)'!$G$25:$G$244,$G33))</f>
        <v>0</v>
      </c>
      <c r="AU33" s="291">
        <f ca="1">IF(AS33=0,0,(AT33-AS33)/AS33*100)</f>
        <v>0</v>
      </c>
      <c r="AV33" s="98">
        <f ca="1">IF(method_reg="Метод сравнения аналогов",SUMIFS(INDEX('Калькуляция (МСА)'!$AE$25:$BC$136,,MATCH(AV$8,'Калькуляция (МСА)'!$AE$8:$BC$8,0)),'Калькуляция (МСА)'!$F$25:$F$136,$F33,'Калькуляция (МСА)'!$G$25:$G$136,$G33),SUMIFS(INDEX('Калькуляция (5.9)'!$AJ$25:$BC$244,,MATCH(AV$8,'Калькуляция (5.9)'!$AJ$8:$BC$8,0)),'Калькуляция (5.9)'!$F$25:$F$244,$F33,'Калькуляция (5.9)'!$G$25:$G$244,$G33))</f>
        <v>0</v>
      </c>
      <c r="AW33" s="98">
        <f ca="1">IF(method_reg="Метод сравнения аналогов",SUMIFS(INDEX('Калькуляция (МСА)'!$AE$25:$BC$136,,MATCH(AW$8,'Калькуляция (МСА)'!$AE$8:$BC$8,0)),'Калькуляция (МСА)'!$F$25:$F$136,$F33,'Калькуляция (МСА)'!$G$25:$G$136,$G33),SUMIFS(INDEX('Калькуляция (5.9)'!$AJ$25:$BC$244,,MATCH(AW$8,'Калькуляция (5.9)'!$AJ$8:$BC$8,0)),'Калькуляция (5.9)'!$F$25:$F$244,$F33,'Калькуляция (5.9)'!$G$25:$G$244,$G33))</f>
        <v>0</v>
      </c>
      <c r="AX33" s="291">
        <f ca="1">IF(AV33=0,0,(AW33-AV33)/AV33*100)</f>
        <v>0</v>
      </c>
      <c r="AY33" s="98">
        <f ca="1">IF(method_reg="Метод сравнения аналогов",SUMIFS(INDEX('Калькуляция (МСА)'!$AE$25:$BC$136,,MATCH(AY$8,'Калькуляция (МСА)'!$AE$8:$BC$8,0)),'Калькуляция (МСА)'!$F$25:$F$136,$F33,'Калькуляция (МСА)'!$G$25:$G$136,$G33),SUMIFS(INDEX('Калькуляция (5.9)'!$AJ$25:$BC$244,,MATCH(AY$8,'Калькуляция (5.9)'!$AJ$8:$BC$8,0)),'Калькуляция (5.9)'!$F$25:$F$244,$F33,'Калькуляция (5.9)'!$G$25:$G$244,$G33))</f>
        <v>0</v>
      </c>
      <c r="AZ33" s="98">
        <f ca="1">IF(method_reg="Метод сравнения аналогов",SUMIFS(INDEX('Калькуляция (МСА)'!$AE$25:$BC$136,,MATCH(AZ$8,'Калькуляция (МСА)'!$AE$8:$BC$8,0)),'Калькуляция (МСА)'!$F$25:$F$136,$F33,'Калькуляция (МСА)'!$G$25:$G$136,$G33),SUMIFS(INDEX('Калькуляция (5.9)'!$AJ$25:$BC$244,,MATCH(AZ$8,'Калькуляция (5.9)'!$AJ$8:$BC$8,0)),'Калькуляция (5.9)'!$F$25:$F$244,$F33,'Калькуляция (5.9)'!$G$25:$G$244,$G33))</f>
        <v>0</v>
      </c>
      <c r="BA33" s="291">
        <f ca="1">IF(AY33=0,0,(AZ33-AY33)/AY33*100)</f>
        <v>0</v>
      </c>
      <c r="BB33" s="98">
        <f ca="1">IF(method_reg="Метод сравнения аналогов",SUMIFS(INDEX('Калькуляция (МСА)'!$AE$25:$BC$136,,MATCH(BB$8,'Калькуляция (МСА)'!$AE$8:$BC$8,0)),'Калькуляция (МСА)'!$F$25:$F$136,$F33,'Калькуляция (МСА)'!$G$25:$G$136,$G33),SUMIFS(INDEX('Калькуляция (5.9)'!$AJ$25:$BC$244,,MATCH(BB$8,'Калькуляция (5.9)'!$AJ$8:$BC$8,0)),'Калькуляция (5.9)'!$F$25:$F$244,$F33,'Калькуляция (5.9)'!$G$25:$G$244,$G33))</f>
        <v>0</v>
      </c>
      <c r="BC33" s="98">
        <f ca="1">IF(method_reg="Метод сравнения аналогов",SUMIFS(INDEX('Калькуляция (МСА)'!$AE$25:$BC$136,,MATCH(BC$8,'Калькуляция (МСА)'!$AE$8:$BC$8,0)),'Калькуляция (МСА)'!$F$25:$F$136,$F33,'Калькуляция (МСА)'!$G$25:$G$136,$G33),SUMIFS(INDEX('Калькуляция (5.9)'!$AJ$25:$BC$244,,MATCH(BC$8,'Калькуляция (5.9)'!$AJ$8:$BC$8,0)),'Калькуляция (5.9)'!$F$25:$F$244,$F33,'Калькуляция (5.9)'!$G$25:$G$244,$G33))</f>
        <v>0</v>
      </c>
      <c r="BD33" s="291">
        <f ca="1">IF(BB33=0,0,(BC33-BB33)/BB33*100)</f>
        <v>0</v>
      </c>
      <c r="BE33" s="98">
        <f ca="1">IF(method_reg="Метод сравнения аналогов",SUMIFS(INDEX('Калькуляция (МСА)'!$AE$25:$BC$136,,MATCH(BE$8,'Калькуляция (МСА)'!$AE$8:$BC$8,0)),'Калькуляция (МСА)'!$F$25:$F$136,$F33,'Калькуляция (МСА)'!$G$25:$G$136,$G33),SUMIFS(INDEX('Калькуляция (5.9)'!$AJ$25:$BC$244,,MATCH(BE$8,'Калькуляция (5.9)'!$AJ$8:$BC$8,0)),'Калькуляция (5.9)'!$F$25:$F$244,$F33,'Калькуляция (5.9)'!$G$25:$G$244,$G33))</f>
        <v>0</v>
      </c>
      <c r="BF33" s="98">
        <f ca="1">IF(method_reg="Метод сравнения аналогов",SUMIFS(INDEX('Калькуляция (МСА)'!$AE$25:$BC$136,,MATCH(BF$8,'Калькуляция (МСА)'!$AE$8:$BC$8,0)),'Калькуляция (МСА)'!$F$25:$F$136,$F33,'Калькуляция (МСА)'!$G$25:$G$136,$G33),SUMIFS(INDEX('Калькуляция (5.9)'!$AJ$25:$BC$244,,MATCH(BF$8,'Калькуляция (5.9)'!$AJ$8:$BC$8,0)),'Калькуляция (5.9)'!$F$25:$F$244,$F33,'Калькуляция (5.9)'!$G$25:$G$244,$G33))</f>
        <v>0</v>
      </c>
      <c r="BG33" s="291">
        <f ca="1">IF(BE33=0,0,(BF33-BE33)/BE33*100)</f>
        <v>0</v>
      </c>
      <c r="BH33" s="98"/>
      <c r="BI33" s="98"/>
      <c r="BJ33" s="291">
        <f>IF(BH33=0,0,(BI33-BH33)/BH33*100)</f>
        <v>0</v>
      </c>
      <c r="BK33" s="98"/>
      <c r="BL33" s="98"/>
      <c r="BM33" s="291">
        <f>IF(BK33=0,0,(BL33-BK33)/BK33*100)</f>
        <v>0</v>
      </c>
      <c r="BN33" s="98"/>
      <c r="BO33" s="98"/>
      <c r="BP33" s="291">
        <f>IF(BN33=0,0,(BO33-BN33)/BN33*100)</f>
        <v>0</v>
      </c>
      <c r="BQ33" s="98"/>
      <c r="BR33" s="98"/>
      <c r="BS33" s="291">
        <f>IF(BQ33=0,0,(BR33-BQ33)/BQ33*100)</f>
        <v>0</v>
      </c>
      <c r="BT33" s="98"/>
      <c r="BU33" s="98"/>
      <c r="BV33" s="291">
        <f>IF(BT33=0,0,(BU33-BT33)/BT33*100)</f>
        <v>0</v>
      </c>
      <c r="BW33" s="98"/>
      <c r="BX33" s="98"/>
      <c r="BY33" s="291">
        <f>IF(BW33=0,0,(BX33-BW33)/BW33*100)</f>
        <v>0</v>
      </c>
      <c r="BZ33" s="98"/>
      <c r="CA33" s="98"/>
      <c r="CB33" s="291">
        <f>IF(BZ33=0,0,(CA33-BZ33)/BZ33*100)</f>
        <v>0</v>
      </c>
      <c r="CC33" s="98"/>
      <c r="CD33" s="98"/>
      <c r="CE33" s="291">
        <f>IF(CC33=0,0,(CD33-CC33)/CC33*100)</f>
        <v>0</v>
      </c>
      <c r="CF33" s="98"/>
      <c r="CG33" s="98"/>
      <c r="CH33" s="291">
        <f>IF(CF33=0,0,(CG33-CF33)/CF33*100)</f>
        <v>0</v>
      </c>
      <c r="CI33" s="98"/>
      <c r="CJ33" s="98"/>
      <c r="CK33" s="291">
        <f>IF(CI33=0,0,(CJ33-CI33)/CI33*100)</f>
        <v>0</v>
      </c>
      <c r="CL33" s="98"/>
      <c r="CM33" s="98"/>
      <c r="CN33" s="291">
        <f>IF(CL33=0,0,(CM33-CL33)/CL33*100)</f>
        <v>0</v>
      </c>
      <c r="CO33" s="98"/>
      <c r="CP33" s="98"/>
      <c r="CQ33" s="291">
        <f>IF(CO33=0,0,(CP33-CO33)/CO33*100)</f>
        <v>0</v>
      </c>
      <c r="CR33" s="98"/>
      <c r="CS33" s="98"/>
      <c r="CT33" s="291">
        <f>IF(CR33=0,0,(CS33-CR33)/CR33*100)</f>
        <v>0</v>
      </c>
      <c r="CU33" s="98"/>
      <c r="CV33" s="98"/>
      <c r="CW33" s="291">
        <f>IF(CU33=0,0,(CV33-CU33)/CU33*100)</f>
        <v>0</v>
      </c>
      <c r="CX33" s="98"/>
      <c r="CY33" s="98"/>
      <c r="CZ33" s="291">
        <f>IF(CX33=0,0,(CY33-CX33)/CX33*100)</f>
        <v>0</v>
      </c>
      <c r="DA33" s="98"/>
      <c r="DB33" s="98"/>
      <c r="DC33" s="291">
        <f>IF(DA33=0,0,(DB33-DA33)/DA33*100)</f>
        <v>0</v>
      </c>
      <c r="DD33" s="98"/>
      <c r="DE33" s="98"/>
      <c r="DF33" s="291">
        <f>IF(DD33=0,0,(DE33-DD33)/DD33*100)</f>
        <v>0</v>
      </c>
      <c r="DG33" s="98"/>
      <c r="DH33" s="98"/>
      <c r="DI33" s="291">
        <f>IF(DG33=0,0,(DH33-DG33)/DG33*100)</f>
        <v>0</v>
      </c>
      <c r="DJ33" s="98"/>
      <c r="DK33" s="98"/>
      <c r="DL33" s="291">
        <f>IF(DJ33=0,0,(DK33-DJ33)/DJ33*100)</f>
        <v>0</v>
      </c>
      <c r="DM33" s="98"/>
      <c r="DN33" s="98"/>
      <c r="DO33" s="291">
        <f>IF(DM33=0,0,(DN33-DM33)/DM33*100)</f>
        <v>0</v>
      </c>
      <c r="DP33" s="98"/>
      <c r="DQ33" s="98"/>
      <c r="DR33" s="291">
        <f>IF(DP33=0,0,(DQ33-DP33)/DP33*100)</f>
        <v>0</v>
      </c>
      <c r="DS33" s="98"/>
      <c r="DT33" s="98"/>
      <c r="DU33" s="291">
        <f>IF(DS33=0,0,(DT33-DS33)/DS33*100)</f>
        <v>0</v>
      </c>
      <c r="DV33" s="98"/>
      <c r="DW33" s="98"/>
      <c r="DX33" s="291">
        <f>IF(DV33=0,0,(DW33-DV33)/DV33*100)</f>
        <v>0</v>
      </c>
      <c r="DY33" s="98"/>
      <c r="DZ33" s="98"/>
      <c r="EA33" s="291">
        <f>IF(DY33=0,0,(DZ33-DY33)/DY33*100)</f>
        <v>0</v>
      </c>
      <c r="EB33" s="98"/>
      <c r="EC33" s="98"/>
      <c r="ED33" s="291">
        <f>IF(EB33=0,0,(EC33-EB33)/EB33*100)</f>
        <v>0</v>
      </c>
      <c r="EE33" s="98"/>
      <c r="EF33" s="98"/>
      <c r="EG33" s="291">
        <f>IF(EE33=0,0,(EF33-EE33)/EE33*100)</f>
        <v>0</v>
      </c>
      <c r="EH33" s="98"/>
      <c r="EI33" s="98"/>
      <c r="EJ33" s="291">
        <f>IF(EH33=0,0,(EI33-EH33)/EH33*100)</f>
        <v>0</v>
      </c>
      <c r="EK33" s="98"/>
      <c r="EL33" s="98"/>
      <c r="EM33" s="291">
        <f>IF(EK33=0,0,(EL33-EK33)/EK33*100)</f>
        <v>0</v>
      </c>
      <c r="EN33" s="98"/>
      <c r="EO33" s="98"/>
      <c r="EP33" s="291">
        <f>IF(EN33=0,0,(EO33-EN33)/EN33*100)</f>
        <v>0</v>
      </c>
      <c r="EQ33" s="98"/>
      <c r="ER33" s="98"/>
      <c r="ES33" s="291">
        <f>IF(EQ33=0,0,(ER33-EQ33)/EQ33*100)</f>
        <v>0</v>
      </c>
      <c r="ET33" s="98"/>
      <c r="EU33" s="98"/>
      <c r="EV33" s="291">
        <f>IF(ET33=0,0,(EU33-ET33)/ET33*100)</f>
        <v>0</v>
      </c>
      <c r="EW33" s="98"/>
      <c r="EX33" s="98"/>
      <c r="EY33" s="291">
        <f>IF(EW33=0,0,(EX33-EW33)/EW33*100)</f>
        <v>0</v>
      </c>
      <c r="EZ33" s="98"/>
      <c r="FA33" s="98"/>
      <c r="FB33" s="291">
        <f>IF(EZ33=0,0,(FA33-EZ33)/EZ33*100)</f>
        <v>0</v>
      </c>
      <c r="FC33" s="98"/>
      <c r="FD33" s="98"/>
      <c r="FE33" s="291">
        <f>IF(FC33=0,0,(FD33-FC33)/FC33*100)</f>
        <v>0</v>
      </c>
      <c r="FF33" s="98"/>
      <c r="FG33" s="98"/>
      <c r="FH33" s="291">
        <f>IF(FF33=0,0,(FG33-FF33)/FF33*100)</f>
        <v>0</v>
      </c>
      <c r="FI33" s="98"/>
      <c r="FJ33" s="98"/>
      <c r="FK33" s="291">
        <f>IF(FI33=0,0,(FJ33-FI33)/FI33*100)</f>
        <v>0</v>
      </c>
      <c r="FL33" s="98"/>
      <c r="FM33" s="98"/>
      <c r="FN33" s="291">
        <f>IF(FL33=0,0,(FM33-FL33)/FL33*100)</f>
        <v>0</v>
      </c>
      <c r="FO33" s="98"/>
      <c r="FP33" s="98"/>
      <c r="FQ33" s="291">
        <f>IF(FO33=0,0,(FP33-FO33)/FO33*100)</f>
        <v>0</v>
      </c>
      <c r="FR33" s="98"/>
      <c r="FS33" s="98"/>
      <c r="FT33" s="291">
        <f>IF(FR33=0,0,(FS33-FR33)/FR33*100)</f>
        <v>0</v>
      </c>
      <c r="FU33" s="98"/>
      <c r="FV33" s="98"/>
      <c r="FW33" s="291">
        <f>IF(FU33=0,0,(FV33-FU33)/FU33*100)</f>
        <v>0</v>
      </c>
      <c r="FZ33" s="900" t="s">
        <v>2122</v>
      </c>
      <c r="GA33" s="900"/>
      <c r="GB33" s="900"/>
      <c r="GC33" s="900"/>
      <c r="GD33" s="900"/>
    </row>
    <row r="34" spans="2:186" s="289" customFormat="1" ht="16.7" hidden="1" customHeight="1" x14ac:dyDescent="0.15">
      <c r="B34" s="749" t="b" cm="1">
        <f t="array" ref="B34">B33</f>
        <v>0</v>
      </c>
      <c r="C34" s="1012" t="s">
        <v>2114</v>
      </c>
      <c r="D34" s="985" t="s">
        <v>2115</v>
      </c>
      <c r="E34" s="630">
        <v>17.100000000000001</v>
      </c>
      <c r="F34" s="725" cm="1">
        <f t="array" aca="1" ref="F34" ca="1">OFFSET(G34,-1,-1)</f>
        <v>0</v>
      </c>
      <c r="G34" s="576" t="s">
        <v>1764</v>
      </c>
      <c r="H34" s="160" t="s">
        <v>494</v>
      </c>
      <c r="I34" s="160" t="s">
        <v>2123</v>
      </c>
      <c r="J34" s="1003" t="s">
        <v>2117</v>
      </c>
      <c r="K34" s="1003" cm="1">
        <f t="array" aca="1" ref="K34" ca="1">OFFSET(J34,-1,1)</f>
        <v>0</v>
      </c>
      <c r="L34" s="1003" t="s">
        <v>2118</v>
      </c>
      <c r="M34" s="1003" t="s">
        <v>1761</v>
      </c>
      <c r="N34" s="1003" t="s">
        <v>2119</v>
      </c>
      <c r="O34" s="1004" t="s">
        <v>2120</v>
      </c>
      <c r="P34" s="1003"/>
      <c r="Q34" s="1003"/>
      <c r="T34" s="640" t="b" cm="1">
        <f t="array" aca="1" ref="T34" ca="1">T33</f>
        <v>0</v>
      </c>
      <c r="X34" s="1440"/>
      <c r="Z34" s="1440"/>
      <c r="AB34" s="1027" t="s">
        <v>2124</v>
      </c>
      <c r="AC34" s="290" t="s">
        <v>895</v>
      </c>
      <c r="AD34" s="98">
        <f ca="1">IF(method_reg="Метод экономически обоснованных расходов",SUMIFS('Калькуляция (4.6)'!AJ$25:AJ$296,'Калькуляция (4.6)'!$F$25:$F$296,$F34,'Калькуляция (4.6)'!$G$25:$G$296,$G34),IF(method_reg="Метод сравнения аналогов",SUMIFS(INDEX('Калькуляция (МСА)'!$AE$25:$BC$136,,MATCH(AD$8,'Калькуляция (МСА)'!$AE$8:$BC$8,0)),'Калькуляция (МСА)'!$F$25:$F$136,$F34,'Калькуляция (МСА)'!$G$25:$G$136,$G34),SUMIFS(INDEX('Калькуляция (5.9)'!$AJ$25:$BC$244,,MATCH(AD$8,'Калькуляция (5.9)'!$AJ$8:$BC$8,0)),'Калькуляция (5.9)'!$F$25:$F$244,$F34,'Калькуляция (5.9)'!$G$25:$G$244,$G34)))</f>
        <v>0</v>
      </c>
      <c r="AE34" s="98">
        <f ca="1">IF(method_reg="Метод экономически обоснованных расходов",SUMIFS('Калькуляция (4.6)'!AK$25:AK$296,'Калькуляция (4.6)'!$F$25:$F$296,$F34,'Калькуляция (4.6)'!$G$25:$G$296,$G34),IF(method_reg="Метод сравнения аналогов",SUMIFS(INDEX('Калькуляция (МСА)'!$AE$25:$BC$136,,MATCH(AE$8,'Калькуляция (МСА)'!$AE$8:$BC$8,0)),'Калькуляция (МСА)'!$F$25:$F$136,$F34,'Калькуляция (МСА)'!$G$25:$G$136,$G34),SUMIFS(INDEX('Калькуляция (5.9)'!$AJ$25:$BC$244,,MATCH(AE$8,'Калькуляция (5.9)'!$AJ$8:$BC$8,0)),'Калькуляция (5.9)'!$F$25:$F$244,$F34,'Калькуляция (5.9)'!$G$25:$G$244,$G34)))</f>
        <v>0</v>
      </c>
      <c r="AF34" s="291">
        <f ca="1">IF(AD34=0,0,(AE34-AD34)/AD34*100)</f>
        <v>0</v>
      </c>
      <c r="AG34" s="98">
        <f ca="1">IF(method_reg="Метод сравнения аналогов",SUMIFS(INDEX('Калькуляция (МСА)'!$AE$25:$BC$136,,MATCH(AG$8,'Калькуляция (МСА)'!$AE$8:$BC$8,0)),'Калькуляция (МСА)'!$F$25:$F$136,$F34,'Калькуляция (МСА)'!$G$25:$G$136,$G34),SUMIFS(INDEX('Калькуляция (5.9)'!$AJ$25:$BC$244,,MATCH(AG$8,'Калькуляция (5.9)'!$AJ$8:$BC$8,0)),'Калькуляция (5.9)'!$F$25:$F$244,$F34,'Калькуляция (5.9)'!$G$25:$G$244,$G34))</f>
        <v>0</v>
      </c>
      <c r="AH34" s="98">
        <f ca="1">IF(method_reg="Метод сравнения аналогов",SUMIFS(INDEX('Калькуляция (МСА)'!$AE$25:$BC$136,,MATCH(AH$8,'Калькуляция (МСА)'!$AE$8:$BC$8,0)),'Калькуляция (МСА)'!$F$25:$F$136,$F34,'Калькуляция (МСА)'!$G$25:$G$136,$G34),SUMIFS(INDEX('Калькуляция (5.9)'!$AJ$25:$BC$244,,MATCH(AH$8,'Калькуляция (5.9)'!$AJ$8:$BC$8,0)),'Калькуляция (5.9)'!$F$25:$F$244,$F34,'Калькуляция (5.9)'!$G$25:$G$244,$G34))</f>
        <v>0</v>
      </c>
      <c r="AI34" s="291">
        <f ca="1">IF(AG34=0,0,(AH34-AG34)/AG34*100)</f>
        <v>0</v>
      </c>
      <c r="AJ34" s="98">
        <f ca="1">IF(method_reg="Метод сравнения аналогов",SUMIFS(INDEX('Калькуляция (МСА)'!$AE$25:$BC$136,,MATCH(AJ$8,'Калькуляция (МСА)'!$AE$8:$BC$8,0)),'Калькуляция (МСА)'!$F$25:$F$136,$F34,'Калькуляция (МСА)'!$G$25:$G$136,$G34),SUMIFS(INDEX('Калькуляция (5.9)'!$AJ$25:$BC$244,,MATCH(AJ$8,'Калькуляция (5.9)'!$AJ$8:$BC$8,0)),'Калькуляция (5.9)'!$F$25:$F$244,$F34,'Калькуляция (5.9)'!$G$25:$G$244,$G34))</f>
        <v>0</v>
      </c>
      <c r="AK34" s="98">
        <f ca="1">IF(method_reg="Метод сравнения аналогов",SUMIFS(INDEX('Калькуляция (МСА)'!$AE$25:$BC$136,,MATCH(AK$8,'Калькуляция (МСА)'!$AE$8:$BC$8,0)),'Калькуляция (МСА)'!$F$25:$F$136,$F34,'Калькуляция (МСА)'!$G$25:$G$136,$G34),SUMIFS(INDEX('Калькуляция (5.9)'!$AJ$25:$BC$244,,MATCH(AK$8,'Калькуляция (5.9)'!$AJ$8:$BC$8,0)),'Калькуляция (5.9)'!$F$25:$F$244,$F34,'Калькуляция (5.9)'!$G$25:$G$244,$G34))</f>
        <v>0</v>
      </c>
      <c r="AL34" s="291">
        <f ca="1">IF(AJ34=0,0,(AK34-AJ34)/AJ34*100)</f>
        <v>0</v>
      </c>
      <c r="AM34" s="98">
        <f ca="1">IF(method_reg="Метод сравнения аналогов",SUMIFS(INDEX('Калькуляция (МСА)'!$AE$25:$BC$136,,MATCH(AM$8,'Калькуляция (МСА)'!$AE$8:$BC$8,0)),'Калькуляция (МСА)'!$F$25:$F$136,$F34,'Калькуляция (МСА)'!$G$25:$G$136,$G34),SUMIFS(INDEX('Калькуляция (5.9)'!$AJ$25:$BC$244,,MATCH(AM$8,'Калькуляция (5.9)'!$AJ$8:$BC$8,0)),'Калькуляция (5.9)'!$F$25:$F$244,$F34,'Калькуляция (5.9)'!$G$25:$G$244,$G34))</f>
        <v>0</v>
      </c>
      <c r="AN34" s="98">
        <f ca="1">IF(method_reg="Метод сравнения аналогов",SUMIFS(INDEX('Калькуляция (МСА)'!$AE$25:$BC$136,,MATCH(AN$8,'Калькуляция (МСА)'!$AE$8:$BC$8,0)),'Калькуляция (МСА)'!$F$25:$F$136,$F34,'Калькуляция (МСА)'!$G$25:$G$136,$G34),SUMIFS(INDEX('Калькуляция (5.9)'!$AJ$25:$BC$244,,MATCH(AN$8,'Калькуляция (5.9)'!$AJ$8:$BC$8,0)),'Калькуляция (5.9)'!$F$25:$F$244,$F34,'Калькуляция (5.9)'!$G$25:$G$244,$G34))</f>
        <v>0</v>
      </c>
      <c r="AO34" s="291">
        <f ca="1">IF(AM34=0,0,(AN34-AM34)/AM34*100)</f>
        <v>0</v>
      </c>
      <c r="AP34" s="98">
        <f ca="1">IF(method_reg="Метод сравнения аналогов",SUMIFS(INDEX('Калькуляция (МСА)'!$AE$25:$BC$136,,MATCH(AP$8,'Калькуляция (МСА)'!$AE$8:$BC$8,0)),'Калькуляция (МСА)'!$F$25:$F$136,$F34,'Калькуляция (МСА)'!$G$25:$G$136,$G34),SUMIFS(INDEX('Калькуляция (5.9)'!$AJ$25:$BC$244,,MATCH(AP$8,'Калькуляция (5.9)'!$AJ$8:$BC$8,0)),'Калькуляция (5.9)'!$F$25:$F$244,$F34,'Калькуляция (5.9)'!$G$25:$G$244,$G34))</f>
        <v>0</v>
      </c>
      <c r="AQ34" s="98">
        <f ca="1">IF(method_reg="Метод сравнения аналогов",SUMIFS(INDEX('Калькуляция (МСА)'!$AE$25:$BC$136,,MATCH(AQ$8,'Калькуляция (МСА)'!$AE$8:$BC$8,0)),'Калькуляция (МСА)'!$F$25:$F$136,$F34,'Калькуляция (МСА)'!$G$25:$G$136,$G34),SUMIFS(INDEX('Калькуляция (5.9)'!$AJ$25:$BC$244,,MATCH(AQ$8,'Калькуляция (5.9)'!$AJ$8:$BC$8,0)),'Калькуляция (5.9)'!$F$25:$F$244,$F34,'Калькуляция (5.9)'!$G$25:$G$244,$G34))</f>
        <v>0</v>
      </c>
      <c r="AR34" s="291">
        <f ca="1">IF(AP34=0,0,(AQ34-AP34)/AP34*100)</f>
        <v>0</v>
      </c>
      <c r="AS34" s="98">
        <f ca="1">IF(method_reg="Метод сравнения аналогов",SUMIFS(INDEX('Калькуляция (МСА)'!$AE$25:$BC$136,,MATCH(AS$8,'Калькуляция (МСА)'!$AE$8:$BC$8,0)),'Калькуляция (МСА)'!$F$25:$F$136,$F34,'Калькуляция (МСА)'!$G$25:$G$136,$G34),SUMIFS(INDEX('Калькуляция (5.9)'!$AJ$25:$BC$244,,MATCH(AS$8,'Калькуляция (5.9)'!$AJ$8:$BC$8,0)),'Калькуляция (5.9)'!$F$25:$F$244,$F34,'Калькуляция (5.9)'!$G$25:$G$244,$G34))</f>
        <v>0</v>
      </c>
      <c r="AT34" s="98">
        <f ca="1">IF(method_reg="Метод сравнения аналогов",SUMIFS(INDEX('Калькуляция (МСА)'!$AE$25:$BC$136,,MATCH(AT$8,'Калькуляция (МСА)'!$AE$8:$BC$8,0)),'Калькуляция (МСА)'!$F$25:$F$136,$F34,'Калькуляция (МСА)'!$G$25:$G$136,$G34),SUMIFS(INDEX('Калькуляция (5.9)'!$AJ$25:$BC$244,,MATCH(AT$8,'Калькуляция (5.9)'!$AJ$8:$BC$8,0)),'Калькуляция (5.9)'!$F$25:$F$244,$F34,'Калькуляция (5.9)'!$G$25:$G$244,$G34))</f>
        <v>0</v>
      </c>
      <c r="AU34" s="291">
        <f ca="1">IF(AS34=0,0,(AT34-AS34)/AS34*100)</f>
        <v>0</v>
      </c>
      <c r="AV34" s="98">
        <f ca="1">IF(method_reg="Метод сравнения аналогов",SUMIFS(INDEX('Калькуляция (МСА)'!$AE$25:$BC$136,,MATCH(AV$8,'Калькуляция (МСА)'!$AE$8:$BC$8,0)),'Калькуляция (МСА)'!$F$25:$F$136,$F34,'Калькуляция (МСА)'!$G$25:$G$136,$G34),SUMIFS(INDEX('Калькуляция (5.9)'!$AJ$25:$BC$244,,MATCH(AV$8,'Калькуляция (5.9)'!$AJ$8:$BC$8,0)),'Калькуляция (5.9)'!$F$25:$F$244,$F34,'Калькуляция (5.9)'!$G$25:$G$244,$G34))</f>
        <v>0</v>
      </c>
      <c r="AW34" s="98">
        <f ca="1">IF(method_reg="Метод сравнения аналогов",SUMIFS(INDEX('Калькуляция (МСА)'!$AE$25:$BC$136,,MATCH(AW$8,'Калькуляция (МСА)'!$AE$8:$BC$8,0)),'Калькуляция (МСА)'!$F$25:$F$136,$F34,'Калькуляция (МСА)'!$G$25:$G$136,$G34),SUMIFS(INDEX('Калькуляция (5.9)'!$AJ$25:$BC$244,,MATCH(AW$8,'Калькуляция (5.9)'!$AJ$8:$BC$8,0)),'Калькуляция (5.9)'!$F$25:$F$244,$F34,'Калькуляция (5.9)'!$G$25:$G$244,$G34))</f>
        <v>0</v>
      </c>
      <c r="AX34" s="291">
        <f ca="1">IF(AV34=0,0,(AW34-AV34)/AV34*100)</f>
        <v>0</v>
      </c>
      <c r="AY34" s="98">
        <f ca="1">IF(method_reg="Метод сравнения аналогов",SUMIFS(INDEX('Калькуляция (МСА)'!$AE$25:$BC$136,,MATCH(AY$8,'Калькуляция (МСА)'!$AE$8:$BC$8,0)),'Калькуляция (МСА)'!$F$25:$F$136,$F34,'Калькуляция (МСА)'!$G$25:$G$136,$G34),SUMIFS(INDEX('Калькуляция (5.9)'!$AJ$25:$BC$244,,MATCH(AY$8,'Калькуляция (5.9)'!$AJ$8:$BC$8,0)),'Калькуляция (5.9)'!$F$25:$F$244,$F34,'Калькуляция (5.9)'!$G$25:$G$244,$G34))</f>
        <v>0</v>
      </c>
      <c r="AZ34" s="98">
        <f ca="1">IF(method_reg="Метод сравнения аналогов",SUMIFS(INDEX('Калькуляция (МСА)'!$AE$25:$BC$136,,MATCH(AZ$8,'Калькуляция (МСА)'!$AE$8:$BC$8,0)),'Калькуляция (МСА)'!$F$25:$F$136,$F34,'Калькуляция (МСА)'!$G$25:$G$136,$G34),SUMIFS(INDEX('Калькуляция (5.9)'!$AJ$25:$BC$244,,MATCH(AZ$8,'Калькуляция (5.9)'!$AJ$8:$BC$8,0)),'Калькуляция (5.9)'!$F$25:$F$244,$F34,'Калькуляция (5.9)'!$G$25:$G$244,$G34))</f>
        <v>0</v>
      </c>
      <c r="BA34" s="291">
        <f ca="1">IF(AY34=0,0,(AZ34-AY34)/AY34*100)</f>
        <v>0</v>
      </c>
      <c r="BB34" s="98">
        <f ca="1">IF(method_reg="Метод сравнения аналогов",SUMIFS(INDEX('Калькуляция (МСА)'!$AE$25:$BC$136,,MATCH(BB$8,'Калькуляция (МСА)'!$AE$8:$BC$8,0)),'Калькуляция (МСА)'!$F$25:$F$136,$F34,'Калькуляция (МСА)'!$G$25:$G$136,$G34),SUMIFS(INDEX('Калькуляция (5.9)'!$AJ$25:$BC$244,,MATCH(BB$8,'Калькуляция (5.9)'!$AJ$8:$BC$8,0)),'Калькуляция (5.9)'!$F$25:$F$244,$F34,'Калькуляция (5.9)'!$G$25:$G$244,$G34))</f>
        <v>0</v>
      </c>
      <c r="BC34" s="98">
        <f ca="1">IF(method_reg="Метод сравнения аналогов",SUMIFS(INDEX('Калькуляция (МСА)'!$AE$25:$BC$136,,MATCH(BC$8,'Калькуляция (МСА)'!$AE$8:$BC$8,0)),'Калькуляция (МСА)'!$F$25:$F$136,$F34,'Калькуляция (МСА)'!$G$25:$G$136,$G34),SUMIFS(INDEX('Калькуляция (5.9)'!$AJ$25:$BC$244,,MATCH(BC$8,'Калькуляция (5.9)'!$AJ$8:$BC$8,0)),'Калькуляция (5.9)'!$F$25:$F$244,$F34,'Калькуляция (5.9)'!$G$25:$G$244,$G34))</f>
        <v>0</v>
      </c>
      <c r="BD34" s="291">
        <f ca="1">IF(BB34=0,0,(BC34-BB34)/BB34*100)</f>
        <v>0</v>
      </c>
      <c r="BE34" s="98">
        <f ca="1">IF(method_reg="Метод сравнения аналогов",SUMIFS(INDEX('Калькуляция (МСА)'!$AE$25:$BC$136,,MATCH(BE$8,'Калькуляция (МСА)'!$AE$8:$BC$8,0)),'Калькуляция (МСА)'!$F$25:$F$136,$F34,'Калькуляция (МСА)'!$G$25:$G$136,$G34),SUMIFS(INDEX('Калькуляция (5.9)'!$AJ$25:$BC$244,,MATCH(BE$8,'Калькуляция (5.9)'!$AJ$8:$BC$8,0)),'Калькуляция (5.9)'!$F$25:$F$244,$F34,'Калькуляция (5.9)'!$G$25:$G$244,$G34))</f>
        <v>0</v>
      </c>
      <c r="BF34" s="98">
        <f ca="1">IF(method_reg="Метод сравнения аналогов",SUMIFS(INDEX('Калькуляция (МСА)'!$AE$25:$BC$136,,MATCH(BF$8,'Калькуляция (МСА)'!$AE$8:$BC$8,0)),'Калькуляция (МСА)'!$F$25:$F$136,$F34,'Калькуляция (МСА)'!$G$25:$G$136,$G34),SUMIFS(INDEX('Калькуляция (5.9)'!$AJ$25:$BC$244,,MATCH(BF$8,'Калькуляция (5.9)'!$AJ$8:$BC$8,0)),'Калькуляция (5.9)'!$F$25:$F$244,$F34,'Калькуляция (5.9)'!$G$25:$G$244,$G34))</f>
        <v>0</v>
      </c>
      <c r="BG34" s="291">
        <f ca="1">IF(BE34=0,0,(BF34-BE34)/BE34*100)</f>
        <v>0</v>
      </c>
      <c r="BH34" s="98"/>
      <c r="BI34" s="98"/>
      <c r="BJ34" s="291">
        <f>IF(BH34=0,0,(BI34-BH34)/BH34*100)</f>
        <v>0</v>
      </c>
      <c r="BK34" s="98"/>
      <c r="BL34" s="98"/>
      <c r="BM34" s="291">
        <f>IF(BK34=0,0,(BL34-BK34)/BK34*100)</f>
        <v>0</v>
      </c>
      <c r="BN34" s="98"/>
      <c r="BO34" s="98"/>
      <c r="BP34" s="291">
        <f>IF(BN34=0,0,(BO34-BN34)/BN34*100)</f>
        <v>0</v>
      </c>
      <c r="BQ34" s="98"/>
      <c r="BR34" s="98"/>
      <c r="BS34" s="291">
        <f>IF(BQ34=0,0,(BR34-BQ34)/BQ34*100)</f>
        <v>0</v>
      </c>
      <c r="BT34" s="98"/>
      <c r="BU34" s="98"/>
      <c r="BV34" s="291">
        <f>IF(BT34=0,0,(BU34-BT34)/BT34*100)</f>
        <v>0</v>
      </c>
      <c r="BW34" s="98"/>
      <c r="BX34" s="98"/>
      <c r="BY34" s="291">
        <f>IF(BW34=0,0,(BX34-BW34)/BW34*100)</f>
        <v>0</v>
      </c>
      <c r="BZ34" s="98"/>
      <c r="CA34" s="98"/>
      <c r="CB34" s="291">
        <f>IF(BZ34=0,0,(CA34-BZ34)/BZ34*100)</f>
        <v>0</v>
      </c>
      <c r="CC34" s="98"/>
      <c r="CD34" s="98"/>
      <c r="CE34" s="291">
        <f>IF(CC34=0,0,(CD34-CC34)/CC34*100)</f>
        <v>0</v>
      </c>
      <c r="CF34" s="98"/>
      <c r="CG34" s="98"/>
      <c r="CH34" s="291">
        <f>IF(CF34=0,0,(CG34-CF34)/CF34*100)</f>
        <v>0</v>
      </c>
      <c r="CI34" s="98"/>
      <c r="CJ34" s="98"/>
      <c r="CK34" s="291">
        <f>IF(CI34=0,0,(CJ34-CI34)/CI34*100)</f>
        <v>0</v>
      </c>
      <c r="CL34" s="98"/>
      <c r="CM34" s="98"/>
      <c r="CN34" s="291">
        <f>IF(CL34=0,0,(CM34-CL34)/CL34*100)</f>
        <v>0</v>
      </c>
      <c r="CO34" s="98"/>
      <c r="CP34" s="98"/>
      <c r="CQ34" s="291">
        <f>IF(CO34=0,0,(CP34-CO34)/CO34*100)</f>
        <v>0</v>
      </c>
      <c r="CR34" s="98"/>
      <c r="CS34" s="98"/>
      <c r="CT34" s="291">
        <f>IF(CR34=0,0,(CS34-CR34)/CR34*100)</f>
        <v>0</v>
      </c>
      <c r="CU34" s="98"/>
      <c r="CV34" s="98"/>
      <c r="CW34" s="291">
        <f>IF(CU34=0,0,(CV34-CU34)/CU34*100)</f>
        <v>0</v>
      </c>
      <c r="CX34" s="98"/>
      <c r="CY34" s="98"/>
      <c r="CZ34" s="291">
        <f>IF(CX34=0,0,(CY34-CX34)/CX34*100)</f>
        <v>0</v>
      </c>
      <c r="DA34" s="98"/>
      <c r="DB34" s="98"/>
      <c r="DC34" s="291">
        <f>IF(DA34=0,0,(DB34-DA34)/DA34*100)</f>
        <v>0</v>
      </c>
      <c r="DD34" s="98"/>
      <c r="DE34" s="98"/>
      <c r="DF34" s="291">
        <f>IF(DD34=0,0,(DE34-DD34)/DD34*100)</f>
        <v>0</v>
      </c>
      <c r="DG34" s="98"/>
      <c r="DH34" s="98"/>
      <c r="DI34" s="291">
        <f>IF(DG34=0,0,(DH34-DG34)/DG34*100)</f>
        <v>0</v>
      </c>
      <c r="DJ34" s="98"/>
      <c r="DK34" s="98"/>
      <c r="DL34" s="291">
        <f>IF(DJ34=0,0,(DK34-DJ34)/DJ34*100)</f>
        <v>0</v>
      </c>
      <c r="DM34" s="98"/>
      <c r="DN34" s="98"/>
      <c r="DO34" s="291">
        <f>IF(DM34=0,0,(DN34-DM34)/DM34*100)</f>
        <v>0</v>
      </c>
      <c r="DP34" s="98"/>
      <c r="DQ34" s="98"/>
      <c r="DR34" s="291">
        <f>IF(DP34=0,0,(DQ34-DP34)/DP34*100)</f>
        <v>0</v>
      </c>
      <c r="DS34" s="98"/>
      <c r="DT34" s="98"/>
      <c r="DU34" s="291">
        <f>IF(DS34=0,0,(DT34-DS34)/DS34*100)</f>
        <v>0</v>
      </c>
      <c r="DV34" s="98"/>
      <c r="DW34" s="98"/>
      <c r="DX34" s="291">
        <f>IF(DV34=0,0,(DW34-DV34)/DV34*100)</f>
        <v>0</v>
      </c>
      <c r="DY34" s="98"/>
      <c r="DZ34" s="98"/>
      <c r="EA34" s="291">
        <f>IF(DY34=0,0,(DZ34-DY34)/DY34*100)</f>
        <v>0</v>
      </c>
      <c r="EB34" s="98"/>
      <c r="EC34" s="98"/>
      <c r="ED34" s="291">
        <f>IF(EB34=0,0,(EC34-EB34)/EB34*100)</f>
        <v>0</v>
      </c>
      <c r="EE34" s="98"/>
      <c r="EF34" s="98"/>
      <c r="EG34" s="291">
        <f>IF(EE34=0,0,(EF34-EE34)/EE34*100)</f>
        <v>0</v>
      </c>
      <c r="EH34" s="98"/>
      <c r="EI34" s="98"/>
      <c r="EJ34" s="291">
        <f>IF(EH34=0,0,(EI34-EH34)/EH34*100)</f>
        <v>0</v>
      </c>
      <c r="EK34" s="98"/>
      <c r="EL34" s="98"/>
      <c r="EM34" s="291">
        <f>IF(EK34=0,0,(EL34-EK34)/EK34*100)</f>
        <v>0</v>
      </c>
      <c r="EN34" s="98"/>
      <c r="EO34" s="98"/>
      <c r="EP34" s="291">
        <f>IF(EN34=0,0,(EO34-EN34)/EN34*100)</f>
        <v>0</v>
      </c>
      <c r="EQ34" s="98"/>
      <c r="ER34" s="98"/>
      <c r="ES34" s="291">
        <f>IF(EQ34=0,0,(ER34-EQ34)/EQ34*100)</f>
        <v>0</v>
      </c>
      <c r="ET34" s="98"/>
      <c r="EU34" s="98"/>
      <c r="EV34" s="291">
        <f>IF(ET34=0,0,(EU34-ET34)/ET34*100)</f>
        <v>0</v>
      </c>
      <c r="EW34" s="98"/>
      <c r="EX34" s="98"/>
      <c r="EY34" s="291">
        <f>IF(EW34=0,0,(EX34-EW34)/EW34*100)</f>
        <v>0</v>
      </c>
      <c r="EZ34" s="98"/>
      <c r="FA34" s="98"/>
      <c r="FB34" s="291">
        <f>IF(EZ34=0,0,(FA34-EZ34)/EZ34*100)</f>
        <v>0</v>
      </c>
      <c r="FC34" s="98"/>
      <c r="FD34" s="98"/>
      <c r="FE34" s="291">
        <f>IF(FC34=0,0,(FD34-FC34)/FC34*100)</f>
        <v>0</v>
      </c>
      <c r="FF34" s="98"/>
      <c r="FG34" s="98"/>
      <c r="FH34" s="291">
        <f>IF(FF34=0,0,(FG34-FF34)/FF34*100)</f>
        <v>0</v>
      </c>
      <c r="FI34" s="98"/>
      <c r="FJ34" s="98"/>
      <c r="FK34" s="291">
        <f>IF(FI34=0,0,(FJ34-FI34)/FI34*100)</f>
        <v>0</v>
      </c>
      <c r="FL34" s="98"/>
      <c r="FM34" s="98"/>
      <c r="FN34" s="291">
        <f>IF(FL34=0,0,(FM34-FL34)/FL34*100)</f>
        <v>0</v>
      </c>
      <c r="FO34" s="98"/>
      <c r="FP34" s="98"/>
      <c r="FQ34" s="291">
        <f>IF(FO34=0,0,(FP34-FO34)/FO34*100)</f>
        <v>0</v>
      </c>
      <c r="FR34" s="98"/>
      <c r="FS34" s="98"/>
      <c r="FT34" s="291">
        <f>IF(FR34=0,0,(FS34-FR34)/FR34*100)</f>
        <v>0</v>
      </c>
      <c r="FU34" s="98"/>
      <c r="FV34" s="98"/>
      <c r="FW34" s="291">
        <f>IF(FU34=0,0,(FV34-FU34)/FU34*100)</f>
        <v>0</v>
      </c>
      <c r="FZ34" s="900" t="s">
        <v>2125</v>
      </c>
      <c r="GA34" s="900"/>
      <c r="GB34" s="900"/>
      <c r="GC34" s="900"/>
      <c r="GD34" s="900"/>
    </row>
    <row r="35" spans="2:186" ht="16.7" hidden="1" customHeight="1" x14ac:dyDescent="0.15">
      <c r="B35" s="749" t="b" cm="1">
        <f t="array" ref="B35">B34</f>
        <v>0</v>
      </c>
      <c r="C35" s="1012" t="s">
        <v>1767</v>
      </c>
      <c r="D35" s="985" t="s">
        <v>1768</v>
      </c>
      <c r="E35" s="630">
        <v>17.100000000000001</v>
      </c>
      <c r="F35" s="725" cm="1">
        <f t="array" aca="1" ref="F35" ca="1">OFFSET(G35,-1,-1)</f>
        <v>0</v>
      </c>
      <c r="H35" s="160" t="s">
        <v>497</v>
      </c>
      <c r="I35" s="160" t="s">
        <v>2126</v>
      </c>
      <c r="J35" s="1003" t="s">
        <v>2117</v>
      </c>
      <c r="K35" s="1003" cm="1">
        <f t="array" aca="1" ref="K35" ca="1">OFFSET(J35,-1,1)</f>
        <v>0</v>
      </c>
      <c r="L35" s="1003" t="s">
        <v>2127</v>
      </c>
      <c r="M35" s="1003"/>
      <c r="N35" s="1003" t="s">
        <v>2119</v>
      </c>
      <c r="O35" s="1004" t="s">
        <v>2120</v>
      </c>
      <c r="P35" s="1003"/>
      <c r="Q35" s="1003"/>
      <c r="T35" s="640" t="b" cm="1">
        <f t="array" aca="1" ref="T35" ca="1">T34</f>
        <v>0</v>
      </c>
      <c r="X35" s="1311"/>
      <c r="Z35" s="1311"/>
      <c r="AB35" s="817" t="s">
        <v>2128</v>
      </c>
      <c r="AC35" s="124" t="s">
        <v>491</v>
      </c>
      <c r="AD35" s="806">
        <f ca="1">IF(AD33=0,0,AD34/AD33)</f>
        <v>0</v>
      </c>
      <c r="AE35" s="806">
        <f ca="1">IF(AE33=0,0,AE34/AE33)</f>
        <v>0</v>
      </c>
      <c r="AF35" s="823"/>
      <c r="AG35" s="806">
        <f ca="1">IF(AG33=0,0,AG34/AG33)</f>
        <v>0</v>
      </c>
      <c r="AH35" s="806">
        <f ca="1">IF(AH33=0,0,AH34/AH33)</f>
        <v>0</v>
      </c>
      <c r="AI35" s="823"/>
      <c r="AJ35" s="806">
        <f ca="1">IF(AJ33=0,0,AJ34/AJ33)</f>
        <v>0</v>
      </c>
      <c r="AK35" s="806">
        <f ca="1">IF(AK33=0,0,AK34/AK33)</f>
        <v>0</v>
      </c>
      <c r="AL35" s="823"/>
      <c r="AM35" s="806">
        <f ca="1">IF(AM33=0,0,AM34/AM33)</f>
        <v>0</v>
      </c>
      <c r="AN35" s="806">
        <f ca="1">IF(AN33=0,0,AN34/AN33)</f>
        <v>0</v>
      </c>
      <c r="AO35" s="823"/>
      <c r="AP35" s="806">
        <f ca="1">IF(AP33=0,0,AP34/AP33)</f>
        <v>0</v>
      </c>
      <c r="AQ35" s="806">
        <f ca="1">IF(AQ33=0,0,AQ34/AQ33)</f>
        <v>0</v>
      </c>
      <c r="AR35" s="823"/>
      <c r="AS35" s="806">
        <f ca="1">IF(AS33=0,0,AS34/AS33)</f>
        <v>0</v>
      </c>
      <c r="AT35" s="806">
        <f ca="1">IF(AT33=0,0,AT34/AT33)</f>
        <v>0</v>
      </c>
      <c r="AU35" s="823"/>
      <c r="AV35" s="806">
        <f ca="1">IF(AV33=0,0,AV34/AV33)</f>
        <v>0</v>
      </c>
      <c r="AW35" s="806">
        <f ca="1">IF(AW33=0,0,AW34/AW33)</f>
        <v>0</v>
      </c>
      <c r="AX35" s="823"/>
      <c r="AY35" s="806">
        <f ca="1">IF(AY33=0,0,AY34/AY33)</f>
        <v>0</v>
      </c>
      <c r="AZ35" s="806">
        <f ca="1">IF(AZ33=0,0,AZ34/AZ33)</f>
        <v>0</v>
      </c>
      <c r="BA35" s="823"/>
      <c r="BB35" s="806">
        <f ca="1">IF(BB33=0,0,BB34/BB33)</f>
        <v>0</v>
      </c>
      <c r="BC35" s="806">
        <f ca="1">IF(BC33=0,0,BC34/BC33)</f>
        <v>0</v>
      </c>
      <c r="BD35" s="823"/>
      <c r="BE35" s="806">
        <f ca="1">IF(BE33=0,0,BE34/BE33)</f>
        <v>0</v>
      </c>
      <c r="BF35" s="806">
        <f ca="1">IF(BF33=0,0,BF34/BF33)</f>
        <v>0</v>
      </c>
      <c r="BG35" s="823"/>
      <c r="BH35" s="806">
        <f>IF(BH33=0,0,BH34/BH33)</f>
        <v>0</v>
      </c>
      <c r="BI35" s="806">
        <f>IF(BI33=0,0,BI34/BI33)</f>
        <v>0</v>
      </c>
      <c r="BJ35" s="293"/>
      <c r="BK35" s="806">
        <f>IF(BK33=0,0,BK34/BK33)</f>
        <v>0</v>
      </c>
      <c r="BL35" s="806">
        <f>IF(BL33=0,0,BL34/BL33)</f>
        <v>0</v>
      </c>
      <c r="BM35" s="293"/>
      <c r="BN35" s="806">
        <f>IF(BN33=0,0,BN34/BN33)</f>
        <v>0</v>
      </c>
      <c r="BO35" s="806">
        <f>IF(BO33=0,0,BO34/BO33)</f>
        <v>0</v>
      </c>
      <c r="BP35" s="293"/>
      <c r="BQ35" s="806">
        <f>IF(BQ33=0,0,BQ34/BQ33)</f>
        <v>0</v>
      </c>
      <c r="BR35" s="806">
        <f>IF(BR33=0,0,BR34/BR33)</f>
        <v>0</v>
      </c>
      <c r="BS35" s="293"/>
      <c r="BT35" s="806">
        <f>IF(BT33=0,0,BT34/BT33)</f>
        <v>0</v>
      </c>
      <c r="BU35" s="806">
        <f>IF(BU33=0,0,BU34/BU33)</f>
        <v>0</v>
      </c>
      <c r="BV35" s="293"/>
      <c r="BW35" s="806">
        <f>IF(BW33=0,0,BW34/BW33)</f>
        <v>0</v>
      </c>
      <c r="BX35" s="806">
        <f>IF(BX33=0,0,BX34/BX33)</f>
        <v>0</v>
      </c>
      <c r="BY35" s="293"/>
      <c r="BZ35" s="806">
        <f>IF(BZ33=0,0,BZ34/BZ33)</f>
        <v>0</v>
      </c>
      <c r="CA35" s="806">
        <f>IF(CA33=0,0,CA34/CA33)</f>
        <v>0</v>
      </c>
      <c r="CB35" s="293"/>
      <c r="CC35" s="806">
        <f>IF(CC33=0,0,CC34/CC33)</f>
        <v>0</v>
      </c>
      <c r="CD35" s="806">
        <f>IF(CD33=0,0,CD34/CD33)</f>
        <v>0</v>
      </c>
      <c r="CE35" s="293"/>
      <c r="CF35" s="806">
        <f>IF(CF33=0,0,CF34/CF33)</f>
        <v>0</v>
      </c>
      <c r="CG35" s="806">
        <f>IF(CG33=0,0,CG34/CG33)</f>
        <v>0</v>
      </c>
      <c r="CH35" s="293"/>
      <c r="CI35" s="806">
        <f>IF(CI33=0,0,CI34/CI33)</f>
        <v>0</v>
      </c>
      <c r="CJ35" s="806">
        <f>IF(CJ33=0,0,CJ34/CJ33)</f>
        <v>0</v>
      </c>
      <c r="CK35" s="293"/>
      <c r="CL35" s="806">
        <f>IF(CL33=0,0,CL34/CL33)</f>
        <v>0</v>
      </c>
      <c r="CM35" s="806">
        <f>IF(CM33=0,0,CM34/CM33)</f>
        <v>0</v>
      </c>
      <c r="CN35" s="293"/>
      <c r="CO35" s="806">
        <f>IF(CO33=0,0,CO34/CO33)</f>
        <v>0</v>
      </c>
      <c r="CP35" s="806">
        <f>IF(CP33=0,0,CP34/CP33)</f>
        <v>0</v>
      </c>
      <c r="CQ35" s="293"/>
      <c r="CR35" s="806">
        <f>IF(CR33=0,0,CR34/CR33)</f>
        <v>0</v>
      </c>
      <c r="CS35" s="806">
        <f>IF(CS33=0,0,CS34/CS33)</f>
        <v>0</v>
      </c>
      <c r="CT35" s="293"/>
      <c r="CU35" s="806">
        <f>IF(CU33=0,0,CU34/CU33)</f>
        <v>0</v>
      </c>
      <c r="CV35" s="806">
        <f>IF(CV33=0,0,CV34/CV33)</f>
        <v>0</v>
      </c>
      <c r="CW35" s="293"/>
      <c r="CX35" s="806">
        <f>IF(CX33=0,0,CX34/CX33)</f>
        <v>0</v>
      </c>
      <c r="CY35" s="806">
        <f>IF(CY33=0,0,CY34/CY33)</f>
        <v>0</v>
      </c>
      <c r="CZ35" s="293"/>
      <c r="DA35" s="806">
        <f>IF(DA33=0,0,DA34/DA33)</f>
        <v>0</v>
      </c>
      <c r="DB35" s="806">
        <f>IF(DB33=0,0,DB34/DB33)</f>
        <v>0</v>
      </c>
      <c r="DC35" s="293"/>
      <c r="DD35" s="806">
        <f>IF(DD33=0,0,DD34/DD33)</f>
        <v>0</v>
      </c>
      <c r="DE35" s="806">
        <f>IF(DE33=0,0,DE34/DE33)</f>
        <v>0</v>
      </c>
      <c r="DF35" s="293"/>
      <c r="DG35" s="806">
        <f>IF(DG33=0,0,DG34/DG33)</f>
        <v>0</v>
      </c>
      <c r="DH35" s="806">
        <f>IF(DH33=0,0,DH34/DH33)</f>
        <v>0</v>
      </c>
      <c r="DI35" s="293"/>
      <c r="DJ35" s="806">
        <f>IF(DJ33=0,0,DJ34/DJ33)</f>
        <v>0</v>
      </c>
      <c r="DK35" s="806">
        <f>IF(DK33=0,0,DK34/DK33)</f>
        <v>0</v>
      </c>
      <c r="DL35" s="293"/>
      <c r="DM35" s="806">
        <f>IF(DM33=0,0,DM34/DM33)</f>
        <v>0</v>
      </c>
      <c r="DN35" s="806">
        <f>IF(DN33=0,0,DN34/DN33)</f>
        <v>0</v>
      </c>
      <c r="DO35" s="293"/>
      <c r="DP35" s="806">
        <f>IF(DP33=0,0,DP34/DP33)</f>
        <v>0</v>
      </c>
      <c r="DQ35" s="806">
        <f>IF(DQ33=0,0,DQ34/DQ33)</f>
        <v>0</v>
      </c>
      <c r="DR35" s="293"/>
      <c r="DS35" s="806">
        <f>IF(DS33=0,0,DS34/DS33)</f>
        <v>0</v>
      </c>
      <c r="DT35" s="806">
        <f>IF(DT33=0,0,DT34/DT33)</f>
        <v>0</v>
      </c>
      <c r="DU35" s="293"/>
      <c r="DV35" s="806">
        <f>IF(DV33=0,0,DV34/DV33)</f>
        <v>0</v>
      </c>
      <c r="DW35" s="806">
        <f>IF(DW33=0,0,DW34/DW33)</f>
        <v>0</v>
      </c>
      <c r="DX35" s="293"/>
      <c r="DY35" s="806">
        <f>IF(DY33=0,0,DY34/DY33)</f>
        <v>0</v>
      </c>
      <c r="DZ35" s="806">
        <f>IF(DZ33=0,0,DZ34/DZ33)</f>
        <v>0</v>
      </c>
      <c r="EA35" s="293"/>
      <c r="EB35" s="806">
        <f>IF(EB33=0,0,EB34/EB33)</f>
        <v>0</v>
      </c>
      <c r="EC35" s="806">
        <f>IF(EC33=0,0,EC34/EC33)</f>
        <v>0</v>
      </c>
      <c r="ED35" s="293"/>
      <c r="EE35" s="806">
        <f>IF(EE33=0,0,EE34/EE33)</f>
        <v>0</v>
      </c>
      <c r="EF35" s="806">
        <f>IF(EF33=0,0,EF34/EF33)</f>
        <v>0</v>
      </c>
      <c r="EG35" s="293"/>
      <c r="EH35" s="806">
        <f>IF(EH33=0,0,EH34/EH33)</f>
        <v>0</v>
      </c>
      <c r="EI35" s="806">
        <f>IF(EI33=0,0,EI34/EI33)</f>
        <v>0</v>
      </c>
      <c r="EJ35" s="293"/>
      <c r="EK35" s="806">
        <f>IF(EK33=0,0,EK34/EK33)</f>
        <v>0</v>
      </c>
      <c r="EL35" s="806">
        <f>IF(EL33=0,0,EL34/EL33)</f>
        <v>0</v>
      </c>
      <c r="EM35" s="293"/>
      <c r="EN35" s="806">
        <f>IF(EN33=0,0,EN34/EN33)</f>
        <v>0</v>
      </c>
      <c r="EO35" s="806">
        <f>IF(EO33=0,0,EO34/EO33)</f>
        <v>0</v>
      </c>
      <c r="EP35" s="293"/>
      <c r="EQ35" s="806">
        <f>IF(EQ33=0,0,EQ34/EQ33)</f>
        <v>0</v>
      </c>
      <c r="ER35" s="806">
        <f>IF(ER33=0,0,ER34/ER33)</f>
        <v>0</v>
      </c>
      <c r="ES35" s="293"/>
      <c r="ET35" s="806">
        <f>IF(ET33=0,0,ET34/ET33)</f>
        <v>0</v>
      </c>
      <c r="EU35" s="806">
        <f>IF(EU33=0,0,EU34/EU33)</f>
        <v>0</v>
      </c>
      <c r="EV35" s="293"/>
      <c r="EW35" s="806">
        <f>IF(EW33=0,0,EW34/EW33)</f>
        <v>0</v>
      </c>
      <c r="EX35" s="806">
        <f>IF(EX33=0,0,EX34/EX33)</f>
        <v>0</v>
      </c>
      <c r="EY35" s="293"/>
      <c r="EZ35" s="806">
        <f>IF(EZ33=0,0,EZ34/EZ33)</f>
        <v>0</v>
      </c>
      <c r="FA35" s="806">
        <f>IF(FA33=0,0,FA34/FA33)</f>
        <v>0</v>
      </c>
      <c r="FB35" s="293"/>
      <c r="FC35" s="806">
        <f>IF(FC33=0,0,FC34/FC33)</f>
        <v>0</v>
      </c>
      <c r="FD35" s="806">
        <f>IF(FD33=0,0,FD34/FD33)</f>
        <v>0</v>
      </c>
      <c r="FE35" s="293"/>
      <c r="FF35" s="806">
        <f>IF(FF33=0,0,FF34/FF33)</f>
        <v>0</v>
      </c>
      <c r="FG35" s="806">
        <f>IF(FG33=0,0,FG34/FG33)</f>
        <v>0</v>
      </c>
      <c r="FH35" s="293"/>
      <c r="FI35" s="806">
        <f>IF(FI33=0,0,FI34/FI33)</f>
        <v>0</v>
      </c>
      <c r="FJ35" s="806">
        <f>IF(FJ33=0,0,FJ34/FJ33)</f>
        <v>0</v>
      </c>
      <c r="FK35" s="293"/>
      <c r="FL35" s="806">
        <f>IF(FL33=0,0,FL34/FL33)</f>
        <v>0</v>
      </c>
      <c r="FM35" s="806">
        <f>IF(FM33=0,0,FM34/FM33)</f>
        <v>0</v>
      </c>
      <c r="FN35" s="293"/>
      <c r="FO35" s="806">
        <f>IF(FO33=0,0,FO34/FO33)</f>
        <v>0</v>
      </c>
      <c r="FP35" s="806">
        <f>IF(FP33=0,0,FP34/FP33)</f>
        <v>0</v>
      </c>
      <c r="FQ35" s="293"/>
      <c r="FR35" s="806">
        <f>IF(FR33=0,0,FR34/FR33)</f>
        <v>0</v>
      </c>
      <c r="FS35" s="806">
        <f>IF(FS33=0,0,FS34/FS33)</f>
        <v>0</v>
      </c>
      <c r="FT35" s="293"/>
      <c r="FU35" s="806">
        <f>IF(FU33=0,0,FU34/FU33)</f>
        <v>0</v>
      </c>
      <c r="FV35" s="806">
        <f>IF(FV33=0,0,FV34/FV33)</f>
        <v>0</v>
      </c>
      <c r="FW35" s="293"/>
      <c r="FZ35" s="900" t="s">
        <v>2129</v>
      </c>
      <c r="GA35" s="900"/>
      <c r="GB35" s="900"/>
      <c r="GC35" s="900"/>
      <c r="GD35" s="900"/>
    </row>
    <row r="36" spans="2:186" ht="16.7" hidden="1" customHeight="1" x14ac:dyDescent="0.15">
      <c r="B36" s="749" t="b" cm="1">
        <f t="array" ref="B36">B35</f>
        <v>0</v>
      </c>
      <c r="C36" s="1012" t="s">
        <v>1749</v>
      </c>
      <c r="D36" s="985" t="s">
        <v>1750</v>
      </c>
      <c r="E36" s="630">
        <v>17.100000000000001</v>
      </c>
      <c r="F36" s="725" cm="1">
        <f t="array" aca="1" ref="F36" ca="1">OFFSET(G36,-1,-1)</f>
        <v>0</v>
      </c>
      <c r="G36" s="141" t="s">
        <v>2130</v>
      </c>
      <c r="H36" s="160" t="s">
        <v>504</v>
      </c>
      <c r="I36" s="160" t="s">
        <v>2126</v>
      </c>
      <c r="J36" s="1003" t="s">
        <v>2117</v>
      </c>
      <c r="K36" s="1003" cm="1">
        <f t="array" aca="1" ref="K36" ca="1">OFFSET(J36,-1,1)</f>
        <v>0</v>
      </c>
      <c r="L36" s="1003" t="s">
        <v>2131</v>
      </c>
      <c r="M36" s="1003"/>
      <c r="N36" s="1003" t="s">
        <v>2119</v>
      </c>
      <c r="O36" s="1004" t="s">
        <v>2120</v>
      </c>
      <c r="P36" s="1003"/>
      <c r="Q36" s="1003"/>
      <c r="T36" s="640" t="b" cm="1">
        <f t="array" aca="1" ref="T36" ca="1">T35</f>
        <v>0</v>
      </c>
      <c r="X36" s="1311"/>
      <c r="Z36" s="1311"/>
      <c r="AB36" s="817" t="s">
        <v>2132</v>
      </c>
      <c r="AC36" s="124" t="s">
        <v>592</v>
      </c>
      <c r="AD36" s="99">
        <f ca="1">SUM(AD37:AD38)</f>
        <v>0</v>
      </c>
      <c r="AE36" s="99">
        <f ca="1">SUM(AE37:AE38)</f>
        <v>0</v>
      </c>
      <c r="AF36" s="320">
        <f ca="1">IF(AD36=0,0,(AE36-AD36)/AD36*100)</f>
        <v>0</v>
      </c>
      <c r="AG36" s="99">
        <f ca="1">SUM(AG37:AG38)</f>
        <v>0</v>
      </c>
      <c r="AH36" s="99">
        <f ca="1">SUM(AH37:AH38)</f>
        <v>0</v>
      </c>
      <c r="AI36" s="320">
        <f ca="1">IF(AG36=0,0,(AH36-AG36)/AG36*100)</f>
        <v>0</v>
      </c>
      <c r="AJ36" s="99">
        <f ca="1">SUM(AJ37:AJ38)</f>
        <v>0</v>
      </c>
      <c r="AK36" s="99">
        <f ca="1">SUM(AK37:AK38)</f>
        <v>0</v>
      </c>
      <c r="AL36" s="320">
        <f ca="1">IF(AJ36=0,0,(AK36-AJ36)/AJ36*100)</f>
        <v>0</v>
      </c>
      <c r="AM36" s="99">
        <f ca="1">SUM(AM37:AM38)</f>
        <v>0</v>
      </c>
      <c r="AN36" s="99">
        <f ca="1">SUM(AN37:AN38)</f>
        <v>0</v>
      </c>
      <c r="AO36" s="320">
        <f ca="1">IF(AM36=0,0,(AN36-AM36)/AM36*100)</f>
        <v>0</v>
      </c>
      <c r="AP36" s="99">
        <f ca="1">SUM(AP37:AP38)</f>
        <v>0</v>
      </c>
      <c r="AQ36" s="99">
        <f ca="1">SUM(AQ37:AQ38)</f>
        <v>0</v>
      </c>
      <c r="AR36" s="320">
        <f ca="1">IF(AP36=0,0,(AQ36-AP36)/AP36*100)</f>
        <v>0</v>
      </c>
      <c r="AS36" s="99">
        <f ca="1">SUM(AS37:AS38)</f>
        <v>0</v>
      </c>
      <c r="AT36" s="99">
        <f ca="1">SUM(AT37:AT38)</f>
        <v>0</v>
      </c>
      <c r="AU36" s="320">
        <f ca="1">IF(AS36=0,0,(AT36-AS36)/AS36*100)</f>
        <v>0</v>
      </c>
      <c r="AV36" s="99">
        <f ca="1">SUM(AV37:AV38)</f>
        <v>0</v>
      </c>
      <c r="AW36" s="99">
        <f ca="1">SUM(AW37:AW38)</f>
        <v>0</v>
      </c>
      <c r="AX36" s="320">
        <f ca="1">IF(AV36=0,0,(AW36-AV36)/AV36*100)</f>
        <v>0</v>
      </c>
      <c r="AY36" s="99">
        <f ca="1">SUM(AY37:AY38)</f>
        <v>0</v>
      </c>
      <c r="AZ36" s="99">
        <f ca="1">SUM(AZ37:AZ38)</f>
        <v>0</v>
      </c>
      <c r="BA36" s="320">
        <f ca="1">IF(AY36=0,0,(AZ36-AY36)/AY36*100)</f>
        <v>0</v>
      </c>
      <c r="BB36" s="99">
        <f ca="1">SUM(BB37:BB38)</f>
        <v>0</v>
      </c>
      <c r="BC36" s="99">
        <f ca="1">SUM(BC37:BC38)</f>
        <v>0</v>
      </c>
      <c r="BD36" s="320">
        <f ca="1">IF(BB36=0,0,(BC36-BB36)/BB36*100)</f>
        <v>0</v>
      </c>
      <c r="BE36" s="99">
        <f ca="1">SUM(BE37:BE38)</f>
        <v>0</v>
      </c>
      <c r="BF36" s="99">
        <f ca="1">SUM(BF37:BF38)</f>
        <v>0</v>
      </c>
      <c r="BG36" s="320">
        <f ca="1">IF(BE36=0,0,(BF36-BE36)/BE36*100)</f>
        <v>0</v>
      </c>
      <c r="BH36" s="99">
        <f>SUM(BH37:BH38)</f>
        <v>0</v>
      </c>
      <c r="BI36" s="99">
        <f>SUM(BI37:BI38)</f>
        <v>0</v>
      </c>
      <c r="BJ36" s="320">
        <f>IF(BH36=0,0,(BI36-BH36)/BH36*100)</f>
        <v>0</v>
      </c>
      <c r="BK36" s="99">
        <f>SUM(BK37:BK38)</f>
        <v>0</v>
      </c>
      <c r="BL36" s="99">
        <f>SUM(BL37:BL38)</f>
        <v>0</v>
      </c>
      <c r="BM36" s="320">
        <f>IF(BK36=0,0,(BL36-BK36)/BK36*100)</f>
        <v>0</v>
      </c>
      <c r="BN36" s="99">
        <f>SUM(BN37:BN38)</f>
        <v>0</v>
      </c>
      <c r="BO36" s="99">
        <f>SUM(BO37:BO38)</f>
        <v>0</v>
      </c>
      <c r="BP36" s="320">
        <f>IF(BN36=0,0,(BO36-BN36)/BN36*100)</f>
        <v>0</v>
      </c>
      <c r="BQ36" s="99">
        <f>SUM(BQ37:BQ38)</f>
        <v>0</v>
      </c>
      <c r="BR36" s="99">
        <f>SUM(BR37:BR38)</f>
        <v>0</v>
      </c>
      <c r="BS36" s="320">
        <f>IF(BQ36=0,0,(BR36-BQ36)/BQ36*100)</f>
        <v>0</v>
      </c>
      <c r="BT36" s="99">
        <f>SUM(BT37:BT38)</f>
        <v>0</v>
      </c>
      <c r="BU36" s="99">
        <f>SUM(BU37:BU38)</f>
        <v>0</v>
      </c>
      <c r="BV36" s="320">
        <f>IF(BT36=0,0,(BU36-BT36)/BT36*100)</f>
        <v>0</v>
      </c>
      <c r="BW36" s="99">
        <f>SUM(BW37:BW38)</f>
        <v>0</v>
      </c>
      <c r="BX36" s="99">
        <f>SUM(BX37:BX38)</f>
        <v>0</v>
      </c>
      <c r="BY36" s="320">
        <f>IF(BW36=0,0,(BX36-BW36)/BW36*100)</f>
        <v>0</v>
      </c>
      <c r="BZ36" s="99">
        <f>SUM(BZ37:BZ38)</f>
        <v>0</v>
      </c>
      <c r="CA36" s="99">
        <f>SUM(CA37:CA38)</f>
        <v>0</v>
      </c>
      <c r="CB36" s="320">
        <f>IF(BZ36=0,0,(CA36-BZ36)/BZ36*100)</f>
        <v>0</v>
      </c>
      <c r="CC36" s="99">
        <f>SUM(CC37:CC38)</f>
        <v>0</v>
      </c>
      <c r="CD36" s="99">
        <f>SUM(CD37:CD38)</f>
        <v>0</v>
      </c>
      <c r="CE36" s="320">
        <f>IF(CC36=0,0,(CD36-CC36)/CC36*100)</f>
        <v>0</v>
      </c>
      <c r="CF36" s="99">
        <f>SUM(CF37:CF38)</f>
        <v>0</v>
      </c>
      <c r="CG36" s="99">
        <f>SUM(CG37:CG38)</f>
        <v>0</v>
      </c>
      <c r="CH36" s="320">
        <f>IF(CF36=0,0,(CG36-CF36)/CF36*100)</f>
        <v>0</v>
      </c>
      <c r="CI36" s="99">
        <f>SUM(CI37:CI38)</f>
        <v>0</v>
      </c>
      <c r="CJ36" s="99">
        <f>SUM(CJ37:CJ38)</f>
        <v>0</v>
      </c>
      <c r="CK36" s="320">
        <f>IF(CI36=0,0,(CJ36-CI36)/CI36*100)</f>
        <v>0</v>
      </c>
      <c r="CL36" s="99">
        <f>SUM(CL37:CL38)</f>
        <v>0</v>
      </c>
      <c r="CM36" s="99">
        <f>SUM(CM37:CM38)</f>
        <v>0</v>
      </c>
      <c r="CN36" s="320">
        <f>IF(CL36=0,0,(CM36-CL36)/CL36*100)</f>
        <v>0</v>
      </c>
      <c r="CO36" s="99">
        <f>SUM(CO37:CO38)</f>
        <v>0</v>
      </c>
      <c r="CP36" s="99">
        <f>SUM(CP37:CP38)</f>
        <v>0</v>
      </c>
      <c r="CQ36" s="320">
        <f>IF(CO36=0,0,(CP36-CO36)/CO36*100)</f>
        <v>0</v>
      </c>
      <c r="CR36" s="99">
        <f>SUM(CR37:CR38)</f>
        <v>0</v>
      </c>
      <c r="CS36" s="99">
        <f>SUM(CS37:CS38)</f>
        <v>0</v>
      </c>
      <c r="CT36" s="320">
        <f>IF(CR36=0,0,(CS36-CR36)/CR36*100)</f>
        <v>0</v>
      </c>
      <c r="CU36" s="99">
        <f>SUM(CU37:CU38)</f>
        <v>0</v>
      </c>
      <c r="CV36" s="99">
        <f>SUM(CV37:CV38)</f>
        <v>0</v>
      </c>
      <c r="CW36" s="320">
        <f>IF(CU36=0,0,(CV36-CU36)/CU36*100)</f>
        <v>0</v>
      </c>
      <c r="CX36" s="99">
        <f>SUM(CX37:CX38)</f>
        <v>0</v>
      </c>
      <c r="CY36" s="99">
        <f>SUM(CY37:CY38)</f>
        <v>0</v>
      </c>
      <c r="CZ36" s="320">
        <f>IF(CX36=0,0,(CY36-CX36)/CX36*100)</f>
        <v>0</v>
      </c>
      <c r="DA36" s="99">
        <f>SUM(DA37:DA38)</f>
        <v>0</v>
      </c>
      <c r="DB36" s="99">
        <f>SUM(DB37:DB38)</f>
        <v>0</v>
      </c>
      <c r="DC36" s="320">
        <f>IF(DA36=0,0,(DB36-DA36)/DA36*100)</f>
        <v>0</v>
      </c>
      <c r="DD36" s="99">
        <f>SUM(DD37:DD38)</f>
        <v>0</v>
      </c>
      <c r="DE36" s="99">
        <f>SUM(DE37:DE38)</f>
        <v>0</v>
      </c>
      <c r="DF36" s="320">
        <f>IF(DD36=0,0,(DE36-DD36)/DD36*100)</f>
        <v>0</v>
      </c>
      <c r="DG36" s="99">
        <f>SUM(DG37:DG38)</f>
        <v>0</v>
      </c>
      <c r="DH36" s="99">
        <f>SUM(DH37:DH38)</f>
        <v>0</v>
      </c>
      <c r="DI36" s="320">
        <f>IF(DG36=0,0,(DH36-DG36)/DG36*100)</f>
        <v>0</v>
      </c>
      <c r="DJ36" s="99">
        <f>SUM(DJ37:DJ38)</f>
        <v>0</v>
      </c>
      <c r="DK36" s="99">
        <f>SUM(DK37:DK38)</f>
        <v>0</v>
      </c>
      <c r="DL36" s="320">
        <f>IF(DJ36=0,0,(DK36-DJ36)/DJ36*100)</f>
        <v>0</v>
      </c>
      <c r="DM36" s="99">
        <f>SUM(DM37:DM38)</f>
        <v>0</v>
      </c>
      <c r="DN36" s="99">
        <f>SUM(DN37:DN38)</f>
        <v>0</v>
      </c>
      <c r="DO36" s="320">
        <f>IF(DM36=0,0,(DN36-DM36)/DM36*100)</f>
        <v>0</v>
      </c>
      <c r="DP36" s="99">
        <f>SUM(DP37:DP38)</f>
        <v>0</v>
      </c>
      <c r="DQ36" s="99">
        <f>SUM(DQ37:DQ38)</f>
        <v>0</v>
      </c>
      <c r="DR36" s="320">
        <f>IF(DP36=0,0,(DQ36-DP36)/DP36*100)</f>
        <v>0</v>
      </c>
      <c r="DS36" s="99">
        <f>SUM(DS37:DS38)</f>
        <v>0</v>
      </c>
      <c r="DT36" s="99">
        <f>SUM(DT37:DT38)</f>
        <v>0</v>
      </c>
      <c r="DU36" s="320">
        <f>IF(DS36=0,0,(DT36-DS36)/DS36*100)</f>
        <v>0</v>
      </c>
      <c r="DV36" s="99">
        <f>SUM(DV37:DV38)</f>
        <v>0</v>
      </c>
      <c r="DW36" s="99">
        <f>SUM(DW37:DW38)</f>
        <v>0</v>
      </c>
      <c r="DX36" s="320">
        <f>IF(DV36=0,0,(DW36-DV36)/DV36*100)</f>
        <v>0</v>
      </c>
      <c r="DY36" s="99">
        <f>SUM(DY37:DY38)</f>
        <v>0</v>
      </c>
      <c r="DZ36" s="99">
        <f>SUM(DZ37:DZ38)</f>
        <v>0</v>
      </c>
      <c r="EA36" s="320">
        <f>IF(DY36=0,0,(DZ36-DY36)/DY36*100)</f>
        <v>0</v>
      </c>
      <c r="EB36" s="99">
        <f>SUM(EB37:EB38)</f>
        <v>0</v>
      </c>
      <c r="EC36" s="99">
        <f>SUM(EC37:EC38)</f>
        <v>0</v>
      </c>
      <c r="ED36" s="320">
        <f>IF(EB36=0,0,(EC36-EB36)/EB36*100)</f>
        <v>0</v>
      </c>
      <c r="EE36" s="99">
        <f>SUM(EE37:EE38)</f>
        <v>0</v>
      </c>
      <c r="EF36" s="99">
        <f>SUM(EF37:EF38)</f>
        <v>0</v>
      </c>
      <c r="EG36" s="320">
        <f>IF(EE36=0,0,(EF36-EE36)/EE36*100)</f>
        <v>0</v>
      </c>
      <c r="EH36" s="99">
        <f>SUM(EH37:EH38)</f>
        <v>0</v>
      </c>
      <c r="EI36" s="99">
        <f>SUM(EI37:EI38)</f>
        <v>0</v>
      </c>
      <c r="EJ36" s="320">
        <f>IF(EH36=0,0,(EI36-EH36)/EH36*100)</f>
        <v>0</v>
      </c>
      <c r="EK36" s="99">
        <f>SUM(EK37:EK38)</f>
        <v>0</v>
      </c>
      <c r="EL36" s="99">
        <f>SUM(EL37:EL38)</f>
        <v>0</v>
      </c>
      <c r="EM36" s="320">
        <f>IF(EK36=0,0,(EL36-EK36)/EK36*100)</f>
        <v>0</v>
      </c>
      <c r="EN36" s="99">
        <f>SUM(EN37:EN38)</f>
        <v>0</v>
      </c>
      <c r="EO36" s="99">
        <f>SUM(EO37:EO38)</f>
        <v>0</v>
      </c>
      <c r="EP36" s="320">
        <f>IF(EN36=0,0,(EO36-EN36)/EN36*100)</f>
        <v>0</v>
      </c>
      <c r="EQ36" s="99">
        <f>SUM(EQ37:EQ38)</f>
        <v>0</v>
      </c>
      <c r="ER36" s="99">
        <f>SUM(ER37:ER38)</f>
        <v>0</v>
      </c>
      <c r="ES36" s="320">
        <f>IF(EQ36=0,0,(ER36-EQ36)/EQ36*100)</f>
        <v>0</v>
      </c>
      <c r="ET36" s="99">
        <f>SUM(ET37:ET38)</f>
        <v>0</v>
      </c>
      <c r="EU36" s="99">
        <f>SUM(EU37:EU38)</f>
        <v>0</v>
      </c>
      <c r="EV36" s="320">
        <f>IF(ET36=0,0,(EU36-ET36)/ET36*100)</f>
        <v>0</v>
      </c>
      <c r="EW36" s="99">
        <f>SUM(EW37:EW38)</f>
        <v>0</v>
      </c>
      <c r="EX36" s="99">
        <f>SUM(EX37:EX38)</f>
        <v>0</v>
      </c>
      <c r="EY36" s="320">
        <f>IF(EW36=0,0,(EX36-EW36)/EW36*100)</f>
        <v>0</v>
      </c>
      <c r="EZ36" s="99">
        <f>SUM(EZ37:EZ38)</f>
        <v>0</v>
      </c>
      <c r="FA36" s="99">
        <f>SUM(FA37:FA38)</f>
        <v>0</v>
      </c>
      <c r="FB36" s="320">
        <f>IF(EZ36=0,0,(FA36-EZ36)/EZ36*100)</f>
        <v>0</v>
      </c>
      <c r="FC36" s="99">
        <f>SUM(FC37:FC38)</f>
        <v>0</v>
      </c>
      <c r="FD36" s="99">
        <f>SUM(FD37:FD38)</f>
        <v>0</v>
      </c>
      <c r="FE36" s="320">
        <f>IF(FC36=0,0,(FD36-FC36)/FC36*100)</f>
        <v>0</v>
      </c>
      <c r="FF36" s="99">
        <f>SUM(FF37:FF38)</f>
        <v>0</v>
      </c>
      <c r="FG36" s="99">
        <f>SUM(FG37:FG38)</f>
        <v>0</v>
      </c>
      <c r="FH36" s="320">
        <f>IF(FF36=0,0,(FG36-FF36)/FF36*100)</f>
        <v>0</v>
      </c>
      <c r="FI36" s="99">
        <f>SUM(FI37:FI38)</f>
        <v>0</v>
      </c>
      <c r="FJ36" s="99">
        <f>SUM(FJ37:FJ38)</f>
        <v>0</v>
      </c>
      <c r="FK36" s="320">
        <f>IF(FI36=0,0,(FJ36-FI36)/FI36*100)</f>
        <v>0</v>
      </c>
      <c r="FL36" s="99">
        <f>SUM(FL37:FL38)</f>
        <v>0</v>
      </c>
      <c r="FM36" s="99">
        <f>SUM(FM37:FM38)</f>
        <v>0</v>
      </c>
      <c r="FN36" s="320">
        <f>IF(FL36=0,0,(FM36-FL36)/FL36*100)</f>
        <v>0</v>
      </c>
      <c r="FO36" s="99">
        <f>SUM(FO37:FO38)</f>
        <v>0</v>
      </c>
      <c r="FP36" s="99">
        <f>SUM(FP37:FP38)</f>
        <v>0</v>
      </c>
      <c r="FQ36" s="320">
        <f>IF(FO36=0,0,(FP36-FO36)/FO36*100)</f>
        <v>0</v>
      </c>
      <c r="FR36" s="99">
        <f>SUM(FR37:FR38)</f>
        <v>0</v>
      </c>
      <c r="FS36" s="99">
        <f>SUM(FS37:FS38)</f>
        <v>0</v>
      </c>
      <c r="FT36" s="320">
        <f>IF(FR36=0,0,(FS36-FR36)/FR36*100)</f>
        <v>0</v>
      </c>
      <c r="FU36" s="99">
        <f>SUM(FU37:FU38)</f>
        <v>0</v>
      </c>
      <c r="FV36" s="99">
        <f>SUM(FV37:FV38)</f>
        <v>0</v>
      </c>
      <c r="FW36" s="320">
        <f>IF(FU36=0,0,(FV36-FU36)/FU36*100)</f>
        <v>0</v>
      </c>
      <c r="FZ36" s="900" t="s">
        <v>2133</v>
      </c>
      <c r="GA36" s="900"/>
      <c r="GB36" s="900"/>
      <c r="GC36" s="900"/>
      <c r="GD36" s="900"/>
    </row>
    <row r="37" spans="2:186" ht="16.7" hidden="1" customHeight="1" x14ac:dyDescent="0.15">
      <c r="B37" s="749" t="b" cm="1">
        <f t="array" ref="B37">B36</f>
        <v>0</v>
      </c>
      <c r="C37" s="1012" t="s">
        <v>1749</v>
      </c>
      <c r="D37" s="985" t="s">
        <v>1750</v>
      </c>
      <c r="E37" s="630">
        <v>17.100000000000001</v>
      </c>
      <c r="F37" s="725" cm="1">
        <f t="array" aca="1" ref="F37" ca="1">OFFSET(G37,-1,-1)</f>
        <v>0</v>
      </c>
      <c r="G37" s="141" t="s">
        <v>1751</v>
      </c>
      <c r="J37" s="1003" t="s">
        <v>2117</v>
      </c>
      <c r="K37" s="1003" cm="1">
        <f t="array" aca="1" ref="K37" ca="1">OFFSET(J37,-1,1)</f>
        <v>0</v>
      </c>
      <c r="L37" s="1003" t="s">
        <v>2131</v>
      </c>
      <c r="M37" s="1003" t="s">
        <v>1752</v>
      </c>
      <c r="N37" s="1003" t="s">
        <v>2119</v>
      </c>
      <c r="O37" s="1004" t="s">
        <v>2120</v>
      </c>
      <c r="P37" s="1003"/>
      <c r="Q37" s="1003"/>
      <c r="T37" s="640" t="b" cm="1">
        <f t="array" aca="1" ref="T37" ca="1">T36</f>
        <v>0</v>
      </c>
      <c r="X37" s="1311"/>
      <c r="Z37" s="1311"/>
      <c r="AB37" s="226" t="s">
        <v>1753</v>
      </c>
      <c r="AC37" s="124" t="s">
        <v>592</v>
      </c>
      <c r="AD37" s="99">
        <f ca="1">IF(method_reg="Метод экономически обоснованных расходов",SUMIFS('Калькуляция (4.6)'!AJ$25:AJ$296,'Калькуляция (4.6)'!$F$25:$F$296,$F37,'Калькуляция (4.6)'!$G$25:$G$296,$G37),IF(method_reg="Метод сравнения аналогов",SUMIFS(INDEX('Калькуляция (МСА)'!$AE$25:$BC$136,,MATCH(AD$8,'Калькуляция (МСА)'!$AE$8:$BC$8,0)),'Калькуляция (МСА)'!$F$25:$F$136,$F37,'Калькуляция (МСА)'!$G$25:$G$136,$G37),SUMIFS(INDEX('Калькуляция (5.9)'!$AJ$25:$BC$244,,MATCH(AD$8,'Калькуляция (5.9)'!$AJ$8:$BC$8,0)),'Калькуляция (5.9)'!$F$25:$F$244,$F37,'Калькуляция (5.9)'!$G$25:$G$244,$G37)))</f>
        <v>0</v>
      </c>
      <c r="AE37" s="99">
        <f ca="1">IF(method_reg="Метод экономически обоснованных расходов",SUMIFS('Калькуляция (4.6)'!AK$25:AK$296,'Калькуляция (4.6)'!$F$25:$F$296,$F37,'Калькуляция (4.6)'!$G$25:$G$296,$G37),IF(method_reg="Метод сравнения аналогов",SUMIFS(INDEX('Калькуляция (МСА)'!$AE$25:$BC$136,,MATCH(AE$8,'Калькуляция (МСА)'!$AE$8:$BC$8,0)),'Калькуляция (МСА)'!$F$25:$F$136,$F37,'Калькуляция (МСА)'!$G$25:$G$136,$G37),SUMIFS(INDEX('Калькуляция (5.9)'!$AJ$25:$BC$244,,MATCH(AE$8,'Калькуляция (5.9)'!$AJ$8:$BC$8,0)),'Калькуляция (5.9)'!$F$25:$F$244,$F37,'Калькуляция (5.9)'!$G$25:$G$244,$G37)))</f>
        <v>0</v>
      </c>
      <c r="AF37" s="320">
        <f ca="1">IF(AD37=0,0,(AE37-AD37)/AD37*100)</f>
        <v>0</v>
      </c>
      <c r="AG37" s="99">
        <f ca="1">IF(method_reg="Метод сравнения аналогов",SUMIFS(INDEX('Калькуляция (МСА)'!$AE$25:$BC$136,,MATCH(AG$8,'Калькуляция (МСА)'!$AE$8:$BC$8,0)),'Калькуляция (МСА)'!$F$25:$F$136,$F37,'Калькуляция (МСА)'!$G$25:$G$136,$G37),SUMIFS(INDEX('Калькуляция (5.9)'!$AJ$25:$BC$244,,MATCH(AG$8,'Калькуляция (5.9)'!$AJ$8:$BC$8,0)),'Калькуляция (5.9)'!$F$25:$F$244,$F37,'Калькуляция (5.9)'!$G$25:$G$244,$G37))</f>
        <v>0</v>
      </c>
      <c r="AH37" s="99">
        <f ca="1">IF(method_reg="Метод сравнения аналогов",SUMIFS(INDEX('Калькуляция (МСА)'!$AE$25:$BC$136,,MATCH(AH$8,'Калькуляция (МСА)'!$AE$8:$BC$8,0)),'Калькуляция (МСА)'!$F$25:$F$136,$F37,'Калькуляция (МСА)'!$G$25:$G$136,$G37),SUMIFS(INDEX('Калькуляция (5.9)'!$AJ$25:$BC$244,,MATCH(AH$8,'Калькуляция (5.9)'!$AJ$8:$BC$8,0)),'Калькуляция (5.9)'!$F$25:$F$244,$F37,'Калькуляция (5.9)'!$G$25:$G$244,$G37))</f>
        <v>0</v>
      </c>
      <c r="AI37" s="320">
        <f ca="1">IF(AG37=0,0,(AH37-AG37)/AG37*100)</f>
        <v>0</v>
      </c>
      <c r="AJ37" s="99">
        <f ca="1">IF(method_reg="Метод сравнения аналогов",SUMIFS(INDEX('Калькуляция (МСА)'!$AE$25:$BC$136,,MATCH(AJ$8,'Калькуляция (МСА)'!$AE$8:$BC$8,0)),'Калькуляция (МСА)'!$F$25:$F$136,$F37,'Калькуляция (МСА)'!$G$25:$G$136,$G37),SUMIFS(INDEX('Калькуляция (5.9)'!$AJ$25:$BC$244,,MATCH(AJ$8,'Калькуляция (5.9)'!$AJ$8:$BC$8,0)),'Калькуляция (5.9)'!$F$25:$F$244,$F37,'Калькуляция (5.9)'!$G$25:$G$244,$G37))</f>
        <v>0</v>
      </c>
      <c r="AK37" s="99">
        <f ca="1">IF(method_reg="Метод сравнения аналогов",SUMIFS(INDEX('Калькуляция (МСА)'!$AE$25:$BC$136,,MATCH(AK$8,'Калькуляция (МСА)'!$AE$8:$BC$8,0)),'Калькуляция (МСА)'!$F$25:$F$136,$F37,'Калькуляция (МСА)'!$G$25:$G$136,$G37),SUMIFS(INDEX('Калькуляция (5.9)'!$AJ$25:$BC$244,,MATCH(AK$8,'Калькуляция (5.9)'!$AJ$8:$BC$8,0)),'Калькуляция (5.9)'!$F$25:$F$244,$F37,'Калькуляция (5.9)'!$G$25:$G$244,$G37))</f>
        <v>0</v>
      </c>
      <c r="AL37" s="320">
        <f ca="1">IF(AJ37=0,0,(AK37-AJ37)/AJ37*100)</f>
        <v>0</v>
      </c>
      <c r="AM37" s="99">
        <f ca="1">IF(method_reg="Метод сравнения аналогов",SUMIFS(INDEX('Калькуляция (МСА)'!$AE$25:$BC$136,,MATCH(AM$8,'Калькуляция (МСА)'!$AE$8:$BC$8,0)),'Калькуляция (МСА)'!$F$25:$F$136,$F37,'Калькуляция (МСА)'!$G$25:$G$136,$G37),SUMIFS(INDEX('Калькуляция (5.9)'!$AJ$25:$BC$244,,MATCH(AM$8,'Калькуляция (5.9)'!$AJ$8:$BC$8,0)),'Калькуляция (5.9)'!$F$25:$F$244,$F37,'Калькуляция (5.9)'!$G$25:$G$244,$G37))</f>
        <v>0</v>
      </c>
      <c r="AN37" s="99">
        <f ca="1">IF(method_reg="Метод сравнения аналогов",SUMIFS(INDEX('Калькуляция (МСА)'!$AE$25:$BC$136,,MATCH(AN$8,'Калькуляция (МСА)'!$AE$8:$BC$8,0)),'Калькуляция (МСА)'!$F$25:$F$136,$F37,'Калькуляция (МСА)'!$G$25:$G$136,$G37),SUMIFS(INDEX('Калькуляция (5.9)'!$AJ$25:$BC$244,,MATCH(AN$8,'Калькуляция (5.9)'!$AJ$8:$BC$8,0)),'Калькуляция (5.9)'!$F$25:$F$244,$F37,'Калькуляция (5.9)'!$G$25:$G$244,$G37))</f>
        <v>0</v>
      </c>
      <c r="AO37" s="320">
        <f ca="1">IF(AM37=0,0,(AN37-AM37)/AM37*100)</f>
        <v>0</v>
      </c>
      <c r="AP37" s="99">
        <f ca="1">IF(method_reg="Метод сравнения аналогов",SUMIFS(INDEX('Калькуляция (МСА)'!$AE$25:$BC$136,,MATCH(AP$8,'Калькуляция (МСА)'!$AE$8:$BC$8,0)),'Калькуляция (МСА)'!$F$25:$F$136,$F37,'Калькуляция (МСА)'!$G$25:$G$136,$G37),SUMIFS(INDEX('Калькуляция (5.9)'!$AJ$25:$BC$244,,MATCH(AP$8,'Калькуляция (5.9)'!$AJ$8:$BC$8,0)),'Калькуляция (5.9)'!$F$25:$F$244,$F37,'Калькуляция (5.9)'!$G$25:$G$244,$G37))</f>
        <v>0</v>
      </c>
      <c r="AQ37" s="99">
        <f ca="1">IF(method_reg="Метод сравнения аналогов",SUMIFS(INDEX('Калькуляция (МСА)'!$AE$25:$BC$136,,MATCH(AQ$8,'Калькуляция (МСА)'!$AE$8:$BC$8,0)),'Калькуляция (МСА)'!$F$25:$F$136,$F37,'Калькуляция (МСА)'!$G$25:$G$136,$G37),SUMIFS(INDEX('Калькуляция (5.9)'!$AJ$25:$BC$244,,MATCH(AQ$8,'Калькуляция (5.9)'!$AJ$8:$BC$8,0)),'Калькуляция (5.9)'!$F$25:$F$244,$F37,'Калькуляция (5.9)'!$G$25:$G$244,$G37))</f>
        <v>0</v>
      </c>
      <c r="AR37" s="320">
        <f ca="1">IF(AP37=0,0,(AQ37-AP37)/AP37*100)</f>
        <v>0</v>
      </c>
      <c r="AS37" s="99">
        <f ca="1">IF(method_reg="Метод сравнения аналогов",SUMIFS(INDEX('Калькуляция (МСА)'!$AE$25:$BC$136,,MATCH(AS$8,'Калькуляция (МСА)'!$AE$8:$BC$8,0)),'Калькуляция (МСА)'!$F$25:$F$136,$F37,'Калькуляция (МСА)'!$G$25:$G$136,$G37),SUMIFS(INDEX('Калькуляция (5.9)'!$AJ$25:$BC$244,,MATCH(AS$8,'Калькуляция (5.9)'!$AJ$8:$BC$8,0)),'Калькуляция (5.9)'!$F$25:$F$244,$F37,'Калькуляция (5.9)'!$G$25:$G$244,$G37))</f>
        <v>0</v>
      </c>
      <c r="AT37" s="99">
        <f ca="1">IF(method_reg="Метод сравнения аналогов",SUMIFS(INDEX('Калькуляция (МСА)'!$AE$25:$BC$136,,MATCH(AT$8,'Калькуляция (МСА)'!$AE$8:$BC$8,0)),'Калькуляция (МСА)'!$F$25:$F$136,$F37,'Калькуляция (МСА)'!$G$25:$G$136,$G37),SUMIFS(INDEX('Калькуляция (5.9)'!$AJ$25:$BC$244,,MATCH(AT$8,'Калькуляция (5.9)'!$AJ$8:$BC$8,0)),'Калькуляция (5.9)'!$F$25:$F$244,$F37,'Калькуляция (5.9)'!$G$25:$G$244,$G37))</f>
        <v>0</v>
      </c>
      <c r="AU37" s="320">
        <f ca="1">IF(AS37=0,0,(AT37-AS37)/AS37*100)</f>
        <v>0</v>
      </c>
      <c r="AV37" s="99">
        <f ca="1">IF(method_reg="Метод сравнения аналогов",SUMIFS(INDEX('Калькуляция (МСА)'!$AE$25:$BC$136,,MATCH(AV$8,'Калькуляция (МСА)'!$AE$8:$BC$8,0)),'Калькуляция (МСА)'!$F$25:$F$136,$F37,'Калькуляция (МСА)'!$G$25:$G$136,$G37),SUMIFS(INDEX('Калькуляция (5.9)'!$AJ$25:$BC$244,,MATCH(AV$8,'Калькуляция (5.9)'!$AJ$8:$BC$8,0)),'Калькуляция (5.9)'!$F$25:$F$244,$F37,'Калькуляция (5.9)'!$G$25:$G$244,$G37))</f>
        <v>0</v>
      </c>
      <c r="AW37" s="99">
        <f ca="1">IF(method_reg="Метод сравнения аналогов",SUMIFS(INDEX('Калькуляция (МСА)'!$AE$25:$BC$136,,MATCH(AW$8,'Калькуляция (МСА)'!$AE$8:$BC$8,0)),'Калькуляция (МСА)'!$F$25:$F$136,$F37,'Калькуляция (МСА)'!$G$25:$G$136,$G37),SUMIFS(INDEX('Калькуляция (5.9)'!$AJ$25:$BC$244,,MATCH(AW$8,'Калькуляция (5.9)'!$AJ$8:$BC$8,0)),'Калькуляция (5.9)'!$F$25:$F$244,$F37,'Калькуляция (5.9)'!$G$25:$G$244,$G37))</f>
        <v>0</v>
      </c>
      <c r="AX37" s="320">
        <f ca="1">IF(AV37=0,0,(AW37-AV37)/AV37*100)</f>
        <v>0</v>
      </c>
      <c r="AY37" s="99">
        <f ca="1">IF(method_reg="Метод сравнения аналогов",SUMIFS(INDEX('Калькуляция (МСА)'!$AE$25:$BC$136,,MATCH(AY$8,'Калькуляция (МСА)'!$AE$8:$BC$8,0)),'Калькуляция (МСА)'!$F$25:$F$136,$F37,'Калькуляция (МСА)'!$G$25:$G$136,$G37),SUMIFS(INDEX('Калькуляция (5.9)'!$AJ$25:$BC$244,,MATCH(AY$8,'Калькуляция (5.9)'!$AJ$8:$BC$8,0)),'Калькуляция (5.9)'!$F$25:$F$244,$F37,'Калькуляция (5.9)'!$G$25:$G$244,$G37))</f>
        <v>0</v>
      </c>
      <c r="AZ37" s="99">
        <f ca="1">IF(method_reg="Метод сравнения аналогов",SUMIFS(INDEX('Калькуляция (МСА)'!$AE$25:$BC$136,,MATCH(AZ$8,'Калькуляция (МСА)'!$AE$8:$BC$8,0)),'Калькуляция (МСА)'!$F$25:$F$136,$F37,'Калькуляция (МСА)'!$G$25:$G$136,$G37),SUMIFS(INDEX('Калькуляция (5.9)'!$AJ$25:$BC$244,,MATCH(AZ$8,'Калькуляция (5.9)'!$AJ$8:$BC$8,0)),'Калькуляция (5.9)'!$F$25:$F$244,$F37,'Калькуляция (5.9)'!$G$25:$G$244,$G37))</f>
        <v>0</v>
      </c>
      <c r="BA37" s="320">
        <f ca="1">IF(AY37=0,0,(AZ37-AY37)/AY37*100)</f>
        <v>0</v>
      </c>
      <c r="BB37" s="99">
        <f ca="1">IF(method_reg="Метод сравнения аналогов",SUMIFS(INDEX('Калькуляция (МСА)'!$AE$25:$BC$136,,MATCH(BB$8,'Калькуляция (МСА)'!$AE$8:$BC$8,0)),'Калькуляция (МСА)'!$F$25:$F$136,$F37,'Калькуляция (МСА)'!$G$25:$G$136,$G37),SUMIFS(INDEX('Калькуляция (5.9)'!$AJ$25:$BC$244,,MATCH(BB$8,'Калькуляция (5.9)'!$AJ$8:$BC$8,0)),'Калькуляция (5.9)'!$F$25:$F$244,$F37,'Калькуляция (5.9)'!$G$25:$G$244,$G37))</f>
        <v>0</v>
      </c>
      <c r="BC37" s="99">
        <f ca="1">IF(method_reg="Метод сравнения аналогов",SUMIFS(INDEX('Калькуляция (МСА)'!$AE$25:$BC$136,,MATCH(BC$8,'Калькуляция (МСА)'!$AE$8:$BC$8,0)),'Калькуляция (МСА)'!$F$25:$F$136,$F37,'Калькуляция (МСА)'!$G$25:$G$136,$G37),SUMIFS(INDEX('Калькуляция (5.9)'!$AJ$25:$BC$244,,MATCH(BC$8,'Калькуляция (5.9)'!$AJ$8:$BC$8,0)),'Калькуляция (5.9)'!$F$25:$F$244,$F37,'Калькуляция (5.9)'!$G$25:$G$244,$G37))</f>
        <v>0</v>
      </c>
      <c r="BD37" s="320">
        <f ca="1">IF(BB37=0,0,(BC37-BB37)/BB37*100)</f>
        <v>0</v>
      </c>
      <c r="BE37" s="99">
        <f ca="1">IF(method_reg="Метод сравнения аналогов",SUMIFS(INDEX('Калькуляция (МСА)'!$AE$25:$BC$136,,MATCH(BE$8,'Калькуляция (МСА)'!$AE$8:$BC$8,0)),'Калькуляция (МСА)'!$F$25:$F$136,$F37,'Калькуляция (МСА)'!$G$25:$G$136,$G37),SUMIFS(INDEX('Калькуляция (5.9)'!$AJ$25:$BC$244,,MATCH(BE$8,'Калькуляция (5.9)'!$AJ$8:$BC$8,0)),'Калькуляция (5.9)'!$F$25:$F$244,$F37,'Калькуляция (5.9)'!$G$25:$G$244,$G37))</f>
        <v>0</v>
      </c>
      <c r="BF37" s="99">
        <f ca="1">IF(method_reg="Метод сравнения аналогов",SUMIFS(INDEX('Калькуляция (МСА)'!$AE$25:$BC$136,,MATCH(BF$8,'Калькуляция (МСА)'!$AE$8:$BC$8,0)),'Калькуляция (МСА)'!$F$25:$F$136,$F37,'Калькуляция (МСА)'!$G$25:$G$136,$G37),SUMIFS(INDEX('Калькуляция (5.9)'!$AJ$25:$BC$244,,MATCH(BF$8,'Калькуляция (5.9)'!$AJ$8:$BC$8,0)),'Калькуляция (5.9)'!$F$25:$F$244,$F37,'Калькуляция (5.9)'!$G$25:$G$244,$G37))</f>
        <v>0</v>
      </c>
      <c r="BG37" s="320">
        <f ca="1">IF(BE37=0,0,(BF37-BE37)/BE37*100)</f>
        <v>0</v>
      </c>
      <c r="BH37" s="99"/>
      <c r="BI37" s="99"/>
      <c r="BJ37" s="320">
        <f>IF(BH37=0,0,(BI37-BH37)/BH37*100)</f>
        <v>0</v>
      </c>
      <c r="BK37" s="99"/>
      <c r="BL37" s="99"/>
      <c r="BM37" s="320">
        <f>IF(BK37=0,0,(BL37-BK37)/BK37*100)</f>
        <v>0</v>
      </c>
      <c r="BN37" s="99"/>
      <c r="BO37" s="99"/>
      <c r="BP37" s="320">
        <f>IF(BN37=0,0,(BO37-BN37)/BN37*100)</f>
        <v>0</v>
      </c>
      <c r="BQ37" s="99"/>
      <c r="BR37" s="99"/>
      <c r="BS37" s="320">
        <f>IF(BQ37=0,0,(BR37-BQ37)/BQ37*100)</f>
        <v>0</v>
      </c>
      <c r="BT37" s="99"/>
      <c r="BU37" s="99"/>
      <c r="BV37" s="320">
        <f>IF(BT37=0,0,(BU37-BT37)/BT37*100)</f>
        <v>0</v>
      </c>
      <c r="BW37" s="99"/>
      <c r="BX37" s="99"/>
      <c r="BY37" s="320">
        <f>IF(BW37=0,0,(BX37-BW37)/BW37*100)</f>
        <v>0</v>
      </c>
      <c r="BZ37" s="99"/>
      <c r="CA37" s="99"/>
      <c r="CB37" s="320">
        <f>IF(BZ37=0,0,(CA37-BZ37)/BZ37*100)</f>
        <v>0</v>
      </c>
      <c r="CC37" s="99"/>
      <c r="CD37" s="99"/>
      <c r="CE37" s="320">
        <f>IF(CC37=0,0,(CD37-CC37)/CC37*100)</f>
        <v>0</v>
      </c>
      <c r="CF37" s="99"/>
      <c r="CG37" s="99"/>
      <c r="CH37" s="320">
        <f>IF(CF37=0,0,(CG37-CF37)/CF37*100)</f>
        <v>0</v>
      </c>
      <c r="CI37" s="99"/>
      <c r="CJ37" s="99"/>
      <c r="CK37" s="320">
        <f>IF(CI37=0,0,(CJ37-CI37)/CI37*100)</f>
        <v>0</v>
      </c>
      <c r="CL37" s="99"/>
      <c r="CM37" s="99"/>
      <c r="CN37" s="320">
        <f>IF(CL37=0,0,(CM37-CL37)/CL37*100)</f>
        <v>0</v>
      </c>
      <c r="CO37" s="99"/>
      <c r="CP37" s="99"/>
      <c r="CQ37" s="320">
        <f>IF(CO37=0,0,(CP37-CO37)/CO37*100)</f>
        <v>0</v>
      </c>
      <c r="CR37" s="99"/>
      <c r="CS37" s="99"/>
      <c r="CT37" s="320">
        <f>IF(CR37=0,0,(CS37-CR37)/CR37*100)</f>
        <v>0</v>
      </c>
      <c r="CU37" s="99"/>
      <c r="CV37" s="99"/>
      <c r="CW37" s="320">
        <f>IF(CU37=0,0,(CV37-CU37)/CU37*100)</f>
        <v>0</v>
      </c>
      <c r="CX37" s="99"/>
      <c r="CY37" s="99"/>
      <c r="CZ37" s="320">
        <f>IF(CX37=0,0,(CY37-CX37)/CX37*100)</f>
        <v>0</v>
      </c>
      <c r="DA37" s="99"/>
      <c r="DB37" s="99"/>
      <c r="DC37" s="320">
        <f>IF(DA37=0,0,(DB37-DA37)/DA37*100)</f>
        <v>0</v>
      </c>
      <c r="DD37" s="99"/>
      <c r="DE37" s="99"/>
      <c r="DF37" s="320">
        <f>IF(DD37=0,0,(DE37-DD37)/DD37*100)</f>
        <v>0</v>
      </c>
      <c r="DG37" s="99"/>
      <c r="DH37" s="99"/>
      <c r="DI37" s="320">
        <f>IF(DG37=0,0,(DH37-DG37)/DG37*100)</f>
        <v>0</v>
      </c>
      <c r="DJ37" s="99"/>
      <c r="DK37" s="99"/>
      <c r="DL37" s="320">
        <f>IF(DJ37=0,0,(DK37-DJ37)/DJ37*100)</f>
        <v>0</v>
      </c>
      <c r="DM37" s="99"/>
      <c r="DN37" s="99"/>
      <c r="DO37" s="320">
        <f>IF(DM37=0,0,(DN37-DM37)/DM37*100)</f>
        <v>0</v>
      </c>
      <c r="DP37" s="99"/>
      <c r="DQ37" s="99"/>
      <c r="DR37" s="320">
        <f>IF(DP37=0,0,(DQ37-DP37)/DP37*100)</f>
        <v>0</v>
      </c>
      <c r="DS37" s="99"/>
      <c r="DT37" s="99"/>
      <c r="DU37" s="320">
        <f>IF(DS37=0,0,(DT37-DS37)/DS37*100)</f>
        <v>0</v>
      </c>
      <c r="DV37" s="99"/>
      <c r="DW37" s="99"/>
      <c r="DX37" s="320">
        <f>IF(DV37=0,0,(DW37-DV37)/DV37*100)</f>
        <v>0</v>
      </c>
      <c r="DY37" s="99"/>
      <c r="DZ37" s="99"/>
      <c r="EA37" s="320">
        <f>IF(DY37=0,0,(DZ37-DY37)/DY37*100)</f>
        <v>0</v>
      </c>
      <c r="EB37" s="99"/>
      <c r="EC37" s="99"/>
      <c r="ED37" s="320">
        <f>IF(EB37=0,0,(EC37-EB37)/EB37*100)</f>
        <v>0</v>
      </c>
      <c r="EE37" s="99"/>
      <c r="EF37" s="99"/>
      <c r="EG37" s="320">
        <f>IF(EE37=0,0,(EF37-EE37)/EE37*100)</f>
        <v>0</v>
      </c>
      <c r="EH37" s="99"/>
      <c r="EI37" s="99"/>
      <c r="EJ37" s="320">
        <f>IF(EH37=0,0,(EI37-EH37)/EH37*100)</f>
        <v>0</v>
      </c>
      <c r="EK37" s="99"/>
      <c r="EL37" s="99"/>
      <c r="EM37" s="320">
        <f>IF(EK37=0,0,(EL37-EK37)/EK37*100)</f>
        <v>0</v>
      </c>
      <c r="EN37" s="99"/>
      <c r="EO37" s="99"/>
      <c r="EP37" s="320">
        <f>IF(EN37=0,0,(EO37-EN37)/EN37*100)</f>
        <v>0</v>
      </c>
      <c r="EQ37" s="99"/>
      <c r="ER37" s="99"/>
      <c r="ES37" s="320">
        <f>IF(EQ37=0,0,(ER37-EQ37)/EQ37*100)</f>
        <v>0</v>
      </c>
      <c r="ET37" s="99"/>
      <c r="EU37" s="99"/>
      <c r="EV37" s="320">
        <f>IF(ET37=0,0,(EU37-ET37)/ET37*100)</f>
        <v>0</v>
      </c>
      <c r="EW37" s="99"/>
      <c r="EX37" s="99"/>
      <c r="EY37" s="320">
        <f>IF(EW37=0,0,(EX37-EW37)/EW37*100)</f>
        <v>0</v>
      </c>
      <c r="EZ37" s="99"/>
      <c r="FA37" s="99"/>
      <c r="FB37" s="320">
        <f>IF(EZ37=0,0,(FA37-EZ37)/EZ37*100)</f>
        <v>0</v>
      </c>
      <c r="FC37" s="99"/>
      <c r="FD37" s="99"/>
      <c r="FE37" s="320">
        <f>IF(FC37=0,0,(FD37-FC37)/FC37*100)</f>
        <v>0</v>
      </c>
      <c r="FF37" s="99"/>
      <c r="FG37" s="99"/>
      <c r="FH37" s="320">
        <f>IF(FF37=0,0,(FG37-FF37)/FF37*100)</f>
        <v>0</v>
      </c>
      <c r="FI37" s="99"/>
      <c r="FJ37" s="99"/>
      <c r="FK37" s="320">
        <f>IF(FI37=0,0,(FJ37-FI37)/FI37*100)</f>
        <v>0</v>
      </c>
      <c r="FL37" s="99"/>
      <c r="FM37" s="99"/>
      <c r="FN37" s="320">
        <f>IF(FL37=0,0,(FM37-FL37)/FL37*100)</f>
        <v>0</v>
      </c>
      <c r="FO37" s="99"/>
      <c r="FP37" s="99"/>
      <c r="FQ37" s="320">
        <f>IF(FO37=0,0,(FP37-FO37)/FO37*100)</f>
        <v>0</v>
      </c>
      <c r="FR37" s="99"/>
      <c r="FS37" s="99"/>
      <c r="FT37" s="320">
        <f>IF(FR37=0,0,(FS37-FR37)/FR37*100)</f>
        <v>0</v>
      </c>
      <c r="FU37" s="99"/>
      <c r="FV37" s="99"/>
      <c r="FW37" s="320">
        <f>IF(FU37=0,0,(FV37-FU37)/FU37*100)</f>
        <v>0</v>
      </c>
      <c r="FZ37" s="900" t="s">
        <v>2134</v>
      </c>
      <c r="GA37" s="900"/>
      <c r="GB37" s="900"/>
      <c r="GC37" s="900"/>
      <c r="GD37" s="900"/>
    </row>
    <row r="38" spans="2:186" ht="16.7" hidden="1" customHeight="1" x14ac:dyDescent="0.15">
      <c r="B38" s="749" t="b" cm="1">
        <f t="array" ref="B38">B37</f>
        <v>0</v>
      </c>
      <c r="C38" s="1012" t="s">
        <v>1749</v>
      </c>
      <c r="D38" s="985" t="s">
        <v>1750</v>
      </c>
      <c r="E38" s="630">
        <v>17.100000000000001</v>
      </c>
      <c r="F38" s="725" cm="1">
        <f t="array" aca="1" ref="F38" ca="1">OFFSET(G38,-1,-1)</f>
        <v>0</v>
      </c>
      <c r="G38" s="141" t="s">
        <v>1760</v>
      </c>
      <c r="J38" s="1003" t="s">
        <v>2117</v>
      </c>
      <c r="K38" s="1003" cm="1">
        <f t="array" aca="1" ref="K38" ca="1">OFFSET(J38,-1,1)</f>
        <v>0</v>
      </c>
      <c r="L38" s="1003" t="s">
        <v>2131</v>
      </c>
      <c r="M38" s="1003" t="s">
        <v>1761</v>
      </c>
      <c r="N38" s="1003" t="s">
        <v>2119</v>
      </c>
      <c r="O38" s="1004" t="s">
        <v>2120</v>
      </c>
      <c r="P38" s="1003"/>
      <c r="Q38" s="1003"/>
      <c r="T38" s="640" t="b" cm="1">
        <f t="array" aca="1" ref="T38" ca="1">T37</f>
        <v>0</v>
      </c>
      <c r="X38" s="1311"/>
      <c r="Z38" s="1311"/>
      <c r="AB38" s="226" t="s">
        <v>1762</v>
      </c>
      <c r="AC38" s="124" t="s">
        <v>592</v>
      </c>
      <c r="AD38" s="99">
        <f ca="1">IF(method_reg="Метод экономически обоснованных расходов",SUMIFS('Калькуляция (4.6)'!AJ$25:AJ$296,'Калькуляция (4.6)'!$F$25:$F$296,$F38,'Калькуляция (4.6)'!$G$25:$G$296,$G38),IF(method_reg="Метод сравнения аналогов",SUMIFS(INDEX('Калькуляция (МСА)'!$AE$25:$BC$136,,MATCH(AD$8,'Калькуляция (МСА)'!$AE$8:$BC$8,0)),'Калькуляция (МСА)'!$F$25:$F$136,$F38,'Калькуляция (МСА)'!$G$25:$G$136,$G38),SUMIFS(INDEX('Калькуляция (5.9)'!$AJ$25:$BC$244,,MATCH(AD$8,'Калькуляция (5.9)'!$AJ$8:$BC$8,0)),'Калькуляция (5.9)'!$F$25:$F$244,$F38,'Калькуляция (5.9)'!$G$25:$G$244,$G38)))</f>
        <v>0</v>
      </c>
      <c r="AE38" s="99">
        <f ca="1">IF(method_reg="Метод экономически обоснованных расходов",SUMIFS('Калькуляция (4.6)'!AK$25:AK$296,'Калькуляция (4.6)'!$F$25:$F$296,$F38,'Калькуляция (4.6)'!$G$25:$G$296,$G38),IF(method_reg="Метод сравнения аналогов",SUMIFS(INDEX('Калькуляция (МСА)'!$AE$25:$BC$136,,MATCH(AE$8,'Калькуляция (МСА)'!$AE$8:$BC$8,0)),'Калькуляция (МСА)'!$F$25:$F$136,$F38,'Калькуляция (МСА)'!$G$25:$G$136,$G38),SUMIFS(INDEX('Калькуляция (5.9)'!$AJ$25:$BC$244,,MATCH(AE$8,'Калькуляция (5.9)'!$AJ$8:$BC$8,0)),'Калькуляция (5.9)'!$F$25:$F$244,$F38,'Калькуляция (5.9)'!$G$25:$G$244,$G38)))</f>
        <v>0</v>
      </c>
      <c r="AF38" s="320">
        <f ca="1">IF(AD38=0,0,(AE38-AD38)/AD38*100)</f>
        <v>0</v>
      </c>
      <c r="AG38" s="99">
        <f ca="1">IF(method_reg="Метод сравнения аналогов",SUMIFS(INDEX('Калькуляция (МСА)'!$AE$25:$BC$136,,MATCH(AG$8,'Калькуляция (МСА)'!$AE$8:$BC$8,0)),'Калькуляция (МСА)'!$F$25:$F$136,$F38,'Калькуляция (МСА)'!$G$25:$G$136,$G38),SUMIFS(INDEX('Калькуляция (5.9)'!$AJ$25:$BC$244,,MATCH(AG$8,'Калькуляция (5.9)'!$AJ$8:$BC$8,0)),'Калькуляция (5.9)'!$F$25:$F$244,$F38,'Калькуляция (5.9)'!$G$25:$G$244,$G38))</f>
        <v>0</v>
      </c>
      <c r="AH38" s="99">
        <f ca="1">IF(method_reg="Метод сравнения аналогов",SUMIFS(INDEX('Калькуляция (МСА)'!$AE$25:$BC$136,,MATCH(AH$8,'Калькуляция (МСА)'!$AE$8:$BC$8,0)),'Калькуляция (МСА)'!$F$25:$F$136,$F38,'Калькуляция (МСА)'!$G$25:$G$136,$G38),SUMIFS(INDEX('Калькуляция (5.9)'!$AJ$25:$BC$244,,MATCH(AH$8,'Калькуляция (5.9)'!$AJ$8:$BC$8,0)),'Калькуляция (5.9)'!$F$25:$F$244,$F38,'Калькуляция (5.9)'!$G$25:$G$244,$G38))</f>
        <v>0</v>
      </c>
      <c r="AI38" s="320">
        <f ca="1">IF(AG38=0,0,(AH38-AG38)/AG38*100)</f>
        <v>0</v>
      </c>
      <c r="AJ38" s="99">
        <f ca="1">IF(method_reg="Метод сравнения аналогов",SUMIFS(INDEX('Калькуляция (МСА)'!$AE$25:$BC$136,,MATCH(AJ$8,'Калькуляция (МСА)'!$AE$8:$BC$8,0)),'Калькуляция (МСА)'!$F$25:$F$136,$F38,'Калькуляция (МСА)'!$G$25:$G$136,$G38),SUMIFS(INDEX('Калькуляция (5.9)'!$AJ$25:$BC$244,,MATCH(AJ$8,'Калькуляция (5.9)'!$AJ$8:$BC$8,0)),'Калькуляция (5.9)'!$F$25:$F$244,$F38,'Калькуляция (5.9)'!$G$25:$G$244,$G38))</f>
        <v>0</v>
      </c>
      <c r="AK38" s="99">
        <f ca="1">IF(method_reg="Метод сравнения аналогов",SUMIFS(INDEX('Калькуляция (МСА)'!$AE$25:$BC$136,,MATCH(AK$8,'Калькуляция (МСА)'!$AE$8:$BC$8,0)),'Калькуляция (МСА)'!$F$25:$F$136,$F38,'Калькуляция (МСА)'!$G$25:$G$136,$G38),SUMIFS(INDEX('Калькуляция (5.9)'!$AJ$25:$BC$244,,MATCH(AK$8,'Калькуляция (5.9)'!$AJ$8:$BC$8,0)),'Калькуляция (5.9)'!$F$25:$F$244,$F38,'Калькуляция (5.9)'!$G$25:$G$244,$G38))</f>
        <v>0</v>
      </c>
      <c r="AL38" s="320">
        <f ca="1">IF(AJ38=0,0,(AK38-AJ38)/AJ38*100)</f>
        <v>0</v>
      </c>
      <c r="AM38" s="99">
        <f ca="1">IF(method_reg="Метод сравнения аналогов",SUMIFS(INDEX('Калькуляция (МСА)'!$AE$25:$BC$136,,MATCH(AM$8,'Калькуляция (МСА)'!$AE$8:$BC$8,0)),'Калькуляция (МСА)'!$F$25:$F$136,$F38,'Калькуляция (МСА)'!$G$25:$G$136,$G38),SUMIFS(INDEX('Калькуляция (5.9)'!$AJ$25:$BC$244,,MATCH(AM$8,'Калькуляция (5.9)'!$AJ$8:$BC$8,0)),'Калькуляция (5.9)'!$F$25:$F$244,$F38,'Калькуляция (5.9)'!$G$25:$G$244,$G38))</f>
        <v>0</v>
      </c>
      <c r="AN38" s="99">
        <f ca="1">IF(method_reg="Метод сравнения аналогов",SUMIFS(INDEX('Калькуляция (МСА)'!$AE$25:$BC$136,,MATCH(AN$8,'Калькуляция (МСА)'!$AE$8:$BC$8,0)),'Калькуляция (МСА)'!$F$25:$F$136,$F38,'Калькуляция (МСА)'!$G$25:$G$136,$G38),SUMIFS(INDEX('Калькуляция (5.9)'!$AJ$25:$BC$244,,MATCH(AN$8,'Калькуляция (5.9)'!$AJ$8:$BC$8,0)),'Калькуляция (5.9)'!$F$25:$F$244,$F38,'Калькуляция (5.9)'!$G$25:$G$244,$G38))</f>
        <v>0</v>
      </c>
      <c r="AO38" s="320">
        <f ca="1">IF(AM38=0,0,(AN38-AM38)/AM38*100)</f>
        <v>0</v>
      </c>
      <c r="AP38" s="99">
        <f ca="1">IF(method_reg="Метод сравнения аналогов",SUMIFS(INDEX('Калькуляция (МСА)'!$AE$25:$BC$136,,MATCH(AP$8,'Калькуляция (МСА)'!$AE$8:$BC$8,0)),'Калькуляция (МСА)'!$F$25:$F$136,$F38,'Калькуляция (МСА)'!$G$25:$G$136,$G38),SUMIFS(INDEX('Калькуляция (5.9)'!$AJ$25:$BC$244,,MATCH(AP$8,'Калькуляция (5.9)'!$AJ$8:$BC$8,0)),'Калькуляция (5.9)'!$F$25:$F$244,$F38,'Калькуляция (5.9)'!$G$25:$G$244,$G38))</f>
        <v>0</v>
      </c>
      <c r="AQ38" s="99">
        <f ca="1">IF(method_reg="Метод сравнения аналогов",SUMIFS(INDEX('Калькуляция (МСА)'!$AE$25:$BC$136,,MATCH(AQ$8,'Калькуляция (МСА)'!$AE$8:$BC$8,0)),'Калькуляция (МСА)'!$F$25:$F$136,$F38,'Калькуляция (МСА)'!$G$25:$G$136,$G38),SUMIFS(INDEX('Калькуляция (5.9)'!$AJ$25:$BC$244,,MATCH(AQ$8,'Калькуляция (5.9)'!$AJ$8:$BC$8,0)),'Калькуляция (5.9)'!$F$25:$F$244,$F38,'Калькуляция (5.9)'!$G$25:$G$244,$G38))</f>
        <v>0</v>
      </c>
      <c r="AR38" s="320">
        <f ca="1">IF(AP38=0,0,(AQ38-AP38)/AP38*100)</f>
        <v>0</v>
      </c>
      <c r="AS38" s="99">
        <f ca="1">IF(method_reg="Метод сравнения аналогов",SUMIFS(INDEX('Калькуляция (МСА)'!$AE$25:$BC$136,,MATCH(AS$8,'Калькуляция (МСА)'!$AE$8:$BC$8,0)),'Калькуляция (МСА)'!$F$25:$F$136,$F38,'Калькуляция (МСА)'!$G$25:$G$136,$G38),SUMIFS(INDEX('Калькуляция (5.9)'!$AJ$25:$BC$244,,MATCH(AS$8,'Калькуляция (5.9)'!$AJ$8:$BC$8,0)),'Калькуляция (5.9)'!$F$25:$F$244,$F38,'Калькуляция (5.9)'!$G$25:$G$244,$G38))</f>
        <v>0</v>
      </c>
      <c r="AT38" s="99">
        <f ca="1">IF(method_reg="Метод сравнения аналогов",SUMIFS(INDEX('Калькуляция (МСА)'!$AE$25:$BC$136,,MATCH(AT$8,'Калькуляция (МСА)'!$AE$8:$BC$8,0)),'Калькуляция (МСА)'!$F$25:$F$136,$F38,'Калькуляция (МСА)'!$G$25:$G$136,$G38),SUMIFS(INDEX('Калькуляция (5.9)'!$AJ$25:$BC$244,,MATCH(AT$8,'Калькуляция (5.9)'!$AJ$8:$BC$8,0)),'Калькуляция (5.9)'!$F$25:$F$244,$F38,'Калькуляция (5.9)'!$G$25:$G$244,$G38))</f>
        <v>0</v>
      </c>
      <c r="AU38" s="320">
        <f ca="1">IF(AS38=0,0,(AT38-AS38)/AS38*100)</f>
        <v>0</v>
      </c>
      <c r="AV38" s="99">
        <f ca="1">IF(method_reg="Метод сравнения аналогов",SUMIFS(INDEX('Калькуляция (МСА)'!$AE$25:$BC$136,,MATCH(AV$8,'Калькуляция (МСА)'!$AE$8:$BC$8,0)),'Калькуляция (МСА)'!$F$25:$F$136,$F38,'Калькуляция (МСА)'!$G$25:$G$136,$G38),SUMIFS(INDEX('Калькуляция (5.9)'!$AJ$25:$BC$244,,MATCH(AV$8,'Калькуляция (5.9)'!$AJ$8:$BC$8,0)),'Калькуляция (5.9)'!$F$25:$F$244,$F38,'Калькуляция (5.9)'!$G$25:$G$244,$G38))</f>
        <v>0</v>
      </c>
      <c r="AW38" s="99">
        <f ca="1">IF(method_reg="Метод сравнения аналогов",SUMIFS(INDEX('Калькуляция (МСА)'!$AE$25:$BC$136,,MATCH(AW$8,'Калькуляция (МСА)'!$AE$8:$BC$8,0)),'Калькуляция (МСА)'!$F$25:$F$136,$F38,'Калькуляция (МСА)'!$G$25:$G$136,$G38),SUMIFS(INDEX('Калькуляция (5.9)'!$AJ$25:$BC$244,,MATCH(AW$8,'Калькуляция (5.9)'!$AJ$8:$BC$8,0)),'Калькуляция (5.9)'!$F$25:$F$244,$F38,'Калькуляция (5.9)'!$G$25:$G$244,$G38))</f>
        <v>0</v>
      </c>
      <c r="AX38" s="320">
        <f ca="1">IF(AV38=0,0,(AW38-AV38)/AV38*100)</f>
        <v>0</v>
      </c>
      <c r="AY38" s="99">
        <f ca="1">IF(method_reg="Метод сравнения аналогов",SUMIFS(INDEX('Калькуляция (МСА)'!$AE$25:$BC$136,,MATCH(AY$8,'Калькуляция (МСА)'!$AE$8:$BC$8,0)),'Калькуляция (МСА)'!$F$25:$F$136,$F38,'Калькуляция (МСА)'!$G$25:$G$136,$G38),SUMIFS(INDEX('Калькуляция (5.9)'!$AJ$25:$BC$244,,MATCH(AY$8,'Калькуляция (5.9)'!$AJ$8:$BC$8,0)),'Калькуляция (5.9)'!$F$25:$F$244,$F38,'Калькуляция (5.9)'!$G$25:$G$244,$G38))</f>
        <v>0</v>
      </c>
      <c r="AZ38" s="99">
        <f ca="1">IF(method_reg="Метод сравнения аналогов",SUMIFS(INDEX('Калькуляция (МСА)'!$AE$25:$BC$136,,MATCH(AZ$8,'Калькуляция (МСА)'!$AE$8:$BC$8,0)),'Калькуляция (МСА)'!$F$25:$F$136,$F38,'Калькуляция (МСА)'!$G$25:$G$136,$G38),SUMIFS(INDEX('Калькуляция (5.9)'!$AJ$25:$BC$244,,MATCH(AZ$8,'Калькуляция (5.9)'!$AJ$8:$BC$8,0)),'Калькуляция (5.9)'!$F$25:$F$244,$F38,'Калькуляция (5.9)'!$G$25:$G$244,$G38))</f>
        <v>0</v>
      </c>
      <c r="BA38" s="320">
        <f ca="1">IF(AY38=0,0,(AZ38-AY38)/AY38*100)</f>
        <v>0</v>
      </c>
      <c r="BB38" s="99">
        <f ca="1">IF(method_reg="Метод сравнения аналогов",SUMIFS(INDEX('Калькуляция (МСА)'!$AE$25:$BC$136,,MATCH(BB$8,'Калькуляция (МСА)'!$AE$8:$BC$8,0)),'Калькуляция (МСА)'!$F$25:$F$136,$F38,'Калькуляция (МСА)'!$G$25:$G$136,$G38),SUMIFS(INDEX('Калькуляция (5.9)'!$AJ$25:$BC$244,,MATCH(BB$8,'Калькуляция (5.9)'!$AJ$8:$BC$8,0)),'Калькуляция (5.9)'!$F$25:$F$244,$F38,'Калькуляция (5.9)'!$G$25:$G$244,$G38))</f>
        <v>0</v>
      </c>
      <c r="BC38" s="99">
        <f ca="1">IF(method_reg="Метод сравнения аналогов",SUMIFS(INDEX('Калькуляция (МСА)'!$AE$25:$BC$136,,MATCH(BC$8,'Калькуляция (МСА)'!$AE$8:$BC$8,0)),'Калькуляция (МСА)'!$F$25:$F$136,$F38,'Калькуляция (МСА)'!$G$25:$G$136,$G38),SUMIFS(INDEX('Калькуляция (5.9)'!$AJ$25:$BC$244,,MATCH(BC$8,'Калькуляция (5.9)'!$AJ$8:$BC$8,0)),'Калькуляция (5.9)'!$F$25:$F$244,$F38,'Калькуляция (5.9)'!$G$25:$G$244,$G38))</f>
        <v>0</v>
      </c>
      <c r="BD38" s="320">
        <f ca="1">IF(BB38=0,0,(BC38-BB38)/BB38*100)</f>
        <v>0</v>
      </c>
      <c r="BE38" s="99">
        <f ca="1">IF(method_reg="Метод сравнения аналогов",SUMIFS(INDEX('Калькуляция (МСА)'!$AE$25:$BC$136,,MATCH(BE$8,'Калькуляция (МСА)'!$AE$8:$BC$8,0)),'Калькуляция (МСА)'!$F$25:$F$136,$F38,'Калькуляция (МСА)'!$G$25:$G$136,$G38),SUMIFS(INDEX('Калькуляция (5.9)'!$AJ$25:$BC$244,,MATCH(BE$8,'Калькуляция (5.9)'!$AJ$8:$BC$8,0)),'Калькуляция (5.9)'!$F$25:$F$244,$F38,'Калькуляция (5.9)'!$G$25:$G$244,$G38))</f>
        <v>0</v>
      </c>
      <c r="BF38" s="99">
        <f ca="1">IF(method_reg="Метод сравнения аналогов",SUMIFS(INDEX('Калькуляция (МСА)'!$AE$25:$BC$136,,MATCH(BF$8,'Калькуляция (МСА)'!$AE$8:$BC$8,0)),'Калькуляция (МСА)'!$F$25:$F$136,$F38,'Калькуляция (МСА)'!$G$25:$G$136,$G38),SUMIFS(INDEX('Калькуляция (5.9)'!$AJ$25:$BC$244,,MATCH(BF$8,'Калькуляция (5.9)'!$AJ$8:$BC$8,0)),'Калькуляция (5.9)'!$F$25:$F$244,$F38,'Калькуляция (5.9)'!$G$25:$G$244,$G38))</f>
        <v>0</v>
      </c>
      <c r="BG38" s="320">
        <f ca="1">IF(BE38=0,0,(BF38-BE38)/BE38*100)</f>
        <v>0</v>
      </c>
      <c r="BH38" s="99"/>
      <c r="BI38" s="99"/>
      <c r="BJ38" s="320">
        <f>IF(BH38=0,0,(BI38-BH38)/BH38*100)</f>
        <v>0</v>
      </c>
      <c r="BK38" s="99"/>
      <c r="BL38" s="99"/>
      <c r="BM38" s="320">
        <f>IF(BK38=0,0,(BL38-BK38)/BK38*100)</f>
        <v>0</v>
      </c>
      <c r="BN38" s="99"/>
      <c r="BO38" s="99"/>
      <c r="BP38" s="320">
        <f>IF(BN38=0,0,(BO38-BN38)/BN38*100)</f>
        <v>0</v>
      </c>
      <c r="BQ38" s="99"/>
      <c r="BR38" s="99"/>
      <c r="BS38" s="320">
        <f>IF(BQ38=0,0,(BR38-BQ38)/BQ38*100)</f>
        <v>0</v>
      </c>
      <c r="BT38" s="99"/>
      <c r="BU38" s="99"/>
      <c r="BV38" s="320">
        <f>IF(BT38=0,0,(BU38-BT38)/BT38*100)</f>
        <v>0</v>
      </c>
      <c r="BW38" s="99"/>
      <c r="BX38" s="99"/>
      <c r="BY38" s="320">
        <f>IF(BW38=0,0,(BX38-BW38)/BW38*100)</f>
        <v>0</v>
      </c>
      <c r="BZ38" s="99"/>
      <c r="CA38" s="99"/>
      <c r="CB38" s="320">
        <f>IF(BZ38=0,0,(CA38-BZ38)/BZ38*100)</f>
        <v>0</v>
      </c>
      <c r="CC38" s="99"/>
      <c r="CD38" s="99"/>
      <c r="CE38" s="320">
        <f>IF(CC38=0,0,(CD38-CC38)/CC38*100)</f>
        <v>0</v>
      </c>
      <c r="CF38" s="99"/>
      <c r="CG38" s="99"/>
      <c r="CH38" s="320">
        <f>IF(CF38=0,0,(CG38-CF38)/CF38*100)</f>
        <v>0</v>
      </c>
      <c r="CI38" s="99"/>
      <c r="CJ38" s="99"/>
      <c r="CK38" s="320">
        <f>IF(CI38=0,0,(CJ38-CI38)/CI38*100)</f>
        <v>0</v>
      </c>
      <c r="CL38" s="99"/>
      <c r="CM38" s="99"/>
      <c r="CN38" s="320">
        <f>IF(CL38=0,0,(CM38-CL38)/CL38*100)</f>
        <v>0</v>
      </c>
      <c r="CO38" s="99"/>
      <c r="CP38" s="99"/>
      <c r="CQ38" s="320">
        <f>IF(CO38=0,0,(CP38-CO38)/CO38*100)</f>
        <v>0</v>
      </c>
      <c r="CR38" s="99"/>
      <c r="CS38" s="99"/>
      <c r="CT38" s="320">
        <f>IF(CR38=0,0,(CS38-CR38)/CR38*100)</f>
        <v>0</v>
      </c>
      <c r="CU38" s="99"/>
      <c r="CV38" s="99"/>
      <c r="CW38" s="320">
        <f>IF(CU38=0,0,(CV38-CU38)/CU38*100)</f>
        <v>0</v>
      </c>
      <c r="CX38" s="99"/>
      <c r="CY38" s="99"/>
      <c r="CZ38" s="320">
        <f>IF(CX38=0,0,(CY38-CX38)/CX38*100)</f>
        <v>0</v>
      </c>
      <c r="DA38" s="99"/>
      <c r="DB38" s="99"/>
      <c r="DC38" s="320">
        <f>IF(DA38=0,0,(DB38-DA38)/DA38*100)</f>
        <v>0</v>
      </c>
      <c r="DD38" s="99"/>
      <c r="DE38" s="99"/>
      <c r="DF38" s="320">
        <f>IF(DD38=0,0,(DE38-DD38)/DD38*100)</f>
        <v>0</v>
      </c>
      <c r="DG38" s="99"/>
      <c r="DH38" s="99"/>
      <c r="DI38" s="320">
        <f>IF(DG38=0,0,(DH38-DG38)/DG38*100)</f>
        <v>0</v>
      </c>
      <c r="DJ38" s="99"/>
      <c r="DK38" s="99"/>
      <c r="DL38" s="320">
        <f>IF(DJ38=0,0,(DK38-DJ38)/DJ38*100)</f>
        <v>0</v>
      </c>
      <c r="DM38" s="99"/>
      <c r="DN38" s="99"/>
      <c r="DO38" s="320">
        <f>IF(DM38=0,0,(DN38-DM38)/DM38*100)</f>
        <v>0</v>
      </c>
      <c r="DP38" s="99"/>
      <c r="DQ38" s="99"/>
      <c r="DR38" s="320">
        <f>IF(DP38=0,0,(DQ38-DP38)/DP38*100)</f>
        <v>0</v>
      </c>
      <c r="DS38" s="99"/>
      <c r="DT38" s="99"/>
      <c r="DU38" s="320">
        <f>IF(DS38=0,0,(DT38-DS38)/DS38*100)</f>
        <v>0</v>
      </c>
      <c r="DV38" s="99"/>
      <c r="DW38" s="99"/>
      <c r="DX38" s="320">
        <f>IF(DV38=0,0,(DW38-DV38)/DV38*100)</f>
        <v>0</v>
      </c>
      <c r="DY38" s="99"/>
      <c r="DZ38" s="99"/>
      <c r="EA38" s="320">
        <f>IF(DY38=0,0,(DZ38-DY38)/DY38*100)</f>
        <v>0</v>
      </c>
      <c r="EB38" s="99"/>
      <c r="EC38" s="99"/>
      <c r="ED38" s="320">
        <f>IF(EB38=0,0,(EC38-EB38)/EB38*100)</f>
        <v>0</v>
      </c>
      <c r="EE38" s="99"/>
      <c r="EF38" s="99"/>
      <c r="EG38" s="320">
        <f>IF(EE38=0,0,(EF38-EE38)/EE38*100)</f>
        <v>0</v>
      </c>
      <c r="EH38" s="99"/>
      <c r="EI38" s="99"/>
      <c r="EJ38" s="320">
        <f>IF(EH38=0,0,(EI38-EH38)/EH38*100)</f>
        <v>0</v>
      </c>
      <c r="EK38" s="99"/>
      <c r="EL38" s="99"/>
      <c r="EM38" s="320">
        <f>IF(EK38=0,0,(EL38-EK38)/EK38*100)</f>
        <v>0</v>
      </c>
      <c r="EN38" s="99"/>
      <c r="EO38" s="99"/>
      <c r="EP38" s="320">
        <f>IF(EN38=0,0,(EO38-EN38)/EN38*100)</f>
        <v>0</v>
      </c>
      <c r="EQ38" s="99"/>
      <c r="ER38" s="99"/>
      <c r="ES38" s="320">
        <f>IF(EQ38=0,0,(ER38-EQ38)/EQ38*100)</f>
        <v>0</v>
      </c>
      <c r="ET38" s="99"/>
      <c r="EU38" s="99"/>
      <c r="EV38" s="320">
        <f>IF(ET38=0,0,(EU38-ET38)/ET38*100)</f>
        <v>0</v>
      </c>
      <c r="EW38" s="99"/>
      <c r="EX38" s="99"/>
      <c r="EY38" s="320">
        <f>IF(EW38=0,0,(EX38-EW38)/EW38*100)</f>
        <v>0</v>
      </c>
      <c r="EZ38" s="99"/>
      <c r="FA38" s="99"/>
      <c r="FB38" s="320">
        <f>IF(EZ38=0,0,(FA38-EZ38)/EZ38*100)</f>
        <v>0</v>
      </c>
      <c r="FC38" s="99"/>
      <c r="FD38" s="99"/>
      <c r="FE38" s="320">
        <f>IF(FC38=0,0,(FD38-FC38)/FC38*100)</f>
        <v>0</v>
      </c>
      <c r="FF38" s="99"/>
      <c r="FG38" s="99"/>
      <c r="FH38" s="320">
        <f>IF(FF38=0,0,(FG38-FF38)/FF38*100)</f>
        <v>0</v>
      </c>
      <c r="FI38" s="99"/>
      <c r="FJ38" s="99"/>
      <c r="FK38" s="320">
        <f>IF(FI38=0,0,(FJ38-FI38)/FI38*100)</f>
        <v>0</v>
      </c>
      <c r="FL38" s="99"/>
      <c r="FM38" s="99"/>
      <c r="FN38" s="320">
        <f>IF(FL38=0,0,(FM38-FL38)/FL38*100)</f>
        <v>0</v>
      </c>
      <c r="FO38" s="99"/>
      <c r="FP38" s="99"/>
      <c r="FQ38" s="320">
        <f>IF(FO38=0,0,(FP38-FO38)/FO38*100)</f>
        <v>0</v>
      </c>
      <c r="FR38" s="99"/>
      <c r="FS38" s="99"/>
      <c r="FT38" s="320">
        <f>IF(FR38=0,0,(FS38-FR38)/FR38*100)</f>
        <v>0</v>
      </c>
      <c r="FU38" s="99"/>
      <c r="FV38" s="99"/>
      <c r="FW38" s="320">
        <f>IF(FU38=0,0,(FV38-FU38)/FU38*100)</f>
        <v>0</v>
      </c>
      <c r="FZ38" s="900" t="s">
        <v>2135</v>
      </c>
      <c r="GA38" s="900"/>
      <c r="GB38" s="900"/>
      <c r="GC38" s="900"/>
      <c r="GD38" s="900"/>
    </row>
    <row r="39" spans="2:186" s="289" customFormat="1" ht="16.7" hidden="1" customHeight="1" x14ac:dyDescent="0.15">
      <c r="B39" s="749" t="b" cm="1">
        <f t="array" ref="B39">B38</f>
        <v>0</v>
      </c>
      <c r="C39" s="1012" t="s">
        <v>2136</v>
      </c>
      <c r="D39" s="985" t="s">
        <v>2137</v>
      </c>
      <c r="E39" s="630">
        <v>17.100000000000001</v>
      </c>
      <c r="F39" s="725" cm="1">
        <f t="array" aca="1" ref="F39" ca="1">OFFSET(G39,-1,-1)</f>
        <v>0</v>
      </c>
      <c r="H39" s="160" t="s">
        <v>494</v>
      </c>
      <c r="I39" s="160" t="s">
        <v>2138</v>
      </c>
      <c r="J39" s="1003" t="s">
        <v>2117</v>
      </c>
      <c r="K39" s="1003" cm="1">
        <f t="array" aca="1" ref="K39" ca="1">OFFSET(J39,-1,1)</f>
        <v>0</v>
      </c>
      <c r="L39" s="1003"/>
      <c r="M39" s="1003" t="s">
        <v>1752</v>
      </c>
      <c r="N39" s="1003" t="s">
        <v>2139</v>
      </c>
      <c r="O39" s="1004" t="s">
        <v>2140</v>
      </c>
      <c r="P39" s="1003"/>
      <c r="Q39" s="1003"/>
      <c r="T39" s="640" t="b" cm="1">
        <f t="array" aca="1" ref="T39" ca="1">T38</f>
        <v>0</v>
      </c>
      <c r="X39" s="1440"/>
      <c r="Z39" s="1440"/>
      <c r="AB39" s="1027" t="s">
        <v>2141</v>
      </c>
      <c r="AC39" s="290" t="s">
        <v>895</v>
      </c>
      <c r="AD39" s="98">
        <f ca="1">IF(tax_system="ОСНО",AD33*(1+Сценарии!AE$26%),AD33)</f>
        <v>0</v>
      </c>
      <c r="AE39" s="98">
        <f ca="1">IF(tax_system="ОСНО",AE33*(1+Сценарии!AO$26%),AE33)</f>
        <v>0</v>
      </c>
      <c r="AF39" s="291">
        <f ca="1">IF(AD39=0,0,(AE39-AD39)/AD39*100)</f>
        <v>0</v>
      </c>
      <c r="AG39" s="98">
        <f ca="1">IF(tax_system="ОСНО",AG33*(1+Сценарии!AF$26%),AG33)</f>
        <v>0</v>
      </c>
      <c r="AH39" s="98">
        <f ca="1">IF(tax_system="ОСНО",AH33*(1+Сценарии!AP$26%),AH33)</f>
        <v>0</v>
      </c>
      <c r="AI39" s="291">
        <f ca="1">IF(AG39=0,0,(AH39-AG39)/AG39*100)</f>
        <v>0</v>
      </c>
      <c r="AJ39" s="98">
        <f ca="1">IF(tax_system="ОСНО",AJ33*(1+Сценарии!AG$26%),AJ33)</f>
        <v>0</v>
      </c>
      <c r="AK39" s="98">
        <f ca="1">IF(tax_system="ОСНО",AK33*(1+Сценарии!AQ$26%),AK33)</f>
        <v>0</v>
      </c>
      <c r="AL39" s="291">
        <f ca="1">IF(AJ39=0,0,(AK39-AJ39)/AJ39*100)</f>
        <v>0</v>
      </c>
      <c r="AM39" s="98">
        <f ca="1">IF(tax_system="ОСНО",AM33*(1+Сценарии!AH$26%),AM33)</f>
        <v>0</v>
      </c>
      <c r="AN39" s="98">
        <f ca="1">IF(tax_system="ОСНО",AN33*(1+Сценарии!AR$26%),AN33)</f>
        <v>0</v>
      </c>
      <c r="AO39" s="291">
        <f ca="1">IF(AM39=0,0,(AN39-AM39)/AM39*100)</f>
        <v>0</v>
      </c>
      <c r="AP39" s="98">
        <f ca="1">IF(tax_system="ОСНО",AP33*(1+Сценарии!AI$26%),AP33)</f>
        <v>0</v>
      </c>
      <c r="AQ39" s="98">
        <f ca="1">IF(tax_system="ОСНО",AQ33*(1+Сценарии!AS$26%),AQ33)</f>
        <v>0</v>
      </c>
      <c r="AR39" s="291">
        <f ca="1">IF(AP39=0,0,(AQ39-AP39)/AP39*100)</f>
        <v>0</v>
      </c>
      <c r="AS39" s="98">
        <f ca="1">IF(tax_system="ОСНО",AS33*(1+Сценарии!AJ$26%),AS33)</f>
        <v>0</v>
      </c>
      <c r="AT39" s="98">
        <f ca="1">IF(tax_system="ОСНО",AT33*(1+Сценарии!AT$26%),AT33)</f>
        <v>0</v>
      </c>
      <c r="AU39" s="291">
        <f ca="1">IF(AS39=0,0,(AT39-AS39)/AS39*100)</f>
        <v>0</v>
      </c>
      <c r="AV39" s="98">
        <f ca="1">IF(tax_system="ОСНО",AV33*(1+Сценарии!AK$26%),AV33)</f>
        <v>0</v>
      </c>
      <c r="AW39" s="98">
        <f ca="1">IF(tax_system="ОСНО",AW33*(1+Сценарии!AU$26%),AW33)</f>
        <v>0</v>
      </c>
      <c r="AX39" s="291">
        <f ca="1">IF(AV39=0,0,(AW39-AV39)/AV39*100)</f>
        <v>0</v>
      </c>
      <c r="AY39" s="98">
        <f ca="1">IF(tax_system="ОСНО",AY33*(1+Сценарии!AL$26%),AY33)</f>
        <v>0</v>
      </c>
      <c r="AZ39" s="98">
        <f ca="1">IF(tax_system="ОСНО",AZ33*(1+Сценарии!AV$26%),AZ33)</f>
        <v>0</v>
      </c>
      <c r="BA39" s="291">
        <f ca="1">IF(AY39=0,0,(AZ39-AY39)/AY39*100)</f>
        <v>0</v>
      </c>
      <c r="BB39" s="98">
        <f ca="1">IF(tax_system="ОСНО",BB33*(1+Сценарии!AM$26%),BB33)</f>
        <v>0</v>
      </c>
      <c r="BC39" s="98">
        <f ca="1">IF(tax_system="ОСНО",BC33*(1+Сценарии!AW$26%),BC33)</f>
        <v>0</v>
      </c>
      <c r="BD39" s="291">
        <f ca="1">IF(BB39=0,0,(BC39-BB39)/BB39*100)</f>
        <v>0</v>
      </c>
      <c r="BE39" s="98">
        <f ca="1">IF(tax_system="ОСНО",BE33*(1+Сценарии!AN$26%),BE33)</f>
        <v>0</v>
      </c>
      <c r="BF39" s="98">
        <f ca="1">IF(tax_system="ОСНО",BF33*(1+Сценарии!AX$26%),BF33)</f>
        <v>0</v>
      </c>
      <c r="BG39" s="291">
        <f ca="1">IF(BE39=0,0,(BF39-BE39)/BE39*100)</f>
        <v>0</v>
      </c>
      <c r="BH39" s="98"/>
      <c r="BI39" s="98"/>
      <c r="BJ39" s="291">
        <f>IF(BH39=0,0,(BI39-BH39)/BH39*100)</f>
        <v>0</v>
      </c>
      <c r="BK39" s="98"/>
      <c r="BL39" s="98"/>
      <c r="BM39" s="291">
        <f>IF(BK39=0,0,(BL39-BK39)/BK39*100)</f>
        <v>0</v>
      </c>
      <c r="BN39" s="98"/>
      <c r="BO39" s="98"/>
      <c r="BP39" s="291">
        <f>IF(BN39=0,0,(BO39-BN39)/BN39*100)</f>
        <v>0</v>
      </c>
      <c r="BQ39" s="98"/>
      <c r="BR39" s="98"/>
      <c r="BS39" s="291">
        <f>IF(BQ39=0,0,(BR39-BQ39)/BQ39*100)</f>
        <v>0</v>
      </c>
      <c r="BT39" s="98"/>
      <c r="BU39" s="98"/>
      <c r="BV39" s="291">
        <f>IF(BT39=0,0,(BU39-BT39)/BT39*100)</f>
        <v>0</v>
      </c>
      <c r="BW39" s="98"/>
      <c r="BX39" s="98"/>
      <c r="BY39" s="291">
        <f>IF(BW39=0,0,(BX39-BW39)/BW39*100)</f>
        <v>0</v>
      </c>
      <c r="BZ39" s="98"/>
      <c r="CA39" s="98"/>
      <c r="CB39" s="291">
        <f>IF(BZ39=0,0,(CA39-BZ39)/BZ39*100)</f>
        <v>0</v>
      </c>
      <c r="CC39" s="98"/>
      <c r="CD39" s="98"/>
      <c r="CE39" s="291">
        <f>IF(CC39=0,0,(CD39-CC39)/CC39*100)</f>
        <v>0</v>
      </c>
      <c r="CF39" s="98"/>
      <c r="CG39" s="98"/>
      <c r="CH39" s="291">
        <f>IF(CF39=0,0,(CG39-CF39)/CF39*100)</f>
        <v>0</v>
      </c>
      <c r="CI39" s="98"/>
      <c r="CJ39" s="98"/>
      <c r="CK39" s="291">
        <f>IF(CI39=0,0,(CJ39-CI39)/CI39*100)</f>
        <v>0</v>
      </c>
      <c r="CL39" s="98"/>
      <c r="CM39" s="98"/>
      <c r="CN39" s="291">
        <f>IF(CL39=0,0,(CM39-CL39)/CL39*100)</f>
        <v>0</v>
      </c>
      <c r="CO39" s="98"/>
      <c r="CP39" s="98"/>
      <c r="CQ39" s="291">
        <f>IF(CO39=0,0,(CP39-CO39)/CO39*100)</f>
        <v>0</v>
      </c>
      <c r="CR39" s="98"/>
      <c r="CS39" s="98"/>
      <c r="CT39" s="291">
        <f>IF(CR39=0,0,(CS39-CR39)/CR39*100)</f>
        <v>0</v>
      </c>
      <c r="CU39" s="98"/>
      <c r="CV39" s="98"/>
      <c r="CW39" s="291">
        <f>IF(CU39=0,0,(CV39-CU39)/CU39*100)</f>
        <v>0</v>
      </c>
      <c r="CX39" s="98"/>
      <c r="CY39" s="98"/>
      <c r="CZ39" s="291">
        <f>IF(CX39=0,0,(CY39-CX39)/CX39*100)</f>
        <v>0</v>
      </c>
      <c r="DA39" s="98"/>
      <c r="DB39" s="98"/>
      <c r="DC39" s="291">
        <f>IF(DA39=0,0,(DB39-DA39)/DA39*100)</f>
        <v>0</v>
      </c>
      <c r="DD39" s="98"/>
      <c r="DE39" s="98"/>
      <c r="DF39" s="291">
        <f>IF(DD39=0,0,(DE39-DD39)/DD39*100)</f>
        <v>0</v>
      </c>
      <c r="DG39" s="98"/>
      <c r="DH39" s="98"/>
      <c r="DI39" s="291">
        <f>IF(DG39=0,0,(DH39-DG39)/DG39*100)</f>
        <v>0</v>
      </c>
      <c r="DJ39" s="98"/>
      <c r="DK39" s="98"/>
      <c r="DL39" s="291">
        <f>IF(DJ39=0,0,(DK39-DJ39)/DJ39*100)</f>
        <v>0</v>
      </c>
      <c r="DM39" s="98"/>
      <c r="DN39" s="98"/>
      <c r="DO39" s="291">
        <f>IF(DM39=0,0,(DN39-DM39)/DM39*100)</f>
        <v>0</v>
      </c>
      <c r="DP39" s="98"/>
      <c r="DQ39" s="98"/>
      <c r="DR39" s="291">
        <f>IF(DP39=0,0,(DQ39-DP39)/DP39*100)</f>
        <v>0</v>
      </c>
      <c r="DS39" s="98"/>
      <c r="DT39" s="98"/>
      <c r="DU39" s="291">
        <f>IF(DS39=0,0,(DT39-DS39)/DS39*100)</f>
        <v>0</v>
      </c>
      <c r="DV39" s="98"/>
      <c r="DW39" s="98"/>
      <c r="DX39" s="291">
        <f>IF(DV39=0,0,(DW39-DV39)/DV39*100)</f>
        <v>0</v>
      </c>
      <c r="DY39" s="98"/>
      <c r="DZ39" s="98"/>
      <c r="EA39" s="291">
        <f>IF(DY39=0,0,(DZ39-DY39)/DY39*100)</f>
        <v>0</v>
      </c>
      <c r="EB39" s="98"/>
      <c r="EC39" s="98"/>
      <c r="ED39" s="291">
        <f>IF(EB39=0,0,(EC39-EB39)/EB39*100)</f>
        <v>0</v>
      </c>
      <c r="EE39" s="98"/>
      <c r="EF39" s="98"/>
      <c r="EG39" s="291">
        <f>IF(EE39=0,0,(EF39-EE39)/EE39*100)</f>
        <v>0</v>
      </c>
      <c r="EH39" s="98"/>
      <c r="EI39" s="98"/>
      <c r="EJ39" s="291">
        <f>IF(EH39=0,0,(EI39-EH39)/EH39*100)</f>
        <v>0</v>
      </c>
      <c r="EK39" s="98"/>
      <c r="EL39" s="98"/>
      <c r="EM39" s="291">
        <f>IF(EK39=0,0,(EL39-EK39)/EK39*100)</f>
        <v>0</v>
      </c>
      <c r="EN39" s="98"/>
      <c r="EO39" s="98"/>
      <c r="EP39" s="291">
        <f>IF(EN39=0,0,(EO39-EN39)/EN39*100)</f>
        <v>0</v>
      </c>
      <c r="EQ39" s="98"/>
      <c r="ER39" s="98"/>
      <c r="ES39" s="291">
        <f>IF(EQ39=0,0,(ER39-EQ39)/EQ39*100)</f>
        <v>0</v>
      </c>
      <c r="ET39" s="98"/>
      <c r="EU39" s="98"/>
      <c r="EV39" s="291">
        <f>IF(ET39=0,0,(EU39-ET39)/ET39*100)</f>
        <v>0</v>
      </c>
      <c r="EW39" s="98"/>
      <c r="EX39" s="98"/>
      <c r="EY39" s="291">
        <f>IF(EW39=0,0,(EX39-EW39)/EW39*100)</f>
        <v>0</v>
      </c>
      <c r="EZ39" s="98"/>
      <c r="FA39" s="98"/>
      <c r="FB39" s="291">
        <f>IF(EZ39=0,0,(FA39-EZ39)/EZ39*100)</f>
        <v>0</v>
      </c>
      <c r="FC39" s="98"/>
      <c r="FD39" s="98"/>
      <c r="FE39" s="291">
        <f>IF(FC39=0,0,(FD39-FC39)/FC39*100)</f>
        <v>0</v>
      </c>
      <c r="FF39" s="98"/>
      <c r="FG39" s="98"/>
      <c r="FH39" s="291">
        <f>IF(FF39=0,0,(FG39-FF39)/FF39*100)</f>
        <v>0</v>
      </c>
      <c r="FI39" s="98"/>
      <c r="FJ39" s="98"/>
      <c r="FK39" s="291">
        <f>IF(FI39=0,0,(FJ39-FI39)/FI39*100)</f>
        <v>0</v>
      </c>
      <c r="FL39" s="98"/>
      <c r="FM39" s="98"/>
      <c r="FN39" s="291">
        <f>IF(FL39=0,0,(FM39-FL39)/FL39*100)</f>
        <v>0</v>
      </c>
      <c r="FO39" s="98"/>
      <c r="FP39" s="98"/>
      <c r="FQ39" s="291">
        <f>IF(FO39=0,0,(FP39-FO39)/FO39*100)</f>
        <v>0</v>
      </c>
      <c r="FR39" s="98"/>
      <c r="FS39" s="98"/>
      <c r="FT39" s="291">
        <f>IF(FR39=0,0,(FS39-FR39)/FR39*100)</f>
        <v>0</v>
      </c>
      <c r="FU39" s="98"/>
      <c r="FV39" s="98"/>
      <c r="FW39" s="291">
        <f>IF(FU39=0,0,(FV39-FU39)/FU39*100)</f>
        <v>0</v>
      </c>
      <c r="FZ39" s="900" t="s">
        <v>2142</v>
      </c>
      <c r="GA39" s="900"/>
      <c r="GB39" s="900"/>
      <c r="GC39" s="900"/>
      <c r="GD39" s="900"/>
    </row>
    <row r="40" spans="2:186" s="289" customFormat="1" ht="16.7" hidden="1" customHeight="1" x14ac:dyDescent="0.15">
      <c r="B40" s="749" t="b" cm="1">
        <f t="array" ref="B40">B39</f>
        <v>0</v>
      </c>
      <c r="C40" s="1012" t="s">
        <v>2136</v>
      </c>
      <c r="D40" s="985" t="s">
        <v>2137</v>
      </c>
      <c r="E40" s="630">
        <v>17.100000000000001</v>
      </c>
      <c r="F40" s="725" cm="1">
        <f t="array" aca="1" ref="F40" ca="1">OFFSET(G40,-1,-1)</f>
        <v>0</v>
      </c>
      <c r="H40" s="160" t="s">
        <v>494</v>
      </c>
      <c r="I40" s="160" t="s">
        <v>2143</v>
      </c>
      <c r="J40" s="1003" t="s">
        <v>2117</v>
      </c>
      <c r="K40" s="1003" cm="1">
        <f t="array" aca="1" ref="K40" ca="1">OFFSET(J40,-1,1)</f>
        <v>0</v>
      </c>
      <c r="L40" s="1003"/>
      <c r="M40" s="1003" t="s">
        <v>1761</v>
      </c>
      <c r="N40" s="1003" t="s">
        <v>2139</v>
      </c>
      <c r="O40" s="1004" t="s">
        <v>2140</v>
      </c>
      <c r="P40" s="1003"/>
      <c r="Q40" s="1003"/>
      <c r="T40" s="640" t="b" cm="1">
        <f t="array" aca="1" ref="T40" ca="1">T39</f>
        <v>0</v>
      </c>
      <c r="X40" s="1440"/>
      <c r="Z40" s="1440"/>
      <c r="AB40" s="1027" t="s">
        <v>2144</v>
      </c>
      <c r="AC40" s="290" t="s">
        <v>895</v>
      </c>
      <c r="AD40" s="98">
        <f ca="1">IF(tax_system="ОСНО",AD34*(1+Сценарии!AE$26%),AD34)</f>
        <v>0</v>
      </c>
      <c r="AE40" s="98">
        <f ca="1">IF(tax_system="ОСНО",AE34*(1+Сценарии!AO$26%),AE34)</f>
        <v>0</v>
      </c>
      <c r="AF40" s="291">
        <f ca="1">IF(AD40=0,0,(AE40-AD40)/AD40*100)</f>
        <v>0</v>
      </c>
      <c r="AG40" s="98">
        <f ca="1">IF(tax_system="ОСНО",AG34*(1+Сценарии!AF$26%),AG34)</f>
        <v>0</v>
      </c>
      <c r="AH40" s="98">
        <f ca="1">IF(tax_system="ОСНО",AH34*(1+Сценарии!AP$26%),AH34)</f>
        <v>0</v>
      </c>
      <c r="AI40" s="291">
        <f ca="1">IF(AG40=0,0,(AH40-AG40)/AG40*100)</f>
        <v>0</v>
      </c>
      <c r="AJ40" s="98">
        <f ca="1">IF(tax_system="ОСНО",AJ34*(1+Сценарии!AG$26%),AJ34)</f>
        <v>0</v>
      </c>
      <c r="AK40" s="98">
        <f ca="1">IF(tax_system="ОСНО",AK34*(1+Сценарии!AQ$26%),AK34)</f>
        <v>0</v>
      </c>
      <c r="AL40" s="291">
        <f ca="1">IF(AJ40=0,0,(AK40-AJ40)/AJ40*100)</f>
        <v>0</v>
      </c>
      <c r="AM40" s="98">
        <f ca="1">IF(tax_system="ОСНО",AM34*(1+Сценарии!AH$26%),AM34)</f>
        <v>0</v>
      </c>
      <c r="AN40" s="98">
        <f ca="1">IF(tax_system="ОСНО",AN34*(1+Сценарии!AR$26%),AN34)</f>
        <v>0</v>
      </c>
      <c r="AO40" s="291">
        <f ca="1">IF(AM40=0,0,(AN40-AM40)/AM40*100)</f>
        <v>0</v>
      </c>
      <c r="AP40" s="98">
        <f ca="1">IF(tax_system="ОСНО",AP34*(1+Сценарии!AI$26%),AP34)</f>
        <v>0</v>
      </c>
      <c r="AQ40" s="98">
        <f ca="1">IF(tax_system="ОСНО",AQ34*(1+Сценарии!AS$26%),AQ34)</f>
        <v>0</v>
      </c>
      <c r="AR40" s="291">
        <f ca="1">IF(AP40=0,0,(AQ40-AP40)/AP40*100)</f>
        <v>0</v>
      </c>
      <c r="AS40" s="98">
        <f ca="1">IF(tax_system="ОСНО",AS34*(1+Сценарии!AJ$26%),AS34)</f>
        <v>0</v>
      </c>
      <c r="AT40" s="98">
        <f ca="1">IF(tax_system="ОСНО",AT34*(1+Сценарии!AT$26%),AT34)</f>
        <v>0</v>
      </c>
      <c r="AU40" s="291">
        <f ca="1">IF(AS40=0,0,(AT40-AS40)/AS40*100)</f>
        <v>0</v>
      </c>
      <c r="AV40" s="98">
        <f ca="1">IF(tax_system="ОСНО",AV34*(1+Сценарии!AK$26%),AV34)</f>
        <v>0</v>
      </c>
      <c r="AW40" s="98">
        <f ca="1">IF(tax_system="ОСНО",AW34*(1+Сценарии!AU$26%),AW34)</f>
        <v>0</v>
      </c>
      <c r="AX40" s="291">
        <f ca="1">IF(AV40=0,0,(AW40-AV40)/AV40*100)</f>
        <v>0</v>
      </c>
      <c r="AY40" s="98">
        <f ca="1">IF(tax_system="ОСНО",AY34*(1+Сценарии!AL$26%),AY34)</f>
        <v>0</v>
      </c>
      <c r="AZ40" s="98">
        <f ca="1">IF(tax_system="ОСНО",AZ34*(1+Сценарии!AV$26%),AZ34)</f>
        <v>0</v>
      </c>
      <c r="BA40" s="291">
        <f ca="1">IF(AY40=0,0,(AZ40-AY40)/AY40*100)</f>
        <v>0</v>
      </c>
      <c r="BB40" s="98">
        <f ca="1">IF(tax_system="ОСНО",BB34*(1+Сценарии!AM$26%),BB34)</f>
        <v>0</v>
      </c>
      <c r="BC40" s="98">
        <f ca="1">IF(tax_system="ОСНО",BC34*(1+Сценарии!AW$26%),BC34)</f>
        <v>0</v>
      </c>
      <c r="BD40" s="291">
        <f ca="1">IF(BB40=0,0,(BC40-BB40)/BB40*100)</f>
        <v>0</v>
      </c>
      <c r="BE40" s="98">
        <f ca="1">IF(tax_system="ОСНО",BE34*(1+Сценарии!AN$26%),BE34)</f>
        <v>0</v>
      </c>
      <c r="BF40" s="98">
        <f ca="1">IF(tax_system="ОСНО",BF34*(1+Сценарии!AX$26%),BF34)</f>
        <v>0</v>
      </c>
      <c r="BG40" s="291">
        <f ca="1">IF(BE40=0,0,(BF40-BE40)/BE40*100)</f>
        <v>0</v>
      </c>
      <c r="BH40" s="98"/>
      <c r="BI40" s="98"/>
      <c r="BJ40" s="291">
        <f>IF(BH40=0,0,(BI40-BH40)/BH40*100)</f>
        <v>0</v>
      </c>
      <c r="BK40" s="98"/>
      <c r="BL40" s="98"/>
      <c r="BM40" s="291">
        <f>IF(BK40=0,0,(BL40-BK40)/BK40*100)</f>
        <v>0</v>
      </c>
      <c r="BN40" s="98"/>
      <c r="BO40" s="98"/>
      <c r="BP40" s="291">
        <f>IF(BN40=0,0,(BO40-BN40)/BN40*100)</f>
        <v>0</v>
      </c>
      <c r="BQ40" s="98"/>
      <c r="BR40" s="98"/>
      <c r="BS40" s="291">
        <f>IF(BQ40=0,0,(BR40-BQ40)/BQ40*100)</f>
        <v>0</v>
      </c>
      <c r="BT40" s="98"/>
      <c r="BU40" s="98"/>
      <c r="BV40" s="291">
        <f>IF(BT40=0,0,(BU40-BT40)/BT40*100)</f>
        <v>0</v>
      </c>
      <c r="BW40" s="98"/>
      <c r="BX40" s="98"/>
      <c r="BY40" s="291">
        <f>IF(BW40=0,0,(BX40-BW40)/BW40*100)</f>
        <v>0</v>
      </c>
      <c r="BZ40" s="98"/>
      <c r="CA40" s="98"/>
      <c r="CB40" s="291">
        <f>IF(BZ40=0,0,(CA40-BZ40)/BZ40*100)</f>
        <v>0</v>
      </c>
      <c r="CC40" s="98"/>
      <c r="CD40" s="98"/>
      <c r="CE40" s="291">
        <f>IF(CC40=0,0,(CD40-CC40)/CC40*100)</f>
        <v>0</v>
      </c>
      <c r="CF40" s="98"/>
      <c r="CG40" s="98"/>
      <c r="CH40" s="291">
        <f>IF(CF40=0,0,(CG40-CF40)/CF40*100)</f>
        <v>0</v>
      </c>
      <c r="CI40" s="98"/>
      <c r="CJ40" s="98"/>
      <c r="CK40" s="291">
        <f>IF(CI40=0,0,(CJ40-CI40)/CI40*100)</f>
        <v>0</v>
      </c>
      <c r="CL40" s="98"/>
      <c r="CM40" s="98"/>
      <c r="CN40" s="291">
        <f>IF(CL40=0,0,(CM40-CL40)/CL40*100)</f>
        <v>0</v>
      </c>
      <c r="CO40" s="98"/>
      <c r="CP40" s="98"/>
      <c r="CQ40" s="291">
        <f>IF(CO40=0,0,(CP40-CO40)/CO40*100)</f>
        <v>0</v>
      </c>
      <c r="CR40" s="98"/>
      <c r="CS40" s="98"/>
      <c r="CT40" s="291">
        <f>IF(CR40=0,0,(CS40-CR40)/CR40*100)</f>
        <v>0</v>
      </c>
      <c r="CU40" s="98"/>
      <c r="CV40" s="98"/>
      <c r="CW40" s="291">
        <f>IF(CU40=0,0,(CV40-CU40)/CU40*100)</f>
        <v>0</v>
      </c>
      <c r="CX40" s="98"/>
      <c r="CY40" s="98"/>
      <c r="CZ40" s="291">
        <f>IF(CX40=0,0,(CY40-CX40)/CX40*100)</f>
        <v>0</v>
      </c>
      <c r="DA40" s="98"/>
      <c r="DB40" s="98"/>
      <c r="DC40" s="291">
        <f>IF(DA40=0,0,(DB40-DA40)/DA40*100)</f>
        <v>0</v>
      </c>
      <c r="DD40" s="98"/>
      <c r="DE40" s="98"/>
      <c r="DF40" s="291">
        <f>IF(DD40=0,0,(DE40-DD40)/DD40*100)</f>
        <v>0</v>
      </c>
      <c r="DG40" s="98"/>
      <c r="DH40" s="98"/>
      <c r="DI40" s="291">
        <f>IF(DG40=0,0,(DH40-DG40)/DG40*100)</f>
        <v>0</v>
      </c>
      <c r="DJ40" s="98"/>
      <c r="DK40" s="98"/>
      <c r="DL40" s="291">
        <f>IF(DJ40=0,0,(DK40-DJ40)/DJ40*100)</f>
        <v>0</v>
      </c>
      <c r="DM40" s="98"/>
      <c r="DN40" s="98"/>
      <c r="DO40" s="291">
        <f>IF(DM40=0,0,(DN40-DM40)/DM40*100)</f>
        <v>0</v>
      </c>
      <c r="DP40" s="98"/>
      <c r="DQ40" s="98"/>
      <c r="DR40" s="291">
        <f>IF(DP40=0,0,(DQ40-DP40)/DP40*100)</f>
        <v>0</v>
      </c>
      <c r="DS40" s="98"/>
      <c r="DT40" s="98"/>
      <c r="DU40" s="291">
        <f>IF(DS40=0,0,(DT40-DS40)/DS40*100)</f>
        <v>0</v>
      </c>
      <c r="DV40" s="98"/>
      <c r="DW40" s="98"/>
      <c r="DX40" s="291">
        <f>IF(DV40=0,0,(DW40-DV40)/DV40*100)</f>
        <v>0</v>
      </c>
      <c r="DY40" s="98"/>
      <c r="DZ40" s="98"/>
      <c r="EA40" s="291">
        <f>IF(DY40=0,0,(DZ40-DY40)/DY40*100)</f>
        <v>0</v>
      </c>
      <c r="EB40" s="98"/>
      <c r="EC40" s="98"/>
      <c r="ED40" s="291">
        <f>IF(EB40=0,0,(EC40-EB40)/EB40*100)</f>
        <v>0</v>
      </c>
      <c r="EE40" s="98"/>
      <c r="EF40" s="98"/>
      <c r="EG40" s="291">
        <f>IF(EE40=0,0,(EF40-EE40)/EE40*100)</f>
        <v>0</v>
      </c>
      <c r="EH40" s="98"/>
      <c r="EI40" s="98"/>
      <c r="EJ40" s="291">
        <f>IF(EH40=0,0,(EI40-EH40)/EH40*100)</f>
        <v>0</v>
      </c>
      <c r="EK40" s="98"/>
      <c r="EL40" s="98"/>
      <c r="EM40" s="291">
        <f>IF(EK40=0,0,(EL40-EK40)/EK40*100)</f>
        <v>0</v>
      </c>
      <c r="EN40" s="98"/>
      <c r="EO40" s="98"/>
      <c r="EP40" s="291">
        <f>IF(EN40=0,0,(EO40-EN40)/EN40*100)</f>
        <v>0</v>
      </c>
      <c r="EQ40" s="98"/>
      <c r="ER40" s="98"/>
      <c r="ES40" s="291">
        <f>IF(EQ40=0,0,(ER40-EQ40)/EQ40*100)</f>
        <v>0</v>
      </c>
      <c r="ET40" s="98"/>
      <c r="EU40" s="98"/>
      <c r="EV40" s="291">
        <f>IF(ET40=0,0,(EU40-ET40)/ET40*100)</f>
        <v>0</v>
      </c>
      <c r="EW40" s="98"/>
      <c r="EX40" s="98"/>
      <c r="EY40" s="291">
        <f>IF(EW40=0,0,(EX40-EW40)/EW40*100)</f>
        <v>0</v>
      </c>
      <c r="EZ40" s="98"/>
      <c r="FA40" s="98"/>
      <c r="FB40" s="291">
        <f>IF(EZ40=0,0,(FA40-EZ40)/EZ40*100)</f>
        <v>0</v>
      </c>
      <c r="FC40" s="98"/>
      <c r="FD40" s="98"/>
      <c r="FE40" s="291">
        <f>IF(FC40=0,0,(FD40-FC40)/FC40*100)</f>
        <v>0</v>
      </c>
      <c r="FF40" s="98"/>
      <c r="FG40" s="98"/>
      <c r="FH40" s="291">
        <f>IF(FF40=0,0,(FG40-FF40)/FF40*100)</f>
        <v>0</v>
      </c>
      <c r="FI40" s="98"/>
      <c r="FJ40" s="98"/>
      <c r="FK40" s="291">
        <f>IF(FI40=0,0,(FJ40-FI40)/FI40*100)</f>
        <v>0</v>
      </c>
      <c r="FL40" s="98"/>
      <c r="FM40" s="98"/>
      <c r="FN40" s="291">
        <f>IF(FL40=0,0,(FM40-FL40)/FL40*100)</f>
        <v>0</v>
      </c>
      <c r="FO40" s="98"/>
      <c r="FP40" s="98"/>
      <c r="FQ40" s="291">
        <f>IF(FO40=0,0,(FP40-FO40)/FO40*100)</f>
        <v>0</v>
      </c>
      <c r="FR40" s="98"/>
      <c r="FS40" s="98"/>
      <c r="FT40" s="291">
        <f>IF(FR40=0,0,(FS40-FR40)/FR40*100)</f>
        <v>0</v>
      </c>
      <c r="FU40" s="98"/>
      <c r="FV40" s="98"/>
      <c r="FW40" s="291">
        <f>IF(FU40=0,0,(FV40-FU40)/FU40*100)</f>
        <v>0</v>
      </c>
      <c r="FZ40" s="900" t="s">
        <v>2145</v>
      </c>
      <c r="GA40" s="900"/>
      <c r="GB40" s="900"/>
      <c r="GC40" s="900"/>
      <c r="GD40" s="900"/>
    </row>
    <row r="41" spans="2:186" ht="16.7" hidden="1" customHeight="1" x14ac:dyDescent="0.15">
      <c r="B41" s="749" t="b" cm="1">
        <f t="array" ref="B41">B40</f>
        <v>0</v>
      </c>
      <c r="C41" s="1012" t="s">
        <v>1767</v>
      </c>
      <c r="D41" s="985" t="s">
        <v>1768</v>
      </c>
      <c r="E41" s="630">
        <v>17.100000000000001</v>
      </c>
      <c r="F41" s="725" cm="1">
        <f t="array" aca="1" ref="F41" ca="1">OFFSET(G41,-1,-1)</f>
        <v>0</v>
      </c>
      <c r="H41" s="160" t="s">
        <v>497</v>
      </c>
      <c r="I41" s="160" t="s">
        <v>2146</v>
      </c>
      <c r="J41" s="1003" t="s">
        <v>2117</v>
      </c>
      <c r="K41" s="1003" cm="1">
        <f t="array" aca="1" ref="K41" ca="1">OFFSET(J41,-1,1)</f>
        <v>0</v>
      </c>
      <c r="L41" s="1003" t="s">
        <v>2127</v>
      </c>
      <c r="M41" s="1003"/>
      <c r="N41" s="1003" t="s">
        <v>2139</v>
      </c>
      <c r="O41" s="1004" t="s">
        <v>2140</v>
      </c>
      <c r="P41" s="1003"/>
      <c r="Q41" s="1003"/>
      <c r="T41" s="640" t="b" cm="1">
        <f t="array" aca="1" ref="T41" ca="1">T40</f>
        <v>0</v>
      </c>
      <c r="X41" s="1311"/>
      <c r="Z41" s="1311"/>
      <c r="AB41" s="817" t="s">
        <v>2128</v>
      </c>
      <c r="AC41" s="124" t="s">
        <v>491</v>
      </c>
      <c r="AD41" s="806">
        <f ca="1">IF(AD39=0,0,AD40/AD39)</f>
        <v>0</v>
      </c>
      <c r="AE41" s="806">
        <f ca="1">IF(AE39=0,0,AE40/AE39)</f>
        <v>0</v>
      </c>
      <c r="AF41" s="320"/>
      <c r="AG41" s="806">
        <f ca="1">IF(AG39=0,0,AG40/AG39)</f>
        <v>0</v>
      </c>
      <c r="AH41" s="806">
        <f ca="1">IF(AH39=0,0,AH40/AH39)</f>
        <v>0</v>
      </c>
      <c r="AI41" s="320"/>
      <c r="AJ41" s="806">
        <f ca="1">IF(AJ39=0,0,AJ40/AJ39)</f>
        <v>0</v>
      </c>
      <c r="AK41" s="806">
        <f ca="1">IF(AK39=0,0,AK40/AK39)</f>
        <v>0</v>
      </c>
      <c r="AL41" s="320"/>
      <c r="AM41" s="806">
        <f ca="1">IF(AM39=0,0,AM40/AM39)</f>
        <v>0</v>
      </c>
      <c r="AN41" s="806">
        <f ca="1">IF(AN39=0,0,AN40/AN39)</f>
        <v>0</v>
      </c>
      <c r="AO41" s="320"/>
      <c r="AP41" s="806">
        <f ca="1">IF(AP39=0,0,AP40/AP39)</f>
        <v>0</v>
      </c>
      <c r="AQ41" s="806">
        <f ca="1">IF(AQ39=0,0,AQ40/AQ39)</f>
        <v>0</v>
      </c>
      <c r="AR41" s="320"/>
      <c r="AS41" s="806">
        <f ca="1">IF(AS39=0,0,AS40/AS39)</f>
        <v>0</v>
      </c>
      <c r="AT41" s="806">
        <f ca="1">IF(AT39=0,0,AT40/AT39)</f>
        <v>0</v>
      </c>
      <c r="AU41" s="320"/>
      <c r="AV41" s="806">
        <f ca="1">IF(AV39=0,0,AV40/AV39)</f>
        <v>0</v>
      </c>
      <c r="AW41" s="806">
        <f ca="1">IF(AW39=0,0,AW40/AW39)</f>
        <v>0</v>
      </c>
      <c r="AX41" s="320"/>
      <c r="AY41" s="806">
        <f ca="1">IF(AY39=0,0,AY40/AY39)</f>
        <v>0</v>
      </c>
      <c r="AZ41" s="806">
        <f ca="1">IF(AZ39=0,0,AZ40/AZ39)</f>
        <v>0</v>
      </c>
      <c r="BA41" s="320"/>
      <c r="BB41" s="806">
        <f ca="1">IF(BB39=0,0,BB40/BB39)</f>
        <v>0</v>
      </c>
      <c r="BC41" s="806">
        <f ca="1">IF(BC39=0,0,BC40/BC39)</f>
        <v>0</v>
      </c>
      <c r="BD41" s="320"/>
      <c r="BE41" s="806">
        <f ca="1">IF(BE39=0,0,BE40/BE39)</f>
        <v>0</v>
      </c>
      <c r="BF41" s="806">
        <f ca="1">IF(BF39=0,0,BF40/BF39)</f>
        <v>0</v>
      </c>
      <c r="BG41" s="320"/>
      <c r="BH41" s="806">
        <f>IF(BH39=0,0,BH40/BH39)</f>
        <v>0</v>
      </c>
      <c r="BI41" s="806">
        <f>IF(BI39=0,0,BI40/BI39)</f>
        <v>0</v>
      </c>
      <c r="BJ41" s="293"/>
      <c r="BK41" s="806">
        <f>IF(BK39=0,0,BK40/BK39)</f>
        <v>0</v>
      </c>
      <c r="BL41" s="806">
        <f>IF(BL39=0,0,BL40/BL39)</f>
        <v>0</v>
      </c>
      <c r="BM41" s="293"/>
      <c r="BN41" s="806">
        <f>IF(BN39=0,0,BN40/BN39)</f>
        <v>0</v>
      </c>
      <c r="BO41" s="806">
        <f>IF(BO39=0,0,BO40/BO39)</f>
        <v>0</v>
      </c>
      <c r="BP41" s="293"/>
      <c r="BQ41" s="806">
        <f>IF(BQ39=0,0,BQ40/BQ39)</f>
        <v>0</v>
      </c>
      <c r="BR41" s="806">
        <f>IF(BR39=0,0,BR40/BR39)</f>
        <v>0</v>
      </c>
      <c r="BS41" s="293"/>
      <c r="BT41" s="806">
        <f>IF(BT39=0,0,BT40/BT39)</f>
        <v>0</v>
      </c>
      <c r="BU41" s="806">
        <f>IF(BU39=0,0,BU40/BU39)</f>
        <v>0</v>
      </c>
      <c r="BV41" s="293"/>
      <c r="BW41" s="806">
        <f>IF(BW39=0,0,BW40/BW39)</f>
        <v>0</v>
      </c>
      <c r="BX41" s="806">
        <f>IF(BX39=0,0,BX40/BX39)</f>
        <v>0</v>
      </c>
      <c r="BY41" s="293"/>
      <c r="BZ41" s="806">
        <f>IF(BZ39=0,0,BZ40/BZ39)</f>
        <v>0</v>
      </c>
      <c r="CA41" s="806">
        <f>IF(CA39=0,0,CA40/CA39)</f>
        <v>0</v>
      </c>
      <c r="CB41" s="293"/>
      <c r="CC41" s="806">
        <f>IF(CC39=0,0,CC40/CC39)</f>
        <v>0</v>
      </c>
      <c r="CD41" s="806">
        <f>IF(CD39=0,0,CD40/CD39)</f>
        <v>0</v>
      </c>
      <c r="CE41" s="293"/>
      <c r="CF41" s="806">
        <f>IF(CF39=0,0,CF40/CF39)</f>
        <v>0</v>
      </c>
      <c r="CG41" s="806">
        <f>IF(CG39=0,0,CG40/CG39)</f>
        <v>0</v>
      </c>
      <c r="CH41" s="293"/>
      <c r="CI41" s="806">
        <f>IF(CI39=0,0,CI40/CI39)</f>
        <v>0</v>
      </c>
      <c r="CJ41" s="806">
        <f>IF(CJ39=0,0,CJ40/CJ39)</f>
        <v>0</v>
      </c>
      <c r="CK41" s="293"/>
      <c r="CL41" s="806">
        <f>IF(CL39=0,0,CL40/CL39)</f>
        <v>0</v>
      </c>
      <c r="CM41" s="806">
        <f>IF(CM39=0,0,CM40/CM39)</f>
        <v>0</v>
      </c>
      <c r="CN41" s="293"/>
      <c r="CO41" s="806">
        <f>IF(CO39=0,0,CO40/CO39)</f>
        <v>0</v>
      </c>
      <c r="CP41" s="806">
        <f>IF(CP39=0,0,CP40/CP39)</f>
        <v>0</v>
      </c>
      <c r="CQ41" s="293"/>
      <c r="CR41" s="806">
        <f>IF(CR39=0,0,CR40/CR39)</f>
        <v>0</v>
      </c>
      <c r="CS41" s="806">
        <f>IF(CS39=0,0,CS40/CS39)</f>
        <v>0</v>
      </c>
      <c r="CT41" s="293"/>
      <c r="CU41" s="806">
        <f>IF(CU39=0,0,CU40/CU39)</f>
        <v>0</v>
      </c>
      <c r="CV41" s="806">
        <f>IF(CV39=0,0,CV40/CV39)</f>
        <v>0</v>
      </c>
      <c r="CW41" s="293"/>
      <c r="CX41" s="806">
        <f>IF(CX39=0,0,CX40/CX39)</f>
        <v>0</v>
      </c>
      <c r="CY41" s="806">
        <f>IF(CY39=0,0,CY40/CY39)</f>
        <v>0</v>
      </c>
      <c r="CZ41" s="293"/>
      <c r="DA41" s="806">
        <f>IF(DA39=0,0,DA40/DA39)</f>
        <v>0</v>
      </c>
      <c r="DB41" s="806">
        <f>IF(DB39=0,0,DB40/DB39)</f>
        <v>0</v>
      </c>
      <c r="DC41" s="293"/>
      <c r="DD41" s="806">
        <f>IF(DD39=0,0,DD40/DD39)</f>
        <v>0</v>
      </c>
      <c r="DE41" s="806">
        <f>IF(DE39=0,0,DE40/DE39)</f>
        <v>0</v>
      </c>
      <c r="DF41" s="293"/>
      <c r="DG41" s="806">
        <f>IF(DG39=0,0,DG40/DG39)</f>
        <v>0</v>
      </c>
      <c r="DH41" s="806">
        <f>IF(DH39=0,0,DH40/DH39)</f>
        <v>0</v>
      </c>
      <c r="DI41" s="293"/>
      <c r="DJ41" s="806">
        <f>IF(DJ39=0,0,DJ40/DJ39)</f>
        <v>0</v>
      </c>
      <c r="DK41" s="806">
        <f>IF(DK39=0,0,DK40/DK39)</f>
        <v>0</v>
      </c>
      <c r="DL41" s="293"/>
      <c r="DM41" s="806">
        <f>IF(DM39=0,0,DM40/DM39)</f>
        <v>0</v>
      </c>
      <c r="DN41" s="806">
        <f>IF(DN39=0,0,DN40/DN39)</f>
        <v>0</v>
      </c>
      <c r="DO41" s="293"/>
      <c r="DP41" s="806">
        <f>IF(DP39=0,0,DP40/DP39)</f>
        <v>0</v>
      </c>
      <c r="DQ41" s="806">
        <f>IF(DQ39=0,0,DQ40/DQ39)</f>
        <v>0</v>
      </c>
      <c r="DR41" s="293"/>
      <c r="DS41" s="806">
        <f>IF(DS39=0,0,DS40/DS39)</f>
        <v>0</v>
      </c>
      <c r="DT41" s="806">
        <f>IF(DT39=0,0,DT40/DT39)</f>
        <v>0</v>
      </c>
      <c r="DU41" s="293"/>
      <c r="DV41" s="806">
        <f>IF(DV39=0,0,DV40/DV39)</f>
        <v>0</v>
      </c>
      <c r="DW41" s="806">
        <f>IF(DW39=0,0,DW40/DW39)</f>
        <v>0</v>
      </c>
      <c r="DX41" s="293"/>
      <c r="DY41" s="806">
        <f>IF(DY39=0,0,DY40/DY39)</f>
        <v>0</v>
      </c>
      <c r="DZ41" s="806">
        <f>IF(DZ39=0,0,DZ40/DZ39)</f>
        <v>0</v>
      </c>
      <c r="EA41" s="293"/>
      <c r="EB41" s="806">
        <f>IF(EB39=0,0,EB40/EB39)</f>
        <v>0</v>
      </c>
      <c r="EC41" s="806">
        <f>IF(EC39=0,0,EC40/EC39)</f>
        <v>0</v>
      </c>
      <c r="ED41" s="293"/>
      <c r="EE41" s="806">
        <f>IF(EE39=0,0,EE40/EE39)</f>
        <v>0</v>
      </c>
      <c r="EF41" s="806">
        <f>IF(EF39=0,0,EF40/EF39)</f>
        <v>0</v>
      </c>
      <c r="EG41" s="293"/>
      <c r="EH41" s="806">
        <f>IF(EH39=0,0,EH40/EH39)</f>
        <v>0</v>
      </c>
      <c r="EI41" s="806">
        <f>IF(EI39=0,0,EI40/EI39)</f>
        <v>0</v>
      </c>
      <c r="EJ41" s="293"/>
      <c r="EK41" s="806">
        <f>IF(EK39=0,0,EK40/EK39)</f>
        <v>0</v>
      </c>
      <c r="EL41" s="806">
        <f>IF(EL39=0,0,EL40/EL39)</f>
        <v>0</v>
      </c>
      <c r="EM41" s="293"/>
      <c r="EN41" s="806">
        <f>IF(EN39=0,0,EN40/EN39)</f>
        <v>0</v>
      </c>
      <c r="EO41" s="806">
        <f>IF(EO39=0,0,EO40/EO39)</f>
        <v>0</v>
      </c>
      <c r="EP41" s="293"/>
      <c r="EQ41" s="806">
        <f>IF(EQ39=0,0,EQ40/EQ39)</f>
        <v>0</v>
      </c>
      <c r="ER41" s="806">
        <f>IF(ER39=0,0,ER40/ER39)</f>
        <v>0</v>
      </c>
      <c r="ES41" s="293"/>
      <c r="ET41" s="806">
        <f>IF(ET39=0,0,ET40/ET39)</f>
        <v>0</v>
      </c>
      <c r="EU41" s="806">
        <f>IF(EU39=0,0,EU40/EU39)</f>
        <v>0</v>
      </c>
      <c r="EV41" s="293"/>
      <c r="EW41" s="806">
        <f>IF(EW39=0,0,EW40/EW39)</f>
        <v>0</v>
      </c>
      <c r="EX41" s="806">
        <f>IF(EX39=0,0,EX40/EX39)</f>
        <v>0</v>
      </c>
      <c r="EY41" s="293"/>
      <c r="EZ41" s="806">
        <f>IF(EZ39=0,0,EZ40/EZ39)</f>
        <v>0</v>
      </c>
      <c r="FA41" s="806">
        <f>IF(FA39=0,0,FA40/FA39)</f>
        <v>0</v>
      </c>
      <c r="FB41" s="293"/>
      <c r="FC41" s="806">
        <f>IF(FC39=0,0,FC40/FC39)</f>
        <v>0</v>
      </c>
      <c r="FD41" s="806">
        <f>IF(FD39=0,0,FD40/FD39)</f>
        <v>0</v>
      </c>
      <c r="FE41" s="293"/>
      <c r="FF41" s="806">
        <f>IF(FF39=0,0,FF40/FF39)</f>
        <v>0</v>
      </c>
      <c r="FG41" s="806">
        <f>IF(FG39=0,0,FG40/FG39)</f>
        <v>0</v>
      </c>
      <c r="FH41" s="293"/>
      <c r="FI41" s="806">
        <f>IF(FI39=0,0,FI40/FI39)</f>
        <v>0</v>
      </c>
      <c r="FJ41" s="806">
        <f>IF(FJ39=0,0,FJ40/FJ39)</f>
        <v>0</v>
      </c>
      <c r="FK41" s="293"/>
      <c r="FL41" s="806">
        <f>IF(FL39=0,0,FL40/FL39)</f>
        <v>0</v>
      </c>
      <c r="FM41" s="806">
        <f>IF(FM39=0,0,FM40/FM39)</f>
        <v>0</v>
      </c>
      <c r="FN41" s="293"/>
      <c r="FO41" s="806">
        <f>IF(FO39=0,0,FO40/FO39)</f>
        <v>0</v>
      </c>
      <c r="FP41" s="806">
        <f>IF(FP39=0,0,FP40/FP39)</f>
        <v>0</v>
      </c>
      <c r="FQ41" s="293"/>
      <c r="FR41" s="806">
        <f>IF(FR39=0,0,FR40/FR39)</f>
        <v>0</v>
      </c>
      <c r="FS41" s="806">
        <f>IF(FS39=0,0,FS40/FS39)</f>
        <v>0</v>
      </c>
      <c r="FT41" s="293"/>
      <c r="FU41" s="806">
        <f>IF(FU39=0,0,FU40/FU39)</f>
        <v>0</v>
      </c>
      <c r="FV41" s="806">
        <f>IF(FV39=0,0,FV40/FV39)</f>
        <v>0</v>
      </c>
      <c r="FW41" s="293"/>
      <c r="FZ41" s="900" t="s">
        <v>2147</v>
      </c>
      <c r="GA41" s="900"/>
      <c r="GB41" s="900"/>
      <c r="GC41" s="900"/>
      <c r="GD41" s="900"/>
    </row>
    <row r="42" spans="2:186" ht="16.7" hidden="1" customHeight="1" x14ac:dyDescent="0.15">
      <c r="B42" s="749" t="b" cm="1">
        <f t="array" ref="B42">B41</f>
        <v>0</v>
      </c>
      <c r="C42" s="1012" t="s">
        <v>1749</v>
      </c>
      <c r="D42" s="985" t="s">
        <v>1750</v>
      </c>
      <c r="E42" s="630">
        <v>17.100000000000001</v>
      </c>
      <c r="F42" s="725" cm="1">
        <f t="array" aca="1" ref="F42" ca="1">OFFSET(G42,-1,-1)</f>
        <v>0</v>
      </c>
      <c r="G42" s="141" t="s">
        <v>2148</v>
      </c>
      <c r="H42" s="160" t="s">
        <v>504</v>
      </c>
      <c r="I42" s="160" t="s">
        <v>2146</v>
      </c>
      <c r="J42" s="1003" t="s">
        <v>2117</v>
      </c>
      <c r="K42" s="1003" cm="1">
        <f t="array" aca="1" ref="K42" ca="1">OFFSET(J42,-1,1)</f>
        <v>0</v>
      </c>
      <c r="L42" s="1003" t="s">
        <v>2131</v>
      </c>
      <c r="M42" s="1003"/>
      <c r="N42" s="1003" t="s">
        <v>2139</v>
      </c>
      <c r="O42" s="1004" t="s">
        <v>2140</v>
      </c>
      <c r="P42" s="1003"/>
      <c r="Q42" s="1003"/>
      <c r="T42" s="640" t="b" cm="1">
        <f t="array" aca="1" ref="T42" ca="1">T41</f>
        <v>0</v>
      </c>
      <c r="X42" s="1311"/>
      <c r="Z42" s="1311"/>
      <c r="AB42" s="817" t="s">
        <v>2149</v>
      </c>
      <c r="AC42" s="124" t="s">
        <v>592</v>
      </c>
      <c r="AD42" s="50">
        <f ca="1">SUMIFS('Баланс Пр'!AI$27:AI$301,'Баланс Пр'!$F$27:$F$301,$F42,'Баланс Пр'!$AB$27:$AB$301,"9.1.2.3")</f>
        <v>0</v>
      </c>
      <c r="AE42" s="50">
        <f ca="1">SUMIFS('Баланс Пр'!AS$27:AS$301,'Баланс Пр'!$F$27:$F$301,$F42,'Баланс Пр'!$AB$27:$AB$301,"9.1.2.3")</f>
        <v>0</v>
      </c>
      <c r="AF42" s="320">
        <f ca="1">IF(AD42=0,0,(AE42-AD42)/AD42*100)</f>
        <v>0</v>
      </c>
      <c r="AG42" s="50">
        <f ca="1">SUMIFS('Баланс Пр'!AJ$27:AJ$301,'Баланс Пр'!$F$27:$F$301,$F42,'Баланс Пр'!$AB$27:$AB$301,"9.1.2.3")</f>
        <v>0</v>
      </c>
      <c r="AH42" s="50">
        <f ca="1">SUMIFS('Баланс Пр'!AT$27:AT$301,'Баланс Пр'!$F$27:$F$301,$F42,'Баланс Пр'!$AB$27:$AB$301,"9.1.2.3")</f>
        <v>0</v>
      </c>
      <c r="AI42" s="320">
        <f ca="1">IF(AG42=0,0,(AH42-AG42)/AG42*100)</f>
        <v>0</v>
      </c>
      <c r="AJ42" s="50">
        <f ca="1">SUMIFS('Баланс Пр'!AK$27:AK$301,'Баланс Пр'!$F$27:$F$301,$F42,'Баланс Пр'!$AB$27:$AB$301,"9.1.2.3")</f>
        <v>0</v>
      </c>
      <c r="AK42" s="50">
        <f ca="1">SUMIFS('Баланс Пр'!AU$27:AU$301,'Баланс Пр'!$F$27:$F$301,$F42,'Баланс Пр'!$AB$27:$AB$301,"9.1.2.3")</f>
        <v>0</v>
      </c>
      <c r="AL42" s="320">
        <f ca="1">IF(AJ42=0,0,(AK42-AJ42)/AJ42*100)</f>
        <v>0</v>
      </c>
      <c r="AM42" s="50">
        <f ca="1">SUMIFS('Баланс Пр'!AL$27:AL$301,'Баланс Пр'!$F$27:$F$301,$F42,'Баланс Пр'!$AB$27:$AB$301,"9.1.2.3")</f>
        <v>0</v>
      </c>
      <c r="AN42" s="50">
        <f ca="1">SUMIFS('Баланс Пр'!AV$27:AV$301,'Баланс Пр'!$F$27:$F$301,$F42,'Баланс Пр'!$AB$27:$AB$301,"9.1.2.3")</f>
        <v>0</v>
      </c>
      <c r="AO42" s="320">
        <f ca="1">IF(AM42=0,0,(AN42-AM42)/AM42*100)</f>
        <v>0</v>
      </c>
      <c r="AP42" s="50">
        <f ca="1">SUMIFS('Баланс Пр'!AM$27:AM$301,'Баланс Пр'!$F$27:$F$301,$F42,'Баланс Пр'!$AB$27:$AB$301,"9.1.2.3")</f>
        <v>0</v>
      </c>
      <c r="AQ42" s="50">
        <f ca="1">SUMIFS('Баланс Пр'!AW$27:AW$301,'Баланс Пр'!$F$27:$F$301,$F42,'Баланс Пр'!$AB$27:$AB$301,"9.1.2.3")</f>
        <v>0</v>
      </c>
      <c r="AR42" s="320">
        <f ca="1">IF(AP42=0,0,(AQ42-AP42)/AP42*100)</f>
        <v>0</v>
      </c>
      <c r="AS42" s="50">
        <f ca="1">SUMIFS('Баланс Пр'!AN$27:AN$301,'Баланс Пр'!$F$27:$F$301,$F42,'Баланс Пр'!$AB$27:$AB$301,"9.1.2.3")</f>
        <v>0</v>
      </c>
      <c r="AT42" s="50">
        <f ca="1">SUMIFS('Баланс Пр'!AX$27:AX$301,'Баланс Пр'!$F$27:$F$301,$F42,'Баланс Пр'!$AB$27:$AB$301,"9.1.2.3")</f>
        <v>0</v>
      </c>
      <c r="AU42" s="320">
        <f ca="1">IF(AS42=0,0,(AT42-AS42)/AS42*100)</f>
        <v>0</v>
      </c>
      <c r="AV42" s="50">
        <f ca="1">SUMIFS('Баланс Пр'!AO$27:AO$301,'Баланс Пр'!$F$27:$F$301,$F42,'Баланс Пр'!$AB$27:$AB$301,"9.1.2.3")</f>
        <v>0</v>
      </c>
      <c r="AW42" s="50">
        <f ca="1">SUMIFS('Баланс Пр'!AY$27:AY$301,'Баланс Пр'!$F$27:$F$301,$F42,'Баланс Пр'!$AB$27:$AB$301,"9.1.2.3")</f>
        <v>0</v>
      </c>
      <c r="AX42" s="320">
        <f ca="1">IF(AV42=0,0,(AW42-AV42)/AV42*100)</f>
        <v>0</v>
      </c>
      <c r="AY42" s="50">
        <f ca="1">SUMIFS('Баланс Пр'!AP$27:AP$301,'Баланс Пр'!$F$27:$F$301,$F42,'Баланс Пр'!$AB$27:$AB$301,"9.1.2.3")</f>
        <v>0</v>
      </c>
      <c r="AZ42" s="50">
        <f ca="1">SUMIFS('Баланс Пр'!AZ$27:AZ$301,'Баланс Пр'!$F$27:$F$301,$F42,'Баланс Пр'!$AB$27:$AB$301,"9.1.2.3")</f>
        <v>0</v>
      </c>
      <c r="BA42" s="320">
        <f ca="1">IF(AY42=0,0,(AZ42-AY42)/AY42*100)</f>
        <v>0</v>
      </c>
      <c r="BB42" s="50">
        <f ca="1">SUMIFS('Баланс Пр'!AQ$27:AQ$301,'Баланс Пр'!$F$27:$F$301,$F42,'Баланс Пр'!$AB$27:$AB$301,"9.1.2.3")</f>
        <v>0</v>
      </c>
      <c r="BC42" s="50">
        <f ca="1">SUMIFS('Баланс Пр'!BA$27:BA$301,'Баланс Пр'!$F$27:$F$301,$F42,'Баланс Пр'!$AB$27:$AB$301,"9.1.2.3")</f>
        <v>0</v>
      </c>
      <c r="BD42" s="320">
        <f ca="1">IF(BB42=0,0,(BC42-BB42)/BB42*100)</f>
        <v>0</v>
      </c>
      <c r="BE42" s="50">
        <f ca="1">SUMIFS('Баланс Пр'!AR$27:AR$301,'Баланс Пр'!$F$27:$F$301,$F42,'Баланс Пр'!$AB$27:$AB$301,"9.1.2.3")</f>
        <v>0</v>
      </c>
      <c r="BF42" s="50">
        <f ca="1">SUMIFS('Баланс Пр'!BB$27:BB$301,'Баланс Пр'!$F$27:$F$301,$F42,'Баланс Пр'!$AB$27:$AB$301,"9.1.2.3")</f>
        <v>0</v>
      </c>
      <c r="BG42" s="320">
        <f ca="1">IF(BE42=0,0,(BF42-BE42)/BE42*100)</f>
        <v>0</v>
      </c>
      <c r="BH42" s="99">
        <f>SUM(BH43:BH44)</f>
        <v>0</v>
      </c>
      <c r="BI42" s="99">
        <f>SUM(BI43:BI44)</f>
        <v>0</v>
      </c>
      <c r="BJ42" s="320">
        <f>IF(BH42=0,0,(BI42-BH42)/BH42*100)</f>
        <v>0</v>
      </c>
      <c r="BK42" s="99">
        <f>SUM(BK43:BK44)</f>
        <v>0</v>
      </c>
      <c r="BL42" s="99">
        <f>SUM(BL43:BL44)</f>
        <v>0</v>
      </c>
      <c r="BM42" s="320">
        <f>IF(BK42=0,0,(BL42-BK42)/BK42*100)</f>
        <v>0</v>
      </c>
      <c r="BN42" s="99">
        <f>SUM(BN43:BN44)</f>
        <v>0</v>
      </c>
      <c r="BO42" s="99">
        <f>SUM(BO43:BO44)</f>
        <v>0</v>
      </c>
      <c r="BP42" s="320">
        <f>IF(BN42=0,0,(BO42-BN42)/BN42*100)</f>
        <v>0</v>
      </c>
      <c r="BQ42" s="99">
        <f>SUM(BQ43:BQ44)</f>
        <v>0</v>
      </c>
      <c r="BR42" s="99">
        <f>SUM(BR43:BR44)</f>
        <v>0</v>
      </c>
      <c r="BS42" s="320">
        <f>IF(BQ42=0,0,(BR42-BQ42)/BQ42*100)</f>
        <v>0</v>
      </c>
      <c r="BT42" s="99">
        <f>SUM(BT43:BT44)</f>
        <v>0</v>
      </c>
      <c r="BU42" s="99">
        <f>SUM(BU43:BU44)</f>
        <v>0</v>
      </c>
      <c r="BV42" s="320">
        <f>IF(BT42=0,0,(BU42-BT42)/BT42*100)</f>
        <v>0</v>
      </c>
      <c r="BW42" s="99">
        <f>SUM(BW43:BW44)</f>
        <v>0</v>
      </c>
      <c r="BX42" s="99">
        <f>SUM(BX43:BX44)</f>
        <v>0</v>
      </c>
      <c r="BY42" s="320">
        <f>IF(BW42=0,0,(BX42-BW42)/BW42*100)</f>
        <v>0</v>
      </c>
      <c r="BZ42" s="99">
        <f>SUM(BZ43:BZ44)</f>
        <v>0</v>
      </c>
      <c r="CA42" s="99">
        <f>SUM(CA43:CA44)</f>
        <v>0</v>
      </c>
      <c r="CB42" s="320">
        <f>IF(BZ42=0,0,(CA42-BZ42)/BZ42*100)</f>
        <v>0</v>
      </c>
      <c r="CC42" s="99">
        <f>SUM(CC43:CC44)</f>
        <v>0</v>
      </c>
      <c r="CD42" s="99">
        <f>SUM(CD43:CD44)</f>
        <v>0</v>
      </c>
      <c r="CE42" s="320">
        <f>IF(CC42=0,0,(CD42-CC42)/CC42*100)</f>
        <v>0</v>
      </c>
      <c r="CF42" s="99">
        <f>SUM(CF43:CF44)</f>
        <v>0</v>
      </c>
      <c r="CG42" s="99">
        <f>SUM(CG43:CG44)</f>
        <v>0</v>
      </c>
      <c r="CH42" s="320">
        <f>IF(CF42=0,0,(CG42-CF42)/CF42*100)</f>
        <v>0</v>
      </c>
      <c r="CI42" s="99">
        <f>SUM(CI43:CI44)</f>
        <v>0</v>
      </c>
      <c r="CJ42" s="99">
        <f>SUM(CJ43:CJ44)</f>
        <v>0</v>
      </c>
      <c r="CK42" s="320">
        <f>IF(CI42=0,0,(CJ42-CI42)/CI42*100)</f>
        <v>0</v>
      </c>
      <c r="CL42" s="99">
        <f>SUM(CL43:CL44)</f>
        <v>0</v>
      </c>
      <c r="CM42" s="99">
        <f>SUM(CM43:CM44)</f>
        <v>0</v>
      </c>
      <c r="CN42" s="320">
        <f>IF(CL42=0,0,(CM42-CL42)/CL42*100)</f>
        <v>0</v>
      </c>
      <c r="CO42" s="99">
        <f>SUM(CO43:CO44)</f>
        <v>0</v>
      </c>
      <c r="CP42" s="99">
        <f>SUM(CP43:CP44)</f>
        <v>0</v>
      </c>
      <c r="CQ42" s="320">
        <f>IF(CO42=0,0,(CP42-CO42)/CO42*100)</f>
        <v>0</v>
      </c>
      <c r="CR42" s="99">
        <f>SUM(CR43:CR44)</f>
        <v>0</v>
      </c>
      <c r="CS42" s="99">
        <f>SUM(CS43:CS44)</f>
        <v>0</v>
      </c>
      <c r="CT42" s="320">
        <f>IF(CR42=0,0,(CS42-CR42)/CR42*100)</f>
        <v>0</v>
      </c>
      <c r="CU42" s="99">
        <f>SUM(CU43:CU44)</f>
        <v>0</v>
      </c>
      <c r="CV42" s="99">
        <f>SUM(CV43:CV44)</f>
        <v>0</v>
      </c>
      <c r="CW42" s="320">
        <f>IF(CU42=0,0,(CV42-CU42)/CU42*100)</f>
        <v>0</v>
      </c>
      <c r="CX42" s="99">
        <f>SUM(CX43:CX44)</f>
        <v>0</v>
      </c>
      <c r="CY42" s="99">
        <f>SUM(CY43:CY44)</f>
        <v>0</v>
      </c>
      <c r="CZ42" s="320">
        <f>IF(CX42=0,0,(CY42-CX42)/CX42*100)</f>
        <v>0</v>
      </c>
      <c r="DA42" s="99">
        <f>SUM(DA43:DA44)</f>
        <v>0</v>
      </c>
      <c r="DB42" s="99">
        <f>SUM(DB43:DB44)</f>
        <v>0</v>
      </c>
      <c r="DC42" s="320">
        <f>IF(DA42=0,0,(DB42-DA42)/DA42*100)</f>
        <v>0</v>
      </c>
      <c r="DD42" s="99">
        <f>SUM(DD43:DD44)</f>
        <v>0</v>
      </c>
      <c r="DE42" s="99">
        <f>SUM(DE43:DE44)</f>
        <v>0</v>
      </c>
      <c r="DF42" s="320">
        <f>IF(DD42=0,0,(DE42-DD42)/DD42*100)</f>
        <v>0</v>
      </c>
      <c r="DG42" s="99">
        <f>SUM(DG43:DG44)</f>
        <v>0</v>
      </c>
      <c r="DH42" s="99">
        <f>SUM(DH43:DH44)</f>
        <v>0</v>
      </c>
      <c r="DI42" s="320">
        <f>IF(DG42=0,0,(DH42-DG42)/DG42*100)</f>
        <v>0</v>
      </c>
      <c r="DJ42" s="99">
        <f>SUM(DJ43:DJ44)</f>
        <v>0</v>
      </c>
      <c r="DK42" s="99">
        <f>SUM(DK43:DK44)</f>
        <v>0</v>
      </c>
      <c r="DL42" s="320">
        <f>IF(DJ42=0,0,(DK42-DJ42)/DJ42*100)</f>
        <v>0</v>
      </c>
      <c r="DM42" s="99">
        <f>SUM(DM43:DM44)</f>
        <v>0</v>
      </c>
      <c r="DN42" s="99">
        <f>SUM(DN43:DN44)</f>
        <v>0</v>
      </c>
      <c r="DO42" s="320">
        <f>IF(DM42=0,0,(DN42-DM42)/DM42*100)</f>
        <v>0</v>
      </c>
      <c r="DP42" s="99">
        <f>SUM(DP43:DP44)</f>
        <v>0</v>
      </c>
      <c r="DQ42" s="99">
        <f>SUM(DQ43:DQ44)</f>
        <v>0</v>
      </c>
      <c r="DR42" s="320">
        <f>IF(DP42=0,0,(DQ42-DP42)/DP42*100)</f>
        <v>0</v>
      </c>
      <c r="DS42" s="99">
        <f>SUM(DS43:DS44)</f>
        <v>0</v>
      </c>
      <c r="DT42" s="99">
        <f>SUM(DT43:DT44)</f>
        <v>0</v>
      </c>
      <c r="DU42" s="320">
        <f>IF(DS42=0,0,(DT42-DS42)/DS42*100)</f>
        <v>0</v>
      </c>
      <c r="DV42" s="99">
        <f>SUM(DV43:DV44)</f>
        <v>0</v>
      </c>
      <c r="DW42" s="99">
        <f>SUM(DW43:DW44)</f>
        <v>0</v>
      </c>
      <c r="DX42" s="320">
        <f>IF(DV42=0,0,(DW42-DV42)/DV42*100)</f>
        <v>0</v>
      </c>
      <c r="DY42" s="99">
        <f>SUM(DY43:DY44)</f>
        <v>0</v>
      </c>
      <c r="DZ42" s="99">
        <f>SUM(DZ43:DZ44)</f>
        <v>0</v>
      </c>
      <c r="EA42" s="320">
        <f>IF(DY42=0,0,(DZ42-DY42)/DY42*100)</f>
        <v>0</v>
      </c>
      <c r="EB42" s="99">
        <f>SUM(EB43:EB44)</f>
        <v>0</v>
      </c>
      <c r="EC42" s="99">
        <f>SUM(EC43:EC44)</f>
        <v>0</v>
      </c>
      <c r="ED42" s="320">
        <f>IF(EB42=0,0,(EC42-EB42)/EB42*100)</f>
        <v>0</v>
      </c>
      <c r="EE42" s="99">
        <f>SUM(EE43:EE44)</f>
        <v>0</v>
      </c>
      <c r="EF42" s="99">
        <f>SUM(EF43:EF44)</f>
        <v>0</v>
      </c>
      <c r="EG42" s="320">
        <f>IF(EE42=0,0,(EF42-EE42)/EE42*100)</f>
        <v>0</v>
      </c>
      <c r="EH42" s="99">
        <f>SUM(EH43:EH44)</f>
        <v>0</v>
      </c>
      <c r="EI42" s="99">
        <f>SUM(EI43:EI44)</f>
        <v>0</v>
      </c>
      <c r="EJ42" s="320">
        <f>IF(EH42=0,0,(EI42-EH42)/EH42*100)</f>
        <v>0</v>
      </c>
      <c r="EK42" s="99">
        <f>SUM(EK43:EK44)</f>
        <v>0</v>
      </c>
      <c r="EL42" s="99">
        <f>SUM(EL43:EL44)</f>
        <v>0</v>
      </c>
      <c r="EM42" s="320">
        <f>IF(EK42=0,0,(EL42-EK42)/EK42*100)</f>
        <v>0</v>
      </c>
      <c r="EN42" s="99">
        <f>SUM(EN43:EN44)</f>
        <v>0</v>
      </c>
      <c r="EO42" s="99">
        <f>SUM(EO43:EO44)</f>
        <v>0</v>
      </c>
      <c r="EP42" s="320">
        <f>IF(EN42=0,0,(EO42-EN42)/EN42*100)</f>
        <v>0</v>
      </c>
      <c r="EQ42" s="99">
        <f>SUM(EQ43:EQ44)</f>
        <v>0</v>
      </c>
      <c r="ER42" s="99">
        <f>SUM(ER43:ER44)</f>
        <v>0</v>
      </c>
      <c r="ES42" s="320">
        <f>IF(EQ42=0,0,(ER42-EQ42)/EQ42*100)</f>
        <v>0</v>
      </c>
      <c r="ET42" s="99">
        <f>SUM(ET43:ET44)</f>
        <v>0</v>
      </c>
      <c r="EU42" s="99">
        <f>SUM(EU43:EU44)</f>
        <v>0</v>
      </c>
      <c r="EV42" s="320">
        <f>IF(ET42=0,0,(EU42-ET42)/ET42*100)</f>
        <v>0</v>
      </c>
      <c r="EW42" s="99">
        <f>SUM(EW43:EW44)</f>
        <v>0</v>
      </c>
      <c r="EX42" s="99">
        <f>SUM(EX43:EX44)</f>
        <v>0</v>
      </c>
      <c r="EY42" s="320">
        <f>IF(EW42=0,0,(EX42-EW42)/EW42*100)</f>
        <v>0</v>
      </c>
      <c r="EZ42" s="99">
        <f>SUM(EZ43:EZ44)</f>
        <v>0</v>
      </c>
      <c r="FA42" s="99">
        <f>SUM(FA43:FA44)</f>
        <v>0</v>
      </c>
      <c r="FB42" s="320">
        <f>IF(EZ42=0,0,(FA42-EZ42)/EZ42*100)</f>
        <v>0</v>
      </c>
      <c r="FC42" s="99">
        <f>SUM(FC43:FC44)</f>
        <v>0</v>
      </c>
      <c r="FD42" s="99">
        <f>SUM(FD43:FD44)</f>
        <v>0</v>
      </c>
      <c r="FE42" s="320">
        <f>IF(FC42=0,0,(FD42-FC42)/FC42*100)</f>
        <v>0</v>
      </c>
      <c r="FF42" s="99">
        <f>SUM(FF43:FF44)</f>
        <v>0</v>
      </c>
      <c r="FG42" s="99">
        <f>SUM(FG43:FG44)</f>
        <v>0</v>
      </c>
      <c r="FH42" s="320">
        <f>IF(FF42=0,0,(FG42-FF42)/FF42*100)</f>
        <v>0</v>
      </c>
      <c r="FI42" s="99">
        <f>SUM(FI43:FI44)</f>
        <v>0</v>
      </c>
      <c r="FJ42" s="99">
        <f>SUM(FJ43:FJ44)</f>
        <v>0</v>
      </c>
      <c r="FK42" s="320">
        <f>IF(FI42=0,0,(FJ42-FI42)/FI42*100)</f>
        <v>0</v>
      </c>
      <c r="FL42" s="99">
        <f>SUM(FL43:FL44)</f>
        <v>0</v>
      </c>
      <c r="FM42" s="99">
        <f>SUM(FM43:FM44)</f>
        <v>0</v>
      </c>
      <c r="FN42" s="320">
        <f>IF(FL42=0,0,(FM42-FL42)/FL42*100)</f>
        <v>0</v>
      </c>
      <c r="FO42" s="99">
        <f>SUM(FO43:FO44)</f>
        <v>0</v>
      </c>
      <c r="FP42" s="99">
        <f>SUM(FP43:FP44)</f>
        <v>0</v>
      </c>
      <c r="FQ42" s="320">
        <f>IF(FO42=0,0,(FP42-FO42)/FO42*100)</f>
        <v>0</v>
      </c>
      <c r="FR42" s="99">
        <f>SUM(FR43:FR44)</f>
        <v>0</v>
      </c>
      <c r="FS42" s="99">
        <f>SUM(FS43:FS44)</f>
        <v>0</v>
      </c>
      <c r="FT42" s="320">
        <f>IF(FR42=0,0,(FS42-FR42)/FR42*100)</f>
        <v>0</v>
      </c>
      <c r="FU42" s="99">
        <f>SUM(FU43:FU44)</f>
        <v>0</v>
      </c>
      <c r="FV42" s="99">
        <f>SUM(FV43:FV44)</f>
        <v>0</v>
      </c>
      <c r="FW42" s="320">
        <f>IF(FU42=0,0,(FV42-FU42)/FU42*100)</f>
        <v>0</v>
      </c>
      <c r="FZ42" s="900" t="s">
        <v>2150</v>
      </c>
      <c r="GA42" s="900"/>
      <c r="GB42" s="900"/>
      <c r="GC42" s="900"/>
      <c r="GD42" s="900"/>
    </row>
    <row r="43" spans="2:186" ht="16.7" hidden="1" customHeight="1" x14ac:dyDescent="0.15">
      <c r="B43" s="749" t="b" cm="1">
        <f t="array" ref="B43">B42</f>
        <v>0</v>
      </c>
      <c r="C43" s="1012" t="s">
        <v>1749</v>
      </c>
      <c r="D43" s="985" t="s">
        <v>1750</v>
      </c>
      <c r="E43" s="630">
        <v>17.100000000000001</v>
      </c>
      <c r="F43" s="725" cm="1">
        <f t="array" aca="1" ref="F43" ca="1">OFFSET(G43,-1,-1)</f>
        <v>0</v>
      </c>
      <c r="J43" s="1003" t="s">
        <v>2117</v>
      </c>
      <c r="K43" s="1003" cm="1">
        <f t="array" aca="1" ref="K43" ca="1">OFFSET(J43,-1,1)</f>
        <v>0</v>
      </c>
      <c r="L43" s="1003" t="s">
        <v>2131</v>
      </c>
      <c r="M43" s="1003" t="s">
        <v>1752</v>
      </c>
      <c r="N43" s="1003" t="s">
        <v>2139</v>
      </c>
      <c r="O43" s="1004" t="s">
        <v>2140</v>
      </c>
      <c r="P43" s="1003"/>
      <c r="Q43" s="1003"/>
      <c r="T43" s="640" t="b" cm="1">
        <f t="array" aca="1" ref="T43" ca="1">T42</f>
        <v>0</v>
      </c>
      <c r="X43" s="1311"/>
      <c r="Z43" s="1311"/>
      <c r="AB43" s="213" t="s">
        <v>2151</v>
      </c>
      <c r="AC43" s="534" t="s">
        <v>592</v>
      </c>
      <c r="AD43" s="65"/>
      <c r="AE43" s="65"/>
      <c r="AF43" s="546">
        <f>IF(AD43=0,0,(AE43-AD43)/AD43*100)</f>
        <v>0</v>
      </c>
      <c r="AG43" s="65"/>
      <c r="AH43" s="65"/>
      <c r="AI43" s="546">
        <f>IF(AG43=0,0,(AH43-AG43)/AG43*100)</f>
        <v>0</v>
      </c>
      <c r="AJ43" s="65"/>
      <c r="AK43" s="65"/>
      <c r="AL43" s="546">
        <f>IF(AJ43=0,0,(AK43-AJ43)/AJ43*100)</f>
        <v>0</v>
      </c>
      <c r="AM43" s="65"/>
      <c r="AN43" s="65"/>
      <c r="AO43" s="546">
        <f>IF(AM43=0,0,(AN43-AM43)/AM43*100)</f>
        <v>0</v>
      </c>
      <c r="AP43" s="65"/>
      <c r="AQ43" s="65"/>
      <c r="AR43" s="546">
        <f>IF(AP43=0,0,(AQ43-AP43)/AP43*100)</f>
        <v>0</v>
      </c>
      <c r="AS43" s="65"/>
      <c r="AT43" s="65"/>
      <c r="AU43" s="546">
        <f>IF(AS43=0,0,(AT43-AS43)/AS43*100)</f>
        <v>0</v>
      </c>
      <c r="AV43" s="65"/>
      <c r="AW43" s="65"/>
      <c r="AX43" s="546">
        <f>IF(AV43=0,0,(AW43-AV43)/AV43*100)</f>
        <v>0</v>
      </c>
      <c r="AY43" s="65"/>
      <c r="AZ43" s="65"/>
      <c r="BA43" s="546">
        <f>IF(AY43=0,0,(AZ43-AY43)/AY43*100)</f>
        <v>0</v>
      </c>
      <c r="BB43" s="65"/>
      <c r="BC43" s="65"/>
      <c r="BD43" s="546">
        <f>IF(BB43=0,0,(BC43-BB43)/BB43*100)</f>
        <v>0</v>
      </c>
      <c r="BE43" s="65"/>
      <c r="BF43" s="65"/>
      <c r="BG43" s="546">
        <f>IF(BE43=0,0,(BF43-BE43)/BE43*100)</f>
        <v>0</v>
      </c>
      <c r="BH43" s="65"/>
      <c r="BI43" s="65"/>
      <c r="BJ43" s="546">
        <f>IF(BH43=0,0,(BI43-BH43)/BH43*100)</f>
        <v>0</v>
      </c>
      <c r="BK43" s="65"/>
      <c r="BL43" s="65"/>
      <c r="BM43" s="546">
        <f>IF(BK43=0,0,(BL43-BK43)/BK43*100)</f>
        <v>0</v>
      </c>
      <c r="BN43" s="65"/>
      <c r="BO43" s="65"/>
      <c r="BP43" s="546">
        <f>IF(BN43=0,0,(BO43-BN43)/BN43*100)</f>
        <v>0</v>
      </c>
      <c r="BQ43" s="65"/>
      <c r="BR43" s="65"/>
      <c r="BS43" s="546">
        <f>IF(BQ43=0,0,(BR43-BQ43)/BQ43*100)</f>
        <v>0</v>
      </c>
      <c r="BT43" s="65"/>
      <c r="BU43" s="65"/>
      <c r="BV43" s="546">
        <f>IF(BT43=0,0,(BU43-BT43)/BT43*100)</f>
        <v>0</v>
      </c>
      <c r="BW43" s="65"/>
      <c r="BX43" s="65"/>
      <c r="BY43" s="546">
        <f>IF(BW43=0,0,(BX43-BW43)/BW43*100)</f>
        <v>0</v>
      </c>
      <c r="BZ43" s="65"/>
      <c r="CA43" s="65"/>
      <c r="CB43" s="546">
        <f>IF(BZ43=0,0,(CA43-BZ43)/BZ43*100)</f>
        <v>0</v>
      </c>
      <c r="CC43" s="65"/>
      <c r="CD43" s="65"/>
      <c r="CE43" s="546">
        <f>IF(CC43=0,0,(CD43-CC43)/CC43*100)</f>
        <v>0</v>
      </c>
      <c r="CF43" s="65"/>
      <c r="CG43" s="65"/>
      <c r="CH43" s="546">
        <f>IF(CF43=0,0,(CG43-CF43)/CF43*100)</f>
        <v>0</v>
      </c>
      <c r="CI43" s="65"/>
      <c r="CJ43" s="65"/>
      <c r="CK43" s="546">
        <f>IF(CI43=0,0,(CJ43-CI43)/CI43*100)</f>
        <v>0</v>
      </c>
      <c r="CL43" s="65"/>
      <c r="CM43" s="65"/>
      <c r="CN43" s="546">
        <f>IF(CL43=0,0,(CM43-CL43)/CL43*100)</f>
        <v>0</v>
      </c>
      <c r="CO43" s="65"/>
      <c r="CP43" s="65"/>
      <c r="CQ43" s="546">
        <f>IF(CO43=0,0,(CP43-CO43)/CO43*100)</f>
        <v>0</v>
      </c>
      <c r="CR43" s="65"/>
      <c r="CS43" s="65"/>
      <c r="CT43" s="546">
        <f>IF(CR43=0,0,(CS43-CR43)/CR43*100)</f>
        <v>0</v>
      </c>
      <c r="CU43" s="65"/>
      <c r="CV43" s="65"/>
      <c r="CW43" s="546">
        <f>IF(CU43=0,0,(CV43-CU43)/CU43*100)</f>
        <v>0</v>
      </c>
      <c r="CX43" s="65"/>
      <c r="CY43" s="65"/>
      <c r="CZ43" s="546">
        <f>IF(CX43=0,0,(CY43-CX43)/CX43*100)</f>
        <v>0</v>
      </c>
      <c r="DA43" s="65"/>
      <c r="DB43" s="65"/>
      <c r="DC43" s="546">
        <f>IF(DA43=0,0,(DB43-DA43)/DA43*100)</f>
        <v>0</v>
      </c>
      <c r="DD43" s="65"/>
      <c r="DE43" s="65"/>
      <c r="DF43" s="546">
        <f>IF(DD43=0,0,(DE43-DD43)/DD43*100)</f>
        <v>0</v>
      </c>
      <c r="DG43" s="65"/>
      <c r="DH43" s="65"/>
      <c r="DI43" s="546">
        <f>IF(DG43=0,0,(DH43-DG43)/DG43*100)</f>
        <v>0</v>
      </c>
      <c r="DJ43" s="65"/>
      <c r="DK43" s="65"/>
      <c r="DL43" s="546">
        <f>IF(DJ43=0,0,(DK43-DJ43)/DJ43*100)</f>
        <v>0</v>
      </c>
      <c r="DM43" s="65"/>
      <c r="DN43" s="65"/>
      <c r="DO43" s="546">
        <f>IF(DM43=0,0,(DN43-DM43)/DM43*100)</f>
        <v>0</v>
      </c>
      <c r="DP43" s="65"/>
      <c r="DQ43" s="65"/>
      <c r="DR43" s="546">
        <f>IF(DP43=0,0,(DQ43-DP43)/DP43*100)</f>
        <v>0</v>
      </c>
      <c r="DS43" s="65"/>
      <c r="DT43" s="65"/>
      <c r="DU43" s="546">
        <f>IF(DS43=0,0,(DT43-DS43)/DS43*100)</f>
        <v>0</v>
      </c>
      <c r="DV43" s="65"/>
      <c r="DW43" s="65"/>
      <c r="DX43" s="546">
        <f>IF(DV43=0,0,(DW43-DV43)/DV43*100)</f>
        <v>0</v>
      </c>
      <c r="DY43" s="65"/>
      <c r="DZ43" s="65"/>
      <c r="EA43" s="546">
        <f>IF(DY43=0,0,(DZ43-DY43)/DY43*100)</f>
        <v>0</v>
      </c>
      <c r="EB43" s="65"/>
      <c r="EC43" s="65"/>
      <c r="ED43" s="546">
        <f>IF(EB43=0,0,(EC43-EB43)/EB43*100)</f>
        <v>0</v>
      </c>
      <c r="EE43" s="65"/>
      <c r="EF43" s="65"/>
      <c r="EG43" s="546">
        <f>IF(EE43=0,0,(EF43-EE43)/EE43*100)</f>
        <v>0</v>
      </c>
      <c r="EH43" s="65"/>
      <c r="EI43" s="65"/>
      <c r="EJ43" s="546">
        <f>IF(EH43=0,0,(EI43-EH43)/EH43*100)</f>
        <v>0</v>
      </c>
      <c r="EK43" s="65"/>
      <c r="EL43" s="65"/>
      <c r="EM43" s="546">
        <f>IF(EK43=0,0,(EL43-EK43)/EK43*100)</f>
        <v>0</v>
      </c>
      <c r="EN43" s="65"/>
      <c r="EO43" s="65"/>
      <c r="EP43" s="546">
        <f>IF(EN43=0,0,(EO43-EN43)/EN43*100)</f>
        <v>0</v>
      </c>
      <c r="EQ43" s="65"/>
      <c r="ER43" s="65"/>
      <c r="ES43" s="546">
        <f>IF(EQ43=0,0,(ER43-EQ43)/EQ43*100)</f>
        <v>0</v>
      </c>
      <c r="ET43" s="65"/>
      <c r="EU43" s="65"/>
      <c r="EV43" s="546">
        <f>IF(ET43=0,0,(EU43-ET43)/ET43*100)</f>
        <v>0</v>
      </c>
      <c r="EW43" s="65"/>
      <c r="EX43" s="65"/>
      <c r="EY43" s="546">
        <f>IF(EW43=0,0,(EX43-EW43)/EW43*100)</f>
        <v>0</v>
      </c>
      <c r="EZ43" s="65"/>
      <c r="FA43" s="65"/>
      <c r="FB43" s="546">
        <f>IF(EZ43=0,0,(FA43-EZ43)/EZ43*100)</f>
        <v>0</v>
      </c>
      <c r="FC43" s="65"/>
      <c r="FD43" s="65"/>
      <c r="FE43" s="546">
        <f>IF(FC43=0,0,(FD43-FC43)/FC43*100)</f>
        <v>0</v>
      </c>
      <c r="FF43" s="65"/>
      <c r="FG43" s="65"/>
      <c r="FH43" s="546">
        <f>IF(FF43=0,0,(FG43-FF43)/FF43*100)</f>
        <v>0</v>
      </c>
      <c r="FI43" s="65"/>
      <c r="FJ43" s="65"/>
      <c r="FK43" s="546">
        <f>IF(FI43=0,0,(FJ43-FI43)/FI43*100)</f>
        <v>0</v>
      </c>
      <c r="FL43" s="65"/>
      <c r="FM43" s="65"/>
      <c r="FN43" s="546">
        <f>IF(FL43=0,0,(FM43-FL43)/FL43*100)</f>
        <v>0</v>
      </c>
      <c r="FO43" s="65"/>
      <c r="FP43" s="65"/>
      <c r="FQ43" s="546">
        <f>IF(FO43=0,0,(FP43-FO43)/FO43*100)</f>
        <v>0</v>
      </c>
      <c r="FR43" s="65"/>
      <c r="FS43" s="65"/>
      <c r="FT43" s="546">
        <f>IF(FR43=0,0,(FS43-FR43)/FR43*100)</f>
        <v>0</v>
      </c>
      <c r="FU43" s="65"/>
      <c r="FV43" s="65"/>
      <c r="FW43" s="546">
        <f>IF(FU43=0,0,(FV43-FU43)/FU43*100)</f>
        <v>0</v>
      </c>
      <c r="FZ43" s="900" t="s">
        <v>2152</v>
      </c>
      <c r="GA43" s="900"/>
      <c r="GB43" s="900"/>
      <c r="GC43" s="900"/>
      <c r="GD43" s="900"/>
    </row>
    <row r="44" spans="2:186" ht="16.7" hidden="1" customHeight="1" x14ac:dyDescent="0.15">
      <c r="B44" s="749" t="b" cm="1">
        <f t="array" ref="B44">B43</f>
        <v>0</v>
      </c>
      <c r="C44" s="1012" t="s">
        <v>1749</v>
      </c>
      <c r="D44" s="985" t="s">
        <v>1750</v>
      </c>
      <c r="E44" s="630">
        <v>17.100000000000001</v>
      </c>
      <c r="F44" s="725" cm="1">
        <f t="array" aca="1" ref="F44" ca="1">OFFSET(G44,-1,-1)</f>
        <v>0</v>
      </c>
      <c r="J44" s="1003" t="s">
        <v>2117</v>
      </c>
      <c r="K44" s="1003" cm="1">
        <f t="array" aca="1" ref="K44" ca="1">OFFSET(J44,-1,1)</f>
        <v>0</v>
      </c>
      <c r="L44" s="1003" t="s">
        <v>2131</v>
      </c>
      <c r="M44" s="1003" t="s">
        <v>1761</v>
      </c>
      <c r="N44" s="1003" t="s">
        <v>2139</v>
      </c>
      <c r="O44" s="1004" t="s">
        <v>2140</v>
      </c>
      <c r="P44" s="1003"/>
      <c r="Q44" s="1003"/>
      <c r="T44" s="640" t="b" cm="1">
        <f t="array" aca="1" ref="T44" ca="1">T43</f>
        <v>0</v>
      </c>
      <c r="X44" s="1311"/>
      <c r="Z44" s="1311"/>
      <c r="AB44" s="213" t="s">
        <v>2153</v>
      </c>
      <c r="AC44" s="534" t="s">
        <v>592</v>
      </c>
      <c r="AD44" s="65"/>
      <c r="AE44" s="65"/>
      <c r="AF44" s="546">
        <f>IF(AD44=0,0,(AE44-AD44)/AD44*100)</f>
        <v>0</v>
      </c>
      <c r="AG44" s="65"/>
      <c r="AH44" s="65"/>
      <c r="AI44" s="546">
        <f>IF(AG44=0,0,(AH44-AG44)/AG44*100)</f>
        <v>0</v>
      </c>
      <c r="AJ44" s="65"/>
      <c r="AK44" s="65"/>
      <c r="AL44" s="546">
        <f>IF(AJ44=0,0,(AK44-AJ44)/AJ44*100)</f>
        <v>0</v>
      </c>
      <c r="AM44" s="65"/>
      <c r="AN44" s="65"/>
      <c r="AO44" s="546">
        <f>IF(AM44=0,0,(AN44-AM44)/AM44*100)</f>
        <v>0</v>
      </c>
      <c r="AP44" s="65"/>
      <c r="AQ44" s="65"/>
      <c r="AR44" s="546">
        <f>IF(AP44=0,0,(AQ44-AP44)/AP44*100)</f>
        <v>0</v>
      </c>
      <c r="AS44" s="65"/>
      <c r="AT44" s="65"/>
      <c r="AU44" s="546">
        <f>IF(AS44=0,0,(AT44-AS44)/AS44*100)</f>
        <v>0</v>
      </c>
      <c r="AV44" s="65"/>
      <c r="AW44" s="65"/>
      <c r="AX44" s="546">
        <f>IF(AV44=0,0,(AW44-AV44)/AV44*100)</f>
        <v>0</v>
      </c>
      <c r="AY44" s="65"/>
      <c r="AZ44" s="65"/>
      <c r="BA44" s="546">
        <f>IF(AY44=0,0,(AZ44-AY44)/AY44*100)</f>
        <v>0</v>
      </c>
      <c r="BB44" s="65"/>
      <c r="BC44" s="65"/>
      <c r="BD44" s="546">
        <f>IF(BB44=0,0,(BC44-BB44)/BB44*100)</f>
        <v>0</v>
      </c>
      <c r="BE44" s="65"/>
      <c r="BF44" s="65"/>
      <c r="BG44" s="546">
        <f>IF(BE44=0,0,(BF44-BE44)/BE44*100)</f>
        <v>0</v>
      </c>
      <c r="BH44" s="65"/>
      <c r="BI44" s="65"/>
      <c r="BJ44" s="546">
        <f>IF(BH44=0,0,(BI44-BH44)/BH44*100)</f>
        <v>0</v>
      </c>
      <c r="BK44" s="65"/>
      <c r="BL44" s="65"/>
      <c r="BM44" s="546">
        <f>IF(BK44=0,0,(BL44-BK44)/BK44*100)</f>
        <v>0</v>
      </c>
      <c r="BN44" s="65"/>
      <c r="BO44" s="65"/>
      <c r="BP44" s="546">
        <f>IF(BN44=0,0,(BO44-BN44)/BN44*100)</f>
        <v>0</v>
      </c>
      <c r="BQ44" s="65"/>
      <c r="BR44" s="65"/>
      <c r="BS44" s="546">
        <f>IF(BQ44=0,0,(BR44-BQ44)/BQ44*100)</f>
        <v>0</v>
      </c>
      <c r="BT44" s="65"/>
      <c r="BU44" s="65"/>
      <c r="BV44" s="546">
        <f>IF(BT44=0,0,(BU44-BT44)/BT44*100)</f>
        <v>0</v>
      </c>
      <c r="BW44" s="65"/>
      <c r="BX44" s="65"/>
      <c r="BY44" s="546">
        <f>IF(BW44=0,0,(BX44-BW44)/BW44*100)</f>
        <v>0</v>
      </c>
      <c r="BZ44" s="65"/>
      <c r="CA44" s="65"/>
      <c r="CB44" s="546">
        <f>IF(BZ44=0,0,(CA44-BZ44)/BZ44*100)</f>
        <v>0</v>
      </c>
      <c r="CC44" s="65"/>
      <c r="CD44" s="65"/>
      <c r="CE44" s="546">
        <f>IF(CC44=0,0,(CD44-CC44)/CC44*100)</f>
        <v>0</v>
      </c>
      <c r="CF44" s="65"/>
      <c r="CG44" s="65"/>
      <c r="CH44" s="546">
        <f>IF(CF44=0,0,(CG44-CF44)/CF44*100)</f>
        <v>0</v>
      </c>
      <c r="CI44" s="65"/>
      <c r="CJ44" s="65"/>
      <c r="CK44" s="546">
        <f>IF(CI44=0,0,(CJ44-CI44)/CI44*100)</f>
        <v>0</v>
      </c>
      <c r="CL44" s="65"/>
      <c r="CM44" s="65"/>
      <c r="CN44" s="546">
        <f>IF(CL44=0,0,(CM44-CL44)/CL44*100)</f>
        <v>0</v>
      </c>
      <c r="CO44" s="65"/>
      <c r="CP44" s="65"/>
      <c r="CQ44" s="546">
        <f>IF(CO44=0,0,(CP44-CO44)/CO44*100)</f>
        <v>0</v>
      </c>
      <c r="CR44" s="65"/>
      <c r="CS44" s="65"/>
      <c r="CT44" s="546">
        <f>IF(CR44=0,0,(CS44-CR44)/CR44*100)</f>
        <v>0</v>
      </c>
      <c r="CU44" s="65"/>
      <c r="CV44" s="65"/>
      <c r="CW44" s="546">
        <f>IF(CU44=0,0,(CV44-CU44)/CU44*100)</f>
        <v>0</v>
      </c>
      <c r="CX44" s="65"/>
      <c r="CY44" s="65"/>
      <c r="CZ44" s="546">
        <f>IF(CX44=0,0,(CY44-CX44)/CX44*100)</f>
        <v>0</v>
      </c>
      <c r="DA44" s="65"/>
      <c r="DB44" s="65"/>
      <c r="DC44" s="546">
        <f>IF(DA44=0,0,(DB44-DA44)/DA44*100)</f>
        <v>0</v>
      </c>
      <c r="DD44" s="65"/>
      <c r="DE44" s="65"/>
      <c r="DF44" s="546">
        <f>IF(DD44=0,0,(DE44-DD44)/DD44*100)</f>
        <v>0</v>
      </c>
      <c r="DG44" s="65"/>
      <c r="DH44" s="65"/>
      <c r="DI44" s="546">
        <f>IF(DG44=0,0,(DH44-DG44)/DG44*100)</f>
        <v>0</v>
      </c>
      <c r="DJ44" s="65"/>
      <c r="DK44" s="65"/>
      <c r="DL44" s="546">
        <f>IF(DJ44=0,0,(DK44-DJ44)/DJ44*100)</f>
        <v>0</v>
      </c>
      <c r="DM44" s="65"/>
      <c r="DN44" s="65"/>
      <c r="DO44" s="546">
        <f>IF(DM44=0,0,(DN44-DM44)/DM44*100)</f>
        <v>0</v>
      </c>
      <c r="DP44" s="65"/>
      <c r="DQ44" s="65"/>
      <c r="DR44" s="546">
        <f>IF(DP44=0,0,(DQ44-DP44)/DP44*100)</f>
        <v>0</v>
      </c>
      <c r="DS44" s="65"/>
      <c r="DT44" s="65"/>
      <c r="DU44" s="546">
        <f>IF(DS44=0,0,(DT44-DS44)/DS44*100)</f>
        <v>0</v>
      </c>
      <c r="DV44" s="65"/>
      <c r="DW44" s="65"/>
      <c r="DX44" s="546">
        <f>IF(DV44=0,0,(DW44-DV44)/DV44*100)</f>
        <v>0</v>
      </c>
      <c r="DY44" s="65"/>
      <c r="DZ44" s="65"/>
      <c r="EA44" s="546">
        <f>IF(DY44=0,0,(DZ44-DY44)/DY44*100)</f>
        <v>0</v>
      </c>
      <c r="EB44" s="65"/>
      <c r="EC44" s="65"/>
      <c r="ED44" s="546">
        <f>IF(EB44=0,0,(EC44-EB44)/EB44*100)</f>
        <v>0</v>
      </c>
      <c r="EE44" s="65"/>
      <c r="EF44" s="65"/>
      <c r="EG44" s="546">
        <f>IF(EE44=0,0,(EF44-EE44)/EE44*100)</f>
        <v>0</v>
      </c>
      <c r="EH44" s="65"/>
      <c r="EI44" s="65"/>
      <c r="EJ44" s="546">
        <f>IF(EH44=0,0,(EI44-EH44)/EH44*100)</f>
        <v>0</v>
      </c>
      <c r="EK44" s="65"/>
      <c r="EL44" s="65"/>
      <c r="EM44" s="546">
        <f>IF(EK44=0,0,(EL44-EK44)/EK44*100)</f>
        <v>0</v>
      </c>
      <c r="EN44" s="65"/>
      <c r="EO44" s="65"/>
      <c r="EP44" s="546">
        <f>IF(EN44=0,0,(EO44-EN44)/EN44*100)</f>
        <v>0</v>
      </c>
      <c r="EQ44" s="65"/>
      <c r="ER44" s="65"/>
      <c r="ES44" s="546">
        <f>IF(EQ44=0,0,(ER44-EQ44)/EQ44*100)</f>
        <v>0</v>
      </c>
      <c r="ET44" s="65"/>
      <c r="EU44" s="65"/>
      <c r="EV44" s="546">
        <f>IF(ET44=0,0,(EU44-ET44)/ET44*100)</f>
        <v>0</v>
      </c>
      <c r="EW44" s="65"/>
      <c r="EX44" s="65"/>
      <c r="EY44" s="546">
        <f>IF(EW44=0,0,(EX44-EW44)/EW44*100)</f>
        <v>0</v>
      </c>
      <c r="EZ44" s="65"/>
      <c r="FA44" s="65"/>
      <c r="FB44" s="546">
        <f>IF(EZ44=0,0,(FA44-EZ44)/EZ44*100)</f>
        <v>0</v>
      </c>
      <c r="FC44" s="65"/>
      <c r="FD44" s="65"/>
      <c r="FE44" s="546">
        <f>IF(FC44=0,0,(FD44-FC44)/FC44*100)</f>
        <v>0</v>
      </c>
      <c r="FF44" s="65"/>
      <c r="FG44" s="65"/>
      <c r="FH44" s="546">
        <f>IF(FF44=0,0,(FG44-FF44)/FF44*100)</f>
        <v>0</v>
      </c>
      <c r="FI44" s="65"/>
      <c r="FJ44" s="65"/>
      <c r="FK44" s="546">
        <f>IF(FI44=0,0,(FJ44-FI44)/FI44*100)</f>
        <v>0</v>
      </c>
      <c r="FL44" s="65"/>
      <c r="FM44" s="65"/>
      <c r="FN44" s="546">
        <f>IF(FL44=0,0,(FM44-FL44)/FL44*100)</f>
        <v>0</v>
      </c>
      <c r="FO44" s="65"/>
      <c r="FP44" s="65"/>
      <c r="FQ44" s="546">
        <f>IF(FO44=0,0,(FP44-FO44)/FO44*100)</f>
        <v>0</v>
      </c>
      <c r="FR44" s="65"/>
      <c r="FS44" s="65"/>
      <c r="FT44" s="546">
        <f>IF(FR44=0,0,(FS44-FR44)/FR44*100)</f>
        <v>0</v>
      </c>
      <c r="FU44" s="65"/>
      <c r="FV44" s="65"/>
      <c r="FW44" s="546">
        <f>IF(FU44=0,0,(FV44-FU44)/FU44*100)</f>
        <v>0</v>
      </c>
      <c r="FZ44" s="900" t="s">
        <v>2154</v>
      </c>
      <c r="GA44" s="900"/>
      <c r="GB44" s="900"/>
      <c r="GC44" s="900"/>
      <c r="GD44" s="900"/>
    </row>
    <row r="45" spans="2:186" s="105" customFormat="1" ht="16.7" hidden="1" customHeight="1" x14ac:dyDescent="0.15">
      <c r="B45" s="749" t="b" cm="1">
        <f t="array" aca="1" ref="B45" ca="1">OFFSET(A45,-1,1)</f>
        <v>0</v>
      </c>
      <c r="C45" s="1012" t="s">
        <v>2136</v>
      </c>
      <c r="D45" s="985" t="s">
        <v>2137</v>
      </c>
      <c r="E45" s="630">
        <v>17.100000000000001</v>
      </c>
      <c r="F45" s="725" cm="1">
        <f t="array" aca="1" ref="F45" ca="1">OFFSET(G45,-1,-1)</f>
        <v>0</v>
      </c>
      <c r="J45" s="1003" t="s">
        <v>2117</v>
      </c>
      <c r="K45" s="1003" cm="1">
        <f t="array" aca="1" ref="K45" ca="1">OFFSET(J45,-1,1)</f>
        <v>0</v>
      </c>
      <c r="L45" s="1003"/>
      <c r="M45" s="1003"/>
      <c r="N45" s="1003" t="s">
        <v>2139</v>
      </c>
      <c r="O45" s="1004" t="s">
        <v>2140</v>
      </c>
      <c r="P45" s="1003"/>
      <c r="Q45" s="1003" cm="1">
        <f t="array" ref="Q45">AB45</f>
        <v>0</v>
      </c>
      <c r="T45" s="640" t="b">
        <f ca="1">AND(OFFSET(S45,1,1),Y45&gt;0)</f>
        <v>0</v>
      </c>
      <c r="W45" s="127" t="s">
        <v>227</v>
      </c>
      <c r="X45" s="1392"/>
      <c r="Y45" s="1311">
        <v>0</v>
      </c>
      <c r="Z45" s="1392"/>
      <c r="AA45" s="1254" t="s">
        <v>211</v>
      </c>
      <c r="AB45" s="100"/>
      <c r="AC45" s="534" t="s">
        <v>895</v>
      </c>
      <c r="AD45" s="65"/>
      <c r="AE45" s="65"/>
      <c r="AF45" s="546">
        <f>IF(AD45=0,0,(AE45-AD45)/AD45*100)</f>
        <v>0</v>
      </c>
      <c r="AG45" s="65"/>
      <c r="AH45" s="65"/>
      <c r="AI45" s="546">
        <f>IF(AG45=0,0,(AH45-AG45)/AG45*100)</f>
        <v>0</v>
      </c>
      <c r="AJ45" s="65"/>
      <c r="AK45" s="65"/>
      <c r="AL45" s="546">
        <f>IF(AJ45=0,0,(AK45-AJ45)/AJ45*100)</f>
        <v>0</v>
      </c>
      <c r="AM45" s="65"/>
      <c r="AN45" s="65"/>
      <c r="AO45" s="546">
        <f>IF(AM45=0,0,(AN45-AM45)/AM45*100)</f>
        <v>0</v>
      </c>
      <c r="AP45" s="65"/>
      <c r="AQ45" s="65"/>
      <c r="AR45" s="546">
        <f>IF(AP45=0,0,(AQ45-AP45)/AP45*100)</f>
        <v>0</v>
      </c>
      <c r="AS45" s="65"/>
      <c r="AT45" s="65"/>
      <c r="AU45" s="546">
        <f>IF(AS45=0,0,(AT45-AS45)/AS45*100)</f>
        <v>0</v>
      </c>
      <c r="AV45" s="65"/>
      <c r="AW45" s="65"/>
      <c r="AX45" s="546">
        <f>IF(AV45=0,0,(AW45-AV45)/AV45*100)</f>
        <v>0</v>
      </c>
      <c r="AY45" s="65"/>
      <c r="AZ45" s="65"/>
      <c r="BA45" s="546">
        <f>IF(AY45=0,0,(AZ45-AY45)/AY45*100)</f>
        <v>0</v>
      </c>
      <c r="BB45" s="65"/>
      <c r="BC45" s="65"/>
      <c r="BD45" s="546">
        <f>IF(BB45=0,0,(BC45-BB45)/BB45*100)</f>
        <v>0</v>
      </c>
      <c r="BE45" s="65"/>
      <c r="BF45" s="65"/>
      <c r="BG45" s="546">
        <f>IF(BE45=0,0,(BF45-BE45)/BE45*100)</f>
        <v>0</v>
      </c>
      <c r="BH45" s="65"/>
      <c r="BI45" s="65"/>
      <c r="BJ45" s="546">
        <f>IF(BH45=0,0,(BI45-BH45)/BH45*100)</f>
        <v>0</v>
      </c>
      <c r="BK45" s="65"/>
      <c r="BL45" s="65"/>
      <c r="BM45" s="546">
        <f>IF(BK45=0,0,(BL45-BK45)/BK45*100)</f>
        <v>0</v>
      </c>
      <c r="BN45" s="65"/>
      <c r="BO45" s="65"/>
      <c r="BP45" s="546">
        <f>IF(BN45=0,0,(BO45-BN45)/BN45*100)</f>
        <v>0</v>
      </c>
      <c r="BQ45" s="65"/>
      <c r="BR45" s="65"/>
      <c r="BS45" s="546">
        <f>IF(BQ45=0,0,(BR45-BQ45)/BQ45*100)</f>
        <v>0</v>
      </c>
      <c r="BT45" s="65"/>
      <c r="BU45" s="65"/>
      <c r="BV45" s="546">
        <f>IF(BT45=0,0,(BU45-BT45)/BT45*100)</f>
        <v>0</v>
      </c>
      <c r="BW45" s="65"/>
      <c r="BX45" s="65"/>
      <c r="BY45" s="546">
        <f>IF(BW45=0,0,(BX45-BW45)/BW45*100)</f>
        <v>0</v>
      </c>
      <c r="BZ45" s="65"/>
      <c r="CA45" s="65"/>
      <c r="CB45" s="546">
        <f>IF(BZ45=0,0,(CA45-BZ45)/BZ45*100)</f>
        <v>0</v>
      </c>
      <c r="CC45" s="65"/>
      <c r="CD45" s="65"/>
      <c r="CE45" s="546">
        <f>IF(CC45=0,0,(CD45-CC45)/CC45*100)</f>
        <v>0</v>
      </c>
      <c r="CF45" s="65"/>
      <c r="CG45" s="65"/>
      <c r="CH45" s="546">
        <f>IF(CF45=0,0,(CG45-CF45)/CF45*100)</f>
        <v>0</v>
      </c>
      <c r="CI45" s="65"/>
      <c r="CJ45" s="65"/>
      <c r="CK45" s="546">
        <f>IF(CI45=0,0,(CJ45-CI45)/CI45*100)</f>
        <v>0</v>
      </c>
      <c r="CL45" s="65"/>
      <c r="CM45" s="65"/>
      <c r="CN45" s="546">
        <f>IF(CL45=0,0,(CM45-CL45)/CL45*100)</f>
        <v>0</v>
      </c>
      <c r="CO45" s="65"/>
      <c r="CP45" s="65"/>
      <c r="CQ45" s="546">
        <f>IF(CO45=0,0,(CP45-CO45)/CO45*100)</f>
        <v>0</v>
      </c>
      <c r="CR45" s="65"/>
      <c r="CS45" s="65"/>
      <c r="CT45" s="546">
        <f>IF(CR45=0,0,(CS45-CR45)/CR45*100)</f>
        <v>0</v>
      </c>
      <c r="CU45" s="65"/>
      <c r="CV45" s="65"/>
      <c r="CW45" s="546">
        <f>IF(CU45=0,0,(CV45-CU45)/CU45*100)</f>
        <v>0</v>
      </c>
      <c r="CX45" s="65"/>
      <c r="CY45" s="65"/>
      <c r="CZ45" s="546">
        <f>IF(CX45=0,0,(CY45-CX45)/CX45*100)</f>
        <v>0</v>
      </c>
      <c r="DA45" s="65"/>
      <c r="DB45" s="65"/>
      <c r="DC45" s="546">
        <f>IF(DA45=0,0,(DB45-DA45)/DA45*100)</f>
        <v>0</v>
      </c>
      <c r="DD45" s="65"/>
      <c r="DE45" s="65"/>
      <c r="DF45" s="546">
        <f>IF(DD45=0,0,(DE45-DD45)/DD45*100)</f>
        <v>0</v>
      </c>
      <c r="DG45" s="65"/>
      <c r="DH45" s="65"/>
      <c r="DI45" s="546">
        <f>IF(DG45=0,0,(DH45-DG45)/DG45*100)</f>
        <v>0</v>
      </c>
      <c r="DJ45" s="65"/>
      <c r="DK45" s="65"/>
      <c r="DL45" s="546">
        <f>IF(DJ45=0,0,(DK45-DJ45)/DJ45*100)</f>
        <v>0</v>
      </c>
      <c r="DM45" s="65"/>
      <c r="DN45" s="65"/>
      <c r="DO45" s="546">
        <f>IF(DM45=0,0,(DN45-DM45)/DM45*100)</f>
        <v>0</v>
      </c>
      <c r="DP45" s="65"/>
      <c r="DQ45" s="65"/>
      <c r="DR45" s="546">
        <f>IF(DP45=0,0,(DQ45-DP45)/DP45*100)</f>
        <v>0</v>
      </c>
      <c r="DS45" s="65"/>
      <c r="DT45" s="65"/>
      <c r="DU45" s="546">
        <f>IF(DS45=0,0,(DT45-DS45)/DS45*100)</f>
        <v>0</v>
      </c>
      <c r="DV45" s="65"/>
      <c r="DW45" s="65"/>
      <c r="DX45" s="546">
        <f>IF(DV45=0,0,(DW45-DV45)/DV45*100)</f>
        <v>0</v>
      </c>
      <c r="DY45" s="65"/>
      <c r="DZ45" s="65"/>
      <c r="EA45" s="546">
        <f>IF(DY45=0,0,(DZ45-DY45)/DY45*100)</f>
        <v>0</v>
      </c>
      <c r="EB45" s="65"/>
      <c r="EC45" s="65"/>
      <c r="ED45" s="546">
        <f>IF(EB45=0,0,(EC45-EB45)/EB45*100)</f>
        <v>0</v>
      </c>
      <c r="EE45" s="65"/>
      <c r="EF45" s="65"/>
      <c r="EG45" s="546">
        <f>IF(EE45=0,0,(EF45-EE45)/EE45*100)</f>
        <v>0</v>
      </c>
      <c r="EH45" s="65"/>
      <c r="EI45" s="65"/>
      <c r="EJ45" s="546">
        <f>IF(EH45=0,0,(EI45-EH45)/EH45*100)</f>
        <v>0</v>
      </c>
      <c r="EK45" s="65"/>
      <c r="EL45" s="65"/>
      <c r="EM45" s="546">
        <f>IF(EK45=0,0,(EL45-EK45)/EK45*100)</f>
        <v>0</v>
      </c>
      <c r="EN45" s="65"/>
      <c r="EO45" s="65"/>
      <c r="EP45" s="546">
        <f>IF(EN45=0,0,(EO45-EN45)/EN45*100)</f>
        <v>0</v>
      </c>
      <c r="EQ45" s="65"/>
      <c r="ER45" s="65"/>
      <c r="ES45" s="546">
        <f>IF(EQ45=0,0,(ER45-EQ45)/EQ45*100)</f>
        <v>0</v>
      </c>
      <c r="ET45" s="65"/>
      <c r="EU45" s="65"/>
      <c r="EV45" s="546">
        <f>IF(ET45=0,0,(EU45-ET45)/ET45*100)</f>
        <v>0</v>
      </c>
      <c r="EW45" s="65"/>
      <c r="EX45" s="65"/>
      <c r="EY45" s="546">
        <f>IF(EW45=0,0,(EX45-EW45)/EW45*100)</f>
        <v>0</v>
      </c>
      <c r="EZ45" s="65"/>
      <c r="FA45" s="65"/>
      <c r="FB45" s="546">
        <f>IF(EZ45=0,0,(FA45-EZ45)/EZ45*100)</f>
        <v>0</v>
      </c>
      <c r="FC45" s="65"/>
      <c r="FD45" s="65"/>
      <c r="FE45" s="546">
        <f>IF(FC45=0,0,(FD45-FC45)/FC45*100)</f>
        <v>0</v>
      </c>
      <c r="FF45" s="65"/>
      <c r="FG45" s="65"/>
      <c r="FH45" s="546">
        <f>IF(FF45=0,0,(FG45-FF45)/FF45*100)</f>
        <v>0</v>
      </c>
      <c r="FI45" s="65"/>
      <c r="FJ45" s="65"/>
      <c r="FK45" s="546">
        <f>IF(FI45=0,0,(FJ45-FI45)/FI45*100)</f>
        <v>0</v>
      </c>
      <c r="FL45" s="65"/>
      <c r="FM45" s="65"/>
      <c r="FN45" s="546">
        <f>IF(FL45=0,0,(FM45-FL45)/FL45*100)</f>
        <v>0</v>
      </c>
      <c r="FO45" s="65"/>
      <c r="FP45" s="65"/>
      <c r="FQ45" s="546">
        <f>IF(FO45=0,0,(FP45-FO45)/FO45*100)</f>
        <v>0</v>
      </c>
      <c r="FR45" s="65"/>
      <c r="FS45" s="65"/>
      <c r="FT45" s="546">
        <f>IF(FR45=0,0,(FS45-FR45)/FR45*100)</f>
        <v>0</v>
      </c>
      <c r="FU45" s="65"/>
      <c r="FV45" s="65"/>
      <c r="FW45" s="546">
        <f>IF(FU45=0,0,(FV45-FU45)/FU45*100)</f>
        <v>0</v>
      </c>
      <c r="FZ45" s="900" t="s">
        <v>2155</v>
      </c>
      <c r="GA45" s="900" t="s">
        <v>2156</v>
      </c>
      <c r="GB45" s="900" cm="1">
        <f t="array" ref="GB45">AB45</f>
        <v>0</v>
      </c>
      <c r="GC45" s="900"/>
      <c r="GD45" s="900" t="b">
        <v>1</v>
      </c>
    </row>
    <row r="46" spans="2:186" s="105" customFormat="1" ht="16.7" hidden="1" customHeight="1" x14ac:dyDescent="0.15">
      <c r="B46" s="749" t="b" cm="1">
        <f t="array" aca="1" ref="B46" ca="1">OFFSET(A46,-1,1)</f>
        <v>0</v>
      </c>
      <c r="C46" s="1012" t="s">
        <v>1749</v>
      </c>
      <c r="D46" s="985" t="s">
        <v>1750</v>
      </c>
      <c r="E46" s="630">
        <v>17.100000000000001</v>
      </c>
      <c r="F46" s="725" cm="1">
        <f t="array" aca="1" ref="F46" ca="1">OFFSET(G46,-1,-1)</f>
        <v>0</v>
      </c>
      <c r="J46" s="1003" t="s">
        <v>2117</v>
      </c>
      <c r="K46" s="1003" cm="1">
        <f t="array" aca="1" ref="K46" ca="1">OFFSET(J46,-1,1)</f>
        <v>0</v>
      </c>
      <c r="L46" s="1003" t="s">
        <v>2131</v>
      </c>
      <c r="M46" s="1003"/>
      <c r="N46" s="1003" t="s">
        <v>2139</v>
      </c>
      <c r="O46" s="1004" t="s">
        <v>2140</v>
      </c>
      <c r="P46" s="1003"/>
      <c r="Q46" s="1003" cm="1">
        <f t="array" ref="Q46">AB45</f>
        <v>0</v>
      </c>
      <c r="T46" s="640" t="b">
        <f ca="1">AND(OFFSET(S46,1,1),Y45&gt;0)</f>
        <v>0</v>
      </c>
      <c r="X46" s="1392"/>
      <c r="Y46" s="1392"/>
      <c r="Z46" s="1392"/>
      <c r="AA46" s="1254"/>
      <c r="AB46" s="817" t="s">
        <v>2157</v>
      </c>
      <c r="AC46" s="534" t="s">
        <v>592</v>
      </c>
      <c r="AD46" s="65"/>
      <c r="AE46" s="65"/>
      <c r="AF46" s="546">
        <f>IF(AD46=0,0,(AE46-AD46)/AD46*100)</f>
        <v>0</v>
      </c>
      <c r="AG46" s="65"/>
      <c r="AH46" s="65"/>
      <c r="AI46" s="546">
        <f>IF(AG46=0,0,(AH46-AG46)/AG46*100)</f>
        <v>0</v>
      </c>
      <c r="AJ46" s="65"/>
      <c r="AK46" s="65"/>
      <c r="AL46" s="546">
        <f>IF(AJ46=0,0,(AK46-AJ46)/AJ46*100)</f>
        <v>0</v>
      </c>
      <c r="AM46" s="65"/>
      <c r="AN46" s="65"/>
      <c r="AO46" s="546">
        <f>IF(AM46=0,0,(AN46-AM46)/AM46*100)</f>
        <v>0</v>
      </c>
      <c r="AP46" s="65"/>
      <c r="AQ46" s="65"/>
      <c r="AR46" s="546">
        <f>IF(AP46=0,0,(AQ46-AP46)/AP46*100)</f>
        <v>0</v>
      </c>
      <c r="AS46" s="65"/>
      <c r="AT46" s="65"/>
      <c r="AU46" s="546">
        <f>IF(AS46=0,0,(AT46-AS46)/AS46*100)</f>
        <v>0</v>
      </c>
      <c r="AV46" s="65"/>
      <c r="AW46" s="65"/>
      <c r="AX46" s="546">
        <f>IF(AV46=0,0,(AW46-AV46)/AV46*100)</f>
        <v>0</v>
      </c>
      <c r="AY46" s="65"/>
      <c r="AZ46" s="65"/>
      <c r="BA46" s="546">
        <f>IF(AY46=0,0,(AZ46-AY46)/AY46*100)</f>
        <v>0</v>
      </c>
      <c r="BB46" s="65"/>
      <c r="BC46" s="65"/>
      <c r="BD46" s="546">
        <f>IF(BB46=0,0,(BC46-BB46)/BB46*100)</f>
        <v>0</v>
      </c>
      <c r="BE46" s="65"/>
      <c r="BF46" s="65"/>
      <c r="BG46" s="546">
        <f>IF(BE46=0,0,(BF46-BE46)/BE46*100)</f>
        <v>0</v>
      </c>
      <c r="BH46" s="65"/>
      <c r="BI46" s="65"/>
      <c r="BJ46" s="546">
        <f>IF(BH46=0,0,(BI46-BH46)/BH46*100)</f>
        <v>0</v>
      </c>
      <c r="BK46" s="65"/>
      <c r="BL46" s="65"/>
      <c r="BM46" s="546">
        <f>IF(BK46=0,0,(BL46-BK46)/BK46*100)</f>
        <v>0</v>
      </c>
      <c r="BN46" s="65"/>
      <c r="BO46" s="65"/>
      <c r="BP46" s="546">
        <f>IF(BN46=0,0,(BO46-BN46)/BN46*100)</f>
        <v>0</v>
      </c>
      <c r="BQ46" s="65"/>
      <c r="BR46" s="65"/>
      <c r="BS46" s="546">
        <f>IF(BQ46=0,0,(BR46-BQ46)/BQ46*100)</f>
        <v>0</v>
      </c>
      <c r="BT46" s="65"/>
      <c r="BU46" s="65"/>
      <c r="BV46" s="546">
        <f>IF(BT46=0,0,(BU46-BT46)/BT46*100)</f>
        <v>0</v>
      </c>
      <c r="BW46" s="65"/>
      <c r="BX46" s="65"/>
      <c r="BY46" s="546">
        <f>IF(BW46=0,0,(BX46-BW46)/BW46*100)</f>
        <v>0</v>
      </c>
      <c r="BZ46" s="65"/>
      <c r="CA46" s="65"/>
      <c r="CB46" s="546">
        <f>IF(BZ46=0,0,(CA46-BZ46)/BZ46*100)</f>
        <v>0</v>
      </c>
      <c r="CC46" s="65"/>
      <c r="CD46" s="65"/>
      <c r="CE46" s="546">
        <f>IF(CC46=0,0,(CD46-CC46)/CC46*100)</f>
        <v>0</v>
      </c>
      <c r="CF46" s="65"/>
      <c r="CG46" s="65"/>
      <c r="CH46" s="546">
        <f>IF(CF46=0,0,(CG46-CF46)/CF46*100)</f>
        <v>0</v>
      </c>
      <c r="CI46" s="65"/>
      <c r="CJ46" s="65"/>
      <c r="CK46" s="546">
        <f>IF(CI46=0,0,(CJ46-CI46)/CI46*100)</f>
        <v>0</v>
      </c>
      <c r="CL46" s="65"/>
      <c r="CM46" s="65"/>
      <c r="CN46" s="546">
        <f>IF(CL46=0,0,(CM46-CL46)/CL46*100)</f>
        <v>0</v>
      </c>
      <c r="CO46" s="65"/>
      <c r="CP46" s="65"/>
      <c r="CQ46" s="546">
        <f>IF(CO46=0,0,(CP46-CO46)/CO46*100)</f>
        <v>0</v>
      </c>
      <c r="CR46" s="65"/>
      <c r="CS46" s="65"/>
      <c r="CT46" s="546">
        <f>IF(CR46=0,0,(CS46-CR46)/CR46*100)</f>
        <v>0</v>
      </c>
      <c r="CU46" s="65"/>
      <c r="CV46" s="65"/>
      <c r="CW46" s="546">
        <f>IF(CU46=0,0,(CV46-CU46)/CU46*100)</f>
        <v>0</v>
      </c>
      <c r="CX46" s="65"/>
      <c r="CY46" s="65"/>
      <c r="CZ46" s="546">
        <f>IF(CX46=0,0,(CY46-CX46)/CX46*100)</f>
        <v>0</v>
      </c>
      <c r="DA46" s="65"/>
      <c r="DB46" s="65"/>
      <c r="DC46" s="546">
        <f>IF(DA46=0,0,(DB46-DA46)/DA46*100)</f>
        <v>0</v>
      </c>
      <c r="DD46" s="65"/>
      <c r="DE46" s="65"/>
      <c r="DF46" s="546">
        <f>IF(DD46=0,0,(DE46-DD46)/DD46*100)</f>
        <v>0</v>
      </c>
      <c r="DG46" s="65"/>
      <c r="DH46" s="65"/>
      <c r="DI46" s="546">
        <f>IF(DG46=0,0,(DH46-DG46)/DG46*100)</f>
        <v>0</v>
      </c>
      <c r="DJ46" s="65"/>
      <c r="DK46" s="65"/>
      <c r="DL46" s="546">
        <f>IF(DJ46=0,0,(DK46-DJ46)/DJ46*100)</f>
        <v>0</v>
      </c>
      <c r="DM46" s="65"/>
      <c r="DN46" s="65"/>
      <c r="DO46" s="546">
        <f>IF(DM46=0,0,(DN46-DM46)/DM46*100)</f>
        <v>0</v>
      </c>
      <c r="DP46" s="65"/>
      <c r="DQ46" s="65"/>
      <c r="DR46" s="546">
        <f>IF(DP46=0,0,(DQ46-DP46)/DP46*100)</f>
        <v>0</v>
      </c>
      <c r="DS46" s="65"/>
      <c r="DT46" s="65"/>
      <c r="DU46" s="546">
        <f>IF(DS46=0,0,(DT46-DS46)/DS46*100)</f>
        <v>0</v>
      </c>
      <c r="DV46" s="65"/>
      <c r="DW46" s="65"/>
      <c r="DX46" s="546">
        <f>IF(DV46=0,0,(DW46-DV46)/DV46*100)</f>
        <v>0</v>
      </c>
      <c r="DY46" s="65"/>
      <c r="DZ46" s="65"/>
      <c r="EA46" s="546">
        <f>IF(DY46=0,0,(DZ46-DY46)/DY46*100)</f>
        <v>0</v>
      </c>
      <c r="EB46" s="65"/>
      <c r="EC46" s="65"/>
      <c r="ED46" s="546">
        <f>IF(EB46=0,0,(EC46-EB46)/EB46*100)</f>
        <v>0</v>
      </c>
      <c r="EE46" s="65"/>
      <c r="EF46" s="65"/>
      <c r="EG46" s="546">
        <f>IF(EE46=0,0,(EF46-EE46)/EE46*100)</f>
        <v>0</v>
      </c>
      <c r="EH46" s="65"/>
      <c r="EI46" s="65"/>
      <c r="EJ46" s="546">
        <f>IF(EH46=0,0,(EI46-EH46)/EH46*100)</f>
        <v>0</v>
      </c>
      <c r="EK46" s="65"/>
      <c r="EL46" s="65"/>
      <c r="EM46" s="546">
        <f>IF(EK46=0,0,(EL46-EK46)/EK46*100)</f>
        <v>0</v>
      </c>
      <c r="EN46" s="65"/>
      <c r="EO46" s="65"/>
      <c r="EP46" s="546">
        <f>IF(EN46=0,0,(EO46-EN46)/EN46*100)</f>
        <v>0</v>
      </c>
      <c r="EQ46" s="65"/>
      <c r="ER46" s="65"/>
      <c r="ES46" s="546">
        <f>IF(EQ46=0,0,(ER46-EQ46)/EQ46*100)</f>
        <v>0</v>
      </c>
      <c r="ET46" s="65"/>
      <c r="EU46" s="65"/>
      <c r="EV46" s="546">
        <f>IF(ET46=0,0,(EU46-ET46)/ET46*100)</f>
        <v>0</v>
      </c>
      <c r="EW46" s="65"/>
      <c r="EX46" s="65"/>
      <c r="EY46" s="546">
        <f>IF(EW46=0,0,(EX46-EW46)/EW46*100)</f>
        <v>0</v>
      </c>
      <c r="EZ46" s="65"/>
      <c r="FA46" s="65"/>
      <c r="FB46" s="546">
        <f>IF(EZ46=0,0,(FA46-EZ46)/EZ46*100)</f>
        <v>0</v>
      </c>
      <c r="FC46" s="65"/>
      <c r="FD46" s="65"/>
      <c r="FE46" s="546">
        <f>IF(FC46=0,0,(FD46-FC46)/FC46*100)</f>
        <v>0</v>
      </c>
      <c r="FF46" s="65"/>
      <c r="FG46" s="65"/>
      <c r="FH46" s="546">
        <f>IF(FF46=0,0,(FG46-FF46)/FF46*100)</f>
        <v>0</v>
      </c>
      <c r="FI46" s="65"/>
      <c r="FJ46" s="65"/>
      <c r="FK46" s="546">
        <f>IF(FI46=0,0,(FJ46-FI46)/FI46*100)</f>
        <v>0</v>
      </c>
      <c r="FL46" s="65"/>
      <c r="FM46" s="65"/>
      <c r="FN46" s="546">
        <f>IF(FL46=0,0,(FM46-FL46)/FL46*100)</f>
        <v>0</v>
      </c>
      <c r="FO46" s="65"/>
      <c r="FP46" s="65"/>
      <c r="FQ46" s="546">
        <f>IF(FO46=0,0,(FP46-FO46)/FO46*100)</f>
        <v>0</v>
      </c>
      <c r="FR46" s="65"/>
      <c r="FS46" s="65"/>
      <c r="FT46" s="546">
        <f>IF(FR46=0,0,(FS46-FR46)/FR46*100)</f>
        <v>0</v>
      </c>
      <c r="FU46" s="65"/>
      <c r="FV46" s="65"/>
      <c r="FW46" s="546">
        <f>IF(FU46=0,0,(FV46-FU46)/FU46*100)</f>
        <v>0</v>
      </c>
      <c r="FZ46" s="900" t="s">
        <v>2150</v>
      </c>
      <c r="GA46" s="900" t="s">
        <v>2156</v>
      </c>
      <c r="GB46" s="900" cm="1">
        <f t="array" ref="GB46">GB45</f>
        <v>0</v>
      </c>
      <c r="GC46" s="900"/>
      <c r="GD46" s="900"/>
    </row>
    <row r="47" spans="2:186" ht="16.5" hidden="1" customHeight="1" x14ac:dyDescent="0.15">
      <c r="B47" s="749" t="b" cm="1">
        <f t="array" aca="1" ref="B47" ca="1">OFFSET(A47,-1,1)</f>
        <v>0</v>
      </c>
      <c r="E47" s="630">
        <v>17</v>
      </c>
      <c r="F47" s="725" cm="1">
        <f t="array" aca="1" ref="F47" ca="1">OFFSET(G47,-1,-1)</f>
        <v>0</v>
      </c>
      <c r="H47" s="160" t="str">
        <f ca="1">F47&amp;"pIns1"</f>
        <v>0pIns1</v>
      </c>
      <c r="K47" s="1003" cm="1">
        <f t="array" aca="1" ref="K47" ca="1">OFFSET(J47,-1,1)</f>
        <v>0</v>
      </c>
      <c r="Q47" s="990"/>
      <c r="T47" s="640" t="b" cm="1">
        <f t="array" aca="1" ref="T47" ca="1">T44</f>
        <v>0</v>
      </c>
      <c r="W47" s="902" t="s">
        <v>2158</v>
      </c>
      <c r="X47" s="1311"/>
      <c r="Z47" s="1311"/>
      <c r="AB47" s="708" t="s">
        <v>229</v>
      </c>
      <c r="AC47" s="273"/>
      <c r="AD47" s="452"/>
      <c r="AE47" s="452"/>
      <c r="AF47" s="271"/>
      <c r="AG47" s="452"/>
      <c r="AH47" s="452"/>
      <c r="AI47" s="271"/>
      <c r="AJ47" s="452"/>
      <c r="AK47" s="452"/>
      <c r="AL47" s="271"/>
      <c r="AM47" s="452"/>
      <c r="AN47" s="452"/>
      <c r="AO47" s="271"/>
      <c r="AP47" s="452"/>
      <c r="AQ47" s="452"/>
      <c r="AR47" s="271"/>
      <c r="AS47" s="452"/>
      <c r="AT47" s="452"/>
      <c r="AU47" s="271"/>
      <c r="AV47" s="452"/>
      <c r="AW47" s="452"/>
      <c r="AX47" s="271"/>
      <c r="AY47" s="452"/>
      <c r="AZ47" s="452"/>
      <c r="BA47" s="271"/>
      <c r="BB47" s="452"/>
      <c r="BC47" s="452"/>
      <c r="BD47" s="271"/>
      <c r="BE47" s="452"/>
      <c r="BF47" s="452"/>
      <c r="BG47" s="271"/>
      <c r="BH47" s="452"/>
      <c r="BI47" s="452"/>
      <c r="BJ47" s="271"/>
      <c r="BK47" s="271"/>
      <c r="BL47" s="271"/>
      <c r="BM47" s="271"/>
      <c r="BN47" s="271"/>
      <c r="BO47" s="271"/>
      <c r="BP47" s="271"/>
      <c r="BQ47" s="271"/>
      <c r="BR47" s="271"/>
      <c r="BS47" s="271"/>
      <c r="BT47" s="271"/>
      <c r="BU47" s="271"/>
      <c r="BV47" s="271"/>
      <c r="BW47" s="271"/>
      <c r="BX47" s="271"/>
      <c r="BY47" s="271"/>
      <c r="BZ47" s="271"/>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2"/>
      <c r="GA47" s="900"/>
      <c r="GB47" s="900"/>
      <c r="GC47" s="900" t="s">
        <v>2156</v>
      </c>
      <c r="GD47" s="900"/>
    </row>
    <row r="48" spans="2:186" ht="15.4" hidden="1" customHeight="1" x14ac:dyDescent="0.15">
      <c r="B48" s="749" t="b">
        <f>R28="двухставочный"</f>
        <v>0</v>
      </c>
      <c r="E48" s="630">
        <v>15.8</v>
      </c>
      <c r="F48" s="725" cm="1">
        <f t="array" aca="1" ref="F48" ca="1">OFFSET(G48,-1,-1)</f>
        <v>0</v>
      </c>
      <c r="K48" s="1003" cm="1">
        <f t="array" aca="1" ref="K48" ca="1">OFFSET(J48,-1,1)</f>
        <v>0</v>
      </c>
      <c r="Q48" s="990"/>
      <c r="T48" s="640" t="b">
        <f ca="1">AND(F48&gt;0,G28="двухставочный")</f>
        <v>0</v>
      </c>
      <c r="X48" s="1311"/>
      <c r="Z48" s="1311"/>
      <c r="AB48" s="585" t="s">
        <v>2159</v>
      </c>
      <c r="AC48" s="286"/>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c r="AZ48" s="287"/>
      <c r="BA48" s="287"/>
      <c r="BB48" s="287"/>
      <c r="BC48" s="287"/>
      <c r="BD48" s="287"/>
      <c r="BE48" s="287"/>
      <c r="BF48" s="287"/>
      <c r="BG48" s="287"/>
      <c r="BH48" s="287"/>
      <c r="BI48" s="287"/>
      <c r="BJ48" s="287"/>
      <c r="BK48" s="287"/>
      <c r="BL48" s="287"/>
      <c r="BM48" s="287"/>
      <c r="BN48" s="287"/>
      <c r="BO48" s="287"/>
      <c r="BP48" s="287"/>
      <c r="BQ48" s="287"/>
      <c r="BR48" s="287"/>
      <c r="BS48" s="287"/>
      <c r="BT48" s="287"/>
      <c r="BU48" s="287"/>
      <c r="BV48" s="287"/>
      <c r="BW48" s="287"/>
      <c r="BX48" s="287"/>
      <c r="BY48" s="287"/>
      <c r="BZ48" s="287"/>
      <c r="CA48" s="287"/>
      <c r="CB48" s="287"/>
      <c r="CC48" s="287"/>
      <c r="CD48" s="287"/>
      <c r="CE48" s="287"/>
      <c r="CF48" s="287"/>
      <c r="CG48" s="287"/>
      <c r="CH48" s="287"/>
      <c r="CI48" s="287"/>
      <c r="CJ48" s="287"/>
      <c r="CK48" s="287"/>
      <c r="CL48" s="287"/>
      <c r="CM48" s="287"/>
      <c r="CN48" s="287"/>
      <c r="CO48" s="287"/>
      <c r="CP48" s="287"/>
      <c r="CQ48" s="287"/>
      <c r="CR48" s="287"/>
      <c r="CS48" s="287"/>
      <c r="CT48" s="287"/>
      <c r="CU48" s="287"/>
      <c r="CV48" s="287"/>
      <c r="CW48" s="287"/>
      <c r="CX48" s="287"/>
      <c r="CY48" s="287"/>
      <c r="CZ48" s="287"/>
      <c r="DA48" s="287"/>
      <c r="DB48" s="287"/>
      <c r="DC48" s="287"/>
      <c r="DD48" s="287"/>
      <c r="DE48" s="287"/>
      <c r="DF48" s="287"/>
      <c r="DG48" s="287"/>
      <c r="DH48" s="287"/>
      <c r="DI48" s="287"/>
      <c r="DJ48" s="287"/>
      <c r="DK48" s="287"/>
      <c r="DL48" s="287"/>
      <c r="DM48" s="287"/>
      <c r="DN48" s="287"/>
      <c r="DO48" s="287"/>
      <c r="DP48" s="287"/>
      <c r="DQ48" s="287"/>
      <c r="DR48" s="287"/>
      <c r="DS48" s="287"/>
      <c r="DT48" s="287"/>
      <c r="DU48" s="287"/>
      <c r="DV48" s="287"/>
      <c r="DW48" s="287"/>
      <c r="DX48" s="287"/>
      <c r="DY48" s="287"/>
      <c r="DZ48" s="287"/>
      <c r="EA48" s="287"/>
      <c r="EB48" s="287"/>
      <c r="EC48" s="287"/>
      <c r="ED48" s="287"/>
      <c r="EE48" s="287"/>
      <c r="EF48" s="287"/>
      <c r="EG48" s="287"/>
      <c r="EH48" s="287"/>
      <c r="EI48" s="287"/>
      <c r="EJ48" s="287"/>
      <c r="EK48" s="287"/>
      <c r="EL48" s="287"/>
      <c r="EM48" s="287"/>
      <c r="EN48" s="287"/>
      <c r="EO48" s="287"/>
      <c r="EP48" s="287"/>
      <c r="EQ48" s="287"/>
      <c r="ER48" s="287"/>
      <c r="ES48" s="287"/>
      <c r="ET48" s="287"/>
      <c r="EU48" s="287"/>
      <c r="EV48" s="287"/>
      <c r="EW48" s="287"/>
      <c r="EX48" s="287"/>
      <c r="EY48" s="287"/>
      <c r="EZ48" s="287"/>
      <c r="FA48" s="287"/>
      <c r="FB48" s="287"/>
      <c r="FC48" s="287"/>
      <c r="FD48" s="287"/>
      <c r="FE48" s="287"/>
      <c r="FF48" s="287"/>
      <c r="FG48" s="287"/>
      <c r="FH48" s="287"/>
      <c r="FI48" s="287"/>
      <c r="FJ48" s="287"/>
      <c r="FK48" s="287"/>
      <c r="FL48" s="287"/>
      <c r="FM48" s="287"/>
      <c r="FN48" s="287"/>
      <c r="FO48" s="287"/>
      <c r="FP48" s="287"/>
      <c r="FQ48" s="287"/>
      <c r="FR48" s="287"/>
      <c r="FS48" s="287"/>
      <c r="FT48" s="287"/>
      <c r="FU48" s="287"/>
      <c r="FV48" s="287"/>
      <c r="FW48" s="288"/>
      <c r="GA48" s="900"/>
      <c r="GB48" s="900"/>
      <c r="GC48" s="900"/>
      <c r="GD48" s="900"/>
    </row>
    <row r="49" spans="2:186" ht="15.4" hidden="1" customHeight="1" x14ac:dyDescent="0.15">
      <c r="B49" s="749" t="b" cm="1">
        <f t="array" ref="B49">B48</f>
        <v>0</v>
      </c>
      <c r="E49" s="630">
        <v>15.8</v>
      </c>
      <c r="F49" s="725" cm="1">
        <f t="array" aca="1" ref="F49" ca="1">OFFSET(G49,-1,-1)</f>
        <v>0</v>
      </c>
      <c r="K49" s="1003" cm="1">
        <f t="array" aca="1" ref="K49" ca="1">OFFSET(J49,-1,1)</f>
        <v>0</v>
      </c>
      <c r="Q49" s="990"/>
      <c r="T49" s="640" t="b" cm="1">
        <f t="array" aca="1" ref="T49" ca="1">T48</f>
        <v>0</v>
      </c>
      <c r="X49" s="1311"/>
      <c r="Z49" s="1311"/>
      <c r="AB49" s="1027" t="s">
        <v>2160</v>
      </c>
      <c r="AC49" s="295"/>
      <c r="AD49" s="296"/>
      <c r="AE49" s="296"/>
      <c r="AF49" s="296"/>
      <c r="AG49" s="296"/>
      <c r="AH49" s="296"/>
      <c r="AI49" s="296"/>
      <c r="AJ49" s="296"/>
      <c r="AK49" s="296"/>
      <c r="AL49" s="296"/>
      <c r="AM49" s="296"/>
      <c r="AN49" s="296"/>
      <c r="AO49" s="296"/>
      <c r="AP49" s="296"/>
      <c r="AQ49" s="296"/>
      <c r="AR49" s="296"/>
      <c r="AS49" s="296"/>
      <c r="AT49" s="296"/>
      <c r="AU49" s="296"/>
      <c r="AV49" s="296"/>
      <c r="AW49" s="296"/>
      <c r="AX49" s="296"/>
      <c r="AY49" s="296"/>
      <c r="AZ49" s="296"/>
      <c r="BA49" s="296"/>
      <c r="BB49" s="296"/>
      <c r="BC49" s="296"/>
      <c r="BD49" s="296"/>
      <c r="BE49" s="296"/>
      <c r="BF49" s="296"/>
      <c r="BG49" s="296"/>
      <c r="BH49" s="296"/>
      <c r="BI49" s="296"/>
      <c r="BJ49" s="296"/>
      <c r="BK49" s="296"/>
      <c r="BL49" s="296"/>
      <c r="BM49" s="296"/>
      <c r="BN49" s="296"/>
      <c r="BO49" s="296"/>
      <c r="BP49" s="296"/>
      <c r="BQ49" s="296"/>
      <c r="BR49" s="296"/>
      <c r="BS49" s="296"/>
      <c r="BT49" s="296"/>
      <c r="BU49" s="296"/>
      <c r="BV49" s="296"/>
      <c r="BW49" s="296"/>
      <c r="BX49" s="296"/>
      <c r="BY49" s="296"/>
      <c r="BZ49" s="296"/>
      <c r="CA49" s="296"/>
      <c r="CB49" s="296"/>
      <c r="CC49" s="296"/>
      <c r="CD49" s="296"/>
      <c r="CE49" s="296"/>
      <c r="CF49" s="296"/>
      <c r="CG49" s="296"/>
      <c r="CH49" s="296"/>
      <c r="CI49" s="296"/>
      <c r="CJ49" s="296"/>
      <c r="CK49" s="296"/>
      <c r="CL49" s="296"/>
      <c r="CM49" s="296"/>
      <c r="CN49" s="296"/>
      <c r="CO49" s="296"/>
      <c r="CP49" s="296"/>
      <c r="CQ49" s="296"/>
      <c r="CR49" s="296"/>
      <c r="CS49" s="296"/>
      <c r="CT49" s="296"/>
      <c r="CU49" s="296"/>
      <c r="CV49" s="296"/>
      <c r="CW49" s="296"/>
      <c r="CX49" s="296"/>
      <c r="CY49" s="296"/>
      <c r="CZ49" s="296"/>
      <c r="DA49" s="296"/>
      <c r="DB49" s="296"/>
      <c r="DC49" s="296"/>
      <c r="DD49" s="296"/>
      <c r="DE49" s="296"/>
      <c r="DF49" s="296"/>
      <c r="DG49" s="296"/>
      <c r="DH49" s="296"/>
      <c r="DI49" s="296"/>
      <c r="DJ49" s="296"/>
      <c r="DK49" s="296"/>
      <c r="DL49" s="296"/>
      <c r="DM49" s="296"/>
      <c r="DN49" s="296"/>
      <c r="DO49" s="296"/>
      <c r="DP49" s="296"/>
      <c r="DQ49" s="296"/>
      <c r="DR49" s="296"/>
      <c r="DS49" s="296"/>
      <c r="DT49" s="296"/>
      <c r="DU49" s="296"/>
      <c r="DV49" s="296"/>
      <c r="DW49" s="296"/>
      <c r="DX49" s="296"/>
      <c r="DY49" s="296"/>
      <c r="DZ49" s="296"/>
      <c r="EA49" s="296"/>
      <c r="EB49" s="296"/>
      <c r="EC49" s="296"/>
      <c r="ED49" s="296"/>
      <c r="EE49" s="296"/>
      <c r="EF49" s="296"/>
      <c r="EG49" s="296"/>
      <c r="EH49" s="296"/>
      <c r="EI49" s="296"/>
      <c r="EJ49" s="296"/>
      <c r="EK49" s="296"/>
      <c r="EL49" s="296"/>
      <c r="EM49" s="296"/>
      <c r="EN49" s="296"/>
      <c r="EO49" s="296"/>
      <c r="EP49" s="296"/>
      <c r="EQ49" s="296"/>
      <c r="ER49" s="296"/>
      <c r="ES49" s="296"/>
      <c r="ET49" s="296"/>
      <c r="EU49" s="296"/>
      <c r="EV49" s="296"/>
      <c r="EW49" s="296"/>
      <c r="EX49" s="296"/>
      <c r="EY49" s="296"/>
      <c r="EZ49" s="296"/>
      <c r="FA49" s="296"/>
      <c r="FB49" s="296"/>
      <c r="FC49" s="296"/>
      <c r="FD49" s="296"/>
      <c r="FE49" s="296"/>
      <c r="FF49" s="296"/>
      <c r="FG49" s="296"/>
      <c r="FH49" s="296"/>
      <c r="FI49" s="296"/>
      <c r="FJ49" s="296"/>
      <c r="FK49" s="296"/>
      <c r="FL49" s="296"/>
      <c r="FM49" s="296"/>
      <c r="FN49" s="296"/>
      <c r="FO49" s="296"/>
      <c r="FP49" s="296"/>
      <c r="FQ49" s="296"/>
      <c r="FR49" s="296"/>
      <c r="FS49" s="296"/>
      <c r="FT49" s="296"/>
      <c r="FU49" s="296"/>
      <c r="FV49" s="296"/>
      <c r="FW49" s="297"/>
      <c r="GA49" s="900"/>
      <c r="GB49" s="900"/>
      <c r="GC49" s="900"/>
      <c r="GD49" s="900"/>
    </row>
    <row r="50" spans="2:186" ht="15.4" hidden="1" customHeight="1" x14ac:dyDescent="0.15">
      <c r="B50" s="749" t="b" cm="1">
        <f t="array" ref="B50">B49</f>
        <v>0</v>
      </c>
      <c r="C50" s="1012" t="s">
        <v>2161</v>
      </c>
      <c r="D50" s="985" t="s">
        <v>2162</v>
      </c>
      <c r="E50" s="630">
        <v>15.8</v>
      </c>
      <c r="F50" s="725" cm="1">
        <f t="array" aca="1" ref="F50" ca="1">OFFSET(G50,-1,-1)</f>
        <v>0</v>
      </c>
      <c r="G50" s="576" t="s">
        <v>1757</v>
      </c>
      <c r="H50" s="160" t="s">
        <v>2163</v>
      </c>
      <c r="I50" s="160" t="s">
        <v>2116</v>
      </c>
      <c r="J50" s="1003"/>
      <c r="K50" s="1003" cm="1">
        <f t="array" aca="1" ref="K50" ca="1">OFFSET(J50,-1,1)</f>
        <v>0</v>
      </c>
      <c r="L50" s="1003"/>
      <c r="M50" s="1003" t="s">
        <v>1752</v>
      </c>
      <c r="N50" s="1003" t="s">
        <v>2119</v>
      </c>
      <c r="O50" s="1004" t="s">
        <v>2120</v>
      </c>
      <c r="P50" s="1003" t="s">
        <v>2164</v>
      </c>
      <c r="Q50" s="1003"/>
      <c r="T50" s="640" t="b" cm="1">
        <f t="array" aca="1" ref="T50" ca="1">T49</f>
        <v>0</v>
      </c>
      <c r="X50" s="1311"/>
      <c r="Z50" s="1311"/>
      <c r="AB50" s="213" t="s">
        <v>2165</v>
      </c>
      <c r="AC50" s="124" t="s">
        <v>895</v>
      </c>
      <c r="AD50" s="18">
        <f ca="1">IF(method_reg="Метод экономически обоснованных расходов",SUMIFS('Калькуляция (4.6)'!AJ$25:AJ$296,'Калькуляция (4.6)'!$F$25:$F$296,$F50,'Калькуляция (4.6)'!$G$25:$G$296,$G50),IF(method_reg="Метод сравнения аналогов",SUMIFS(INDEX('Калькуляция (МСА)'!$AE$25:$BC$136,,MATCH(AD$8,'Калькуляция (МСА)'!$AE$8:$BC$8,0)),'Калькуляция (МСА)'!$F$25:$F$136,$F50,'Калькуляция (МСА)'!$G$25:$G$136,$G50),SUMIFS(INDEX('Калькуляция (5.9)'!$AJ$25:$BC$244,,MATCH(AD$8,'Калькуляция (5.9)'!$AJ$8:$BC$8,0)),'Калькуляция (5.9)'!$F$25:$F$244,$F50,'Калькуляция (5.9)'!$G$25:$G$244,$G50)))</f>
        <v>0</v>
      </c>
      <c r="AE50" s="18">
        <f ca="1">IF(method_reg="Метод экономически обоснованных расходов",SUMIFS('Калькуляция (4.6)'!AK$25:AK$296,'Калькуляция (4.6)'!$F$25:$F$296,$F50,'Калькуляция (4.6)'!$G$25:$G$296,$G50),IF(method_reg="Метод сравнения аналогов",SUMIFS(INDEX('Калькуляция (МСА)'!$AE$25:$BC$136,,MATCH(AE$8,'Калькуляция (МСА)'!$AE$8:$BC$8,0)),'Калькуляция (МСА)'!$F$25:$F$136,$F50,'Калькуляция (МСА)'!$G$25:$G$136,$G50),SUMIFS(INDEX('Калькуляция (5.9)'!$AJ$25:$BC$244,,MATCH(AE$8,'Калькуляция (5.9)'!$AJ$8:$BC$8,0)),'Калькуляция (5.9)'!$F$25:$F$244,$F50,'Калькуляция (5.9)'!$G$25:$G$244,$G50)))</f>
        <v>0</v>
      </c>
      <c r="AF50" s="293">
        <f ca="1">IF(AD50=0,0,(AE50-AD50)/AD50*100)</f>
        <v>0</v>
      </c>
      <c r="AG50" s="18">
        <f ca="1">IF(method_reg="Метод сравнения аналогов",SUMIFS(INDEX('Калькуляция (МСА)'!$AE$25:$BC$136,,MATCH(AG$8,'Калькуляция (МСА)'!$AE$8:$BC$8,0)),'Калькуляция (МСА)'!$F$25:$F$136,$F50,'Калькуляция (МСА)'!$G$25:$G$136,$G50),SUMIFS(INDEX('Калькуляция (5.9)'!$AJ$25:$BC$244,,MATCH(AG$8,'Калькуляция (5.9)'!$AJ$8:$BC$8,0)),'Калькуляция (5.9)'!$F$25:$F$244,$F50,'Калькуляция (5.9)'!$G$25:$G$244,$G50))</f>
        <v>0</v>
      </c>
      <c r="AH50" s="18">
        <f ca="1">IF(method_reg="Метод сравнения аналогов",SUMIFS(INDEX('Калькуляция (МСА)'!$AE$25:$BC$136,,MATCH(AH$8,'Калькуляция (МСА)'!$AE$8:$BC$8,0)),'Калькуляция (МСА)'!$F$25:$F$136,$F50,'Калькуляция (МСА)'!$G$25:$G$136,$G50),SUMIFS(INDEX('Калькуляция (5.9)'!$AJ$25:$BC$244,,MATCH(AH$8,'Калькуляция (5.9)'!$AJ$8:$BC$8,0)),'Калькуляция (5.9)'!$F$25:$F$244,$F50,'Калькуляция (5.9)'!$G$25:$G$244,$G50))</f>
        <v>0</v>
      </c>
      <c r="AI50" s="293">
        <f ca="1">IF(AG50=0,0,(AH50-AG50)/AG50*100)</f>
        <v>0</v>
      </c>
      <c r="AJ50" s="18">
        <f ca="1">IF(method_reg="Метод сравнения аналогов",SUMIFS(INDEX('Калькуляция (МСА)'!$AE$25:$BC$136,,MATCH(AJ$8,'Калькуляция (МСА)'!$AE$8:$BC$8,0)),'Калькуляция (МСА)'!$F$25:$F$136,$F50,'Калькуляция (МСА)'!$G$25:$G$136,$G50),SUMIFS(INDEX('Калькуляция (5.9)'!$AJ$25:$BC$244,,MATCH(AJ$8,'Калькуляция (5.9)'!$AJ$8:$BC$8,0)),'Калькуляция (5.9)'!$F$25:$F$244,$F50,'Калькуляция (5.9)'!$G$25:$G$244,$G50))</f>
        <v>0</v>
      </c>
      <c r="AK50" s="18">
        <f ca="1">IF(method_reg="Метод сравнения аналогов",SUMIFS(INDEX('Калькуляция (МСА)'!$AE$25:$BC$136,,MATCH(AK$8,'Калькуляция (МСА)'!$AE$8:$BC$8,0)),'Калькуляция (МСА)'!$F$25:$F$136,$F50,'Калькуляция (МСА)'!$G$25:$G$136,$G50),SUMIFS(INDEX('Калькуляция (5.9)'!$AJ$25:$BC$244,,MATCH(AK$8,'Калькуляция (5.9)'!$AJ$8:$BC$8,0)),'Калькуляция (5.9)'!$F$25:$F$244,$F50,'Калькуляция (5.9)'!$G$25:$G$244,$G50))</f>
        <v>0</v>
      </c>
      <c r="AL50" s="293">
        <f ca="1">IF(AJ50=0,0,(AK50-AJ50)/AJ50*100)</f>
        <v>0</v>
      </c>
      <c r="AM50" s="18">
        <f ca="1">IF(method_reg="Метод сравнения аналогов",SUMIFS(INDEX('Калькуляция (МСА)'!$AE$25:$BC$136,,MATCH(AM$8,'Калькуляция (МСА)'!$AE$8:$BC$8,0)),'Калькуляция (МСА)'!$F$25:$F$136,$F50,'Калькуляция (МСА)'!$G$25:$G$136,$G50),SUMIFS(INDEX('Калькуляция (5.9)'!$AJ$25:$BC$244,,MATCH(AM$8,'Калькуляция (5.9)'!$AJ$8:$BC$8,0)),'Калькуляция (5.9)'!$F$25:$F$244,$F50,'Калькуляция (5.9)'!$G$25:$G$244,$G50))</f>
        <v>0</v>
      </c>
      <c r="AN50" s="18">
        <f ca="1">IF(method_reg="Метод сравнения аналогов",SUMIFS(INDEX('Калькуляция (МСА)'!$AE$25:$BC$136,,MATCH(AN$8,'Калькуляция (МСА)'!$AE$8:$BC$8,0)),'Калькуляция (МСА)'!$F$25:$F$136,$F50,'Калькуляция (МСА)'!$G$25:$G$136,$G50),SUMIFS(INDEX('Калькуляция (5.9)'!$AJ$25:$BC$244,,MATCH(AN$8,'Калькуляция (5.9)'!$AJ$8:$BC$8,0)),'Калькуляция (5.9)'!$F$25:$F$244,$F50,'Калькуляция (5.9)'!$G$25:$G$244,$G50))</f>
        <v>0</v>
      </c>
      <c r="AO50" s="293">
        <f ca="1">IF(AM50=0,0,(AN50-AM50)/AM50*100)</f>
        <v>0</v>
      </c>
      <c r="AP50" s="18">
        <f ca="1">IF(method_reg="Метод сравнения аналогов",SUMIFS(INDEX('Калькуляция (МСА)'!$AE$25:$BC$136,,MATCH(AP$8,'Калькуляция (МСА)'!$AE$8:$BC$8,0)),'Калькуляция (МСА)'!$F$25:$F$136,$F50,'Калькуляция (МСА)'!$G$25:$G$136,$G50),SUMIFS(INDEX('Калькуляция (5.9)'!$AJ$25:$BC$244,,MATCH(AP$8,'Калькуляция (5.9)'!$AJ$8:$BC$8,0)),'Калькуляция (5.9)'!$F$25:$F$244,$F50,'Калькуляция (5.9)'!$G$25:$G$244,$G50))</f>
        <v>0</v>
      </c>
      <c r="AQ50" s="18">
        <f ca="1">IF(method_reg="Метод сравнения аналогов",SUMIFS(INDEX('Калькуляция (МСА)'!$AE$25:$BC$136,,MATCH(AQ$8,'Калькуляция (МСА)'!$AE$8:$BC$8,0)),'Калькуляция (МСА)'!$F$25:$F$136,$F50,'Калькуляция (МСА)'!$G$25:$G$136,$G50),SUMIFS(INDEX('Калькуляция (5.9)'!$AJ$25:$BC$244,,MATCH(AQ$8,'Калькуляция (5.9)'!$AJ$8:$BC$8,0)),'Калькуляция (5.9)'!$F$25:$F$244,$F50,'Калькуляция (5.9)'!$G$25:$G$244,$G50))</f>
        <v>0</v>
      </c>
      <c r="AR50" s="293">
        <f ca="1">IF(AP50=0,0,(AQ50-AP50)/AP50*100)</f>
        <v>0</v>
      </c>
      <c r="AS50" s="18">
        <f ca="1">IF(method_reg="Метод сравнения аналогов",SUMIFS(INDEX('Калькуляция (МСА)'!$AE$25:$BC$136,,MATCH(AS$8,'Калькуляция (МСА)'!$AE$8:$BC$8,0)),'Калькуляция (МСА)'!$F$25:$F$136,$F50,'Калькуляция (МСА)'!$G$25:$G$136,$G50),SUMIFS(INDEX('Калькуляция (5.9)'!$AJ$25:$BC$244,,MATCH(AS$8,'Калькуляция (5.9)'!$AJ$8:$BC$8,0)),'Калькуляция (5.9)'!$F$25:$F$244,$F50,'Калькуляция (5.9)'!$G$25:$G$244,$G50))</f>
        <v>0</v>
      </c>
      <c r="AT50" s="18">
        <f ca="1">IF(method_reg="Метод сравнения аналогов",SUMIFS(INDEX('Калькуляция (МСА)'!$AE$25:$BC$136,,MATCH(AT$8,'Калькуляция (МСА)'!$AE$8:$BC$8,0)),'Калькуляция (МСА)'!$F$25:$F$136,$F50,'Калькуляция (МСА)'!$G$25:$G$136,$G50),SUMIFS(INDEX('Калькуляция (5.9)'!$AJ$25:$BC$244,,MATCH(AT$8,'Калькуляция (5.9)'!$AJ$8:$BC$8,0)),'Калькуляция (5.9)'!$F$25:$F$244,$F50,'Калькуляция (5.9)'!$G$25:$G$244,$G50))</f>
        <v>0</v>
      </c>
      <c r="AU50" s="293">
        <f ca="1">IF(AS50=0,0,(AT50-AS50)/AS50*100)</f>
        <v>0</v>
      </c>
      <c r="AV50" s="18">
        <f ca="1">IF(method_reg="Метод сравнения аналогов",SUMIFS(INDEX('Калькуляция (МСА)'!$AE$25:$BC$136,,MATCH(AV$8,'Калькуляция (МСА)'!$AE$8:$BC$8,0)),'Калькуляция (МСА)'!$F$25:$F$136,$F50,'Калькуляция (МСА)'!$G$25:$G$136,$G50),SUMIFS(INDEX('Калькуляция (5.9)'!$AJ$25:$BC$244,,MATCH(AV$8,'Калькуляция (5.9)'!$AJ$8:$BC$8,0)),'Калькуляция (5.9)'!$F$25:$F$244,$F50,'Калькуляция (5.9)'!$G$25:$G$244,$G50))</f>
        <v>0</v>
      </c>
      <c r="AW50" s="18">
        <f ca="1">IF(method_reg="Метод сравнения аналогов",SUMIFS(INDEX('Калькуляция (МСА)'!$AE$25:$BC$136,,MATCH(AW$8,'Калькуляция (МСА)'!$AE$8:$BC$8,0)),'Калькуляция (МСА)'!$F$25:$F$136,$F50,'Калькуляция (МСА)'!$G$25:$G$136,$G50),SUMIFS(INDEX('Калькуляция (5.9)'!$AJ$25:$BC$244,,MATCH(AW$8,'Калькуляция (5.9)'!$AJ$8:$BC$8,0)),'Калькуляция (5.9)'!$F$25:$F$244,$F50,'Калькуляция (5.9)'!$G$25:$G$244,$G50))</f>
        <v>0</v>
      </c>
      <c r="AX50" s="293">
        <f ca="1">IF(AV50=0,0,(AW50-AV50)/AV50*100)</f>
        <v>0</v>
      </c>
      <c r="AY50" s="18">
        <f ca="1">IF(method_reg="Метод сравнения аналогов",SUMIFS(INDEX('Калькуляция (МСА)'!$AE$25:$BC$136,,MATCH(AY$8,'Калькуляция (МСА)'!$AE$8:$BC$8,0)),'Калькуляция (МСА)'!$F$25:$F$136,$F50,'Калькуляция (МСА)'!$G$25:$G$136,$G50),SUMIFS(INDEX('Калькуляция (5.9)'!$AJ$25:$BC$244,,MATCH(AY$8,'Калькуляция (5.9)'!$AJ$8:$BC$8,0)),'Калькуляция (5.9)'!$F$25:$F$244,$F50,'Калькуляция (5.9)'!$G$25:$G$244,$G50))</f>
        <v>0</v>
      </c>
      <c r="AZ50" s="18">
        <f ca="1">IF(method_reg="Метод сравнения аналогов",SUMIFS(INDEX('Калькуляция (МСА)'!$AE$25:$BC$136,,MATCH(AZ$8,'Калькуляция (МСА)'!$AE$8:$BC$8,0)),'Калькуляция (МСА)'!$F$25:$F$136,$F50,'Калькуляция (МСА)'!$G$25:$G$136,$G50),SUMIFS(INDEX('Калькуляция (5.9)'!$AJ$25:$BC$244,,MATCH(AZ$8,'Калькуляция (5.9)'!$AJ$8:$BC$8,0)),'Калькуляция (5.9)'!$F$25:$F$244,$F50,'Калькуляция (5.9)'!$G$25:$G$244,$G50))</f>
        <v>0</v>
      </c>
      <c r="BA50" s="293">
        <f ca="1">IF(AY50=0,0,(AZ50-AY50)/AY50*100)</f>
        <v>0</v>
      </c>
      <c r="BB50" s="18">
        <f ca="1">IF(method_reg="Метод сравнения аналогов",SUMIFS(INDEX('Калькуляция (МСА)'!$AE$25:$BC$136,,MATCH(BB$8,'Калькуляция (МСА)'!$AE$8:$BC$8,0)),'Калькуляция (МСА)'!$F$25:$F$136,$F50,'Калькуляция (МСА)'!$G$25:$G$136,$G50),SUMIFS(INDEX('Калькуляция (5.9)'!$AJ$25:$BC$244,,MATCH(BB$8,'Калькуляция (5.9)'!$AJ$8:$BC$8,0)),'Калькуляция (5.9)'!$F$25:$F$244,$F50,'Калькуляция (5.9)'!$G$25:$G$244,$G50))</f>
        <v>0</v>
      </c>
      <c r="BC50" s="18">
        <f ca="1">IF(method_reg="Метод сравнения аналогов",SUMIFS(INDEX('Калькуляция (МСА)'!$AE$25:$BC$136,,MATCH(BC$8,'Калькуляция (МСА)'!$AE$8:$BC$8,0)),'Калькуляция (МСА)'!$F$25:$F$136,$F50,'Калькуляция (МСА)'!$G$25:$G$136,$G50),SUMIFS(INDEX('Калькуляция (5.9)'!$AJ$25:$BC$244,,MATCH(BC$8,'Калькуляция (5.9)'!$AJ$8:$BC$8,0)),'Калькуляция (5.9)'!$F$25:$F$244,$F50,'Калькуляция (5.9)'!$G$25:$G$244,$G50))</f>
        <v>0</v>
      </c>
      <c r="BD50" s="293">
        <f ca="1">IF(BB50=0,0,(BC50-BB50)/BB50*100)</f>
        <v>0</v>
      </c>
      <c r="BE50" s="18">
        <f ca="1">IF(method_reg="Метод сравнения аналогов",SUMIFS(INDEX('Калькуляция (МСА)'!$AE$25:$BC$136,,MATCH(BE$8,'Калькуляция (МСА)'!$AE$8:$BC$8,0)),'Калькуляция (МСА)'!$F$25:$F$136,$F50,'Калькуляция (МСА)'!$G$25:$G$136,$G50),SUMIFS(INDEX('Калькуляция (5.9)'!$AJ$25:$BC$244,,MATCH(BE$8,'Калькуляция (5.9)'!$AJ$8:$BC$8,0)),'Калькуляция (5.9)'!$F$25:$F$244,$F50,'Калькуляция (5.9)'!$G$25:$G$244,$G50))</f>
        <v>0</v>
      </c>
      <c r="BF50" s="18">
        <f ca="1">IF(method_reg="Метод сравнения аналогов",SUMIFS(INDEX('Калькуляция (МСА)'!$AE$25:$BC$136,,MATCH(BF$8,'Калькуляция (МСА)'!$AE$8:$BC$8,0)),'Калькуляция (МСА)'!$F$25:$F$136,$F50,'Калькуляция (МСА)'!$G$25:$G$136,$G50),SUMIFS(INDEX('Калькуляция (5.9)'!$AJ$25:$BC$244,,MATCH(BF$8,'Калькуляция (5.9)'!$AJ$8:$BC$8,0)),'Калькуляция (5.9)'!$F$25:$F$244,$F50,'Калькуляция (5.9)'!$G$25:$G$244,$G50))</f>
        <v>0</v>
      </c>
      <c r="BG50" s="293">
        <f ca="1">IF(BE50=0,0,(BF50-BE50)/BE50*100)</f>
        <v>0</v>
      </c>
      <c r="BH50" s="18">
        <f>IF(BH52=0,0,(BH51*BH52+BH53*BH54*6)/BH52)</f>
        <v>0</v>
      </c>
      <c r="BI50" s="18">
        <f>IF(BI52=0,0,(BI51*BI52+BI53*BI54*6)/BI52)</f>
        <v>0</v>
      </c>
      <c r="BJ50" s="293">
        <f>IF(BH50=0,0,(BI50-BH50)/BH50*100)</f>
        <v>0</v>
      </c>
      <c r="BK50" s="18">
        <f>IF(BK52=0,0,(BK51*BK52+BK53*BK54*6)/BK52)</f>
        <v>0</v>
      </c>
      <c r="BL50" s="18">
        <f>IF(BL52=0,0,(BL51*BL52+BL53*BL54*6)/BL52)</f>
        <v>0</v>
      </c>
      <c r="BM50" s="293">
        <f>IF(BK50=0,0,(BL50-BK50)/BK50*100)</f>
        <v>0</v>
      </c>
      <c r="BN50" s="18">
        <f>IF(BN52=0,0,(BN51*BN52+BN53*BN54*6)/BN52)</f>
        <v>0</v>
      </c>
      <c r="BO50" s="18">
        <f>IF(BO52=0,0,(BO51*BO52+BO53*BO54*6)/BO52)</f>
        <v>0</v>
      </c>
      <c r="BP50" s="293">
        <f>IF(BN50=0,0,(BO50-BN50)/BN50*100)</f>
        <v>0</v>
      </c>
      <c r="BQ50" s="18">
        <f>IF(BQ52=0,0,(BQ51*BQ52+BQ53*BQ54*6)/BQ52)</f>
        <v>0</v>
      </c>
      <c r="BR50" s="18">
        <f>IF(BR52=0,0,(BR51*BR52+BR53*BR54*6)/BR52)</f>
        <v>0</v>
      </c>
      <c r="BS50" s="293">
        <f>IF(BQ50=0,0,(BR50-BQ50)/BQ50*100)</f>
        <v>0</v>
      </c>
      <c r="BT50" s="18">
        <f>IF(BT52=0,0,(BT51*BT52+BT53*BT54*6)/BT52)</f>
        <v>0</v>
      </c>
      <c r="BU50" s="18">
        <f>IF(BU52=0,0,(BU51*BU52+BU53*BU54*6)/BU52)</f>
        <v>0</v>
      </c>
      <c r="BV50" s="293">
        <f>IF(BT50=0,0,(BU50-BT50)/BT50*100)</f>
        <v>0</v>
      </c>
      <c r="BW50" s="18">
        <f>IF(BW52=0,0,(BW51*BW52+BW53*BW54*6)/BW52)</f>
        <v>0</v>
      </c>
      <c r="BX50" s="18">
        <f>IF(BX52=0,0,(BX51*BX52+BX53*BX54*6)/BX52)</f>
        <v>0</v>
      </c>
      <c r="BY50" s="293">
        <f>IF(BW50=0,0,(BX50-BW50)/BW50*100)</f>
        <v>0</v>
      </c>
      <c r="BZ50" s="18">
        <f>IF(BZ52=0,0,(BZ51*BZ52+BZ53*BZ54*6)/BZ52)</f>
        <v>0</v>
      </c>
      <c r="CA50" s="18">
        <f>IF(CA52=0,0,(CA51*CA52+CA53*CA54*6)/CA52)</f>
        <v>0</v>
      </c>
      <c r="CB50" s="293">
        <f>IF(BZ50=0,0,(CA50-BZ50)/BZ50*100)</f>
        <v>0</v>
      </c>
      <c r="CC50" s="18">
        <f>IF(CC52=0,0,(CC51*CC52+CC53*CC54*6)/CC52)</f>
        <v>0</v>
      </c>
      <c r="CD50" s="18">
        <f>IF(CD52=0,0,(CD51*CD52+CD53*CD54*6)/CD52)</f>
        <v>0</v>
      </c>
      <c r="CE50" s="293">
        <f>IF(CC50=0,0,(CD50-CC50)/CC50*100)</f>
        <v>0</v>
      </c>
      <c r="CF50" s="18">
        <f>IF(CF52=0,0,(CF51*CF52+CF53*CF54*6)/CF52)</f>
        <v>0</v>
      </c>
      <c r="CG50" s="18">
        <f>IF(CG52=0,0,(CG51*CG52+CG53*CG54*6)/CG52)</f>
        <v>0</v>
      </c>
      <c r="CH50" s="293">
        <f>IF(CF50=0,0,(CG50-CF50)/CF50*100)</f>
        <v>0</v>
      </c>
      <c r="CI50" s="18">
        <f>IF(CI52=0,0,(CI51*CI52+CI53*CI54*6)/CI52)</f>
        <v>0</v>
      </c>
      <c r="CJ50" s="18">
        <f>IF(CJ52=0,0,(CJ51*CJ52+CJ53*CJ54*6)/CJ52)</f>
        <v>0</v>
      </c>
      <c r="CK50" s="293">
        <f>IF(CI50=0,0,(CJ50-CI50)/CI50*100)</f>
        <v>0</v>
      </c>
      <c r="CL50" s="18">
        <f>IF(CL52=0,0,(CL51*CL52+CL53*CL54*6)/CL52)</f>
        <v>0</v>
      </c>
      <c r="CM50" s="18">
        <f>IF(CM52=0,0,(CM51*CM52+CM53*CM54*6)/CM52)</f>
        <v>0</v>
      </c>
      <c r="CN50" s="293">
        <f>IF(CL50=0,0,(CM50-CL50)/CL50*100)</f>
        <v>0</v>
      </c>
      <c r="CO50" s="18">
        <f>IF(CO52=0,0,(CO51*CO52+CO53*CO54*6)/CO52)</f>
        <v>0</v>
      </c>
      <c r="CP50" s="18">
        <f>IF(CP52=0,0,(CP51*CP52+CP53*CP54*6)/CP52)</f>
        <v>0</v>
      </c>
      <c r="CQ50" s="293">
        <f>IF(CO50=0,0,(CP50-CO50)/CO50*100)</f>
        <v>0</v>
      </c>
      <c r="CR50" s="18">
        <f>IF(CR52=0,0,(CR51*CR52+CR53*CR54*6)/CR52)</f>
        <v>0</v>
      </c>
      <c r="CS50" s="18">
        <f>IF(CS52=0,0,(CS51*CS52+CS53*CS54*6)/CS52)</f>
        <v>0</v>
      </c>
      <c r="CT50" s="293">
        <f>IF(CR50=0,0,(CS50-CR50)/CR50*100)</f>
        <v>0</v>
      </c>
      <c r="CU50" s="18">
        <f>IF(CU52=0,0,(CU51*CU52+CU53*CU54*6)/CU52)</f>
        <v>0</v>
      </c>
      <c r="CV50" s="18">
        <f>IF(CV52=0,0,(CV51*CV52+CV53*CV54*6)/CV52)</f>
        <v>0</v>
      </c>
      <c r="CW50" s="293">
        <f>IF(CU50=0,0,(CV50-CU50)/CU50*100)</f>
        <v>0</v>
      </c>
      <c r="CX50" s="18">
        <f>IF(CX52=0,0,(CX51*CX52+CX53*CX54*6)/CX52)</f>
        <v>0</v>
      </c>
      <c r="CY50" s="18">
        <f>IF(CY52=0,0,(CY51*CY52+CY53*CY54*6)/CY52)</f>
        <v>0</v>
      </c>
      <c r="CZ50" s="293">
        <f>IF(CX50=0,0,(CY50-CX50)/CX50*100)</f>
        <v>0</v>
      </c>
      <c r="DA50" s="18">
        <f>IF(DA52=0,0,(DA51*DA52+DA53*DA54*6)/DA52)</f>
        <v>0</v>
      </c>
      <c r="DB50" s="18">
        <f>IF(DB52=0,0,(DB51*DB52+DB53*DB54*6)/DB52)</f>
        <v>0</v>
      </c>
      <c r="DC50" s="293">
        <f>IF(DA50=0,0,(DB50-DA50)/DA50*100)</f>
        <v>0</v>
      </c>
      <c r="DD50" s="18">
        <f>IF(DD52=0,0,(DD51*DD52+DD53*DD54*6)/DD52)</f>
        <v>0</v>
      </c>
      <c r="DE50" s="18">
        <f>IF(DE52=0,0,(DE51*DE52+DE53*DE54*6)/DE52)</f>
        <v>0</v>
      </c>
      <c r="DF50" s="293">
        <f>IF(DD50=0,0,(DE50-DD50)/DD50*100)</f>
        <v>0</v>
      </c>
      <c r="DG50" s="18">
        <f>IF(DG52=0,0,(DG51*DG52+DG53*DG54*6)/DG52)</f>
        <v>0</v>
      </c>
      <c r="DH50" s="18">
        <f>IF(DH52=0,0,(DH51*DH52+DH53*DH54*6)/DH52)</f>
        <v>0</v>
      </c>
      <c r="DI50" s="293">
        <f>IF(DG50=0,0,(DH50-DG50)/DG50*100)</f>
        <v>0</v>
      </c>
      <c r="DJ50" s="18">
        <f>IF(DJ52=0,0,(DJ51*DJ52+DJ53*DJ54*6)/DJ52)</f>
        <v>0</v>
      </c>
      <c r="DK50" s="18">
        <f>IF(DK52=0,0,(DK51*DK52+DK53*DK54*6)/DK52)</f>
        <v>0</v>
      </c>
      <c r="DL50" s="293">
        <f>IF(DJ50=0,0,(DK50-DJ50)/DJ50*100)</f>
        <v>0</v>
      </c>
      <c r="DM50" s="18">
        <f>IF(DM52=0,0,(DM51*DM52+DM53*DM54*6)/DM52)</f>
        <v>0</v>
      </c>
      <c r="DN50" s="18">
        <f>IF(DN52=0,0,(DN51*DN52+DN53*DN54*6)/DN52)</f>
        <v>0</v>
      </c>
      <c r="DO50" s="293">
        <f>IF(DM50=0,0,(DN50-DM50)/DM50*100)</f>
        <v>0</v>
      </c>
      <c r="DP50" s="18">
        <f>IF(DP52=0,0,(DP51*DP52+DP53*DP54*6)/DP52)</f>
        <v>0</v>
      </c>
      <c r="DQ50" s="18">
        <f>IF(DQ52=0,0,(DQ51*DQ52+DQ53*DQ54*6)/DQ52)</f>
        <v>0</v>
      </c>
      <c r="DR50" s="293">
        <f>IF(DP50=0,0,(DQ50-DP50)/DP50*100)</f>
        <v>0</v>
      </c>
      <c r="DS50" s="18">
        <f>IF(DS52=0,0,(DS51*DS52+DS53*DS54*6)/DS52)</f>
        <v>0</v>
      </c>
      <c r="DT50" s="18">
        <f>IF(DT52=0,0,(DT51*DT52+DT53*DT54*6)/DT52)</f>
        <v>0</v>
      </c>
      <c r="DU50" s="293">
        <f>IF(DS50=0,0,(DT50-DS50)/DS50*100)</f>
        <v>0</v>
      </c>
      <c r="DV50" s="18">
        <f>IF(DV52=0,0,(DV51*DV52+DV53*DV54*6)/DV52)</f>
        <v>0</v>
      </c>
      <c r="DW50" s="18">
        <f>IF(DW52=0,0,(DW51*DW52+DW53*DW54*6)/DW52)</f>
        <v>0</v>
      </c>
      <c r="DX50" s="293">
        <f>IF(DV50=0,0,(DW50-DV50)/DV50*100)</f>
        <v>0</v>
      </c>
      <c r="DY50" s="18">
        <f>IF(DY52=0,0,(DY51*DY52+DY53*DY54*6)/DY52)</f>
        <v>0</v>
      </c>
      <c r="DZ50" s="18">
        <f>IF(DZ52=0,0,(DZ51*DZ52+DZ53*DZ54*6)/DZ52)</f>
        <v>0</v>
      </c>
      <c r="EA50" s="293">
        <f>IF(DY50=0,0,(DZ50-DY50)/DY50*100)</f>
        <v>0</v>
      </c>
      <c r="EB50" s="18">
        <f>IF(EB52=0,0,(EB51*EB52+EB53*EB54*6)/EB52)</f>
        <v>0</v>
      </c>
      <c r="EC50" s="18">
        <f>IF(EC52=0,0,(EC51*EC52+EC53*EC54*6)/EC52)</f>
        <v>0</v>
      </c>
      <c r="ED50" s="293">
        <f>IF(EB50=0,0,(EC50-EB50)/EB50*100)</f>
        <v>0</v>
      </c>
      <c r="EE50" s="18">
        <f>IF(EE52=0,0,(EE51*EE52+EE53*EE54*6)/EE52)</f>
        <v>0</v>
      </c>
      <c r="EF50" s="18">
        <f>IF(EF52=0,0,(EF51*EF52+EF53*EF54*6)/EF52)</f>
        <v>0</v>
      </c>
      <c r="EG50" s="293">
        <f>IF(EE50=0,0,(EF50-EE50)/EE50*100)</f>
        <v>0</v>
      </c>
      <c r="EH50" s="18">
        <f>IF(EH52=0,0,(EH51*EH52+EH53*EH54*6)/EH52)</f>
        <v>0</v>
      </c>
      <c r="EI50" s="18">
        <f>IF(EI52=0,0,(EI51*EI52+EI53*EI54*6)/EI52)</f>
        <v>0</v>
      </c>
      <c r="EJ50" s="293">
        <f>IF(EH50=0,0,(EI50-EH50)/EH50*100)</f>
        <v>0</v>
      </c>
      <c r="EK50" s="18">
        <f>IF(EK52=0,0,(EK51*EK52+EK53*EK54*6)/EK52)</f>
        <v>0</v>
      </c>
      <c r="EL50" s="18">
        <f>IF(EL52=0,0,(EL51*EL52+EL53*EL54*6)/EL52)</f>
        <v>0</v>
      </c>
      <c r="EM50" s="293">
        <f>IF(EK50=0,0,(EL50-EK50)/EK50*100)</f>
        <v>0</v>
      </c>
      <c r="EN50" s="18">
        <f>IF(EN52=0,0,(EN51*EN52+EN53*EN54*6)/EN52)</f>
        <v>0</v>
      </c>
      <c r="EO50" s="18">
        <f>IF(EO52=0,0,(EO51*EO52+EO53*EO54*6)/EO52)</f>
        <v>0</v>
      </c>
      <c r="EP50" s="293">
        <f>IF(EN50=0,0,(EO50-EN50)/EN50*100)</f>
        <v>0</v>
      </c>
      <c r="EQ50" s="18">
        <f>IF(EQ52=0,0,(EQ51*EQ52+EQ53*EQ54*6)/EQ52)</f>
        <v>0</v>
      </c>
      <c r="ER50" s="18">
        <f>IF(ER52=0,0,(ER51*ER52+ER53*ER54*6)/ER52)</f>
        <v>0</v>
      </c>
      <c r="ES50" s="293">
        <f>IF(EQ50=0,0,(ER50-EQ50)/EQ50*100)</f>
        <v>0</v>
      </c>
      <c r="ET50" s="18">
        <f>IF(ET52=0,0,(ET51*ET52+ET53*ET54*6)/ET52)</f>
        <v>0</v>
      </c>
      <c r="EU50" s="18">
        <f>IF(EU52=0,0,(EU51*EU52+EU53*EU54*6)/EU52)</f>
        <v>0</v>
      </c>
      <c r="EV50" s="293">
        <f>IF(ET50=0,0,(EU50-ET50)/ET50*100)</f>
        <v>0</v>
      </c>
      <c r="EW50" s="18">
        <f>IF(EW52=0,0,(EW51*EW52+EW53*EW54*6)/EW52)</f>
        <v>0</v>
      </c>
      <c r="EX50" s="18">
        <f>IF(EX52=0,0,(EX51*EX52+EX53*EX54*6)/EX52)</f>
        <v>0</v>
      </c>
      <c r="EY50" s="293">
        <f>IF(EW50=0,0,(EX50-EW50)/EW50*100)</f>
        <v>0</v>
      </c>
      <c r="EZ50" s="18">
        <f>IF(EZ52=0,0,(EZ51*EZ52+EZ53*EZ54*6)/EZ52)</f>
        <v>0</v>
      </c>
      <c r="FA50" s="18">
        <f>IF(FA52=0,0,(FA51*FA52+FA53*FA54*6)/FA52)</f>
        <v>0</v>
      </c>
      <c r="FB50" s="293">
        <f>IF(EZ50=0,0,(FA50-EZ50)/EZ50*100)</f>
        <v>0</v>
      </c>
      <c r="FC50" s="18">
        <f>IF(FC52=0,0,(FC51*FC52+FC53*FC54*6)/FC52)</f>
        <v>0</v>
      </c>
      <c r="FD50" s="18">
        <f>IF(FD52=0,0,(FD51*FD52+FD53*FD54*6)/FD52)</f>
        <v>0</v>
      </c>
      <c r="FE50" s="293">
        <f>IF(FC50=0,0,(FD50-FC50)/FC50*100)</f>
        <v>0</v>
      </c>
      <c r="FF50" s="18">
        <f>IF(FF52=0,0,(FF51*FF52+FF53*FF54*6)/FF52)</f>
        <v>0</v>
      </c>
      <c r="FG50" s="18">
        <f>IF(FG52=0,0,(FG51*FG52+FG53*FG54*6)/FG52)</f>
        <v>0</v>
      </c>
      <c r="FH50" s="293">
        <f>IF(FF50=0,0,(FG50-FF50)/FF50*100)</f>
        <v>0</v>
      </c>
      <c r="FI50" s="18">
        <f>IF(FI52=0,0,(FI51*FI52+FI53*FI54*6)/FI52)</f>
        <v>0</v>
      </c>
      <c r="FJ50" s="18">
        <f>IF(FJ52=0,0,(FJ51*FJ52+FJ53*FJ54*6)/FJ52)</f>
        <v>0</v>
      </c>
      <c r="FK50" s="293">
        <f>IF(FI50=0,0,(FJ50-FI50)/FI50*100)</f>
        <v>0</v>
      </c>
      <c r="FL50" s="18">
        <f>IF(FL52=0,0,(FL51*FL52+FL53*FL54*6)/FL52)</f>
        <v>0</v>
      </c>
      <c r="FM50" s="18">
        <f>IF(FM52=0,0,(FM51*FM52+FM53*FM54*6)/FM52)</f>
        <v>0</v>
      </c>
      <c r="FN50" s="293">
        <f>IF(FL50=0,0,(FM50-FL50)/FL50*100)</f>
        <v>0</v>
      </c>
      <c r="FO50" s="18">
        <f>IF(FO52=0,0,(FO51*FO52+FO53*FO54*6)/FO52)</f>
        <v>0</v>
      </c>
      <c r="FP50" s="18">
        <f>IF(FP52=0,0,(FP51*FP52+FP53*FP54*6)/FP52)</f>
        <v>0</v>
      </c>
      <c r="FQ50" s="293">
        <f>IF(FO50=0,0,(FP50-FO50)/FO50*100)</f>
        <v>0</v>
      </c>
      <c r="FR50" s="18">
        <f>IF(FR52=0,0,(FR51*FR52+FR53*FR54*6)/FR52)</f>
        <v>0</v>
      </c>
      <c r="FS50" s="18">
        <f>IF(FS52=0,0,(FS51*FS52+FS53*FS54*6)/FS52)</f>
        <v>0</v>
      </c>
      <c r="FT50" s="293">
        <f>IF(FR50=0,0,(FS50-FR50)/FR50*100)</f>
        <v>0</v>
      </c>
      <c r="FU50" s="18">
        <f>IF(FU52=0,0,(FU51*FU52+FU53*FU54*6)/FU52)</f>
        <v>0</v>
      </c>
      <c r="FV50" s="18">
        <f>IF(FV52=0,0,(FV51*FV52+FV53*FV54*6)/FV52)</f>
        <v>0</v>
      </c>
      <c r="FW50" s="293">
        <f>IF(FU50=0,0,(FV50-FU50)/FU50*100)</f>
        <v>0</v>
      </c>
      <c r="FZ50" s="900" t="s">
        <v>2166</v>
      </c>
      <c r="GA50" s="900"/>
      <c r="GB50" s="900"/>
      <c r="GC50" s="900"/>
      <c r="GD50" s="900"/>
    </row>
    <row r="51" spans="2:186" ht="15.4" hidden="1" customHeight="1" x14ac:dyDescent="0.15">
      <c r="B51" s="749" t="b" cm="1">
        <f t="array" ref="B51">B50</f>
        <v>0</v>
      </c>
      <c r="C51" s="1012" t="s">
        <v>2167</v>
      </c>
      <c r="D51" s="985" t="s">
        <v>2168</v>
      </c>
      <c r="E51" s="630">
        <v>15.8</v>
      </c>
      <c r="F51" s="725" cm="1">
        <f t="array" aca="1" ref="F51" ca="1">OFFSET(G51,-1,-1)</f>
        <v>0</v>
      </c>
      <c r="G51" s="576" t="s">
        <v>1790</v>
      </c>
      <c r="H51" s="160" t="s">
        <v>2169</v>
      </c>
      <c r="I51" s="160" t="s">
        <v>2116</v>
      </c>
      <c r="J51" s="1003"/>
      <c r="K51" s="1003" cm="1">
        <f t="array" aca="1" ref="K51" ca="1">OFFSET(J51,-1,1)</f>
        <v>0</v>
      </c>
      <c r="L51" s="1003"/>
      <c r="M51" s="1003" t="s">
        <v>1752</v>
      </c>
      <c r="N51" s="1003" t="s">
        <v>2119</v>
      </c>
      <c r="O51" s="1004" t="s">
        <v>2120</v>
      </c>
      <c r="P51" s="1003" t="s">
        <v>2170</v>
      </c>
      <c r="Q51" s="1003"/>
      <c r="T51" s="640" t="b" cm="1">
        <f t="array" aca="1" ref="T51" ca="1">T50</f>
        <v>0</v>
      </c>
      <c r="X51" s="1311"/>
      <c r="Z51" s="1311"/>
      <c r="AB51" s="213" t="s">
        <v>2171</v>
      </c>
      <c r="AC51" s="124" t="s">
        <v>895</v>
      </c>
      <c r="AD51" s="18">
        <f ca="1">IF(method_reg="Метод экономически обоснованных расходов",SUMIFS('Калькуляция (4.6)'!AJ$25:AJ$296,'Калькуляция (4.6)'!$F$25:$F$296,$F51,'Калькуляция (4.6)'!$G$25:$G$296,$G51),IF(method_reg="Метод сравнения аналогов",SUMIFS(INDEX('Калькуляция (МСА)'!$AE$25:$BC$136,,MATCH(AD$8,'Калькуляция (МСА)'!$AE$8:$BC$8,0)),'Калькуляция (МСА)'!$F$25:$F$136,$F51,'Калькуляция (МСА)'!$G$25:$G$136,$G51),SUMIFS(INDEX('Калькуляция (5.9)'!$AJ$25:$BC$244,,MATCH(AD$8,'Калькуляция (5.9)'!$AJ$8:$BC$8,0)),'Калькуляция (5.9)'!$F$25:$F$244,$F51,'Калькуляция (5.9)'!$G$25:$G$244,$G51)))</f>
        <v>0</v>
      </c>
      <c r="AE51" s="18">
        <f ca="1">IF(method_reg="Метод экономически обоснованных расходов",SUMIFS('Калькуляция (4.6)'!AK$25:AK$296,'Калькуляция (4.6)'!$F$25:$F$296,$F51,'Калькуляция (4.6)'!$G$25:$G$296,$G51),IF(method_reg="Метод сравнения аналогов",SUMIFS(INDEX('Калькуляция (МСА)'!$AE$25:$BC$136,,MATCH(AE$8,'Калькуляция (МСА)'!$AE$8:$BC$8,0)),'Калькуляция (МСА)'!$F$25:$F$136,$F51,'Калькуляция (МСА)'!$G$25:$G$136,$G51),SUMIFS(INDEX('Калькуляция (5.9)'!$AJ$25:$BC$244,,MATCH(AE$8,'Калькуляция (5.9)'!$AJ$8:$BC$8,0)),'Калькуляция (5.9)'!$F$25:$F$244,$F51,'Калькуляция (5.9)'!$G$25:$G$244,$G51)))</f>
        <v>0</v>
      </c>
      <c r="AF51" s="293">
        <f ca="1">IF(AD51=0,0,(AE51-AD51)/AD51*100)</f>
        <v>0</v>
      </c>
      <c r="AG51" s="18">
        <f ca="1">IF(method_reg="Метод сравнения аналогов",SUMIFS(INDEX('Калькуляция (МСА)'!$AE$25:$BC$136,,MATCH(AG$8,'Калькуляция (МСА)'!$AE$8:$BC$8,0)),'Калькуляция (МСА)'!$F$25:$F$136,$F51,'Калькуляция (МСА)'!$G$25:$G$136,$G51),SUMIFS(INDEX('Калькуляция (5.9)'!$AJ$25:$BC$244,,MATCH(AG$8,'Калькуляция (5.9)'!$AJ$8:$BC$8,0)),'Калькуляция (5.9)'!$F$25:$F$244,$F51,'Калькуляция (5.9)'!$G$25:$G$244,$G51))</f>
        <v>0</v>
      </c>
      <c r="AH51" s="18">
        <f ca="1">IF(method_reg="Метод сравнения аналогов",SUMIFS(INDEX('Калькуляция (МСА)'!$AE$25:$BC$136,,MATCH(AH$8,'Калькуляция (МСА)'!$AE$8:$BC$8,0)),'Калькуляция (МСА)'!$F$25:$F$136,$F51,'Калькуляция (МСА)'!$G$25:$G$136,$G51),SUMIFS(INDEX('Калькуляция (5.9)'!$AJ$25:$BC$244,,MATCH(AH$8,'Калькуляция (5.9)'!$AJ$8:$BC$8,0)),'Калькуляция (5.9)'!$F$25:$F$244,$F51,'Калькуляция (5.9)'!$G$25:$G$244,$G51))</f>
        <v>0</v>
      </c>
      <c r="AI51" s="293">
        <f ca="1">IF(AG51=0,0,(AH51-AG51)/AG51*100)</f>
        <v>0</v>
      </c>
      <c r="AJ51" s="18">
        <f ca="1">IF(method_reg="Метод сравнения аналогов",SUMIFS(INDEX('Калькуляция (МСА)'!$AE$25:$BC$136,,MATCH(AJ$8,'Калькуляция (МСА)'!$AE$8:$BC$8,0)),'Калькуляция (МСА)'!$F$25:$F$136,$F51,'Калькуляция (МСА)'!$G$25:$G$136,$G51),SUMIFS(INDEX('Калькуляция (5.9)'!$AJ$25:$BC$244,,MATCH(AJ$8,'Калькуляция (5.9)'!$AJ$8:$BC$8,0)),'Калькуляция (5.9)'!$F$25:$F$244,$F51,'Калькуляция (5.9)'!$G$25:$G$244,$G51))</f>
        <v>0</v>
      </c>
      <c r="AK51" s="18">
        <f ca="1">IF(method_reg="Метод сравнения аналогов",SUMIFS(INDEX('Калькуляция (МСА)'!$AE$25:$BC$136,,MATCH(AK$8,'Калькуляция (МСА)'!$AE$8:$BC$8,0)),'Калькуляция (МСА)'!$F$25:$F$136,$F51,'Калькуляция (МСА)'!$G$25:$G$136,$G51),SUMIFS(INDEX('Калькуляция (5.9)'!$AJ$25:$BC$244,,MATCH(AK$8,'Калькуляция (5.9)'!$AJ$8:$BC$8,0)),'Калькуляция (5.9)'!$F$25:$F$244,$F51,'Калькуляция (5.9)'!$G$25:$G$244,$G51))</f>
        <v>0</v>
      </c>
      <c r="AL51" s="293">
        <f ca="1">IF(AJ51=0,0,(AK51-AJ51)/AJ51*100)</f>
        <v>0</v>
      </c>
      <c r="AM51" s="18">
        <f ca="1">IF(method_reg="Метод сравнения аналогов",SUMIFS(INDEX('Калькуляция (МСА)'!$AE$25:$BC$136,,MATCH(AM$8,'Калькуляция (МСА)'!$AE$8:$BC$8,0)),'Калькуляция (МСА)'!$F$25:$F$136,$F51,'Калькуляция (МСА)'!$G$25:$G$136,$G51),SUMIFS(INDEX('Калькуляция (5.9)'!$AJ$25:$BC$244,,MATCH(AM$8,'Калькуляция (5.9)'!$AJ$8:$BC$8,0)),'Калькуляция (5.9)'!$F$25:$F$244,$F51,'Калькуляция (5.9)'!$G$25:$G$244,$G51))</f>
        <v>0</v>
      </c>
      <c r="AN51" s="18">
        <f ca="1">IF(method_reg="Метод сравнения аналогов",SUMIFS(INDEX('Калькуляция (МСА)'!$AE$25:$BC$136,,MATCH(AN$8,'Калькуляция (МСА)'!$AE$8:$BC$8,0)),'Калькуляция (МСА)'!$F$25:$F$136,$F51,'Калькуляция (МСА)'!$G$25:$G$136,$G51),SUMIFS(INDEX('Калькуляция (5.9)'!$AJ$25:$BC$244,,MATCH(AN$8,'Калькуляция (5.9)'!$AJ$8:$BC$8,0)),'Калькуляция (5.9)'!$F$25:$F$244,$F51,'Калькуляция (5.9)'!$G$25:$G$244,$G51))</f>
        <v>0</v>
      </c>
      <c r="AO51" s="293">
        <f ca="1">IF(AM51=0,0,(AN51-AM51)/AM51*100)</f>
        <v>0</v>
      </c>
      <c r="AP51" s="18">
        <f ca="1">IF(method_reg="Метод сравнения аналогов",SUMIFS(INDEX('Калькуляция (МСА)'!$AE$25:$BC$136,,MATCH(AP$8,'Калькуляция (МСА)'!$AE$8:$BC$8,0)),'Калькуляция (МСА)'!$F$25:$F$136,$F51,'Калькуляция (МСА)'!$G$25:$G$136,$G51),SUMIFS(INDEX('Калькуляция (5.9)'!$AJ$25:$BC$244,,MATCH(AP$8,'Калькуляция (5.9)'!$AJ$8:$BC$8,0)),'Калькуляция (5.9)'!$F$25:$F$244,$F51,'Калькуляция (5.9)'!$G$25:$G$244,$G51))</f>
        <v>0</v>
      </c>
      <c r="AQ51" s="18">
        <f ca="1">IF(method_reg="Метод сравнения аналогов",SUMIFS(INDEX('Калькуляция (МСА)'!$AE$25:$BC$136,,MATCH(AQ$8,'Калькуляция (МСА)'!$AE$8:$BC$8,0)),'Калькуляция (МСА)'!$F$25:$F$136,$F51,'Калькуляция (МСА)'!$G$25:$G$136,$G51),SUMIFS(INDEX('Калькуляция (5.9)'!$AJ$25:$BC$244,,MATCH(AQ$8,'Калькуляция (5.9)'!$AJ$8:$BC$8,0)),'Калькуляция (5.9)'!$F$25:$F$244,$F51,'Калькуляция (5.9)'!$G$25:$G$244,$G51))</f>
        <v>0</v>
      </c>
      <c r="AR51" s="293">
        <f ca="1">IF(AP51=0,0,(AQ51-AP51)/AP51*100)</f>
        <v>0</v>
      </c>
      <c r="AS51" s="18">
        <f ca="1">IF(method_reg="Метод сравнения аналогов",SUMIFS(INDEX('Калькуляция (МСА)'!$AE$25:$BC$136,,MATCH(AS$8,'Калькуляция (МСА)'!$AE$8:$BC$8,0)),'Калькуляция (МСА)'!$F$25:$F$136,$F51,'Калькуляция (МСА)'!$G$25:$G$136,$G51),SUMIFS(INDEX('Калькуляция (5.9)'!$AJ$25:$BC$244,,MATCH(AS$8,'Калькуляция (5.9)'!$AJ$8:$BC$8,0)),'Калькуляция (5.9)'!$F$25:$F$244,$F51,'Калькуляция (5.9)'!$G$25:$G$244,$G51))</f>
        <v>0</v>
      </c>
      <c r="AT51" s="18">
        <f ca="1">IF(method_reg="Метод сравнения аналогов",SUMIFS(INDEX('Калькуляция (МСА)'!$AE$25:$BC$136,,MATCH(AT$8,'Калькуляция (МСА)'!$AE$8:$BC$8,0)),'Калькуляция (МСА)'!$F$25:$F$136,$F51,'Калькуляция (МСА)'!$G$25:$G$136,$G51),SUMIFS(INDEX('Калькуляция (5.9)'!$AJ$25:$BC$244,,MATCH(AT$8,'Калькуляция (5.9)'!$AJ$8:$BC$8,0)),'Калькуляция (5.9)'!$F$25:$F$244,$F51,'Калькуляция (5.9)'!$G$25:$G$244,$G51))</f>
        <v>0</v>
      </c>
      <c r="AU51" s="293">
        <f ca="1">IF(AS51=0,0,(AT51-AS51)/AS51*100)</f>
        <v>0</v>
      </c>
      <c r="AV51" s="18">
        <f ca="1">IF(method_reg="Метод сравнения аналогов",SUMIFS(INDEX('Калькуляция (МСА)'!$AE$25:$BC$136,,MATCH(AV$8,'Калькуляция (МСА)'!$AE$8:$BC$8,0)),'Калькуляция (МСА)'!$F$25:$F$136,$F51,'Калькуляция (МСА)'!$G$25:$G$136,$G51),SUMIFS(INDEX('Калькуляция (5.9)'!$AJ$25:$BC$244,,MATCH(AV$8,'Калькуляция (5.9)'!$AJ$8:$BC$8,0)),'Калькуляция (5.9)'!$F$25:$F$244,$F51,'Калькуляция (5.9)'!$G$25:$G$244,$G51))</f>
        <v>0</v>
      </c>
      <c r="AW51" s="18">
        <f ca="1">IF(method_reg="Метод сравнения аналогов",SUMIFS(INDEX('Калькуляция (МСА)'!$AE$25:$BC$136,,MATCH(AW$8,'Калькуляция (МСА)'!$AE$8:$BC$8,0)),'Калькуляция (МСА)'!$F$25:$F$136,$F51,'Калькуляция (МСА)'!$G$25:$G$136,$G51),SUMIFS(INDEX('Калькуляция (5.9)'!$AJ$25:$BC$244,,MATCH(AW$8,'Калькуляция (5.9)'!$AJ$8:$BC$8,0)),'Калькуляция (5.9)'!$F$25:$F$244,$F51,'Калькуляция (5.9)'!$G$25:$G$244,$G51))</f>
        <v>0</v>
      </c>
      <c r="AX51" s="293">
        <f ca="1">IF(AV51=0,0,(AW51-AV51)/AV51*100)</f>
        <v>0</v>
      </c>
      <c r="AY51" s="18">
        <f ca="1">IF(method_reg="Метод сравнения аналогов",SUMIFS(INDEX('Калькуляция (МСА)'!$AE$25:$BC$136,,MATCH(AY$8,'Калькуляция (МСА)'!$AE$8:$BC$8,0)),'Калькуляция (МСА)'!$F$25:$F$136,$F51,'Калькуляция (МСА)'!$G$25:$G$136,$G51),SUMIFS(INDEX('Калькуляция (5.9)'!$AJ$25:$BC$244,,MATCH(AY$8,'Калькуляция (5.9)'!$AJ$8:$BC$8,0)),'Калькуляция (5.9)'!$F$25:$F$244,$F51,'Калькуляция (5.9)'!$G$25:$G$244,$G51))</f>
        <v>0</v>
      </c>
      <c r="AZ51" s="18">
        <f ca="1">IF(method_reg="Метод сравнения аналогов",SUMIFS(INDEX('Калькуляция (МСА)'!$AE$25:$BC$136,,MATCH(AZ$8,'Калькуляция (МСА)'!$AE$8:$BC$8,0)),'Калькуляция (МСА)'!$F$25:$F$136,$F51,'Калькуляция (МСА)'!$G$25:$G$136,$G51),SUMIFS(INDEX('Калькуляция (5.9)'!$AJ$25:$BC$244,,MATCH(AZ$8,'Калькуляция (5.9)'!$AJ$8:$BC$8,0)),'Калькуляция (5.9)'!$F$25:$F$244,$F51,'Калькуляция (5.9)'!$G$25:$G$244,$G51))</f>
        <v>0</v>
      </c>
      <c r="BA51" s="293">
        <f ca="1">IF(AY51=0,0,(AZ51-AY51)/AY51*100)</f>
        <v>0</v>
      </c>
      <c r="BB51" s="18">
        <f ca="1">IF(method_reg="Метод сравнения аналогов",SUMIFS(INDEX('Калькуляция (МСА)'!$AE$25:$BC$136,,MATCH(BB$8,'Калькуляция (МСА)'!$AE$8:$BC$8,0)),'Калькуляция (МСА)'!$F$25:$F$136,$F51,'Калькуляция (МСА)'!$G$25:$G$136,$G51),SUMIFS(INDEX('Калькуляция (5.9)'!$AJ$25:$BC$244,,MATCH(BB$8,'Калькуляция (5.9)'!$AJ$8:$BC$8,0)),'Калькуляция (5.9)'!$F$25:$F$244,$F51,'Калькуляция (5.9)'!$G$25:$G$244,$G51))</f>
        <v>0</v>
      </c>
      <c r="BC51" s="18">
        <f ca="1">IF(method_reg="Метод сравнения аналогов",SUMIFS(INDEX('Калькуляция (МСА)'!$AE$25:$BC$136,,MATCH(BC$8,'Калькуляция (МСА)'!$AE$8:$BC$8,0)),'Калькуляция (МСА)'!$F$25:$F$136,$F51,'Калькуляция (МСА)'!$G$25:$G$136,$G51),SUMIFS(INDEX('Калькуляция (5.9)'!$AJ$25:$BC$244,,MATCH(BC$8,'Калькуляция (5.9)'!$AJ$8:$BC$8,0)),'Калькуляция (5.9)'!$F$25:$F$244,$F51,'Калькуляция (5.9)'!$G$25:$G$244,$G51))</f>
        <v>0</v>
      </c>
      <c r="BD51" s="293">
        <f ca="1">IF(BB51=0,0,(BC51-BB51)/BB51*100)</f>
        <v>0</v>
      </c>
      <c r="BE51" s="18">
        <f ca="1">IF(method_reg="Метод сравнения аналогов",SUMIFS(INDEX('Калькуляция (МСА)'!$AE$25:$BC$136,,MATCH(BE$8,'Калькуляция (МСА)'!$AE$8:$BC$8,0)),'Калькуляция (МСА)'!$F$25:$F$136,$F51,'Калькуляция (МСА)'!$G$25:$G$136,$G51),SUMIFS(INDEX('Калькуляция (5.9)'!$AJ$25:$BC$244,,MATCH(BE$8,'Калькуляция (5.9)'!$AJ$8:$BC$8,0)),'Калькуляция (5.9)'!$F$25:$F$244,$F51,'Калькуляция (5.9)'!$G$25:$G$244,$G51))</f>
        <v>0</v>
      </c>
      <c r="BF51" s="18">
        <f ca="1">IF(method_reg="Метод сравнения аналогов",SUMIFS(INDEX('Калькуляция (МСА)'!$AE$25:$BC$136,,MATCH(BF$8,'Калькуляция (МСА)'!$AE$8:$BC$8,0)),'Калькуляция (МСА)'!$F$25:$F$136,$F51,'Калькуляция (МСА)'!$G$25:$G$136,$G51),SUMIFS(INDEX('Калькуляция (5.9)'!$AJ$25:$BC$244,,MATCH(BF$8,'Калькуляция (5.9)'!$AJ$8:$BC$8,0)),'Калькуляция (5.9)'!$F$25:$F$244,$F51,'Калькуляция (5.9)'!$G$25:$G$244,$G51))</f>
        <v>0</v>
      </c>
      <c r="BG51" s="293">
        <f ca="1">IF(BE51=0,0,(BF51-BE51)/BE51*100)</f>
        <v>0</v>
      </c>
      <c r="BH51" s="18"/>
      <c r="BI51" s="18"/>
      <c r="BJ51" s="293">
        <f>IF(BH51=0,0,(BI51-BH51)/BH51*100)</f>
        <v>0</v>
      </c>
      <c r="BK51" s="18"/>
      <c r="BL51" s="18"/>
      <c r="BM51" s="293">
        <f>IF(BK51=0,0,(BL51-BK51)/BK51*100)</f>
        <v>0</v>
      </c>
      <c r="BN51" s="18"/>
      <c r="BO51" s="18"/>
      <c r="BP51" s="293">
        <f>IF(BN51=0,0,(BO51-BN51)/BN51*100)</f>
        <v>0</v>
      </c>
      <c r="BQ51" s="18"/>
      <c r="BR51" s="18"/>
      <c r="BS51" s="293">
        <f>IF(BQ51=0,0,(BR51-BQ51)/BQ51*100)</f>
        <v>0</v>
      </c>
      <c r="BT51" s="18"/>
      <c r="BU51" s="18"/>
      <c r="BV51" s="293">
        <f>IF(BT51=0,0,(BU51-BT51)/BT51*100)</f>
        <v>0</v>
      </c>
      <c r="BW51" s="18"/>
      <c r="BX51" s="18"/>
      <c r="BY51" s="293">
        <f>IF(BW51=0,0,(BX51-BW51)/BW51*100)</f>
        <v>0</v>
      </c>
      <c r="BZ51" s="18"/>
      <c r="CA51" s="18"/>
      <c r="CB51" s="293">
        <f>IF(BZ51=0,0,(CA51-BZ51)/BZ51*100)</f>
        <v>0</v>
      </c>
      <c r="CC51" s="18"/>
      <c r="CD51" s="18"/>
      <c r="CE51" s="293">
        <f>IF(CC51=0,0,(CD51-CC51)/CC51*100)</f>
        <v>0</v>
      </c>
      <c r="CF51" s="18"/>
      <c r="CG51" s="18"/>
      <c r="CH51" s="293">
        <f>IF(CF51=0,0,(CG51-CF51)/CF51*100)</f>
        <v>0</v>
      </c>
      <c r="CI51" s="18"/>
      <c r="CJ51" s="18"/>
      <c r="CK51" s="293">
        <f>IF(CI51=0,0,(CJ51-CI51)/CI51*100)</f>
        <v>0</v>
      </c>
      <c r="CL51" s="18"/>
      <c r="CM51" s="18"/>
      <c r="CN51" s="293">
        <f>IF(CL51=0,0,(CM51-CL51)/CL51*100)</f>
        <v>0</v>
      </c>
      <c r="CO51" s="18"/>
      <c r="CP51" s="18"/>
      <c r="CQ51" s="293">
        <f>IF(CO51=0,0,(CP51-CO51)/CO51*100)</f>
        <v>0</v>
      </c>
      <c r="CR51" s="18"/>
      <c r="CS51" s="18"/>
      <c r="CT51" s="293">
        <f>IF(CR51=0,0,(CS51-CR51)/CR51*100)</f>
        <v>0</v>
      </c>
      <c r="CU51" s="18"/>
      <c r="CV51" s="18"/>
      <c r="CW51" s="293">
        <f>IF(CU51=0,0,(CV51-CU51)/CU51*100)</f>
        <v>0</v>
      </c>
      <c r="CX51" s="18"/>
      <c r="CY51" s="18"/>
      <c r="CZ51" s="293">
        <f>IF(CX51=0,0,(CY51-CX51)/CX51*100)</f>
        <v>0</v>
      </c>
      <c r="DA51" s="18"/>
      <c r="DB51" s="18"/>
      <c r="DC51" s="293">
        <f>IF(DA51=0,0,(DB51-DA51)/DA51*100)</f>
        <v>0</v>
      </c>
      <c r="DD51" s="18"/>
      <c r="DE51" s="18"/>
      <c r="DF51" s="293">
        <f>IF(DD51=0,0,(DE51-DD51)/DD51*100)</f>
        <v>0</v>
      </c>
      <c r="DG51" s="18"/>
      <c r="DH51" s="18"/>
      <c r="DI51" s="293">
        <f>IF(DG51=0,0,(DH51-DG51)/DG51*100)</f>
        <v>0</v>
      </c>
      <c r="DJ51" s="18"/>
      <c r="DK51" s="18"/>
      <c r="DL51" s="293">
        <f>IF(DJ51=0,0,(DK51-DJ51)/DJ51*100)</f>
        <v>0</v>
      </c>
      <c r="DM51" s="18"/>
      <c r="DN51" s="18"/>
      <c r="DO51" s="293">
        <f>IF(DM51=0,0,(DN51-DM51)/DM51*100)</f>
        <v>0</v>
      </c>
      <c r="DP51" s="18"/>
      <c r="DQ51" s="18"/>
      <c r="DR51" s="293">
        <f>IF(DP51=0,0,(DQ51-DP51)/DP51*100)</f>
        <v>0</v>
      </c>
      <c r="DS51" s="18"/>
      <c r="DT51" s="18"/>
      <c r="DU51" s="293">
        <f>IF(DS51=0,0,(DT51-DS51)/DS51*100)</f>
        <v>0</v>
      </c>
      <c r="DV51" s="18"/>
      <c r="DW51" s="18"/>
      <c r="DX51" s="293">
        <f>IF(DV51=0,0,(DW51-DV51)/DV51*100)</f>
        <v>0</v>
      </c>
      <c r="DY51" s="18"/>
      <c r="DZ51" s="18"/>
      <c r="EA51" s="293">
        <f>IF(DY51=0,0,(DZ51-DY51)/DY51*100)</f>
        <v>0</v>
      </c>
      <c r="EB51" s="18"/>
      <c r="EC51" s="18"/>
      <c r="ED51" s="293">
        <f>IF(EB51=0,0,(EC51-EB51)/EB51*100)</f>
        <v>0</v>
      </c>
      <c r="EE51" s="18"/>
      <c r="EF51" s="18"/>
      <c r="EG51" s="293">
        <f>IF(EE51=0,0,(EF51-EE51)/EE51*100)</f>
        <v>0</v>
      </c>
      <c r="EH51" s="18"/>
      <c r="EI51" s="18"/>
      <c r="EJ51" s="293">
        <f>IF(EH51=0,0,(EI51-EH51)/EH51*100)</f>
        <v>0</v>
      </c>
      <c r="EK51" s="18"/>
      <c r="EL51" s="18"/>
      <c r="EM51" s="293">
        <f>IF(EK51=0,0,(EL51-EK51)/EK51*100)</f>
        <v>0</v>
      </c>
      <c r="EN51" s="18"/>
      <c r="EO51" s="18"/>
      <c r="EP51" s="293">
        <f>IF(EN51=0,0,(EO51-EN51)/EN51*100)</f>
        <v>0</v>
      </c>
      <c r="EQ51" s="18"/>
      <c r="ER51" s="18"/>
      <c r="ES51" s="293">
        <f>IF(EQ51=0,0,(ER51-EQ51)/EQ51*100)</f>
        <v>0</v>
      </c>
      <c r="ET51" s="18"/>
      <c r="EU51" s="18"/>
      <c r="EV51" s="293">
        <f>IF(ET51=0,0,(EU51-ET51)/ET51*100)</f>
        <v>0</v>
      </c>
      <c r="EW51" s="18"/>
      <c r="EX51" s="18"/>
      <c r="EY51" s="293">
        <f>IF(EW51=0,0,(EX51-EW51)/EW51*100)</f>
        <v>0</v>
      </c>
      <c r="EZ51" s="18"/>
      <c r="FA51" s="18"/>
      <c r="FB51" s="293">
        <f>IF(EZ51=0,0,(FA51-EZ51)/EZ51*100)</f>
        <v>0</v>
      </c>
      <c r="FC51" s="18"/>
      <c r="FD51" s="18"/>
      <c r="FE51" s="293">
        <f>IF(FC51=0,0,(FD51-FC51)/FC51*100)</f>
        <v>0</v>
      </c>
      <c r="FF51" s="18"/>
      <c r="FG51" s="18"/>
      <c r="FH51" s="293">
        <f>IF(FF51=0,0,(FG51-FF51)/FF51*100)</f>
        <v>0</v>
      </c>
      <c r="FI51" s="18"/>
      <c r="FJ51" s="18"/>
      <c r="FK51" s="293">
        <f>IF(FI51=0,0,(FJ51-FI51)/FI51*100)</f>
        <v>0</v>
      </c>
      <c r="FL51" s="18"/>
      <c r="FM51" s="18"/>
      <c r="FN51" s="293">
        <f>IF(FL51=0,0,(FM51-FL51)/FL51*100)</f>
        <v>0</v>
      </c>
      <c r="FO51" s="18"/>
      <c r="FP51" s="18"/>
      <c r="FQ51" s="293">
        <f>IF(FO51=0,0,(FP51-FO51)/FO51*100)</f>
        <v>0</v>
      </c>
      <c r="FR51" s="18"/>
      <c r="FS51" s="18"/>
      <c r="FT51" s="293">
        <f>IF(FR51=0,0,(FS51-FR51)/FR51*100)</f>
        <v>0</v>
      </c>
      <c r="FU51" s="18"/>
      <c r="FV51" s="18"/>
      <c r="FW51" s="293">
        <f>IF(FU51=0,0,(FV51-FU51)/FU51*100)</f>
        <v>0</v>
      </c>
      <c r="FZ51" s="900" t="s">
        <v>2172</v>
      </c>
      <c r="GA51" s="900"/>
      <c r="GB51" s="900"/>
      <c r="GC51" s="900"/>
      <c r="GD51" s="900"/>
    </row>
    <row r="52" spans="2:186" ht="15.4" hidden="1" customHeight="1" x14ac:dyDescent="0.15">
      <c r="B52" s="749" t="b" cm="1">
        <f t="array" ref="B52">B51</f>
        <v>0</v>
      </c>
      <c r="C52" s="1012" t="s">
        <v>1749</v>
      </c>
      <c r="D52" s="985" t="s">
        <v>1750</v>
      </c>
      <c r="E52" s="630">
        <v>15.8</v>
      </c>
      <c r="F52" s="725" cm="1">
        <f t="array" aca="1" ref="F52" ca="1">OFFSET(G52,-1,-1)</f>
        <v>0</v>
      </c>
      <c r="G52" s="141" t="s">
        <v>1751</v>
      </c>
      <c r="H52" s="160" t="s">
        <v>2173</v>
      </c>
      <c r="I52" s="160" t="s">
        <v>2116</v>
      </c>
      <c r="J52" s="1003"/>
      <c r="K52" s="1003" cm="1">
        <f t="array" aca="1" ref="K52" ca="1">OFFSET(J52,-1,1)</f>
        <v>0</v>
      </c>
      <c r="L52" s="1003"/>
      <c r="M52" s="1003" t="s">
        <v>1752</v>
      </c>
      <c r="N52" s="1003" t="s">
        <v>2119</v>
      </c>
      <c r="O52" s="1004" t="s">
        <v>2120</v>
      </c>
      <c r="P52" s="1003" t="s">
        <v>2174</v>
      </c>
      <c r="Q52" s="1003"/>
      <c r="T52" s="640" t="b" cm="1">
        <f t="array" aca="1" ref="T52" ca="1">T51</f>
        <v>0</v>
      </c>
      <c r="X52" s="1311"/>
      <c r="Z52" s="1311"/>
      <c r="AB52" s="213" t="s">
        <v>2175</v>
      </c>
      <c r="AC52" s="124" t="s">
        <v>592</v>
      </c>
      <c r="AD52" s="99">
        <f ca="1">IF(method_reg="Метод экономически обоснованных расходов",SUMIFS('Калькуляция (4.6)'!AJ$25:AJ$296,'Калькуляция (4.6)'!$F$25:$F$296,$F52,'Калькуляция (4.6)'!$G$25:$G$296,$G52),IF(method_reg="Метод сравнения аналогов",SUMIFS(INDEX('Калькуляция (МСА)'!$AE$25:$BC$136,,MATCH(AD$8,'Калькуляция (МСА)'!$AE$8:$BC$8,0)),'Калькуляция (МСА)'!$F$25:$F$136,$F52,'Калькуляция (МСА)'!$G$25:$G$136,$G52),SUMIFS(INDEX('Калькуляция (5.9)'!$AJ$25:$BC$244,,MATCH(AD$8,'Калькуляция (5.9)'!$AJ$8:$BC$8,0)),'Калькуляция (5.9)'!$F$25:$F$244,$F52,'Калькуляция (5.9)'!$G$25:$G$244,$G52)))</f>
        <v>0</v>
      </c>
      <c r="AE52" s="99">
        <f ca="1">IF(method_reg="Метод экономически обоснованных расходов",SUMIFS('Калькуляция (4.6)'!AK$25:AK$296,'Калькуляция (4.6)'!$F$25:$F$296,$F52,'Калькуляция (4.6)'!$G$25:$G$296,$G52),IF(method_reg="Метод сравнения аналогов",SUMIFS(INDEX('Калькуляция (МСА)'!$AE$25:$BC$136,,MATCH(AE$8,'Калькуляция (МСА)'!$AE$8:$BC$8,0)),'Калькуляция (МСА)'!$F$25:$F$136,$F52,'Калькуляция (МСА)'!$G$25:$G$136,$G52),SUMIFS(INDEX('Калькуляция (5.9)'!$AJ$25:$BC$244,,MATCH(AE$8,'Калькуляция (5.9)'!$AJ$8:$BC$8,0)),'Калькуляция (5.9)'!$F$25:$F$244,$F52,'Калькуляция (5.9)'!$G$25:$G$244,$G52)))</f>
        <v>0</v>
      </c>
      <c r="AF52" s="320">
        <f ca="1">IF(AD52=0,0,(AE52-AD52)/AD52*100)</f>
        <v>0</v>
      </c>
      <c r="AG52" s="99">
        <f ca="1">IF(method_reg="Метод сравнения аналогов",SUMIFS(INDEX('Калькуляция (МСА)'!$AE$25:$BC$136,,MATCH(AG$8,'Калькуляция (МСА)'!$AE$8:$BC$8,0)),'Калькуляция (МСА)'!$F$25:$F$136,$F52,'Калькуляция (МСА)'!$G$25:$G$136,$G52),SUMIFS(INDEX('Калькуляция (5.9)'!$AJ$25:$BC$244,,MATCH(AG$8,'Калькуляция (5.9)'!$AJ$8:$BC$8,0)),'Калькуляция (5.9)'!$F$25:$F$244,$F52,'Калькуляция (5.9)'!$G$25:$G$244,$G52))</f>
        <v>0</v>
      </c>
      <c r="AH52" s="99">
        <f ca="1">IF(method_reg="Метод сравнения аналогов",SUMIFS(INDEX('Калькуляция (МСА)'!$AE$25:$BC$136,,MATCH(AH$8,'Калькуляция (МСА)'!$AE$8:$BC$8,0)),'Калькуляция (МСА)'!$F$25:$F$136,$F52,'Калькуляция (МСА)'!$G$25:$G$136,$G52),SUMIFS(INDEX('Калькуляция (5.9)'!$AJ$25:$BC$244,,MATCH(AH$8,'Калькуляция (5.9)'!$AJ$8:$BC$8,0)),'Калькуляция (5.9)'!$F$25:$F$244,$F52,'Калькуляция (5.9)'!$G$25:$G$244,$G52))</f>
        <v>0</v>
      </c>
      <c r="AI52" s="320">
        <f ca="1">IF(AG52=0,0,(AH52-AG52)/AG52*100)</f>
        <v>0</v>
      </c>
      <c r="AJ52" s="99">
        <f ca="1">IF(method_reg="Метод сравнения аналогов",SUMIFS(INDEX('Калькуляция (МСА)'!$AE$25:$BC$136,,MATCH(AJ$8,'Калькуляция (МСА)'!$AE$8:$BC$8,0)),'Калькуляция (МСА)'!$F$25:$F$136,$F52,'Калькуляция (МСА)'!$G$25:$G$136,$G52),SUMIFS(INDEX('Калькуляция (5.9)'!$AJ$25:$BC$244,,MATCH(AJ$8,'Калькуляция (5.9)'!$AJ$8:$BC$8,0)),'Калькуляция (5.9)'!$F$25:$F$244,$F52,'Калькуляция (5.9)'!$G$25:$G$244,$G52))</f>
        <v>0</v>
      </c>
      <c r="AK52" s="99">
        <f ca="1">IF(method_reg="Метод сравнения аналогов",SUMIFS(INDEX('Калькуляция (МСА)'!$AE$25:$BC$136,,MATCH(AK$8,'Калькуляция (МСА)'!$AE$8:$BC$8,0)),'Калькуляция (МСА)'!$F$25:$F$136,$F52,'Калькуляция (МСА)'!$G$25:$G$136,$G52),SUMIFS(INDEX('Калькуляция (5.9)'!$AJ$25:$BC$244,,MATCH(AK$8,'Калькуляция (5.9)'!$AJ$8:$BC$8,0)),'Калькуляция (5.9)'!$F$25:$F$244,$F52,'Калькуляция (5.9)'!$G$25:$G$244,$G52))</f>
        <v>0</v>
      </c>
      <c r="AL52" s="320">
        <f ca="1">IF(AJ52=0,0,(AK52-AJ52)/AJ52*100)</f>
        <v>0</v>
      </c>
      <c r="AM52" s="99">
        <f ca="1">IF(method_reg="Метод сравнения аналогов",SUMIFS(INDEX('Калькуляция (МСА)'!$AE$25:$BC$136,,MATCH(AM$8,'Калькуляция (МСА)'!$AE$8:$BC$8,0)),'Калькуляция (МСА)'!$F$25:$F$136,$F52,'Калькуляция (МСА)'!$G$25:$G$136,$G52),SUMIFS(INDEX('Калькуляция (5.9)'!$AJ$25:$BC$244,,MATCH(AM$8,'Калькуляция (5.9)'!$AJ$8:$BC$8,0)),'Калькуляция (5.9)'!$F$25:$F$244,$F52,'Калькуляция (5.9)'!$G$25:$G$244,$G52))</f>
        <v>0</v>
      </c>
      <c r="AN52" s="99">
        <f ca="1">IF(method_reg="Метод сравнения аналогов",SUMIFS(INDEX('Калькуляция (МСА)'!$AE$25:$BC$136,,MATCH(AN$8,'Калькуляция (МСА)'!$AE$8:$BC$8,0)),'Калькуляция (МСА)'!$F$25:$F$136,$F52,'Калькуляция (МСА)'!$G$25:$G$136,$G52),SUMIFS(INDEX('Калькуляция (5.9)'!$AJ$25:$BC$244,,MATCH(AN$8,'Калькуляция (5.9)'!$AJ$8:$BC$8,0)),'Калькуляция (5.9)'!$F$25:$F$244,$F52,'Калькуляция (5.9)'!$G$25:$G$244,$G52))</f>
        <v>0</v>
      </c>
      <c r="AO52" s="320">
        <f ca="1">IF(AM52=0,0,(AN52-AM52)/AM52*100)</f>
        <v>0</v>
      </c>
      <c r="AP52" s="99">
        <f ca="1">IF(method_reg="Метод сравнения аналогов",SUMIFS(INDEX('Калькуляция (МСА)'!$AE$25:$BC$136,,MATCH(AP$8,'Калькуляция (МСА)'!$AE$8:$BC$8,0)),'Калькуляция (МСА)'!$F$25:$F$136,$F52,'Калькуляция (МСА)'!$G$25:$G$136,$G52),SUMIFS(INDEX('Калькуляция (5.9)'!$AJ$25:$BC$244,,MATCH(AP$8,'Калькуляция (5.9)'!$AJ$8:$BC$8,0)),'Калькуляция (5.9)'!$F$25:$F$244,$F52,'Калькуляция (5.9)'!$G$25:$G$244,$G52))</f>
        <v>0</v>
      </c>
      <c r="AQ52" s="99">
        <f ca="1">IF(method_reg="Метод сравнения аналогов",SUMIFS(INDEX('Калькуляция (МСА)'!$AE$25:$BC$136,,MATCH(AQ$8,'Калькуляция (МСА)'!$AE$8:$BC$8,0)),'Калькуляция (МСА)'!$F$25:$F$136,$F52,'Калькуляция (МСА)'!$G$25:$G$136,$G52),SUMIFS(INDEX('Калькуляция (5.9)'!$AJ$25:$BC$244,,MATCH(AQ$8,'Калькуляция (5.9)'!$AJ$8:$BC$8,0)),'Калькуляция (5.9)'!$F$25:$F$244,$F52,'Калькуляция (5.9)'!$G$25:$G$244,$G52))</f>
        <v>0</v>
      </c>
      <c r="AR52" s="320">
        <f ca="1">IF(AP52=0,0,(AQ52-AP52)/AP52*100)</f>
        <v>0</v>
      </c>
      <c r="AS52" s="99">
        <f ca="1">IF(method_reg="Метод сравнения аналогов",SUMIFS(INDEX('Калькуляция (МСА)'!$AE$25:$BC$136,,MATCH(AS$8,'Калькуляция (МСА)'!$AE$8:$BC$8,0)),'Калькуляция (МСА)'!$F$25:$F$136,$F52,'Калькуляция (МСА)'!$G$25:$G$136,$G52),SUMIFS(INDEX('Калькуляция (5.9)'!$AJ$25:$BC$244,,MATCH(AS$8,'Калькуляция (5.9)'!$AJ$8:$BC$8,0)),'Калькуляция (5.9)'!$F$25:$F$244,$F52,'Калькуляция (5.9)'!$G$25:$G$244,$G52))</f>
        <v>0</v>
      </c>
      <c r="AT52" s="99">
        <f ca="1">IF(method_reg="Метод сравнения аналогов",SUMIFS(INDEX('Калькуляция (МСА)'!$AE$25:$BC$136,,MATCH(AT$8,'Калькуляция (МСА)'!$AE$8:$BC$8,0)),'Калькуляция (МСА)'!$F$25:$F$136,$F52,'Калькуляция (МСА)'!$G$25:$G$136,$G52),SUMIFS(INDEX('Калькуляция (5.9)'!$AJ$25:$BC$244,,MATCH(AT$8,'Калькуляция (5.9)'!$AJ$8:$BC$8,0)),'Калькуляция (5.9)'!$F$25:$F$244,$F52,'Калькуляция (5.9)'!$G$25:$G$244,$G52))</f>
        <v>0</v>
      </c>
      <c r="AU52" s="320">
        <f ca="1">IF(AS52=0,0,(AT52-AS52)/AS52*100)</f>
        <v>0</v>
      </c>
      <c r="AV52" s="99">
        <f ca="1">IF(method_reg="Метод сравнения аналогов",SUMIFS(INDEX('Калькуляция (МСА)'!$AE$25:$BC$136,,MATCH(AV$8,'Калькуляция (МСА)'!$AE$8:$BC$8,0)),'Калькуляция (МСА)'!$F$25:$F$136,$F52,'Калькуляция (МСА)'!$G$25:$G$136,$G52),SUMIFS(INDEX('Калькуляция (5.9)'!$AJ$25:$BC$244,,MATCH(AV$8,'Калькуляция (5.9)'!$AJ$8:$BC$8,0)),'Калькуляция (5.9)'!$F$25:$F$244,$F52,'Калькуляция (5.9)'!$G$25:$G$244,$G52))</f>
        <v>0</v>
      </c>
      <c r="AW52" s="99">
        <f ca="1">IF(method_reg="Метод сравнения аналогов",SUMIFS(INDEX('Калькуляция (МСА)'!$AE$25:$BC$136,,MATCH(AW$8,'Калькуляция (МСА)'!$AE$8:$BC$8,0)),'Калькуляция (МСА)'!$F$25:$F$136,$F52,'Калькуляция (МСА)'!$G$25:$G$136,$G52),SUMIFS(INDEX('Калькуляция (5.9)'!$AJ$25:$BC$244,,MATCH(AW$8,'Калькуляция (5.9)'!$AJ$8:$BC$8,0)),'Калькуляция (5.9)'!$F$25:$F$244,$F52,'Калькуляция (5.9)'!$G$25:$G$244,$G52))</f>
        <v>0</v>
      </c>
      <c r="AX52" s="320">
        <f ca="1">IF(AV52=0,0,(AW52-AV52)/AV52*100)</f>
        <v>0</v>
      </c>
      <c r="AY52" s="99">
        <f ca="1">IF(method_reg="Метод сравнения аналогов",SUMIFS(INDEX('Калькуляция (МСА)'!$AE$25:$BC$136,,MATCH(AY$8,'Калькуляция (МСА)'!$AE$8:$BC$8,0)),'Калькуляция (МСА)'!$F$25:$F$136,$F52,'Калькуляция (МСА)'!$G$25:$G$136,$G52),SUMIFS(INDEX('Калькуляция (5.9)'!$AJ$25:$BC$244,,MATCH(AY$8,'Калькуляция (5.9)'!$AJ$8:$BC$8,0)),'Калькуляция (5.9)'!$F$25:$F$244,$F52,'Калькуляция (5.9)'!$G$25:$G$244,$G52))</f>
        <v>0</v>
      </c>
      <c r="AZ52" s="99">
        <f ca="1">IF(method_reg="Метод сравнения аналогов",SUMIFS(INDEX('Калькуляция (МСА)'!$AE$25:$BC$136,,MATCH(AZ$8,'Калькуляция (МСА)'!$AE$8:$BC$8,0)),'Калькуляция (МСА)'!$F$25:$F$136,$F52,'Калькуляция (МСА)'!$G$25:$G$136,$G52),SUMIFS(INDEX('Калькуляция (5.9)'!$AJ$25:$BC$244,,MATCH(AZ$8,'Калькуляция (5.9)'!$AJ$8:$BC$8,0)),'Калькуляция (5.9)'!$F$25:$F$244,$F52,'Калькуляция (5.9)'!$G$25:$G$244,$G52))</f>
        <v>0</v>
      </c>
      <c r="BA52" s="320">
        <f ca="1">IF(AY52=0,0,(AZ52-AY52)/AY52*100)</f>
        <v>0</v>
      </c>
      <c r="BB52" s="99">
        <f ca="1">IF(method_reg="Метод сравнения аналогов",SUMIFS(INDEX('Калькуляция (МСА)'!$AE$25:$BC$136,,MATCH(BB$8,'Калькуляция (МСА)'!$AE$8:$BC$8,0)),'Калькуляция (МСА)'!$F$25:$F$136,$F52,'Калькуляция (МСА)'!$G$25:$G$136,$G52),SUMIFS(INDEX('Калькуляция (5.9)'!$AJ$25:$BC$244,,MATCH(BB$8,'Калькуляция (5.9)'!$AJ$8:$BC$8,0)),'Калькуляция (5.9)'!$F$25:$F$244,$F52,'Калькуляция (5.9)'!$G$25:$G$244,$G52))</f>
        <v>0</v>
      </c>
      <c r="BC52" s="99">
        <f ca="1">IF(method_reg="Метод сравнения аналогов",SUMIFS(INDEX('Калькуляция (МСА)'!$AE$25:$BC$136,,MATCH(BC$8,'Калькуляция (МСА)'!$AE$8:$BC$8,0)),'Калькуляция (МСА)'!$F$25:$F$136,$F52,'Калькуляция (МСА)'!$G$25:$G$136,$G52),SUMIFS(INDEX('Калькуляция (5.9)'!$AJ$25:$BC$244,,MATCH(BC$8,'Калькуляция (5.9)'!$AJ$8:$BC$8,0)),'Калькуляция (5.9)'!$F$25:$F$244,$F52,'Калькуляция (5.9)'!$G$25:$G$244,$G52))</f>
        <v>0</v>
      </c>
      <c r="BD52" s="320">
        <f ca="1">IF(BB52=0,0,(BC52-BB52)/BB52*100)</f>
        <v>0</v>
      </c>
      <c r="BE52" s="99">
        <f ca="1">IF(method_reg="Метод сравнения аналогов",SUMIFS(INDEX('Калькуляция (МСА)'!$AE$25:$BC$136,,MATCH(BE$8,'Калькуляция (МСА)'!$AE$8:$BC$8,0)),'Калькуляция (МСА)'!$F$25:$F$136,$F52,'Калькуляция (МСА)'!$G$25:$G$136,$G52),SUMIFS(INDEX('Калькуляция (5.9)'!$AJ$25:$BC$244,,MATCH(BE$8,'Калькуляция (5.9)'!$AJ$8:$BC$8,0)),'Калькуляция (5.9)'!$F$25:$F$244,$F52,'Калькуляция (5.9)'!$G$25:$G$244,$G52))</f>
        <v>0</v>
      </c>
      <c r="BF52" s="99">
        <f ca="1">IF(method_reg="Метод сравнения аналогов",SUMIFS(INDEX('Калькуляция (МСА)'!$AE$25:$BC$136,,MATCH(BF$8,'Калькуляция (МСА)'!$AE$8:$BC$8,0)),'Калькуляция (МСА)'!$F$25:$F$136,$F52,'Калькуляция (МСА)'!$G$25:$G$136,$G52),SUMIFS(INDEX('Калькуляция (5.9)'!$AJ$25:$BC$244,,MATCH(BF$8,'Калькуляция (5.9)'!$AJ$8:$BC$8,0)),'Калькуляция (5.9)'!$F$25:$F$244,$F52,'Калькуляция (5.9)'!$G$25:$G$244,$G52))</f>
        <v>0</v>
      </c>
      <c r="BG52" s="320">
        <f ca="1">IF(BE52=0,0,(BF52-BE52)/BE52*100)</f>
        <v>0</v>
      </c>
      <c r="BH52" s="99"/>
      <c r="BI52" s="99"/>
      <c r="BJ52" s="320">
        <f>IF(BH52=0,0,(BI52-BH52)/BH52*100)</f>
        <v>0</v>
      </c>
      <c r="BK52" s="99"/>
      <c r="BL52" s="99"/>
      <c r="BM52" s="320">
        <f>IF(BK52=0,0,(BL52-BK52)/BK52*100)</f>
        <v>0</v>
      </c>
      <c r="BN52" s="99"/>
      <c r="BO52" s="99"/>
      <c r="BP52" s="320">
        <f>IF(BN52=0,0,(BO52-BN52)/BN52*100)</f>
        <v>0</v>
      </c>
      <c r="BQ52" s="99"/>
      <c r="BR52" s="99"/>
      <c r="BS52" s="320">
        <f>IF(BQ52=0,0,(BR52-BQ52)/BQ52*100)</f>
        <v>0</v>
      </c>
      <c r="BT52" s="99"/>
      <c r="BU52" s="99"/>
      <c r="BV52" s="320">
        <f>IF(BT52=0,0,(BU52-BT52)/BT52*100)</f>
        <v>0</v>
      </c>
      <c r="BW52" s="99"/>
      <c r="BX52" s="99"/>
      <c r="BY52" s="320">
        <f>IF(BW52=0,0,(BX52-BW52)/BW52*100)</f>
        <v>0</v>
      </c>
      <c r="BZ52" s="99"/>
      <c r="CA52" s="99"/>
      <c r="CB52" s="320">
        <f>IF(BZ52=0,0,(CA52-BZ52)/BZ52*100)</f>
        <v>0</v>
      </c>
      <c r="CC52" s="99"/>
      <c r="CD52" s="99"/>
      <c r="CE52" s="320">
        <f>IF(CC52=0,0,(CD52-CC52)/CC52*100)</f>
        <v>0</v>
      </c>
      <c r="CF52" s="99"/>
      <c r="CG52" s="99"/>
      <c r="CH52" s="320">
        <f>IF(CF52=0,0,(CG52-CF52)/CF52*100)</f>
        <v>0</v>
      </c>
      <c r="CI52" s="99"/>
      <c r="CJ52" s="99"/>
      <c r="CK52" s="320">
        <f>IF(CI52=0,0,(CJ52-CI52)/CI52*100)</f>
        <v>0</v>
      </c>
      <c r="CL52" s="99"/>
      <c r="CM52" s="99"/>
      <c r="CN52" s="320">
        <f>IF(CL52=0,0,(CM52-CL52)/CL52*100)</f>
        <v>0</v>
      </c>
      <c r="CO52" s="99"/>
      <c r="CP52" s="99"/>
      <c r="CQ52" s="320">
        <f>IF(CO52=0,0,(CP52-CO52)/CO52*100)</f>
        <v>0</v>
      </c>
      <c r="CR52" s="99"/>
      <c r="CS52" s="99"/>
      <c r="CT52" s="320">
        <f>IF(CR52=0,0,(CS52-CR52)/CR52*100)</f>
        <v>0</v>
      </c>
      <c r="CU52" s="99"/>
      <c r="CV52" s="99"/>
      <c r="CW52" s="320">
        <f>IF(CU52=0,0,(CV52-CU52)/CU52*100)</f>
        <v>0</v>
      </c>
      <c r="CX52" s="99"/>
      <c r="CY52" s="99"/>
      <c r="CZ52" s="320">
        <f>IF(CX52=0,0,(CY52-CX52)/CX52*100)</f>
        <v>0</v>
      </c>
      <c r="DA52" s="99"/>
      <c r="DB52" s="99"/>
      <c r="DC52" s="320">
        <f>IF(DA52=0,0,(DB52-DA52)/DA52*100)</f>
        <v>0</v>
      </c>
      <c r="DD52" s="99"/>
      <c r="DE52" s="99"/>
      <c r="DF52" s="320">
        <f>IF(DD52=0,0,(DE52-DD52)/DD52*100)</f>
        <v>0</v>
      </c>
      <c r="DG52" s="99"/>
      <c r="DH52" s="99"/>
      <c r="DI52" s="320">
        <f>IF(DG52=0,0,(DH52-DG52)/DG52*100)</f>
        <v>0</v>
      </c>
      <c r="DJ52" s="99"/>
      <c r="DK52" s="99"/>
      <c r="DL52" s="320">
        <f>IF(DJ52=0,0,(DK52-DJ52)/DJ52*100)</f>
        <v>0</v>
      </c>
      <c r="DM52" s="99"/>
      <c r="DN52" s="99"/>
      <c r="DO52" s="320">
        <f>IF(DM52=0,0,(DN52-DM52)/DM52*100)</f>
        <v>0</v>
      </c>
      <c r="DP52" s="99"/>
      <c r="DQ52" s="99"/>
      <c r="DR52" s="320">
        <f>IF(DP52=0,0,(DQ52-DP52)/DP52*100)</f>
        <v>0</v>
      </c>
      <c r="DS52" s="99"/>
      <c r="DT52" s="99"/>
      <c r="DU52" s="320">
        <f>IF(DS52=0,0,(DT52-DS52)/DS52*100)</f>
        <v>0</v>
      </c>
      <c r="DV52" s="99"/>
      <c r="DW52" s="99"/>
      <c r="DX52" s="320">
        <f>IF(DV52=0,0,(DW52-DV52)/DV52*100)</f>
        <v>0</v>
      </c>
      <c r="DY52" s="99"/>
      <c r="DZ52" s="99"/>
      <c r="EA52" s="320">
        <f>IF(DY52=0,0,(DZ52-DY52)/DY52*100)</f>
        <v>0</v>
      </c>
      <c r="EB52" s="99"/>
      <c r="EC52" s="99"/>
      <c r="ED52" s="320">
        <f>IF(EB52=0,0,(EC52-EB52)/EB52*100)</f>
        <v>0</v>
      </c>
      <c r="EE52" s="99"/>
      <c r="EF52" s="99"/>
      <c r="EG52" s="320">
        <f>IF(EE52=0,0,(EF52-EE52)/EE52*100)</f>
        <v>0</v>
      </c>
      <c r="EH52" s="99"/>
      <c r="EI52" s="99"/>
      <c r="EJ52" s="320">
        <f>IF(EH52=0,0,(EI52-EH52)/EH52*100)</f>
        <v>0</v>
      </c>
      <c r="EK52" s="99"/>
      <c r="EL52" s="99"/>
      <c r="EM52" s="320">
        <f>IF(EK52=0,0,(EL52-EK52)/EK52*100)</f>
        <v>0</v>
      </c>
      <c r="EN52" s="99"/>
      <c r="EO52" s="99"/>
      <c r="EP52" s="320">
        <f>IF(EN52=0,0,(EO52-EN52)/EN52*100)</f>
        <v>0</v>
      </c>
      <c r="EQ52" s="99"/>
      <c r="ER52" s="99"/>
      <c r="ES52" s="320">
        <f>IF(EQ52=0,0,(ER52-EQ52)/EQ52*100)</f>
        <v>0</v>
      </c>
      <c r="ET52" s="99"/>
      <c r="EU52" s="99"/>
      <c r="EV52" s="320">
        <f>IF(ET52=0,0,(EU52-ET52)/ET52*100)</f>
        <v>0</v>
      </c>
      <c r="EW52" s="99"/>
      <c r="EX52" s="99"/>
      <c r="EY52" s="320">
        <f>IF(EW52=0,0,(EX52-EW52)/EW52*100)</f>
        <v>0</v>
      </c>
      <c r="EZ52" s="99"/>
      <c r="FA52" s="99"/>
      <c r="FB52" s="320">
        <f>IF(EZ52=0,0,(FA52-EZ52)/EZ52*100)</f>
        <v>0</v>
      </c>
      <c r="FC52" s="99"/>
      <c r="FD52" s="99"/>
      <c r="FE52" s="320">
        <f>IF(FC52=0,0,(FD52-FC52)/FC52*100)</f>
        <v>0</v>
      </c>
      <c r="FF52" s="99"/>
      <c r="FG52" s="99"/>
      <c r="FH52" s="320">
        <f>IF(FF52=0,0,(FG52-FF52)/FF52*100)</f>
        <v>0</v>
      </c>
      <c r="FI52" s="99"/>
      <c r="FJ52" s="99"/>
      <c r="FK52" s="320">
        <f>IF(FI52=0,0,(FJ52-FI52)/FI52*100)</f>
        <v>0</v>
      </c>
      <c r="FL52" s="99"/>
      <c r="FM52" s="99"/>
      <c r="FN52" s="320">
        <f>IF(FL52=0,0,(FM52-FL52)/FL52*100)</f>
        <v>0</v>
      </c>
      <c r="FO52" s="99"/>
      <c r="FP52" s="99"/>
      <c r="FQ52" s="320">
        <f>IF(FO52=0,0,(FP52-FO52)/FO52*100)</f>
        <v>0</v>
      </c>
      <c r="FR52" s="99"/>
      <c r="FS52" s="99"/>
      <c r="FT52" s="320">
        <f>IF(FR52=0,0,(FS52-FR52)/FR52*100)</f>
        <v>0</v>
      </c>
      <c r="FU52" s="99"/>
      <c r="FV52" s="99"/>
      <c r="FW52" s="320">
        <f>IF(FU52=0,0,(FV52-FU52)/FU52*100)</f>
        <v>0</v>
      </c>
      <c r="FZ52" s="900" t="s">
        <v>2176</v>
      </c>
      <c r="GA52" s="900"/>
      <c r="GB52" s="900"/>
      <c r="GC52" s="900"/>
      <c r="GD52" s="900"/>
    </row>
    <row r="53" spans="2:186" ht="30.75" hidden="1" customHeight="1" x14ac:dyDescent="0.15">
      <c r="B53" s="749" t="b" cm="1">
        <f t="array" ref="B53">B52</f>
        <v>0</v>
      </c>
      <c r="C53" s="1012" t="s">
        <v>1803</v>
      </c>
      <c r="D53" s="985" t="s">
        <v>1804</v>
      </c>
      <c r="E53" s="630">
        <v>31.5</v>
      </c>
      <c r="F53" s="725" cm="1">
        <f t="array" aca="1" ref="F53" ca="1">OFFSET(G53,-1,-1)</f>
        <v>0</v>
      </c>
      <c r="G53" s="576" t="s">
        <v>1805</v>
      </c>
      <c r="H53" s="160" t="s">
        <v>2177</v>
      </c>
      <c r="I53" s="160" t="s">
        <v>2116</v>
      </c>
      <c r="J53" s="1003"/>
      <c r="K53" s="1003" cm="1">
        <f t="array" aca="1" ref="K53" ca="1">OFFSET(J53,-1,1)</f>
        <v>0</v>
      </c>
      <c r="L53" s="1003"/>
      <c r="M53" s="1003" t="s">
        <v>1752</v>
      </c>
      <c r="N53" s="1003" t="s">
        <v>2119</v>
      </c>
      <c r="O53" s="1004" t="s">
        <v>2120</v>
      </c>
      <c r="P53" s="1003" t="s">
        <v>2178</v>
      </c>
      <c r="Q53" s="1003"/>
      <c r="T53" s="640" t="b" cm="1">
        <f t="array" aca="1" ref="T53" ca="1">T52</f>
        <v>0</v>
      </c>
      <c r="X53" s="1311"/>
      <c r="Z53" s="1311"/>
      <c r="AB53" s="213" t="s">
        <v>2179</v>
      </c>
      <c r="AC53" s="415" t="s">
        <v>1807</v>
      </c>
      <c r="AD53" s="18">
        <f ca="1">IF(method_reg="Метод экономически обоснованных расходов",SUMIFS('Калькуляция (4.6)'!AJ$25:AJ$296,'Калькуляция (4.6)'!$F$25:$F$296,$F53,'Калькуляция (4.6)'!$G$25:$G$296,$G53),IF(method_reg="Метод сравнения аналогов",SUMIFS(INDEX('Калькуляция (МСА)'!$AE$25:$BC$136,,MATCH(AD$8,'Калькуляция (МСА)'!$AE$8:$BC$8,0)),'Калькуляция (МСА)'!$F$25:$F$136,$F53,'Калькуляция (МСА)'!$G$25:$G$136,$G53),SUMIFS(INDEX('Калькуляция (5.9)'!$AJ$25:$BC$244,,MATCH(AD$8,'Калькуляция (5.9)'!$AJ$8:$BC$8,0)),'Калькуляция (5.9)'!$F$25:$F$244,$F53,'Калькуляция (5.9)'!$G$25:$G$244,$G53)))</f>
        <v>0</v>
      </c>
      <c r="AE53" s="18">
        <f ca="1">IF(method_reg="Метод экономически обоснованных расходов",SUMIFS('Калькуляция (4.6)'!AK$25:AK$296,'Калькуляция (4.6)'!$F$25:$F$296,$F53,'Калькуляция (4.6)'!$G$25:$G$296,$G53),IF(method_reg="Метод сравнения аналогов",SUMIFS(INDEX('Калькуляция (МСА)'!$AE$25:$BC$136,,MATCH(AE$8,'Калькуляция (МСА)'!$AE$8:$BC$8,0)),'Калькуляция (МСА)'!$F$25:$F$136,$F53,'Калькуляция (МСА)'!$G$25:$G$136,$G53),SUMIFS(INDEX('Калькуляция (5.9)'!$AJ$25:$BC$244,,MATCH(AE$8,'Калькуляция (5.9)'!$AJ$8:$BC$8,0)),'Калькуляция (5.9)'!$F$25:$F$244,$F53,'Калькуляция (5.9)'!$G$25:$G$244,$G53)))</f>
        <v>0</v>
      </c>
      <c r="AF53" s="293">
        <f ca="1">IF(AD53=0,0,(AE53-AD53)/AD53*100)</f>
        <v>0</v>
      </c>
      <c r="AG53" s="18">
        <f ca="1">IF(method_reg="Метод сравнения аналогов",SUMIFS(INDEX('Калькуляция (МСА)'!$AE$25:$BC$136,,MATCH(AG$8,'Калькуляция (МСА)'!$AE$8:$BC$8,0)),'Калькуляция (МСА)'!$F$25:$F$136,$F53,'Калькуляция (МСА)'!$G$25:$G$136,$G53),SUMIFS(INDEX('Калькуляция (5.9)'!$AJ$25:$BC$244,,MATCH(AG$8,'Калькуляция (5.9)'!$AJ$8:$BC$8,0)),'Калькуляция (5.9)'!$F$25:$F$244,$F53,'Калькуляция (5.9)'!$G$25:$G$244,$G53))</f>
        <v>0</v>
      </c>
      <c r="AH53" s="18">
        <f ca="1">IF(method_reg="Метод сравнения аналогов",SUMIFS(INDEX('Калькуляция (МСА)'!$AE$25:$BC$136,,MATCH(AH$8,'Калькуляция (МСА)'!$AE$8:$BC$8,0)),'Калькуляция (МСА)'!$F$25:$F$136,$F53,'Калькуляция (МСА)'!$G$25:$G$136,$G53),SUMIFS(INDEX('Калькуляция (5.9)'!$AJ$25:$BC$244,,MATCH(AH$8,'Калькуляция (5.9)'!$AJ$8:$BC$8,0)),'Калькуляция (5.9)'!$F$25:$F$244,$F53,'Калькуляция (5.9)'!$G$25:$G$244,$G53))</f>
        <v>0</v>
      </c>
      <c r="AI53" s="293">
        <f ca="1">IF(AG53=0,0,(AH53-AG53)/AG53*100)</f>
        <v>0</v>
      </c>
      <c r="AJ53" s="18">
        <f ca="1">IF(method_reg="Метод сравнения аналогов",SUMIFS(INDEX('Калькуляция (МСА)'!$AE$25:$BC$136,,MATCH(AJ$8,'Калькуляция (МСА)'!$AE$8:$BC$8,0)),'Калькуляция (МСА)'!$F$25:$F$136,$F53,'Калькуляция (МСА)'!$G$25:$G$136,$G53),SUMIFS(INDEX('Калькуляция (5.9)'!$AJ$25:$BC$244,,MATCH(AJ$8,'Калькуляция (5.9)'!$AJ$8:$BC$8,0)),'Калькуляция (5.9)'!$F$25:$F$244,$F53,'Калькуляция (5.9)'!$G$25:$G$244,$G53))</f>
        <v>0</v>
      </c>
      <c r="AK53" s="18">
        <f ca="1">IF(method_reg="Метод сравнения аналогов",SUMIFS(INDEX('Калькуляция (МСА)'!$AE$25:$BC$136,,MATCH(AK$8,'Калькуляция (МСА)'!$AE$8:$BC$8,0)),'Калькуляция (МСА)'!$F$25:$F$136,$F53,'Калькуляция (МСА)'!$G$25:$G$136,$G53),SUMIFS(INDEX('Калькуляция (5.9)'!$AJ$25:$BC$244,,MATCH(AK$8,'Калькуляция (5.9)'!$AJ$8:$BC$8,0)),'Калькуляция (5.9)'!$F$25:$F$244,$F53,'Калькуляция (5.9)'!$G$25:$G$244,$G53))</f>
        <v>0</v>
      </c>
      <c r="AL53" s="293">
        <f ca="1">IF(AJ53=0,0,(AK53-AJ53)/AJ53*100)</f>
        <v>0</v>
      </c>
      <c r="AM53" s="18">
        <f ca="1">IF(method_reg="Метод сравнения аналогов",SUMIFS(INDEX('Калькуляция (МСА)'!$AE$25:$BC$136,,MATCH(AM$8,'Калькуляция (МСА)'!$AE$8:$BC$8,0)),'Калькуляция (МСА)'!$F$25:$F$136,$F53,'Калькуляция (МСА)'!$G$25:$G$136,$G53),SUMIFS(INDEX('Калькуляция (5.9)'!$AJ$25:$BC$244,,MATCH(AM$8,'Калькуляция (5.9)'!$AJ$8:$BC$8,0)),'Калькуляция (5.9)'!$F$25:$F$244,$F53,'Калькуляция (5.9)'!$G$25:$G$244,$G53))</f>
        <v>0</v>
      </c>
      <c r="AN53" s="18">
        <f ca="1">IF(method_reg="Метод сравнения аналогов",SUMIFS(INDEX('Калькуляция (МСА)'!$AE$25:$BC$136,,MATCH(AN$8,'Калькуляция (МСА)'!$AE$8:$BC$8,0)),'Калькуляция (МСА)'!$F$25:$F$136,$F53,'Калькуляция (МСА)'!$G$25:$G$136,$G53),SUMIFS(INDEX('Калькуляция (5.9)'!$AJ$25:$BC$244,,MATCH(AN$8,'Калькуляция (5.9)'!$AJ$8:$BC$8,0)),'Калькуляция (5.9)'!$F$25:$F$244,$F53,'Калькуляция (5.9)'!$G$25:$G$244,$G53))</f>
        <v>0</v>
      </c>
      <c r="AO53" s="293">
        <f ca="1">IF(AM53=0,0,(AN53-AM53)/AM53*100)</f>
        <v>0</v>
      </c>
      <c r="AP53" s="18">
        <f ca="1">IF(method_reg="Метод сравнения аналогов",SUMIFS(INDEX('Калькуляция (МСА)'!$AE$25:$BC$136,,MATCH(AP$8,'Калькуляция (МСА)'!$AE$8:$BC$8,0)),'Калькуляция (МСА)'!$F$25:$F$136,$F53,'Калькуляция (МСА)'!$G$25:$G$136,$G53),SUMIFS(INDEX('Калькуляция (5.9)'!$AJ$25:$BC$244,,MATCH(AP$8,'Калькуляция (5.9)'!$AJ$8:$BC$8,0)),'Калькуляция (5.9)'!$F$25:$F$244,$F53,'Калькуляция (5.9)'!$G$25:$G$244,$G53))</f>
        <v>0</v>
      </c>
      <c r="AQ53" s="18">
        <f ca="1">IF(method_reg="Метод сравнения аналогов",SUMIFS(INDEX('Калькуляция (МСА)'!$AE$25:$BC$136,,MATCH(AQ$8,'Калькуляция (МСА)'!$AE$8:$BC$8,0)),'Калькуляция (МСА)'!$F$25:$F$136,$F53,'Калькуляция (МСА)'!$G$25:$G$136,$G53),SUMIFS(INDEX('Калькуляция (5.9)'!$AJ$25:$BC$244,,MATCH(AQ$8,'Калькуляция (5.9)'!$AJ$8:$BC$8,0)),'Калькуляция (5.9)'!$F$25:$F$244,$F53,'Калькуляция (5.9)'!$G$25:$G$244,$G53))</f>
        <v>0</v>
      </c>
      <c r="AR53" s="293">
        <f ca="1">IF(AP53=0,0,(AQ53-AP53)/AP53*100)</f>
        <v>0</v>
      </c>
      <c r="AS53" s="18">
        <f ca="1">IF(method_reg="Метод сравнения аналогов",SUMIFS(INDEX('Калькуляция (МСА)'!$AE$25:$BC$136,,MATCH(AS$8,'Калькуляция (МСА)'!$AE$8:$BC$8,0)),'Калькуляция (МСА)'!$F$25:$F$136,$F53,'Калькуляция (МСА)'!$G$25:$G$136,$G53),SUMIFS(INDEX('Калькуляция (5.9)'!$AJ$25:$BC$244,,MATCH(AS$8,'Калькуляция (5.9)'!$AJ$8:$BC$8,0)),'Калькуляция (5.9)'!$F$25:$F$244,$F53,'Калькуляция (5.9)'!$G$25:$G$244,$G53))</f>
        <v>0</v>
      </c>
      <c r="AT53" s="18">
        <f ca="1">IF(method_reg="Метод сравнения аналогов",SUMIFS(INDEX('Калькуляция (МСА)'!$AE$25:$BC$136,,MATCH(AT$8,'Калькуляция (МСА)'!$AE$8:$BC$8,0)),'Калькуляция (МСА)'!$F$25:$F$136,$F53,'Калькуляция (МСА)'!$G$25:$G$136,$G53),SUMIFS(INDEX('Калькуляция (5.9)'!$AJ$25:$BC$244,,MATCH(AT$8,'Калькуляция (5.9)'!$AJ$8:$BC$8,0)),'Калькуляция (5.9)'!$F$25:$F$244,$F53,'Калькуляция (5.9)'!$G$25:$G$244,$G53))</f>
        <v>0</v>
      </c>
      <c r="AU53" s="293">
        <f ca="1">IF(AS53=0,0,(AT53-AS53)/AS53*100)</f>
        <v>0</v>
      </c>
      <c r="AV53" s="18">
        <f ca="1">IF(method_reg="Метод сравнения аналогов",SUMIFS(INDEX('Калькуляция (МСА)'!$AE$25:$BC$136,,MATCH(AV$8,'Калькуляция (МСА)'!$AE$8:$BC$8,0)),'Калькуляция (МСА)'!$F$25:$F$136,$F53,'Калькуляция (МСА)'!$G$25:$G$136,$G53),SUMIFS(INDEX('Калькуляция (5.9)'!$AJ$25:$BC$244,,MATCH(AV$8,'Калькуляция (5.9)'!$AJ$8:$BC$8,0)),'Калькуляция (5.9)'!$F$25:$F$244,$F53,'Калькуляция (5.9)'!$G$25:$G$244,$G53))</f>
        <v>0</v>
      </c>
      <c r="AW53" s="18">
        <f ca="1">IF(method_reg="Метод сравнения аналогов",SUMIFS(INDEX('Калькуляция (МСА)'!$AE$25:$BC$136,,MATCH(AW$8,'Калькуляция (МСА)'!$AE$8:$BC$8,0)),'Калькуляция (МСА)'!$F$25:$F$136,$F53,'Калькуляция (МСА)'!$G$25:$G$136,$G53),SUMIFS(INDEX('Калькуляция (5.9)'!$AJ$25:$BC$244,,MATCH(AW$8,'Калькуляция (5.9)'!$AJ$8:$BC$8,0)),'Калькуляция (5.9)'!$F$25:$F$244,$F53,'Калькуляция (5.9)'!$G$25:$G$244,$G53))</f>
        <v>0</v>
      </c>
      <c r="AX53" s="293">
        <f ca="1">IF(AV53=0,0,(AW53-AV53)/AV53*100)</f>
        <v>0</v>
      </c>
      <c r="AY53" s="18">
        <f ca="1">IF(method_reg="Метод сравнения аналогов",SUMIFS(INDEX('Калькуляция (МСА)'!$AE$25:$BC$136,,MATCH(AY$8,'Калькуляция (МСА)'!$AE$8:$BC$8,0)),'Калькуляция (МСА)'!$F$25:$F$136,$F53,'Калькуляция (МСА)'!$G$25:$G$136,$G53),SUMIFS(INDEX('Калькуляция (5.9)'!$AJ$25:$BC$244,,MATCH(AY$8,'Калькуляция (5.9)'!$AJ$8:$BC$8,0)),'Калькуляция (5.9)'!$F$25:$F$244,$F53,'Калькуляция (5.9)'!$G$25:$G$244,$G53))</f>
        <v>0</v>
      </c>
      <c r="AZ53" s="18">
        <f ca="1">IF(method_reg="Метод сравнения аналогов",SUMIFS(INDEX('Калькуляция (МСА)'!$AE$25:$BC$136,,MATCH(AZ$8,'Калькуляция (МСА)'!$AE$8:$BC$8,0)),'Калькуляция (МСА)'!$F$25:$F$136,$F53,'Калькуляция (МСА)'!$G$25:$G$136,$G53),SUMIFS(INDEX('Калькуляция (5.9)'!$AJ$25:$BC$244,,MATCH(AZ$8,'Калькуляция (5.9)'!$AJ$8:$BC$8,0)),'Калькуляция (5.9)'!$F$25:$F$244,$F53,'Калькуляция (5.9)'!$G$25:$G$244,$G53))</f>
        <v>0</v>
      </c>
      <c r="BA53" s="293">
        <f ca="1">IF(AY53=0,0,(AZ53-AY53)/AY53*100)</f>
        <v>0</v>
      </c>
      <c r="BB53" s="18">
        <f ca="1">IF(method_reg="Метод сравнения аналогов",SUMIFS(INDEX('Калькуляция (МСА)'!$AE$25:$BC$136,,MATCH(BB$8,'Калькуляция (МСА)'!$AE$8:$BC$8,0)),'Калькуляция (МСА)'!$F$25:$F$136,$F53,'Калькуляция (МСА)'!$G$25:$G$136,$G53),SUMIFS(INDEX('Калькуляция (5.9)'!$AJ$25:$BC$244,,MATCH(BB$8,'Калькуляция (5.9)'!$AJ$8:$BC$8,0)),'Калькуляция (5.9)'!$F$25:$F$244,$F53,'Калькуляция (5.9)'!$G$25:$G$244,$G53))</f>
        <v>0</v>
      </c>
      <c r="BC53" s="18">
        <f ca="1">IF(method_reg="Метод сравнения аналогов",SUMIFS(INDEX('Калькуляция (МСА)'!$AE$25:$BC$136,,MATCH(BC$8,'Калькуляция (МСА)'!$AE$8:$BC$8,0)),'Калькуляция (МСА)'!$F$25:$F$136,$F53,'Калькуляция (МСА)'!$G$25:$G$136,$G53),SUMIFS(INDEX('Калькуляция (5.9)'!$AJ$25:$BC$244,,MATCH(BC$8,'Калькуляция (5.9)'!$AJ$8:$BC$8,0)),'Калькуляция (5.9)'!$F$25:$F$244,$F53,'Калькуляция (5.9)'!$G$25:$G$244,$G53))</f>
        <v>0</v>
      </c>
      <c r="BD53" s="293">
        <f ca="1">IF(BB53=0,0,(BC53-BB53)/BB53*100)</f>
        <v>0</v>
      </c>
      <c r="BE53" s="18">
        <f ca="1">IF(method_reg="Метод сравнения аналогов",SUMIFS(INDEX('Калькуляция (МСА)'!$AE$25:$BC$136,,MATCH(BE$8,'Калькуляция (МСА)'!$AE$8:$BC$8,0)),'Калькуляция (МСА)'!$F$25:$F$136,$F53,'Калькуляция (МСА)'!$G$25:$G$136,$G53),SUMIFS(INDEX('Калькуляция (5.9)'!$AJ$25:$BC$244,,MATCH(BE$8,'Калькуляция (5.9)'!$AJ$8:$BC$8,0)),'Калькуляция (5.9)'!$F$25:$F$244,$F53,'Калькуляция (5.9)'!$G$25:$G$244,$G53))</f>
        <v>0</v>
      </c>
      <c r="BF53" s="18">
        <f ca="1">IF(method_reg="Метод сравнения аналогов",SUMIFS(INDEX('Калькуляция (МСА)'!$AE$25:$BC$136,,MATCH(BF$8,'Калькуляция (МСА)'!$AE$8:$BC$8,0)),'Калькуляция (МСА)'!$F$25:$F$136,$F53,'Калькуляция (МСА)'!$G$25:$G$136,$G53),SUMIFS(INDEX('Калькуляция (5.9)'!$AJ$25:$BC$244,,MATCH(BF$8,'Калькуляция (5.9)'!$AJ$8:$BC$8,0)),'Калькуляция (5.9)'!$F$25:$F$244,$F53,'Калькуляция (5.9)'!$G$25:$G$244,$G53))</f>
        <v>0</v>
      </c>
      <c r="BG53" s="293">
        <f ca="1">IF(BE53=0,0,(BF53-BE53)/BE53*100)</f>
        <v>0</v>
      </c>
      <c r="BH53" s="18"/>
      <c r="BI53" s="18"/>
      <c r="BJ53" s="293">
        <f>IF(BH53=0,0,(BI53-BH53)/BH53*100)</f>
        <v>0</v>
      </c>
      <c r="BK53" s="18"/>
      <c r="BL53" s="18"/>
      <c r="BM53" s="293">
        <f>IF(BK53=0,0,(BL53-BK53)/BK53*100)</f>
        <v>0</v>
      </c>
      <c r="BN53" s="18"/>
      <c r="BO53" s="18"/>
      <c r="BP53" s="293">
        <f>IF(BN53=0,0,(BO53-BN53)/BN53*100)</f>
        <v>0</v>
      </c>
      <c r="BQ53" s="18"/>
      <c r="BR53" s="18"/>
      <c r="BS53" s="293">
        <f>IF(BQ53=0,0,(BR53-BQ53)/BQ53*100)</f>
        <v>0</v>
      </c>
      <c r="BT53" s="18"/>
      <c r="BU53" s="18"/>
      <c r="BV53" s="293">
        <f>IF(BT53=0,0,(BU53-BT53)/BT53*100)</f>
        <v>0</v>
      </c>
      <c r="BW53" s="18"/>
      <c r="BX53" s="18"/>
      <c r="BY53" s="293">
        <f>IF(BW53=0,0,(BX53-BW53)/BW53*100)</f>
        <v>0</v>
      </c>
      <c r="BZ53" s="18"/>
      <c r="CA53" s="18"/>
      <c r="CB53" s="293">
        <f>IF(BZ53=0,0,(CA53-BZ53)/BZ53*100)</f>
        <v>0</v>
      </c>
      <c r="CC53" s="18"/>
      <c r="CD53" s="18"/>
      <c r="CE53" s="293">
        <f>IF(CC53=0,0,(CD53-CC53)/CC53*100)</f>
        <v>0</v>
      </c>
      <c r="CF53" s="18"/>
      <c r="CG53" s="18"/>
      <c r="CH53" s="293">
        <f>IF(CF53=0,0,(CG53-CF53)/CF53*100)</f>
        <v>0</v>
      </c>
      <c r="CI53" s="18"/>
      <c r="CJ53" s="18"/>
      <c r="CK53" s="293">
        <f>IF(CI53=0,0,(CJ53-CI53)/CI53*100)</f>
        <v>0</v>
      </c>
      <c r="CL53" s="18"/>
      <c r="CM53" s="18"/>
      <c r="CN53" s="293">
        <f>IF(CL53=0,0,(CM53-CL53)/CL53*100)</f>
        <v>0</v>
      </c>
      <c r="CO53" s="18"/>
      <c r="CP53" s="18"/>
      <c r="CQ53" s="293">
        <f>IF(CO53=0,0,(CP53-CO53)/CO53*100)</f>
        <v>0</v>
      </c>
      <c r="CR53" s="18"/>
      <c r="CS53" s="18"/>
      <c r="CT53" s="293">
        <f>IF(CR53=0,0,(CS53-CR53)/CR53*100)</f>
        <v>0</v>
      </c>
      <c r="CU53" s="18"/>
      <c r="CV53" s="18"/>
      <c r="CW53" s="293">
        <f>IF(CU53=0,0,(CV53-CU53)/CU53*100)</f>
        <v>0</v>
      </c>
      <c r="CX53" s="18"/>
      <c r="CY53" s="18"/>
      <c r="CZ53" s="293">
        <f>IF(CX53=0,0,(CY53-CX53)/CX53*100)</f>
        <v>0</v>
      </c>
      <c r="DA53" s="18"/>
      <c r="DB53" s="18"/>
      <c r="DC53" s="293">
        <f>IF(DA53=0,0,(DB53-DA53)/DA53*100)</f>
        <v>0</v>
      </c>
      <c r="DD53" s="18"/>
      <c r="DE53" s="18"/>
      <c r="DF53" s="293">
        <f>IF(DD53=0,0,(DE53-DD53)/DD53*100)</f>
        <v>0</v>
      </c>
      <c r="DG53" s="18"/>
      <c r="DH53" s="18"/>
      <c r="DI53" s="293">
        <f>IF(DG53=0,0,(DH53-DG53)/DG53*100)</f>
        <v>0</v>
      </c>
      <c r="DJ53" s="18"/>
      <c r="DK53" s="18"/>
      <c r="DL53" s="293">
        <f>IF(DJ53=0,0,(DK53-DJ53)/DJ53*100)</f>
        <v>0</v>
      </c>
      <c r="DM53" s="18"/>
      <c r="DN53" s="18"/>
      <c r="DO53" s="293">
        <f>IF(DM53=0,0,(DN53-DM53)/DM53*100)</f>
        <v>0</v>
      </c>
      <c r="DP53" s="18"/>
      <c r="DQ53" s="18"/>
      <c r="DR53" s="293">
        <f>IF(DP53=0,0,(DQ53-DP53)/DP53*100)</f>
        <v>0</v>
      </c>
      <c r="DS53" s="18"/>
      <c r="DT53" s="18"/>
      <c r="DU53" s="293">
        <f>IF(DS53=0,0,(DT53-DS53)/DS53*100)</f>
        <v>0</v>
      </c>
      <c r="DV53" s="18"/>
      <c r="DW53" s="18"/>
      <c r="DX53" s="293">
        <f>IF(DV53=0,0,(DW53-DV53)/DV53*100)</f>
        <v>0</v>
      </c>
      <c r="DY53" s="18"/>
      <c r="DZ53" s="18"/>
      <c r="EA53" s="293">
        <f>IF(DY53=0,0,(DZ53-DY53)/DY53*100)</f>
        <v>0</v>
      </c>
      <c r="EB53" s="18"/>
      <c r="EC53" s="18"/>
      <c r="ED53" s="293">
        <f>IF(EB53=0,0,(EC53-EB53)/EB53*100)</f>
        <v>0</v>
      </c>
      <c r="EE53" s="18"/>
      <c r="EF53" s="18"/>
      <c r="EG53" s="293">
        <f>IF(EE53=0,0,(EF53-EE53)/EE53*100)</f>
        <v>0</v>
      </c>
      <c r="EH53" s="18"/>
      <c r="EI53" s="18"/>
      <c r="EJ53" s="293">
        <f>IF(EH53=0,0,(EI53-EH53)/EH53*100)</f>
        <v>0</v>
      </c>
      <c r="EK53" s="18"/>
      <c r="EL53" s="18"/>
      <c r="EM53" s="293">
        <f>IF(EK53=0,0,(EL53-EK53)/EK53*100)</f>
        <v>0</v>
      </c>
      <c r="EN53" s="18"/>
      <c r="EO53" s="18"/>
      <c r="EP53" s="293">
        <f>IF(EN53=0,0,(EO53-EN53)/EN53*100)</f>
        <v>0</v>
      </c>
      <c r="EQ53" s="18"/>
      <c r="ER53" s="18"/>
      <c r="ES53" s="293">
        <f>IF(EQ53=0,0,(ER53-EQ53)/EQ53*100)</f>
        <v>0</v>
      </c>
      <c r="ET53" s="18"/>
      <c r="EU53" s="18"/>
      <c r="EV53" s="293">
        <f>IF(ET53=0,0,(EU53-ET53)/ET53*100)</f>
        <v>0</v>
      </c>
      <c r="EW53" s="18"/>
      <c r="EX53" s="18"/>
      <c r="EY53" s="293">
        <f>IF(EW53=0,0,(EX53-EW53)/EW53*100)</f>
        <v>0</v>
      </c>
      <c r="EZ53" s="18"/>
      <c r="FA53" s="18"/>
      <c r="FB53" s="293">
        <f>IF(EZ53=0,0,(FA53-EZ53)/EZ53*100)</f>
        <v>0</v>
      </c>
      <c r="FC53" s="18"/>
      <c r="FD53" s="18"/>
      <c r="FE53" s="293">
        <f>IF(FC53=0,0,(FD53-FC53)/FC53*100)</f>
        <v>0</v>
      </c>
      <c r="FF53" s="18"/>
      <c r="FG53" s="18"/>
      <c r="FH53" s="293">
        <f>IF(FF53=0,0,(FG53-FF53)/FF53*100)</f>
        <v>0</v>
      </c>
      <c r="FI53" s="18"/>
      <c r="FJ53" s="18"/>
      <c r="FK53" s="293">
        <f>IF(FI53=0,0,(FJ53-FI53)/FI53*100)</f>
        <v>0</v>
      </c>
      <c r="FL53" s="18"/>
      <c r="FM53" s="18"/>
      <c r="FN53" s="293">
        <f>IF(FL53=0,0,(FM53-FL53)/FL53*100)</f>
        <v>0</v>
      </c>
      <c r="FO53" s="18"/>
      <c r="FP53" s="18"/>
      <c r="FQ53" s="293">
        <f>IF(FO53=0,0,(FP53-FO53)/FO53*100)</f>
        <v>0</v>
      </c>
      <c r="FR53" s="18"/>
      <c r="FS53" s="18"/>
      <c r="FT53" s="293">
        <f>IF(FR53=0,0,(FS53-FR53)/FR53*100)</f>
        <v>0</v>
      </c>
      <c r="FU53" s="18"/>
      <c r="FV53" s="18"/>
      <c r="FW53" s="293">
        <f>IF(FU53=0,0,(FV53-FU53)/FU53*100)</f>
        <v>0</v>
      </c>
      <c r="FZ53" s="900" t="s">
        <v>2180</v>
      </c>
      <c r="GA53" s="900"/>
      <c r="GB53" s="900"/>
      <c r="GC53" s="900"/>
      <c r="GD53" s="900"/>
    </row>
    <row r="54" spans="2:186" ht="15.4" hidden="1" customHeight="1" x14ac:dyDescent="0.15">
      <c r="B54" s="749" t="b" cm="1">
        <f t="array" ref="B54">B53</f>
        <v>0</v>
      </c>
      <c r="C54" s="1012" t="s">
        <v>1775</v>
      </c>
      <c r="D54" s="985" t="s">
        <v>1776</v>
      </c>
      <c r="E54" s="630">
        <v>15.8</v>
      </c>
      <c r="F54" s="725" cm="1">
        <f t="array" aca="1" ref="F54" ca="1">OFFSET(G54,-1,-1)</f>
        <v>0</v>
      </c>
      <c r="G54" s="576" t="s">
        <v>1779</v>
      </c>
      <c r="H54" s="160" t="s">
        <v>2181</v>
      </c>
      <c r="I54" s="160" t="s">
        <v>2116</v>
      </c>
      <c r="J54" s="1003"/>
      <c r="K54" s="1003" cm="1">
        <f t="array" aca="1" ref="K54" ca="1">OFFSET(J54,-1,1)</f>
        <v>0</v>
      </c>
      <c r="L54" s="1003"/>
      <c r="M54" s="1003" t="s">
        <v>1752</v>
      </c>
      <c r="N54" s="1003" t="s">
        <v>2119</v>
      </c>
      <c r="O54" s="1004" t="s">
        <v>2120</v>
      </c>
      <c r="P54" s="1003" t="s">
        <v>2182</v>
      </c>
      <c r="Q54" s="1003"/>
      <c r="T54" s="640" t="b" cm="1">
        <f t="array" aca="1" ref="T54" ca="1">T53</f>
        <v>0</v>
      </c>
      <c r="X54" s="1311"/>
      <c r="Z54" s="1311"/>
      <c r="AB54" s="213" t="s">
        <v>2183</v>
      </c>
      <c r="AC54" s="525" t="s">
        <v>690</v>
      </c>
      <c r="AD54" s="18">
        <f ca="1">IF(method_reg="Метод экономически обоснованных расходов",SUMIFS('Калькуляция (4.6)'!AJ$25:AJ$296,'Калькуляция (4.6)'!$F$25:$F$296,$F54,'Калькуляция (4.6)'!$G$25:$G$296,$G54),IF(method_reg="Метод сравнения аналогов",SUMIFS(INDEX('Калькуляция (МСА)'!$AE$25:$BC$136,,MATCH(AD$8,'Калькуляция (МСА)'!$AE$8:$BC$8,0)),'Калькуляция (МСА)'!$F$25:$F$136,$F54,'Калькуляция (МСА)'!$G$25:$G$136,$G54),SUMIFS(INDEX('Калькуляция (5.9)'!$AJ$25:$BC$244,,MATCH(AD$8,'Калькуляция (5.9)'!$AJ$8:$BC$8,0)),'Калькуляция (5.9)'!$F$25:$F$244,$F54,'Калькуляция (5.9)'!$G$25:$G$244,$G54)))</f>
        <v>0</v>
      </c>
      <c r="AE54" s="18">
        <f ca="1">IF(method_reg="Метод экономически обоснованных расходов",SUMIFS('Калькуляция (4.6)'!AK$25:AK$296,'Калькуляция (4.6)'!$F$25:$F$296,$F54,'Калькуляция (4.6)'!$G$25:$G$296,$G54),IF(method_reg="Метод сравнения аналогов",SUMIFS(INDEX('Калькуляция (МСА)'!$AE$25:$BC$136,,MATCH(AE$8,'Калькуляция (МСА)'!$AE$8:$BC$8,0)),'Калькуляция (МСА)'!$F$25:$F$136,$F54,'Калькуляция (МСА)'!$G$25:$G$136,$G54),SUMIFS(INDEX('Калькуляция (5.9)'!$AJ$25:$BC$244,,MATCH(AE$8,'Калькуляция (5.9)'!$AJ$8:$BC$8,0)),'Калькуляция (5.9)'!$F$25:$F$244,$F54,'Калькуляция (5.9)'!$G$25:$G$244,$G54)))</f>
        <v>0</v>
      </c>
      <c r="AF54" s="293">
        <f ca="1">IF(AD54=0,0,(AE54-AD54)/AD54*100)</f>
        <v>0</v>
      </c>
      <c r="AG54" s="18">
        <f ca="1">IF(method_reg="Метод сравнения аналогов",SUMIFS(INDEX('Калькуляция (МСА)'!$AE$25:$BC$136,,MATCH(AG$8,'Калькуляция (МСА)'!$AE$8:$BC$8,0)),'Калькуляция (МСА)'!$F$25:$F$136,$F54,'Калькуляция (МСА)'!$G$25:$G$136,$G54),SUMIFS(INDEX('Калькуляция (5.9)'!$AJ$25:$BC$244,,MATCH(AG$8,'Калькуляция (5.9)'!$AJ$8:$BC$8,0)),'Калькуляция (5.9)'!$F$25:$F$244,$F54,'Калькуляция (5.9)'!$G$25:$G$244,$G54))</f>
        <v>0</v>
      </c>
      <c r="AH54" s="18">
        <f ca="1">IF(method_reg="Метод сравнения аналогов",SUMIFS(INDEX('Калькуляция (МСА)'!$AE$25:$BC$136,,MATCH(AH$8,'Калькуляция (МСА)'!$AE$8:$BC$8,0)),'Калькуляция (МСА)'!$F$25:$F$136,$F54,'Калькуляция (МСА)'!$G$25:$G$136,$G54),SUMIFS(INDEX('Калькуляция (5.9)'!$AJ$25:$BC$244,,MATCH(AH$8,'Калькуляция (5.9)'!$AJ$8:$BC$8,0)),'Калькуляция (5.9)'!$F$25:$F$244,$F54,'Калькуляция (5.9)'!$G$25:$G$244,$G54))</f>
        <v>0</v>
      </c>
      <c r="AI54" s="293">
        <f ca="1">IF(AG54=0,0,(AH54-AG54)/AG54*100)</f>
        <v>0</v>
      </c>
      <c r="AJ54" s="18">
        <f ca="1">IF(method_reg="Метод сравнения аналогов",SUMIFS(INDEX('Калькуляция (МСА)'!$AE$25:$BC$136,,MATCH(AJ$8,'Калькуляция (МСА)'!$AE$8:$BC$8,0)),'Калькуляция (МСА)'!$F$25:$F$136,$F54,'Калькуляция (МСА)'!$G$25:$G$136,$G54),SUMIFS(INDEX('Калькуляция (5.9)'!$AJ$25:$BC$244,,MATCH(AJ$8,'Калькуляция (5.9)'!$AJ$8:$BC$8,0)),'Калькуляция (5.9)'!$F$25:$F$244,$F54,'Калькуляция (5.9)'!$G$25:$G$244,$G54))</f>
        <v>0</v>
      </c>
      <c r="AK54" s="18">
        <f ca="1">IF(method_reg="Метод сравнения аналогов",SUMIFS(INDEX('Калькуляция (МСА)'!$AE$25:$BC$136,,MATCH(AK$8,'Калькуляция (МСА)'!$AE$8:$BC$8,0)),'Калькуляция (МСА)'!$F$25:$F$136,$F54,'Калькуляция (МСА)'!$G$25:$G$136,$G54),SUMIFS(INDEX('Калькуляция (5.9)'!$AJ$25:$BC$244,,MATCH(AK$8,'Калькуляция (5.9)'!$AJ$8:$BC$8,0)),'Калькуляция (5.9)'!$F$25:$F$244,$F54,'Калькуляция (5.9)'!$G$25:$G$244,$G54))</f>
        <v>0</v>
      </c>
      <c r="AL54" s="293">
        <f ca="1">IF(AJ54=0,0,(AK54-AJ54)/AJ54*100)</f>
        <v>0</v>
      </c>
      <c r="AM54" s="18">
        <f ca="1">IF(method_reg="Метод сравнения аналогов",SUMIFS(INDEX('Калькуляция (МСА)'!$AE$25:$BC$136,,MATCH(AM$8,'Калькуляция (МСА)'!$AE$8:$BC$8,0)),'Калькуляция (МСА)'!$F$25:$F$136,$F54,'Калькуляция (МСА)'!$G$25:$G$136,$G54),SUMIFS(INDEX('Калькуляция (5.9)'!$AJ$25:$BC$244,,MATCH(AM$8,'Калькуляция (5.9)'!$AJ$8:$BC$8,0)),'Калькуляция (5.9)'!$F$25:$F$244,$F54,'Калькуляция (5.9)'!$G$25:$G$244,$G54))</f>
        <v>0</v>
      </c>
      <c r="AN54" s="18">
        <f ca="1">IF(method_reg="Метод сравнения аналогов",SUMIFS(INDEX('Калькуляция (МСА)'!$AE$25:$BC$136,,MATCH(AN$8,'Калькуляция (МСА)'!$AE$8:$BC$8,0)),'Калькуляция (МСА)'!$F$25:$F$136,$F54,'Калькуляция (МСА)'!$G$25:$G$136,$G54),SUMIFS(INDEX('Калькуляция (5.9)'!$AJ$25:$BC$244,,MATCH(AN$8,'Калькуляция (5.9)'!$AJ$8:$BC$8,0)),'Калькуляция (5.9)'!$F$25:$F$244,$F54,'Калькуляция (5.9)'!$G$25:$G$244,$G54))</f>
        <v>0</v>
      </c>
      <c r="AO54" s="293">
        <f ca="1">IF(AM54=0,0,(AN54-AM54)/AM54*100)</f>
        <v>0</v>
      </c>
      <c r="AP54" s="18">
        <f ca="1">IF(method_reg="Метод сравнения аналогов",SUMIFS(INDEX('Калькуляция (МСА)'!$AE$25:$BC$136,,MATCH(AP$8,'Калькуляция (МСА)'!$AE$8:$BC$8,0)),'Калькуляция (МСА)'!$F$25:$F$136,$F54,'Калькуляция (МСА)'!$G$25:$G$136,$G54),SUMIFS(INDEX('Калькуляция (5.9)'!$AJ$25:$BC$244,,MATCH(AP$8,'Калькуляция (5.9)'!$AJ$8:$BC$8,0)),'Калькуляция (5.9)'!$F$25:$F$244,$F54,'Калькуляция (5.9)'!$G$25:$G$244,$G54))</f>
        <v>0</v>
      </c>
      <c r="AQ54" s="18">
        <f ca="1">IF(method_reg="Метод сравнения аналогов",SUMIFS(INDEX('Калькуляция (МСА)'!$AE$25:$BC$136,,MATCH(AQ$8,'Калькуляция (МСА)'!$AE$8:$BC$8,0)),'Калькуляция (МСА)'!$F$25:$F$136,$F54,'Калькуляция (МСА)'!$G$25:$G$136,$G54),SUMIFS(INDEX('Калькуляция (5.9)'!$AJ$25:$BC$244,,MATCH(AQ$8,'Калькуляция (5.9)'!$AJ$8:$BC$8,0)),'Калькуляция (5.9)'!$F$25:$F$244,$F54,'Калькуляция (5.9)'!$G$25:$G$244,$G54))</f>
        <v>0</v>
      </c>
      <c r="AR54" s="293">
        <f ca="1">IF(AP54=0,0,(AQ54-AP54)/AP54*100)</f>
        <v>0</v>
      </c>
      <c r="AS54" s="18">
        <f ca="1">IF(method_reg="Метод сравнения аналогов",SUMIFS(INDEX('Калькуляция (МСА)'!$AE$25:$BC$136,,MATCH(AS$8,'Калькуляция (МСА)'!$AE$8:$BC$8,0)),'Калькуляция (МСА)'!$F$25:$F$136,$F54,'Калькуляция (МСА)'!$G$25:$G$136,$G54),SUMIFS(INDEX('Калькуляция (5.9)'!$AJ$25:$BC$244,,MATCH(AS$8,'Калькуляция (5.9)'!$AJ$8:$BC$8,0)),'Калькуляция (5.9)'!$F$25:$F$244,$F54,'Калькуляция (5.9)'!$G$25:$G$244,$G54))</f>
        <v>0</v>
      </c>
      <c r="AT54" s="18">
        <f ca="1">IF(method_reg="Метод сравнения аналогов",SUMIFS(INDEX('Калькуляция (МСА)'!$AE$25:$BC$136,,MATCH(AT$8,'Калькуляция (МСА)'!$AE$8:$BC$8,0)),'Калькуляция (МСА)'!$F$25:$F$136,$F54,'Калькуляция (МСА)'!$G$25:$G$136,$G54),SUMIFS(INDEX('Калькуляция (5.9)'!$AJ$25:$BC$244,,MATCH(AT$8,'Калькуляция (5.9)'!$AJ$8:$BC$8,0)),'Калькуляция (5.9)'!$F$25:$F$244,$F54,'Калькуляция (5.9)'!$G$25:$G$244,$G54))</f>
        <v>0</v>
      </c>
      <c r="AU54" s="293">
        <f ca="1">IF(AS54=0,0,(AT54-AS54)/AS54*100)</f>
        <v>0</v>
      </c>
      <c r="AV54" s="18">
        <f ca="1">IF(method_reg="Метод сравнения аналогов",SUMIFS(INDEX('Калькуляция (МСА)'!$AE$25:$BC$136,,MATCH(AV$8,'Калькуляция (МСА)'!$AE$8:$BC$8,0)),'Калькуляция (МСА)'!$F$25:$F$136,$F54,'Калькуляция (МСА)'!$G$25:$G$136,$G54),SUMIFS(INDEX('Калькуляция (5.9)'!$AJ$25:$BC$244,,MATCH(AV$8,'Калькуляция (5.9)'!$AJ$8:$BC$8,0)),'Калькуляция (5.9)'!$F$25:$F$244,$F54,'Калькуляция (5.9)'!$G$25:$G$244,$G54))</f>
        <v>0</v>
      </c>
      <c r="AW54" s="18">
        <f ca="1">IF(method_reg="Метод сравнения аналогов",SUMIFS(INDEX('Калькуляция (МСА)'!$AE$25:$BC$136,,MATCH(AW$8,'Калькуляция (МСА)'!$AE$8:$BC$8,0)),'Калькуляция (МСА)'!$F$25:$F$136,$F54,'Калькуляция (МСА)'!$G$25:$G$136,$G54),SUMIFS(INDEX('Калькуляция (5.9)'!$AJ$25:$BC$244,,MATCH(AW$8,'Калькуляция (5.9)'!$AJ$8:$BC$8,0)),'Калькуляция (5.9)'!$F$25:$F$244,$F54,'Калькуляция (5.9)'!$G$25:$G$244,$G54))</f>
        <v>0</v>
      </c>
      <c r="AX54" s="293">
        <f ca="1">IF(AV54=0,0,(AW54-AV54)/AV54*100)</f>
        <v>0</v>
      </c>
      <c r="AY54" s="18">
        <f ca="1">IF(method_reg="Метод сравнения аналогов",SUMIFS(INDEX('Калькуляция (МСА)'!$AE$25:$BC$136,,MATCH(AY$8,'Калькуляция (МСА)'!$AE$8:$BC$8,0)),'Калькуляция (МСА)'!$F$25:$F$136,$F54,'Калькуляция (МСА)'!$G$25:$G$136,$G54),SUMIFS(INDEX('Калькуляция (5.9)'!$AJ$25:$BC$244,,MATCH(AY$8,'Калькуляция (5.9)'!$AJ$8:$BC$8,0)),'Калькуляция (5.9)'!$F$25:$F$244,$F54,'Калькуляция (5.9)'!$G$25:$G$244,$G54))</f>
        <v>0</v>
      </c>
      <c r="AZ54" s="18">
        <f ca="1">IF(method_reg="Метод сравнения аналогов",SUMIFS(INDEX('Калькуляция (МСА)'!$AE$25:$BC$136,,MATCH(AZ$8,'Калькуляция (МСА)'!$AE$8:$BC$8,0)),'Калькуляция (МСА)'!$F$25:$F$136,$F54,'Калькуляция (МСА)'!$G$25:$G$136,$G54),SUMIFS(INDEX('Калькуляция (5.9)'!$AJ$25:$BC$244,,MATCH(AZ$8,'Калькуляция (5.9)'!$AJ$8:$BC$8,0)),'Калькуляция (5.9)'!$F$25:$F$244,$F54,'Калькуляция (5.9)'!$G$25:$G$244,$G54))</f>
        <v>0</v>
      </c>
      <c r="BA54" s="293">
        <f ca="1">IF(AY54=0,0,(AZ54-AY54)/AY54*100)</f>
        <v>0</v>
      </c>
      <c r="BB54" s="18">
        <f ca="1">IF(method_reg="Метод сравнения аналогов",SUMIFS(INDEX('Калькуляция (МСА)'!$AE$25:$BC$136,,MATCH(BB$8,'Калькуляция (МСА)'!$AE$8:$BC$8,0)),'Калькуляция (МСА)'!$F$25:$F$136,$F54,'Калькуляция (МСА)'!$G$25:$G$136,$G54),SUMIFS(INDEX('Калькуляция (5.9)'!$AJ$25:$BC$244,,MATCH(BB$8,'Калькуляция (5.9)'!$AJ$8:$BC$8,0)),'Калькуляция (5.9)'!$F$25:$F$244,$F54,'Калькуляция (5.9)'!$G$25:$G$244,$G54))</f>
        <v>0</v>
      </c>
      <c r="BC54" s="18">
        <f ca="1">IF(method_reg="Метод сравнения аналогов",SUMIFS(INDEX('Калькуляция (МСА)'!$AE$25:$BC$136,,MATCH(BC$8,'Калькуляция (МСА)'!$AE$8:$BC$8,0)),'Калькуляция (МСА)'!$F$25:$F$136,$F54,'Калькуляция (МСА)'!$G$25:$G$136,$G54),SUMIFS(INDEX('Калькуляция (5.9)'!$AJ$25:$BC$244,,MATCH(BC$8,'Калькуляция (5.9)'!$AJ$8:$BC$8,0)),'Калькуляция (5.9)'!$F$25:$F$244,$F54,'Калькуляция (5.9)'!$G$25:$G$244,$G54))</f>
        <v>0</v>
      </c>
      <c r="BD54" s="293">
        <f ca="1">IF(BB54=0,0,(BC54-BB54)/BB54*100)</f>
        <v>0</v>
      </c>
      <c r="BE54" s="18">
        <f ca="1">IF(method_reg="Метод сравнения аналогов",SUMIFS(INDEX('Калькуляция (МСА)'!$AE$25:$BC$136,,MATCH(BE$8,'Калькуляция (МСА)'!$AE$8:$BC$8,0)),'Калькуляция (МСА)'!$F$25:$F$136,$F54,'Калькуляция (МСА)'!$G$25:$G$136,$G54),SUMIFS(INDEX('Калькуляция (5.9)'!$AJ$25:$BC$244,,MATCH(BE$8,'Калькуляция (5.9)'!$AJ$8:$BC$8,0)),'Калькуляция (5.9)'!$F$25:$F$244,$F54,'Калькуляция (5.9)'!$G$25:$G$244,$G54))</f>
        <v>0</v>
      </c>
      <c r="BF54" s="18">
        <f ca="1">IF(method_reg="Метод сравнения аналогов",SUMIFS(INDEX('Калькуляция (МСА)'!$AE$25:$BC$136,,MATCH(BF$8,'Калькуляция (МСА)'!$AE$8:$BC$8,0)),'Калькуляция (МСА)'!$F$25:$F$136,$F54,'Калькуляция (МСА)'!$G$25:$G$136,$G54),SUMIFS(INDEX('Калькуляция (5.9)'!$AJ$25:$BC$244,,MATCH(BF$8,'Калькуляция (5.9)'!$AJ$8:$BC$8,0)),'Калькуляция (5.9)'!$F$25:$F$244,$F54,'Калькуляция (5.9)'!$G$25:$G$244,$G54))</f>
        <v>0</v>
      </c>
      <c r="BG54" s="293">
        <f ca="1">IF(BE54=0,0,(BF54-BE54)/BE54*100)</f>
        <v>0</v>
      </c>
      <c r="BH54" s="18"/>
      <c r="BI54" s="18"/>
      <c r="BJ54" s="293">
        <f>IF(BH54=0,0,(BI54-BH54)/BH54*100)</f>
        <v>0</v>
      </c>
      <c r="BK54" s="18"/>
      <c r="BL54" s="18"/>
      <c r="BM54" s="293">
        <f>IF(BK54=0,0,(BL54-BK54)/BK54*100)</f>
        <v>0</v>
      </c>
      <c r="BN54" s="18"/>
      <c r="BO54" s="18"/>
      <c r="BP54" s="293">
        <f>IF(BN54=0,0,(BO54-BN54)/BN54*100)</f>
        <v>0</v>
      </c>
      <c r="BQ54" s="18"/>
      <c r="BR54" s="18"/>
      <c r="BS54" s="293">
        <f>IF(BQ54=0,0,(BR54-BQ54)/BQ54*100)</f>
        <v>0</v>
      </c>
      <c r="BT54" s="18"/>
      <c r="BU54" s="18"/>
      <c r="BV54" s="293">
        <f>IF(BT54=0,0,(BU54-BT54)/BT54*100)</f>
        <v>0</v>
      </c>
      <c r="BW54" s="18"/>
      <c r="BX54" s="18"/>
      <c r="BY54" s="293">
        <f>IF(BW54=0,0,(BX54-BW54)/BW54*100)</f>
        <v>0</v>
      </c>
      <c r="BZ54" s="18"/>
      <c r="CA54" s="18"/>
      <c r="CB54" s="293">
        <f>IF(BZ54=0,0,(CA54-BZ54)/BZ54*100)</f>
        <v>0</v>
      </c>
      <c r="CC54" s="18"/>
      <c r="CD54" s="18"/>
      <c r="CE54" s="293">
        <f>IF(CC54=0,0,(CD54-CC54)/CC54*100)</f>
        <v>0</v>
      </c>
      <c r="CF54" s="18"/>
      <c r="CG54" s="18"/>
      <c r="CH54" s="293">
        <f>IF(CF54=0,0,(CG54-CF54)/CF54*100)</f>
        <v>0</v>
      </c>
      <c r="CI54" s="18"/>
      <c r="CJ54" s="18"/>
      <c r="CK54" s="293">
        <f>IF(CI54=0,0,(CJ54-CI54)/CI54*100)</f>
        <v>0</v>
      </c>
      <c r="CL54" s="18"/>
      <c r="CM54" s="18"/>
      <c r="CN54" s="293">
        <f>IF(CL54=0,0,(CM54-CL54)/CL54*100)</f>
        <v>0</v>
      </c>
      <c r="CO54" s="18"/>
      <c r="CP54" s="18"/>
      <c r="CQ54" s="293">
        <f>IF(CO54=0,0,(CP54-CO54)/CO54*100)</f>
        <v>0</v>
      </c>
      <c r="CR54" s="18"/>
      <c r="CS54" s="18"/>
      <c r="CT54" s="293">
        <f>IF(CR54=0,0,(CS54-CR54)/CR54*100)</f>
        <v>0</v>
      </c>
      <c r="CU54" s="18"/>
      <c r="CV54" s="18"/>
      <c r="CW54" s="293">
        <f>IF(CU54=0,0,(CV54-CU54)/CU54*100)</f>
        <v>0</v>
      </c>
      <c r="CX54" s="18"/>
      <c r="CY54" s="18"/>
      <c r="CZ54" s="293">
        <f>IF(CX54=0,0,(CY54-CX54)/CX54*100)</f>
        <v>0</v>
      </c>
      <c r="DA54" s="18"/>
      <c r="DB54" s="18"/>
      <c r="DC54" s="293">
        <f>IF(DA54=0,0,(DB54-DA54)/DA54*100)</f>
        <v>0</v>
      </c>
      <c r="DD54" s="18"/>
      <c r="DE54" s="18"/>
      <c r="DF54" s="293">
        <f>IF(DD54=0,0,(DE54-DD54)/DD54*100)</f>
        <v>0</v>
      </c>
      <c r="DG54" s="18"/>
      <c r="DH54" s="18"/>
      <c r="DI54" s="293">
        <f>IF(DG54=0,0,(DH54-DG54)/DG54*100)</f>
        <v>0</v>
      </c>
      <c r="DJ54" s="18"/>
      <c r="DK54" s="18"/>
      <c r="DL54" s="293">
        <f>IF(DJ54=0,0,(DK54-DJ54)/DJ54*100)</f>
        <v>0</v>
      </c>
      <c r="DM54" s="18"/>
      <c r="DN54" s="18"/>
      <c r="DO54" s="293">
        <f>IF(DM54=0,0,(DN54-DM54)/DM54*100)</f>
        <v>0</v>
      </c>
      <c r="DP54" s="18"/>
      <c r="DQ54" s="18"/>
      <c r="DR54" s="293">
        <f>IF(DP54=0,0,(DQ54-DP54)/DP54*100)</f>
        <v>0</v>
      </c>
      <c r="DS54" s="18"/>
      <c r="DT54" s="18"/>
      <c r="DU54" s="293">
        <f>IF(DS54=0,0,(DT54-DS54)/DS54*100)</f>
        <v>0</v>
      </c>
      <c r="DV54" s="18"/>
      <c r="DW54" s="18"/>
      <c r="DX54" s="293">
        <f>IF(DV54=0,0,(DW54-DV54)/DV54*100)</f>
        <v>0</v>
      </c>
      <c r="DY54" s="18"/>
      <c r="DZ54" s="18"/>
      <c r="EA54" s="293">
        <f>IF(DY54=0,0,(DZ54-DY54)/DY54*100)</f>
        <v>0</v>
      </c>
      <c r="EB54" s="18"/>
      <c r="EC54" s="18"/>
      <c r="ED54" s="293">
        <f>IF(EB54=0,0,(EC54-EB54)/EB54*100)</f>
        <v>0</v>
      </c>
      <c r="EE54" s="18"/>
      <c r="EF54" s="18"/>
      <c r="EG54" s="293">
        <f>IF(EE54=0,0,(EF54-EE54)/EE54*100)</f>
        <v>0</v>
      </c>
      <c r="EH54" s="18"/>
      <c r="EI54" s="18"/>
      <c r="EJ54" s="293">
        <f>IF(EH54=0,0,(EI54-EH54)/EH54*100)</f>
        <v>0</v>
      </c>
      <c r="EK54" s="18"/>
      <c r="EL54" s="18"/>
      <c r="EM54" s="293">
        <f>IF(EK54=0,0,(EL54-EK54)/EK54*100)</f>
        <v>0</v>
      </c>
      <c r="EN54" s="18"/>
      <c r="EO54" s="18"/>
      <c r="EP54" s="293">
        <f>IF(EN54=0,0,(EO54-EN54)/EN54*100)</f>
        <v>0</v>
      </c>
      <c r="EQ54" s="18"/>
      <c r="ER54" s="18"/>
      <c r="ES54" s="293">
        <f>IF(EQ54=0,0,(ER54-EQ54)/EQ54*100)</f>
        <v>0</v>
      </c>
      <c r="ET54" s="18"/>
      <c r="EU54" s="18"/>
      <c r="EV54" s="293">
        <f>IF(ET54=0,0,(EU54-ET54)/ET54*100)</f>
        <v>0</v>
      </c>
      <c r="EW54" s="18"/>
      <c r="EX54" s="18"/>
      <c r="EY54" s="293">
        <f>IF(EW54=0,0,(EX54-EW54)/EW54*100)</f>
        <v>0</v>
      </c>
      <c r="EZ54" s="18"/>
      <c r="FA54" s="18"/>
      <c r="FB54" s="293">
        <f>IF(EZ54=0,0,(FA54-EZ54)/EZ54*100)</f>
        <v>0</v>
      </c>
      <c r="FC54" s="18"/>
      <c r="FD54" s="18"/>
      <c r="FE54" s="293">
        <f>IF(FC54=0,0,(FD54-FC54)/FC54*100)</f>
        <v>0</v>
      </c>
      <c r="FF54" s="18"/>
      <c r="FG54" s="18"/>
      <c r="FH54" s="293">
        <f>IF(FF54=0,0,(FG54-FF54)/FF54*100)</f>
        <v>0</v>
      </c>
      <c r="FI54" s="18"/>
      <c r="FJ54" s="18"/>
      <c r="FK54" s="293">
        <f>IF(FI54=0,0,(FJ54-FI54)/FI54*100)</f>
        <v>0</v>
      </c>
      <c r="FL54" s="18"/>
      <c r="FM54" s="18"/>
      <c r="FN54" s="293">
        <f>IF(FL54=0,0,(FM54-FL54)/FL54*100)</f>
        <v>0</v>
      </c>
      <c r="FO54" s="18"/>
      <c r="FP54" s="18"/>
      <c r="FQ54" s="293">
        <f>IF(FO54=0,0,(FP54-FO54)/FO54*100)</f>
        <v>0</v>
      </c>
      <c r="FR54" s="18"/>
      <c r="FS54" s="18"/>
      <c r="FT54" s="293">
        <f>IF(FR54=0,0,(FS54-FR54)/FR54*100)</f>
        <v>0</v>
      </c>
      <c r="FU54" s="18"/>
      <c r="FV54" s="18"/>
      <c r="FW54" s="293">
        <f>IF(FU54=0,0,(FV54-FU54)/FU54*100)</f>
        <v>0</v>
      </c>
      <c r="FZ54" s="900" t="s">
        <v>2184</v>
      </c>
      <c r="GA54" s="900"/>
      <c r="GB54" s="900"/>
      <c r="GC54" s="900"/>
      <c r="GD54" s="900"/>
    </row>
    <row r="55" spans="2:186" ht="15.4" hidden="1" customHeight="1" x14ac:dyDescent="0.15">
      <c r="B55" s="749" t="b" cm="1">
        <f t="array" ref="B55">B54</f>
        <v>0</v>
      </c>
      <c r="E55" s="630">
        <v>15.8</v>
      </c>
      <c r="F55" s="725" cm="1">
        <f t="array" aca="1" ref="F55" ca="1">OFFSET(G55,-1,-1)</f>
        <v>0</v>
      </c>
      <c r="K55" s="1003" cm="1">
        <f t="array" aca="1" ref="K55" ca="1">OFFSET(J55,-1,1)</f>
        <v>0</v>
      </c>
      <c r="P55" s="1003"/>
      <c r="Q55" s="1003"/>
      <c r="T55" s="640" t="b" cm="1">
        <f t="array" aca="1" ref="T55" ca="1">T54</f>
        <v>0</v>
      </c>
      <c r="X55" s="1311"/>
      <c r="Z55" s="1311"/>
      <c r="AB55" s="1027" t="s">
        <v>2185</v>
      </c>
      <c r="AC55" s="295"/>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c r="AZ55" s="296"/>
      <c r="BA55" s="296"/>
      <c r="BB55" s="296"/>
      <c r="BC55" s="296"/>
      <c r="BD55" s="296"/>
      <c r="BE55" s="296"/>
      <c r="BF55" s="296"/>
      <c r="BG55" s="296"/>
      <c r="BH55" s="296"/>
      <c r="BI55" s="296"/>
      <c r="BJ55" s="296"/>
      <c r="BK55" s="296"/>
      <c r="BL55" s="296"/>
      <c r="BM55" s="296"/>
      <c r="BN55" s="296"/>
      <c r="BO55" s="296"/>
      <c r="BP55" s="296"/>
      <c r="BQ55" s="296"/>
      <c r="BR55" s="296"/>
      <c r="BS55" s="296"/>
      <c r="BT55" s="296"/>
      <c r="BU55" s="296"/>
      <c r="BV55" s="296"/>
      <c r="BW55" s="296"/>
      <c r="BX55" s="296"/>
      <c r="BY55" s="296"/>
      <c r="BZ55" s="296"/>
      <c r="CA55" s="296"/>
      <c r="CB55" s="296"/>
      <c r="CC55" s="296"/>
      <c r="CD55" s="296"/>
      <c r="CE55" s="296"/>
      <c r="CF55" s="296"/>
      <c r="CG55" s="296"/>
      <c r="CH55" s="296"/>
      <c r="CI55" s="296"/>
      <c r="CJ55" s="296"/>
      <c r="CK55" s="296"/>
      <c r="CL55" s="296"/>
      <c r="CM55" s="296"/>
      <c r="CN55" s="296"/>
      <c r="CO55" s="296"/>
      <c r="CP55" s="296"/>
      <c r="CQ55" s="296"/>
      <c r="CR55" s="296"/>
      <c r="CS55" s="296"/>
      <c r="CT55" s="296"/>
      <c r="CU55" s="296"/>
      <c r="CV55" s="296"/>
      <c r="CW55" s="296"/>
      <c r="CX55" s="296"/>
      <c r="CY55" s="296"/>
      <c r="CZ55" s="296"/>
      <c r="DA55" s="296"/>
      <c r="DB55" s="296"/>
      <c r="DC55" s="296"/>
      <c r="DD55" s="296"/>
      <c r="DE55" s="296"/>
      <c r="DF55" s="296"/>
      <c r="DG55" s="296"/>
      <c r="DH55" s="296"/>
      <c r="DI55" s="296"/>
      <c r="DJ55" s="296"/>
      <c r="DK55" s="296"/>
      <c r="DL55" s="296"/>
      <c r="DM55" s="296"/>
      <c r="DN55" s="296"/>
      <c r="DO55" s="296"/>
      <c r="DP55" s="296"/>
      <c r="DQ55" s="296"/>
      <c r="DR55" s="296"/>
      <c r="DS55" s="296"/>
      <c r="DT55" s="296"/>
      <c r="DU55" s="296"/>
      <c r="DV55" s="296"/>
      <c r="DW55" s="296"/>
      <c r="DX55" s="296"/>
      <c r="DY55" s="296"/>
      <c r="DZ55" s="296"/>
      <c r="EA55" s="296"/>
      <c r="EB55" s="296"/>
      <c r="EC55" s="296"/>
      <c r="ED55" s="296"/>
      <c r="EE55" s="296"/>
      <c r="EF55" s="296"/>
      <c r="EG55" s="296"/>
      <c r="EH55" s="296"/>
      <c r="EI55" s="296"/>
      <c r="EJ55" s="296"/>
      <c r="EK55" s="296"/>
      <c r="EL55" s="296"/>
      <c r="EM55" s="296"/>
      <c r="EN55" s="296"/>
      <c r="EO55" s="296"/>
      <c r="EP55" s="296"/>
      <c r="EQ55" s="296"/>
      <c r="ER55" s="296"/>
      <c r="ES55" s="296"/>
      <c r="ET55" s="296"/>
      <c r="EU55" s="296"/>
      <c r="EV55" s="296"/>
      <c r="EW55" s="296"/>
      <c r="EX55" s="296"/>
      <c r="EY55" s="296"/>
      <c r="EZ55" s="296"/>
      <c r="FA55" s="296"/>
      <c r="FB55" s="296"/>
      <c r="FC55" s="296"/>
      <c r="FD55" s="296"/>
      <c r="FE55" s="296"/>
      <c r="FF55" s="296"/>
      <c r="FG55" s="296"/>
      <c r="FH55" s="296"/>
      <c r="FI55" s="296"/>
      <c r="FJ55" s="296"/>
      <c r="FK55" s="296"/>
      <c r="FL55" s="296"/>
      <c r="FM55" s="296"/>
      <c r="FN55" s="296"/>
      <c r="FO55" s="296"/>
      <c r="FP55" s="296"/>
      <c r="FQ55" s="296"/>
      <c r="FR55" s="296"/>
      <c r="FS55" s="296"/>
      <c r="FT55" s="296"/>
      <c r="FU55" s="296"/>
      <c r="FV55" s="296"/>
      <c r="FW55" s="297"/>
      <c r="GA55" s="900"/>
      <c r="GB55" s="900"/>
      <c r="GC55" s="900"/>
      <c r="GD55" s="900"/>
    </row>
    <row r="56" spans="2:186" ht="15.4" hidden="1" customHeight="1" x14ac:dyDescent="0.15">
      <c r="B56" s="749" t="b" cm="1">
        <f t="array" ref="B56">B55</f>
        <v>0</v>
      </c>
      <c r="C56" s="1012" t="s">
        <v>2161</v>
      </c>
      <c r="D56" s="985" t="s">
        <v>2162</v>
      </c>
      <c r="E56" s="630">
        <v>15.8</v>
      </c>
      <c r="F56" s="725" cm="1">
        <f t="array" aca="1" ref="F56" ca="1">OFFSET(G56,-1,-1)</f>
        <v>0</v>
      </c>
      <c r="G56" s="576" t="s">
        <v>1764</v>
      </c>
      <c r="H56" s="160" t="s">
        <v>2163</v>
      </c>
      <c r="I56" s="160" t="s">
        <v>2123</v>
      </c>
      <c r="J56" s="1003"/>
      <c r="K56" s="1003" cm="1">
        <f t="array" aca="1" ref="K56" ca="1">OFFSET(J56,-1,1)</f>
        <v>0</v>
      </c>
      <c r="L56" s="1003"/>
      <c r="M56" s="1003" t="s">
        <v>1761</v>
      </c>
      <c r="N56" s="1003" t="s">
        <v>2119</v>
      </c>
      <c r="O56" s="1004" t="s">
        <v>2120</v>
      </c>
      <c r="P56" s="1003" t="s">
        <v>2164</v>
      </c>
      <c r="Q56" s="1003"/>
      <c r="T56" s="640" t="b" cm="1">
        <f t="array" aca="1" ref="T56" ca="1">T55</f>
        <v>0</v>
      </c>
      <c r="X56" s="1311"/>
      <c r="Z56" s="1311"/>
      <c r="AB56" s="213" t="s">
        <v>2165</v>
      </c>
      <c r="AC56" s="124" t="s">
        <v>895</v>
      </c>
      <c r="AD56" s="18">
        <f ca="1">IF(method_reg="Метод экономически обоснованных расходов",SUMIFS('Калькуляция (4.6)'!AJ$25:AJ$296,'Калькуляция (4.6)'!$F$25:$F$296,$F56,'Калькуляция (4.6)'!$G$25:$G$296,$G56),IF(method_reg="Метод сравнения аналогов",SUMIFS(INDEX('Калькуляция (МСА)'!$AE$25:$BC$136,,MATCH(AD$8,'Калькуляция (МСА)'!$AE$8:$BC$8,0)),'Калькуляция (МСА)'!$F$25:$F$136,$F56,'Калькуляция (МСА)'!$G$25:$G$136,$G56),SUMIFS(INDEX('Калькуляция (5.9)'!$AJ$25:$BC$244,,MATCH(AD$8,'Калькуляция (5.9)'!$AJ$8:$BC$8,0)),'Калькуляция (5.9)'!$F$25:$F$244,$F56,'Калькуляция (5.9)'!$G$25:$G$244,$G56)))</f>
        <v>0</v>
      </c>
      <c r="AE56" s="18">
        <f ca="1">IF(method_reg="Метод экономически обоснованных расходов",SUMIFS('Калькуляция (4.6)'!AK$25:AK$296,'Калькуляция (4.6)'!$F$25:$F$296,$F56,'Калькуляция (4.6)'!$G$25:$G$296,$G56),IF(method_reg="Метод сравнения аналогов",SUMIFS(INDEX('Калькуляция (МСА)'!$AE$25:$BC$136,,MATCH(AE$8,'Калькуляция (МСА)'!$AE$8:$BC$8,0)),'Калькуляция (МСА)'!$F$25:$F$136,$F56,'Калькуляция (МСА)'!$G$25:$G$136,$G56),SUMIFS(INDEX('Калькуляция (5.9)'!$AJ$25:$BC$244,,MATCH(AE$8,'Калькуляция (5.9)'!$AJ$8:$BC$8,0)),'Калькуляция (5.9)'!$F$25:$F$244,$F56,'Калькуляция (5.9)'!$G$25:$G$244,$G56)))</f>
        <v>0</v>
      </c>
      <c r="AF56" s="293">
        <f ca="1">IF(AD56=0,0,(AE56-AD56)/AD56*100)</f>
        <v>0</v>
      </c>
      <c r="AG56" s="18">
        <f ca="1">IF(method_reg="Метод сравнения аналогов",SUMIFS(INDEX('Калькуляция (МСА)'!$AE$25:$BC$136,,MATCH(AG$8,'Калькуляция (МСА)'!$AE$8:$BC$8,0)),'Калькуляция (МСА)'!$F$25:$F$136,$F56,'Калькуляция (МСА)'!$G$25:$G$136,$G56),SUMIFS(INDEX('Калькуляция (5.9)'!$AJ$25:$BC$244,,MATCH(AG$8,'Калькуляция (5.9)'!$AJ$8:$BC$8,0)),'Калькуляция (5.9)'!$F$25:$F$244,$F56,'Калькуляция (5.9)'!$G$25:$G$244,$G56))</f>
        <v>0</v>
      </c>
      <c r="AH56" s="18">
        <f ca="1">IF(method_reg="Метод сравнения аналогов",SUMIFS(INDEX('Калькуляция (МСА)'!$AE$25:$BC$136,,MATCH(AH$8,'Калькуляция (МСА)'!$AE$8:$BC$8,0)),'Калькуляция (МСА)'!$F$25:$F$136,$F56,'Калькуляция (МСА)'!$G$25:$G$136,$G56),SUMIFS(INDEX('Калькуляция (5.9)'!$AJ$25:$BC$244,,MATCH(AH$8,'Калькуляция (5.9)'!$AJ$8:$BC$8,0)),'Калькуляция (5.9)'!$F$25:$F$244,$F56,'Калькуляция (5.9)'!$G$25:$G$244,$G56))</f>
        <v>0</v>
      </c>
      <c r="AI56" s="293">
        <f ca="1">IF(AG56=0,0,(AH56-AG56)/AG56*100)</f>
        <v>0</v>
      </c>
      <c r="AJ56" s="18">
        <f ca="1">IF(method_reg="Метод сравнения аналогов",SUMIFS(INDEX('Калькуляция (МСА)'!$AE$25:$BC$136,,MATCH(AJ$8,'Калькуляция (МСА)'!$AE$8:$BC$8,0)),'Калькуляция (МСА)'!$F$25:$F$136,$F56,'Калькуляция (МСА)'!$G$25:$G$136,$G56),SUMIFS(INDEX('Калькуляция (5.9)'!$AJ$25:$BC$244,,MATCH(AJ$8,'Калькуляция (5.9)'!$AJ$8:$BC$8,0)),'Калькуляция (5.9)'!$F$25:$F$244,$F56,'Калькуляция (5.9)'!$G$25:$G$244,$G56))</f>
        <v>0</v>
      </c>
      <c r="AK56" s="18">
        <f ca="1">IF(method_reg="Метод сравнения аналогов",SUMIFS(INDEX('Калькуляция (МСА)'!$AE$25:$BC$136,,MATCH(AK$8,'Калькуляция (МСА)'!$AE$8:$BC$8,0)),'Калькуляция (МСА)'!$F$25:$F$136,$F56,'Калькуляция (МСА)'!$G$25:$G$136,$G56),SUMIFS(INDEX('Калькуляция (5.9)'!$AJ$25:$BC$244,,MATCH(AK$8,'Калькуляция (5.9)'!$AJ$8:$BC$8,0)),'Калькуляция (5.9)'!$F$25:$F$244,$F56,'Калькуляция (5.9)'!$G$25:$G$244,$G56))</f>
        <v>0</v>
      </c>
      <c r="AL56" s="293">
        <f ca="1">IF(AJ56=0,0,(AK56-AJ56)/AJ56*100)</f>
        <v>0</v>
      </c>
      <c r="AM56" s="18">
        <f ca="1">IF(method_reg="Метод сравнения аналогов",SUMIFS(INDEX('Калькуляция (МСА)'!$AE$25:$BC$136,,MATCH(AM$8,'Калькуляция (МСА)'!$AE$8:$BC$8,0)),'Калькуляция (МСА)'!$F$25:$F$136,$F56,'Калькуляция (МСА)'!$G$25:$G$136,$G56),SUMIFS(INDEX('Калькуляция (5.9)'!$AJ$25:$BC$244,,MATCH(AM$8,'Калькуляция (5.9)'!$AJ$8:$BC$8,0)),'Калькуляция (5.9)'!$F$25:$F$244,$F56,'Калькуляция (5.9)'!$G$25:$G$244,$G56))</f>
        <v>0</v>
      </c>
      <c r="AN56" s="18">
        <f ca="1">IF(method_reg="Метод сравнения аналогов",SUMIFS(INDEX('Калькуляция (МСА)'!$AE$25:$BC$136,,MATCH(AN$8,'Калькуляция (МСА)'!$AE$8:$BC$8,0)),'Калькуляция (МСА)'!$F$25:$F$136,$F56,'Калькуляция (МСА)'!$G$25:$G$136,$G56),SUMIFS(INDEX('Калькуляция (5.9)'!$AJ$25:$BC$244,,MATCH(AN$8,'Калькуляция (5.9)'!$AJ$8:$BC$8,0)),'Калькуляция (5.9)'!$F$25:$F$244,$F56,'Калькуляция (5.9)'!$G$25:$G$244,$G56))</f>
        <v>0</v>
      </c>
      <c r="AO56" s="293">
        <f ca="1">IF(AM56=0,0,(AN56-AM56)/AM56*100)</f>
        <v>0</v>
      </c>
      <c r="AP56" s="18">
        <f ca="1">IF(method_reg="Метод сравнения аналогов",SUMIFS(INDEX('Калькуляция (МСА)'!$AE$25:$BC$136,,MATCH(AP$8,'Калькуляция (МСА)'!$AE$8:$BC$8,0)),'Калькуляция (МСА)'!$F$25:$F$136,$F56,'Калькуляция (МСА)'!$G$25:$G$136,$G56),SUMIFS(INDEX('Калькуляция (5.9)'!$AJ$25:$BC$244,,MATCH(AP$8,'Калькуляция (5.9)'!$AJ$8:$BC$8,0)),'Калькуляция (5.9)'!$F$25:$F$244,$F56,'Калькуляция (5.9)'!$G$25:$G$244,$G56))</f>
        <v>0</v>
      </c>
      <c r="AQ56" s="18">
        <f ca="1">IF(method_reg="Метод сравнения аналогов",SUMIFS(INDEX('Калькуляция (МСА)'!$AE$25:$BC$136,,MATCH(AQ$8,'Калькуляция (МСА)'!$AE$8:$BC$8,0)),'Калькуляция (МСА)'!$F$25:$F$136,$F56,'Калькуляция (МСА)'!$G$25:$G$136,$G56),SUMIFS(INDEX('Калькуляция (5.9)'!$AJ$25:$BC$244,,MATCH(AQ$8,'Калькуляция (5.9)'!$AJ$8:$BC$8,0)),'Калькуляция (5.9)'!$F$25:$F$244,$F56,'Калькуляция (5.9)'!$G$25:$G$244,$G56))</f>
        <v>0</v>
      </c>
      <c r="AR56" s="293">
        <f ca="1">IF(AP56=0,0,(AQ56-AP56)/AP56*100)</f>
        <v>0</v>
      </c>
      <c r="AS56" s="18">
        <f ca="1">IF(method_reg="Метод сравнения аналогов",SUMIFS(INDEX('Калькуляция (МСА)'!$AE$25:$BC$136,,MATCH(AS$8,'Калькуляция (МСА)'!$AE$8:$BC$8,0)),'Калькуляция (МСА)'!$F$25:$F$136,$F56,'Калькуляция (МСА)'!$G$25:$G$136,$G56),SUMIFS(INDEX('Калькуляция (5.9)'!$AJ$25:$BC$244,,MATCH(AS$8,'Калькуляция (5.9)'!$AJ$8:$BC$8,0)),'Калькуляция (5.9)'!$F$25:$F$244,$F56,'Калькуляция (5.9)'!$G$25:$G$244,$G56))</f>
        <v>0</v>
      </c>
      <c r="AT56" s="18">
        <f ca="1">IF(method_reg="Метод сравнения аналогов",SUMIFS(INDEX('Калькуляция (МСА)'!$AE$25:$BC$136,,MATCH(AT$8,'Калькуляция (МСА)'!$AE$8:$BC$8,0)),'Калькуляция (МСА)'!$F$25:$F$136,$F56,'Калькуляция (МСА)'!$G$25:$G$136,$G56),SUMIFS(INDEX('Калькуляция (5.9)'!$AJ$25:$BC$244,,MATCH(AT$8,'Калькуляция (5.9)'!$AJ$8:$BC$8,0)),'Калькуляция (5.9)'!$F$25:$F$244,$F56,'Калькуляция (5.9)'!$G$25:$G$244,$G56))</f>
        <v>0</v>
      </c>
      <c r="AU56" s="293">
        <f ca="1">IF(AS56=0,0,(AT56-AS56)/AS56*100)</f>
        <v>0</v>
      </c>
      <c r="AV56" s="18">
        <f ca="1">IF(method_reg="Метод сравнения аналогов",SUMIFS(INDEX('Калькуляция (МСА)'!$AE$25:$BC$136,,MATCH(AV$8,'Калькуляция (МСА)'!$AE$8:$BC$8,0)),'Калькуляция (МСА)'!$F$25:$F$136,$F56,'Калькуляция (МСА)'!$G$25:$G$136,$G56),SUMIFS(INDEX('Калькуляция (5.9)'!$AJ$25:$BC$244,,MATCH(AV$8,'Калькуляция (5.9)'!$AJ$8:$BC$8,0)),'Калькуляция (5.9)'!$F$25:$F$244,$F56,'Калькуляция (5.9)'!$G$25:$G$244,$G56))</f>
        <v>0</v>
      </c>
      <c r="AW56" s="18">
        <f ca="1">IF(method_reg="Метод сравнения аналогов",SUMIFS(INDEX('Калькуляция (МСА)'!$AE$25:$BC$136,,MATCH(AW$8,'Калькуляция (МСА)'!$AE$8:$BC$8,0)),'Калькуляция (МСА)'!$F$25:$F$136,$F56,'Калькуляция (МСА)'!$G$25:$G$136,$G56),SUMIFS(INDEX('Калькуляция (5.9)'!$AJ$25:$BC$244,,MATCH(AW$8,'Калькуляция (5.9)'!$AJ$8:$BC$8,0)),'Калькуляция (5.9)'!$F$25:$F$244,$F56,'Калькуляция (5.9)'!$G$25:$G$244,$G56))</f>
        <v>0</v>
      </c>
      <c r="AX56" s="293">
        <f ca="1">IF(AV56=0,0,(AW56-AV56)/AV56*100)</f>
        <v>0</v>
      </c>
      <c r="AY56" s="18">
        <f ca="1">IF(method_reg="Метод сравнения аналогов",SUMIFS(INDEX('Калькуляция (МСА)'!$AE$25:$BC$136,,MATCH(AY$8,'Калькуляция (МСА)'!$AE$8:$BC$8,0)),'Калькуляция (МСА)'!$F$25:$F$136,$F56,'Калькуляция (МСА)'!$G$25:$G$136,$G56),SUMIFS(INDEX('Калькуляция (5.9)'!$AJ$25:$BC$244,,MATCH(AY$8,'Калькуляция (5.9)'!$AJ$8:$BC$8,0)),'Калькуляция (5.9)'!$F$25:$F$244,$F56,'Калькуляция (5.9)'!$G$25:$G$244,$G56))</f>
        <v>0</v>
      </c>
      <c r="AZ56" s="18">
        <f ca="1">IF(method_reg="Метод сравнения аналогов",SUMIFS(INDEX('Калькуляция (МСА)'!$AE$25:$BC$136,,MATCH(AZ$8,'Калькуляция (МСА)'!$AE$8:$BC$8,0)),'Калькуляция (МСА)'!$F$25:$F$136,$F56,'Калькуляция (МСА)'!$G$25:$G$136,$G56),SUMIFS(INDEX('Калькуляция (5.9)'!$AJ$25:$BC$244,,MATCH(AZ$8,'Калькуляция (5.9)'!$AJ$8:$BC$8,0)),'Калькуляция (5.9)'!$F$25:$F$244,$F56,'Калькуляция (5.9)'!$G$25:$G$244,$G56))</f>
        <v>0</v>
      </c>
      <c r="BA56" s="293">
        <f ca="1">IF(AY56=0,0,(AZ56-AY56)/AY56*100)</f>
        <v>0</v>
      </c>
      <c r="BB56" s="18">
        <f ca="1">IF(method_reg="Метод сравнения аналогов",SUMIFS(INDEX('Калькуляция (МСА)'!$AE$25:$BC$136,,MATCH(BB$8,'Калькуляция (МСА)'!$AE$8:$BC$8,0)),'Калькуляция (МСА)'!$F$25:$F$136,$F56,'Калькуляция (МСА)'!$G$25:$G$136,$G56),SUMIFS(INDEX('Калькуляция (5.9)'!$AJ$25:$BC$244,,MATCH(BB$8,'Калькуляция (5.9)'!$AJ$8:$BC$8,0)),'Калькуляция (5.9)'!$F$25:$F$244,$F56,'Калькуляция (5.9)'!$G$25:$G$244,$G56))</f>
        <v>0</v>
      </c>
      <c r="BC56" s="18">
        <f ca="1">IF(method_reg="Метод сравнения аналогов",SUMIFS(INDEX('Калькуляция (МСА)'!$AE$25:$BC$136,,MATCH(BC$8,'Калькуляция (МСА)'!$AE$8:$BC$8,0)),'Калькуляция (МСА)'!$F$25:$F$136,$F56,'Калькуляция (МСА)'!$G$25:$G$136,$G56),SUMIFS(INDEX('Калькуляция (5.9)'!$AJ$25:$BC$244,,MATCH(BC$8,'Калькуляция (5.9)'!$AJ$8:$BC$8,0)),'Калькуляция (5.9)'!$F$25:$F$244,$F56,'Калькуляция (5.9)'!$G$25:$G$244,$G56))</f>
        <v>0</v>
      </c>
      <c r="BD56" s="293">
        <f ca="1">IF(BB56=0,0,(BC56-BB56)/BB56*100)</f>
        <v>0</v>
      </c>
      <c r="BE56" s="18">
        <f ca="1">IF(method_reg="Метод сравнения аналогов",SUMIFS(INDEX('Калькуляция (МСА)'!$AE$25:$BC$136,,MATCH(BE$8,'Калькуляция (МСА)'!$AE$8:$BC$8,0)),'Калькуляция (МСА)'!$F$25:$F$136,$F56,'Калькуляция (МСА)'!$G$25:$G$136,$G56),SUMIFS(INDEX('Калькуляция (5.9)'!$AJ$25:$BC$244,,MATCH(BE$8,'Калькуляция (5.9)'!$AJ$8:$BC$8,0)),'Калькуляция (5.9)'!$F$25:$F$244,$F56,'Калькуляция (5.9)'!$G$25:$G$244,$G56))</f>
        <v>0</v>
      </c>
      <c r="BF56" s="18">
        <f ca="1">IF(method_reg="Метод сравнения аналогов",SUMIFS(INDEX('Калькуляция (МСА)'!$AE$25:$BC$136,,MATCH(BF$8,'Калькуляция (МСА)'!$AE$8:$BC$8,0)),'Калькуляция (МСА)'!$F$25:$F$136,$F56,'Калькуляция (МСА)'!$G$25:$G$136,$G56),SUMIFS(INDEX('Калькуляция (5.9)'!$AJ$25:$BC$244,,MATCH(BF$8,'Калькуляция (5.9)'!$AJ$8:$BC$8,0)),'Калькуляция (5.9)'!$F$25:$F$244,$F56,'Калькуляция (5.9)'!$G$25:$G$244,$G56))</f>
        <v>0</v>
      </c>
      <c r="BG56" s="293">
        <f ca="1">IF(BE56=0,0,(BF56-BE56)/BE56*100)</f>
        <v>0</v>
      </c>
      <c r="BH56" s="18">
        <f>IF(BH58=0,0,(BH57*BH58+BH59*BH60*6)/BH58)</f>
        <v>0</v>
      </c>
      <c r="BI56" s="18">
        <f>IF(BI58=0,0,(BI57*BI58+BI59*BI60*6)/BI58)</f>
        <v>0</v>
      </c>
      <c r="BJ56" s="293">
        <f>IF(BH56=0,0,(BI56-BH56)/BH56*100)</f>
        <v>0</v>
      </c>
      <c r="BK56" s="18">
        <f>IF(BK58=0,0,(BK57*BK58+BK59*BK60*6)/BK58)</f>
        <v>0</v>
      </c>
      <c r="BL56" s="18">
        <f>IF(BL58=0,0,(BL57*BL58+BL59*BL60*6)/BL58)</f>
        <v>0</v>
      </c>
      <c r="BM56" s="293">
        <f>IF(BK56=0,0,(BL56-BK56)/BK56*100)</f>
        <v>0</v>
      </c>
      <c r="BN56" s="18">
        <f>IF(BN58=0,0,(BN57*BN58+BN59*BN60*6)/BN58)</f>
        <v>0</v>
      </c>
      <c r="BO56" s="18">
        <f>IF(BO58=0,0,(BO57*BO58+BO59*BO60*6)/BO58)</f>
        <v>0</v>
      </c>
      <c r="BP56" s="293">
        <f>IF(BN56=0,0,(BO56-BN56)/BN56*100)</f>
        <v>0</v>
      </c>
      <c r="BQ56" s="18">
        <f>IF(BQ58=0,0,(BQ57*BQ58+BQ59*BQ60*6)/BQ58)</f>
        <v>0</v>
      </c>
      <c r="BR56" s="18">
        <f>IF(BR58=0,0,(BR57*BR58+BR59*BR60*6)/BR58)</f>
        <v>0</v>
      </c>
      <c r="BS56" s="293">
        <f>IF(BQ56=0,0,(BR56-BQ56)/BQ56*100)</f>
        <v>0</v>
      </c>
      <c r="BT56" s="18">
        <f>IF(BT58=0,0,(BT57*BT58+BT59*BT60*6)/BT58)</f>
        <v>0</v>
      </c>
      <c r="BU56" s="18">
        <f>IF(BU58=0,0,(BU57*BU58+BU59*BU60*6)/BU58)</f>
        <v>0</v>
      </c>
      <c r="BV56" s="293">
        <f>IF(BT56=0,0,(BU56-BT56)/BT56*100)</f>
        <v>0</v>
      </c>
      <c r="BW56" s="18">
        <f>IF(BW58=0,0,(BW57*BW58+BW59*BW60*6)/BW58)</f>
        <v>0</v>
      </c>
      <c r="BX56" s="18">
        <f>IF(BX58=0,0,(BX57*BX58+BX59*BX60*6)/BX58)</f>
        <v>0</v>
      </c>
      <c r="BY56" s="293">
        <f>IF(BW56=0,0,(BX56-BW56)/BW56*100)</f>
        <v>0</v>
      </c>
      <c r="BZ56" s="18">
        <f>IF(BZ58=0,0,(BZ57*BZ58+BZ59*BZ60*6)/BZ58)</f>
        <v>0</v>
      </c>
      <c r="CA56" s="18">
        <f>IF(CA58=0,0,(CA57*CA58+CA59*CA60*6)/CA58)</f>
        <v>0</v>
      </c>
      <c r="CB56" s="293">
        <f>IF(BZ56=0,0,(CA56-BZ56)/BZ56*100)</f>
        <v>0</v>
      </c>
      <c r="CC56" s="18">
        <f>IF(CC58=0,0,(CC57*CC58+CC59*CC60*6)/CC58)</f>
        <v>0</v>
      </c>
      <c r="CD56" s="18">
        <f>IF(CD58=0,0,(CD57*CD58+CD59*CD60*6)/CD58)</f>
        <v>0</v>
      </c>
      <c r="CE56" s="293">
        <f>IF(CC56=0,0,(CD56-CC56)/CC56*100)</f>
        <v>0</v>
      </c>
      <c r="CF56" s="18">
        <f>IF(CF58=0,0,(CF57*CF58+CF59*CF60*6)/CF58)</f>
        <v>0</v>
      </c>
      <c r="CG56" s="18">
        <f>IF(CG58=0,0,(CG57*CG58+CG59*CG60*6)/CG58)</f>
        <v>0</v>
      </c>
      <c r="CH56" s="293">
        <f>IF(CF56=0,0,(CG56-CF56)/CF56*100)</f>
        <v>0</v>
      </c>
      <c r="CI56" s="18">
        <f>IF(CI58=0,0,(CI57*CI58+CI59*CI60*6)/CI58)</f>
        <v>0</v>
      </c>
      <c r="CJ56" s="18">
        <f>IF(CJ58=0,0,(CJ57*CJ58+CJ59*CJ60*6)/CJ58)</f>
        <v>0</v>
      </c>
      <c r="CK56" s="293">
        <f>IF(CI56=0,0,(CJ56-CI56)/CI56*100)</f>
        <v>0</v>
      </c>
      <c r="CL56" s="18">
        <f>IF(CL58=0,0,(CL57*CL58+CL59*CL60*6)/CL58)</f>
        <v>0</v>
      </c>
      <c r="CM56" s="18">
        <f>IF(CM58=0,0,(CM57*CM58+CM59*CM60*6)/CM58)</f>
        <v>0</v>
      </c>
      <c r="CN56" s="293">
        <f>IF(CL56=0,0,(CM56-CL56)/CL56*100)</f>
        <v>0</v>
      </c>
      <c r="CO56" s="18">
        <f>IF(CO58=0,0,(CO57*CO58+CO59*CO60*6)/CO58)</f>
        <v>0</v>
      </c>
      <c r="CP56" s="18">
        <f>IF(CP58=0,0,(CP57*CP58+CP59*CP60*6)/CP58)</f>
        <v>0</v>
      </c>
      <c r="CQ56" s="293">
        <f>IF(CO56=0,0,(CP56-CO56)/CO56*100)</f>
        <v>0</v>
      </c>
      <c r="CR56" s="18">
        <f>IF(CR58=0,0,(CR57*CR58+CR59*CR60*6)/CR58)</f>
        <v>0</v>
      </c>
      <c r="CS56" s="18">
        <f>IF(CS58=0,0,(CS57*CS58+CS59*CS60*6)/CS58)</f>
        <v>0</v>
      </c>
      <c r="CT56" s="293">
        <f>IF(CR56=0,0,(CS56-CR56)/CR56*100)</f>
        <v>0</v>
      </c>
      <c r="CU56" s="18">
        <f>IF(CU58=0,0,(CU57*CU58+CU59*CU60*6)/CU58)</f>
        <v>0</v>
      </c>
      <c r="CV56" s="18">
        <f>IF(CV58=0,0,(CV57*CV58+CV59*CV60*6)/CV58)</f>
        <v>0</v>
      </c>
      <c r="CW56" s="293">
        <f>IF(CU56=0,0,(CV56-CU56)/CU56*100)</f>
        <v>0</v>
      </c>
      <c r="CX56" s="18">
        <f>IF(CX58=0,0,(CX57*CX58+CX59*CX60*6)/CX58)</f>
        <v>0</v>
      </c>
      <c r="CY56" s="18">
        <f>IF(CY58=0,0,(CY57*CY58+CY59*CY60*6)/CY58)</f>
        <v>0</v>
      </c>
      <c r="CZ56" s="293">
        <f>IF(CX56=0,0,(CY56-CX56)/CX56*100)</f>
        <v>0</v>
      </c>
      <c r="DA56" s="18">
        <f>IF(DA58=0,0,(DA57*DA58+DA59*DA60*6)/DA58)</f>
        <v>0</v>
      </c>
      <c r="DB56" s="18">
        <f>IF(DB58=0,0,(DB57*DB58+DB59*DB60*6)/DB58)</f>
        <v>0</v>
      </c>
      <c r="DC56" s="293">
        <f>IF(DA56=0,0,(DB56-DA56)/DA56*100)</f>
        <v>0</v>
      </c>
      <c r="DD56" s="18">
        <f>IF(DD58=0,0,(DD57*DD58+DD59*DD60*6)/DD58)</f>
        <v>0</v>
      </c>
      <c r="DE56" s="18">
        <f>IF(DE58=0,0,(DE57*DE58+DE59*DE60*6)/DE58)</f>
        <v>0</v>
      </c>
      <c r="DF56" s="293">
        <f>IF(DD56=0,0,(DE56-DD56)/DD56*100)</f>
        <v>0</v>
      </c>
      <c r="DG56" s="18">
        <f>IF(DG58=0,0,(DG57*DG58+DG59*DG60*6)/DG58)</f>
        <v>0</v>
      </c>
      <c r="DH56" s="18">
        <f>IF(DH58=0,0,(DH57*DH58+DH59*DH60*6)/DH58)</f>
        <v>0</v>
      </c>
      <c r="DI56" s="293">
        <f>IF(DG56=0,0,(DH56-DG56)/DG56*100)</f>
        <v>0</v>
      </c>
      <c r="DJ56" s="18">
        <f>IF(DJ58=0,0,(DJ57*DJ58+DJ59*DJ60*6)/DJ58)</f>
        <v>0</v>
      </c>
      <c r="DK56" s="18">
        <f>IF(DK58=0,0,(DK57*DK58+DK59*DK60*6)/DK58)</f>
        <v>0</v>
      </c>
      <c r="DL56" s="293">
        <f>IF(DJ56=0,0,(DK56-DJ56)/DJ56*100)</f>
        <v>0</v>
      </c>
      <c r="DM56" s="18">
        <f>IF(DM58=0,0,(DM57*DM58+DM59*DM60*6)/DM58)</f>
        <v>0</v>
      </c>
      <c r="DN56" s="18">
        <f>IF(DN58=0,0,(DN57*DN58+DN59*DN60*6)/DN58)</f>
        <v>0</v>
      </c>
      <c r="DO56" s="293">
        <f>IF(DM56=0,0,(DN56-DM56)/DM56*100)</f>
        <v>0</v>
      </c>
      <c r="DP56" s="18">
        <f>IF(DP58=0,0,(DP57*DP58+DP59*DP60*6)/DP58)</f>
        <v>0</v>
      </c>
      <c r="DQ56" s="18">
        <f>IF(DQ58=0,0,(DQ57*DQ58+DQ59*DQ60*6)/DQ58)</f>
        <v>0</v>
      </c>
      <c r="DR56" s="293">
        <f>IF(DP56=0,0,(DQ56-DP56)/DP56*100)</f>
        <v>0</v>
      </c>
      <c r="DS56" s="18">
        <f>IF(DS58=0,0,(DS57*DS58+DS59*DS60*6)/DS58)</f>
        <v>0</v>
      </c>
      <c r="DT56" s="18">
        <f>IF(DT58=0,0,(DT57*DT58+DT59*DT60*6)/DT58)</f>
        <v>0</v>
      </c>
      <c r="DU56" s="293">
        <f>IF(DS56=0,0,(DT56-DS56)/DS56*100)</f>
        <v>0</v>
      </c>
      <c r="DV56" s="18">
        <f>IF(DV58=0,0,(DV57*DV58+DV59*DV60*6)/DV58)</f>
        <v>0</v>
      </c>
      <c r="DW56" s="18">
        <f>IF(DW58=0,0,(DW57*DW58+DW59*DW60*6)/DW58)</f>
        <v>0</v>
      </c>
      <c r="DX56" s="293">
        <f>IF(DV56=0,0,(DW56-DV56)/DV56*100)</f>
        <v>0</v>
      </c>
      <c r="DY56" s="18">
        <f>IF(DY58=0,0,(DY57*DY58+DY59*DY60*6)/DY58)</f>
        <v>0</v>
      </c>
      <c r="DZ56" s="18">
        <f>IF(DZ58=0,0,(DZ57*DZ58+DZ59*DZ60*6)/DZ58)</f>
        <v>0</v>
      </c>
      <c r="EA56" s="293">
        <f>IF(DY56=0,0,(DZ56-DY56)/DY56*100)</f>
        <v>0</v>
      </c>
      <c r="EB56" s="18">
        <f>IF(EB58=0,0,(EB57*EB58+EB59*EB60*6)/EB58)</f>
        <v>0</v>
      </c>
      <c r="EC56" s="18">
        <f>IF(EC58=0,0,(EC57*EC58+EC59*EC60*6)/EC58)</f>
        <v>0</v>
      </c>
      <c r="ED56" s="293">
        <f>IF(EB56=0,0,(EC56-EB56)/EB56*100)</f>
        <v>0</v>
      </c>
      <c r="EE56" s="18">
        <f>IF(EE58=0,0,(EE57*EE58+EE59*EE60*6)/EE58)</f>
        <v>0</v>
      </c>
      <c r="EF56" s="18">
        <f>IF(EF58=0,0,(EF57*EF58+EF59*EF60*6)/EF58)</f>
        <v>0</v>
      </c>
      <c r="EG56" s="293">
        <f>IF(EE56=0,0,(EF56-EE56)/EE56*100)</f>
        <v>0</v>
      </c>
      <c r="EH56" s="18">
        <f>IF(EH58=0,0,(EH57*EH58+EH59*EH60*6)/EH58)</f>
        <v>0</v>
      </c>
      <c r="EI56" s="18">
        <f>IF(EI58=0,0,(EI57*EI58+EI59*EI60*6)/EI58)</f>
        <v>0</v>
      </c>
      <c r="EJ56" s="293">
        <f>IF(EH56=0,0,(EI56-EH56)/EH56*100)</f>
        <v>0</v>
      </c>
      <c r="EK56" s="18">
        <f>IF(EK58=0,0,(EK57*EK58+EK59*EK60*6)/EK58)</f>
        <v>0</v>
      </c>
      <c r="EL56" s="18">
        <f>IF(EL58=0,0,(EL57*EL58+EL59*EL60*6)/EL58)</f>
        <v>0</v>
      </c>
      <c r="EM56" s="293">
        <f>IF(EK56=0,0,(EL56-EK56)/EK56*100)</f>
        <v>0</v>
      </c>
      <c r="EN56" s="18">
        <f>IF(EN58=0,0,(EN57*EN58+EN59*EN60*6)/EN58)</f>
        <v>0</v>
      </c>
      <c r="EO56" s="18">
        <f>IF(EO58=0,0,(EO57*EO58+EO59*EO60*6)/EO58)</f>
        <v>0</v>
      </c>
      <c r="EP56" s="293">
        <f>IF(EN56=0,0,(EO56-EN56)/EN56*100)</f>
        <v>0</v>
      </c>
      <c r="EQ56" s="18">
        <f>IF(EQ58=0,0,(EQ57*EQ58+EQ59*EQ60*6)/EQ58)</f>
        <v>0</v>
      </c>
      <c r="ER56" s="18">
        <f>IF(ER58=0,0,(ER57*ER58+ER59*ER60*6)/ER58)</f>
        <v>0</v>
      </c>
      <c r="ES56" s="293">
        <f>IF(EQ56=0,0,(ER56-EQ56)/EQ56*100)</f>
        <v>0</v>
      </c>
      <c r="ET56" s="18">
        <f>IF(ET58=0,0,(ET57*ET58+ET59*ET60*6)/ET58)</f>
        <v>0</v>
      </c>
      <c r="EU56" s="18">
        <f>IF(EU58=0,0,(EU57*EU58+EU59*EU60*6)/EU58)</f>
        <v>0</v>
      </c>
      <c r="EV56" s="293">
        <f>IF(ET56=0,0,(EU56-ET56)/ET56*100)</f>
        <v>0</v>
      </c>
      <c r="EW56" s="18">
        <f>IF(EW58=0,0,(EW57*EW58+EW59*EW60*6)/EW58)</f>
        <v>0</v>
      </c>
      <c r="EX56" s="18">
        <f>IF(EX58=0,0,(EX57*EX58+EX59*EX60*6)/EX58)</f>
        <v>0</v>
      </c>
      <c r="EY56" s="293">
        <f>IF(EW56=0,0,(EX56-EW56)/EW56*100)</f>
        <v>0</v>
      </c>
      <c r="EZ56" s="18">
        <f>IF(EZ58=0,0,(EZ57*EZ58+EZ59*EZ60*6)/EZ58)</f>
        <v>0</v>
      </c>
      <c r="FA56" s="18">
        <f>IF(FA58=0,0,(FA57*FA58+FA59*FA60*6)/FA58)</f>
        <v>0</v>
      </c>
      <c r="FB56" s="293">
        <f>IF(EZ56=0,0,(FA56-EZ56)/EZ56*100)</f>
        <v>0</v>
      </c>
      <c r="FC56" s="18">
        <f>IF(FC58=0,0,(FC57*FC58+FC59*FC60*6)/FC58)</f>
        <v>0</v>
      </c>
      <c r="FD56" s="18">
        <f>IF(FD58=0,0,(FD57*FD58+FD59*FD60*6)/FD58)</f>
        <v>0</v>
      </c>
      <c r="FE56" s="293">
        <f>IF(FC56=0,0,(FD56-FC56)/FC56*100)</f>
        <v>0</v>
      </c>
      <c r="FF56" s="18">
        <f>IF(FF58=0,0,(FF57*FF58+FF59*FF60*6)/FF58)</f>
        <v>0</v>
      </c>
      <c r="FG56" s="18">
        <f>IF(FG58=0,0,(FG57*FG58+FG59*FG60*6)/FG58)</f>
        <v>0</v>
      </c>
      <c r="FH56" s="293">
        <f>IF(FF56=0,0,(FG56-FF56)/FF56*100)</f>
        <v>0</v>
      </c>
      <c r="FI56" s="18">
        <f>IF(FI58=0,0,(FI57*FI58+FI59*FI60*6)/FI58)</f>
        <v>0</v>
      </c>
      <c r="FJ56" s="18">
        <f>IF(FJ58=0,0,(FJ57*FJ58+FJ59*FJ60*6)/FJ58)</f>
        <v>0</v>
      </c>
      <c r="FK56" s="293">
        <f>IF(FI56=0,0,(FJ56-FI56)/FI56*100)</f>
        <v>0</v>
      </c>
      <c r="FL56" s="18">
        <f>IF(FL58=0,0,(FL57*FL58+FL59*FL60*6)/FL58)</f>
        <v>0</v>
      </c>
      <c r="FM56" s="18">
        <f>IF(FM58=0,0,(FM57*FM58+FM59*FM60*6)/FM58)</f>
        <v>0</v>
      </c>
      <c r="FN56" s="293">
        <f>IF(FL56=0,0,(FM56-FL56)/FL56*100)</f>
        <v>0</v>
      </c>
      <c r="FO56" s="18">
        <f>IF(FO58=0,0,(FO57*FO58+FO59*FO60*6)/FO58)</f>
        <v>0</v>
      </c>
      <c r="FP56" s="18">
        <f>IF(FP58=0,0,(FP57*FP58+FP59*FP60*6)/FP58)</f>
        <v>0</v>
      </c>
      <c r="FQ56" s="293">
        <f>IF(FO56=0,0,(FP56-FO56)/FO56*100)</f>
        <v>0</v>
      </c>
      <c r="FR56" s="18">
        <f>IF(FR58=0,0,(FR57*FR58+FR59*FR60*6)/FR58)</f>
        <v>0</v>
      </c>
      <c r="FS56" s="18">
        <f>IF(FS58=0,0,(FS57*FS58+FS59*FS60*6)/FS58)</f>
        <v>0</v>
      </c>
      <c r="FT56" s="293">
        <f>IF(FR56=0,0,(FS56-FR56)/FR56*100)</f>
        <v>0</v>
      </c>
      <c r="FU56" s="18">
        <f>IF(FU58=0,0,(FU57*FU58+FU59*FU60*6)/FU58)</f>
        <v>0</v>
      </c>
      <c r="FV56" s="18">
        <f>IF(FV58=0,0,(FV57*FV58+FV59*FV60*6)/FV58)</f>
        <v>0</v>
      </c>
      <c r="FW56" s="293">
        <f>IF(FU56=0,0,(FV56-FU56)/FU56*100)</f>
        <v>0</v>
      </c>
      <c r="FZ56" s="900" t="s">
        <v>2186</v>
      </c>
      <c r="GA56" s="900"/>
      <c r="GB56" s="900"/>
      <c r="GC56" s="900"/>
      <c r="GD56" s="900"/>
    </row>
    <row r="57" spans="2:186" ht="15.4" hidden="1" customHeight="1" x14ac:dyDescent="0.15">
      <c r="B57" s="749" t="b" cm="1">
        <f t="array" ref="B57">B56</f>
        <v>0</v>
      </c>
      <c r="C57" s="1012" t="s">
        <v>2167</v>
      </c>
      <c r="D57" s="985" t="s">
        <v>2168</v>
      </c>
      <c r="E57" s="630">
        <v>15.8</v>
      </c>
      <c r="F57" s="725" cm="1">
        <f t="array" aca="1" ref="F57" ca="1">OFFSET(G57,-1,-1)</f>
        <v>0</v>
      </c>
      <c r="G57" s="576" t="s">
        <v>1793</v>
      </c>
      <c r="H57" s="160" t="s">
        <v>2169</v>
      </c>
      <c r="I57" s="160" t="s">
        <v>2123</v>
      </c>
      <c r="J57" s="1003"/>
      <c r="K57" s="1003" cm="1">
        <f t="array" aca="1" ref="K57" ca="1">OFFSET(J57,-1,1)</f>
        <v>0</v>
      </c>
      <c r="L57" s="1003"/>
      <c r="M57" s="1003" t="s">
        <v>1761</v>
      </c>
      <c r="N57" s="1003" t="s">
        <v>2119</v>
      </c>
      <c r="O57" s="1004" t="s">
        <v>2120</v>
      </c>
      <c r="P57" s="1003" t="s">
        <v>2170</v>
      </c>
      <c r="Q57" s="1003"/>
      <c r="T57" s="640" t="b" cm="1">
        <f t="array" aca="1" ref="T57" ca="1">T56</f>
        <v>0</v>
      </c>
      <c r="X57" s="1311"/>
      <c r="Z57" s="1311"/>
      <c r="AB57" s="213" t="s">
        <v>2171</v>
      </c>
      <c r="AC57" s="124" t="s">
        <v>895</v>
      </c>
      <c r="AD57" s="18">
        <f ca="1">IF(method_reg="Метод экономически обоснованных расходов",SUMIFS('Калькуляция (4.6)'!AJ$25:AJ$296,'Калькуляция (4.6)'!$F$25:$F$296,$F57,'Калькуляция (4.6)'!$G$25:$G$296,$G57),IF(method_reg="Метод сравнения аналогов",SUMIFS(INDEX('Калькуляция (МСА)'!$AE$25:$BC$136,,MATCH(AD$8,'Калькуляция (МСА)'!$AE$8:$BC$8,0)),'Калькуляция (МСА)'!$F$25:$F$136,$F57,'Калькуляция (МСА)'!$G$25:$G$136,$G57),SUMIFS(INDEX('Калькуляция (5.9)'!$AJ$25:$BC$244,,MATCH(AD$8,'Калькуляция (5.9)'!$AJ$8:$BC$8,0)),'Калькуляция (5.9)'!$F$25:$F$244,$F57,'Калькуляция (5.9)'!$G$25:$G$244,$G57)))</f>
        <v>0</v>
      </c>
      <c r="AE57" s="18">
        <f ca="1">IF(method_reg="Метод экономически обоснованных расходов",SUMIFS('Калькуляция (4.6)'!AK$25:AK$296,'Калькуляция (4.6)'!$F$25:$F$296,$F57,'Калькуляция (4.6)'!$G$25:$G$296,$G57),IF(method_reg="Метод сравнения аналогов",SUMIFS(INDEX('Калькуляция (МСА)'!$AE$25:$BC$136,,MATCH(AE$8,'Калькуляция (МСА)'!$AE$8:$BC$8,0)),'Калькуляция (МСА)'!$F$25:$F$136,$F57,'Калькуляция (МСА)'!$G$25:$G$136,$G57),SUMIFS(INDEX('Калькуляция (5.9)'!$AJ$25:$BC$244,,MATCH(AE$8,'Калькуляция (5.9)'!$AJ$8:$BC$8,0)),'Калькуляция (5.9)'!$F$25:$F$244,$F57,'Калькуляция (5.9)'!$G$25:$G$244,$G57)))</f>
        <v>0</v>
      </c>
      <c r="AF57" s="293">
        <f ca="1">IF(AD57=0,0,(AE57-AD57)/AD57*100)</f>
        <v>0</v>
      </c>
      <c r="AG57" s="18">
        <f ca="1">IF(method_reg="Метод сравнения аналогов",SUMIFS(INDEX('Калькуляция (МСА)'!$AE$25:$BC$136,,MATCH(AG$8,'Калькуляция (МСА)'!$AE$8:$BC$8,0)),'Калькуляция (МСА)'!$F$25:$F$136,$F57,'Калькуляция (МСА)'!$G$25:$G$136,$G57),SUMIFS(INDEX('Калькуляция (5.9)'!$AJ$25:$BC$244,,MATCH(AG$8,'Калькуляция (5.9)'!$AJ$8:$BC$8,0)),'Калькуляция (5.9)'!$F$25:$F$244,$F57,'Калькуляция (5.9)'!$G$25:$G$244,$G57))</f>
        <v>0</v>
      </c>
      <c r="AH57" s="18">
        <f ca="1">IF(method_reg="Метод сравнения аналогов",SUMIFS(INDEX('Калькуляция (МСА)'!$AE$25:$BC$136,,MATCH(AH$8,'Калькуляция (МСА)'!$AE$8:$BC$8,0)),'Калькуляция (МСА)'!$F$25:$F$136,$F57,'Калькуляция (МСА)'!$G$25:$G$136,$G57),SUMIFS(INDEX('Калькуляция (5.9)'!$AJ$25:$BC$244,,MATCH(AH$8,'Калькуляция (5.9)'!$AJ$8:$BC$8,0)),'Калькуляция (5.9)'!$F$25:$F$244,$F57,'Калькуляция (5.9)'!$G$25:$G$244,$G57))</f>
        <v>0</v>
      </c>
      <c r="AI57" s="293">
        <f ca="1">IF(AG57=0,0,(AH57-AG57)/AG57*100)</f>
        <v>0</v>
      </c>
      <c r="AJ57" s="18">
        <f ca="1">IF(method_reg="Метод сравнения аналогов",SUMIFS(INDEX('Калькуляция (МСА)'!$AE$25:$BC$136,,MATCH(AJ$8,'Калькуляция (МСА)'!$AE$8:$BC$8,0)),'Калькуляция (МСА)'!$F$25:$F$136,$F57,'Калькуляция (МСА)'!$G$25:$G$136,$G57),SUMIFS(INDEX('Калькуляция (5.9)'!$AJ$25:$BC$244,,MATCH(AJ$8,'Калькуляция (5.9)'!$AJ$8:$BC$8,0)),'Калькуляция (5.9)'!$F$25:$F$244,$F57,'Калькуляция (5.9)'!$G$25:$G$244,$G57))</f>
        <v>0</v>
      </c>
      <c r="AK57" s="18">
        <f ca="1">IF(method_reg="Метод сравнения аналогов",SUMIFS(INDEX('Калькуляция (МСА)'!$AE$25:$BC$136,,MATCH(AK$8,'Калькуляция (МСА)'!$AE$8:$BC$8,0)),'Калькуляция (МСА)'!$F$25:$F$136,$F57,'Калькуляция (МСА)'!$G$25:$G$136,$G57),SUMIFS(INDEX('Калькуляция (5.9)'!$AJ$25:$BC$244,,MATCH(AK$8,'Калькуляция (5.9)'!$AJ$8:$BC$8,0)),'Калькуляция (5.9)'!$F$25:$F$244,$F57,'Калькуляция (5.9)'!$G$25:$G$244,$G57))</f>
        <v>0</v>
      </c>
      <c r="AL57" s="293">
        <f ca="1">IF(AJ57=0,0,(AK57-AJ57)/AJ57*100)</f>
        <v>0</v>
      </c>
      <c r="AM57" s="18">
        <f ca="1">IF(method_reg="Метод сравнения аналогов",SUMIFS(INDEX('Калькуляция (МСА)'!$AE$25:$BC$136,,MATCH(AM$8,'Калькуляция (МСА)'!$AE$8:$BC$8,0)),'Калькуляция (МСА)'!$F$25:$F$136,$F57,'Калькуляция (МСА)'!$G$25:$G$136,$G57),SUMIFS(INDEX('Калькуляция (5.9)'!$AJ$25:$BC$244,,MATCH(AM$8,'Калькуляция (5.9)'!$AJ$8:$BC$8,0)),'Калькуляция (5.9)'!$F$25:$F$244,$F57,'Калькуляция (5.9)'!$G$25:$G$244,$G57))</f>
        <v>0</v>
      </c>
      <c r="AN57" s="18">
        <f ca="1">IF(method_reg="Метод сравнения аналогов",SUMIFS(INDEX('Калькуляция (МСА)'!$AE$25:$BC$136,,MATCH(AN$8,'Калькуляция (МСА)'!$AE$8:$BC$8,0)),'Калькуляция (МСА)'!$F$25:$F$136,$F57,'Калькуляция (МСА)'!$G$25:$G$136,$G57),SUMIFS(INDEX('Калькуляция (5.9)'!$AJ$25:$BC$244,,MATCH(AN$8,'Калькуляция (5.9)'!$AJ$8:$BC$8,0)),'Калькуляция (5.9)'!$F$25:$F$244,$F57,'Калькуляция (5.9)'!$G$25:$G$244,$G57))</f>
        <v>0</v>
      </c>
      <c r="AO57" s="293">
        <f ca="1">IF(AM57=0,0,(AN57-AM57)/AM57*100)</f>
        <v>0</v>
      </c>
      <c r="AP57" s="18">
        <f ca="1">IF(method_reg="Метод сравнения аналогов",SUMIFS(INDEX('Калькуляция (МСА)'!$AE$25:$BC$136,,MATCH(AP$8,'Калькуляция (МСА)'!$AE$8:$BC$8,0)),'Калькуляция (МСА)'!$F$25:$F$136,$F57,'Калькуляция (МСА)'!$G$25:$G$136,$G57),SUMIFS(INDEX('Калькуляция (5.9)'!$AJ$25:$BC$244,,MATCH(AP$8,'Калькуляция (5.9)'!$AJ$8:$BC$8,0)),'Калькуляция (5.9)'!$F$25:$F$244,$F57,'Калькуляция (5.9)'!$G$25:$G$244,$G57))</f>
        <v>0</v>
      </c>
      <c r="AQ57" s="18">
        <f ca="1">IF(method_reg="Метод сравнения аналогов",SUMIFS(INDEX('Калькуляция (МСА)'!$AE$25:$BC$136,,MATCH(AQ$8,'Калькуляция (МСА)'!$AE$8:$BC$8,0)),'Калькуляция (МСА)'!$F$25:$F$136,$F57,'Калькуляция (МСА)'!$G$25:$G$136,$G57),SUMIFS(INDEX('Калькуляция (5.9)'!$AJ$25:$BC$244,,MATCH(AQ$8,'Калькуляция (5.9)'!$AJ$8:$BC$8,0)),'Калькуляция (5.9)'!$F$25:$F$244,$F57,'Калькуляция (5.9)'!$G$25:$G$244,$G57))</f>
        <v>0</v>
      </c>
      <c r="AR57" s="293">
        <f ca="1">IF(AP57=0,0,(AQ57-AP57)/AP57*100)</f>
        <v>0</v>
      </c>
      <c r="AS57" s="18">
        <f ca="1">IF(method_reg="Метод сравнения аналогов",SUMIFS(INDEX('Калькуляция (МСА)'!$AE$25:$BC$136,,MATCH(AS$8,'Калькуляция (МСА)'!$AE$8:$BC$8,0)),'Калькуляция (МСА)'!$F$25:$F$136,$F57,'Калькуляция (МСА)'!$G$25:$G$136,$G57),SUMIFS(INDEX('Калькуляция (5.9)'!$AJ$25:$BC$244,,MATCH(AS$8,'Калькуляция (5.9)'!$AJ$8:$BC$8,0)),'Калькуляция (5.9)'!$F$25:$F$244,$F57,'Калькуляция (5.9)'!$G$25:$G$244,$G57))</f>
        <v>0</v>
      </c>
      <c r="AT57" s="18">
        <f ca="1">IF(method_reg="Метод сравнения аналогов",SUMIFS(INDEX('Калькуляция (МСА)'!$AE$25:$BC$136,,MATCH(AT$8,'Калькуляция (МСА)'!$AE$8:$BC$8,0)),'Калькуляция (МСА)'!$F$25:$F$136,$F57,'Калькуляция (МСА)'!$G$25:$G$136,$G57),SUMIFS(INDEX('Калькуляция (5.9)'!$AJ$25:$BC$244,,MATCH(AT$8,'Калькуляция (5.9)'!$AJ$8:$BC$8,0)),'Калькуляция (5.9)'!$F$25:$F$244,$F57,'Калькуляция (5.9)'!$G$25:$G$244,$G57))</f>
        <v>0</v>
      </c>
      <c r="AU57" s="293">
        <f ca="1">IF(AS57=0,0,(AT57-AS57)/AS57*100)</f>
        <v>0</v>
      </c>
      <c r="AV57" s="18">
        <f ca="1">IF(method_reg="Метод сравнения аналогов",SUMIFS(INDEX('Калькуляция (МСА)'!$AE$25:$BC$136,,MATCH(AV$8,'Калькуляция (МСА)'!$AE$8:$BC$8,0)),'Калькуляция (МСА)'!$F$25:$F$136,$F57,'Калькуляция (МСА)'!$G$25:$G$136,$G57),SUMIFS(INDEX('Калькуляция (5.9)'!$AJ$25:$BC$244,,MATCH(AV$8,'Калькуляция (5.9)'!$AJ$8:$BC$8,0)),'Калькуляция (5.9)'!$F$25:$F$244,$F57,'Калькуляция (5.9)'!$G$25:$G$244,$G57))</f>
        <v>0</v>
      </c>
      <c r="AW57" s="18">
        <f ca="1">IF(method_reg="Метод сравнения аналогов",SUMIFS(INDEX('Калькуляция (МСА)'!$AE$25:$BC$136,,MATCH(AW$8,'Калькуляция (МСА)'!$AE$8:$BC$8,0)),'Калькуляция (МСА)'!$F$25:$F$136,$F57,'Калькуляция (МСА)'!$G$25:$G$136,$G57),SUMIFS(INDEX('Калькуляция (5.9)'!$AJ$25:$BC$244,,MATCH(AW$8,'Калькуляция (5.9)'!$AJ$8:$BC$8,0)),'Калькуляция (5.9)'!$F$25:$F$244,$F57,'Калькуляция (5.9)'!$G$25:$G$244,$G57))</f>
        <v>0</v>
      </c>
      <c r="AX57" s="293">
        <f ca="1">IF(AV57=0,0,(AW57-AV57)/AV57*100)</f>
        <v>0</v>
      </c>
      <c r="AY57" s="18">
        <f ca="1">IF(method_reg="Метод сравнения аналогов",SUMIFS(INDEX('Калькуляция (МСА)'!$AE$25:$BC$136,,MATCH(AY$8,'Калькуляция (МСА)'!$AE$8:$BC$8,0)),'Калькуляция (МСА)'!$F$25:$F$136,$F57,'Калькуляция (МСА)'!$G$25:$G$136,$G57),SUMIFS(INDEX('Калькуляция (5.9)'!$AJ$25:$BC$244,,MATCH(AY$8,'Калькуляция (5.9)'!$AJ$8:$BC$8,0)),'Калькуляция (5.9)'!$F$25:$F$244,$F57,'Калькуляция (5.9)'!$G$25:$G$244,$G57))</f>
        <v>0</v>
      </c>
      <c r="AZ57" s="18">
        <f ca="1">IF(method_reg="Метод сравнения аналогов",SUMIFS(INDEX('Калькуляция (МСА)'!$AE$25:$BC$136,,MATCH(AZ$8,'Калькуляция (МСА)'!$AE$8:$BC$8,0)),'Калькуляция (МСА)'!$F$25:$F$136,$F57,'Калькуляция (МСА)'!$G$25:$G$136,$G57),SUMIFS(INDEX('Калькуляция (5.9)'!$AJ$25:$BC$244,,MATCH(AZ$8,'Калькуляция (5.9)'!$AJ$8:$BC$8,0)),'Калькуляция (5.9)'!$F$25:$F$244,$F57,'Калькуляция (5.9)'!$G$25:$G$244,$G57))</f>
        <v>0</v>
      </c>
      <c r="BA57" s="293">
        <f ca="1">IF(AY57=0,0,(AZ57-AY57)/AY57*100)</f>
        <v>0</v>
      </c>
      <c r="BB57" s="18">
        <f ca="1">IF(method_reg="Метод сравнения аналогов",SUMIFS(INDEX('Калькуляция (МСА)'!$AE$25:$BC$136,,MATCH(BB$8,'Калькуляция (МСА)'!$AE$8:$BC$8,0)),'Калькуляция (МСА)'!$F$25:$F$136,$F57,'Калькуляция (МСА)'!$G$25:$G$136,$G57),SUMIFS(INDEX('Калькуляция (5.9)'!$AJ$25:$BC$244,,MATCH(BB$8,'Калькуляция (5.9)'!$AJ$8:$BC$8,0)),'Калькуляция (5.9)'!$F$25:$F$244,$F57,'Калькуляция (5.9)'!$G$25:$G$244,$G57))</f>
        <v>0</v>
      </c>
      <c r="BC57" s="18">
        <f ca="1">IF(method_reg="Метод сравнения аналогов",SUMIFS(INDEX('Калькуляция (МСА)'!$AE$25:$BC$136,,MATCH(BC$8,'Калькуляция (МСА)'!$AE$8:$BC$8,0)),'Калькуляция (МСА)'!$F$25:$F$136,$F57,'Калькуляция (МСА)'!$G$25:$G$136,$G57),SUMIFS(INDEX('Калькуляция (5.9)'!$AJ$25:$BC$244,,MATCH(BC$8,'Калькуляция (5.9)'!$AJ$8:$BC$8,0)),'Калькуляция (5.9)'!$F$25:$F$244,$F57,'Калькуляция (5.9)'!$G$25:$G$244,$G57))</f>
        <v>0</v>
      </c>
      <c r="BD57" s="293">
        <f ca="1">IF(BB57=0,0,(BC57-BB57)/BB57*100)</f>
        <v>0</v>
      </c>
      <c r="BE57" s="18">
        <f ca="1">IF(method_reg="Метод сравнения аналогов",SUMIFS(INDEX('Калькуляция (МСА)'!$AE$25:$BC$136,,MATCH(BE$8,'Калькуляция (МСА)'!$AE$8:$BC$8,0)),'Калькуляция (МСА)'!$F$25:$F$136,$F57,'Калькуляция (МСА)'!$G$25:$G$136,$G57),SUMIFS(INDEX('Калькуляция (5.9)'!$AJ$25:$BC$244,,MATCH(BE$8,'Калькуляция (5.9)'!$AJ$8:$BC$8,0)),'Калькуляция (5.9)'!$F$25:$F$244,$F57,'Калькуляция (5.9)'!$G$25:$G$244,$G57))</f>
        <v>0</v>
      </c>
      <c r="BF57" s="18">
        <f ca="1">IF(method_reg="Метод сравнения аналогов",SUMIFS(INDEX('Калькуляция (МСА)'!$AE$25:$BC$136,,MATCH(BF$8,'Калькуляция (МСА)'!$AE$8:$BC$8,0)),'Калькуляция (МСА)'!$F$25:$F$136,$F57,'Калькуляция (МСА)'!$G$25:$G$136,$G57),SUMIFS(INDEX('Калькуляция (5.9)'!$AJ$25:$BC$244,,MATCH(BF$8,'Калькуляция (5.9)'!$AJ$8:$BC$8,0)),'Калькуляция (5.9)'!$F$25:$F$244,$F57,'Калькуляция (5.9)'!$G$25:$G$244,$G57))</f>
        <v>0</v>
      </c>
      <c r="BG57" s="293">
        <f ca="1">IF(BE57=0,0,(BF57-BE57)/BE57*100)</f>
        <v>0</v>
      </c>
      <c r="BH57" s="18"/>
      <c r="BI57" s="18"/>
      <c r="BJ57" s="293">
        <f>IF(BH57=0,0,(BI57-BH57)/BH57*100)</f>
        <v>0</v>
      </c>
      <c r="BK57" s="18"/>
      <c r="BL57" s="18"/>
      <c r="BM57" s="293">
        <f>IF(BK57=0,0,(BL57-BK57)/BK57*100)</f>
        <v>0</v>
      </c>
      <c r="BN57" s="18"/>
      <c r="BO57" s="18"/>
      <c r="BP57" s="293">
        <f>IF(BN57=0,0,(BO57-BN57)/BN57*100)</f>
        <v>0</v>
      </c>
      <c r="BQ57" s="18"/>
      <c r="BR57" s="18"/>
      <c r="BS57" s="293">
        <f>IF(BQ57=0,0,(BR57-BQ57)/BQ57*100)</f>
        <v>0</v>
      </c>
      <c r="BT57" s="18"/>
      <c r="BU57" s="18"/>
      <c r="BV57" s="293">
        <f>IF(BT57=0,0,(BU57-BT57)/BT57*100)</f>
        <v>0</v>
      </c>
      <c r="BW57" s="18"/>
      <c r="BX57" s="18"/>
      <c r="BY57" s="293">
        <f>IF(BW57=0,0,(BX57-BW57)/BW57*100)</f>
        <v>0</v>
      </c>
      <c r="BZ57" s="18"/>
      <c r="CA57" s="18"/>
      <c r="CB57" s="293">
        <f>IF(BZ57=0,0,(CA57-BZ57)/BZ57*100)</f>
        <v>0</v>
      </c>
      <c r="CC57" s="18"/>
      <c r="CD57" s="18"/>
      <c r="CE57" s="293">
        <f>IF(CC57=0,0,(CD57-CC57)/CC57*100)</f>
        <v>0</v>
      </c>
      <c r="CF57" s="18"/>
      <c r="CG57" s="18"/>
      <c r="CH57" s="293">
        <f>IF(CF57=0,0,(CG57-CF57)/CF57*100)</f>
        <v>0</v>
      </c>
      <c r="CI57" s="18"/>
      <c r="CJ57" s="18"/>
      <c r="CK57" s="293">
        <f>IF(CI57=0,0,(CJ57-CI57)/CI57*100)</f>
        <v>0</v>
      </c>
      <c r="CL57" s="18"/>
      <c r="CM57" s="18"/>
      <c r="CN57" s="293">
        <f>IF(CL57=0,0,(CM57-CL57)/CL57*100)</f>
        <v>0</v>
      </c>
      <c r="CO57" s="18"/>
      <c r="CP57" s="18"/>
      <c r="CQ57" s="293">
        <f>IF(CO57=0,0,(CP57-CO57)/CO57*100)</f>
        <v>0</v>
      </c>
      <c r="CR57" s="18"/>
      <c r="CS57" s="18"/>
      <c r="CT57" s="293">
        <f>IF(CR57=0,0,(CS57-CR57)/CR57*100)</f>
        <v>0</v>
      </c>
      <c r="CU57" s="18"/>
      <c r="CV57" s="18"/>
      <c r="CW57" s="293">
        <f>IF(CU57=0,0,(CV57-CU57)/CU57*100)</f>
        <v>0</v>
      </c>
      <c r="CX57" s="18"/>
      <c r="CY57" s="18"/>
      <c r="CZ57" s="293">
        <f>IF(CX57=0,0,(CY57-CX57)/CX57*100)</f>
        <v>0</v>
      </c>
      <c r="DA57" s="18"/>
      <c r="DB57" s="18"/>
      <c r="DC57" s="293">
        <f>IF(DA57=0,0,(DB57-DA57)/DA57*100)</f>
        <v>0</v>
      </c>
      <c r="DD57" s="18"/>
      <c r="DE57" s="18"/>
      <c r="DF57" s="293">
        <f>IF(DD57=0,0,(DE57-DD57)/DD57*100)</f>
        <v>0</v>
      </c>
      <c r="DG57" s="18"/>
      <c r="DH57" s="18"/>
      <c r="DI57" s="293">
        <f>IF(DG57=0,0,(DH57-DG57)/DG57*100)</f>
        <v>0</v>
      </c>
      <c r="DJ57" s="18"/>
      <c r="DK57" s="18"/>
      <c r="DL57" s="293">
        <f>IF(DJ57=0,0,(DK57-DJ57)/DJ57*100)</f>
        <v>0</v>
      </c>
      <c r="DM57" s="18"/>
      <c r="DN57" s="18"/>
      <c r="DO57" s="293">
        <f>IF(DM57=0,0,(DN57-DM57)/DM57*100)</f>
        <v>0</v>
      </c>
      <c r="DP57" s="18"/>
      <c r="DQ57" s="18"/>
      <c r="DR57" s="293">
        <f>IF(DP57=0,0,(DQ57-DP57)/DP57*100)</f>
        <v>0</v>
      </c>
      <c r="DS57" s="18"/>
      <c r="DT57" s="18"/>
      <c r="DU57" s="293">
        <f>IF(DS57=0,0,(DT57-DS57)/DS57*100)</f>
        <v>0</v>
      </c>
      <c r="DV57" s="18"/>
      <c r="DW57" s="18"/>
      <c r="DX57" s="293">
        <f>IF(DV57=0,0,(DW57-DV57)/DV57*100)</f>
        <v>0</v>
      </c>
      <c r="DY57" s="18"/>
      <c r="DZ57" s="18"/>
      <c r="EA57" s="293">
        <f>IF(DY57=0,0,(DZ57-DY57)/DY57*100)</f>
        <v>0</v>
      </c>
      <c r="EB57" s="18"/>
      <c r="EC57" s="18"/>
      <c r="ED57" s="293">
        <f>IF(EB57=0,0,(EC57-EB57)/EB57*100)</f>
        <v>0</v>
      </c>
      <c r="EE57" s="18"/>
      <c r="EF57" s="18"/>
      <c r="EG57" s="293">
        <f>IF(EE57=0,0,(EF57-EE57)/EE57*100)</f>
        <v>0</v>
      </c>
      <c r="EH57" s="18"/>
      <c r="EI57" s="18"/>
      <c r="EJ57" s="293">
        <f>IF(EH57=0,0,(EI57-EH57)/EH57*100)</f>
        <v>0</v>
      </c>
      <c r="EK57" s="18"/>
      <c r="EL57" s="18"/>
      <c r="EM57" s="293">
        <f>IF(EK57=0,0,(EL57-EK57)/EK57*100)</f>
        <v>0</v>
      </c>
      <c r="EN57" s="18"/>
      <c r="EO57" s="18"/>
      <c r="EP57" s="293">
        <f>IF(EN57=0,0,(EO57-EN57)/EN57*100)</f>
        <v>0</v>
      </c>
      <c r="EQ57" s="18"/>
      <c r="ER57" s="18"/>
      <c r="ES57" s="293">
        <f>IF(EQ57=0,0,(ER57-EQ57)/EQ57*100)</f>
        <v>0</v>
      </c>
      <c r="ET57" s="18"/>
      <c r="EU57" s="18"/>
      <c r="EV57" s="293">
        <f>IF(ET57=0,0,(EU57-ET57)/ET57*100)</f>
        <v>0</v>
      </c>
      <c r="EW57" s="18"/>
      <c r="EX57" s="18"/>
      <c r="EY57" s="293">
        <f>IF(EW57=0,0,(EX57-EW57)/EW57*100)</f>
        <v>0</v>
      </c>
      <c r="EZ57" s="18"/>
      <c r="FA57" s="18"/>
      <c r="FB57" s="293">
        <f>IF(EZ57=0,0,(FA57-EZ57)/EZ57*100)</f>
        <v>0</v>
      </c>
      <c r="FC57" s="18"/>
      <c r="FD57" s="18"/>
      <c r="FE57" s="293">
        <f>IF(FC57=0,0,(FD57-FC57)/FC57*100)</f>
        <v>0</v>
      </c>
      <c r="FF57" s="18"/>
      <c r="FG57" s="18"/>
      <c r="FH57" s="293">
        <f>IF(FF57=0,0,(FG57-FF57)/FF57*100)</f>
        <v>0</v>
      </c>
      <c r="FI57" s="18"/>
      <c r="FJ57" s="18"/>
      <c r="FK57" s="293">
        <f>IF(FI57=0,0,(FJ57-FI57)/FI57*100)</f>
        <v>0</v>
      </c>
      <c r="FL57" s="18"/>
      <c r="FM57" s="18"/>
      <c r="FN57" s="293">
        <f>IF(FL57=0,0,(FM57-FL57)/FL57*100)</f>
        <v>0</v>
      </c>
      <c r="FO57" s="18"/>
      <c r="FP57" s="18"/>
      <c r="FQ57" s="293">
        <f>IF(FO57=0,0,(FP57-FO57)/FO57*100)</f>
        <v>0</v>
      </c>
      <c r="FR57" s="18"/>
      <c r="FS57" s="18"/>
      <c r="FT57" s="293">
        <f>IF(FR57=0,0,(FS57-FR57)/FR57*100)</f>
        <v>0</v>
      </c>
      <c r="FU57" s="18"/>
      <c r="FV57" s="18"/>
      <c r="FW57" s="293">
        <f>IF(FU57=0,0,(FV57-FU57)/FU57*100)</f>
        <v>0</v>
      </c>
      <c r="FZ57" s="900" t="s">
        <v>2187</v>
      </c>
      <c r="GA57" s="900"/>
      <c r="GB57" s="900"/>
      <c r="GC57" s="900"/>
      <c r="GD57" s="900"/>
    </row>
    <row r="58" spans="2:186" ht="15.4" hidden="1" customHeight="1" x14ac:dyDescent="0.15">
      <c r="B58" s="749" t="b" cm="1">
        <f t="array" ref="B58">B57</f>
        <v>0</v>
      </c>
      <c r="C58" s="1012" t="s">
        <v>1749</v>
      </c>
      <c r="D58" s="985" t="s">
        <v>1750</v>
      </c>
      <c r="E58" s="630">
        <v>15.8</v>
      </c>
      <c r="F58" s="725" cm="1">
        <f t="array" aca="1" ref="F58" ca="1">OFFSET(G58,-1,-1)</f>
        <v>0</v>
      </c>
      <c r="G58" s="141" t="s">
        <v>1760</v>
      </c>
      <c r="H58" s="160" t="s">
        <v>2173</v>
      </c>
      <c r="I58" s="160" t="s">
        <v>2123</v>
      </c>
      <c r="J58" s="1003"/>
      <c r="K58" s="1003" cm="1">
        <f t="array" aca="1" ref="K58" ca="1">OFFSET(J58,-1,1)</f>
        <v>0</v>
      </c>
      <c r="L58" s="1003"/>
      <c r="M58" s="1003" t="s">
        <v>1761</v>
      </c>
      <c r="N58" s="1003" t="s">
        <v>2119</v>
      </c>
      <c r="O58" s="1004" t="s">
        <v>2120</v>
      </c>
      <c r="P58" s="1003" t="s">
        <v>2174</v>
      </c>
      <c r="Q58" s="1003"/>
      <c r="T58" s="640" t="b" cm="1">
        <f t="array" aca="1" ref="T58" ca="1">T57</f>
        <v>0</v>
      </c>
      <c r="X58" s="1311"/>
      <c r="Z58" s="1311"/>
      <c r="AB58" s="213" t="s">
        <v>2175</v>
      </c>
      <c r="AC58" s="124" t="s">
        <v>592</v>
      </c>
      <c r="AD58" s="99">
        <f ca="1">IF(method_reg="Метод экономически обоснованных расходов",SUMIFS('Калькуляция (4.6)'!AJ$25:AJ$296,'Калькуляция (4.6)'!$F$25:$F$296,$F58,'Калькуляция (4.6)'!$G$25:$G$296,$G58),IF(method_reg="Метод сравнения аналогов",SUMIFS(INDEX('Калькуляция (МСА)'!$AE$25:$BC$136,,MATCH(AD$8,'Калькуляция (МСА)'!$AE$8:$BC$8,0)),'Калькуляция (МСА)'!$F$25:$F$136,$F58,'Калькуляция (МСА)'!$G$25:$G$136,$G58),SUMIFS(INDEX('Калькуляция (5.9)'!$AJ$25:$BC$244,,MATCH(AD$8,'Калькуляция (5.9)'!$AJ$8:$BC$8,0)),'Калькуляция (5.9)'!$F$25:$F$244,$F58,'Калькуляция (5.9)'!$G$25:$G$244,$G58)))</f>
        <v>0</v>
      </c>
      <c r="AE58" s="99">
        <f ca="1">IF(method_reg="Метод экономически обоснованных расходов",SUMIFS('Калькуляция (4.6)'!AK$25:AK$296,'Калькуляция (4.6)'!$F$25:$F$296,$F58,'Калькуляция (4.6)'!$G$25:$G$296,$G58),IF(method_reg="Метод сравнения аналогов",SUMIFS(INDEX('Калькуляция (МСА)'!$AE$25:$BC$136,,MATCH(AE$8,'Калькуляция (МСА)'!$AE$8:$BC$8,0)),'Калькуляция (МСА)'!$F$25:$F$136,$F58,'Калькуляция (МСА)'!$G$25:$G$136,$G58),SUMIFS(INDEX('Калькуляция (5.9)'!$AJ$25:$BC$244,,MATCH(AE$8,'Калькуляция (5.9)'!$AJ$8:$BC$8,0)),'Калькуляция (5.9)'!$F$25:$F$244,$F58,'Калькуляция (5.9)'!$G$25:$G$244,$G58)))</f>
        <v>0</v>
      </c>
      <c r="AF58" s="320">
        <f ca="1">IF(AD58=0,0,(AE58-AD58)/AD58*100)</f>
        <v>0</v>
      </c>
      <c r="AG58" s="99">
        <f ca="1">IF(method_reg="Метод сравнения аналогов",SUMIFS(INDEX('Калькуляция (МСА)'!$AE$25:$BC$136,,MATCH(AG$8,'Калькуляция (МСА)'!$AE$8:$BC$8,0)),'Калькуляция (МСА)'!$F$25:$F$136,$F58,'Калькуляция (МСА)'!$G$25:$G$136,$G58),SUMIFS(INDEX('Калькуляция (5.9)'!$AJ$25:$BC$244,,MATCH(AG$8,'Калькуляция (5.9)'!$AJ$8:$BC$8,0)),'Калькуляция (5.9)'!$F$25:$F$244,$F58,'Калькуляция (5.9)'!$G$25:$G$244,$G58))</f>
        <v>0</v>
      </c>
      <c r="AH58" s="99">
        <f ca="1">IF(method_reg="Метод сравнения аналогов",SUMIFS(INDEX('Калькуляция (МСА)'!$AE$25:$BC$136,,MATCH(AH$8,'Калькуляция (МСА)'!$AE$8:$BC$8,0)),'Калькуляция (МСА)'!$F$25:$F$136,$F58,'Калькуляция (МСА)'!$G$25:$G$136,$G58),SUMIFS(INDEX('Калькуляция (5.9)'!$AJ$25:$BC$244,,MATCH(AH$8,'Калькуляция (5.9)'!$AJ$8:$BC$8,0)),'Калькуляция (5.9)'!$F$25:$F$244,$F58,'Калькуляция (5.9)'!$G$25:$G$244,$G58))</f>
        <v>0</v>
      </c>
      <c r="AI58" s="320">
        <f ca="1">IF(AG58=0,0,(AH58-AG58)/AG58*100)</f>
        <v>0</v>
      </c>
      <c r="AJ58" s="99">
        <f ca="1">IF(method_reg="Метод сравнения аналогов",SUMIFS(INDEX('Калькуляция (МСА)'!$AE$25:$BC$136,,MATCH(AJ$8,'Калькуляция (МСА)'!$AE$8:$BC$8,0)),'Калькуляция (МСА)'!$F$25:$F$136,$F58,'Калькуляция (МСА)'!$G$25:$G$136,$G58),SUMIFS(INDEX('Калькуляция (5.9)'!$AJ$25:$BC$244,,MATCH(AJ$8,'Калькуляция (5.9)'!$AJ$8:$BC$8,0)),'Калькуляция (5.9)'!$F$25:$F$244,$F58,'Калькуляция (5.9)'!$G$25:$G$244,$G58))</f>
        <v>0</v>
      </c>
      <c r="AK58" s="99">
        <f ca="1">IF(method_reg="Метод сравнения аналогов",SUMIFS(INDEX('Калькуляция (МСА)'!$AE$25:$BC$136,,MATCH(AK$8,'Калькуляция (МСА)'!$AE$8:$BC$8,0)),'Калькуляция (МСА)'!$F$25:$F$136,$F58,'Калькуляция (МСА)'!$G$25:$G$136,$G58),SUMIFS(INDEX('Калькуляция (5.9)'!$AJ$25:$BC$244,,MATCH(AK$8,'Калькуляция (5.9)'!$AJ$8:$BC$8,0)),'Калькуляция (5.9)'!$F$25:$F$244,$F58,'Калькуляция (5.9)'!$G$25:$G$244,$G58))</f>
        <v>0</v>
      </c>
      <c r="AL58" s="320">
        <f ca="1">IF(AJ58=0,0,(AK58-AJ58)/AJ58*100)</f>
        <v>0</v>
      </c>
      <c r="AM58" s="99">
        <f ca="1">IF(method_reg="Метод сравнения аналогов",SUMIFS(INDEX('Калькуляция (МСА)'!$AE$25:$BC$136,,MATCH(AM$8,'Калькуляция (МСА)'!$AE$8:$BC$8,0)),'Калькуляция (МСА)'!$F$25:$F$136,$F58,'Калькуляция (МСА)'!$G$25:$G$136,$G58),SUMIFS(INDEX('Калькуляция (5.9)'!$AJ$25:$BC$244,,MATCH(AM$8,'Калькуляция (5.9)'!$AJ$8:$BC$8,0)),'Калькуляция (5.9)'!$F$25:$F$244,$F58,'Калькуляция (5.9)'!$G$25:$G$244,$G58))</f>
        <v>0</v>
      </c>
      <c r="AN58" s="99">
        <f ca="1">IF(method_reg="Метод сравнения аналогов",SUMIFS(INDEX('Калькуляция (МСА)'!$AE$25:$BC$136,,MATCH(AN$8,'Калькуляция (МСА)'!$AE$8:$BC$8,0)),'Калькуляция (МСА)'!$F$25:$F$136,$F58,'Калькуляция (МСА)'!$G$25:$G$136,$G58),SUMIFS(INDEX('Калькуляция (5.9)'!$AJ$25:$BC$244,,MATCH(AN$8,'Калькуляция (5.9)'!$AJ$8:$BC$8,0)),'Калькуляция (5.9)'!$F$25:$F$244,$F58,'Калькуляция (5.9)'!$G$25:$G$244,$G58))</f>
        <v>0</v>
      </c>
      <c r="AO58" s="320">
        <f ca="1">IF(AM58=0,0,(AN58-AM58)/AM58*100)</f>
        <v>0</v>
      </c>
      <c r="AP58" s="99">
        <f ca="1">IF(method_reg="Метод сравнения аналогов",SUMIFS(INDEX('Калькуляция (МСА)'!$AE$25:$BC$136,,MATCH(AP$8,'Калькуляция (МСА)'!$AE$8:$BC$8,0)),'Калькуляция (МСА)'!$F$25:$F$136,$F58,'Калькуляция (МСА)'!$G$25:$G$136,$G58),SUMIFS(INDEX('Калькуляция (5.9)'!$AJ$25:$BC$244,,MATCH(AP$8,'Калькуляция (5.9)'!$AJ$8:$BC$8,0)),'Калькуляция (5.9)'!$F$25:$F$244,$F58,'Калькуляция (5.9)'!$G$25:$G$244,$G58))</f>
        <v>0</v>
      </c>
      <c r="AQ58" s="99">
        <f ca="1">IF(method_reg="Метод сравнения аналогов",SUMIFS(INDEX('Калькуляция (МСА)'!$AE$25:$BC$136,,MATCH(AQ$8,'Калькуляция (МСА)'!$AE$8:$BC$8,0)),'Калькуляция (МСА)'!$F$25:$F$136,$F58,'Калькуляция (МСА)'!$G$25:$G$136,$G58),SUMIFS(INDEX('Калькуляция (5.9)'!$AJ$25:$BC$244,,MATCH(AQ$8,'Калькуляция (5.9)'!$AJ$8:$BC$8,0)),'Калькуляция (5.9)'!$F$25:$F$244,$F58,'Калькуляция (5.9)'!$G$25:$G$244,$G58))</f>
        <v>0</v>
      </c>
      <c r="AR58" s="320">
        <f ca="1">IF(AP58=0,0,(AQ58-AP58)/AP58*100)</f>
        <v>0</v>
      </c>
      <c r="AS58" s="99">
        <f ca="1">IF(method_reg="Метод сравнения аналогов",SUMIFS(INDEX('Калькуляция (МСА)'!$AE$25:$BC$136,,MATCH(AS$8,'Калькуляция (МСА)'!$AE$8:$BC$8,0)),'Калькуляция (МСА)'!$F$25:$F$136,$F58,'Калькуляция (МСА)'!$G$25:$G$136,$G58),SUMIFS(INDEX('Калькуляция (5.9)'!$AJ$25:$BC$244,,MATCH(AS$8,'Калькуляция (5.9)'!$AJ$8:$BC$8,0)),'Калькуляция (5.9)'!$F$25:$F$244,$F58,'Калькуляция (5.9)'!$G$25:$G$244,$G58))</f>
        <v>0</v>
      </c>
      <c r="AT58" s="99">
        <f ca="1">IF(method_reg="Метод сравнения аналогов",SUMIFS(INDEX('Калькуляция (МСА)'!$AE$25:$BC$136,,MATCH(AT$8,'Калькуляция (МСА)'!$AE$8:$BC$8,0)),'Калькуляция (МСА)'!$F$25:$F$136,$F58,'Калькуляция (МСА)'!$G$25:$G$136,$G58),SUMIFS(INDEX('Калькуляция (5.9)'!$AJ$25:$BC$244,,MATCH(AT$8,'Калькуляция (5.9)'!$AJ$8:$BC$8,0)),'Калькуляция (5.9)'!$F$25:$F$244,$F58,'Калькуляция (5.9)'!$G$25:$G$244,$G58))</f>
        <v>0</v>
      </c>
      <c r="AU58" s="320">
        <f ca="1">IF(AS58=0,0,(AT58-AS58)/AS58*100)</f>
        <v>0</v>
      </c>
      <c r="AV58" s="99">
        <f ca="1">IF(method_reg="Метод сравнения аналогов",SUMIFS(INDEX('Калькуляция (МСА)'!$AE$25:$BC$136,,MATCH(AV$8,'Калькуляция (МСА)'!$AE$8:$BC$8,0)),'Калькуляция (МСА)'!$F$25:$F$136,$F58,'Калькуляция (МСА)'!$G$25:$G$136,$G58),SUMIFS(INDEX('Калькуляция (5.9)'!$AJ$25:$BC$244,,MATCH(AV$8,'Калькуляция (5.9)'!$AJ$8:$BC$8,0)),'Калькуляция (5.9)'!$F$25:$F$244,$F58,'Калькуляция (5.9)'!$G$25:$G$244,$G58))</f>
        <v>0</v>
      </c>
      <c r="AW58" s="99">
        <f ca="1">IF(method_reg="Метод сравнения аналогов",SUMIFS(INDEX('Калькуляция (МСА)'!$AE$25:$BC$136,,MATCH(AW$8,'Калькуляция (МСА)'!$AE$8:$BC$8,0)),'Калькуляция (МСА)'!$F$25:$F$136,$F58,'Калькуляция (МСА)'!$G$25:$G$136,$G58),SUMIFS(INDEX('Калькуляция (5.9)'!$AJ$25:$BC$244,,MATCH(AW$8,'Калькуляция (5.9)'!$AJ$8:$BC$8,0)),'Калькуляция (5.9)'!$F$25:$F$244,$F58,'Калькуляция (5.9)'!$G$25:$G$244,$G58))</f>
        <v>0</v>
      </c>
      <c r="AX58" s="320">
        <f ca="1">IF(AV58=0,0,(AW58-AV58)/AV58*100)</f>
        <v>0</v>
      </c>
      <c r="AY58" s="99">
        <f ca="1">IF(method_reg="Метод сравнения аналогов",SUMIFS(INDEX('Калькуляция (МСА)'!$AE$25:$BC$136,,MATCH(AY$8,'Калькуляция (МСА)'!$AE$8:$BC$8,0)),'Калькуляция (МСА)'!$F$25:$F$136,$F58,'Калькуляция (МСА)'!$G$25:$G$136,$G58),SUMIFS(INDEX('Калькуляция (5.9)'!$AJ$25:$BC$244,,MATCH(AY$8,'Калькуляция (5.9)'!$AJ$8:$BC$8,0)),'Калькуляция (5.9)'!$F$25:$F$244,$F58,'Калькуляция (5.9)'!$G$25:$G$244,$G58))</f>
        <v>0</v>
      </c>
      <c r="AZ58" s="99">
        <f ca="1">IF(method_reg="Метод сравнения аналогов",SUMIFS(INDEX('Калькуляция (МСА)'!$AE$25:$BC$136,,MATCH(AZ$8,'Калькуляция (МСА)'!$AE$8:$BC$8,0)),'Калькуляция (МСА)'!$F$25:$F$136,$F58,'Калькуляция (МСА)'!$G$25:$G$136,$G58),SUMIFS(INDEX('Калькуляция (5.9)'!$AJ$25:$BC$244,,MATCH(AZ$8,'Калькуляция (5.9)'!$AJ$8:$BC$8,0)),'Калькуляция (5.9)'!$F$25:$F$244,$F58,'Калькуляция (5.9)'!$G$25:$G$244,$G58))</f>
        <v>0</v>
      </c>
      <c r="BA58" s="320">
        <f ca="1">IF(AY58=0,0,(AZ58-AY58)/AY58*100)</f>
        <v>0</v>
      </c>
      <c r="BB58" s="99">
        <f ca="1">IF(method_reg="Метод сравнения аналогов",SUMIFS(INDEX('Калькуляция (МСА)'!$AE$25:$BC$136,,MATCH(BB$8,'Калькуляция (МСА)'!$AE$8:$BC$8,0)),'Калькуляция (МСА)'!$F$25:$F$136,$F58,'Калькуляция (МСА)'!$G$25:$G$136,$G58),SUMIFS(INDEX('Калькуляция (5.9)'!$AJ$25:$BC$244,,MATCH(BB$8,'Калькуляция (5.9)'!$AJ$8:$BC$8,0)),'Калькуляция (5.9)'!$F$25:$F$244,$F58,'Калькуляция (5.9)'!$G$25:$G$244,$G58))</f>
        <v>0</v>
      </c>
      <c r="BC58" s="99">
        <f ca="1">IF(method_reg="Метод сравнения аналогов",SUMIFS(INDEX('Калькуляция (МСА)'!$AE$25:$BC$136,,MATCH(BC$8,'Калькуляция (МСА)'!$AE$8:$BC$8,0)),'Калькуляция (МСА)'!$F$25:$F$136,$F58,'Калькуляция (МСА)'!$G$25:$G$136,$G58),SUMIFS(INDEX('Калькуляция (5.9)'!$AJ$25:$BC$244,,MATCH(BC$8,'Калькуляция (5.9)'!$AJ$8:$BC$8,0)),'Калькуляция (5.9)'!$F$25:$F$244,$F58,'Калькуляция (5.9)'!$G$25:$G$244,$G58))</f>
        <v>0</v>
      </c>
      <c r="BD58" s="320">
        <f ca="1">IF(BB58=0,0,(BC58-BB58)/BB58*100)</f>
        <v>0</v>
      </c>
      <c r="BE58" s="99">
        <f ca="1">IF(method_reg="Метод сравнения аналогов",SUMIFS(INDEX('Калькуляция (МСА)'!$AE$25:$BC$136,,MATCH(BE$8,'Калькуляция (МСА)'!$AE$8:$BC$8,0)),'Калькуляция (МСА)'!$F$25:$F$136,$F58,'Калькуляция (МСА)'!$G$25:$G$136,$G58),SUMIFS(INDEX('Калькуляция (5.9)'!$AJ$25:$BC$244,,MATCH(BE$8,'Калькуляция (5.9)'!$AJ$8:$BC$8,0)),'Калькуляция (5.9)'!$F$25:$F$244,$F58,'Калькуляция (5.9)'!$G$25:$G$244,$G58))</f>
        <v>0</v>
      </c>
      <c r="BF58" s="99">
        <f ca="1">IF(method_reg="Метод сравнения аналогов",SUMIFS(INDEX('Калькуляция (МСА)'!$AE$25:$BC$136,,MATCH(BF$8,'Калькуляция (МСА)'!$AE$8:$BC$8,0)),'Калькуляция (МСА)'!$F$25:$F$136,$F58,'Калькуляция (МСА)'!$G$25:$G$136,$G58),SUMIFS(INDEX('Калькуляция (5.9)'!$AJ$25:$BC$244,,MATCH(BF$8,'Калькуляция (5.9)'!$AJ$8:$BC$8,0)),'Калькуляция (5.9)'!$F$25:$F$244,$F58,'Калькуляция (5.9)'!$G$25:$G$244,$G58))</f>
        <v>0</v>
      </c>
      <c r="BG58" s="320">
        <f ca="1">IF(BE58=0,0,(BF58-BE58)/BE58*100)</f>
        <v>0</v>
      </c>
      <c r="BH58" s="99"/>
      <c r="BI58" s="99"/>
      <c r="BJ58" s="320">
        <f>IF(BH58=0,0,(BI58-BH58)/BH58*100)</f>
        <v>0</v>
      </c>
      <c r="BK58" s="99"/>
      <c r="BL58" s="99"/>
      <c r="BM58" s="320">
        <f>IF(BK58=0,0,(BL58-BK58)/BK58*100)</f>
        <v>0</v>
      </c>
      <c r="BN58" s="99"/>
      <c r="BO58" s="99"/>
      <c r="BP58" s="320">
        <f>IF(BN58=0,0,(BO58-BN58)/BN58*100)</f>
        <v>0</v>
      </c>
      <c r="BQ58" s="99"/>
      <c r="BR58" s="99"/>
      <c r="BS58" s="320">
        <f>IF(BQ58=0,0,(BR58-BQ58)/BQ58*100)</f>
        <v>0</v>
      </c>
      <c r="BT58" s="99"/>
      <c r="BU58" s="99"/>
      <c r="BV58" s="320">
        <f>IF(BT58=0,0,(BU58-BT58)/BT58*100)</f>
        <v>0</v>
      </c>
      <c r="BW58" s="99"/>
      <c r="BX58" s="99"/>
      <c r="BY58" s="320">
        <f>IF(BW58=0,0,(BX58-BW58)/BW58*100)</f>
        <v>0</v>
      </c>
      <c r="BZ58" s="99"/>
      <c r="CA58" s="99"/>
      <c r="CB58" s="320">
        <f>IF(BZ58=0,0,(CA58-BZ58)/BZ58*100)</f>
        <v>0</v>
      </c>
      <c r="CC58" s="99"/>
      <c r="CD58" s="99"/>
      <c r="CE58" s="320">
        <f>IF(CC58=0,0,(CD58-CC58)/CC58*100)</f>
        <v>0</v>
      </c>
      <c r="CF58" s="99"/>
      <c r="CG58" s="99"/>
      <c r="CH58" s="320">
        <f>IF(CF58=0,0,(CG58-CF58)/CF58*100)</f>
        <v>0</v>
      </c>
      <c r="CI58" s="99"/>
      <c r="CJ58" s="99"/>
      <c r="CK58" s="320">
        <f>IF(CI58=0,0,(CJ58-CI58)/CI58*100)</f>
        <v>0</v>
      </c>
      <c r="CL58" s="99"/>
      <c r="CM58" s="99"/>
      <c r="CN58" s="320">
        <f>IF(CL58=0,0,(CM58-CL58)/CL58*100)</f>
        <v>0</v>
      </c>
      <c r="CO58" s="99"/>
      <c r="CP58" s="99"/>
      <c r="CQ58" s="320">
        <f>IF(CO58=0,0,(CP58-CO58)/CO58*100)</f>
        <v>0</v>
      </c>
      <c r="CR58" s="99"/>
      <c r="CS58" s="99"/>
      <c r="CT58" s="320">
        <f>IF(CR58=0,0,(CS58-CR58)/CR58*100)</f>
        <v>0</v>
      </c>
      <c r="CU58" s="99"/>
      <c r="CV58" s="99"/>
      <c r="CW58" s="320">
        <f>IF(CU58=0,0,(CV58-CU58)/CU58*100)</f>
        <v>0</v>
      </c>
      <c r="CX58" s="99"/>
      <c r="CY58" s="99"/>
      <c r="CZ58" s="320">
        <f>IF(CX58=0,0,(CY58-CX58)/CX58*100)</f>
        <v>0</v>
      </c>
      <c r="DA58" s="99"/>
      <c r="DB58" s="99"/>
      <c r="DC58" s="320">
        <f>IF(DA58=0,0,(DB58-DA58)/DA58*100)</f>
        <v>0</v>
      </c>
      <c r="DD58" s="99"/>
      <c r="DE58" s="99"/>
      <c r="DF58" s="320">
        <f>IF(DD58=0,0,(DE58-DD58)/DD58*100)</f>
        <v>0</v>
      </c>
      <c r="DG58" s="99"/>
      <c r="DH58" s="99"/>
      <c r="DI58" s="320">
        <f>IF(DG58=0,0,(DH58-DG58)/DG58*100)</f>
        <v>0</v>
      </c>
      <c r="DJ58" s="99"/>
      <c r="DK58" s="99"/>
      <c r="DL58" s="320">
        <f>IF(DJ58=0,0,(DK58-DJ58)/DJ58*100)</f>
        <v>0</v>
      </c>
      <c r="DM58" s="99"/>
      <c r="DN58" s="99"/>
      <c r="DO58" s="320">
        <f>IF(DM58=0,0,(DN58-DM58)/DM58*100)</f>
        <v>0</v>
      </c>
      <c r="DP58" s="99"/>
      <c r="DQ58" s="99"/>
      <c r="DR58" s="320">
        <f>IF(DP58=0,0,(DQ58-DP58)/DP58*100)</f>
        <v>0</v>
      </c>
      <c r="DS58" s="99"/>
      <c r="DT58" s="99"/>
      <c r="DU58" s="320">
        <f>IF(DS58=0,0,(DT58-DS58)/DS58*100)</f>
        <v>0</v>
      </c>
      <c r="DV58" s="99"/>
      <c r="DW58" s="99"/>
      <c r="DX58" s="320">
        <f>IF(DV58=0,0,(DW58-DV58)/DV58*100)</f>
        <v>0</v>
      </c>
      <c r="DY58" s="99"/>
      <c r="DZ58" s="99"/>
      <c r="EA58" s="320">
        <f>IF(DY58=0,0,(DZ58-DY58)/DY58*100)</f>
        <v>0</v>
      </c>
      <c r="EB58" s="99"/>
      <c r="EC58" s="99"/>
      <c r="ED58" s="320">
        <f>IF(EB58=0,0,(EC58-EB58)/EB58*100)</f>
        <v>0</v>
      </c>
      <c r="EE58" s="99"/>
      <c r="EF58" s="99"/>
      <c r="EG58" s="320">
        <f>IF(EE58=0,0,(EF58-EE58)/EE58*100)</f>
        <v>0</v>
      </c>
      <c r="EH58" s="99"/>
      <c r="EI58" s="99"/>
      <c r="EJ58" s="320">
        <f>IF(EH58=0,0,(EI58-EH58)/EH58*100)</f>
        <v>0</v>
      </c>
      <c r="EK58" s="99"/>
      <c r="EL58" s="99"/>
      <c r="EM58" s="320">
        <f>IF(EK58=0,0,(EL58-EK58)/EK58*100)</f>
        <v>0</v>
      </c>
      <c r="EN58" s="99"/>
      <c r="EO58" s="99"/>
      <c r="EP58" s="320">
        <f>IF(EN58=0,0,(EO58-EN58)/EN58*100)</f>
        <v>0</v>
      </c>
      <c r="EQ58" s="99"/>
      <c r="ER58" s="99"/>
      <c r="ES58" s="320">
        <f>IF(EQ58=0,0,(ER58-EQ58)/EQ58*100)</f>
        <v>0</v>
      </c>
      <c r="ET58" s="99"/>
      <c r="EU58" s="99"/>
      <c r="EV58" s="320">
        <f>IF(ET58=0,0,(EU58-ET58)/ET58*100)</f>
        <v>0</v>
      </c>
      <c r="EW58" s="99"/>
      <c r="EX58" s="99"/>
      <c r="EY58" s="320">
        <f>IF(EW58=0,0,(EX58-EW58)/EW58*100)</f>
        <v>0</v>
      </c>
      <c r="EZ58" s="99"/>
      <c r="FA58" s="99"/>
      <c r="FB58" s="320">
        <f>IF(EZ58=0,0,(FA58-EZ58)/EZ58*100)</f>
        <v>0</v>
      </c>
      <c r="FC58" s="99"/>
      <c r="FD58" s="99"/>
      <c r="FE58" s="320">
        <f>IF(FC58=0,0,(FD58-FC58)/FC58*100)</f>
        <v>0</v>
      </c>
      <c r="FF58" s="99"/>
      <c r="FG58" s="99"/>
      <c r="FH58" s="320">
        <f>IF(FF58=0,0,(FG58-FF58)/FF58*100)</f>
        <v>0</v>
      </c>
      <c r="FI58" s="99"/>
      <c r="FJ58" s="99"/>
      <c r="FK58" s="320">
        <f>IF(FI58=0,0,(FJ58-FI58)/FI58*100)</f>
        <v>0</v>
      </c>
      <c r="FL58" s="99"/>
      <c r="FM58" s="99"/>
      <c r="FN58" s="320">
        <f>IF(FL58=0,0,(FM58-FL58)/FL58*100)</f>
        <v>0</v>
      </c>
      <c r="FO58" s="99"/>
      <c r="FP58" s="99"/>
      <c r="FQ58" s="320">
        <f>IF(FO58=0,0,(FP58-FO58)/FO58*100)</f>
        <v>0</v>
      </c>
      <c r="FR58" s="99"/>
      <c r="FS58" s="99"/>
      <c r="FT58" s="320">
        <f>IF(FR58=0,0,(FS58-FR58)/FR58*100)</f>
        <v>0</v>
      </c>
      <c r="FU58" s="99"/>
      <c r="FV58" s="99"/>
      <c r="FW58" s="320">
        <f>IF(FU58=0,0,(FV58-FU58)/FU58*100)</f>
        <v>0</v>
      </c>
      <c r="FZ58" s="900" t="s">
        <v>2188</v>
      </c>
      <c r="GA58" s="900"/>
      <c r="GB58" s="900"/>
      <c r="GC58" s="900"/>
      <c r="GD58" s="900"/>
    </row>
    <row r="59" spans="2:186" ht="30.75" hidden="1" customHeight="1" x14ac:dyDescent="0.15">
      <c r="B59" s="749" t="b" cm="1">
        <f t="array" ref="B59">B58</f>
        <v>0</v>
      </c>
      <c r="C59" s="1012" t="s">
        <v>1803</v>
      </c>
      <c r="D59" s="985" t="s">
        <v>1804</v>
      </c>
      <c r="E59" s="630">
        <v>31.5</v>
      </c>
      <c r="F59" s="725" cm="1">
        <f t="array" aca="1" ref="F59" ca="1">OFFSET(G59,-1,-1)</f>
        <v>0</v>
      </c>
      <c r="G59" s="576" t="s">
        <v>1809</v>
      </c>
      <c r="H59" s="160" t="s">
        <v>2177</v>
      </c>
      <c r="I59" s="160" t="s">
        <v>2123</v>
      </c>
      <c r="J59" s="1003"/>
      <c r="K59" s="1003" cm="1">
        <f t="array" aca="1" ref="K59" ca="1">OFFSET(J59,-1,1)</f>
        <v>0</v>
      </c>
      <c r="L59" s="1003"/>
      <c r="M59" s="1003" t="s">
        <v>1761</v>
      </c>
      <c r="N59" s="1003" t="s">
        <v>2119</v>
      </c>
      <c r="O59" s="1004" t="s">
        <v>2120</v>
      </c>
      <c r="P59" s="1003" t="s">
        <v>2178</v>
      </c>
      <c r="Q59" s="1003"/>
      <c r="T59" s="640" t="b" cm="1">
        <f t="array" aca="1" ref="T59" ca="1">T58</f>
        <v>0</v>
      </c>
      <c r="X59" s="1311"/>
      <c r="Z59" s="1311"/>
      <c r="AB59" s="213" t="s">
        <v>2179</v>
      </c>
      <c r="AC59" s="415" t="s">
        <v>1807</v>
      </c>
      <c r="AD59" s="18">
        <f ca="1">IF(method_reg="Метод экономически обоснованных расходов",SUMIFS('Калькуляция (4.6)'!AJ$25:AJ$296,'Калькуляция (4.6)'!$F$25:$F$296,$F59,'Калькуляция (4.6)'!$G$25:$G$296,$G59),IF(method_reg="Метод сравнения аналогов",SUMIFS(INDEX('Калькуляция (МСА)'!$AE$25:$BC$136,,MATCH(AD$8,'Калькуляция (МСА)'!$AE$8:$BC$8,0)),'Калькуляция (МСА)'!$F$25:$F$136,$F59,'Калькуляция (МСА)'!$G$25:$G$136,$G59),SUMIFS(INDEX('Калькуляция (5.9)'!$AJ$25:$BC$244,,MATCH(AD$8,'Калькуляция (5.9)'!$AJ$8:$BC$8,0)),'Калькуляция (5.9)'!$F$25:$F$244,$F59,'Калькуляция (5.9)'!$G$25:$G$244,$G59)))</f>
        <v>0</v>
      </c>
      <c r="AE59" s="18">
        <f ca="1">IF(method_reg="Метод экономически обоснованных расходов",SUMIFS('Калькуляция (4.6)'!AK$25:AK$296,'Калькуляция (4.6)'!$F$25:$F$296,$F59,'Калькуляция (4.6)'!$G$25:$G$296,$G59),IF(method_reg="Метод сравнения аналогов",SUMIFS(INDEX('Калькуляция (МСА)'!$AE$25:$BC$136,,MATCH(AE$8,'Калькуляция (МСА)'!$AE$8:$BC$8,0)),'Калькуляция (МСА)'!$F$25:$F$136,$F59,'Калькуляция (МСА)'!$G$25:$G$136,$G59),SUMIFS(INDEX('Калькуляция (5.9)'!$AJ$25:$BC$244,,MATCH(AE$8,'Калькуляция (5.9)'!$AJ$8:$BC$8,0)),'Калькуляция (5.9)'!$F$25:$F$244,$F59,'Калькуляция (5.9)'!$G$25:$G$244,$G59)))</f>
        <v>0</v>
      </c>
      <c r="AF59" s="293">
        <f ca="1">IF(AD59=0,0,(AE59-AD59)/AD59*100)</f>
        <v>0</v>
      </c>
      <c r="AG59" s="18">
        <f ca="1">IF(method_reg="Метод сравнения аналогов",SUMIFS(INDEX('Калькуляция (МСА)'!$AE$25:$BC$136,,MATCH(AG$8,'Калькуляция (МСА)'!$AE$8:$BC$8,0)),'Калькуляция (МСА)'!$F$25:$F$136,$F59,'Калькуляция (МСА)'!$G$25:$G$136,$G59),SUMIFS(INDEX('Калькуляция (5.9)'!$AJ$25:$BC$244,,MATCH(AG$8,'Калькуляция (5.9)'!$AJ$8:$BC$8,0)),'Калькуляция (5.9)'!$F$25:$F$244,$F59,'Калькуляция (5.9)'!$G$25:$G$244,$G59))</f>
        <v>0</v>
      </c>
      <c r="AH59" s="18">
        <f ca="1">IF(method_reg="Метод сравнения аналогов",SUMIFS(INDEX('Калькуляция (МСА)'!$AE$25:$BC$136,,MATCH(AH$8,'Калькуляция (МСА)'!$AE$8:$BC$8,0)),'Калькуляция (МСА)'!$F$25:$F$136,$F59,'Калькуляция (МСА)'!$G$25:$G$136,$G59),SUMIFS(INDEX('Калькуляция (5.9)'!$AJ$25:$BC$244,,MATCH(AH$8,'Калькуляция (5.9)'!$AJ$8:$BC$8,0)),'Калькуляция (5.9)'!$F$25:$F$244,$F59,'Калькуляция (5.9)'!$G$25:$G$244,$G59))</f>
        <v>0</v>
      </c>
      <c r="AI59" s="293">
        <f ca="1">IF(AG59=0,0,(AH59-AG59)/AG59*100)</f>
        <v>0</v>
      </c>
      <c r="AJ59" s="18">
        <f ca="1">IF(method_reg="Метод сравнения аналогов",SUMIFS(INDEX('Калькуляция (МСА)'!$AE$25:$BC$136,,MATCH(AJ$8,'Калькуляция (МСА)'!$AE$8:$BC$8,0)),'Калькуляция (МСА)'!$F$25:$F$136,$F59,'Калькуляция (МСА)'!$G$25:$G$136,$G59),SUMIFS(INDEX('Калькуляция (5.9)'!$AJ$25:$BC$244,,MATCH(AJ$8,'Калькуляция (5.9)'!$AJ$8:$BC$8,0)),'Калькуляция (5.9)'!$F$25:$F$244,$F59,'Калькуляция (5.9)'!$G$25:$G$244,$G59))</f>
        <v>0</v>
      </c>
      <c r="AK59" s="18">
        <f ca="1">IF(method_reg="Метод сравнения аналогов",SUMIFS(INDEX('Калькуляция (МСА)'!$AE$25:$BC$136,,MATCH(AK$8,'Калькуляция (МСА)'!$AE$8:$BC$8,0)),'Калькуляция (МСА)'!$F$25:$F$136,$F59,'Калькуляция (МСА)'!$G$25:$G$136,$G59),SUMIFS(INDEX('Калькуляция (5.9)'!$AJ$25:$BC$244,,MATCH(AK$8,'Калькуляция (5.9)'!$AJ$8:$BC$8,0)),'Калькуляция (5.9)'!$F$25:$F$244,$F59,'Калькуляция (5.9)'!$G$25:$G$244,$G59))</f>
        <v>0</v>
      </c>
      <c r="AL59" s="293">
        <f ca="1">IF(AJ59=0,0,(AK59-AJ59)/AJ59*100)</f>
        <v>0</v>
      </c>
      <c r="AM59" s="18">
        <f ca="1">IF(method_reg="Метод сравнения аналогов",SUMIFS(INDEX('Калькуляция (МСА)'!$AE$25:$BC$136,,MATCH(AM$8,'Калькуляция (МСА)'!$AE$8:$BC$8,0)),'Калькуляция (МСА)'!$F$25:$F$136,$F59,'Калькуляция (МСА)'!$G$25:$G$136,$G59),SUMIFS(INDEX('Калькуляция (5.9)'!$AJ$25:$BC$244,,MATCH(AM$8,'Калькуляция (5.9)'!$AJ$8:$BC$8,0)),'Калькуляция (5.9)'!$F$25:$F$244,$F59,'Калькуляция (5.9)'!$G$25:$G$244,$G59))</f>
        <v>0</v>
      </c>
      <c r="AN59" s="18">
        <f ca="1">IF(method_reg="Метод сравнения аналогов",SUMIFS(INDEX('Калькуляция (МСА)'!$AE$25:$BC$136,,MATCH(AN$8,'Калькуляция (МСА)'!$AE$8:$BC$8,0)),'Калькуляция (МСА)'!$F$25:$F$136,$F59,'Калькуляция (МСА)'!$G$25:$G$136,$G59),SUMIFS(INDEX('Калькуляция (5.9)'!$AJ$25:$BC$244,,MATCH(AN$8,'Калькуляция (5.9)'!$AJ$8:$BC$8,0)),'Калькуляция (5.9)'!$F$25:$F$244,$F59,'Калькуляция (5.9)'!$G$25:$G$244,$G59))</f>
        <v>0</v>
      </c>
      <c r="AO59" s="293">
        <f ca="1">IF(AM59=0,0,(AN59-AM59)/AM59*100)</f>
        <v>0</v>
      </c>
      <c r="AP59" s="18">
        <f ca="1">IF(method_reg="Метод сравнения аналогов",SUMIFS(INDEX('Калькуляция (МСА)'!$AE$25:$BC$136,,MATCH(AP$8,'Калькуляция (МСА)'!$AE$8:$BC$8,0)),'Калькуляция (МСА)'!$F$25:$F$136,$F59,'Калькуляция (МСА)'!$G$25:$G$136,$G59),SUMIFS(INDEX('Калькуляция (5.9)'!$AJ$25:$BC$244,,MATCH(AP$8,'Калькуляция (5.9)'!$AJ$8:$BC$8,0)),'Калькуляция (5.9)'!$F$25:$F$244,$F59,'Калькуляция (5.9)'!$G$25:$G$244,$G59))</f>
        <v>0</v>
      </c>
      <c r="AQ59" s="18">
        <f ca="1">IF(method_reg="Метод сравнения аналогов",SUMIFS(INDEX('Калькуляция (МСА)'!$AE$25:$BC$136,,MATCH(AQ$8,'Калькуляция (МСА)'!$AE$8:$BC$8,0)),'Калькуляция (МСА)'!$F$25:$F$136,$F59,'Калькуляция (МСА)'!$G$25:$G$136,$G59),SUMIFS(INDEX('Калькуляция (5.9)'!$AJ$25:$BC$244,,MATCH(AQ$8,'Калькуляция (5.9)'!$AJ$8:$BC$8,0)),'Калькуляция (5.9)'!$F$25:$F$244,$F59,'Калькуляция (5.9)'!$G$25:$G$244,$G59))</f>
        <v>0</v>
      </c>
      <c r="AR59" s="293">
        <f ca="1">IF(AP59=0,0,(AQ59-AP59)/AP59*100)</f>
        <v>0</v>
      </c>
      <c r="AS59" s="18">
        <f ca="1">IF(method_reg="Метод сравнения аналогов",SUMIFS(INDEX('Калькуляция (МСА)'!$AE$25:$BC$136,,MATCH(AS$8,'Калькуляция (МСА)'!$AE$8:$BC$8,0)),'Калькуляция (МСА)'!$F$25:$F$136,$F59,'Калькуляция (МСА)'!$G$25:$G$136,$G59),SUMIFS(INDEX('Калькуляция (5.9)'!$AJ$25:$BC$244,,MATCH(AS$8,'Калькуляция (5.9)'!$AJ$8:$BC$8,0)),'Калькуляция (5.9)'!$F$25:$F$244,$F59,'Калькуляция (5.9)'!$G$25:$G$244,$G59))</f>
        <v>0</v>
      </c>
      <c r="AT59" s="18">
        <f ca="1">IF(method_reg="Метод сравнения аналогов",SUMIFS(INDEX('Калькуляция (МСА)'!$AE$25:$BC$136,,MATCH(AT$8,'Калькуляция (МСА)'!$AE$8:$BC$8,0)),'Калькуляция (МСА)'!$F$25:$F$136,$F59,'Калькуляция (МСА)'!$G$25:$G$136,$G59),SUMIFS(INDEX('Калькуляция (5.9)'!$AJ$25:$BC$244,,MATCH(AT$8,'Калькуляция (5.9)'!$AJ$8:$BC$8,0)),'Калькуляция (5.9)'!$F$25:$F$244,$F59,'Калькуляция (5.9)'!$G$25:$G$244,$G59))</f>
        <v>0</v>
      </c>
      <c r="AU59" s="293">
        <f ca="1">IF(AS59=0,0,(AT59-AS59)/AS59*100)</f>
        <v>0</v>
      </c>
      <c r="AV59" s="18">
        <f ca="1">IF(method_reg="Метод сравнения аналогов",SUMIFS(INDEX('Калькуляция (МСА)'!$AE$25:$BC$136,,MATCH(AV$8,'Калькуляция (МСА)'!$AE$8:$BC$8,0)),'Калькуляция (МСА)'!$F$25:$F$136,$F59,'Калькуляция (МСА)'!$G$25:$G$136,$G59),SUMIFS(INDEX('Калькуляция (5.9)'!$AJ$25:$BC$244,,MATCH(AV$8,'Калькуляция (5.9)'!$AJ$8:$BC$8,0)),'Калькуляция (5.9)'!$F$25:$F$244,$F59,'Калькуляция (5.9)'!$G$25:$G$244,$G59))</f>
        <v>0</v>
      </c>
      <c r="AW59" s="18">
        <f ca="1">IF(method_reg="Метод сравнения аналогов",SUMIFS(INDEX('Калькуляция (МСА)'!$AE$25:$BC$136,,MATCH(AW$8,'Калькуляция (МСА)'!$AE$8:$BC$8,0)),'Калькуляция (МСА)'!$F$25:$F$136,$F59,'Калькуляция (МСА)'!$G$25:$G$136,$G59),SUMIFS(INDEX('Калькуляция (5.9)'!$AJ$25:$BC$244,,MATCH(AW$8,'Калькуляция (5.9)'!$AJ$8:$BC$8,0)),'Калькуляция (5.9)'!$F$25:$F$244,$F59,'Калькуляция (5.9)'!$G$25:$G$244,$G59))</f>
        <v>0</v>
      </c>
      <c r="AX59" s="293">
        <f ca="1">IF(AV59=0,0,(AW59-AV59)/AV59*100)</f>
        <v>0</v>
      </c>
      <c r="AY59" s="18">
        <f ca="1">IF(method_reg="Метод сравнения аналогов",SUMIFS(INDEX('Калькуляция (МСА)'!$AE$25:$BC$136,,MATCH(AY$8,'Калькуляция (МСА)'!$AE$8:$BC$8,0)),'Калькуляция (МСА)'!$F$25:$F$136,$F59,'Калькуляция (МСА)'!$G$25:$G$136,$G59),SUMIFS(INDEX('Калькуляция (5.9)'!$AJ$25:$BC$244,,MATCH(AY$8,'Калькуляция (5.9)'!$AJ$8:$BC$8,0)),'Калькуляция (5.9)'!$F$25:$F$244,$F59,'Калькуляция (5.9)'!$G$25:$G$244,$G59))</f>
        <v>0</v>
      </c>
      <c r="AZ59" s="18">
        <f ca="1">IF(method_reg="Метод сравнения аналогов",SUMIFS(INDEX('Калькуляция (МСА)'!$AE$25:$BC$136,,MATCH(AZ$8,'Калькуляция (МСА)'!$AE$8:$BC$8,0)),'Калькуляция (МСА)'!$F$25:$F$136,$F59,'Калькуляция (МСА)'!$G$25:$G$136,$G59),SUMIFS(INDEX('Калькуляция (5.9)'!$AJ$25:$BC$244,,MATCH(AZ$8,'Калькуляция (5.9)'!$AJ$8:$BC$8,0)),'Калькуляция (5.9)'!$F$25:$F$244,$F59,'Калькуляция (5.9)'!$G$25:$G$244,$G59))</f>
        <v>0</v>
      </c>
      <c r="BA59" s="293">
        <f ca="1">IF(AY59=0,0,(AZ59-AY59)/AY59*100)</f>
        <v>0</v>
      </c>
      <c r="BB59" s="18">
        <f ca="1">IF(method_reg="Метод сравнения аналогов",SUMIFS(INDEX('Калькуляция (МСА)'!$AE$25:$BC$136,,MATCH(BB$8,'Калькуляция (МСА)'!$AE$8:$BC$8,0)),'Калькуляция (МСА)'!$F$25:$F$136,$F59,'Калькуляция (МСА)'!$G$25:$G$136,$G59),SUMIFS(INDEX('Калькуляция (5.9)'!$AJ$25:$BC$244,,MATCH(BB$8,'Калькуляция (5.9)'!$AJ$8:$BC$8,0)),'Калькуляция (5.9)'!$F$25:$F$244,$F59,'Калькуляция (5.9)'!$G$25:$G$244,$G59))</f>
        <v>0</v>
      </c>
      <c r="BC59" s="18">
        <f ca="1">IF(method_reg="Метод сравнения аналогов",SUMIFS(INDEX('Калькуляция (МСА)'!$AE$25:$BC$136,,MATCH(BC$8,'Калькуляция (МСА)'!$AE$8:$BC$8,0)),'Калькуляция (МСА)'!$F$25:$F$136,$F59,'Калькуляция (МСА)'!$G$25:$G$136,$G59),SUMIFS(INDEX('Калькуляция (5.9)'!$AJ$25:$BC$244,,MATCH(BC$8,'Калькуляция (5.9)'!$AJ$8:$BC$8,0)),'Калькуляция (5.9)'!$F$25:$F$244,$F59,'Калькуляция (5.9)'!$G$25:$G$244,$G59))</f>
        <v>0</v>
      </c>
      <c r="BD59" s="293">
        <f ca="1">IF(BB59=0,0,(BC59-BB59)/BB59*100)</f>
        <v>0</v>
      </c>
      <c r="BE59" s="18">
        <f ca="1">IF(method_reg="Метод сравнения аналогов",SUMIFS(INDEX('Калькуляция (МСА)'!$AE$25:$BC$136,,MATCH(BE$8,'Калькуляция (МСА)'!$AE$8:$BC$8,0)),'Калькуляция (МСА)'!$F$25:$F$136,$F59,'Калькуляция (МСА)'!$G$25:$G$136,$G59),SUMIFS(INDEX('Калькуляция (5.9)'!$AJ$25:$BC$244,,MATCH(BE$8,'Калькуляция (5.9)'!$AJ$8:$BC$8,0)),'Калькуляция (5.9)'!$F$25:$F$244,$F59,'Калькуляция (5.9)'!$G$25:$G$244,$G59))</f>
        <v>0</v>
      </c>
      <c r="BF59" s="18">
        <f ca="1">IF(method_reg="Метод сравнения аналогов",SUMIFS(INDEX('Калькуляция (МСА)'!$AE$25:$BC$136,,MATCH(BF$8,'Калькуляция (МСА)'!$AE$8:$BC$8,0)),'Калькуляция (МСА)'!$F$25:$F$136,$F59,'Калькуляция (МСА)'!$G$25:$G$136,$G59),SUMIFS(INDEX('Калькуляция (5.9)'!$AJ$25:$BC$244,,MATCH(BF$8,'Калькуляция (5.9)'!$AJ$8:$BC$8,0)),'Калькуляция (5.9)'!$F$25:$F$244,$F59,'Калькуляция (5.9)'!$G$25:$G$244,$G59))</f>
        <v>0</v>
      </c>
      <c r="BG59" s="293">
        <f ca="1">IF(BE59=0,0,(BF59-BE59)/BE59*100)</f>
        <v>0</v>
      </c>
      <c r="BH59" s="18"/>
      <c r="BI59" s="18"/>
      <c r="BJ59" s="293">
        <f>IF(BH59=0,0,(BI59-BH59)/BH59*100)</f>
        <v>0</v>
      </c>
      <c r="BK59" s="18"/>
      <c r="BL59" s="18"/>
      <c r="BM59" s="293">
        <f>IF(BK59=0,0,(BL59-BK59)/BK59*100)</f>
        <v>0</v>
      </c>
      <c r="BN59" s="18"/>
      <c r="BO59" s="18"/>
      <c r="BP59" s="293">
        <f>IF(BN59=0,0,(BO59-BN59)/BN59*100)</f>
        <v>0</v>
      </c>
      <c r="BQ59" s="18"/>
      <c r="BR59" s="18"/>
      <c r="BS59" s="293">
        <f>IF(BQ59=0,0,(BR59-BQ59)/BQ59*100)</f>
        <v>0</v>
      </c>
      <c r="BT59" s="18"/>
      <c r="BU59" s="18"/>
      <c r="BV59" s="293">
        <f>IF(BT59=0,0,(BU59-BT59)/BT59*100)</f>
        <v>0</v>
      </c>
      <c r="BW59" s="18"/>
      <c r="BX59" s="18"/>
      <c r="BY59" s="293">
        <f>IF(BW59=0,0,(BX59-BW59)/BW59*100)</f>
        <v>0</v>
      </c>
      <c r="BZ59" s="18"/>
      <c r="CA59" s="18"/>
      <c r="CB59" s="293">
        <f>IF(BZ59=0,0,(CA59-BZ59)/BZ59*100)</f>
        <v>0</v>
      </c>
      <c r="CC59" s="18"/>
      <c r="CD59" s="18"/>
      <c r="CE59" s="293">
        <f>IF(CC59=0,0,(CD59-CC59)/CC59*100)</f>
        <v>0</v>
      </c>
      <c r="CF59" s="18"/>
      <c r="CG59" s="18"/>
      <c r="CH59" s="293">
        <f>IF(CF59=0,0,(CG59-CF59)/CF59*100)</f>
        <v>0</v>
      </c>
      <c r="CI59" s="18"/>
      <c r="CJ59" s="18"/>
      <c r="CK59" s="293">
        <f>IF(CI59=0,0,(CJ59-CI59)/CI59*100)</f>
        <v>0</v>
      </c>
      <c r="CL59" s="18"/>
      <c r="CM59" s="18"/>
      <c r="CN59" s="293">
        <f>IF(CL59=0,0,(CM59-CL59)/CL59*100)</f>
        <v>0</v>
      </c>
      <c r="CO59" s="18"/>
      <c r="CP59" s="18"/>
      <c r="CQ59" s="293">
        <f>IF(CO59=0,0,(CP59-CO59)/CO59*100)</f>
        <v>0</v>
      </c>
      <c r="CR59" s="18"/>
      <c r="CS59" s="18"/>
      <c r="CT59" s="293">
        <f>IF(CR59=0,0,(CS59-CR59)/CR59*100)</f>
        <v>0</v>
      </c>
      <c r="CU59" s="18"/>
      <c r="CV59" s="18"/>
      <c r="CW59" s="293">
        <f>IF(CU59=0,0,(CV59-CU59)/CU59*100)</f>
        <v>0</v>
      </c>
      <c r="CX59" s="18"/>
      <c r="CY59" s="18"/>
      <c r="CZ59" s="293">
        <f>IF(CX59=0,0,(CY59-CX59)/CX59*100)</f>
        <v>0</v>
      </c>
      <c r="DA59" s="18"/>
      <c r="DB59" s="18"/>
      <c r="DC59" s="293">
        <f>IF(DA59=0,0,(DB59-DA59)/DA59*100)</f>
        <v>0</v>
      </c>
      <c r="DD59" s="18"/>
      <c r="DE59" s="18"/>
      <c r="DF59" s="293">
        <f>IF(DD59=0,0,(DE59-DD59)/DD59*100)</f>
        <v>0</v>
      </c>
      <c r="DG59" s="18"/>
      <c r="DH59" s="18"/>
      <c r="DI59" s="293">
        <f>IF(DG59=0,0,(DH59-DG59)/DG59*100)</f>
        <v>0</v>
      </c>
      <c r="DJ59" s="18"/>
      <c r="DK59" s="18"/>
      <c r="DL59" s="293">
        <f>IF(DJ59=0,0,(DK59-DJ59)/DJ59*100)</f>
        <v>0</v>
      </c>
      <c r="DM59" s="18"/>
      <c r="DN59" s="18"/>
      <c r="DO59" s="293">
        <f>IF(DM59=0,0,(DN59-DM59)/DM59*100)</f>
        <v>0</v>
      </c>
      <c r="DP59" s="18"/>
      <c r="DQ59" s="18"/>
      <c r="DR59" s="293">
        <f>IF(DP59=0,0,(DQ59-DP59)/DP59*100)</f>
        <v>0</v>
      </c>
      <c r="DS59" s="18"/>
      <c r="DT59" s="18"/>
      <c r="DU59" s="293">
        <f>IF(DS59=0,0,(DT59-DS59)/DS59*100)</f>
        <v>0</v>
      </c>
      <c r="DV59" s="18"/>
      <c r="DW59" s="18"/>
      <c r="DX59" s="293">
        <f>IF(DV59=0,0,(DW59-DV59)/DV59*100)</f>
        <v>0</v>
      </c>
      <c r="DY59" s="18"/>
      <c r="DZ59" s="18"/>
      <c r="EA59" s="293">
        <f>IF(DY59=0,0,(DZ59-DY59)/DY59*100)</f>
        <v>0</v>
      </c>
      <c r="EB59" s="18"/>
      <c r="EC59" s="18"/>
      <c r="ED59" s="293">
        <f>IF(EB59=0,0,(EC59-EB59)/EB59*100)</f>
        <v>0</v>
      </c>
      <c r="EE59" s="18"/>
      <c r="EF59" s="18"/>
      <c r="EG59" s="293">
        <f>IF(EE59=0,0,(EF59-EE59)/EE59*100)</f>
        <v>0</v>
      </c>
      <c r="EH59" s="18"/>
      <c r="EI59" s="18"/>
      <c r="EJ59" s="293">
        <f>IF(EH59=0,0,(EI59-EH59)/EH59*100)</f>
        <v>0</v>
      </c>
      <c r="EK59" s="18"/>
      <c r="EL59" s="18"/>
      <c r="EM59" s="293">
        <f>IF(EK59=0,0,(EL59-EK59)/EK59*100)</f>
        <v>0</v>
      </c>
      <c r="EN59" s="18"/>
      <c r="EO59" s="18"/>
      <c r="EP59" s="293">
        <f>IF(EN59=0,0,(EO59-EN59)/EN59*100)</f>
        <v>0</v>
      </c>
      <c r="EQ59" s="18"/>
      <c r="ER59" s="18"/>
      <c r="ES59" s="293">
        <f>IF(EQ59=0,0,(ER59-EQ59)/EQ59*100)</f>
        <v>0</v>
      </c>
      <c r="ET59" s="18"/>
      <c r="EU59" s="18"/>
      <c r="EV59" s="293">
        <f>IF(ET59=0,0,(EU59-ET59)/ET59*100)</f>
        <v>0</v>
      </c>
      <c r="EW59" s="18"/>
      <c r="EX59" s="18"/>
      <c r="EY59" s="293">
        <f>IF(EW59=0,0,(EX59-EW59)/EW59*100)</f>
        <v>0</v>
      </c>
      <c r="EZ59" s="18"/>
      <c r="FA59" s="18"/>
      <c r="FB59" s="293">
        <f>IF(EZ59=0,0,(FA59-EZ59)/EZ59*100)</f>
        <v>0</v>
      </c>
      <c r="FC59" s="18"/>
      <c r="FD59" s="18"/>
      <c r="FE59" s="293">
        <f>IF(FC59=0,0,(FD59-FC59)/FC59*100)</f>
        <v>0</v>
      </c>
      <c r="FF59" s="18"/>
      <c r="FG59" s="18"/>
      <c r="FH59" s="293">
        <f>IF(FF59=0,0,(FG59-FF59)/FF59*100)</f>
        <v>0</v>
      </c>
      <c r="FI59" s="18"/>
      <c r="FJ59" s="18"/>
      <c r="FK59" s="293">
        <f>IF(FI59=0,0,(FJ59-FI59)/FI59*100)</f>
        <v>0</v>
      </c>
      <c r="FL59" s="18"/>
      <c r="FM59" s="18"/>
      <c r="FN59" s="293">
        <f>IF(FL59=0,0,(FM59-FL59)/FL59*100)</f>
        <v>0</v>
      </c>
      <c r="FO59" s="18"/>
      <c r="FP59" s="18"/>
      <c r="FQ59" s="293">
        <f>IF(FO59=0,0,(FP59-FO59)/FO59*100)</f>
        <v>0</v>
      </c>
      <c r="FR59" s="18"/>
      <c r="FS59" s="18"/>
      <c r="FT59" s="293">
        <f>IF(FR59=0,0,(FS59-FR59)/FR59*100)</f>
        <v>0</v>
      </c>
      <c r="FU59" s="18"/>
      <c r="FV59" s="18"/>
      <c r="FW59" s="293">
        <f>IF(FU59=0,0,(FV59-FU59)/FU59*100)</f>
        <v>0</v>
      </c>
      <c r="FZ59" s="900" t="s">
        <v>2189</v>
      </c>
      <c r="GA59" s="900"/>
      <c r="GB59" s="900"/>
      <c r="GC59" s="900"/>
      <c r="GD59" s="900"/>
    </row>
    <row r="60" spans="2:186" ht="15.4" hidden="1" customHeight="1" x14ac:dyDescent="0.15">
      <c r="B60" s="749" t="b" cm="1">
        <f t="array" ref="B60">B59</f>
        <v>0</v>
      </c>
      <c r="C60" s="1012" t="s">
        <v>1775</v>
      </c>
      <c r="D60" s="985" t="s">
        <v>1776</v>
      </c>
      <c r="E60" s="630">
        <v>15.8</v>
      </c>
      <c r="F60" s="725" cm="1">
        <f t="array" aca="1" ref="F60" ca="1">OFFSET(G60,-1,-1)</f>
        <v>0</v>
      </c>
      <c r="G60" s="576" t="s">
        <v>1782</v>
      </c>
      <c r="H60" s="160" t="s">
        <v>2181</v>
      </c>
      <c r="I60" s="160" t="s">
        <v>2123</v>
      </c>
      <c r="J60" s="1003"/>
      <c r="K60" s="1003" cm="1">
        <f t="array" aca="1" ref="K60" ca="1">OFFSET(J60,-1,1)</f>
        <v>0</v>
      </c>
      <c r="L60" s="1003"/>
      <c r="M60" s="1003" t="s">
        <v>1761</v>
      </c>
      <c r="N60" s="1003" t="s">
        <v>2119</v>
      </c>
      <c r="O60" s="1004" t="s">
        <v>2120</v>
      </c>
      <c r="P60" s="1003" t="s">
        <v>2182</v>
      </c>
      <c r="Q60" s="1003"/>
      <c r="T60" s="640" t="b" cm="1">
        <f t="array" aca="1" ref="T60" ca="1">T59</f>
        <v>0</v>
      </c>
      <c r="X60" s="1311"/>
      <c r="Z60" s="1311"/>
      <c r="AB60" s="213" t="s">
        <v>2183</v>
      </c>
      <c r="AC60" s="525" t="s">
        <v>690</v>
      </c>
      <c r="AD60" s="18">
        <f ca="1">IF(method_reg="Метод экономически обоснованных расходов",SUMIFS('Калькуляция (4.6)'!AJ$25:AJ$296,'Калькуляция (4.6)'!$F$25:$F$296,$F60,'Калькуляция (4.6)'!$G$25:$G$296,$G60),IF(method_reg="Метод сравнения аналогов",SUMIFS(INDEX('Калькуляция (МСА)'!$AE$25:$BC$136,,MATCH(AD$8,'Калькуляция (МСА)'!$AE$8:$BC$8,0)),'Калькуляция (МСА)'!$F$25:$F$136,$F60,'Калькуляция (МСА)'!$G$25:$G$136,$G60),SUMIFS(INDEX('Калькуляция (5.9)'!$AJ$25:$BC$244,,MATCH(AD$8,'Калькуляция (5.9)'!$AJ$8:$BC$8,0)),'Калькуляция (5.9)'!$F$25:$F$244,$F60,'Калькуляция (5.9)'!$G$25:$G$244,$G60)))</f>
        <v>0</v>
      </c>
      <c r="AE60" s="18">
        <f ca="1">IF(method_reg="Метод экономически обоснованных расходов",SUMIFS('Калькуляция (4.6)'!AK$25:AK$296,'Калькуляция (4.6)'!$F$25:$F$296,$F60,'Калькуляция (4.6)'!$G$25:$G$296,$G60),IF(method_reg="Метод сравнения аналогов",SUMIFS(INDEX('Калькуляция (МСА)'!$AE$25:$BC$136,,MATCH(AE$8,'Калькуляция (МСА)'!$AE$8:$BC$8,0)),'Калькуляция (МСА)'!$F$25:$F$136,$F60,'Калькуляция (МСА)'!$G$25:$G$136,$G60),SUMIFS(INDEX('Калькуляция (5.9)'!$AJ$25:$BC$244,,MATCH(AE$8,'Калькуляция (5.9)'!$AJ$8:$BC$8,0)),'Калькуляция (5.9)'!$F$25:$F$244,$F60,'Калькуляция (5.9)'!$G$25:$G$244,$G60)))</f>
        <v>0</v>
      </c>
      <c r="AF60" s="293">
        <f ca="1">IF(AD60=0,0,(AE60-AD60)/AD60*100)</f>
        <v>0</v>
      </c>
      <c r="AG60" s="18">
        <f ca="1">IF(method_reg="Метод сравнения аналогов",SUMIFS(INDEX('Калькуляция (МСА)'!$AE$25:$BC$136,,MATCH(AG$8,'Калькуляция (МСА)'!$AE$8:$BC$8,0)),'Калькуляция (МСА)'!$F$25:$F$136,$F60,'Калькуляция (МСА)'!$G$25:$G$136,$G60),SUMIFS(INDEX('Калькуляция (5.9)'!$AJ$25:$BC$244,,MATCH(AG$8,'Калькуляция (5.9)'!$AJ$8:$BC$8,0)),'Калькуляция (5.9)'!$F$25:$F$244,$F60,'Калькуляция (5.9)'!$G$25:$G$244,$G60))</f>
        <v>0</v>
      </c>
      <c r="AH60" s="18">
        <f ca="1">IF(method_reg="Метод сравнения аналогов",SUMIFS(INDEX('Калькуляция (МСА)'!$AE$25:$BC$136,,MATCH(AH$8,'Калькуляция (МСА)'!$AE$8:$BC$8,0)),'Калькуляция (МСА)'!$F$25:$F$136,$F60,'Калькуляция (МСА)'!$G$25:$G$136,$G60),SUMIFS(INDEX('Калькуляция (5.9)'!$AJ$25:$BC$244,,MATCH(AH$8,'Калькуляция (5.9)'!$AJ$8:$BC$8,0)),'Калькуляция (5.9)'!$F$25:$F$244,$F60,'Калькуляция (5.9)'!$G$25:$G$244,$G60))</f>
        <v>0</v>
      </c>
      <c r="AI60" s="293">
        <f ca="1">IF(AG60=0,0,(AH60-AG60)/AG60*100)</f>
        <v>0</v>
      </c>
      <c r="AJ60" s="18">
        <f ca="1">IF(method_reg="Метод сравнения аналогов",SUMIFS(INDEX('Калькуляция (МСА)'!$AE$25:$BC$136,,MATCH(AJ$8,'Калькуляция (МСА)'!$AE$8:$BC$8,0)),'Калькуляция (МСА)'!$F$25:$F$136,$F60,'Калькуляция (МСА)'!$G$25:$G$136,$G60),SUMIFS(INDEX('Калькуляция (5.9)'!$AJ$25:$BC$244,,MATCH(AJ$8,'Калькуляция (5.9)'!$AJ$8:$BC$8,0)),'Калькуляция (5.9)'!$F$25:$F$244,$F60,'Калькуляция (5.9)'!$G$25:$G$244,$G60))</f>
        <v>0</v>
      </c>
      <c r="AK60" s="18">
        <f ca="1">IF(method_reg="Метод сравнения аналогов",SUMIFS(INDEX('Калькуляция (МСА)'!$AE$25:$BC$136,,MATCH(AK$8,'Калькуляция (МСА)'!$AE$8:$BC$8,0)),'Калькуляция (МСА)'!$F$25:$F$136,$F60,'Калькуляция (МСА)'!$G$25:$G$136,$G60),SUMIFS(INDEX('Калькуляция (5.9)'!$AJ$25:$BC$244,,MATCH(AK$8,'Калькуляция (5.9)'!$AJ$8:$BC$8,0)),'Калькуляция (5.9)'!$F$25:$F$244,$F60,'Калькуляция (5.9)'!$G$25:$G$244,$G60))</f>
        <v>0</v>
      </c>
      <c r="AL60" s="293">
        <f ca="1">IF(AJ60=0,0,(AK60-AJ60)/AJ60*100)</f>
        <v>0</v>
      </c>
      <c r="AM60" s="18">
        <f ca="1">IF(method_reg="Метод сравнения аналогов",SUMIFS(INDEX('Калькуляция (МСА)'!$AE$25:$BC$136,,MATCH(AM$8,'Калькуляция (МСА)'!$AE$8:$BC$8,0)),'Калькуляция (МСА)'!$F$25:$F$136,$F60,'Калькуляция (МСА)'!$G$25:$G$136,$G60),SUMIFS(INDEX('Калькуляция (5.9)'!$AJ$25:$BC$244,,MATCH(AM$8,'Калькуляция (5.9)'!$AJ$8:$BC$8,0)),'Калькуляция (5.9)'!$F$25:$F$244,$F60,'Калькуляция (5.9)'!$G$25:$G$244,$G60))</f>
        <v>0</v>
      </c>
      <c r="AN60" s="18">
        <f ca="1">IF(method_reg="Метод сравнения аналогов",SUMIFS(INDEX('Калькуляция (МСА)'!$AE$25:$BC$136,,MATCH(AN$8,'Калькуляция (МСА)'!$AE$8:$BC$8,0)),'Калькуляция (МСА)'!$F$25:$F$136,$F60,'Калькуляция (МСА)'!$G$25:$G$136,$G60),SUMIFS(INDEX('Калькуляция (5.9)'!$AJ$25:$BC$244,,MATCH(AN$8,'Калькуляция (5.9)'!$AJ$8:$BC$8,0)),'Калькуляция (5.9)'!$F$25:$F$244,$F60,'Калькуляция (5.9)'!$G$25:$G$244,$G60))</f>
        <v>0</v>
      </c>
      <c r="AO60" s="293">
        <f ca="1">IF(AM60=0,0,(AN60-AM60)/AM60*100)</f>
        <v>0</v>
      </c>
      <c r="AP60" s="18">
        <f ca="1">IF(method_reg="Метод сравнения аналогов",SUMIFS(INDEX('Калькуляция (МСА)'!$AE$25:$BC$136,,MATCH(AP$8,'Калькуляция (МСА)'!$AE$8:$BC$8,0)),'Калькуляция (МСА)'!$F$25:$F$136,$F60,'Калькуляция (МСА)'!$G$25:$G$136,$G60),SUMIFS(INDEX('Калькуляция (5.9)'!$AJ$25:$BC$244,,MATCH(AP$8,'Калькуляция (5.9)'!$AJ$8:$BC$8,0)),'Калькуляция (5.9)'!$F$25:$F$244,$F60,'Калькуляция (5.9)'!$G$25:$G$244,$G60))</f>
        <v>0</v>
      </c>
      <c r="AQ60" s="18">
        <f ca="1">IF(method_reg="Метод сравнения аналогов",SUMIFS(INDEX('Калькуляция (МСА)'!$AE$25:$BC$136,,MATCH(AQ$8,'Калькуляция (МСА)'!$AE$8:$BC$8,0)),'Калькуляция (МСА)'!$F$25:$F$136,$F60,'Калькуляция (МСА)'!$G$25:$G$136,$G60),SUMIFS(INDEX('Калькуляция (5.9)'!$AJ$25:$BC$244,,MATCH(AQ$8,'Калькуляция (5.9)'!$AJ$8:$BC$8,0)),'Калькуляция (5.9)'!$F$25:$F$244,$F60,'Калькуляция (5.9)'!$G$25:$G$244,$G60))</f>
        <v>0</v>
      </c>
      <c r="AR60" s="293">
        <f ca="1">IF(AP60=0,0,(AQ60-AP60)/AP60*100)</f>
        <v>0</v>
      </c>
      <c r="AS60" s="18">
        <f ca="1">IF(method_reg="Метод сравнения аналогов",SUMIFS(INDEX('Калькуляция (МСА)'!$AE$25:$BC$136,,MATCH(AS$8,'Калькуляция (МСА)'!$AE$8:$BC$8,0)),'Калькуляция (МСА)'!$F$25:$F$136,$F60,'Калькуляция (МСА)'!$G$25:$G$136,$G60),SUMIFS(INDEX('Калькуляция (5.9)'!$AJ$25:$BC$244,,MATCH(AS$8,'Калькуляция (5.9)'!$AJ$8:$BC$8,0)),'Калькуляция (5.9)'!$F$25:$F$244,$F60,'Калькуляция (5.9)'!$G$25:$G$244,$G60))</f>
        <v>0</v>
      </c>
      <c r="AT60" s="18">
        <f ca="1">IF(method_reg="Метод сравнения аналогов",SUMIFS(INDEX('Калькуляция (МСА)'!$AE$25:$BC$136,,MATCH(AT$8,'Калькуляция (МСА)'!$AE$8:$BC$8,0)),'Калькуляция (МСА)'!$F$25:$F$136,$F60,'Калькуляция (МСА)'!$G$25:$G$136,$G60),SUMIFS(INDEX('Калькуляция (5.9)'!$AJ$25:$BC$244,,MATCH(AT$8,'Калькуляция (5.9)'!$AJ$8:$BC$8,0)),'Калькуляция (5.9)'!$F$25:$F$244,$F60,'Калькуляция (5.9)'!$G$25:$G$244,$G60))</f>
        <v>0</v>
      </c>
      <c r="AU60" s="293">
        <f ca="1">IF(AS60=0,0,(AT60-AS60)/AS60*100)</f>
        <v>0</v>
      </c>
      <c r="AV60" s="18">
        <f ca="1">IF(method_reg="Метод сравнения аналогов",SUMIFS(INDEX('Калькуляция (МСА)'!$AE$25:$BC$136,,MATCH(AV$8,'Калькуляция (МСА)'!$AE$8:$BC$8,0)),'Калькуляция (МСА)'!$F$25:$F$136,$F60,'Калькуляция (МСА)'!$G$25:$G$136,$G60),SUMIFS(INDEX('Калькуляция (5.9)'!$AJ$25:$BC$244,,MATCH(AV$8,'Калькуляция (5.9)'!$AJ$8:$BC$8,0)),'Калькуляция (5.9)'!$F$25:$F$244,$F60,'Калькуляция (5.9)'!$G$25:$G$244,$G60))</f>
        <v>0</v>
      </c>
      <c r="AW60" s="18">
        <f ca="1">IF(method_reg="Метод сравнения аналогов",SUMIFS(INDEX('Калькуляция (МСА)'!$AE$25:$BC$136,,MATCH(AW$8,'Калькуляция (МСА)'!$AE$8:$BC$8,0)),'Калькуляция (МСА)'!$F$25:$F$136,$F60,'Калькуляция (МСА)'!$G$25:$G$136,$G60),SUMIFS(INDEX('Калькуляция (5.9)'!$AJ$25:$BC$244,,MATCH(AW$8,'Калькуляция (5.9)'!$AJ$8:$BC$8,0)),'Калькуляция (5.9)'!$F$25:$F$244,$F60,'Калькуляция (5.9)'!$G$25:$G$244,$G60))</f>
        <v>0</v>
      </c>
      <c r="AX60" s="293">
        <f ca="1">IF(AV60=0,0,(AW60-AV60)/AV60*100)</f>
        <v>0</v>
      </c>
      <c r="AY60" s="18">
        <f ca="1">IF(method_reg="Метод сравнения аналогов",SUMIFS(INDEX('Калькуляция (МСА)'!$AE$25:$BC$136,,MATCH(AY$8,'Калькуляция (МСА)'!$AE$8:$BC$8,0)),'Калькуляция (МСА)'!$F$25:$F$136,$F60,'Калькуляция (МСА)'!$G$25:$G$136,$G60),SUMIFS(INDEX('Калькуляция (5.9)'!$AJ$25:$BC$244,,MATCH(AY$8,'Калькуляция (5.9)'!$AJ$8:$BC$8,0)),'Калькуляция (5.9)'!$F$25:$F$244,$F60,'Калькуляция (5.9)'!$G$25:$G$244,$G60))</f>
        <v>0</v>
      </c>
      <c r="AZ60" s="18">
        <f ca="1">IF(method_reg="Метод сравнения аналогов",SUMIFS(INDEX('Калькуляция (МСА)'!$AE$25:$BC$136,,MATCH(AZ$8,'Калькуляция (МСА)'!$AE$8:$BC$8,0)),'Калькуляция (МСА)'!$F$25:$F$136,$F60,'Калькуляция (МСА)'!$G$25:$G$136,$G60),SUMIFS(INDEX('Калькуляция (5.9)'!$AJ$25:$BC$244,,MATCH(AZ$8,'Калькуляция (5.9)'!$AJ$8:$BC$8,0)),'Калькуляция (5.9)'!$F$25:$F$244,$F60,'Калькуляция (5.9)'!$G$25:$G$244,$G60))</f>
        <v>0</v>
      </c>
      <c r="BA60" s="293">
        <f ca="1">IF(AY60=0,0,(AZ60-AY60)/AY60*100)</f>
        <v>0</v>
      </c>
      <c r="BB60" s="18">
        <f ca="1">IF(method_reg="Метод сравнения аналогов",SUMIFS(INDEX('Калькуляция (МСА)'!$AE$25:$BC$136,,MATCH(BB$8,'Калькуляция (МСА)'!$AE$8:$BC$8,0)),'Калькуляция (МСА)'!$F$25:$F$136,$F60,'Калькуляция (МСА)'!$G$25:$G$136,$G60),SUMIFS(INDEX('Калькуляция (5.9)'!$AJ$25:$BC$244,,MATCH(BB$8,'Калькуляция (5.9)'!$AJ$8:$BC$8,0)),'Калькуляция (5.9)'!$F$25:$F$244,$F60,'Калькуляция (5.9)'!$G$25:$G$244,$G60))</f>
        <v>0</v>
      </c>
      <c r="BC60" s="18">
        <f ca="1">IF(method_reg="Метод сравнения аналогов",SUMIFS(INDEX('Калькуляция (МСА)'!$AE$25:$BC$136,,MATCH(BC$8,'Калькуляция (МСА)'!$AE$8:$BC$8,0)),'Калькуляция (МСА)'!$F$25:$F$136,$F60,'Калькуляция (МСА)'!$G$25:$G$136,$G60),SUMIFS(INDEX('Калькуляция (5.9)'!$AJ$25:$BC$244,,MATCH(BC$8,'Калькуляция (5.9)'!$AJ$8:$BC$8,0)),'Калькуляция (5.9)'!$F$25:$F$244,$F60,'Калькуляция (5.9)'!$G$25:$G$244,$G60))</f>
        <v>0</v>
      </c>
      <c r="BD60" s="293">
        <f ca="1">IF(BB60=0,0,(BC60-BB60)/BB60*100)</f>
        <v>0</v>
      </c>
      <c r="BE60" s="18">
        <f ca="1">IF(method_reg="Метод сравнения аналогов",SUMIFS(INDEX('Калькуляция (МСА)'!$AE$25:$BC$136,,MATCH(BE$8,'Калькуляция (МСА)'!$AE$8:$BC$8,0)),'Калькуляция (МСА)'!$F$25:$F$136,$F60,'Калькуляция (МСА)'!$G$25:$G$136,$G60),SUMIFS(INDEX('Калькуляция (5.9)'!$AJ$25:$BC$244,,MATCH(BE$8,'Калькуляция (5.9)'!$AJ$8:$BC$8,0)),'Калькуляция (5.9)'!$F$25:$F$244,$F60,'Калькуляция (5.9)'!$G$25:$G$244,$G60))</f>
        <v>0</v>
      </c>
      <c r="BF60" s="18">
        <f ca="1">IF(method_reg="Метод сравнения аналогов",SUMIFS(INDEX('Калькуляция (МСА)'!$AE$25:$BC$136,,MATCH(BF$8,'Калькуляция (МСА)'!$AE$8:$BC$8,0)),'Калькуляция (МСА)'!$F$25:$F$136,$F60,'Калькуляция (МСА)'!$G$25:$G$136,$G60),SUMIFS(INDEX('Калькуляция (5.9)'!$AJ$25:$BC$244,,MATCH(BF$8,'Калькуляция (5.9)'!$AJ$8:$BC$8,0)),'Калькуляция (5.9)'!$F$25:$F$244,$F60,'Калькуляция (5.9)'!$G$25:$G$244,$G60))</f>
        <v>0</v>
      </c>
      <c r="BG60" s="293">
        <f ca="1">IF(BE60=0,0,(BF60-BE60)/BE60*100)</f>
        <v>0</v>
      </c>
      <c r="BH60" s="18"/>
      <c r="BI60" s="18"/>
      <c r="BJ60" s="293">
        <f>IF(BH60=0,0,(BI60-BH60)/BH60*100)</f>
        <v>0</v>
      </c>
      <c r="BK60" s="18"/>
      <c r="BL60" s="18"/>
      <c r="BM60" s="293">
        <f>IF(BK60=0,0,(BL60-BK60)/BK60*100)</f>
        <v>0</v>
      </c>
      <c r="BN60" s="18"/>
      <c r="BO60" s="18"/>
      <c r="BP60" s="293">
        <f>IF(BN60=0,0,(BO60-BN60)/BN60*100)</f>
        <v>0</v>
      </c>
      <c r="BQ60" s="18"/>
      <c r="BR60" s="18"/>
      <c r="BS60" s="293">
        <f>IF(BQ60=0,0,(BR60-BQ60)/BQ60*100)</f>
        <v>0</v>
      </c>
      <c r="BT60" s="18"/>
      <c r="BU60" s="18"/>
      <c r="BV60" s="293">
        <f>IF(BT60=0,0,(BU60-BT60)/BT60*100)</f>
        <v>0</v>
      </c>
      <c r="BW60" s="18"/>
      <c r="BX60" s="18"/>
      <c r="BY60" s="293">
        <f>IF(BW60=0,0,(BX60-BW60)/BW60*100)</f>
        <v>0</v>
      </c>
      <c r="BZ60" s="18"/>
      <c r="CA60" s="18"/>
      <c r="CB60" s="293">
        <f>IF(BZ60=0,0,(CA60-BZ60)/BZ60*100)</f>
        <v>0</v>
      </c>
      <c r="CC60" s="18"/>
      <c r="CD60" s="18"/>
      <c r="CE60" s="293">
        <f>IF(CC60=0,0,(CD60-CC60)/CC60*100)</f>
        <v>0</v>
      </c>
      <c r="CF60" s="18"/>
      <c r="CG60" s="18"/>
      <c r="CH60" s="293">
        <f>IF(CF60=0,0,(CG60-CF60)/CF60*100)</f>
        <v>0</v>
      </c>
      <c r="CI60" s="18"/>
      <c r="CJ60" s="18"/>
      <c r="CK60" s="293">
        <f>IF(CI60=0,0,(CJ60-CI60)/CI60*100)</f>
        <v>0</v>
      </c>
      <c r="CL60" s="18"/>
      <c r="CM60" s="18"/>
      <c r="CN60" s="293">
        <f>IF(CL60=0,0,(CM60-CL60)/CL60*100)</f>
        <v>0</v>
      </c>
      <c r="CO60" s="18"/>
      <c r="CP60" s="18"/>
      <c r="CQ60" s="293">
        <f>IF(CO60=0,0,(CP60-CO60)/CO60*100)</f>
        <v>0</v>
      </c>
      <c r="CR60" s="18"/>
      <c r="CS60" s="18"/>
      <c r="CT60" s="293">
        <f>IF(CR60=0,0,(CS60-CR60)/CR60*100)</f>
        <v>0</v>
      </c>
      <c r="CU60" s="18"/>
      <c r="CV60" s="18"/>
      <c r="CW60" s="293">
        <f>IF(CU60=0,0,(CV60-CU60)/CU60*100)</f>
        <v>0</v>
      </c>
      <c r="CX60" s="18"/>
      <c r="CY60" s="18"/>
      <c r="CZ60" s="293">
        <f>IF(CX60=0,0,(CY60-CX60)/CX60*100)</f>
        <v>0</v>
      </c>
      <c r="DA60" s="18"/>
      <c r="DB60" s="18"/>
      <c r="DC60" s="293">
        <f>IF(DA60=0,0,(DB60-DA60)/DA60*100)</f>
        <v>0</v>
      </c>
      <c r="DD60" s="18"/>
      <c r="DE60" s="18"/>
      <c r="DF60" s="293">
        <f>IF(DD60=0,0,(DE60-DD60)/DD60*100)</f>
        <v>0</v>
      </c>
      <c r="DG60" s="18"/>
      <c r="DH60" s="18"/>
      <c r="DI60" s="293">
        <f>IF(DG60=0,0,(DH60-DG60)/DG60*100)</f>
        <v>0</v>
      </c>
      <c r="DJ60" s="18"/>
      <c r="DK60" s="18"/>
      <c r="DL60" s="293">
        <f>IF(DJ60=0,0,(DK60-DJ60)/DJ60*100)</f>
        <v>0</v>
      </c>
      <c r="DM60" s="18"/>
      <c r="DN60" s="18"/>
      <c r="DO60" s="293">
        <f>IF(DM60=0,0,(DN60-DM60)/DM60*100)</f>
        <v>0</v>
      </c>
      <c r="DP60" s="18"/>
      <c r="DQ60" s="18"/>
      <c r="DR60" s="293">
        <f>IF(DP60=0,0,(DQ60-DP60)/DP60*100)</f>
        <v>0</v>
      </c>
      <c r="DS60" s="18"/>
      <c r="DT60" s="18"/>
      <c r="DU60" s="293">
        <f>IF(DS60=0,0,(DT60-DS60)/DS60*100)</f>
        <v>0</v>
      </c>
      <c r="DV60" s="18"/>
      <c r="DW60" s="18"/>
      <c r="DX60" s="293">
        <f>IF(DV60=0,0,(DW60-DV60)/DV60*100)</f>
        <v>0</v>
      </c>
      <c r="DY60" s="18"/>
      <c r="DZ60" s="18"/>
      <c r="EA60" s="293">
        <f>IF(DY60=0,0,(DZ60-DY60)/DY60*100)</f>
        <v>0</v>
      </c>
      <c r="EB60" s="18"/>
      <c r="EC60" s="18"/>
      <c r="ED60" s="293">
        <f>IF(EB60=0,0,(EC60-EB60)/EB60*100)</f>
        <v>0</v>
      </c>
      <c r="EE60" s="18"/>
      <c r="EF60" s="18"/>
      <c r="EG60" s="293">
        <f>IF(EE60=0,0,(EF60-EE60)/EE60*100)</f>
        <v>0</v>
      </c>
      <c r="EH60" s="18"/>
      <c r="EI60" s="18"/>
      <c r="EJ60" s="293">
        <f>IF(EH60=0,0,(EI60-EH60)/EH60*100)</f>
        <v>0</v>
      </c>
      <c r="EK60" s="18"/>
      <c r="EL60" s="18"/>
      <c r="EM60" s="293">
        <f>IF(EK60=0,0,(EL60-EK60)/EK60*100)</f>
        <v>0</v>
      </c>
      <c r="EN60" s="18"/>
      <c r="EO60" s="18"/>
      <c r="EP60" s="293">
        <f>IF(EN60=0,0,(EO60-EN60)/EN60*100)</f>
        <v>0</v>
      </c>
      <c r="EQ60" s="18"/>
      <c r="ER60" s="18"/>
      <c r="ES60" s="293">
        <f>IF(EQ60=0,0,(ER60-EQ60)/EQ60*100)</f>
        <v>0</v>
      </c>
      <c r="ET60" s="18"/>
      <c r="EU60" s="18"/>
      <c r="EV60" s="293">
        <f>IF(ET60=0,0,(EU60-ET60)/ET60*100)</f>
        <v>0</v>
      </c>
      <c r="EW60" s="18"/>
      <c r="EX60" s="18"/>
      <c r="EY60" s="293">
        <f>IF(EW60=0,0,(EX60-EW60)/EW60*100)</f>
        <v>0</v>
      </c>
      <c r="EZ60" s="18"/>
      <c r="FA60" s="18"/>
      <c r="FB60" s="293">
        <f>IF(EZ60=0,0,(FA60-EZ60)/EZ60*100)</f>
        <v>0</v>
      </c>
      <c r="FC60" s="18"/>
      <c r="FD60" s="18"/>
      <c r="FE60" s="293">
        <f>IF(FC60=0,0,(FD60-FC60)/FC60*100)</f>
        <v>0</v>
      </c>
      <c r="FF60" s="18"/>
      <c r="FG60" s="18"/>
      <c r="FH60" s="293">
        <f>IF(FF60=0,0,(FG60-FF60)/FF60*100)</f>
        <v>0</v>
      </c>
      <c r="FI60" s="18"/>
      <c r="FJ60" s="18"/>
      <c r="FK60" s="293">
        <f>IF(FI60=0,0,(FJ60-FI60)/FI60*100)</f>
        <v>0</v>
      </c>
      <c r="FL60" s="18"/>
      <c r="FM60" s="18"/>
      <c r="FN60" s="293">
        <f>IF(FL60=0,0,(FM60-FL60)/FL60*100)</f>
        <v>0</v>
      </c>
      <c r="FO60" s="18"/>
      <c r="FP60" s="18"/>
      <c r="FQ60" s="293">
        <f>IF(FO60=0,0,(FP60-FO60)/FO60*100)</f>
        <v>0</v>
      </c>
      <c r="FR60" s="18"/>
      <c r="FS60" s="18"/>
      <c r="FT60" s="293">
        <f>IF(FR60=0,0,(FS60-FR60)/FR60*100)</f>
        <v>0</v>
      </c>
      <c r="FU60" s="18"/>
      <c r="FV60" s="18"/>
      <c r="FW60" s="293">
        <f>IF(FU60=0,0,(FV60-FU60)/FU60*100)</f>
        <v>0</v>
      </c>
      <c r="FZ60" s="900" t="s">
        <v>2190</v>
      </c>
      <c r="GA60" s="900"/>
      <c r="GB60" s="900"/>
      <c r="GC60" s="900"/>
      <c r="GD60" s="900"/>
    </row>
    <row r="61" spans="2:186" ht="15.4" hidden="1" customHeight="1" x14ac:dyDescent="0.15">
      <c r="B61" s="749" t="b" cm="1">
        <f t="array" ref="B61">B60</f>
        <v>0</v>
      </c>
      <c r="E61" s="630">
        <v>15.8</v>
      </c>
      <c r="F61" s="725" cm="1">
        <f t="array" aca="1" ref="F61" ca="1">OFFSET(G61,-1,-1)</f>
        <v>0</v>
      </c>
      <c r="K61" s="1003" cm="1">
        <f t="array" aca="1" ref="K61" ca="1">OFFSET(J61,-1,1)</f>
        <v>0</v>
      </c>
      <c r="P61" s="1003"/>
      <c r="Q61" s="1003"/>
      <c r="T61" s="640" t="b" cm="1">
        <f t="array" aca="1" ref="T61" ca="1">T60</f>
        <v>0</v>
      </c>
      <c r="X61" s="1311"/>
      <c r="Z61" s="1311"/>
      <c r="AB61" s="1027" t="s">
        <v>2141</v>
      </c>
      <c r="AC61" s="295"/>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c r="AZ61" s="296"/>
      <c r="BA61" s="296"/>
      <c r="BB61" s="296"/>
      <c r="BC61" s="296"/>
      <c r="BD61" s="296"/>
      <c r="BE61" s="296"/>
      <c r="BF61" s="296"/>
      <c r="BG61" s="296"/>
      <c r="BH61" s="296"/>
      <c r="BI61" s="296"/>
      <c r="BJ61" s="296"/>
      <c r="BK61" s="296"/>
      <c r="BL61" s="296"/>
      <c r="BM61" s="296"/>
      <c r="BN61" s="296"/>
      <c r="BO61" s="296"/>
      <c r="BP61" s="296"/>
      <c r="BQ61" s="296"/>
      <c r="BR61" s="296"/>
      <c r="BS61" s="296"/>
      <c r="BT61" s="296"/>
      <c r="BU61" s="296"/>
      <c r="BV61" s="296"/>
      <c r="BW61" s="296"/>
      <c r="BX61" s="296"/>
      <c r="BY61" s="296"/>
      <c r="BZ61" s="296"/>
      <c r="CA61" s="296"/>
      <c r="CB61" s="296"/>
      <c r="CC61" s="296"/>
      <c r="CD61" s="296"/>
      <c r="CE61" s="296"/>
      <c r="CF61" s="296"/>
      <c r="CG61" s="296"/>
      <c r="CH61" s="296"/>
      <c r="CI61" s="296"/>
      <c r="CJ61" s="296"/>
      <c r="CK61" s="296"/>
      <c r="CL61" s="296"/>
      <c r="CM61" s="296"/>
      <c r="CN61" s="296"/>
      <c r="CO61" s="296"/>
      <c r="CP61" s="296"/>
      <c r="CQ61" s="296"/>
      <c r="CR61" s="296"/>
      <c r="CS61" s="296"/>
      <c r="CT61" s="296"/>
      <c r="CU61" s="296"/>
      <c r="CV61" s="296"/>
      <c r="CW61" s="296"/>
      <c r="CX61" s="296"/>
      <c r="CY61" s="296"/>
      <c r="CZ61" s="296"/>
      <c r="DA61" s="296"/>
      <c r="DB61" s="296"/>
      <c r="DC61" s="296"/>
      <c r="DD61" s="296"/>
      <c r="DE61" s="296"/>
      <c r="DF61" s="296"/>
      <c r="DG61" s="296"/>
      <c r="DH61" s="296"/>
      <c r="DI61" s="296"/>
      <c r="DJ61" s="296"/>
      <c r="DK61" s="296"/>
      <c r="DL61" s="296"/>
      <c r="DM61" s="296"/>
      <c r="DN61" s="296"/>
      <c r="DO61" s="296"/>
      <c r="DP61" s="296"/>
      <c r="DQ61" s="296"/>
      <c r="DR61" s="296"/>
      <c r="DS61" s="296"/>
      <c r="DT61" s="296"/>
      <c r="DU61" s="296"/>
      <c r="DV61" s="296"/>
      <c r="DW61" s="296"/>
      <c r="DX61" s="296"/>
      <c r="DY61" s="296"/>
      <c r="DZ61" s="296"/>
      <c r="EA61" s="296"/>
      <c r="EB61" s="296"/>
      <c r="EC61" s="296"/>
      <c r="ED61" s="296"/>
      <c r="EE61" s="296"/>
      <c r="EF61" s="296"/>
      <c r="EG61" s="296"/>
      <c r="EH61" s="296"/>
      <c r="EI61" s="296"/>
      <c r="EJ61" s="296"/>
      <c r="EK61" s="296"/>
      <c r="EL61" s="296"/>
      <c r="EM61" s="296"/>
      <c r="EN61" s="296"/>
      <c r="EO61" s="296"/>
      <c r="EP61" s="296"/>
      <c r="EQ61" s="296"/>
      <c r="ER61" s="296"/>
      <c r="ES61" s="296"/>
      <c r="ET61" s="296"/>
      <c r="EU61" s="296"/>
      <c r="EV61" s="296"/>
      <c r="EW61" s="296"/>
      <c r="EX61" s="296"/>
      <c r="EY61" s="296"/>
      <c r="EZ61" s="296"/>
      <c r="FA61" s="296"/>
      <c r="FB61" s="296"/>
      <c r="FC61" s="296"/>
      <c r="FD61" s="296"/>
      <c r="FE61" s="296"/>
      <c r="FF61" s="296"/>
      <c r="FG61" s="296"/>
      <c r="FH61" s="296"/>
      <c r="FI61" s="296"/>
      <c r="FJ61" s="296"/>
      <c r="FK61" s="296"/>
      <c r="FL61" s="296"/>
      <c r="FM61" s="296"/>
      <c r="FN61" s="296"/>
      <c r="FO61" s="296"/>
      <c r="FP61" s="296"/>
      <c r="FQ61" s="296"/>
      <c r="FR61" s="296"/>
      <c r="FS61" s="296"/>
      <c r="FT61" s="296"/>
      <c r="FU61" s="296"/>
      <c r="FV61" s="296"/>
      <c r="FW61" s="297"/>
      <c r="GA61" s="900"/>
      <c r="GB61" s="900"/>
      <c r="GC61" s="900"/>
      <c r="GD61" s="900"/>
    </row>
    <row r="62" spans="2:186" ht="15.4" hidden="1" customHeight="1" x14ac:dyDescent="0.15">
      <c r="B62" s="749" t="b" cm="1">
        <f t="array" ref="B62">B61</f>
        <v>0</v>
      </c>
      <c r="C62" s="1012" t="s">
        <v>2191</v>
      </c>
      <c r="D62" s="985" t="s">
        <v>2192</v>
      </c>
      <c r="E62" s="630">
        <v>15.8</v>
      </c>
      <c r="F62" s="725" cm="1">
        <f t="array" aca="1" ref="F62" ca="1">OFFSET(G62,-1,-1)</f>
        <v>0</v>
      </c>
      <c r="H62" s="160" t="s">
        <v>2163</v>
      </c>
      <c r="I62" s="160" t="s">
        <v>2138</v>
      </c>
      <c r="J62" s="1003"/>
      <c r="K62" s="1003" cm="1">
        <f t="array" aca="1" ref="K62" ca="1">OFFSET(J62,-1,1)</f>
        <v>0</v>
      </c>
      <c r="L62" s="1003"/>
      <c r="M62" s="1003" t="s">
        <v>1752</v>
      </c>
      <c r="N62" s="1003" t="s">
        <v>2139</v>
      </c>
      <c r="O62" s="1004" t="s">
        <v>2140</v>
      </c>
      <c r="P62" s="1003" t="s">
        <v>2164</v>
      </c>
      <c r="Q62" s="1003"/>
      <c r="T62" s="640" t="b" cm="1">
        <f t="array" aca="1" ref="T62" ca="1">T61</f>
        <v>0</v>
      </c>
      <c r="X62" s="1311"/>
      <c r="Z62" s="1311"/>
      <c r="AB62" s="213" t="s">
        <v>2165</v>
      </c>
      <c r="AC62" s="124" t="s">
        <v>895</v>
      </c>
      <c r="AD62" s="18">
        <f>IF(AD64=0,0,(AD63*AD64+AD65*AD66*IF(god=2026,9,6))/AD64)</f>
        <v>0</v>
      </c>
      <c r="AE62" s="18">
        <f>IF(AE64=0,0,(AE63*AE64+AE65*AE66*IF(god=2026,9,6))/AE64)</f>
        <v>0</v>
      </c>
      <c r="AF62" s="293">
        <f>IF(AD62=0,0,(AE62-AD62)/AD62*100)</f>
        <v>0</v>
      </c>
      <c r="AG62" s="18">
        <f>IF(AG64=0,0,(AG63*AG64+AG65*AG66*IF(god=2025,9,6))/AG64)</f>
        <v>0</v>
      </c>
      <c r="AH62" s="18">
        <f>IF(AH64=0,0,(AH63*AH64+AH65*AH66*IF(god=2025,9,6))/AH64)</f>
        <v>0</v>
      </c>
      <c r="AI62" s="293">
        <f>IF(AG62=0,0,(AH62-AG62)/AG62*100)</f>
        <v>0</v>
      </c>
      <c r="AJ62" s="18">
        <f>IF(AJ64=0,0,(AJ63*AJ64+AJ65*AJ66*6)/AJ64)</f>
        <v>0</v>
      </c>
      <c r="AK62" s="18">
        <f>IF(AK64=0,0,(AK63*AK64+AK65*AK66*6)/AK64)</f>
        <v>0</v>
      </c>
      <c r="AL62" s="293">
        <f>IF(AJ62=0,0,(AK62-AJ62)/AJ62*100)</f>
        <v>0</v>
      </c>
      <c r="AM62" s="18">
        <f>IF(AM64=0,0,(AM63*AM64+AM65*AM66*6)/AM64)</f>
        <v>0</v>
      </c>
      <c r="AN62" s="18">
        <f>IF(AN64=0,0,(AN63*AN64+AN65*AN66*6)/AN64)</f>
        <v>0</v>
      </c>
      <c r="AO62" s="293">
        <f>IF(AM62=0,0,(AN62-AM62)/AM62*100)</f>
        <v>0</v>
      </c>
      <c r="AP62" s="18">
        <f>IF(AP64=0,0,(AP63*AP64+AP65*AP66*6)/AP64)</f>
        <v>0</v>
      </c>
      <c r="AQ62" s="18">
        <f>IF(AQ64=0,0,(AQ63*AQ64+AQ65*AQ66*6)/AQ64)</f>
        <v>0</v>
      </c>
      <c r="AR62" s="293">
        <f>IF(AP62=0,0,(AQ62-AP62)/AP62*100)</f>
        <v>0</v>
      </c>
      <c r="AS62" s="18">
        <f>IF(AS64=0,0,(AS63*AS64+AS65*AS66*6)/AS64)</f>
        <v>0</v>
      </c>
      <c r="AT62" s="18">
        <f>IF(AT64=0,0,(AT63*AT64+AT65*AT66*6)/AT64)</f>
        <v>0</v>
      </c>
      <c r="AU62" s="293">
        <f>IF(AS62=0,0,(AT62-AS62)/AS62*100)</f>
        <v>0</v>
      </c>
      <c r="AV62" s="18">
        <f>IF(AV64=0,0,(AV63*AV64+AV65*AV66*6)/AV64)</f>
        <v>0</v>
      </c>
      <c r="AW62" s="18">
        <f>IF(AW64=0,0,(AW63*AW64+AW65*AW66*6)/AW64)</f>
        <v>0</v>
      </c>
      <c r="AX62" s="293">
        <f>IF(AV62=0,0,(AW62-AV62)/AV62*100)</f>
        <v>0</v>
      </c>
      <c r="AY62" s="18">
        <f>IF(AY64=0,0,(AY63*AY64+AY65*AY66*6)/AY64)</f>
        <v>0</v>
      </c>
      <c r="AZ62" s="18">
        <f>IF(AZ64=0,0,(AZ63*AZ64+AZ65*AZ66*6)/AZ64)</f>
        <v>0</v>
      </c>
      <c r="BA62" s="293">
        <f>IF(AY62=0,0,(AZ62-AY62)/AY62*100)</f>
        <v>0</v>
      </c>
      <c r="BB62" s="18">
        <f>IF(BB64=0,0,(BB63*BB64+BB65*BB66*6)/BB64)</f>
        <v>0</v>
      </c>
      <c r="BC62" s="18">
        <f>IF(BC64=0,0,(BC63*BC64+BC65*BC66*6)/BC64)</f>
        <v>0</v>
      </c>
      <c r="BD62" s="293">
        <f>IF(BB62=0,0,(BC62-BB62)/BB62*100)</f>
        <v>0</v>
      </c>
      <c r="BE62" s="18">
        <f>IF(BE64=0,0,(BE63*BE64+BE65*BE66*6)/BE64)</f>
        <v>0</v>
      </c>
      <c r="BF62" s="18">
        <f>IF(BF64=0,0,(BF63*BF64+BF65*BF66*6)/BF64)</f>
        <v>0</v>
      </c>
      <c r="BG62" s="293">
        <f>IF(BE62=0,0,(BF62-BE62)/BE62*100)</f>
        <v>0</v>
      </c>
      <c r="BH62" s="18">
        <f>IF(BH64=0,0,(BH63*BH64+BH65*BH66*6)/BH64)</f>
        <v>0</v>
      </c>
      <c r="BI62" s="18">
        <f>IF(BI64=0,0,(BI63*BI64+BI65*BI66*6)/BI64)</f>
        <v>0</v>
      </c>
      <c r="BJ62" s="293">
        <f>IF(BH62=0,0,(BI62-BH62)/BH62*100)</f>
        <v>0</v>
      </c>
      <c r="BK62" s="18">
        <f>IF(BK64=0,0,(BK63*BK64+BK65*BK66*6)/BK64)</f>
        <v>0</v>
      </c>
      <c r="BL62" s="18">
        <f>IF(BL64=0,0,(BL63*BL64+BL65*BL66*6)/BL64)</f>
        <v>0</v>
      </c>
      <c r="BM62" s="293">
        <f>IF(BK62=0,0,(BL62-BK62)/BK62*100)</f>
        <v>0</v>
      </c>
      <c r="BN62" s="18">
        <f>IF(BN64=0,0,(BN63*BN64+BN65*BN66*6)/BN64)</f>
        <v>0</v>
      </c>
      <c r="BO62" s="18">
        <f>IF(BO64=0,0,(BO63*BO64+BO65*BO66*6)/BO64)</f>
        <v>0</v>
      </c>
      <c r="BP62" s="293">
        <f>IF(BN62=0,0,(BO62-BN62)/BN62*100)</f>
        <v>0</v>
      </c>
      <c r="BQ62" s="18">
        <f>IF(BQ64=0,0,(BQ63*BQ64+BQ65*BQ66*6)/BQ64)</f>
        <v>0</v>
      </c>
      <c r="BR62" s="18">
        <f>IF(BR64=0,0,(BR63*BR64+BR65*BR66*6)/BR64)</f>
        <v>0</v>
      </c>
      <c r="BS62" s="293">
        <f>IF(BQ62=0,0,(BR62-BQ62)/BQ62*100)</f>
        <v>0</v>
      </c>
      <c r="BT62" s="18">
        <f>IF(BT64=0,0,(BT63*BT64+BT65*BT66*6)/BT64)</f>
        <v>0</v>
      </c>
      <c r="BU62" s="18">
        <f>IF(BU64=0,0,(BU63*BU64+BU65*BU66*6)/BU64)</f>
        <v>0</v>
      </c>
      <c r="BV62" s="293">
        <f>IF(BT62=0,0,(BU62-BT62)/BT62*100)</f>
        <v>0</v>
      </c>
      <c r="BW62" s="18">
        <f>IF(BW64=0,0,(BW63*BW64+BW65*BW66*6)/BW64)</f>
        <v>0</v>
      </c>
      <c r="BX62" s="18">
        <f>IF(BX64=0,0,(BX63*BX64+BX65*BX66*6)/BX64)</f>
        <v>0</v>
      </c>
      <c r="BY62" s="293">
        <f>IF(BW62=0,0,(BX62-BW62)/BW62*100)</f>
        <v>0</v>
      </c>
      <c r="BZ62" s="18">
        <f>IF(BZ64=0,0,(BZ63*BZ64+BZ65*BZ66*6)/BZ64)</f>
        <v>0</v>
      </c>
      <c r="CA62" s="18">
        <f>IF(CA64=0,0,(CA63*CA64+CA65*CA66*6)/CA64)</f>
        <v>0</v>
      </c>
      <c r="CB62" s="293">
        <f>IF(BZ62=0,0,(CA62-BZ62)/BZ62*100)</f>
        <v>0</v>
      </c>
      <c r="CC62" s="18">
        <f>IF(CC64=0,0,(CC63*CC64+CC65*CC66*6)/CC64)</f>
        <v>0</v>
      </c>
      <c r="CD62" s="18">
        <f>IF(CD64=0,0,(CD63*CD64+CD65*CD66*6)/CD64)</f>
        <v>0</v>
      </c>
      <c r="CE62" s="293">
        <f>IF(CC62=0,0,(CD62-CC62)/CC62*100)</f>
        <v>0</v>
      </c>
      <c r="CF62" s="18">
        <f>IF(CF64=0,0,(CF63*CF64+CF65*CF66*6)/CF64)</f>
        <v>0</v>
      </c>
      <c r="CG62" s="18">
        <f>IF(CG64=0,0,(CG63*CG64+CG65*CG66*6)/CG64)</f>
        <v>0</v>
      </c>
      <c r="CH62" s="293">
        <f>IF(CF62=0,0,(CG62-CF62)/CF62*100)</f>
        <v>0</v>
      </c>
      <c r="CI62" s="18">
        <f>IF(CI64=0,0,(CI63*CI64+CI65*CI66*6)/CI64)</f>
        <v>0</v>
      </c>
      <c r="CJ62" s="18">
        <f>IF(CJ64=0,0,(CJ63*CJ64+CJ65*CJ66*6)/CJ64)</f>
        <v>0</v>
      </c>
      <c r="CK62" s="293">
        <f>IF(CI62=0,0,(CJ62-CI62)/CI62*100)</f>
        <v>0</v>
      </c>
      <c r="CL62" s="18">
        <f>IF(CL64=0,0,(CL63*CL64+CL65*CL66*6)/CL64)</f>
        <v>0</v>
      </c>
      <c r="CM62" s="18">
        <f>IF(CM64=0,0,(CM63*CM64+CM65*CM66*6)/CM64)</f>
        <v>0</v>
      </c>
      <c r="CN62" s="293">
        <f>IF(CL62=0,0,(CM62-CL62)/CL62*100)</f>
        <v>0</v>
      </c>
      <c r="CO62" s="18">
        <f>IF(CO64=0,0,(CO63*CO64+CO65*CO66*6)/CO64)</f>
        <v>0</v>
      </c>
      <c r="CP62" s="18">
        <f>IF(CP64=0,0,(CP63*CP64+CP65*CP66*6)/CP64)</f>
        <v>0</v>
      </c>
      <c r="CQ62" s="293">
        <f>IF(CO62=0,0,(CP62-CO62)/CO62*100)</f>
        <v>0</v>
      </c>
      <c r="CR62" s="18">
        <f>IF(CR64=0,0,(CR63*CR64+CR65*CR66*6)/CR64)</f>
        <v>0</v>
      </c>
      <c r="CS62" s="18">
        <f>IF(CS64=0,0,(CS63*CS64+CS65*CS66*6)/CS64)</f>
        <v>0</v>
      </c>
      <c r="CT62" s="293">
        <f>IF(CR62=0,0,(CS62-CR62)/CR62*100)</f>
        <v>0</v>
      </c>
      <c r="CU62" s="18">
        <f>IF(CU64=0,0,(CU63*CU64+CU65*CU66*6)/CU64)</f>
        <v>0</v>
      </c>
      <c r="CV62" s="18">
        <f>IF(CV64=0,0,(CV63*CV64+CV65*CV66*6)/CV64)</f>
        <v>0</v>
      </c>
      <c r="CW62" s="293">
        <f>IF(CU62=0,0,(CV62-CU62)/CU62*100)</f>
        <v>0</v>
      </c>
      <c r="CX62" s="18">
        <f>IF(CX64=0,0,(CX63*CX64+CX65*CX66*6)/CX64)</f>
        <v>0</v>
      </c>
      <c r="CY62" s="18">
        <f>IF(CY64=0,0,(CY63*CY64+CY65*CY66*6)/CY64)</f>
        <v>0</v>
      </c>
      <c r="CZ62" s="293">
        <f>IF(CX62=0,0,(CY62-CX62)/CX62*100)</f>
        <v>0</v>
      </c>
      <c r="DA62" s="18">
        <f>IF(DA64=0,0,(DA63*DA64+DA65*DA66*6)/DA64)</f>
        <v>0</v>
      </c>
      <c r="DB62" s="18">
        <f>IF(DB64=0,0,(DB63*DB64+DB65*DB66*6)/DB64)</f>
        <v>0</v>
      </c>
      <c r="DC62" s="293">
        <f>IF(DA62=0,0,(DB62-DA62)/DA62*100)</f>
        <v>0</v>
      </c>
      <c r="DD62" s="18">
        <f>IF(DD64=0,0,(DD63*DD64+DD65*DD66*6)/DD64)</f>
        <v>0</v>
      </c>
      <c r="DE62" s="18">
        <f>IF(DE64=0,0,(DE63*DE64+DE65*DE66*6)/DE64)</f>
        <v>0</v>
      </c>
      <c r="DF62" s="293">
        <f>IF(DD62=0,0,(DE62-DD62)/DD62*100)</f>
        <v>0</v>
      </c>
      <c r="DG62" s="18">
        <f>IF(DG64=0,0,(DG63*DG64+DG65*DG66*6)/DG64)</f>
        <v>0</v>
      </c>
      <c r="DH62" s="18">
        <f>IF(DH64=0,0,(DH63*DH64+DH65*DH66*6)/DH64)</f>
        <v>0</v>
      </c>
      <c r="DI62" s="293">
        <f>IF(DG62=0,0,(DH62-DG62)/DG62*100)</f>
        <v>0</v>
      </c>
      <c r="DJ62" s="18">
        <f>IF(DJ64=0,0,(DJ63*DJ64+DJ65*DJ66*6)/DJ64)</f>
        <v>0</v>
      </c>
      <c r="DK62" s="18">
        <f>IF(DK64=0,0,(DK63*DK64+DK65*DK66*6)/DK64)</f>
        <v>0</v>
      </c>
      <c r="DL62" s="293">
        <f>IF(DJ62=0,0,(DK62-DJ62)/DJ62*100)</f>
        <v>0</v>
      </c>
      <c r="DM62" s="18">
        <f>IF(DM64=0,0,(DM63*DM64+DM65*DM66*6)/DM64)</f>
        <v>0</v>
      </c>
      <c r="DN62" s="18">
        <f>IF(DN64=0,0,(DN63*DN64+DN65*DN66*6)/DN64)</f>
        <v>0</v>
      </c>
      <c r="DO62" s="293">
        <f>IF(DM62=0,0,(DN62-DM62)/DM62*100)</f>
        <v>0</v>
      </c>
      <c r="DP62" s="18">
        <f>IF(DP64=0,0,(DP63*DP64+DP65*DP66*6)/DP64)</f>
        <v>0</v>
      </c>
      <c r="DQ62" s="18">
        <f>IF(DQ64=0,0,(DQ63*DQ64+DQ65*DQ66*6)/DQ64)</f>
        <v>0</v>
      </c>
      <c r="DR62" s="293">
        <f>IF(DP62=0,0,(DQ62-DP62)/DP62*100)</f>
        <v>0</v>
      </c>
      <c r="DS62" s="18">
        <f>IF(DS64=0,0,(DS63*DS64+DS65*DS66*6)/DS64)</f>
        <v>0</v>
      </c>
      <c r="DT62" s="18">
        <f>IF(DT64=0,0,(DT63*DT64+DT65*DT66*6)/DT64)</f>
        <v>0</v>
      </c>
      <c r="DU62" s="293">
        <f>IF(DS62=0,0,(DT62-DS62)/DS62*100)</f>
        <v>0</v>
      </c>
      <c r="DV62" s="18">
        <f>IF(DV64=0,0,(DV63*DV64+DV65*DV66*6)/DV64)</f>
        <v>0</v>
      </c>
      <c r="DW62" s="18">
        <f>IF(DW64=0,0,(DW63*DW64+DW65*DW66*6)/DW64)</f>
        <v>0</v>
      </c>
      <c r="DX62" s="293">
        <f>IF(DV62=0,0,(DW62-DV62)/DV62*100)</f>
        <v>0</v>
      </c>
      <c r="DY62" s="18">
        <f>IF(DY64=0,0,(DY63*DY64+DY65*DY66*6)/DY64)</f>
        <v>0</v>
      </c>
      <c r="DZ62" s="18">
        <f>IF(DZ64=0,0,(DZ63*DZ64+DZ65*DZ66*6)/DZ64)</f>
        <v>0</v>
      </c>
      <c r="EA62" s="293">
        <f>IF(DY62=0,0,(DZ62-DY62)/DY62*100)</f>
        <v>0</v>
      </c>
      <c r="EB62" s="18">
        <f>IF(EB64=0,0,(EB63*EB64+EB65*EB66*6)/EB64)</f>
        <v>0</v>
      </c>
      <c r="EC62" s="18">
        <f>IF(EC64=0,0,(EC63*EC64+EC65*EC66*6)/EC64)</f>
        <v>0</v>
      </c>
      <c r="ED62" s="293">
        <f>IF(EB62=0,0,(EC62-EB62)/EB62*100)</f>
        <v>0</v>
      </c>
      <c r="EE62" s="18">
        <f>IF(EE64=0,0,(EE63*EE64+EE65*EE66*6)/EE64)</f>
        <v>0</v>
      </c>
      <c r="EF62" s="18">
        <f>IF(EF64=0,0,(EF63*EF64+EF65*EF66*6)/EF64)</f>
        <v>0</v>
      </c>
      <c r="EG62" s="293">
        <f>IF(EE62=0,0,(EF62-EE62)/EE62*100)</f>
        <v>0</v>
      </c>
      <c r="EH62" s="18">
        <f>IF(EH64=0,0,(EH63*EH64+EH65*EH66*6)/EH64)</f>
        <v>0</v>
      </c>
      <c r="EI62" s="18">
        <f>IF(EI64=0,0,(EI63*EI64+EI65*EI66*6)/EI64)</f>
        <v>0</v>
      </c>
      <c r="EJ62" s="293">
        <f>IF(EH62=0,0,(EI62-EH62)/EH62*100)</f>
        <v>0</v>
      </c>
      <c r="EK62" s="18">
        <f>IF(EK64=0,0,(EK63*EK64+EK65*EK66*6)/EK64)</f>
        <v>0</v>
      </c>
      <c r="EL62" s="18">
        <f>IF(EL64=0,0,(EL63*EL64+EL65*EL66*6)/EL64)</f>
        <v>0</v>
      </c>
      <c r="EM62" s="293">
        <f>IF(EK62=0,0,(EL62-EK62)/EK62*100)</f>
        <v>0</v>
      </c>
      <c r="EN62" s="18">
        <f>IF(EN64=0,0,(EN63*EN64+EN65*EN66*6)/EN64)</f>
        <v>0</v>
      </c>
      <c r="EO62" s="18">
        <f>IF(EO64=0,0,(EO63*EO64+EO65*EO66*6)/EO64)</f>
        <v>0</v>
      </c>
      <c r="EP62" s="293">
        <f>IF(EN62=0,0,(EO62-EN62)/EN62*100)</f>
        <v>0</v>
      </c>
      <c r="EQ62" s="18">
        <f>IF(EQ64=0,0,(EQ63*EQ64+EQ65*EQ66*6)/EQ64)</f>
        <v>0</v>
      </c>
      <c r="ER62" s="18">
        <f>IF(ER64=0,0,(ER63*ER64+ER65*ER66*6)/ER64)</f>
        <v>0</v>
      </c>
      <c r="ES62" s="293">
        <f>IF(EQ62=0,0,(ER62-EQ62)/EQ62*100)</f>
        <v>0</v>
      </c>
      <c r="ET62" s="18">
        <f>IF(ET64=0,0,(ET63*ET64+ET65*ET66*6)/ET64)</f>
        <v>0</v>
      </c>
      <c r="EU62" s="18">
        <f>IF(EU64=0,0,(EU63*EU64+EU65*EU66*6)/EU64)</f>
        <v>0</v>
      </c>
      <c r="EV62" s="293">
        <f>IF(ET62=0,0,(EU62-ET62)/ET62*100)</f>
        <v>0</v>
      </c>
      <c r="EW62" s="18">
        <f>IF(EW64=0,0,(EW63*EW64+EW65*EW66*6)/EW64)</f>
        <v>0</v>
      </c>
      <c r="EX62" s="18">
        <f>IF(EX64=0,0,(EX63*EX64+EX65*EX66*6)/EX64)</f>
        <v>0</v>
      </c>
      <c r="EY62" s="293">
        <f>IF(EW62=0,0,(EX62-EW62)/EW62*100)</f>
        <v>0</v>
      </c>
      <c r="EZ62" s="18">
        <f>IF(EZ64=0,0,(EZ63*EZ64+EZ65*EZ66*6)/EZ64)</f>
        <v>0</v>
      </c>
      <c r="FA62" s="18">
        <f>IF(FA64=0,0,(FA63*FA64+FA65*FA66*6)/FA64)</f>
        <v>0</v>
      </c>
      <c r="FB62" s="293">
        <f>IF(EZ62=0,0,(FA62-EZ62)/EZ62*100)</f>
        <v>0</v>
      </c>
      <c r="FC62" s="18">
        <f>IF(FC64=0,0,(FC63*FC64+FC65*FC66*6)/FC64)</f>
        <v>0</v>
      </c>
      <c r="FD62" s="18">
        <f>IF(FD64=0,0,(FD63*FD64+FD65*FD66*6)/FD64)</f>
        <v>0</v>
      </c>
      <c r="FE62" s="293">
        <f>IF(FC62=0,0,(FD62-FC62)/FC62*100)</f>
        <v>0</v>
      </c>
      <c r="FF62" s="18">
        <f>IF(FF64=0,0,(FF63*FF64+FF65*FF66*6)/FF64)</f>
        <v>0</v>
      </c>
      <c r="FG62" s="18">
        <f>IF(FG64=0,0,(FG63*FG64+FG65*FG66*6)/FG64)</f>
        <v>0</v>
      </c>
      <c r="FH62" s="293">
        <f>IF(FF62=0,0,(FG62-FF62)/FF62*100)</f>
        <v>0</v>
      </c>
      <c r="FI62" s="18">
        <f>IF(FI64=0,0,(FI63*FI64+FI65*FI66*6)/FI64)</f>
        <v>0</v>
      </c>
      <c r="FJ62" s="18">
        <f>IF(FJ64=0,0,(FJ63*FJ64+FJ65*FJ66*6)/FJ64)</f>
        <v>0</v>
      </c>
      <c r="FK62" s="293">
        <f>IF(FI62=0,0,(FJ62-FI62)/FI62*100)</f>
        <v>0</v>
      </c>
      <c r="FL62" s="18">
        <f>IF(FL64=0,0,(FL63*FL64+FL65*FL66*6)/FL64)</f>
        <v>0</v>
      </c>
      <c r="FM62" s="18">
        <f>IF(FM64=0,0,(FM63*FM64+FM65*FM66*6)/FM64)</f>
        <v>0</v>
      </c>
      <c r="FN62" s="293">
        <f>IF(FL62=0,0,(FM62-FL62)/FL62*100)</f>
        <v>0</v>
      </c>
      <c r="FO62" s="18">
        <f>IF(FO64=0,0,(FO63*FO64+FO65*FO66*6)/FO64)</f>
        <v>0</v>
      </c>
      <c r="FP62" s="18">
        <f>IF(FP64=0,0,(FP63*FP64+FP65*FP66*6)/FP64)</f>
        <v>0</v>
      </c>
      <c r="FQ62" s="293">
        <f>IF(FO62=0,0,(FP62-FO62)/FO62*100)</f>
        <v>0</v>
      </c>
      <c r="FR62" s="18">
        <f>IF(FR64=0,0,(FR63*FR64+FR65*FR66*6)/FR64)</f>
        <v>0</v>
      </c>
      <c r="FS62" s="18">
        <f>IF(FS64=0,0,(FS63*FS64+FS65*FS66*6)/FS64)</f>
        <v>0</v>
      </c>
      <c r="FT62" s="293">
        <f>IF(FR62=0,0,(FS62-FR62)/FR62*100)</f>
        <v>0</v>
      </c>
      <c r="FU62" s="18">
        <f>IF(FU64=0,0,(FU63*FU64+FU65*FU66*6)/FU64)</f>
        <v>0</v>
      </c>
      <c r="FV62" s="18">
        <f>IF(FV64=0,0,(FV63*FV64+FV65*FV66*6)/FV64)</f>
        <v>0</v>
      </c>
      <c r="FW62" s="293">
        <f>IF(FU62=0,0,(FV62-FU62)/FU62*100)</f>
        <v>0</v>
      </c>
      <c r="FZ62" s="900" t="s">
        <v>2193</v>
      </c>
      <c r="GA62" s="900"/>
      <c r="GB62" s="900"/>
      <c r="GC62" s="900"/>
      <c r="GD62" s="900"/>
    </row>
    <row r="63" spans="2:186" ht="15.4" hidden="1" customHeight="1" x14ac:dyDescent="0.15">
      <c r="B63" s="749" t="b" cm="1">
        <f t="array" ref="B63">B62</f>
        <v>0</v>
      </c>
      <c r="C63" s="1012" t="s">
        <v>2194</v>
      </c>
      <c r="D63" s="985" t="s">
        <v>2195</v>
      </c>
      <c r="E63" s="630">
        <v>15.8</v>
      </c>
      <c r="F63" s="725" cm="1">
        <f t="array" aca="1" ref="F63" ca="1">OFFSET(G63,-1,-1)</f>
        <v>0</v>
      </c>
      <c r="H63" s="160" t="s">
        <v>2169</v>
      </c>
      <c r="I63" s="160" t="s">
        <v>2138</v>
      </c>
      <c r="J63" s="1003"/>
      <c r="K63" s="1003" cm="1">
        <f t="array" aca="1" ref="K63" ca="1">OFFSET(J63,-1,1)</f>
        <v>0</v>
      </c>
      <c r="L63" s="1003"/>
      <c r="M63" s="1003" t="s">
        <v>1752</v>
      </c>
      <c r="N63" s="1003" t="s">
        <v>2139</v>
      </c>
      <c r="O63" s="1004" t="s">
        <v>2140</v>
      </c>
      <c r="P63" s="1003" t="s">
        <v>2170</v>
      </c>
      <c r="Q63" s="1003"/>
      <c r="T63" s="640" t="b" cm="1">
        <f t="array" aca="1" ref="T63" ca="1">T62</f>
        <v>0</v>
      </c>
      <c r="X63" s="1311"/>
      <c r="Z63" s="1311"/>
      <c r="AB63" s="213" t="s">
        <v>2171</v>
      </c>
      <c r="AC63" s="124" t="s">
        <v>895</v>
      </c>
      <c r="AD63" s="18"/>
      <c r="AE63" s="18"/>
      <c r="AF63" s="293">
        <f>IF(AD63=0,0,(AE63-AD63)/AD63*100)</f>
        <v>0</v>
      </c>
      <c r="AG63" s="18"/>
      <c r="AH63" s="18"/>
      <c r="AI63" s="293">
        <f>IF(AG63=0,0,(AH63-AG63)/AG63*100)</f>
        <v>0</v>
      </c>
      <c r="AJ63" s="18"/>
      <c r="AK63" s="18"/>
      <c r="AL63" s="293">
        <f>IF(AJ63=0,0,(AK63-AJ63)/AJ63*100)</f>
        <v>0</v>
      </c>
      <c r="AM63" s="18"/>
      <c r="AN63" s="18"/>
      <c r="AO63" s="293">
        <f>IF(AM63=0,0,(AN63-AM63)/AM63*100)</f>
        <v>0</v>
      </c>
      <c r="AP63" s="18"/>
      <c r="AQ63" s="18"/>
      <c r="AR63" s="293">
        <f>IF(AP63=0,0,(AQ63-AP63)/AP63*100)</f>
        <v>0</v>
      </c>
      <c r="AS63" s="18"/>
      <c r="AT63" s="18"/>
      <c r="AU63" s="293">
        <f>IF(AS63=0,0,(AT63-AS63)/AS63*100)</f>
        <v>0</v>
      </c>
      <c r="AV63" s="18"/>
      <c r="AW63" s="18"/>
      <c r="AX63" s="293">
        <f>IF(AV63=0,0,(AW63-AV63)/AV63*100)</f>
        <v>0</v>
      </c>
      <c r="AY63" s="18"/>
      <c r="AZ63" s="18"/>
      <c r="BA63" s="293">
        <f>IF(AY63=0,0,(AZ63-AY63)/AY63*100)</f>
        <v>0</v>
      </c>
      <c r="BB63" s="18"/>
      <c r="BC63" s="18"/>
      <c r="BD63" s="293">
        <f>IF(BB63=0,0,(BC63-BB63)/BB63*100)</f>
        <v>0</v>
      </c>
      <c r="BE63" s="18"/>
      <c r="BF63" s="18"/>
      <c r="BG63" s="293">
        <f>IF(BE63=0,0,(BF63-BE63)/BE63*100)</f>
        <v>0</v>
      </c>
      <c r="BH63" s="18"/>
      <c r="BI63" s="18"/>
      <c r="BJ63" s="293">
        <f>IF(BH63=0,0,(BI63-BH63)/BH63*100)</f>
        <v>0</v>
      </c>
      <c r="BK63" s="18"/>
      <c r="BL63" s="18"/>
      <c r="BM63" s="293">
        <f>IF(BK63=0,0,(BL63-BK63)/BK63*100)</f>
        <v>0</v>
      </c>
      <c r="BN63" s="18"/>
      <c r="BO63" s="18"/>
      <c r="BP63" s="293">
        <f>IF(BN63=0,0,(BO63-BN63)/BN63*100)</f>
        <v>0</v>
      </c>
      <c r="BQ63" s="18"/>
      <c r="BR63" s="18"/>
      <c r="BS63" s="293">
        <f>IF(BQ63=0,0,(BR63-BQ63)/BQ63*100)</f>
        <v>0</v>
      </c>
      <c r="BT63" s="18"/>
      <c r="BU63" s="18"/>
      <c r="BV63" s="293">
        <f>IF(BT63=0,0,(BU63-BT63)/BT63*100)</f>
        <v>0</v>
      </c>
      <c r="BW63" s="18"/>
      <c r="BX63" s="18"/>
      <c r="BY63" s="293">
        <f>IF(BW63=0,0,(BX63-BW63)/BW63*100)</f>
        <v>0</v>
      </c>
      <c r="BZ63" s="18"/>
      <c r="CA63" s="18"/>
      <c r="CB63" s="293">
        <f>IF(BZ63=0,0,(CA63-BZ63)/BZ63*100)</f>
        <v>0</v>
      </c>
      <c r="CC63" s="18"/>
      <c r="CD63" s="18"/>
      <c r="CE63" s="293">
        <f>IF(CC63=0,0,(CD63-CC63)/CC63*100)</f>
        <v>0</v>
      </c>
      <c r="CF63" s="18"/>
      <c r="CG63" s="18"/>
      <c r="CH63" s="293">
        <f>IF(CF63=0,0,(CG63-CF63)/CF63*100)</f>
        <v>0</v>
      </c>
      <c r="CI63" s="18"/>
      <c r="CJ63" s="18"/>
      <c r="CK63" s="293">
        <f>IF(CI63=0,0,(CJ63-CI63)/CI63*100)</f>
        <v>0</v>
      </c>
      <c r="CL63" s="18"/>
      <c r="CM63" s="18"/>
      <c r="CN63" s="293">
        <f>IF(CL63=0,0,(CM63-CL63)/CL63*100)</f>
        <v>0</v>
      </c>
      <c r="CO63" s="18"/>
      <c r="CP63" s="18"/>
      <c r="CQ63" s="293">
        <f>IF(CO63=0,0,(CP63-CO63)/CO63*100)</f>
        <v>0</v>
      </c>
      <c r="CR63" s="18"/>
      <c r="CS63" s="18"/>
      <c r="CT63" s="293">
        <f>IF(CR63=0,0,(CS63-CR63)/CR63*100)</f>
        <v>0</v>
      </c>
      <c r="CU63" s="18"/>
      <c r="CV63" s="18"/>
      <c r="CW63" s="293">
        <f>IF(CU63=0,0,(CV63-CU63)/CU63*100)</f>
        <v>0</v>
      </c>
      <c r="CX63" s="18"/>
      <c r="CY63" s="18"/>
      <c r="CZ63" s="293">
        <f>IF(CX63=0,0,(CY63-CX63)/CX63*100)</f>
        <v>0</v>
      </c>
      <c r="DA63" s="18"/>
      <c r="DB63" s="18"/>
      <c r="DC63" s="293">
        <f>IF(DA63=0,0,(DB63-DA63)/DA63*100)</f>
        <v>0</v>
      </c>
      <c r="DD63" s="18"/>
      <c r="DE63" s="18"/>
      <c r="DF63" s="293">
        <f>IF(DD63=0,0,(DE63-DD63)/DD63*100)</f>
        <v>0</v>
      </c>
      <c r="DG63" s="18"/>
      <c r="DH63" s="18"/>
      <c r="DI63" s="293">
        <f>IF(DG63=0,0,(DH63-DG63)/DG63*100)</f>
        <v>0</v>
      </c>
      <c r="DJ63" s="18"/>
      <c r="DK63" s="18"/>
      <c r="DL63" s="293">
        <f>IF(DJ63=0,0,(DK63-DJ63)/DJ63*100)</f>
        <v>0</v>
      </c>
      <c r="DM63" s="18"/>
      <c r="DN63" s="18"/>
      <c r="DO63" s="293">
        <f>IF(DM63=0,0,(DN63-DM63)/DM63*100)</f>
        <v>0</v>
      </c>
      <c r="DP63" s="18"/>
      <c r="DQ63" s="18"/>
      <c r="DR63" s="293">
        <f>IF(DP63=0,0,(DQ63-DP63)/DP63*100)</f>
        <v>0</v>
      </c>
      <c r="DS63" s="18"/>
      <c r="DT63" s="18"/>
      <c r="DU63" s="293">
        <f>IF(DS63=0,0,(DT63-DS63)/DS63*100)</f>
        <v>0</v>
      </c>
      <c r="DV63" s="18"/>
      <c r="DW63" s="18"/>
      <c r="DX63" s="293">
        <f>IF(DV63=0,0,(DW63-DV63)/DV63*100)</f>
        <v>0</v>
      </c>
      <c r="DY63" s="18"/>
      <c r="DZ63" s="18"/>
      <c r="EA63" s="293">
        <f>IF(DY63=0,0,(DZ63-DY63)/DY63*100)</f>
        <v>0</v>
      </c>
      <c r="EB63" s="18"/>
      <c r="EC63" s="18"/>
      <c r="ED63" s="293">
        <f>IF(EB63=0,0,(EC63-EB63)/EB63*100)</f>
        <v>0</v>
      </c>
      <c r="EE63" s="18"/>
      <c r="EF63" s="18"/>
      <c r="EG63" s="293">
        <f>IF(EE63=0,0,(EF63-EE63)/EE63*100)</f>
        <v>0</v>
      </c>
      <c r="EH63" s="18"/>
      <c r="EI63" s="18"/>
      <c r="EJ63" s="293">
        <f>IF(EH63=0,0,(EI63-EH63)/EH63*100)</f>
        <v>0</v>
      </c>
      <c r="EK63" s="18"/>
      <c r="EL63" s="18"/>
      <c r="EM63" s="293">
        <f>IF(EK63=0,0,(EL63-EK63)/EK63*100)</f>
        <v>0</v>
      </c>
      <c r="EN63" s="18"/>
      <c r="EO63" s="18"/>
      <c r="EP63" s="293">
        <f>IF(EN63=0,0,(EO63-EN63)/EN63*100)</f>
        <v>0</v>
      </c>
      <c r="EQ63" s="18"/>
      <c r="ER63" s="18"/>
      <c r="ES63" s="293">
        <f>IF(EQ63=0,0,(ER63-EQ63)/EQ63*100)</f>
        <v>0</v>
      </c>
      <c r="ET63" s="18"/>
      <c r="EU63" s="18"/>
      <c r="EV63" s="293">
        <f>IF(ET63=0,0,(EU63-ET63)/ET63*100)</f>
        <v>0</v>
      </c>
      <c r="EW63" s="18"/>
      <c r="EX63" s="18"/>
      <c r="EY63" s="293">
        <f>IF(EW63=0,0,(EX63-EW63)/EW63*100)</f>
        <v>0</v>
      </c>
      <c r="EZ63" s="18"/>
      <c r="FA63" s="18"/>
      <c r="FB63" s="293">
        <f>IF(EZ63=0,0,(FA63-EZ63)/EZ63*100)</f>
        <v>0</v>
      </c>
      <c r="FC63" s="18"/>
      <c r="FD63" s="18"/>
      <c r="FE63" s="293">
        <f>IF(FC63=0,0,(FD63-FC63)/FC63*100)</f>
        <v>0</v>
      </c>
      <c r="FF63" s="18"/>
      <c r="FG63" s="18"/>
      <c r="FH63" s="293">
        <f>IF(FF63=0,0,(FG63-FF63)/FF63*100)</f>
        <v>0</v>
      </c>
      <c r="FI63" s="18"/>
      <c r="FJ63" s="18"/>
      <c r="FK63" s="293">
        <f>IF(FI63=0,0,(FJ63-FI63)/FI63*100)</f>
        <v>0</v>
      </c>
      <c r="FL63" s="18"/>
      <c r="FM63" s="18"/>
      <c r="FN63" s="293">
        <f>IF(FL63=0,0,(FM63-FL63)/FL63*100)</f>
        <v>0</v>
      </c>
      <c r="FO63" s="18"/>
      <c r="FP63" s="18"/>
      <c r="FQ63" s="293">
        <f>IF(FO63=0,0,(FP63-FO63)/FO63*100)</f>
        <v>0</v>
      </c>
      <c r="FR63" s="18"/>
      <c r="FS63" s="18"/>
      <c r="FT63" s="293">
        <f>IF(FR63=0,0,(FS63-FR63)/FR63*100)</f>
        <v>0</v>
      </c>
      <c r="FU63" s="18"/>
      <c r="FV63" s="18"/>
      <c r="FW63" s="293">
        <f>IF(FU63=0,0,(FV63-FU63)/FU63*100)</f>
        <v>0</v>
      </c>
      <c r="FZ63" s="900" t="s">
        <v>2196</v>
      </c>
      <c r="GA63" s="900"/>
      <c r="GB63" s="900"/>
      <c r="GC63" s="900"/>
      <c r="GD63" s="900"/>
    </row>
    <row r="64" spans="2:186" ht="15.4" hidden="1" customHeight="1" x14ac:dyDescent="0.15">
      <c r="B64" s="749" t="b" cm="1">
        <f t="array" ref="B64">B63</f>
        <v>0</v>
      </c>
      <c r="C64" s="1012" t="s">
        <v>1749</v>
      </c>
      <c r="D64" s="985" t="s">
        <v>1750</v>
      </c>
      <c r="E64" s="630">
        <v>15.8</v>
      </c>
      <c r="F64" s="725" cm="1">
        <f t="array" aca="1" ref="F64" ca="1">OFFSET(G64,-1,-1)</f>
        <v>0</v>
      </c>
      <c r="H64" s="160" t="s">
        <v>2173</v>
      </c>
      <c r="I64" s="160" t="s">
        <v>2138</v>
      </c>
      <c r="J64" s="1003"/>
      <c r="K64" s="1003" cm="1">
        <f t="array" aca="1" ref="K64" ca="1">OFFSET(J64,-1,1)</f>
        <v>0</v>
      </c>
      <c r="L64" s="1003"/>
      <c r="M64" s="1003" t="s">
        <v>1752</v>
      </c>
      <c r="N64" s="1003" t="s">
        <v>2139</v>
      </c>
      <c r="O64" s="1004" t="s">
        <v>2140</v>
      </c>
      <c r="P64" s="1003" t="s">
        <v>2174</v>
      </c>
      <c r="Q64" s="1003"/>
      <c r="T64" s="640" t="b" cm="1">
        <f t="array" aca="1" ref="T64" ca="1">T63</f>
        <v>0</v>
      </c>
      <c r="X64" s="1311"/>
      <c r="Z64" s="1311"/>
      <c r="AB64" s="213" t="s">
        <v>2175</v>
      </c>
      <c r="AC64" s="124" t="s">
        <v>592</v>
      </c>
      <c r="AD64" s="99"/>
      <c r="AE64" s="99"/>
      <c r="AF64" s="320">
        <f>IF(AD64=0,0,(AE64-AD64)/AD64*100)</f>
        <v>0</v>
      </c>
      <c r="AG64" s="99"/>
      <c r="AH64" s="99"/>
      <c r="AI64" s="320">
        <f>IF(AG64=0,0,(AH64-AG64)/AG64*100)</f>
        <v>0</v>
      </c>
      <c r="AJ64" s="99"/>
      <c r="AK64" s="99"/>
      <c r="AL64" s="320">
        <f>IF(AJ64=0,0,(AK64-AJ64)/AJ64*100)</f>
        <v>0</v>
      </c>
      <c r="AM64" s="99"/>
      <c r="AN64" s="99"/>
      <c r="AO64" s="320">
        <f>IF(AM64=0,0,(AN64-AM64)/AM64*100)</f>
        <v>0</v>
      </c>
      <c r="AP64" s="99"/>
      <c r="AQ64" s="99"/>
      <c r="AR64" s="320">
        <f>IF(AP64=0,0,(AQ64-AP64)/AP64*100)</f>
        <v>0</v>
      </c>
      <c r="AS64" s="99"/>
      <c r="AT64" s="99"/>
      <c r="AU64" s="320">
        <f>IF(AS64=0,0,(AT64-AS64)/AS64*100)</f>
        <v>0</v>
      </c>
      <c r="AV64" s="99"/>
      <c r="AW64" s="99"/>
      <c r="AX64" s="320">
        <f>IF(AV64=0,0,(AW64-AV64)/AV64*100)</f>
        <v>0</v>
      </c>
      <c r="AY64" s="99"/>
      <c r="AZ64" s="99"/>
      <c r="BA64" s="320">
        <f>IF(AY64=0,0,(AZ64-AY64)/AY64*100)</f>
        <v>0</v>
      </c>
      <c r="BB64" s="99"/>
      <c r="BC64" s="99"/>
      <c r="BD64" s="320">
        <f>IF(BB64=0,0,(BC64-BB64)/BB64*100)</f>
        <v>0</v>
      </c>
      <c r="BE64" s="99"/>
      <c r="BF64" s="99"/>
      <c r="BG64" s="320">
        <f>IF(BE64=0,0,(BF64-BE64)/BE64*100)</f>
        <v>0</v>
      </c>
      <c r="BH64" s="99"/>
      <c r="BI64" s="99"/>
      <c r="BJ64" s="320">
        <f>IF(BH64=0,0,(BI64-BH64)/BH64*100)</f>
        <v>0</v>
      </c>
      <c r="BK64" s="99"/>
      <c r="BL64" s="99"/>
      <c r="BM64" s="320">
        <f>IF(BK64=0,0,(BL64-BK64)/BK64*100)</f>
        <v>0</v>
      </c>
      <c r="BN64" s="99"/>
      <c r="BO64" s="99"/>
      <c r="BP64" s="320">
        <f>IF(BN64=0,0,(BO64-BN64)/BN64*100)</f>
        <v>0</v>
      </c>
      <c r="BQ64" s="99"/>
      <c r="BR64" s="99"/>
      <c r="BS64" s="320">
        <f>IF(BQ64=0,0,(BR64-BQ64)/BQ64*100)</f>
        <v>0</v>
      </c>
      <c r="BT64" s="99"/>
      <c r="BU64" s="99"/>
      <c r="BV64" s="320">
        <f>IF(BT64=0,0,(BU64-BT64)/BT64*100)</f>
        <v>0</v>
      </c>
      <c r="BW64" s="99"/>
      <c r="BX64" s="99"/>
      <c r="BY64" s="320">
        <f>IF(BW64=0,0,(BX64-BW64)/BW64*100)</f>
        <v>0</v>
      </c>
      <c r="BZ64" s="99"/>
      <c r="CA64" s="99"/>
      <c r="CB64" s="320">
        <f>IF(BZ64=0,0,(CA64-BZ64)/BZ64*100)</f>
        <v>0</v>
      </c>
      <c r="CC64" s="99"/>
      <c r="CD64" s="99"/>
      <c r="CE64" s="320">
        <f>IF(CC64=0,0,(CD64-CC64)/CC64*100)</f>
        <v>0</v>
      </c>
      <c r="CF64" s="99"/>
      <c r="CG64" s="99"/>
      <c r="CH64" s="320">
        <f>IF(CF64=0,0,(CG64-CF64)/CF64*100)</f>
        <v>0</v>
      </c>
      <c r="CI64" s="99"/>
      <c r="CJ64" s="99"/>
      <c r="CK64" s="320">
        <f>IF(CI64=0,0,(CJ64-CI64)/CI64*100)</f>
        <v>0</v>
      </c>
      <c r="CL64" s="99"/>
      <c r="CM64" s="99"/>
      <c r="CN64" s="320">
        <f>IF(CL64=0,0,(CM64-CL64)/CL64*100)</f>
        <v>0</v>
      </c>
      <c r="CO64" s="99"/>
      <c r="CP64" s="99"/>
      <c r="CQ64" s="320">
        <f>IF(CO64=0,0,(CP64-CO64)/CO64*100)</f>
        <v>0</v>
      </c>
      <c r="CR64" s="99"/>
      <c r="CS64" s="99"/>
      <c r="CT64" s="320">
        <f>IF(CR64=0,0,(CS64-CR64)/CR64*100)</f>
        <v>0</v>
      </c>
      <c r="CU64" s="99"/>
      <c r="CV64" s="99"/>
      <c r="CW64" s="320">
        <f>IF(CU64=0,0,(CV64-CU64)/CU64*100)</f>
        <v>0</v>
      </c>
      <c r="CX64" s="99"/>
      <c r="CY64" s="99"/>
      <c r="CZ64" s="320">
        <f>IF(CX64=0,0,(CY64-CX64)/CX64*100)</f>
        <v>0</v>
      </c>
      <c r="DA64" s="99"/>
      <c r="DB64" s="99"/>
      <c r="DC64" s="320">
        <f>IF(DA64=0,0,(DB64-DA64)/DA64*100)</f>
        <v>0</v>
      </c>
      <c r="DD64" s="99"/>
      <c r="DE64" s="99"/>
      <c r="DF64" s="320">
        <f>IF(DD64=0,0,(DE64-DD64)/DD64*100)</f>
        <v>0</v>
      </c>
      <c r="DG64" s="99"/>
      <c r="DH64" s="99"/>
      <c r="DI64" s="320">
        <f>IF(DG64=0,0,(DH64-DG64)/DG64*100)</f>
        <v>0</v>
      </c>
      <c r="DJ64" s="99"/>
      <c r="DK64" s="99"/>
      <c r="DL64" s="320">
        <f>IF(DJ64=0,0,(DK64-DJ64)/DJ64*100)</f>
        <v>0</v>
      </c>
      <c r="DM64" s="99"/>
      <c r="DN64" s="99"/>
      <c r="DO64" s="320">
        <f>IF(DM64=0,0,(DN64-DM64)/DM64*100)</f>
        <v>0</v>
      </c>
      <c r="DP64" s="99"/>
      <c r="DQ64" s="99"/>
      <c r="DR64" s="320">
        <f>IF(DP64=0,0,(DQ64-DP64)/DP64*100)</f>
        <v>0</v>
      </c>
      <c r="DS64" s="99"/>
      <c r="DT64" s="99"/>
      <c r="DU64" s="320">
        <f>IF(DS64=0,0,(DT64-DS64)/DS64*100)</f>
        <v>0</v>
      </c>
      <c r="DV64" s="99"/>
      <c r="DW64" s="99"/>
      <c r="DX64" s="320">
        <f>IF(DV64=0,0,(DW64-DV64)/DV64*100)</f>
        <v>0</v>
      </c>
      <c r="DY64" s="99"/>
      <c r="DZ64" s="99"/>
      <c r="EA64" s="320">
        <f>IF(DY64=0,0,(DZ64-DY64)/DY64*100)</f>
        <v>0</v>
      </c>
      <c r="EB64" s="99"/>
      <c r="EC64" s="99"/>
      <c r="ED64" s="320">
        <f>IF(EB64=0,0,(EC64-EB64)/EB64*100)</f>
        <v>0</v>
      </c>
      <c r="EE64" s="99"/>
      <c r="EF64" s="99"/>
      <c r="EG64" s="320">
        <f>IF(EE64=0,0,(EF64-EE64)/EE64*100)</f>
        <v>0</v>
      </c>
      <c r="EH64" s="99"/>
      <c r="EI64" s="99"/>
      <c r="EJ64" s="320">
        <f>IF(EH64=0,0,(EI64-EH64)/EH64*100)</f>
        <v>0</v>
      </c>
      <c r="EK64" s="99"/>
      <c r="EL64" s="99"/>
      <c r="EM64" s="320">
        <f>IF(EK64=0,0,(EL64-EK64)/EK64*100)</f>
        <v>0</v>
      </c>
      <c r="EN64" s="99"/>
      <c r="EO64" s="99"/>
      <c r="EP64" s="320">
        <f>IF(EN64=0,0,(EO64-EN64)/EN64*100)</f>
        <v>0</v>
      </c>
      <c r="EQ64" s="99"/>
      <c r="ER64" s="99"/>
      <c r="ES64" s="320">
        <f>IF(EQ64=0,0,(ER64-EQ64)/EQ64*100)</f>
        <v>0</v>
      </c>
      <c r="ET64" s="99"/>
      <c r="EU64" s="99"/>
      <c r="EV64" s="320">
        <f>IF(ET64=0,0,(EU64-ET64)/ET64*100)</f>
        <v>0</v>
      </c>
      <c r="EW64" s="99"/>
      <c r="EX64" s="99"/>
      <c r="EY64" s="320">
        <f>IF(EW64=0,0,(EX64-EW64)/EW64*100)</f>
        <v>0</v>
      </c>
      <c r="EZ64" s="99"/>
      <c r="FA64" s="99"/>
      <c r="FB64" s="320">
        <f>IF(EZ64=0,0,(FA64-EZ64)/EZ64*100)</f>
        <v>0</v>
      </c>
      <c r="FC64" s="99"/>
      <c r="FD64" s="99"/>
      <c r="FE64" s="320">
        <f>IF(FC64=0,0,(FD64-FC64)/FC64*100)</f>
        <v>0</v>
      </c>
      <c r="FF64" s="99"/>
      <c r="FG64" s="99"/>
      <c r="FH64" s="320">
        <f>IF(FF64=0,0,(FG64-FF64)/FF64*100)</f>
        <v>0</v>
      </c>
      <c r="FI64" s="99"/>
      <c r="FJ64" s="99"/>
      <c r="FK64" s="320">
        <f>IF(FI64=0,0,(FJ64-FI64)/FI64*100)</f>
        <v>0</v>
      </c>
      <c r="FL64" s="99"/>
      <c r="FM64" s="99"/>
      <c r="FN64" s="320">
        <f>IF(FL64=0,0,(FM64-FL64)/FL64*100)</f>
        <v>0</v>
      </c>
      <c r="FO64" s="99"/>
      <c r="FP64" s="99"/>
      <c r="FQ64" s="320">
        <f>IF(FO64=0,0,(FP64-FO64)/FO64*100)</f>
        <v>0</v>
      </c>
      <c r="FR64" s="99"/>
      <c r="FS64" s="99"/>
      <c r="FT64" s="320">
        <f>IF(FR64=0,0,(FS64-FR64)/FR64*100)</f>
        <v>0</v>
      </c>
      <c r="FU64" s="99"/>
      <c r="FV64" s="99"/>
      <c r="FW64" s="320">
        <f>IF(FU64=0,0,(FV64-FU64)/FU64*100)</f>
        <v>0</v>
      </c>
      <c r="FZ64" s="900" t="s">
        <v>2197</v>
      </c>
      <c r="GA64" s="900"/>
      <c r="GB64" s="900"/>
      <c r="GC64" s="900"/>
      <c r="GD64" s="900"/>
    </row>
    <row r="65" spans="1:186" ht="30.75" hidden="1" customHeight="1" x14ac:dyDescent="0.15">
      <c r="B65" s="749" t="b" cm="1">
        <f t="array" ref="B65">B64</f>
        <v>0</v>
      </c>
      <c r="C65" s="1012" t="s">
        <v>1803</v>
      </c>
      <c r="D65" s="985" t="s">
        <v>1804</v>
      </c>
      <c r="E65" s="630">
        <v>31.5</v>
      </c>
      <c r="F65" s="725" cm="1">
        <f t="array" aca="1" ref="F65" ca="1">OFFSET(G65,-1,-1)</f>
        <v>0</v>
      </c>
      <c r="H65" s="160" t="s">
        <v>2177</v>
      </c>
      <c r="I65" s="160" t="s">
        <v>2138</v>
      </c>
      <c r="J65" s="1003"/>
      <c r="K65" s="1003" cm="1">
        <f t="array" aca="1" ref="K65" ca="1">OFFSET(J65,-1,1)</f>
        <v>0</v>
      </c>
      <c r="L65" s="1003"/>
      <c r="M65" s="1003" t="s">
        <v>1752</v>
      </c>
      <c r="N65" s="1003" t="s">
        <v>2139</v>
      </c>
      <c r="O65" s="1004" t="s">
        <v>2140</v>
      </c>
      <c r="P65" s="1003" t="s">
        <v>2178</v>
      </c>
      <c r="Q65" s="1003"/>
      <c r="T65" s="640" t="b" cm="1">
        <f t="array" aca="1" ref="T65" ca="1">T64</f>
        <v>0</v>
      </c>
      <c r="X65" s="1311"/>
      <c r="Z65" s="1311"/>
      <c r="AB65" s="213" t="s">
        <v>2179</v>
      </c>
      <c r="AC65" s="415" t="s">
        <v>1807</v>
      </c>
      <c r="AD65" s="18"/>
      <c r="AE65" s="18"/>
      <c r="AF65" s="293">
        <f>IF(AD65=0,0,(AE65-AD65)/AD65*100)</f>
        <v>0</v>
      </c>
      <c r="AG65" s="18"/>
      <c r="AH65" s="18"/>
      <c r="AI65" s="293">
        <f>IF(AG65=0,0,(AH65-AG65)/AG65*100)</f>
        <v>0</v>
      </c>
      <c r="AJ65" s="18"/>
      <c r="AK65" s="18"/>
      <c r="AL65" s="293">
        <f>IF(AJ65=0,0,(AK65-AJ65)/AJ65*100)</f>
        <v>0</v>
      </c>
      <c r="AM65" s="18"/>
      <c r="AN65" s="18"/>
      <c r="AO65" s="293">
        <f>IF(AM65=0,0,(AN65-AM65)/AM65*100)</f>
        <v>0</v>
      </c>
      <c r="AP65" s="18"/>
      <c r="AQ65" s="18"/>
      <c r="AR65" s="293">
        <f>IF(AP65=0,0,(AQ65-AP65)/AP65*100)</f>
        <v>0</v>
      </c>
      <c r="AS65" s="18"/>
      <c r="AT65" s="18"/>
      <c r="AU65" s="293">
        <f>IF(AS65=0,0,(AT65-AS65)/AS65*100)</f>
        <v>0</v>
      </c>
      <c r="AV65" s="18"/>
      <c r="AW65" s="18"/>
      <c r="AX65" s="293">
        <f>IF(AV65=0,0,(AW65-AV65)/AV65*100)</f>
        <v>0</v>
      </c>
      <c r="AY65" s="18"/>
      <c r="AZ65" s="18"/>
      <c r="BA65" s="293">
        <f>IF(AY65=0,0,(AZ65-AY65)/AY65*100)</f>
        <v>0</v>
      </c>
      <c r="BB65" s="18"/>
      <c r="BC65" s="18"/>
      <c r="BD65" s="293">
        <f>IF(BB65=0,0,(BC65-BB65)/BB65*100)</f>
        <v>0</v>
      </c>
      <c r="BE65" s="18"/>
      <c r="BF65" s="18"/>
      <c r="BG65" s="293">
        <f>IF(BE65=0,0,(BF65-BE65)/BE65*100)</f>
        <v>0</v>
      </c>
      <c r="BH65" s="18"/>
      <c r="BI65" s="18"/>
      <c r="BJ65" s="293">
        <f>IF(BH65=0,0,(BI65-BH65)/BH65*100)</f>
        <v>0</v>
      </c>
      <c r="BK65" s="18"/>
      <c r="BL65" s="18"/>
      <c r="BM65" s="293">
        <f>IF(BK65=0,0,(BL65-BK65)/BK65*100)</f>
        <v>0</v>
      </c>
      <c r="BN65" s="18"/>
      <c r="BO65" s="18"/>
      <c r="BP65" s="293">
        <f>IF(BN65=0,0,(BO65-BN65)/BN65*100)</f>
        <v>0</v>
      </c>
      <c r="BQ65" s="18"/>
      <c r="BR65" s="18"/>
      <c r="BS65" s="293">
        <f>IF(BQ65=0,0,(BR65-BQ65)/BQ65*100)</f>
        <v>0</v>
      </c>
      <c r="BT65" s="18"/>
      <c r="BU65" s="18"/>
      <c r="BV65" s="293">
        <f>IF(BT65=0,0,(BU65-BT65)/BT65*100)</f>
        <v>0</v>
      </c>
      <c r="BW65" s="18"/>
      <c r="BX65" s="18"/>
      <c r="BY65" s="293">
        <f>IF(BW65=0,0,(BX65-BW65)/BW65*100)</f>
        <v>0</v>
      </c>
      <c r="BZ65" s="18"/>
      <c r="CA65" s="18"/>
      <c r="CB65" s="293">
        <f>IF(BZ65=0,0,(CA65-BZ65)/BZ65*100)</f>
        <v>0</v>
      </c>
      <c r="CC65" s="18"/>
      <c r="CD65" s="18"/>
      <c r="CE65" s="293">
        <f>IF(CC65=0,0,(CD65-CC65)/CC65*100)</f>
        <v>0</v>
      </c>
      <c r="CF65" s="18"/>
      <c r="CG65" s="18"/>
      <c r="CH65" s="293">
        <f>IF(CF65=0,0,(CG65-CF65)/CF65*100)</f>
        <v>0</v>
      </c>
      <c r="CI65" s="18"/>
      <c r="CJ65" s="18"/>
      <c r="CK65" s="293">
        <f>IF(CI65=0,0,(CJ65-CI65)/CI65*100)</f>
        <v>0</v>
      </c>
      <c r="CL65" s="18"/>
      <c r="CM65" s="18"/>
      <c r="CN65" s="293">
        <f>IF(CL65=0,0,(CM65-CL65)/CL65*100)</f>
        <v>0</v>
      </c>
      <c r="CO65" s="18"/>
      <c r="CP65" s="18"/>
      <c r="CQ65" s="293">
        <f>IF(CO65=0,0,(CP65-CO65)/CO65*100)</f>
        <v>0</v>
      </c>
      <c r="CR65" s="18"/>
      <c r="CS65" s="18"/>
      <c r="CT65" s="293">
        <f>IF(CR65=0,0,(CS65-CR65)/CR65*100)</f>
        <v>0</v>
      </c>
      <c r="CU65" s="18"/>
      <c r="CV65" s="18"/>
      <c r="CW65" s="293">
        <f>IF(CU65=0,0,(CV65-CU65)/CU65*100)</f>
        <v>0</v>
      </c>
      <c r="CX65" s="18"/>
      <c r="CY65" s="18"/>
      <c r="CZ65" s="293">
        <f>IF(CX65=0,0,(CY65-CX65)/CX65*100)</f>
        <v>0</v>
      </c>
      <c r="DA65" s="18"/>
      <c r="DB65" s="18"/>
      <c r="DC65" s="293">
        <f>IF(DA65=0,0,(DB65-DA65)/DA65*100)</f>
        <v>0</v>
      </c>
      <c r="DD65" s="18"/>
      <c r="DE65" s="18"/>
      <c r="DF65" s="293">
        <f>IF(DD65=0,0,(DE65-DD65)/DD65*100)</f>
        <v>0</v>
      </c>
      <c r="DG65" s="18"/>
      <c r="DH65" s="18"/>
      <c r="DI65" s="293">
        <f>IF(DG65=0,0,(DH65-DG65)/DG65*100)</f>
        <v>0</v>
      </c>
      <c r="DJ65" s="18"/>
      <c r="DK65" s="18"/>
      <c r="DL65" s="293">
        <f>IF(DJ65=0,0,(DK65-DJ65)/DJ65*100)</f>
        <v>0</v>
      </c>
      <c r="DM65" s="18"/>
      <c r="DN65" s="18"/>
      <c r="DO65" s="293">
        <f>IF(DM65=0,0,(DN65-DM65)/DM65*100)</f>
        <v>0</v>
      </c>
      <c r="DP65" s="18"/>
      <c r="DQ65" s="18"/>
      <c r="DR65" s="293">
        <f>IF(DP65=0,0,(DQ65-DP65)/DP65*100)</f>
        <v>0</v>
      </c>
      <c r="DS65" s="18"/>
      <c r="DT65" s="18"/>
      <c r="DU65" s="293">
        <f>IF(DS65=0,0,(DT65-DS65)/DS65*100)</f>
        <v>0</v>
      </c>
      <c r="DV65" s="18"/>
      <c r="DW65" s="18"/>
      <c r="DX65" s="293">
        <f>IF(DV65=0,0,(DW65-DV65)/DV65*100)</f>
        <v>0</v>
      </c>
      <c r="DY65" s="18"/>
      <c r="DZ65" s="18"/>
      <c r="EA65" s="293">
        <f>IF(DY65=0,0,(DZ65-DY65)/DY65*100)</f>
        <v>0</v>
      </c>
      <c r="EB65" s="18"/>
      <c r="EC65" s="18"/>
      <c r="ED65" s="293">
        <f>IF(EB65=0,0,(EC65-EB65)/EB65*100)</f>
        <v>0</v>
      </c>
      <c r="EE65" s="18"/>
      <c r="EF65" s="18"/>
      <c r="EG65" s="293">
        <f>IF(EE65=0,0,(EF65-EE65)/EE65*100)</f>
        <v>0</v>
      </c>
      <c r="EH65" s="18"/>
      <c r="EI65" s="18"/>
      <c r="EJ65" s="293">
        <f>IF(EH65=0,0,(EI65-EH65)/EH65*100)</f>
        <v>0</v>
      </c>
      <c r="EK65" s="18"/>
      <c r="EL65" s="18"/>
      <c r="EM65" s="293">
        <f>IF(EK65=0,0,(EL65-EK65)/EK65*100)</f>
        <v>0</v>
      </c>
      <c r="EN65" s="18"/>
      <c r="EO65" s="18"/>
      <c r="EP65" s="293">
        <f>IF(EN65=0,0,(EO65-EN65)/EN65*100)</f>
        <v>0</v>
      </c>
      <c r="EQ65" s="18"/>
      <c r="ER65" s="18"/>
      <c r="ES65" s="293">
        <f>IF(EQ65=0,0,(ER65-EQ65)/EQ65*100)</f>
        <v>0</v>
      </c>
      <c r="ET65" s="18"/>
      <c r="EU65" s="18"/>
      <c r="EV65" s="293">
        <f>IF(ET65=0,0,(EU65-ET65)/ET65*100)</f>
        <v>0</v>
      </c>
      <c r="EW65" s="18"/>
      <c r="EX65" s="18"/>
      <c r="EY65" s="293">
        <f>IF(EW65=0,0,(EX65-EW65)/EW65*100)</f>
        <v>0</v>
      </c>
      <c r="EZ65" s="18"/>
      <c r="FA65" s="18"/>
      <c r="FB65" s="293">
        <f>IF(EZ65=0,0,(FA65-EZ65)/EZ65*100)</f>
        <v>0</v>
      </c>
      <c r="FC65" s="18"/>
      <c r="FD65" s="18"/>
      <c r="FE65" s="293">
        <f>IF(FC65=0,0,(FD65-FC65)/FC65*100)</f>
        <v>0</v>
      </c>
      <c r="FF65" s="18"/>
      <c r="FG65" s="18"/>
      <c r="FH65" s="293">
        <f>IF(FF65=0,0,(FG65-FF65)/FF65*100)</f>
        <v>0</v>
      </c>
      <c r="FI65" s="18"/>
      <c r="FJ65" s="18"/>
      <c r="FK65" s="293">
        <f>IF(FI65=0,0,(FJ65-FI65)/FI65*100)</f>
        <v>0</v>
      </c>
      <c r="FL65" s="18"/>
      <c r="FM65" s="18"/>
      <c r="FN65" s="293">
        <f>IF(FL65=0,0,(FM65-FL65)/FL65*100)</f>
        <v>0</v>
      </c>
      <c r="FO65" s="18"/>
      <c r="FP65" s="18"/>
      <c r="FQ65" s="293">
        <f>IF(FO65=0,0,(FP65-FO65)/FO65*100)</f>
        <v>0</v>
      </c>
      <c r="FR65" s="18"/>
      <c r="FS65" s="18"/>
      <c r="FT65" s="293">
        <f>IF(FR65=0,0,(FS65-FR65)/FR65*100)</f>
        <v>0</v>
      </c>
      <c r="FU65" s="18"/>
      <c r="FV65" s="18"/>
      <c r="FW65" s="293">
        <f>IF(FU65=0,0,(FV65-FU65)/FU65*100)</f>
        <v>0</v>
      </c>
      <c r="FZ65" s="900" t="s">
        <v>2198</v>
      </c>
      <c r="GA65" s="900"/>
      <c r="GB65" s="900"/>
      <c r="GC65" s="900"/>
      <c r="GD65" s="900"/>
    </row>
    <row r="66" spans="1:186" ht="15.4" hidden="1" customHeight="1" x14ac:dyDescent="0.15">
      <c r="B66" s="749" t="b" cm="1">
        <f t="array" ref="B66">B65</f>
        <v>0</v>
      </c>
      <c r="C66" s="1012" t="s">
        <v>1775</v>
      </c>
      <c r="D66" s="985" t="s">
        <v>1776</v>
      </c>
      <c r="E66" s="630">
        <v>15.8</v>
      </c>
      <c r="F66" s="725" cm="1">
        <f t="array" aca="1" ref="F66" ca="1">OFFSET(G66,-1,-1)</f>
        <v>0</v>
      </c>
      <c r="H66" s="160" t="s">
        <v>2181</v>
      </c>
      <c r="I66" s="160" t="s">
        <v>2138</v>
      </c>
      <c r="J66" s="1003"/>
      <c r="K66" s="1003" cm="1">
        <f t="array" aca="1" ref="K66" ca="1">OFFSET(J66,-1,1)</f>
        <v>0</v>
      </c>
      <c r="L66" s="1003"/>
      <c r="M66" s="1003" t="s">
        <v>1752</v>
      </c>
      <c r="N66" s="1003" t="s">
        <v>2139</v>
      </c>
      <c r="O66" s="1004" t="s">
        <v>2140</v>
      </c>
      <c r="P66" s="1003" t="s">
        <v>2182</v>
      </c>
      <c r="Q66" s="1003"/>
      <c r="T66" s="640" t="b" cm="1">
        <f t="array" aca="1" ref="T66" ca="1">T65</f>
        <v>0</v>
      </c>
      <c r="X66" s="1311"/>
      <c r="Z66" s="1311"/>
      <c r="AB66" s="213" t="s">
        <v>2183</v>
      </c>
      <c r="AC66" s="525" t="s">
        <v>690</v>
      </c>
      <c r="AD66" s="18"/>
      <c r="AE66" s="18"/>
      <c r="AF66" s="293">
        <f>IF(AD66=0,0,(AE66-AD66)/AD66*100)</f>
        <v>0</v>
      </c>
      <c r="AG66" s="18"/>
      <c r="AH66" s="18"/>
      <c r="AI66" s="293">
        <f>IF(AG66=0,0,(AH66-AG66)/AG66*100)</f>
        <v>0</v>
      </c>
      <c r="AJ66" s="18"/>
      <c r="AK66" s="18"/>
      <c r="AL66" s="293">
        <f>IF(AJ66=0,0,(AK66-AJ66)/AJ66*100)</f>
        <v>0</v>
      </c>
      <c r="AM66" s="18"/>
      <c r="AN66" s="18"/>
      <c r="AO66" s="293">
        <f>IF(AM66=0,0,(AN66-AM66)/AM66*100)</f>
        <v>0</v>
      </c>
      <c r="AP66" s="18"/>
      <c r="AQ66" s="18"/>
      <c r="AR66" s="293">
        <f>IF(AP66=0,0,(AQ66-AP66)/AP66*100)</f>
        <v>0</v>
      </c>
      <c r="AS66" s="18"/>
      <c r="AT66" s="18"/>
      <c r="AU66" s="293">
        <f>IF(AS66=0,0,(AT66-AS66)/AS66*100)</f>
        <v>0</v>
      </c>
      <c r="AV66" s="18"/>
      <c r="AW66" s="18"/>
      <c r="AX66" s="293">
        <f>IF(AV66=0,0,(AW66-AV66)/AV66*100)</f>
        <v>0</v>
      </c>
      <c r="AY66" s="18"/>
      <c r="AZ66" s="18"/>
      <c r="BA66" s="293">
        <f>IF(AY66=0,0,(AZ66-AY66)/AY66*100)</f>
        <v>0</v>
      </c>
      <c r="BB66" s="18"/>
      <c r="BC66" s="18"/>
      <c r="BD66" s="293">
        <f>IF(BB66=0,0,(BC66-BB66)/BB66*100)</f>
        <v>0</v>
      </c>
      <c r="BE66" s="18"/>
      <c r="BF66" s="18"/>
      <c r="BG66" s="293">
        <f>IF(BE66=0,0,(BF66-BE66)/BE66*100)</f>
        <v>0</v>
      </c>
      <c r="BH66" s="18"/>
      <c r="BI66" s="18"/>
      <c r="BJ66" s="293">
        <f>IF(BH66=0,0,(BI66-BH66)/BH66*100)</f>
        <v>0</v>
      </c>
      <c r="BK66" s="18"/>
      <c r="BL66" s="18"/>
      <c r="BM66" s="293">
        <f>IF(BK66=0,0,(BL66-BK66)/BK66*100)</f>
        <v>0</v>
      </c>
      <c r="BN66" s="18"/>
      <c r="BO66" s="18"/>
      <c r="BP66" s="293">
        <f>IF(BN66=0,0,(BO66-BN66)/BN66*100)</f>
        <v>0</v>
      </c>
      <c r="BQ66" s="18"/>
      <c r="BR66" s="18"/>
      <c r="BS66" s="293">
        <f>IF(BQ66=0,0,(BR66-BQ66)/BQ66*100)</f>
        <v>0</v>
      </c>
      <c r="BT66" s="18"/>
      <c r="BU66" s="18"/>
      <c r="BV66" s="293">
        <f>IF(BT66=0,0,(BU66-BT66)/BT66*100)</f>
        <v>0</v>
      </c>
      <c r="BW66" s="18"/>
      <c r="BX66" s="18"/>
      <c r="BY66" s="293">
        <f>IF(BW66=0,0,(BX66-BW66)/BW66*100)</f>
        <v>0</v>
      </c>
      <c r="BZ66" s="18"/>
      <c r="CA66" s="18"/>
      <c r="CB66" s="293">
        <f>IF(BZ66=0,0,(CA66-BZ66)/BZ66*100)</f>
        <v>0</v>
      </c>
      <c r="CC66" s="18"/>
      <c r="CD66" s="18"/>
      <c r="CE66" s="293">
        <f>IF(CC66=0,0,(CD66-CC66)/CC66*100)</f>
        <v>0</v>
      </c>
      <c r="CF66" s="18"/>
      <c r="CG66" s="18"/>
      <c r="CH66" s="293">
        <f>IF(CF66=0,0,(CG66-CF66)/CF66*100)</f>
        <v>0</v>
      </c>
      <c r="CI66" s="18"/>
      <c r="CJ66" s="18"/>
      <c r="CK66" s="293">
        <f>IF(CI66=0,0,(CJ66-CI66)/CI66*100)</f>
        <v>0</v>
      </c>
      <c r="CL66" s="18"/>
      <c r="CM66" s="18"/>
      <c r="CN66" s="293">
        <f>IF(CL66=0,0,(CM66-CL66)/CL66*100)</f>
        <v>0</v>
      </c>
      <c r="CO66" s="18"/>
      <c r="CP66" s="18"/>
      <c r="CQ66" s="293">
        <f>IF(CO66=0,0,(CP66-CO66)/CO66*100)</f>
        <v>0</v>
      </c>
      <c r="CR66" s="18"/>
      <c r="CS66" s="18"/>
      <c r="CT66" s="293">
        <f>IF(CR66=0,0,(CS66-CR66)/CR66*100)</f>
        <v>0</v>
      </c>
      <c r="CU66" s="18"/>
      <c r="CV66" s="18"/>
      <c r="CW66" s="293">
        <f>IF(CU66=0,0,(CV66-CU66)/CU66*100)</f>
        <v>0</v>
      </c>
      <c r="CX66" s="18"/>
      <c r="CY66" s="18"/>
      <c r="CZ66" s="293">
        <f>IF(CX66=0,0,(CY66-CX66)/CX66*100)</f>
        <v>0</v>
      </c>
      <c r="DA66" s="18"/>
      <c r="DB66" s="18"/>
      <c r="DC66" s="293">
        <f>IF(DA66=0,0,(DB66-DA66)/DA66*100)</f>
        <v>0</v>
      </c>
      <c r="DD66" s="18"/>
      <c r="DE66" s="18"/>
      <c r="DF66" s="293">
        <f>IF(DD66=0,0,(DE66-DD66)/DD66*100)</f>
        <v>0</v>
      </c>
      <c r="DG66" s="18"/>
      <c r="DH66" s="18"/>
      <c r="DI66" s="293">
        <f>IF(DG66=0,0,(DH66-DG66)/DG66*100)</f>
        <v>0</v>
      </c>
      <c r="DJ66" s="18"/>
      <c r="DK66" s="18"/>
      <c r="DL66" s="293">
        <f>IF(DJ66=0,0,(DK66-DJ66)/DJ66*100)</f>
        <v>0</v>
      </c>
      <c r="DM66" s="18"/>
      <c r="DN66" s="18"/>
      <c r="DO66" s="293">
        <f>IF(DM66=0,0,(DN66-DM66)/DM66*100)</f>
        <v>0</v>
      </c>
      <c r="DP66" s="18"/>
      <c r="DQ66" s="18"/>
      <c r="DR66" s="293">
        <f>IF(DP66=0,0,(DQ66-DP66)/DP66*100)</f>
        <v>0</v>
      </c>
      <c r="DS66" s="18"/>
      <c r="DT66" s="18"/>
      <c r="DU66" s="293">
        <f>IF(DS66=0,0,(DT66-DS66)/DS66*100)</f>
        <v>0</v>
      </c>
      <c r="DV66" s="18"/>
      <c r="DW66" s="18"/>
      <c r="DX66" s="293">
        <f>IF(DV66=0,0,(DW66-DV66)/DV66*100)</f>
        <v>0</v>
      </c>
      <c r="DY66" s="18"/>
      <c r="DZ66" s="18"/>
      <c r="EA66" s="293">
        <f>IF(DY66=0,0,(DZ66-DY66)/DY66*100)</f>
        <v>0</v>
      </c>
      <c r="EB66" s="18"/>
      <c r="EC66" s="18"/>
      <c r="ED66" s="293">
        <f>IF(EB66=0,0,(EC66-EB66)/EB66*100)</f>
        <v>0</v>
      </c>
      <c r="EE66" s="18"/>
      <c r="EF66" s="18"/>
      <c r="EG66" s="293">
        <f>IF(EE66=0,0,(EF66-EE66)/EE66*100)</f>
        <v>0</v>
      </c>
      <c r="EH66" s="18"/>
      <c r="EI66" s="18"/>
      <c r="EJ66" s="293">
        <f>IF(EH66=0,0,(EI66-EH66)/EH66*100)</f>
        <v>0</v>
      </c>
      <c r="EK66" s="18"/>
      <c r="EL66" s="18"/>
      <c r="EM66" s="293">
        <f>IF(EK66=0,0,(EL66-EK66)/EK66*100)</f>
        <v>0</v>
      </c>
      <c r="EN66" s="18"/>
      <c r="EO66" s="18"/>
      <c r="EP66" s="293">
        <f>IF(EN66=0,0,(EO66-EN66)/EN66*100)</f>
        <v>0</v>
      </c>
      <c r="EQ66" s="18"/>
      <c r="ER66" s="18"/>
      <c r="ES66" s="293">
        <f>IF(EQ66=0,0,(ER66-EQ66)/EQ66*100)</f>
        <v>0</v>
      </c>
      <c r="ET66" s="18"/>
      <c r="EU66" s="18"/>
      <c r="EV66" s="293">
        <f>IF(ET66=0,0,(EU66-ET66)/ET66*100)</f>
        <v>0</v>
      </c>
      <c r="EW66" s="18"/>
      <c r="EX66" s="18"/>
      <c r="EY66" s="293">
        <f>IF(EW66=0,0,(EX66-EW66)/EW66*100)</f>
        <v>0</v>
      </c>
      <c r="EZ66" s="18"/>
      <c r="FA66" s="18"/>
      <c r="FB66" s="293">
        <f>IF(EZ66=0,0,(FA66-EZ66)/EZ66*100)</f>
        <v>0</v>
      </c>
      <c r="FC66" s="18"/>
      <c r="FD66" s="18"/>
      <c r="FE66" s="293">
        <f>IF(FC66=0,0,(FD66-FC66)/FC66*100)</f>
        <v>0</v>
      </c>
      <c r="FF66" s="18"/>
      <c r="FG66" s="18"/>
      <c r="FH66" s="293">
        <f>IF(FF66=0,0,(FG66-FF66)/FF66*100)</f>
        <v>0</v>
      </c>
      <c r="FI66" s="18"/>
      <c r="FJ66" s="18"/>
      <c r="FK66" s="293">
        <f>IF(FI66=0,0,(FJ66-FI66)/FI66*100)</f>
        <v>0</v>
      </c>
      <c r="FL66" s="18"/>
      <c r="FM66" s="18"/>
      <c r="FN66" s="293">
        <f>IF(FL66=0,0,(FM66-FL66)/FL66*100)</f>
        <v>0</v>
      </c>
      <c r="FO66" s="18"/>
      <c r="FP66" s="18"/>
      <c r="FQ66" s="293">
        <f>IF(FO66=0,0,(FP66-FO66)/FO66*100)</f>
        <v>0</v>
      </c>
      <c r="FR66" s="18"/>
      <c r="FS66" s="18"/>
      <c r="FT66" s="293">
        <f>IF(FR66=0,0,(FS66-FR66)/FR66*100)</f>
        <v>0</v>
      </c>
      <c r="FU66" s="18"/>
      <c r="FV66" s="18"/>
      <c r="FW66" s="293">
        <f>IF(FU66=0,0,(FV66-FU66)/FU66*100)</f>
        <v>0</v>
      </c>
      <c r="FZ66" s="900" t="s">
        <v>2199</v>
      </c>
      <c r="GA66" s="900"/>
      <c r="GB66" s="900"/>
      <c r="GC66" s="900"/>
      <c r="GD66" s="900"/>
    </row>
    <row r="67" spans="1:186" ht="15.4" hidden="1" customHeight="1" x14ac:dyDescent="0.15">
      <c r="B67" s="749" t="b" cm="1">
        <f t="array" ref="B67">B66</f>
        <v>0</v>
      </c>
      <c r="E67" s="630">
        <v>15.8</v>
      </c>
      <c r="F67" s="725" cm="1">
        <f t="array" aca="1" ref="F67" ca="1">OFFSET(G67,-1,-1)</f>
        <v>0</v>
      </c>
      <c r="K67" s="1003" cm="1">
        <f t="array" aca="1" ref="K67" ca="1">OFFSET(J67,-1,1)</f>
        <v>0</v>
      </c>
      <c r="P67" s="1003"/>
      <c r="Q67" s="1003"/>
      <c r="T67" s="640" t="b" cm="1">
        <f t="array" aca="1" ref="T67" ca="1">T66</f>
        <v>0</v>
      </c>
      <c r="X67" s="1311"/>
      <c r="Z67" s="1311"/>
      <c r="AB67" s="1027" t="s">
        <v>2144</v>
      </c>
      <c r="AC67" s="295"/>
      <c r="AD67" s="296"/>
      <c r="AE67" s="296"/>
      <c r="AF67" s="296"/>
      <c r="AG67" s="296"/>
      <c r="AH67" s="296"/>
      <c r="AI67" s="296"/>
      <c r="AJ67" s="296"/>
      <c r="AK67" s="296"/>
      <c r="AL67" s="296"/>
      <c r="AM67" s="296"/>
      <c r="AN67" s="296"/>
      <c r="AO67" s="296"/>
      <c r="AP67" s="296"/>
      <c r="AQ67" s="296"/>
      <c r="AR67" s="296"/>
      <c r="AS67" s="296"/>
      <c r="AT67" s="296"/>
      <c r="AU67" s="296"/>
      <c r="AV67" s="296"/>
      <c r="AW67" s="296"/>
      <c r="AX67" s="296"/>
      <c r="AY67" s="296"/>
      <c r="AZ67" s="296"/>
      <c r="BA67" s="296"/>
      <c r="BB67" s="296"/>
      <c r="BC67" s="296"/>
      <c r="BD67" s="296"/>
      <c r="BE67" s="296"/>
      <c r="BF67" s="296"/>
      <c r="BG67" s="296"/>
      <c r="BH67" s="296"/>
      <c r="BI67" s="296"/>
      <c r="BJ67" s="296"/>
      <c r="BK67" s="296"/>
      <c r="BL67" s="296"/>
      <c r="BM67" s="296"/>
      <c r="BN67" s="296"/>
      <c r="BO67" s="296"/>
      <c r="BP67" s="296"/>
      <c r="BQ67" s="296"/>
      <c r="BR67" s="296"/>
      <c r="BS67" s="296"/>
      <c r="BT67" s="296"/>
      <c r="BU67" s="296"/>
      <c r="BV67" s="296"/>
      <c r="BW67" s="296"/>
      <c r="BX67" s="296"/>
      <c r="BY67" s="296"/>
      <c r="BZ67" s="296"/>
      <c r="CA67" s="296"/>
      <c r="CB67" s="296"/>
      <c r="CC67" s="296"/>
      <c r="CD67" s="296"/>
      <c r="CE67" s="296"/>
      <c r="CF67" s="296"/>
      <c r="CG67" s="296"/>
      <c r="CH67" s="296"/>
      <c r="CI67" s="296"/>
      <c r="CJ67" s="296"/>
      <c r="CK67" s="296"/>
      <c r="CL67" s="296"/>
      <c r="CM67" s="296"/>
      <c r="CN67" s="296"/>
      <c r="CO67" s="296"/>
      <c r="CP67" s="296"/>
      <c r="CQ67" s="296"/>
      <c r="CR67" s="296"/>
      <c r="CS67" s="296"/>
      <c r="CT67" s="296"/>
      <c r="CU67" s="296"/>
      <c r="CV67" s="296"/>
      <c r="CW67" s="296"/>
      <c r="CX67" s="296"/>
      <c r="CY67" s="296"/>
      <c r="CZ67" s="296"/>
      <c r="DA67" s="296"/>
      <c r="DB67" s="296"/>
      <c r="DC67" s="296"/>
      <c r="DD67" s="296"/>
      <c r="DE67" s="296"/>
      <c r="DF67" s="296"/>
      <c r="DG67" s="296"/>
      <c r="DH67" s="296"/>
      <c r="DI67" s="296"/>
      <c r="DJ67" s="296"/>
      <c r="DK67" s="296"/>
      <c r="DL67" s="296"/>
      <c r="DM67" s="296"/>
      <c r="DN67" s="296"/>
      <c r="DO67" s="296"/>
      <c r="DP67" s="296"/>
      <c r="DQ67" s="296"/>
      <c r="DR67" s="296"/>
      <c r="DS67" s="296"/>
      <c r="DT67" s="296"/>
      <c r="DU67" s="296"/>
      <c r="DV67" s="296"/>
      <c r="DW67" s="296"/>
      <c r="DX67" s="296"/>
      <c r="DY67" s="296"/>
      <c r="DZ67" s="296"/>
      <c r="EA67" s="296"/>
      <c r="EB67" s="296"/>
      <c r="EC67" s="296"/>
      <c r="ED67" s="296"/>
      <c r="EE67" s="296"/>
      <c r="EF67" s="296"/>
      <c r="EG67" s="296"/>
      <c r="EH67" s="296"/>
      <c r="EI67" s="296"/>
      <c r="EJ67" s="296"/>
      <c r="EK67" s="296"/>
      <c r="EL67" s="296"/>
      <c r="EM67" s="296"/>
      <c r="EN67" s="296"/>
      <c r="EO67" s="296"/>
      <c r="EP67" s="296"/>
      <c r="EQ67" s="296"/>
      <c r="ER67" s="296"/>
      <c r="ES67" s="296"/>
      <c r="ET67" s="296"/>
      <c r="EU67" s="296"/>
      <c r="EV67" s="296"/>
      <c r="EW67" s="296"/>
      <c r="EX67" s="296"/>
      <c r="EY67" s="296"/>
      <c r="EZ67" s="296"/>
      <c r="FA67" s="296"/>
      <c r="FB67" s="296"/>
      <c r="FC67" s="296"/>
      <c r="FD67" s="296"/>
      <c r="FE67" s="296"/>
      <c r="FF67" s="296"/>
      <c r="FG67" s="296"/>
      <c r="FH67" s="296"/>
      <c r="FI67" s="296"/>
      <c r="FJ67" s="296"/>
      <c r="FK67" s="296"/>
      <c r="FL67" s="296"/>
      <c r="FM67" s="296"/>
      <c r="FN67" s="296"/>
      <c r="FO67" s="296"/>
      <c r="FP67" s="296"/>
      <c r="FQ67" s="296"/>
      <c r="FR67" s="296"/>
      <c r="FS67" s="296"/>
      <c r="FT67" s="296"/>
      <c r="FU67" s="296"/>
      <c r="FV67" s="296"/>
      <c r="FW67" s="297"/>
      <c r="GA67" s="900"/>
      <c r="GB67" s="900"/>
      <c r="GC67" s="900"/>
      <c r="GD67" s="900"/>
    </row>
    <row r="68" spans="1:186" ht="15.4" hidden="1" customHeight="1" x14ac:dyDescent="0.15">
      <c r="B68" s="749" t="b" cm="1">
        <f t="array" ref="B68">B67</f>
        <v>0</v>
      </c>
      <c r="C68" s="1012" t="s">
        <v>2191</v>
      </c>
      <c r="D68" s="985" t="s">
        <v>2192</v>
      </c>
      <c r="E68" s="630">
        <v>15.8</v>
      </c>
      <c r="F68" s="725" cm="1">
        <f t="array" aca="1" ref="F68" ca="1">OFFSET(G68,-1,-1)</f>
        <v>0</v>
      </c>
      <c r="H68" s="160" t="s">
        <v>2163</v>
      </c>
      <c r="I68" s="160" t="s">
        <v>2143</v>
      </c>
      <c r="J68" s="1003"/>
      <c r="K68" s="1003" cm="1">
        <f t="array" aca="1" ref="K68" ca="1">OFFSET(J68,-1,1)</f>
        <v>0</v>
      </c>
      <c r="L68" s="1003"/>
      <c r="M68" s="1003" t="s">
        <v>1761</v>
      </c>
      <c r="N68" s="1003" t="s">
        <v>2139</v>
      </c>
      <c r="O68" s="1004" t="s">
        <v>2140</v>
      </c>
      <c r="P68" s="1003" t="s">
        <v>2164</v>
      </c>
      <c r="Q68" s="1003"/>
      <c r="T68" s="640" t="b" cm="1">
        <f t="array" aca="1" ref="T68" ca="1">T67</f>
        <v>0</v>
      </c>
      <c r="X68" s="1311"/>
      <c r="Z68" s="1311"/>
      <c r="AB68" s="213" t="s">
        <v>2165</v>
      </c>
      <c r="AC68" s="124" t="s">
        <v>895</v>
      </c>
      <c r="AD68" s="18">
        <f>IF(AD70=0,0,(AD69*AD70+AD71*AD72*IF(god=2026,3,6))/AD70)</f>
        <v>0</v>
      </c>
      <c r="AE68" s="18">
        <f>IF(AE70=0,0,(AE69*AE70+AE71*AE72*IF(god=2026,3,6))/AE70)</f>
        <v>0</v>
      </c>
      <c r="AF68" s="293">
        <f>IF(AD68=0,0,(AE68-AD68)/AD68*100)</f>
        <v>0</v>
      </c>
      <c r="AG68" s="18">
        <f>IF(AG70=0,0,(AG69*AG70+AG71*AG72*IF(god=2025,3,6))/AG70)</f>
        <v>0</v>
      </c>
      <c r="AH68" s="18">
        <f>IF(AH70=0,0,(AH69*AH70+AH71*AH72*IF(god=2025,3,6))/AH70)</f>
        <v>0</v>
      </c>
      <c r="AI68" s="293">
        <f>IF(AG68=0,0,(AH68-AG68)/AG68*100)</f>
        <v>0</v>
      </c>
      <c r="AJ68" s="18">
        <f>IF(AJ70=0,0,(AJ69*AJ70+AJ71*AJ72*6)/AJ70)</f>
        <v>0</v>
      </c>
      <c r="AK68" s="18">
        <f>IF(AK70=0,0,(AK69*AK70+AK71*AK72*6)/AK70)</f>
        <v>0</v>
      </c>
      <c r="AL68" s="293">
        <f>IF(AJ68=0,0,(AK68-AJ68)/AJ68*100)</f>
        <v>0</v>
      </c>
      <c r="AM68" s="18">
        <f>IF(AM70=0,0,(AM69*AM70+AM71*AM72*6)/AM70)</f>
        <v>0</v>
      </c>
      <c r="AN68" s="18">
        <f>IF(AN70=0,0,(AN69*AN70+AN71*AN72*6)/AN70)</f>
        <v>0</v>
      </c>
      <c r="AO68" s="293">
        <f>IF(AM68=0,0,(AN68-AM68)/AM68*100)</f>
        <v>0</v>
      </c>
      <c r="AP68" s="18">
        <f>IF(AP70=0,0,(AP69*AP70+AP71*AP72*6)/AP70)</f>
        <v>0</v>
      </c>
      <c r="AQ68" s="18">
        <f>IF(AQ70=0,0,(AQ69*AQ70+AQ71*AQ72*6)/AQ70)</f>
        <v>0</v>
      </c>
      <c r="AR68" s="293">
        <f>IF(AP68=0,0,(AQ68-AP68)/AP68*100)</f>
        <v>0</v>
      </c>
      <c r="AS68" s="18">
        <f>IF(AS70=0,0,(AS69*AS70+AS71*AS72*6)/AS70)</f>
        <v>0</v>
      </c>
      <c r="AT68" s="18">
        <f>IF(AT70=0,0,(AT69*AT70+AT71*AT72*6)/AT70)</f>
        <v>0</v>
      </c>
      <c r="AU68" s="293">
        <f>IF(AS68=0,0,(AT68-AS68)/AS68*100)</f>
        <v>0</v>
      </c>
      <c r="AV68" s="18">
        <f>IF(AV70=0,0,(AV69*AV70+AV71*AV72*6)/AV70)</f>
        <v>0</v>
      </c>
      <c r="AW68" s="18">
        <f>IF(AW70=0,0,(AW69*AW70+AW71*AW72*6)/AW70)</f>
        <v>0</v>
      </c>
      <c r="AX68" s="293">
        <f>IF(AV68=0,0,(AW68-AV68)/AV68*100)</f>
        <v>0</v>
      </c>
      <c r="AY68" s="18">
        <f>IF(AY70=0,0,(AY69*AY70+AY71*AY72*6)/AY70)</f>
        <v>0</v>
      </c>
      <c r="AZ68" s="18">
        <f>IF(AZ70=0,0,(AZ69*AZ70+AZ71*AZ72*6)/AZ70)</f>
        <v>0</v>
      </c>
      <c r="BA68" s="293">
        <f>IF(AY68=0,0,(AZ68-AY68)/AY68*100)</f>
        <v>0</v>
      </c>
      <c r="BB68" s="18">
        <f>IF(BB70=0,0,(BB69*BB70+BB71*BB72*6)/BB70)</f>
        <v>0</v>
      </c>
      <c r="BC68" s="18">
        <f>IF(BC70=0,0,(BC69*BC70+BC71*BC72*6)/BC70)</f>
        <v>0</v>
      </c>
      <c r="BD68" s="293">
        <f>IF(BB68=0,0,(BC68-BB68)/BB68*100)</f>
        <v>0</v>
      </c>
      <c r="BE68" s="18">
        <f>IF(BE70=0,0,(BE69*BE70+BE71*BE72*6)/BE70)</f>
        <v>0</v>
      </c>
      <c r="BF68" s="18">
        <f>IF(BF70=0,0,(BF69*BF70+BF71*BF72*6)/BF70)</f>
        <v>0</v>
      </c>
      <c r="BG68" s="293">
        <f>IF(BE68=0,0,(BF68-BE68)/BE68*100)</f>
        <v>0</v>
      </c>
      <c r="BH68" s="18">
        <f>IF(BH70=0,0,(BH69*BH70+BH71*BH72*6)/BH70)</f>
        <v>0</v>
      </c>
      <c r="BI68" s="18">
        <f>IF(BI70=0,0,(BI69*BI70+BI71*BI72*6)/BI70)</f>
        <v>0</v>
      </c>
      <c r="BJ68" s="293">
        <f>IF(BH68=0,0,(BI68-BH68)/BH68*100)</f>
        <v>0</v>
      </c>
      <c r="BK68" s="18">
        <f>IF(BK70=0,0,(BK69*BK70+BK71*BK72*6)/BK70)</f>
        <v>0</v>
      </c>
      <c r="BL68" s="18">
        <f>IF(BL70=0,0,(BL69*BL70+BL71*BL72*6)/BL70)</f>
        <v>0</v>
      </c>
      <c r="BM68" s="293">
        <f>IF(BK68=0,0,(BL68-BK68)/BK68*100)</f>
        <v>0</v>
      </c>
      <c r="BN68" s="18">
        <f>IF(BN70=0,0,(BN69*BN70+BN71*BN72*6)/BN70)</f>
        <v>0</v>
      </c>
      <c r="BO68" s="18">
        <f>IF(BO70=0,0,(BO69*BO70+BO71*BO72*6)/BO70)</f>
        <v>0</v>
      </c>
      <c r="BP68" s="293">
        <f>IF(BN68=0,0,(BO68-BN68)/BN68*100)</f>
        <v>0</v>
      </c>
      <c r="BQ68" s="18">
        <f>IF(BQ70=0,0,(BQ69*BQ70+BQ71*BQ72*6)/BQ70)</f>
        <v>0</v>
      </c>
      <c r="BR68" s="18">
        <f>IF(BR70=0,0,(BR69*BR70+BR71*BR72*6)/BR70)</f>
        <v>0</v>
      </c>
      <c r="BS68" s="293">
        <f>IF(BQ68=0,0,(BR68-BQ68)/BQ68*100)</f>
        <v>0</v>
      </c>
      <c r="BT68" s="18">
        <f>IF(BT70=0,0,(BT69*BT70+BT71*BT72*6)/BT70)</f>
        <v>0</v>
      </c>
      <c r="BU68" s="18">
        <f>IF(BU70=0,0,(BU69*BU70+BU71*BU72*6)/BU70)</f>
        <v>0</v>
      </c>
      <c r="BV68" s="293">
        <f>IF(BT68=0,0,(BU68-BT68)/BT68*100)</f>
        <v>0</v>
      </c>
      <c r="BW68" s="18">
        <f>IF(BW70=0,0,(BW69*BW70+BW71*BW72*6)/BW70)</f>
        <v>0</v>
      </c>
      <c r="BX68" s="18">
        <f>IF(BX70=0,0,(BX69*BX70+BX71*BX72*6)/BX70)</f>
        <v>0</v>
      </c>
      <c r="BY68" s="293">
        <f>IF(BW68=0,0,(BX68-BW68)/BW68*100)</f>
        <v>0</v>
      </c>
      <c r="BZ68" s="18">
        <f>IF(BZ70=0,0,(BZ69*BZ70+BZ71*BZ72*6)/BZ70)</f>
        <v>0</v>
      </c>
      <c r="CA68" s="18">
        <f>IF(CA70=0,0,(CA69*CA70+CA71*CA72*6)/CA70)</f>
        <v>0</v>
      </c>
      <c r="CB68" s="293">
        <f>IF(BZ68=0,0,(CA68-BZ68)/BZ68*100)</f>
        <v>0</v>
      </c>
      <c r="CC68" s="18">
        <f>IF(CC70=0,0,(CC69*CC70+CC71*CC72*6)/CC70)</f>
        <v>0</v>
      </c>
      <c r="CD68" s="18">
        <f>IF(CD70=0,0,(CD69*CD70+CD71*CD72*6)/CD70)</f>
        <v>0</v>
      </c>
      <c r="CE68" s="293">
        <f>IF(CC68=0,0,(CD68-CC68)/CC68*100)</f>
        <v>0</v>
      </c>
      <c r="CF68" s="18">
        <f>IF(CF70=0,0,(CF69*CF70+CF71*CF72*6)/CF70)</f>
        <v>0</v>
      </c>
      <c r="CG68" s="18">
        <f>IF(CG70=0,0,(CG69*CG70+CG71*CG72*6)/CG70)</f>
        <v>0</v>
      </c>
      <c r="CH68" s="293">
        <f>IF(CF68=0,0,(CG68-CF68)/CF68*100)</f>
        <v>0</v>
      </c>
      <c r="CI68" s="18">
        <f>IF(CI70=0,0,(CI69*CI70+CI71*CI72*6)/CI70)</f>
        <v>0</v>
      </c>
      <c r="CJ68" s="18">
        <f>IF(CJ70=0,0,(CJ69*CJ70+CJ71*CJ72*6)/CJ70)</f>
        <v>0</v>
      </c>
      <c r="CK68" s="293">
        <f>IF(CI68=0,0,(CJ68-CI68)/CI68*100)</f>
        <v>0</v>
      </c>
      <c r="CL68" s="18">
        <f>IF(CL70=0,0,(CL69*CL70+CL71*CL72*6)/CL70)</f>
        <v>0</v>
      </c>
      <c r="CM68" s="18">
        <f>IF(CM70=0,0,(CM69*CM70+CM71*CM72*6)/CM70)</f>
        <v>0</v>
      </c>
      <c r="CN68" s="293">
        <f>IF(CL68=0,0,(CM68-CL68)/CL68*100)</f>
        <v>0</v>
      </c>
      <c r="CO68" s="18">
        <f>IF(CO70=0,0,(CO69*CO70+CO71*CO72*6)/CO70)</f>
        <v>0</v>
      </c>
      <c r="CP68" s="18">
        <f>IF(CP70=0,0,(CP69*CP70+CP71*CP72*6)/CP70)</f>
        <v>0</v>
      </c>
      <c r="CQ68" s="293">
        <f>IF(CO68=0,0,(CP68-CO68)/CO68*100)</f>
        <v>0</v>
      </c>
      <c r="CR68" s="18">
        <f>IF(CR70=0,0,(CR69*CR70+CR71*CR72*6)/CR70)</f>
        <v>0</v>
      </c>
      <c r="CS68" s="18">
        <f>IF(CS70=0,0,(CS69*CS70+CS71*CS72*6)/CS70)</f>
        <v>0</v>
      </c>
      <c r="CT68" s="293">
        <f>IF(CR68=0,0,(CS68-CR68)/CR68*100)</f>
        <v>0</v>
      </c>
      <c r="CU68" s="18">
        <f>IF(CU70=0,0,(CU69*CU70+CU71*CU72*6)/CU70)</f>
        <v>0</v>
      </c>
      <c r="CV68" s="18">
        <f>IF(CV70=0,0,(CV69*CV70+CV71*CV72*6)/CV70)</f>
        <v>0</v>
      </c>
      <c r="CW68" s="293">
        <f>IF(CU68=0,0,(CV68-CU68)/CU68*100)</f>
        <v>0</v>
      </c>
      <c r="CX68" s="18">
        <f>IF(CX70=0,0,(CX69*CX70+CX71*CX72*6)/CX70)</f>
        <v>0</v>
      </c>
      <c r="CY68" s="18">
        <f>IF(CY70=0,0,(CY69*CY70+CY71*CY72*6)/CY70)</f>
        <v>0</v>
      </c>
      <c r="CZ68" s="293">
        <f>IF(CX68=0,0,(CY68-CX68)/CX68*100)</f>
        <v>0</v>
      </c>
      <c r="DA68" s="18">
        <f>IF(DA70=0,0,(DA69*DA70+DA71*DA72*6)/DA70)</f>
        <v>0</v>
      </c>
      <c r="DB68" s="18">
        <f>IF(DB70=0,0,(DB69*DB70+DB71*DB72*6)/DB70)</f>
        <v>0</v>
      </c>
      <c r="DC68" s="293">
        <f>IF(DA68=0,0,(DB68-DA68)/DA68*100)</f>
        <v>0</v>
      </c>
      <c r="DD68" s="18">
        <f>IF(DD70=0,0,(DD69*DD70+DD71*DD72*6)/DD70)</f>
        <v>0</v>
      </c>
      <c r="DE68" s="18">
        <f>IF(DE70=0,0,(DE69*DE70+DE71*DE72*6)/DE70)</f>
        <v>0</v>
      </c>
      <c r="DF68" s="293">
        <f>IF(DD68=0,0,(DE68-DD68)/DD68*100)</f>
        <v>0</v>
      </c>
      <c r="DG68" s="18">
        <f>IF(DG70=0,0,(DG69*DG70+DG71*DG72*6)/DG70)</f>
        <v>0</v>
      </c>
      <c r="DH68" s="18">
        <f>IF(DH70=0,0,(DH69*DH70+DH71*DH72*6)/DH70)</f>
        <v>0</v>
      </c>
      <c r="DI68" s="293">
        <f>IF(DG68=0,0,(DH68-DG68)/DG68*100)</f>
        <v>0</v>
      </c>
      <c r="DJ68" s="18">
        <f>IF(DJ70=0,0,(DJ69*DJ70+DJ71*DJ72*6)/DJ70)</f>
        <v>0</v>
      </c>
      <c r="DK68" s="18">
        <f>IF(DK70=0,0,(DK69*DK70+DK71*DK72*6)/DK70)</f>
        <v>0</v>
      </c>
      <c r="DL68" s="293">
        <f>IF(DJ68=0,0,(DK68-DJ68)/DJ68*100)</f>
        <v>0</v>
      </c>
      <c r="DM68" s="18">
        <f>IF(DM70=0,0,(DM69*DM70+DM71*DM72*6)/DM70)</f>
        <v>0</v>
      </c>
      <c r="DN68" s="18">
        <f>IF(DN70=0,0,(DN69*DN70+DN71*DN72*6)/DN70)</f>
        <v>0</v>
      </c>
      <c r="DO68" s="293">
        <f>IF(DM68=0,0,(DN68-DM68)/DM68*100)</f>
        <v>0</v>
      </c>
      <c r="DP68" s="18">
        <f>IF(DP70=0,0,(DP69*DP70+DP71*DP72*6)/DP70)</f>
        <v>0</v>
      </c>
      <c r="DQ68" s="18">
        <f>IF(DQ70=0,0,(DQ69*DQ70+DQ71*DQ72*6)/DQ70)</f>
        <v>0</v>
      </c>
      <c r="DR68" s="293">
        <f>IF(DP68=0,0,(DQ68-DP68)/DP68*100)</f>
        <v>0</v>
      </c>
      <c r="DS68" s="18">
        <f>IF(DS70=0,0,(DS69*DS70+DS71*DS72*6)/DS70)</f>
        <v>0</v>
      </c>
      <c r="DT68" s="18">
        <f>IF(DT70=0,0,(DT69*DT70+DT71*DT72*6)/DT70)</f>
        <v>0</v>
      </c>
      <c r="DU68" s="293">
        <f>IF(DS68=0,0,(DT68-DS68)/DS68*100)</f>
        <v>0</v>
      </c>
      <c r="DV68" s="18">
        <f>IF(DV70=0,0,(DV69*DV70+DV71*DV72*6)/DV70)</f>
        <v>0</v>
      </c>
      <c r="DW68" s="18">
        <f>IF(DW70=0,0,(DW69*DW70+DW71*DW72*6)/DW70)</f>
        <v>0</v>
      </c>
      <c r="DX68" s="293">
        <f>IF(DV68=0,0,(DW68-DV68)/DV68*100)</f>
        <v>0</v>
      </c>
      <c r="DY68" s="18">
        <f>IF(DY70=0,0,(DY69*DY70+DY71*DY72*6)/DY70)</f>
        <v>0</v>
      </c>
      <c r="DZ68" s="18">
        <f>IF(DZ70=0,0,(DZ69*DZ70+DZ71*DZ72*6)/DZ70)</f>
        <v>0</v>
      </c>
      <c r="EA68" s="293">
        <f>IF(DY68=0,0,(DZ68-DY68)/DY68*100)</f>
        <v>0</v>
      </c>
      <c r="EB68" s="18">
        <f>IF(EB70=0,0,(EB69*EB70+EB71*EB72*6)/EB70)</f>
        <v>0</v>
      </c>
      <c r="EC68" s="18">
        <f>IF(EC70=0,0,(EC69*EC70+EC71*EC72*6)/EC70)</f>
        <v>0</v>
      </c>
      <c r="ED68" s="293">
        <f>IF(EB68=0,0,(EC68-EB68)/EB68*100)</f>
        <v>0</v>
      </c>
      <c r="EE68" s="18">
        <f>IF(EE70=0,0,(EE69*EE70+EE71*EE72*6)/EE70)</f>
        <v>0</v>
      </c>
      <c r="EF68" s="18">
        <f>IF(EF70=0,0,(EF69*EF70+EF71*EF72*6)/EF70)</f>
        <v>0</v>
      </c>
      <c r="EG68" s="293">
        <f>IF(EE68=0,0,(EF68-EE68)/EE68*100)</f>
        <v>0</v>
      </c>
      <c r="EH68" s="18">
        <f>IF(EH70=0,0,(EH69*EH70+EH71*EH72*6)/EH70)</f>
        <v>0</v>
      </c>
      <c r="EI68" s="18">
        <f>IF(EI70=0,0,(EI69*EI70+EI71*EI72*6)/EI70)</f>
        <v>0</v>
      </c>
      <c r="EJ68" s="293">
        <f>IF(EH68=0,0,(EI68-EH68)/EH68*100)</f>
        <v>0</v>
      </c>
      <c r="EK68" s="18">
        <f>IF(EK70=0,0,(EK69*EK70+EK71*EK72*6)/EK70)</f>
        <v>0</v>
      </c>
      <c r="EL68" s="18">
        <f>IF(EL70=0,0,(EL69*EL70+EL71*EL72*6)/EL70)</f>
        <v>0</v>
      </c>
      <c r="EM68" s="293">
        <f>IF(EK68=0,0,(EL68-EK68)/EK68*100)</f>
        <v>0</v>
      </c>
      <c r="EN68" s="18">
        <f>IF(EN70=0,0,(EN69*EN70+EN71*EN72*6)/EN70)</f>
        <v>0</v>
      </c>
      <c r="EO68" s="18">
        <f>IF(EO70=0,0,(EO69*EO70+EO71*EO72*6)/EO70)</f>
        <v>0</v>
      </c>
      <c r="EP68" s="293">
        <f>IF(EN68=0,0,(EO68-EN68)/EN68*100)</f>
        <v>0</v>
      </c>
      <c r="EQ68" s="18">
        <f>IF(EQ70=0,0,(EQ69*EQ70+EQ71*EQ72*6)/EQ70)</f>
        <v>0</v>
      </c>
      <c r="ER68" s="18">
        <f>IF(ER70=0,0,(ER69*ER70+ER71*ER72*6)/ER70)</f>
        <v>0</v>
      </c>
      <c r="ES68" s="293">
        <f>IF(EQ68=0,0,(ER68-EQ68)/EQ68*100)</f>
        <v>0</v>
      </c>
      <c r="ET68" s="18">
        <f>IF(ET70=0,0,(ET69*ET70+ET71*ET72*6)/ET70)</f>
        <v>0</v>
      </c>
      <c r="EU68" s="18">
        <f>IF(EU70=0,0,(EU69*EU70+EU71*EU72*6)/EU70)</f>
        <v>0</v>
      </c>
      <c r="EV68" s="293">
        <f>IF(ET68=0,0,(EU68-ET68)/ET68*100)</f>
        <v>0</v>
      </c>
      <c r="EW68" s="18">
        <f>IF(EW70=0,0,(EW69*EW70+EW71*EW72*6)/EW70)</f>
        <v>0</v>
      </c>
      <c r="EX68" s="18">
        <f>IF(EX70=0,0,(EX69*EX70+EX71*EX72*6)/EX70)</f>
        <v>0</v>
      </c>
      <c r="EY68" s="293">
        <f>IF(EW68=0,0,(EX68-EW68)/EW68*100)</f>
        <v>0</v>
      </c>
      <c r="EZ68" s="18">
        <f>IF(EZ70=0,0,(EZ69*EZ70+EZ71*EZ72*6)/EZ70)</f>
        <v>0</v>
      </c>
      <c r="FA68" s="18">
        <f>IF(FA70=0,0,(FA69*FA70+FA71*FA72*6)/FA70)</f>
        <v>0</v>
      </c>
      <c r="FB68" s="293">
        <f>IF(EZ68=0,0,(FA68-EZ68)/EZ68*100)</f>
        <v>0</v>
      </c>
      <c r="FC68" s="18">
        <f>IF(FC70=0,0,(FC69*FC70+FC71*FC72*6)/FC70)</f>
        <v>0</v>
      </c>
      <c r="FD68" s="18">
        <f>IF(FD70=0,0,(FD69*FD70+FD71*FD72*6)/FD70)</f>
        <v>0</v>
      </c>
      <c r="FE68" s="293">
        <f>IF(FC68=0,0,(FD68-FC68)/FC68*100)</f>
        <v>0</v>
      </c>
      <c r="FF68" s="18">
        <f>IF(FF70=0,0,(FF69*FF70+FF71*FF72*6)/FF70)</f>
        <v>0</v>
      </c>
      <c r="FG68" s="18">
        <f>IF(FG70=0,0,(FG69*FG70+FG71*FG72*6)/FG70)</f>
        <v>0</v>
      </c>
      <c r="FH68" s="293">
        <f>IF(FF68=0,0,(FG68-FF68)/FF68*100)</f>
        <v>0</v>
      </c>
      <c r="FI68" s="18">
        <f>IF(FI70=0,0,(FI69*FI70+FI71*FI72*6)/FI70)</f>
        <v>0</v>
      </c>
      <c r="FJ68" s="18">
        <f>IF(FJ70=0,0,(FJ69*FJ70+FJ71*FJ72*6)/FJ70)</f>
        <v>0</v>
      </c>
      <c r="FK68" s="293">
        <f>IF(FI68=0,0,(FJ68-FI68)/FI68*100)</f>
        <v>0</v>
      </c>
      <c r="FL68" s="18">
        <f>IF(FL70=0,0,(FL69*FL70+FL71*FL72*6)/FL70)</f>
        <v>0</v>
      </c>
      <c r="FM68" s="18">
        <f>IF(FM70=0,0,(FM69*FM70+FM71*FM72*6)/FM70)</f>
        <v>0</v>
      </c>
      <c r="FN68" s="293">
        <f>IF(FL68=0,0,(FM68-FL68)/FL68*100)</f>
        <v>0</v>
      </c>
      <c r="FO68" s="18">
        <f>IF(FO70=0,0,(FO69*FO70+FO71*FO72*6)/FO70)</f>
        <v>0</v>
      </c>
      <c r="FP68" s="18">
        <f>IF(FP70=0,0,(FP69*FP70+FP71*FP72*6)/FP70)</f>
        <v>0</v>
      </c>
      <c r="FQ68" s="293">
        <f>IF(FO68=0,0,(FP68-FO68)/FO68*100)</f>
        <v>0</v>
      </c>
      <c r="FR68" s="18">
        <f>IF(FR70=0,0,(FR69*FR70+FR71*FR72*6)/FR70)</f>
        <v>0</v>
      </c>
      <c r="FS68" s="18">
        <f>IF(FS70=0,0,(FS69*FS70+FS71*FS72*6)/FS70)</f>
        <v>0</v>
      </c>
      <c r="FT68" s="293">
        <f>IF(FR68=0,0,(FS68-FR68)/FR68*100)</f>
        <v>0</v>
      </c>
      <c r="FU68" s="18">
        <f>IF(FU70=0,0,(FU69*FU70+FU71*FU72*6)/FU70)</f>
        <v>0</v>
      </c>
      <c r="FV68" s="18">
        <f>IF(FV70=0,0,(FV69*FV70+FV71*FV72*6)/FV70)</f>
        <v>0</v>
      </c>
      <c r="FW68" s="293">
        <f>IF(FU68=0,0,(FV68-FU68)/FU68*100)</f>
        <v>0</v>
      </c>
      <c r="FZ68" s="900" t="s">
        <v>2200</v>
      </c>
      <c r="GA68" s="900"/>
      <c r="GB68" s="900"/>
      <c r="GC68" s="900"/>
      <c r="GD68" s="900"/>
    </row>
    <row r="69" spans="1:186" ht="15.4" hidden="1" customHeight="1" x14ac:dyDescent="0.15">
      <c r="B69" s="749" t="b" cm="1">
        <f t="array" ref="B69">B68</f>
        <v>0</v>
      </c>
      <c r="C69" s="1012" t="s">
        <v>2194</v>
      </c>
      <c r="D69" s="985" t="s">
        <v>2195</v>
      </c>
      <c r="E69" s="630">
        <v>15.8</v>
      </c>
      <c r="F69" s="725" cm="1">
        <f t="array" aca="1" ref="F69" ca="1">OFFSET(G69,-1,-1)</f>
        <v>0</v>
      </c>
      <c r="H69" s="160" t="s">
        <v>2169</v>
      </c>
      <c r="I69" s="160" t="s">
        <v>2143</v>
      </c>
      <c r="J69" s="1003"/>
      <c r="K69" s="1003" cm="1">
        <f t="array" aca="1" ref="K69" ca="1">OFFSET(J69,-1,1)</f>
        <v>0</v>
      </c>
      <c r="L69" s="1003"/>
      <c r="M69" s="1003" t="s">
        <v>1761</v>
      </c>
      <c r="N69" s="1003" t="s">
        <v>2139</v>
      </c>
      <c r="O69" s="1004" t="s">
        <v>2140</v>
      </c>
      <c r="P69" s="1003" t="s">
        <v>2170</v>
      </c>
      <c r="Q69" s="1003"/>
      <c r="T69" s="640" t="b" cm="1">
        <f t="array" aca="1" ref="T69" ca="1">T68</f>
        <v>0</v>
      </c>
      <c r="X69" s="1311"/>
      <c r="Z69" s="1311"/>
      <c r="AB69" s="213" t="s">
        <v>2171</v>
      </c>
      <c r="AC69" s="124" t="s">
        <v>895</v>
      </c>
      <c r="AD69" s="18"/>
      <c r="AE69" s="18"/>
      <c r="AF69" s="293">
        <f>IF(AD69=0,0,(AE69-AD69)/AD69*100)</f>
        <v>0</v>
      </c>
      <c r="AG69" s="18"/>
      <c r="AH69" s="18"/>
      <c r="AI69" s="293">
        <f>IF(AG69=0,0,(AH69-AG69)/AG69*100)</f>
        <v>0</v>
      </c>
      <c r="AJ69" s="18"/>
      <c r="AK69" s="18"/>
      <c r="AL69" s="293">
        <f>IF(AJ69=0,0,(AK69-AJ69)/AJ69*100)</f>
        <v>0</v>
      </c>
      <c r="AM69" s="18"/>
      <c r="AN69" s="18"/>
      <c r="AO69" s="293">
        <f>IF(AM69=0,0,(AN69-AM69)/AM69*100)</f>
        <v>0</v>
      </c>
      <c r="AP69" s="18"/>
      <c r="AQ69" s="18"/>
      <c r="AR69" s="293">
        <f>IF(AP69=0,0,(AQ69-AP69)/AP69*100)</f>
        <v>0</v>
      </c>
      <c r="AS69" s="18"/>
      <c r="AT69" s="18"/>
      <c r="AU69" s="293">
        <f>IF(AS69=0,0,(AT69-AS69)/AS69*100)</f>
        <v>0</v>
      </c>
      <c r="AV69" s="18"/>
      <c r="AW69" s="18"/>
      <c r="AX69" s="293">
        <f>IF(AV69=0,0,(AW69-AV69)/AV69*100)</f>
        <v>0</v>
      </c>
      <c r="AY69" s="18"/>
      <c r="AZ69" s="18"/>
      <c r="BA69" s="293">
        <f>IF(AY69=0,0,(AZ69-AY69)/AY69*100)</f>
        <v>0</v>
      </c>
      <c r="BB69" s="18"/>
      <c r="BC69" s="18"/>
      <c r="BD69" s="293">
        <f>IF(BB69=0,0,(BC69-BB69)/BB69*100)</f>
        <v>0</v>
      </c>
      <c r="BE69" s="18"/>
      <c r="BF69" s="18"/>
      <c r="BG69" s="293">
        <f>IF(BE69=0,0,(BF69-BE69)/BE69*100)</f>
        <v>0</v>
      </c>
      <c r="BH69" s="18"/>
      <c r="BI69" s="18"/>
      <c r="BJ69" s="293">
        <f>IF(BH69=0,0,(BI69-BH69)/BH69*100)</f>
        <v>0</v>
      </c>
      <c r="BK69" s="18"/>
      <c r="BL69" s="18"/>
      <c r="BM69" s="293">
        <f>IF(BK69=0,0,(BL69-BK69)/BK69*100)</f>
        <v>0</v>
      </c>
      <c r="BN69" s="18"/>
      <c r="BO69" s="18"/>
      <c r="BP69" s="293">
        <f>IF(BN69=0,0,(BO69-BN69)/BN69*100)</f>
        <v>0</v>
      </c>
      <c r="BQ69" s="18"/>
      <c r="BR69" s="18"/>
      <c r="BS69" s="293">
        <f>IF(BQ69=0,0,(BR69-BQ69)/BQ69*100)</f>
        <v>0</v>
      </c>
      <c r="BT69" s="18"/>
      <c r="BU69" s="18"/>
      <c r="BV69" s="293">
        <f>IF(BT69=0,0,(BU69-BT69)/BT69*100)</f>
        <v>0</v>
      </c>
      <c r="BW69" s="18"/>
      <c r="BX69" s="18"/>
      <c r="BY69" s="293">
        <f>IF(BW69=0,0,(BX69-BW69)/BW69*100)</f>
        <v>0</v>
      </c>
      <c r="BZ69" s="18"/>
      <c r="CA69" s="18"/>
      <c r="CB69" s="293">
        <f>IF(BZ69=0,0,(CA69-BZ69)/BZ69*100)</f>
        <v>0</v>
      </c>
      <c r="CC69" s="18"/>
      <c r="CD69" s="18"/>
      <c r="CE69" s="293">
        <f>IF(CC69=0,0,(CD69-CC69)/CC69*100)</f>
        <v>0</v>
      </c>
      <c r="CF69" s="18"/>
      <c r="CG69" s="18"/>
      <c r="CH69" s="293">
        <f>IF(CF69=0,0,(CG69-CF69)/CF69*100)</f>
        <v>0</v>
      </c>
      <c r="CI69" s="18"/>
      <c r="CJ69" s="18"/>
      <c r="CK69" s="293">
        <f>IF(CI69=0,0,(CJ69-CI69)/CI69*100)</f>
        <v>0</v>
      </c>
      <c r="CL69" s="18"/>
      <c r="CM69" s="18"/>
      <c r="CN69" s="293">
        <f>IF(CL69=0,0,(CM69-CL69)/CL69*100)</f>
        <v>0</v>
      </c>
      <c r="CO69" s="18"/>
      <c r="CP69" s="18"/>
      <c r="CQ69" s="293">
        <f>IF(CO69=0,0,(CP69-CO69)/CO69*100)</f>
        <v>0</v>
      </c>
      <c r="CR69" s="18"/>
      <c r="CS69" s="18"/>
      <c r="CT69" s="293">
        <f>IF(CR69=0,0,(CS69-CR69)/CR69*100)</f>
        <v>0</v>
      </c>
      <c r="CU69" s="18"/>
      <c r="CV69" s="18"/>
      <c r="CW69" s="293">
        <f>IF(CU69=0,0,(CV69-CU69)/CU69*100)</f>
        <v>0</v>
      </c>
      <c r="CX69" s="18"/>
      <c r="CY69" s="18"/>
      <c r="CZ69" s="293">
        <f>IF(CX69=0,0,(CY69-CX69)/CX69*100)</f>
        <v>0</v>
      </c>
      <c r="DA69" s="18"/>
      <c r="DB69" s="18"/>
      <c r="DC69" s="293">
        <f>IF(DA69=0,0,(DB69-DA69)/DA69*100)</f>
        <v>0</v>
      </c>
      <c r="DD69" s="18"/>
      <c r="DE69" s="18"/>
      <c r="DF69" s="293">
        <f>IF(DD69=0,0,(DE69-DD69)/DD69*100)</f>
        <v>0</v>
      </c>
      <c r="DG69" s="18"/>
      <c r="DH69" s="18"/>
      <c r="DI69" s="293">
        <f>IF(DG69=0,0,(DH69-DG69)/DG69*100)</f>
        <v>0</v>
      </c>
      <c r="DJ69" s="18"/>
      <c r="DK69" s="18"/>
      <c r="DL69" s="293">
        <f>IF(DJ69=0,0,(DK69-DJ69)/DJ69*100)</f>
        <v>0</v>
      </c>
      <c r="DM69" s="18"/>
      <c r="DN69" s="18"/>
      <c r="DO69" s="293">
        <f>IF(DM69=0,0,(DN69-DM69)/DM69*100)</f>
        <v>0</v>
      </c>
      <c r="DP69" s="18"/>
      <c r="DQ69" s="18"/>
      <c r="DR69" s="293">
        <f>IF(DP69=0,0,(DQ69-DP69)/DP69*100)</f>
        <v>0</v>
      </c>
      <c r="DS69" s="18"/>
      <c r="DT69" s="18"/>
      <c r="DU69" s="293">
        <f>IF(DS69=0,0,(DT69-DS69)/DS69*100)</f>
        <v>0</v>
      </c>
      <c r="DV69" s="18"/>
      <c r="DW69" s="18"/>
      <c r="DX69" s="293">
        <f>IF(DV69=0,0,(DW69-DV69)/DV69*100)</f>
        <v>0</v>
      </c>
      <c r="DY69" s="18"/>
      <c r="DZ69" s="18"/>
      <c r="EA69" s="293">
        <f>IF(DY69=0,0,(DZ69-DY69)/DY69*100)</f>
        <v>0</v>
      </c>
      <c r="EB69" s="18"/>
      <c r="EC69" s="18"/>
      <c r="ED69" s="293">
        <f>IF(EB69=0,0,(EC69-EB69)/EB69*100)</f>
        <v>0</v>
      </c>
      <c r="EE69" s="18"/>
      <c r="EF69" s="18"/>
      <c r="EG69" s="293">
        <f>IF(EE69=0,0,(EF69-EE69)/EE69*100)</f>
        <v>0</v>
      </c>
      <c r="EH69" s="18"/>
      <c r="EI69" s="18"/>
      <c r="EJ69" s="293">
        <f>IF(EH69=0,0,(EI69-EH69)/EH69*100)</f>
        <v>0</v>
      </c>
      <c r="EK69" s="18"/>
      <c r="EL69" s="18"/>
      <c r="EM69" s="293">
        <f>IF(EK69=0,0,(EL69-EK69)/EK69*100)</f>
        <v>0</v>
      </c>
      <c r="EN69" s="18"/>
      <c r="EO69" s="18"/>
      <c r="EP69" s="293">
        <f>IF(EN69=0,0,(EO69-EN69)/EN69*100)</f>
        <v>0</v>
      </c>
      <c r="EQ69" s="18"/>
      <c r="ER69" s="18"/>
      <c r="ES69" s="293">
        <f>IF(EQ69=0,0,(ER69-EQ69)/EQ69*100)</f>
        <v>0</v>
      </c>
      <c r="ET69" s="18"/>
      <c r="EU69" s="18"/>
      <c r="EV69" s="293">
        <f>IF(ET69=0,0,(EU69-ET69)/ET69*100)</f>
        <v>0</v>
      </c>
      <c r="EW69" s="18"/>
      <c r="EX69" s="18"/>
      <c r="EY69" s="293">
        <f>IF(EW69=0,0,(EX69-EW69)/EW69*100)</f>
        <v>0</v>
      </c>
      <c r="EZ69" s="18"/>
      <c r="FA69" s="18"/>
      <c r="FB69" s="293">
        <f>IF(EZ69=0,0,(FA69-EZ69)/EZ69*100)</f>
        <v>0</v>
      </c>
      <c r="FC69" s="18"/>
      <c r="FD69" s="18"/>
      <c r="FE69" s="293">
        <f>IF(FC69=0,0,(FD69-FC69)/FC69*100)</f>
        <v>0</v>
      </c>
      <c r="FF69" s="18"/>
      <c r="FG69" s="18"/>
      <c r="FH69" s="293">
        <f>IF(FF69=0,0,(FG69-FF69)/FF69*100)</f>
        <v>0</v>
      </c>
      <c r="FI69" s="18"/>
      <c r="FJ69" s="18"/>
      <c r="FK69" s="293">
        <f>IF(FI69=0,0,(FJ69-FI69)/FI69*100)</f>
        <v>0</v>
      </c>
      <c r="FL69" s="18"/>
      <c r="FM69" s="18"/>
      <c r="FN69" s="293">
        <f>IF(FL69=0,0,(FM69-FL69)/FL69*100)</f>
        <v>0</v>
      </c>
      <c r="FO69" s="18"/>
      <c r="FP69" s="18"/>
      <c r="FQ69" s="293">
        <f>IF(FO69=0,0,(FP69-FO69)/FO69*100)</f>
        <v>0</v>
      </c>
      <c r="FR69" s="18"/>
      <c r="FS69" s="18"/>
      <c r="FT69" s="293">
        <f>IF(FR69=0,0,(FS69-FR69)/FR69*100)</f>
        <v>0</v>
      </c>
      <c r="FU69" s="18"/>
      <c r="FV69" s="18"/>
      <c r="FW69" s="293">
        <f>IF(FU69=0,0,(FV69-FU69)/FU69*100)</f>
        <v>0</v>
      </c>
      <c r="FZ69" s="900" t="s">
        <v>2201</v>
      </c>
      <c r="GA69" s="900"/>
      <c r="GB69" s="900"/>
      <c r="GC69" s="900"/>
      <c r="GD69" s="900"/>
    </row>
    <row r="70" spans="1:186" ht="15.4" hidden="1" customHeight="1" x14ac:dyDescent="0.15">
      <c r="B70" s="749" t="b" cm="1">
        <f t="array" ref="B70">B69</f>
        <v>0</v>
      </c>
      <c r="C70" s="1012" t="s">
        <v>1749</v>
      </c>
      <c r="D70" s="985" t="s">
        <v>1750</v>
      </c>
      <c r="E70" s="630">
        <v>15.8</v>
      </c>
      <c r="F70" s="725" cm="1">
        <f t="array" aca="1" ref="F70" ca="1">OFFSET(G70,-1,-1)</f>
        <v>0</v>
      </c>
      <c r="H70" s="160" t="s">
        <v>2173</v>
      </c>
      <c r="I70" s="160" t="s">
        <v>2143</v>
      </c>
      <c r="J70" s="1003"/>
      <c r="K70" s="1003" cm="1">
        <f t="array" aca="1" ref="K70" ca="1">OFFSET(J70,-1,1)</f>
        <v>0</v>
      </c>
      <c r="L70" s="1003"/>
      <c r="M70" s="1003" t="s">
        <v>1761</v>
      </c>
      <c r="N70" s="1003" t="s">
        <v>2139</v>
      </c>
      <c r="O70" s="1004" t="s">
        <v>2140</v>
      </c>
      <c r="P70" s="1003" t="s">
        <v>2174</v>
      </c>
      <c r="Q70" s="1003"/>
      <c r="T70" s="640" t="b" cm="1">
        <f t="array" aca="1" ref="T70" ca="1">T69</f>
        <v>0</v>
      </c>
      <c r="X70" s="1311"/>
      <c r="Z70" s="1311"/>
      <c r="AB70" s="213" t="s">
        <v>2175</v>
      </c>
      <c r="AC70" s="124" t="s">
        <v>592</v>
      </c>
      <c r="AD70" s="99"/>
      <c r="AE70" s="99"/>
      <c r="AF70" s="320">
        <f>IF(AD70=0,0,(AE70-AD70)/AD70*100)</f>
        <v>0</v>
      </c>
      <c r="AG70" s="99"/>
      <c r="AH70" s="99"/>
      <c r="AI70" s="320">
        <f>IF(AG70=0,0,(AH70-AG70)/AG70*100)</f>
        <v>0</v>
      </c>
      <c r="AJ70" s="99"/>
      <c r="AK70" s="99"/>
      <c r="AL70" s="320">
        <f>IF(AJ70=0,0,(AK70-AJ70)/AJ70*100)</f>
        <v>0</v>
      </c>
      <c r="AM70" s="99"/>
      <c r="AN70" s="99"/>
      <c r="AO70" s="320">
        <f>IF(AM70=0,0,(AN70-AM70)/AM70*100)</f>
        <v>0</v>
      </c>
      <c r="AP70" s="99"/>
      <c r="AQ70" s="99"/>
      <c r="AR70" s="320">
        <f>IF(AP70=0,0,(AQ70-AP70)/AP70*100)</f>
        <v>0</v>
      </c>
      <c r="AS70" s="99"/>
      <c r="AT70" s="99"/>
      <c r="AU70" s="320">
        <f>IF(AS70=0,0,(AT70-AS70)/AS70*100)</f>
        <v>0</v>
      </c>
      <c r="AV70" s="99"/>
      <c r="AW70" s="99"/>
      <c r="AX70" s="320">
        <f>IF(AV70=0,0,(AW70-AV70)/AV70*100)</f>
        <v>0</v>
      </c>
      <c r="AY70" s="99"/>
      <c r="AZ70" s="99"/>
      <c r="BA70" s="320">
        <f>IF(AY70=0,0,(AZ70-AY70)/AY70*100)</f>
        <v>0</v>
      </c>
      <c r="BB70" s="99"/>
      <c r="BC70" s="99"/>
      <c r="BD70" s="320">
        <f>IF(BB70=0,0,(BC70-BB70)/BB70*100)</f>
        <v>0</v>
      </c>
      <c r="BE70" s="99"/>
      <c r="BF70" s="99"/>
      <c r="BG70" s="320">
        <f>IF(BE70=0,0,(BF70-BE70)/BE70*100)</f>
        <v>0</v>
      </c>
      <c r="BH70" s="99"/>
      <c r="BI70" s="99"/>
      <c r="BJ70" s="320">
        <f>IF(BH70=0,0,(BI70-BH70)/BH70*100)</f>
        <v>0</v>
      </c>
      <c r="BK70" s="99"/>
      <c r="BL70" s="99"/>
      <c r="BM70" s="320">
        <f>IF(BK70=0,0,(BL70-BK70)/BK70*100)</f>
        <v>0</v>
      </c>
      <c r="BN70" s="99"/>
      <c r="BO70" s="99"/>
      <c r="BP70" s="320">
        <f>IF(BN70=0,0,(BO70-BN70)/BN70*100)</f>
        <v>0</v>
      </c>
      <c r="BQ70" s="99"/>
      <c r="BR70" s="99"/>
      <c r="BS70" s="320">
        <f>IF(BQ70=0,0,(BR70-BQ70)/BQ70*100)</f>
        <v>0</v>
      </c>
      <c r="BT70" s="99"/>
      <c r="BU70" s="99"/>
      <c r="BV70" s="320">
        <f>IF(BT70=0,0,(BU70-BT70)/BT70*100)</f>
        <v>0</v>
      </c>
      <c r="BW70" s="99"/>
      <c r="BX70" s="99"/>
      <c r="BY70" s="320">
        <f>IF(BW70=0,0,(BX70-BW70)/BW70*100)</f>
        <v>0</v>
      </c>
      <c r="BZ70" s="99"/>
      <c r="CA70" s="99"/>
      <c r="CB70" s="320">
        <f>IF(BZ70=0,0,(CA70-BZ70)/BZ70*100)</f>
        <v>0</v>
      </c>
      <c r="CC70" s="99"/>
      <c r="CD70" s="99"/>
      <c r="CE70" s="320">
        <f>IF(CC70=0,0,(CD70-CC70)/CC70*100)</f>
        <v>0</v>
      </c>
      <c r="CF70" s="99"/>
      <c r="CG70" s="99"/>
      <c r="CH70" s="320">
        <f>IF(CF70=0,0,(CG70-CF70)/CF70*100)</f>
        <v>0</v>
      </c>
      <c r="CI70" s="99"/>
      <c r="CJ70" s="99"/>
      <c r="CK70" s="320">
        <f>IF(CI70=0,0,(CJ70-CI70)/CI70*100)</f>
        <v>0</v>
      </c>
      <c r="CL70" s="99"/>
      <c r="CM70" s="99"/>
      <c r="CN70" s="320">
        <f>IF(CL70=0,0,(CM70-CL70)/CL70*100)</f>
        <v>0</v>
      </c>
      <c r="CO70" s="99"/>
      <c r="CP70" s="99"/>
      <c r="CQ70" s="320">
        <f>IF(CO70=0,0,(CP70-CO70)/CO70*100)</f>
        <v>0</v>
      </c>
      <c r="CR70" s="99"/>
      <c r="CS70" s="99"/>
      <c r="CT70" s="320">
        <f>IF(CR70=0,0,(CS70-CR70)/CR70*100)</f>
        <v>0</v>
      </c>
      <c r="CU70" s="99"/>
      <c r="CV70" s="99"/>
      <c r="CW70" s="320">
        <f>IF(CU70=0,0,(CV70-CU70)/CU70*100)</f>
        <v>0</v>
      </c>
      <c r="CX70" s="99"/>
      <c r="CY70" s="99"/>
      <c r="CZ70" s="320">
        <f>IF(CX70=0,0,(CY70-CX70)/CX70*100)</f>
        <v>0</v>
      </c>
      <c r="DA70" s="99"/>
      <c r="DB70" s="99"/>
      <c r="DC70" s="320">
        <f>IF(DA70=0,0,(DB70-DA70)/DA70*100)</f>
        <v>0</v>
      </c>
      <c r="DD70" s="99"/>
      <c r="DE70" s="99"/>
      <c r="DF70" s="320">
        <f>IF(DD70=0,0,(DE70-DD70)/DD70*100)</f>
        <v>0</v>
      </c>
      <c r="DG70" s="99"/>
      <c r="DH70" s="99"/>
      <c r="DI70" s="320">
        <f>IF(DG70=0,0,(DH70-DG70)/DG70*100)</f>
        <v>0</v>
      </c>
      <c r="DJ70" s="99"/>
      <c r="DK70" s="99"/>
      <c r="DL70" s="320">
        <f>IF(DJ70=0,0,(DK70-DJ70)/DJ70*100)</f>
        <v>0</v>
      </c>
      <c r="DM70" s="99"/>
      <c r="DN70" s="99"/>
      <c r="DO70" s="320">
        <f>IF(DM70=0,0,(DN70-DM70)/DM70*100)</f>
        <v>0</v>
      </c>
      <c r="DP70" s="99"/>
      <c r="DQ70" s="99"/>
      <c r="DR70" s="320">
        <f>IF(DP70=0,0,(DQ70-DP70)/DP70*100)</f>
        <v>0</v>
      </c>
      <c r="DS70" s="99"/>
      <c r="DT70" s="99"/>
      <c r="DU70" s="320">
        <f>IF(DS70=0,0,(DT70-DS70)/DS70*100)</f>
        <v>0</v>
      </c>
      <c r="DV70" s="99"/>
      <c r="DW70" s="99"/>
      <c r="DX70" s="320">
        <f>IF(DV70=0,0,(DW70-DV70)/DV70*100)</f>
        <v>0</v>
      </c>
      <c r="DY70" s="99"/>
      <c r="DZ70" s="99"/>
      <c r="EA70" s="320">
        <f>IF(DY70=0,0,(DZ70-DY70)/DY70*100)</f>
        <v>0</v>
      </c>
      <c r="EB70" s="99"/>
      <c r="EC70" s="99"/>
      <c r="ED70" s="320">
        <f>IF(EB70=0,0,(EC70-EB70)/EB70*100)</f>
        <v>0</v>
      </c>
      <c r="EE70" s="99"/>
      <c r="EF70" s="99"/>
      <c r="EG70" s="320">
        <f>IF(EE70=0,0,(EF70-EE70)/EE70*100)</f>
        <v>0</v>
      </c>
      <c r="EH70" s="99"/>
      <c r="EI70" s="99"/>
      <c r="EJ70" s="320">
        <f>IF(EH70=0,0,(EI70-EH70)/EH70*100)</f>
        <v>0</v>
      </c>
      <c r="EK70" s="99"/>
      <c r="EL70" s="99"/>
      <c r="EM70" s="320">
        <f>IF(EK70=0,0,(EL70-EK70)/EK70*100)</f>
        <v>0</v>
      </c>
      <c r="EN70" s="99"/>
      <c r="EO70" s="99"/>
      <c r="EP70" s="320">
        <f>IF(EN70=0,0,(EO70-EN70)/EN70*100)</f>
        <v>0</v>
      </c>
      <c r="EQ70" s="99"/>
      <c r="ER70" s="99"/>
      <c r="ES70" s="320">
        <f>IF(EQ70=0,0,(ER70-EQ70)/EQ70*100)</f>
        <v>0</v>
      </c>
      <c r="ET70" s="99"/>
      <c r="EU70" s="99"/>
      <c r="EV70" s="320">
        <f>IF(ET70=0,0,(EU70-ET70)/ET70*100)</f>
        <v>0</v>
      </c>
      <c r="EW70" s="99"/>
      <c r="EX70" s="99"/>
      <c r="EY70" s="320">
        <f>IF(EW70=0,0,(EX70-EW70)/EW70*100)</f>
        <v>0</v>
      </c>
      <c r="EZ70" s="99"/>
      <c r="FA70" s="99"/>
      <c r="FB70" s="320">
        <f>IF(EZ70=0,0,(FA70-EZ70)/EZ70*100)</f>
        <v>0</v>
      </c>
      <c r="FC70" s="99"/>
      <c r="FD70" s="99"/>
      <c r="FE70" s="320">
        <f>IF(FC70=0,0,(FD70-FC70)/FC70*100)</f>
        <v>0</v>
      </c>
      <c r="FF70" s="99"/>
      <c r="FG70" s="99"/>
      <c r="FH70" s="320">
        <f>IF(FF70=0,0,(FG70-FF70)/FF70*100)</f>
        <v>0</v>
      </c>
      <c r="FI70" s="99"/>
      <c r="FJ70" s="99"/>
      <c r="FK70" s="320">
        <f>IF(FI70=0,0,(FJ70-FI70)/FI70*100)</f>
        <v>0</v>
      </c>
      <c r="FL70" s="99"/>
      <c r="FM70" s="99"/>
      <c r="FN70" s="320">
        <f>IF(FL70=0,0,(FM70-FL70)/FL70*100)</f>
        <v>0</v>
      </c>
      <c r="FO70" s="99"/>
      <c r="FP70" s="99"/>
      <c r="FQ70" s="320">
        <f>IF(FO70=0,0,(FP70-FO70)/FO70*100)</f>
        <v>0</v>
      </c>
      <c r="FR70" s="99"/>
      <c r="FS70" s="99"/>
      <c r="FT70" s="320">
        <f>IF(FR70=0,0,(FS70-FR70)/FR70*100)</f>
        <v>0</v>
      </c>
      <c r="FU70" s="99"/>
      <c r="FV70" s="99"/>
      <c r="FW70" s="320">
        <f>IF(FU70=0,0,(FV70-FU70)/FU70*100)</f>
        <v>0</v>
      </c>
      <c r="FZ70" s="900" t="s">
        <v>2202</v>
      </c>
      <c r="GA70" s="900"/>
      <c r="GB70" s="900"/>
      <c r="GC70" s="900"/>
      <c r="GD70" s="900"/>
    </row>
    <row r="71" spans="1:186" ht="30.75" hidden="1" customHeight="1" x14ac:dyDescent="0.15">
      <c r="B71" s="749" t="b" cm="1">
        <f t="array" ref="B71">B70</f>
        <v>0</v>
      </c>
      <c r="C71" s="1012" t="s">
        <v>1803</v>
      </c>
      <c r="D71" s="985" t="s">
        <v>1804</v>
      </c>
      <c r="E71" s="630">
        <v>31.5</v>
      </c>
      <c r="F71" s="725" cm="1">
        <f t="array" aca="1" ref="F71" ca="1">OFFSET(G71,-1,-1)</f>
        <v>0</v>
      </c>
      <c r="H71" s="160" t="s">
        <v>2177</v>
      </c>
      <c r="I71" s="160" t="s">
        <v>2143</v>
      </c>
      <c r="J71" s="1003"/>
      <c r="K71" s="1003" cm="1">
        <f t="array" aca="1" ref="K71" ca="1">OFFSET(J71,-1,1)</f>
        <v>0</v>
      </c>
      <c r="L71" s="1003"/>
      <c r="M71" s="1003" t="s">
        <v>1761</v>
      </c>
      <c r="N71" s="1003" t="s">
        <v>2139</v>
      </c>
      <c r="O71" s="1004" t="s">
        <v>2140</v>
      </c>
      <c r="P71" s="1003" t="s">
        <v>2178</v>
      </c>
      <c r="Q71" s="1003"/>
      <c r="T71" s="640" t="b" cm="1">
        <f t="array" aca="1" ref="T71" ca="1">T70</f>
        <v>0</v>
      </c>
      <c r="X71" s="1311"/>
      <c r="Z71" s="1311"/>
      <c r="AB71" s="213" t="s">
        <v>2179</v>
      </c>
      <c r="AC71" s="415" t="s">
        <v>1807</v>
      </c>
      <c r="AD71" s="18"/>
      <c r="AE71" s="18"/>
      <c r="AF71" s="293">
        <f>IF(AD71=0,0,(AE71-AD71)/AD71*100)</f>
        <v>0</v>
      </c>
      <c r="AG71" s="18"/>
      <c r="AH71" s="18"/>
      <c r="AI71" s="293">
        <f>IF(AG71=0,0,(AH71-AG71)/AG71*100)</f>
        <v>0</v>
      </c>
      <c r="AJ71" s="18"/>
      <c r="AK71" s="18"/>
      <c r="AL71" s="293">
        <f>IF(AJ71=0,0,(AK71-AJ71)/AJ71*100)</f>
        <v>0</v>
      </c>
      <c r="AM71" s="18"/>
      <c r="AN71" s="18"/>
      <c r="AO71" s="293">
        <f>IF(AM71=0,0,(AN71-AM71)/AM71*100)</f>
        <v>0</v>
      </c>
      <c r="AP71" s="18"/>
      <c r="AQ71" s="18"/>
      <c r="AR71" s="293">
        <f>IF(AP71=0,0,(AQ71-AP71)/AP71*100)</f>
        <v>0</v>
      </c>
      <c r="AS71" s="18"/>
      <c r="AT71" s="18"/>
      <c r="AU71" s="293">
        <f>IF(AS71=0,0,(AT71-AS71)/AS71*100)</f>
        <v>0</v>
      </c>
      <c r="AV71" s="18"/>
      <c r="AW71" s="18"/>
      <c r="AX71" s="293">
        <f>IF(AV71=0,0,(AW71-AV71)/AV71*100)</f>
        <v>0</v>
      </c>
      <c r="AY71" s="18"/>
      <c r="AZ71" s="18"/>
      <c r="BA71" s="293">
        <f>IF(AY71=0,0,(AZ71-AY71)/AY71*100)</f>
        <v>0</v>
      </c>
      <c r="BB71" s="18"/>
      <c r="BC71" s="18"/>
      <c r="BD71" s="293">
        <f>IF(BB71=0,0,(BC71-BB71)/BB71*100)</f>
        <v>0</v>
      </c>
      <c r="BE71" s="18"/>
      <c r="BF71" s="18"/>
      <c r="BG71" s="293">
        <f>IF(BE71=0,0,(BF71-BE71)/BE71*100)</f>
        <v>0</v>
      </c>
      <c r="BH71" s="18"/>
      <c r="BI71" s="18"/>
      <c r="BJ71" s="293">
        <f>IF(BH71=0,0,(BI71-BH71)/BH71*100)</f>
        <v>0</v>
      </c>
      <c r="BK71" s="18"/>
      <c r="BL71" s="18"/>
      <c r="BM71" s="293">
        <f>IF(BK71=0,0,(BL71-BK71)/BK71*100)</f>
        <v>0</v>
      </c>
      <c r="BN71" s="18"/>
      <c r="BO71" s="18"/>
      <c r="BP71" s="293">
        <f>IF(BN71=0,0,(BO71-BN71)/BN71*100)</f>
        <v>0</v>
      </c>
      <c r="BQ71" s="18"/>
      <c r="BR71" s="18"/>
      <c r="BS71" s="293">
        <f>IF(BQ71=0,0,(BR71-BQ71)/BQ71*100)</f>
        <v>0</v>
      </c>
      <c r="BT71" s="18"/>
      <c r="BU71" s="18"/>
      <c r="BV71" s="293">
        <f>IF(BT71=0,0,(BU71-BT71)/BT71*100)</f>
        <v>0</v>
      </c>
      <c r="BW71" s="18"/>
      <c r="BX71" s="18"/>
      <c r="BY71" s="293">
        <f>IF(BW71=0,0,(BX71-BW71)/BW71*100)</f>
        <v>0</v>
      </c>
      <c r="BZ71" s="18"/>
      <c r="CA71" s="18"/>
      <c r="CB71" s="293">
        <f>IF(BZ71=0,0,(CA71-BZ71)/BZ71*100)</f>
        <v>0</v>
      </c>
      <c r="CC71" s="18"/>
      <c r="CD71" s="18"/>
      <c r="CE71" s="293">
        <f>IF(CC71=0,0,(CD71-CC71)/CC71*100)</f>
        <v>0</v>
      </c>
      <c r="CF71" s="18"/>
      <c r="CG71" s="18"/>
      <c r="CH71" s="293">
        <f>IF(CF71=0,0,(CG71-CF71)/CF71*100)</f>
        <v>0</v>
      </c>
      <c r="CI71" s="18"/>
      <c r="CJ71" s="18"/>
      <c r="CK71" s="293">
        <f>IF(CI71=0,0,(CJ71-CI71)/CI71*100)</f>
        <v>0</v>
      </c>
      <c r="CL71" s="18"/>
      <c r="CM71" s="18"/>
      <c r="CN71" s="293">
        <f>IF(CL71=0,0,(CM71-CL71)/CL71*100)</f>
        <v>0</v>
      </c>
      <c r="CO71" s="18"/>
      <c r="CP71" s="18"/>
      <c r="CQ71" s="293">
        <f>IF(CO71=0,0,(CP71-CO71)/CO71*100)</f>
        <v>0</v>
      </c>
      <c r="CR71" s="18"/>
      <c r="CS71" s="18"/>
      <c r="CT71" s="293">
        <f>IF(CR71=0,0,(CS71-CR71)/CR71*100)</f>
        <v>0</v>
      </c>
      <c r="CU71" s="18"/>
      <c r="CV71" s="18"/>
      <c r="CW71" s="293">
        <f>IF(CU71=0,0,(CV71-CU71)/CU71*100)</f>
        <v>0</v>
      </c>
      <c r="CX71" s="18"/>
      <c r="CY71" s="18"/>
      <c r="CZ71" s="293">
        <f>IF(CX71=0,0,(CY71-CX71)/CX71*100)</f>
        <v>0</v>
      </c>
      <c r="DA71" s="18"/>
      <c r="DB71" s="18"/>
      <c r="DC71" s="293">
        <f>IF(DA71=0,0,(DB71-DA71)/DA71*100)</f>
        <v>0</v>
      </c>
      <c r="DD71" s="18"/>
      <c r="DE71" s="18"/>
      <c r="DF71" s="293">
        <f>IF(DD71=0,0,(DE71-DD71)/DD71*100)</f>
        <v>0</v>
      </c>
      <c r="DG71" s="18"/>
      <c r="DH71" s="18"/>
      <c r="DI71" s="293">
        <f>IF(DG71=0,0,(DH71-DG71)/DG71*100)</f>
        <v>0</v>
      </c>
      <c r="DJ71" s="18"/>
      <c r="DK71" s="18"/>
      <c r="DL71" s="293">
        <f>IF(DJ71=0,0,(DK71-DJ71)/DJ71*100)</f>
        <v>0</v>
      </c>
      <c r="DM71" s="18"/>
      <c r="DN71" s="18"/>
      <c r="DO71" s="293">
        <f>IF(DM71=0,0,(DN71-DM71)/DM71*100)</f>
        <v>0</v>
      </c>
      <c r="DP71" s="18"/>
      <c r="DQ71" s="18"/>
      <c r="DR71" s="293">
        <f>IF(DP71=0,0,(DQ71-DP71)/DP71*100)</f>
        <v>0</v>
      </c>
      <c r="DS71" s="18"/>
      <c r="DT71" s="18"/>
      <c r="DU71" s="293">
        <f>IF(DS71=0,0,(DT71-DS71)/DS71*100)</f>
        <v>0</v>
      </c>
      <c r="DV71" s="18"/>
      <c r="DW71" s="18"/>
      <c r="DX71" s="293">
        <f>IF(DV71=0,0,(DW71-DV71)/DV71*100)</f>
        <v>0</v>
      </c>
      <c r="DY71" s="18"/>
      <c r="DZ71" s="18"/>
      <c r="EA71" s="293">
        <f>IF(DY71=0,0,(DZ71-DY71)/DY71*100)</f>
        <v>0</v>
      </c>
      <c r="EB71" s="18"/>
      <c r="EC71" s="18"/>
      <c r="ED71" s="293">
        <f>IF(EB71=0,0,(EC71-EB71)/EB71*100)</f>
        <v>0</v>
      </c>
      <c r="EE71" s="18"/>
      <c r="EF71" s="18"/>
      <c r="EG71" s="293">
        <f>IF(EE71=0,0,(EF71-EE71)/EE71*100)</f>
        <v>0</v>
      </c>
      <c r="EH71" s="18"/>
      <c r="EI71" s="18"/>
      <c r="EJ71" s="293">
        <f>IF(EH71=0,0,(EI71-EH71)/EH71*100)</f>
        <v>0</v>
      </c>
      <c r="EK71" s="18"/>
      <c r="EL71" s="18"/>
      <c r="EM71" s="293">
        <f>IF(EK71=0,0,(EL71-EK71)/EK71*100)</f>
        <v>0</v>
      </c>
      <c r="EN71" s="18"/>
      <c r="EO71" s="18"/>
      <c r="EP71" s="293">
        <f>IF(EN71=0,0,(EO71-EN71)/EN71*100)</f>
        <v>0</v>
      </c>
      <c r="EQ71" s="18"/>
      <c r="ER71" s="18"/>
      <c r="ES71" s="293">
        <f>IF(EQ71=0,0,(ER71-EQ71)/EQ71*100)</f>
        <v>0</v>
      </c>
      <c r="ET71" s="18"/>
      <c r="EU71" s="18"/>
      <c r="EV71" s="293">
        <f>IF(ET71=0,0,(EU71-ET71)/ET71*100)</f>
        <v>0</v>
      </c>
      <c r="EW71" s="18"/>
      <c r="EX71" s="18"/>
      <c r="EY71" s="293">
        <f>IF(EW71=0,0,(EX71-EW71)/EW71*100)</f>
        <v>0</v>
      </c>
      <c r="EZ71" s="18"/>
      <c r="FA71" s="18"/>
      <c r="FB71" s="293">
        <f>IF(EZ71=0,0,(FA71-EZ71)/EZ71*100)</f>
        <v>0</v>
      </c>
      <c r="FC71" s="18"/>
      <c r="FD71" s="18"/>
      <c r="FE71" s="293">
        <f>IF(FC71=0,0,(FD71-FC71)/FC71*100)</f>
        <v>0</v>
      </c>
      <c r="FF71" s="18"/>
      <c r="FG71" s="18"/>
      <c r="FH71" s="293">
        <f>IF(FF71=0,0,(FG71-FF71)/FF71*100)</f>
        <v>0</v>
      </c>
      <c r="FI71" s="18"/>
      <c r="FJ71" s="18"/>
      <c r="FK71" s="293">
        <f>IF(FI71=0,0,(FJ71-FI71)/FI71*100)</f>
        <v>0</v>
      </c>
      <c r="FL71" s="18"/>
      <c r="FM71" s="18"/>
      <c r="FN71" s="293">
        <f>IF(FL71=0,0,(FM71-FL71)/FL71*100)</f>
        <v>0</v>
      </c>
      <c r="FO71" s="18"/>
      <c r="FP71" s="18"/>
      <c r="FQ71" s="293">
        <f>IF(FO71=0,0,(FP71-FO71)/FO71*100)</f>
        <v>0</v>
      </c>
      <c r="FR71" s="18"/>
      <c r="FS71" s="18"/>
      <c r="FT71" s="293">
        <f>IF(FR71=0,0,(FS71-FR71)/FR71*100)</f>
        <v>0</v>
      </c>
      <c r="FU71" s="18"/>
      <c r="FV71" s="18"/>
      <c r="FW71" s="293">
        <f>IF(FU71=0,0,(FV71-FU71)/FU71*100)</f>
        <v>0</v>
      </c>
      <c r="FZ71" s="900" t="s">
        <v>2203</v>
      </c>
      <c r="GA71" s="900"/>
      <c r="GB71" s="900"/>
      <c r="GC71" s="900"/>
      <c r="GD71" s="900"/>
    </row>
    <row r="72" spans="1:186" ht="15.4" hidden="1" customHeight="1" x14ac:dyDescent="0.15">
      <c r="B72" s="749" t="b" cm="1">
        <f t="array" ref="B72">B71</f>
        <v>0</v>
      </c>
      <c r="C72" s="1012" t="s">
        <v>1775</v>
      </c>
      <c r="D72" s="985" t="s">
        <v>1776</v>
      </c>
      <c r="E72" s="630">
        <v>15.8</v>
      </c>
      <c r="F72" s="725" cm="1">
        <f t="array" aca="1" ref="F72" ca="1">OFFSET(G72,-1,-1)</f>
        <v>0</v>
      </c>
      <c r="H72" s="160" t="s">
        <v>2181</v>
      </c>
      <c r="I72" s="160" t="s">
        <v>2143</v>
      </c>
      <c r="J72" s="1003"/>
      <c r="K72" s="1003" cm="1">
        <f t="array" aca="1" ref="K72" ca="1">OFFSET(J72,-1,1)</f>
        <v>0</v>
      </c>
      <c r="L72" s="1003"/>
      <c r="M72" s="1003" t="s">
        <v>1761</v>
      </c>
      <c r="N72" s="1003" t="s">
        <v>2139</v>
      </c>
      <c r="O72" s="1004" t="s">
        <v>2140</v>
      </c>
      <c r="P72" s="1003" t="s">
        <v>2182</v>
      </c>
      <c r="Q72" s="1003"/>
      <c r="T72" s="640" t="b" cm="1">
        <f t="array" aca="1" ref="T72" ca="1">T71</f>
        <v>0</v>
      </c>
      <c r="X72" s="1311"/>
      <c r="Z72" s="1311"/>
      <c r="AB72" s="213" t="s">
        <v>2183</v>
      </c>
      <c r="AC72" s="525" t="s">
        <v>690</v>
      </c>
      <c r="AD72" s="18"/>
      <c r="AE72" s="18"/>
      <c r="AF72" s="293">
        <f>IF(AD72=0,0,(AE72-AD72)/AD72*100)</f>
        <v>0</v>
      </c>
      <c r="AG72" s="18"/>
      <c r="AH72" s="18"/>
      <c r="AI72" s="293">
        <f>IF(AG72=0,0,(AH72-AG72)/AG72*100)</f>
        <v>0</v>
      </c>
      <c r="AJ72" s="18"/>
      <c r="AK72" s="18"/>
      <c r="AL72" s="293">
        <f>IF(AJ72=0,0,(AK72-AJ72)/AJ72*100)</f>
        <v>0</v>
      </c>
      <c r="AM72" s="18"/>
      <c r="AN72" s="18"/>
      <c r="AO72" s="293">
        <f>IF(AM72=0,0,(AN72-AM72)/AM72*100)</f>
        <v>0</v>
      </c>
      <c r="AP72" s="18"/>
      <c r="AQ72" s="18"/>
      <c r="AR72" s="293">
        <f>IF(AP72=0,0,(AQ72-AP72)/AP72*100)</f>
        <v>0</v>
      </c>
      <c r="AS72" s="18"/>
      <c r="AT72" s="18"/>
      <c r="AU72" s="293">
        <f>IF(AS72=0,0,(AT72-AS72)/AS72*100)</f>
        <v>0</v>
      </c>
      <c r="AV72" s="18"/>
      <c r="AW72" s="18"/>
      <c r="AX72" s="293">
        <f>IF(AV72=0,0,(AW72-AV72)/AV72*100)</f>
        <v>0</v>
      </c>
      <c r="AY72" s="18"/>
      <c r="AZ72" s="18"/>
      <c r="BA72" s="293">
        <f>IF(AY72=0,0,(AZ72-AY72)/AY72*100)</f>
        <v>0</v>
      </c>
      <c r="BB72" s="18"/>
      <c r="BC72" s="18"/>
      <c r="BD72" s="293">
        <f>IF(BB72=0,0,(BC72-BB72)/BB72*100)</f>
        <v>0</v>
      </c>
      <c r="BE72" s="18"/>
      <c r="BF72" s="18"/>
      <c r="BG72" s="293">
        <f>IF(BE72=0,0,(BF72-BE72)/BE72*100)</f>
        <v>0</v>
      </c>
      <c r="BH72" s="18"/>
      <c r="BI72" s="18"/>
      <c r="BJ72" s="293">
        <f>IF(BH72=0,0,(BI72-BH72)/BH72*100)</f>
        <v>0</v>
      </c>
      <c r="BK72" s="18"/>
      <c r="BL72" s="18"/>
      <c r="BM72" s="293">
        <f>IF(BK72=0,0,(BL72-BK72)/BK72*100)</f>
        <v>0</v>
      </c>
      <c r="BN72" s="18"/>
      <c r="BO72" s="18"/>
      <c r="BP72" s="293">
        <f>IF(BN72=0,0,(BO72-BN72)/BN72*100)</f>
        <v>0</v>
      </c>
      <c r="BQ72" s="18"/>
      <c r="BR72" s="18"/>
      <c r="BS72" s="293">
        <f>IF(BQ72=0,0,(BR72-BQ72)/BQ72*100)</f>
        <v>0</v>
      </c>
      <c r="BT72" s="18"/>
      <c r="BU72" s="18"/>
      <c r="BV72" s="293">
        <f>IF(BT72=0,0,(BU72-BT72)/BT72*100)</f>
        <v>0</v>
      </c>
      <c r="BW72" s="18"/>
      <c r="BX72" s="18"/>
      <c r="BY72" s="293">
        <f>IF(BW72=0,0,(BX72-BW72)/BW72*100)</f>
        <v>0</v>
      </c>
      <c r="BZ72" s="18"/>
      <c r="CA72" s="18"/>
      <c r="CB72" s="293">
        <f>IF(BZ72=0,0,(CA72-BZ72)/BZ72*100)</f>
        <v>0</v>
      </c>
      <c r="CC72" s="18"/>
      <c r="CD72" s="18"/>
      <c r="CE72" s="293">
        <f>IF(CC72=0,0,(CD72-CC72)/CC72*100)</f>
        <v>0</v>
      </c>
      <c r="CF72" s="18"/>
      <c r="CG72" s="18"/>
      <c r="CH72" s="293">
        <f>IF(CF72=0,0,(CG72-CF72)/CF72*100)</f>
        <v>0</v>
      </c>
      <c r="CI72" s="18"/>
      <c r="CJ72" s="18"/>
      <c r="CK72" s="293">
        <f>IF(CI72=0,0,(CJ72-CI72)/CI72*100)</f>
        <v>0</v>
      </c>
      <c r="CL72" s="18"/>
      <c r="CM72" s="18"/>
      <c r="CN72" s="293">
        <f>IF(CL72=0,0,(CM72-CL72)/CL72*100)</f>
        <v>0</v>
      </c>
      <c r="CO72" s="18"/>
      <c r="CP72" s="18"/>
      <c r="CQ72" s="293">
        <f>IF(CO72=0,0,(CP72-CO72)/CO72*100)</f>
        <v>0</v>
      </c>
      <c r="CR72" s="18"/>
      <c r="CS72" s="18"/>
      <c r="CT72" s="293">
        <f>IF(CR72=0,0,(CS72-CR72)/CR72*100)</f>
        <v>0</v>
      </c>
      <c r="CU72" s="18"/>
      <c r="CV72" s="18"/>
      <c r="CW72" s="293">
        <f>IF(CU72=0,0,(CV72-CU72)/CU72*100)</f>
        <v>0</v>
      </c>
      <c r="CX72" s="18"/>
      <c r="CY72" s="18"/>
      <c r="CZ72" s="293">
        <f>IF(CX72=0,0,(CY72-CX72)/CX72*100)</f>
        <v>0</v>
      </c>
      <c r="DA72" s="18"/>
      <c r="DB72" s="18"/>
      <c r="DC72" s="293">
        <f>IF(DA72=0,0,(DB72-DA72)/DA72*100)</f>
        <v>0</v>
      </c>
      <c r="DD72" s="18"/>
      <c r="DE72" s="18"/>
      <c r="DF72" s="293">
        <f>IF(DD72=0,0,(DE72-DD72)/DD72*100)</f>
        <v>0</v>
      </c>
      <c r="DG72" s="18"/>
      <c r="DH72" s="18"/>
      <c r="DI72" s="293">
        <f>IF(DG72=0,0,(DH72-DG72)/DG72*100)</f>
        <v>0</v>
      </c>
      <c r="DJ72" s="18"/>
      <c r="DK72" s="18"/>
      <c r="DL72" s="293">
        <f>IF(DJ72=0,0,(DK72-DJ72)/DJ72*100)</f>
        <v>0</v>
      </c>
      <c r="DM72" s="18"/>
      <c r="DN72" s="18"/>
      <c r="DO72" s="293">
        <f>IF(DM72=0,0,(DN72-DM72)/DM72*100)</f>
        <v>0</v>
      </c>
      <c r="DP72" s="18"/>
      <c r="DQ72" s="18"/>
      <c r="DR72" s="293">
        <f>IF(DP72=0,0,(DQ72-DP72)/DP72*100)</f>
        <v>0</v>
      </c>
      <c r="DS72" s="18"/>
      <c r="DT72" s="18"/>
      <c r="DU72" s="293">
        <f>IF(DS72=0,0,(DT72-DS72)/DS72*100)</f>
        <v>0</v>
      </c>
      <c r="DV72" s="18"/>
      <c r="DW72" s="18"/>
      <c r="DX72" s="293">
        <f>IF(DV72=0,0,(DW72-DV72)/DV72*100)</f>
        <v>0</v>
      </c>
      <c r="DY72" s="18"/>
      <c r="DZ72" s="18"/>
      <c r="EA72" s="293">
        <f>IF(DY72=0,0,(DZ72-DY72)/DY72*100)</f>
        <v>0</v>
      </c>
      <c r="EB72" s="18"/>
      <c r="EC72" s="18"/>
      <c r="ED72" s="293">
        <f>IF(EB72=0,0,(EC72-EB72)/EB72*100)</f>
        <v>0</v>
      </c>
      <c r="EE72" s="18"/>
      <c r="EF72" s="18"/>
      <c r="EG72" s="293">
        <f>IF(EE72=0,0,(EF72-EE72)/EE72*100)</f>
        <v>0</v>
      </c>
      <c r="EH72" s="18"/>
      <c r="EI72" s="18"/>
      <c r="EJ72" s="293">
        <f>IF(EH72=0,0,(EI72-EH72)/EH72*100)</f>
        <v>0</v>
      </c>
      <c r="EK72" s="18"/>
      <c r="EL72" s="18"/>
      <c r="EM72" s="293">
        <f>IF(EK72=0,0,(EL72-EK72)/EK72*100)</f>
        <v>0</v>
      </c>
      <c r="EN72" s="18"/>
      <c r="EO72" s="18"/>
      <c r="EP72" s="293">
        <f>IF(EN72=0,0,(EO72-EN72)/EN72*100)</f>
        <v>0</v>
      </c>
      <c r="EQ72" s="18"/>
      <c r="ER72" s="18"/>
      <c r="ES72" s="293">
        <f>IF(EQ72=0,0,(ER72-EQ72)/EQ72*100)</f>
        <v>0</v>
      </c>
      <c r="ET72" s="18"/>
      <c r="EU72" s="18"/>
      <c r="EV72" s="293">
        <f>IF(ET72=0,0,(EU72-ET72)/ET72*100)</f>
        <v>0</v>
      </c>
      <c r="EW72" s="18"/>
      <c r="EX72" s="18"/>
      <c r="EY72" s="293">
        <f>IF(EW72=0,0,(EX72-EW72)/EW72*100)</f>
        <v>0</v>
      </c>
      <c r="EZ72" s="18"/>
      <c r="FA72" s="18"/>
      <c r="FB72" s="293">
        <f>IF(EZ72=0,0,(FA72-EZ72)/EZ72*100)</f>
        <v>0</v>
      </c>
      <c r="FC72" s="18"/>
      <c r="FD72" s="18"/>
      <c r="FE72" s="293">
        <f>IF(FC72=0,0,(FD72-FC72)/FC72*100)</f>
        <v>0</v>
      </c>
      <c r="FF72" s="18"/>
      <c r="FG72" s="18"/>
      <c r="FH72" s="293">
        <f>IF(FF72=0,0,(FG72-FF72)/FF72*100)</f>
        <v>0</v>
      </c>
      <c r="FI72" s="18"/>
      <c r="FJ72" s="18"/>
      <c r="FK72" s="293">
        <f>IF(FI72=0,0,(FJ72-FI72)/FI72*100)</f>
        <v>0</v>
      </c>
      <c r="FL72" s="18"/>
      <c r="FM72" s="18"/>
      <c r="FN72" s="293">
        <f>IF(FL72=0,0,(FM72-FL72)/FL72*100)</f>
        <v>0</v>
      </c>
      <c r="FO72" s="18"/>
      <c r="FP72" s="18"/>
      <c r="FQ72" s="293">
        <f>IF(FO72=0,0,(FP72-FO72)/FO72*100)</f>
        <v>0</v>
      </c>
      <c r="FR72" s="18"/>
      <c r="FS72" s="18"/>
      <c r="FT72" s="293">
        <f>IF(FR72=0,0,(FS72-FR72)/FR72*100)</f>
        <v>0</v>
      </c>
      <c r="FU72" s="18"/>
      <c r="FV72" s="18"/>
      <c r="FW72" s="293">
        <f>IF(FU72=0,0,(FV72-FU72)/FU72*100)</f>
        <v>0</v>
      </c>
      <c r="FZ72" s="900" t="s">
        <v>2204</v>
      </c>
      <c r="GA72" s="900"/>
      <c r="GB72" s="900"/>
      <c r="GC72" s="900"/>
      <c r="GD72" s="900"/>
    </row>
    <row r="73" spans="1:186" ht="15.75" hidden="1" customHeight="1" x14ac:dyDescent="0.15">
      <c r="B73" s="749" t="b">
        <v>0</v>
      </c>
      <c r="E73" s="630">
        <v>0</v>
      </c>
      <c r="F73" s="725" cm="1">
        <f t="array" aca="1" ref="F73" ca="1">OFFSET(G73,-1,-1)</f>
        <v>0</v>
      </c>
      <c r="H73" s="160" t="str">
        <f ca="1">F73&amp;"pIns2"</f>
        <v>0pIns2</v>
      </c>
      <c r="Q73" s="990"/>
      <c r="T73" s="640" t="b">
        <v>0</v>
      </c>
      <c r="X73" s="1311"/>
      <c r="Z73" s="1311"/>
      <c r="AB73" s="708" t="s">
        <v>229</v>
      </c>
      <c r="AC73" s="273"/>
      <c r="AD73" s="271"/>
      <c r="AE73" s="271"/>
      <c r="AF73" s="271"/>
      <c r="AG73" s="271"/>
      <c r="AH73" s="271"/>
      <c r="AI73" s="271"/>
      <c r="AJ73" s="271"/>
      <c r="AK73" s="271"/>
      <c r="AL73" s="271"/>
      <c r="AM73" s="271"/>
      <c r="AN73" s="271"/>
      <c r="AO73" s="271"/>
      <c r="AP73" s="271"/>
      <c r="AQ73" s="271"/>
      <c r="AR73" s="271"/>
      <c r="AS73" s="271"/>
      <c r="AT73" s="271"/>
      <c r="AU73" s="271"/>
      <c r="AV73" s="271"/>
      <c r="AW73" s="271"/>
      <c r="AX73" s="271"/>
      <c r="AY73" s="271"/>
      <c r="AZ73" s="271"/>
      <c r="BA73" s="271"/>
      <c r="BB73" s="271"/>
      <c r="BC73" s="271"/>
      <c r="BD73" s="271"/>
      <c r="BE73" s="271"/>
      <c r="BF73" s="271"/>
      <c r="BG73" s="271"/>
      <c r="BH73" s="271"/>
      <c r="BI73" s="271"/>
      <c r="BJ73" s="271"/>
      <c r="BK73" s="271"/>
      <c r="BL73" s="271"/>
      <c r="BM73" s="271"/>
      <c r="BN73" s="271"/>
      <c r="BO73" s="271"/>
      <c r="BP73" s="271"/>
      <c r="BQ73" s="271"/>
      <c r="BR73" s="271"/>
      <c r="BS73" s="271"/>
      <c r="BT73" s="271"/>
      <c r="BU73" s="271"/>
      <c r="BV73" s="271"/>
      <c r="BW73" s="271"/>
      <c r="BX73" s="271"/>
      <c r="BY73" s="271"/>
      <c r="BZ73" s="271"/>
      <c r="CA73" s="271"/>
      <c r="CB73" s="271"/>
      <c r="CC73" s="271"/>
      <c r="CD73" s="271"/>
      <c r="CE73" s="271"/>
      <c r="CF73" s="271"/>
      <c r="CG73" s="271"/>
      <c r="CH73" s="271"/>
      <c r="CI73" s="271"/>
      <c r="CJ73" s="271"/>
      <c r="CK73" s="271"/>
      <c r="CL73" s="271"/>
      <c r="CM73" s="271"/>
      <c r="CN73" s="271"/>
      <c r="CO73" s="271"/>
      <c r="CP73" s="271"/>
      <c r="CQ73" s="271"/>
      <c r="CR73" s="271"/>
      <c r="CS73" s="271"/>
      <c r="CT73" s="271"/>
      <c r="CU73" s="271"/>
      <c r="CV73" s="271"/>
      <c r="CW73" s="271"/>
      <c r="CX73" s="271"/>
      <c r="CY73" s="271"/>
      <c r="CZ73" s="271"/>
      <c r="DA73" s="271"/>
      <c r="DB73" s="271"/>
      <c r="DC73" s="271"/>
      <c r="DD73" s="271"/>
      <c r="DE73" s="271"/>
      <c r="DF73" s="271"/>
      <c r="DG73" s="271"/>
      <c r="DH73" s="271"/>
      <c r="DI73" s="271"/>
      <c r="DJ73" s="271"/>
      <c r="DK73" s="271"/>
      <c r="DL73" s="271"/>
      <c r="DM73" s="271"/>
      <c r="DN73" s="271"/>
      <c r="DO73" s="271"/>
      <c r="DP73" s="271"/>
      <c r="DQ73" s="271"/>
      <c r="DR73" s="271"/>
      <c r="DS73" s="271"/>
      <c r="DT73" s="271"/>
      <c r="DU73" s="271"/>
      <c r="DV73" s="271"/>
      <c r="DW73" s="271"/>
      <c r="DX73" s="271"/>
      <c r="DY73" s="271"/>
      <c r="DZ73" s="271"/>
      <c r="EA73" s="271"/>
      <c r="EB73" s="271"/>
      <c r="EC73" s="271"/>
      <c r="ED73" s="271"/>
      <c r="EE73" s="271"/>
      <c r="EF73" s="271"/>
      <c r="EG73" s="271"/>
      <c r="EH73" s="271"/>
      <c r="EI73" s="271"/>
      <c r="EJ73" s="271"/>
      <c r="EK73" s="271"/>
      <c r="EL73" s="271"/>
      <c r="EM73" s="271"/>
      <c r="EN73" s="271"/>
      <c r="EO73" s="271"/>
      <c r="EP73" s="271"/>
      <c r="EQ73" s="271"/>
      <c r="ER73" s="271"/>
      <c r="ES73" s="271"/>
      <c r="ET73" s="271"/>
      <c r="EU73" s="271"/>
      <c r="EV73" s="271"/>
      <c r="EW73" s="271"/>
      <c r="EX73" s="271"/>
      <c r="EY73" s="271"/>
      <c r="EZ73" s="271"/>
      <c r="FA73" s="271"/>
      <c r="FB73" s="271"/>
      <c r="FC73" s="271"/>
      <c r="FD73" s="271"/>
      <c r="FE73" s="271"/>
      <c r="FF73" s="271"/>
      <c r="FG73" s="271"/>
      <c r="FH73" s="271"/>
      <c r="FI73" s="271"/>
      <c r="FJ73" s="271"/>
      <c r="FK73" s="271"/>
      <c r="FL73" s="271"/>
      <c r="FM73" s="271"/>
      <c r="FN73" s="271"/>
      <c r="FO73" s="271"/>
      <c r="FP73" s="271"/>
      <c r="FQ73" s="271"/>
      <c r="FR73" s="271"/>
      <c r="FS73" s="271"/>
      <c r="FT73" s="271"/>
      <c r="FU73" s="271"/>
      <c r="FV73" s="271"/>
      <c r="FW73" s="272"/>
      <c r="GA73" s="900"/>
      <c r="GB73" s="900"/>
      <c r="GC73" s="900"/>
      <c r="GD73" s="900"/>
    </row>
    <row r="74" spans="1:186" ht="21.75" customHeight="1" x14ac:dyDescent="0.15">
      <c r="E74" s="630">
        <v>22.5</v>
      </c>
      <c r="F74" s="725" t="str" cm="1">
        <f t="array" ref="F74">X74</f>
        <v>1</v>
      </c>
      <c r="G74" s="576" t="str" cm="1">
        <f t="array" ref="G74">INDEX('Общие сведения'!$AK$169:$AK$234,MATCH($F74,'Общие сведения'!$Z$169:$Z$234,0))</f>
        <v>одноставочный</v>
      </c>
      <c r="Q74" s="990"/>
      <c r="R74" s="160" t="str" cm="1">
        <f t="array" ref="R74">INDEX('Общие сведения'!$AK$169:$AK$234,MATCH($F74,'Общие сведения'!$Z$169:$Z$234,0))</f>
        <v>одноставочный</v>
      </c>
      <c r="T74" s="640" t="b">
        <f>X74&gt;0</f>
        <v>1</v>
      </c>
      <c r="V74" s="127" t="str" cm="1">
        <f t="array" ref="V74">'ИП источники'!$AB$49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X74" s="1311" t="s">
        <v>324</v>
      </c>
      <c r="Z74" s="1311"/>
      <c r="AB74" s="1441" t="str" cm="1">
        <f t="array" ref="AB74">IF(ISBLANK('ИП источники'!$AB$49),"",'ИП источники'!$AB$49)</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74" s="1442"/>
      <c r="AD74" s="1445" t="str">
        <f>"Тариф "&amp;F74</f>
        <v>Тариф 1</v>
      </c>
      <c r="AE74" s="1446"/>
      <c r="AF74" s="1446"/>
      <c r="AG74" s="1446"/>
      <c r="AH74" s="1446"/>
      <c r="AI74" s="1446"/>
      <c r="AJ74" s="1446"/>
      <c r="AK74" s="1446"/>
      <c r="AL74" s="1446"/>
      <c r="AM74" s="1446"/>
      <c r="AN74" s="1446"/>
      <c r="AO74" s="1446"/>
      <c r="AP74" s="1446"/>
      <c r="AQ74" s="1446"/>
      <c r="AR74" s="1446"/>
      <c r="AS74" s="1446"/>
      <c r="AT74" s="1446"/>
      <c r="AU74" s="1446"/>
      <c r="AV74" s="1446"/>
      <c r="AW74" s="1446"/>
      <c r="AX74" s="1446"/>
      <c r="AY74" s="1446"/>
      <c r="AZ74" s="1446"/>
      <c r="BA74" s="1446"/>
      <c r="BB74" s="1446"/>
      <c r="BC74" s="1446"/>
      <c r="BD74" s="1446"/>
      <c r="BE74" s="1446"/>
      <c r="BF74" s="1446"/>
      <c r="BG74" s="1446"/>
      <c r="BH74" s="1446"/>
      <c r="BI74" s="1446"/>
      <c r="BJ74" s="1446"/>
      <c r="BK74" s="1446"/>
      <c r="BL74" s="1446"/>
      <c r="BM74" s="1446"/>
      <c r="BN74" s="1446"/>
      <c r="BO74" s="1446"/>
      <c r="BP74" s="1446"/>
      <c r="BQ74" s="1446"/>
      <c r="BR74" s="1446"/>
      <c r="BS74" s="1446"/>
      <c r="BT74" s="1446"/>
      <c r="BU74" s="1446"/>
      <c r="BV74" s="1446"/>
      <c r="BW74" s="1446"/>
      <c r="BX74" s="1446"/>
      <c r="BY74" s="1446"/>
      <c r="BZ74" s="1446"/>
      <c r="CA74" s="1446"/>
      <c r="CB74" s="1446"/>
      <c r="CC74" s="1446"/>
      <c r="CD74" s="1446"/>
      <c r="CE74" s="1446"/>
      <c r="CF74" s="1446"/>
      <c r="CG74" s="1446"/>
      <c r="CH74" s="1446"/>
      <c r="CI74" s="1446"/>
      <c r="CJ74" s="1446"/>
      <c r="CK74" s="1446"/>
      <c r="CL74" s="1446"/>
      <c r="CM74" s="1446"/>
      <c r="CN74" s="1446"/>
      <c r="CO74" s="1446"/>
      <c r="CP74" s="1446"/>
      <c r="CQ74" s="1446"/>
      <c r="CR74" s="1446"/>
      <c r="CS74" s="1446"/>
      <c r="CT74" s="1446"/>
      <c r="CU74" s="1446"/>
      <c r="CV74" s="1446"/>
      <c r="CW74" s="1446"/>
      <c r="CX74" s="1446"/>
      <c r="CY74" s="1446"/>
      <c r="CZ74" s="1446"/>
      <c r="DA74" s="1446"/>
      <c r="DB74" s="1446"/>
      <c r="DC74" s="1446"/>
      <c r="DD74" s="1446"/>
      <c r="DE74" s="1446"/>
      <c r="DF74" s="1446"/>
      <c r="DG74" s="1446"/>
      <c r="DH74" s="1446"/>
      <c r="DI74" s="1446"/>
      <c r="DJ74" s="1446"/>
      <c r="DK74" s="1446"/>
      <c r="DL74" s="1446"/>
      <c r="DM74" s="1446"/>
      <c r="DN74" s="1446"/>
      <c r="DO74" s="1446"/>
      <c r="DP74" s="1446"/>
      <c r="DQ74" s="1446"/>
      <c r="DR74" s="1446"/>
      <c r="DS74" s="1446"/>
      <c r="DT74" s="1446"/>
      <c r="DU74" s="1446"/>
      <c r="DV74" s="1446"/>
      <c r="DW74" s="1446"/>
      <c r="DX74" s="1446"/>
      <c r="DY74" s="1446"/>
      <c r="DZ74" s="1446"/>
      <c r="EA74" s="1446"/>
      <c r="EB74" s="1446"/>
      <c r="EC74" s="1446"/>
      <c r="ED74" s="1446"/>
      <c r="EE74" s="1446"/>
      <c r="EF74" s="1446"/>
      <c r="EG74" s="1446"/>
      <c r="EH74" s="1446"/>
      <c r="EI74" s="1446"/>
      <c r="EJ74" s="1446"/>
      <c r="EK74" s="1446"/>
      <c r="EL74" s="1446"/>
      <c r="EM74" s="1446"/>
      <c r="EN74" s="1446"/>
      <c r="EO74" s="1446"/>
      <c r="EP74" s="1446"/>
      <c r="EQ74" s="1446"/>
      <c r="ER74" s="1446"/>
      <c r="ES74" s="1446"/>
      <c r="ET74" s="1446"/>
      <c r="EU74" s="1446"/>
      <c r="EV74" s="1446"/>
      <c r="EW74" s="1446"/>
      <c r="EX74" s="1446"/>
      <c r="EY74" s="1446"/>
      <c r="EZ74" s="1446"/>
      <c r="FA74" s="1446"/>
      <c r="FB74" s="1446"/>
      <c r="FC74" s="1446"/>
      <c r="FD74" s="1446"/>
      <c r="FE74" s="1446"/>
      <c r="FF74" s="1446"/>
      <c r="FG74" s="1446"/>
      <c r="FH74" s="1446"/>
      <c r="FI74" s="1446"/>
      <c r="FJ74" s="1446"/>
      <c r="FK74" s="1446"/>
      <c r="FL74" s="1446"/>
      <c r="FM74" s="1446"/>
      <c r="FN74" s="1446"/>
      <c r="FO74" s="1446"/>
      <c r="FP74" s="1446"/>
      <c r="FQ74" s="1446"/>
      <c r="FR74" s="1446"/>
      <c r="FS74" s="1446"/>
      <c r="FT74" s="1446"/>
      <c r="FU74" s="1446"/>
      <c r="FV74" s="1446"/>
      <c r="FW74" s="1447"/>
      <c r="GA74" s="900"/>
      <c r="GB74" s="900"/>
      <c r="GC74" s="900"/>
      <c r="GD74" s="900"/>
    </row>
    <row r="75" spans="1:186" ht="15" hidden="1" customHeight="1" x14ac:dyDescent="0.15">
      <c r="E75" s="630">
        <v>0</v>
      </c>
      <c r="F75" s="725" t="str" cm="1">
        <f t="array" aca="1" ref="F75" ca="1">OFFSET(G75,-1,-1)</f>
        <v>1</v>
      </c>
      <c r="Q75" s="990"/>
      <c r="T75" s="640" t="b">
        <v>0</v>
      </c>
      <c r="X75" s="1311"/>
      <c r="Z75" s="1311"/>
      <c r="AB75" s="1267"/>
      <c r="AC75" s="1269"/>
      <c r="AD75" s="1445"/>
      <c r="AE75" s="1448"/>
      <c r="AF75" s="1448"/>
      <c r="AG75" s="1448"/>
      <c r="AH75" s="1448"/>
      <c r="AI75" s="1448"/>
      <c r="AJ75" s="1448"/>
      <c r="AK75" s="1448"/>
      <c r="AL75" s="1448"/>
      <c r="AM75" s="1448"/>
      <c r="AN75" s="1448"/>
      <c r="AO75" s="1448"/>
      <c r="AP75" s="1448"/>
      <c r="AQ75" s="1448"/>
      <c r="AR75" s="1448"/>
      <c r="AS75" s="1448"/>
      <c r="AT75" s="1448"/>
      <c r="AU75" s="1448"/>
      <c r="AV75" s="1448"/>
      <c r="AW75" s="1448"/>
      <c r="AX75" s="1448"/>
      <c r="AY75" s="1448"/>
      <c r="AZ75" s="1448"/>
      <c r="BA75" s="1448"/>
      <c r="BB75" s="1448"/>
      <c r="BC75" s="1448"/>
      <c r="BD75" s="1448"/>
      <c r="BE75" s="1448"/>
      <c r="BF75" s="1448"/>
      <c r="BG75" s="1448"/>
      <c r="BH75" s="1448"/>
      <c r="BI75" s="1448"/>
      <c r="BJ75" s="1448"/>
      <c r="BK75" s="1448"/>
      <c r="BL75" s="1448"/>
      <c r="BM75" s="1448"/>
      <c r="BN75" s="1448"/>
      <c r="BO75" s="1448"/>
      <c r="BP75" s="1448"/>
      <c r="BQ75" s="1448"/>
      <c r="BR75" s="1448"/>
      <c r="BS75" s="1448"/>
      <c r="BT75" s="1448"/>
      <c r="BU75" s="1448"/>
      <c r="BV75" s="1448"/>
      <c r="BW75" s="1448"/>
      <c r="BX75" s="1448"/>
      <c r="BY75" s="1448"/>
      <c r="BZ75" s="1448"/>
      <c r="CA75" s="1448"/>
      <c r="CB75" s="1448"/>
      <c r="CC75" s="1448"/>
      <c r="CD75" s="1448"/>
      <c r="CE75" s="1448"/>
      <c r="CF75" s="1448"/>
      <c r="CG75" s="1448"/>
      <c r="CH75" s="1448"/>
      <c r="CI75" s="1448"/>
      <c r="CJ75" s="1448"/>
      <c r="CK75" s="1448"/>
      <c r="CL75" s="1448"/>
      <c r="CM75" s="1448"/>
      <c r="CN75" s="1448"/>
      <c r="CO75" s="1448"/>
      <c r="CP75" s="1448"/>
      <c r="CQ75" s="1448"/>
      <c r="CR75" s="1448"/>
      <c r="CS75" s="1448"/>
      <c r="CT75" s="1448"/>
      <c r="CU75" s="1448"/>
      <c r="CV75" s="1448"/>
      <c r="CW75" s="1448"/>
      <c r="CX75" s="1448"/>
      <c r="CY75" s="1448"/>
      <c r="CZ75" s="1448"/>
      <c r="DA75" s="1448"/>
      <c r="DB75" s="1448"/>
      <c r="DC75" s="1448"/>
      <c r="DD75" s="1448"/>
      <c r="DE75" s="1448"/>
      <c r="DF75" s="1448"/>
      <c r="DG75" s="1448"/>
      <c r="DH75" s="1448"/>
      <c r="DI75" s="1448"/>
      <c r="DJ75" s="1448"/>
      <c r="DK75" s="1448"/>
      <c r="DL75" s="1448"/>
      <c r="DM75" s="1448"/>
      <c r="DN75" s="1448"/>
      <c r="DO75" s="1448"/>
      <c r="DP75" s="1448"/>
      <c r="DQ75" s="1448"/>
      <c r="DR75" s="1448"/>
      <c r="DS75" s="1448"/>
      <c r="DT75" s="1448"/>
      <c r="DU75" s="1448"/>
      <c r="DV75" s="1448"/>
      <c r="DW75" s="1448"/>
      <c r="DX75" s="1448"/>
      <c r="DY75" s="1448"/>
      <c r="DZ75" s="1448"/>
      <c r="EA75" s="1448"/>
      <c r="EB75" s="1448"/>
      <c r="EC75" s="1448"/>
      <c r="ED75" s="1448"/>
      <c r="EE75" s="1448"/>
      <c r="EF75" s="1448"/>
      <c r="EG75" s="1448"/>
      <c r="EH75" s="1448"/>
      <c r="EI75" s="1448"/>
      <c r="EJ75" s="1448"/>
      <c r="EK75" s="1448"/>
      <c r="EL75" s="1448"/>
      <c r="EM75" s="1448"/>
      <c r="EN75" s="1448"/>
      <c r="EO75" s="1448"/>
      <c r="EP75" s="1448"/>
      <c r="EQ75" s="1448"/>
      <c r="ER75" s="1448"/>
      <c r="ES75" s="1448"/>
      <c r="ET75" s="1448"/>
      <c r="EU75" s="1448"/>
      <c r="EV75" s="1448"/>
      <c r="EW75" s="1448"/>
      <c r="EX75" s="1448"/>
      <c r="EY75" s="1448"/>
      <c r="EZ75" s="1448"/>
      <c r="FA75" s="1448"/>
      <c r="FB75" s="1448"/>
      <c r="FC75" s="1448"/>
      <c r="FD75" s="1448"/>
      <c r="FE75" s="1448"/>
      <c r="FF75" s="1448"/>
      <c r="FG75" s="1448"/>
      <c r="FH75" s="1448"/>
      <c r="FI75" s="1448"/>
      <c r="FJ75" s="1448"/>
      <c r="FK75" s="1448"/>
      <c r="FL75" s="1448"/>
      <c r="FM75" s="1448"/>
      <c r="FN75" s="1448"/>
      <c r="FO75" s="1448"/>
      <c r="FP75" s="1448"/>
      <c r="FQ75" s="1448"/>
      <c r="FR75" s="1448"/>
      <c r="FS75" s="1448"/>
      <c r="FT75" s="1448"/>
      <c r="FU75" s="1448"/>
      <c r="FV75" s="1448"/>
      <c r="FW75" s="1449"/>
      <c r="GA75" s="900"/>
      <c r="GB75" s="900"/>
      <c r="GC75" s="900"/>
      <c r="GD75" s="900"/>
    </row>
    <row r="76" spans="1:186" ht="16.5" customHeight="1" x14ac:dyDescent="0.15">
      <c r="E76" s="630">
        <v>17.100000000000001</v>
      </c>
      <c r="F76" s="725" t="str" cm="1">
        <f t="array" aca="1" ref="F76" ca="1">OFFSET(G76,-1,-1)</f>
        <v>1</v>
      </c>
      <c r="Q76" s="990"/>
      <c r="T76" s="640" t="b" cm="1">
        <f t="array" ref="T76">T74</f>
        <v>1</v>
      </c>
      <c r="X76" s="1311"/>
      <c r="Z76" s="1311"/>
      <c r="AB76" s="1267" t="s">
        <v>2111</v>
      </c>
      <c r="AC76" s="1269"/>
      <c r="AD76" s="1445" t="str" cm="1">
        <f t="array" aca="1" ref="AD76" ca="1">INDEX('Общие сведения'!$AM$169:$AM$234,MATCH($F76,'Общие сведения'!$Z$169:$Z$234,0))</f>
        <v>Тариф на тепловую энергию (мощность), поставляемую потребителям</v>
      </c>
      <c r="AE76" s="1448"/>
      <c r="AF76" s="1448"/>
      <c r="AG76" s="1448"/>
      <c r="AH76" s="1448"/>
      <c r="AI76" s="1448"/>
      <c r="AJ76" s="1448"/>
      <c r="AK76" s="1448"/>
      <c r="AL76" s="1448"/>
      <c r="AM76" s="1448"/>
      <c r="AN76" s="1448"/>
      <c r="AO76" s="1448"/>
      <c r="AP76" s="1448"/>
      <c r="AQ76" s="1448"/>
      <c r="AR76" s="1448"/>
      <c r="AS76" s="1448"/>
      <c r="AT76" s="1448"/>
      <c r="AU76" s="1448"/>
      <c r="AV76" s="1448"/>
      <c r="AW76" s="1448"/>
      <c r="AX76" s="1448"/>
      <c r="AY76" s="1448"/>
      <c r="AZ76" s="1448"/>
      <c r="BA76" s="1448"/>
      <c r="BB76" s="1448"/>
      <c r="BC76" s="1448"/>
      <c r="BD76" s="1448"/>
      <c r="BE76" s="1448"/>
      <c r="BF76" s="1448"/>
      <c r="BG76" s="1448"/>
      <c r="BH76" s="1448"/>
      <c r="BI76" s="1448"/>
      <c r="BJ76" s="1448"/>
      <c r="BK76" s="1448"/>
      <c r="BL76" s="1448"/>
      <c r="BM76" s="1448"/>
      <c r="BN76" s="1448"/>
      <c r="BO76" s="1448"/>
      <c r="BP76" s="1448"/>
      <c r="BQ76" s="1448"/>
      <c r="BR76" s="1448"/>
      <c r="BS76" s="1448"/>
      <c r="BT76" s="1448"/>
      <c r="BU76" s="1448"/>
      <c r="BV76" s="1448"/>
      <c r="BW76" s="1448"/>
      <c r="BX76" s="1448"/>
      <c r="BY76" s="1448"/>
      <c r="BZ76" s="1448"/>
      <c r="CA76" s="1448"/>
      <c r="CB76" s="1448"/>
      <c r="CC76" s="1448"/>
      <c r="CD76" s="1448"/>
      <c r="CE76" s="1448"/>
      <c r="CF76" s="1448"/>
      <c r="CG76" s="1448"/>
      <c r="CH76" s="1448"/>
      <c r="CI76" s="1448"/>
      <c r="CJ76" s="1448"/>
      <c r="CK76" s="1448"/>
      <c r="CL76" s="1448"/>
      <c r="CM76" s="1448"/>
      <c r="CN76" s="1448"/>
      <c r="CO76" s="1448"/>
      <c r="CP76" s="1448"/>
      <c r="CQ76" s="1448"/>
      <c r="CR76" s="1448"/>
      <c r="CS76" s="1448"/>
      <c r="CT76" s="1448"/>
      <c r="CU76" s="1448"/>
      <c r="CV76" s="1448"/>
      <c r="CW76" s="1448"/>
      <c r="CX76" s="1448"/>
      <c r="CY76" s="1448"/>
      <c r="CZ76" s="1448"/>
      <c r="DA76" s="1448"/>
      <c r="DB76" s="1448"/>
      <c r="DC76" s="1448"/>
      <c r="DD76" s="1448"/>
      <c r="DE76" s="1448"/>
      <c r="DF76" s="1448"/>
      <c r="DG76" s="1448"/>
      <c r="DH76" s="1448"/>
      <c r="DI76" s="1448"/>
      <c r="DJ76" s="1448"/>
      <c r="DK76" s="1448"/>
      <c r="DL76" s="1448"/>
      <c r="DM76" s="1448"/>
      <c r="DN76" s="1448"/>
      <c r="DO76" s="1448"/>
      <c r="DP76" s="1448"/>
      <c r="DQ76" s="1448"/>
      <c r="DR76" s="1448"/>
      <c r="DS76" s="1448"/>
      <c r="DT76" s="1448"/>
      <c r="DU76" s="1448"/>
      <c r="DV76" s="1448"/>
      <c r="DW76" s="1448"/>
      <c r="DX76" s="1448"/>
      <c r="DY76" s="1448"/>
      <c r="DZ76" s="1448"/>
      <c r="EA76" s="1448"/>
      <c r="EB76" s="1448"/>
      <c r="EC76" s="1448"/>
      <c r="ED76" s="1448"/>
      <c r="EE76" s="1448"/>
      <c r="EF76" s="1448"/>
      <c r="EG76" s="1448"/>
      <c r="EH76" s="1448"/>
      <c r="EI76" s="1448"/>
      <c r="EJ76" s="1448"/>
      <c r="EK76" s="1448"/>
      <c r="EL76" s="1448"/>
      <c r="EM76" s="1448"/>
      <c r="EN76" s="1448"/>
      <c r="EO76" s="1448"/>
      <c r="EP76" s="1448"/>
      <c r="EQ76" s="1448"/>
      <c r="ER76" s="1448"/>
      <c r="ES76" s="1448"/>
      <c r="ET76" s="1448"/>
      <c r="EU76" s="1448"/>
      <c r="EV76" s="1448"/>
      <c r="EW76" s="1448"/>
      <c r="EX76" s="1448"/>
      <c r="EY76" s="1448"/>
      <c r="EZ76" s="1448"/>
      <c r="FA76" s="1448"/>
      <c r="FB76" s="1448"/>
      <c r="FC76" s="1448"/>
      <c r="FD76" s="1448"/>
      <c r="FE76" s="1448"/>
      <c r="FF76" s="1448"/>
      <c r="FG76" s="1448"/>
      <c r="FH76" s="1448"/>
      <c r="FI76" s="1448"/>
      <c r="FJ76" s="1448"/>
      <c r="FK76" s="1448"/>
      <c r="FL76" s="1448"/>
      <c r="FM76" s="1448"/>
      <c r="FN76" s="1448"/>
      <c r="FO76" s="1448"/>
      <c r="FP76" s="1448"/>
      <c r="FQ76" s="1448"/>
      <c r="FR76" s="1448"/>
      <c r="FS76" s="1448"/>
      <c r="FT76" s="1448"/>
      <c r="FU76" s="1448"/>
      <c r="FV76" s="1448"/>
      <c r="FW76" s="1449"/>
      <c r="GA76" s="900"/>
      <c r="GB76" s="900"/>
      <c r="GC76" s="900"/>
      <c r="GD76" s="900"/>
    </row>
    <row r="77" spans="1:186" ht="16.5" customHeight="1" x14ac:dyDescent="0.15">
      <c r="E77" s="630">
        <v>17.100000000000001</v>
      </c>
      <c r="F77" s="725" t="str" cm="1">
        <f t="array" aca="1" ref="F77" ca="1">OFFSET(G77,-1,-1)</f>
        <v>1</v>
      </c>
      <c r="Q77" s="990"/>
      <c r="T77" s="640" t="b" cm="1">
        <f t="array" ref="T77">T76</f>
        <v>1</v>
      </c>
      <c r="X77" s="1311"/>
      <c r="Z77" s="1311"/>
      <c r="AB77" s="1267" t="s">
        <v>2112</v>
      </c>
      <c r="AC77" s="1269"/>
      <c r="AD77" s="1445" t="str" cm="1">
        <f t="array" aca="1" ref="AD77" ca="1">INDEX('Общие сведения'!$AJ$169:$AJ$234,MATCH($F77,'Общие сведения'!$Z$169:$Z$234,0))</f>
        <v>Оказание услуг на территории: г Нижний Новгород (ОКТМО: 22701000001) - котельная (Московское шоссе)</v>
      </c>
      <c r="AE77" s="1448"/>
      <c r="AF77" s="1448"/>
      <c r="AG77" s="1448"/>
      <c r="AH77" s="1448"/>
      <c r="AI77" s="1448"/>
      <c r="AJ77" s="1448"/>
      <c r="AK77" s="1448"/>
      <c r="AL77" s="1448"/>
      <c r="AM77" s="1448"/>
      <c r="AN77" s="1448"/>
      <c r="AO77" s="1448"/>
      <c r="AP77" s="1448"/>
      <c r="AQ77" s="1448"/>
      <c r="AR77" s="1448"/>
      <c r="AS77" s="1448"/>
      <c r="AT77" s="1448"/>
      <c r="AU77" s="1448"/>
      <c r="AV77" s="1448"/>
      <c r="AW77" s="1448"/>
      <c r="AX77" s="1448"/>
      <c r="AY77" s="1448"/>
      <c r="AZ77" s="1448"/>
      <c r="BA77" s="1448"/>
      <c r="BB77" s="1448"/>
      <c r="BC77" s="1448"/>
      <c r="BD77" s="1448"/>
      <c r="BE77" s="1448"/>
      <c r="BF77" s="1448"/>
      <c r="BG77" s="1448"/>
      <c r="BH77" s="1448"/>
      <c r="BI77" s="1448"/>
      <c r="BJ77" s="1448"/>
      <c r="BK77" s="1448"/>
      <c r="BL77" s="1448"/>
      <c r="BM77" s="1448"/>
      <c r="BN77" s="1448"/>
      <c r="BO77" s="1448"/>
      <c r="BP77" s="1448"/>
      <c r="BQ77" s="1448"/>
      <c r="BR77" s="1448"/>
      <c r="BS77" s="1448"/>
      <c r="BT77" s="1448"/>
      <c r="BU77" s="1448"/>
      <c r="BV77" s="1448"/>
      <c r="BW77" s="1448"/>
      <c r="BX77" s="1448"/>
      <c r="BY77" s="1448"/>
      <c r="BZ77" s="1448"/>
      <c r="CA77" s="1448"/>
      <c r="CB77" s="1448"/>
      <c r="CC77" s="1448"/>
      <c r="CD77" s="1448"/>
      <c r="CE77" s="1448"/>
      <c r="CF77" s="1448"/>
      <c r="CG77" s="1448"/>
      <c r="CH77" s="1448"/>
      <c r="CI77" s="1448"/>
      <c r="CJ77" s="1448"/>
      <c r="CK77" s="1448"/>
      <c r="CL77" s="1448"/>
      <c r="CM77" s="1448"/>
      <c r="CN77" s="1448"/>
      <c r="CO77" s="1448"/>
      <c r="CP77" s="1448"/>
      <c r="CQ77" s="1448"/>
      <c r="CR77" s="1448"/>
      <c r="CS77" s="1448"/>
      <c r="CT77" s="1448"/>
      <c r="CU77" s="1448"/>
      <c r="CV77" s="1448"/>
      <c r="CW77" s="1448"/>
      <c r="CX77" s="1448"/>
      <c r="CY77" s="1448"/>
      <c r="CZ77" s="1448"/>
      <c r="DA77" s="1448"/>
      <c r="DB77" s="1448"/>
      <c r="DC77" s="1448"/>
      <c r="DD77" s="1448"/>
      <c r="DE77" s="1448"/>
      <c r="DF77" s="1448"/>
      <c r="DG77" s="1448"/>
      <c r="DH77" s="1448"/>
      <c r="DI77" s="1448"/>
      <c r="DJ77" s="1448"/>
      <c r="DK77" s="1448"/>
      <c r="DL77" s="1448"/>
      <c r="DM77" s="1448"/>
      <c r="DN77" s="1448"/>
      <c r="DO77" s="1448"/>
      <c r="DP77" s="1448"/>
      <c r="DQ77" s="1448"/>
      <c r="DR77" s="1448"/>
      <c r="DS77" s="1448"/>
      <c r="DT77" s="1448"/>
      <c r="DU77" s="1448"/>
      <c r="DV77" s="1448"/>
      <c r="DW77" s="1448"/>
      <c r="DX77" s="1448"/>
      <c r="DY77" s="1448"/>
      <c r="DZ77" s="1448"/>
      <c r="EA77" s="1448"/>
      <c r="EB77" s="1448"/>
      <c r="EC77" s="1448"/>
      <c r="ED77" s="1448"/>
      <c r="EE77" s="1448"/>
      <c r="EF77" s="1448"/>
      <c r="EG77" s="1448"/>
      <c r="EH77" s="1448"/>
      <c r="EI77" s="1448"/>
      <c r="EJ77" s="1448"/>
      <c r="EK77" s="1448"/>
      <c r="EL77" s="1448"/>
      <c r="EM77" s="1448"/>
      <c r="EN77" s="1448"/>
      <c r="EO77" s="1448"/>
      <c r="EP77" s="1448"/>
      <c r="EQ77" s="1448"/>
      <c r="ER77" s="1448"/>
      <c r="ES77" s="1448"/>
      <c r="ET77" s="1448"/>
      <c r="EU77" s="1448"/>
      <c r="EV77" s="1448"/>
      <c r="EW77" s="1448"/>
      <c r="EX77" s="1448"/>
      <c r="EY77" s="1448"/>
      <c r="EZ77" s="1448"/>
      <c r="FA77" s="1448"/>
      <c r="FB77" s="1448"/>
      <c r="FC77" s="1448"/>
      <c r="FD77" s="1448"/>
      <c r="FE77" s="1448"/>
      <c r="FF77" s="1448"/>
      <c r="FG77" s="1448"/>
      <c r="FH77" s="1448"/>
      <c r="FI77" s="1448"/>
      <c r="FJ77" s="1448"/>
      <c r="FK77" s="1448"/>
      <c r="FL77" s="1448"/>
      <c r="FM77" s="1448"/>
      <c r="FN77" s="1448"/>
      <c r="FO77" s="1448"/>
      <c r="FP77" s="1448"/>
      <c r="FQ77" s="1448"/>
      <c r="FR77" s="1448"/>
      <c r="FS77" s="1448"/>
      <c r="FT77" s="1448"/>
      <c r="FU77" s="1448"/>
      <c r="FV77" s="1448"/>
      <c r="FW77" s="1449"/>
      <c r="GA77" s="900"/>
      <c r="GB77" s="900"/>
      <c r="GC77" s="900"/>
      <c r="GD77" s="900"/>
    </row>
    <row r="78" spans="1:186" ht="16.5" customHeight="1" x14ac:dyDescent="0.15">
      <c r="B78" s="749" t="b">
        <f>R74="одноставочный"</f>
        <v>1</v>
      </c>
      <c r="E78" s="630">
        <v>17.100000000000001</v>
      </c>
      <c r="F78" s="725" t="str" cm="1">
        <f t="array" aca="1" ref="F78" ca="1">OFFSET(G78,-1,-1)</f>
        <v>1</v>
      </c>
      <c r="Q78" s="990"/>
      <c r="T78" s="640" t="b">
        <f ca="1">AND(F78&gt;0,G74="одноставочный")</f>
        <v>1</v>
      </c>
      <c r="X78" s="1311"/>
      <c r="Z78" s="1311"/>
      <c r="AB78" s="285" t="s">
        <v>2113</v>
      </c>
      <c r="AC78" s="286"/>
      <c r="AD78" s="287"/>
      <c r="AE78" s="287"/>
      <c r="AF78" s="287"/>
      <c r="AG78" s="287"/>
      <c r="AH78" s="287"/>
      <c r="AI78" s="287"/>
      <c r="AJ78" s="287"/>
      <c r="AK78" s="287"/>
      <c r="AL78" s="287"/>
      <c r="AM78" s="287"/>
      <c r="AN78" s="287"/>
      <c r="AO78" s="287"/>
      <c r="AP78" s="287"/>
      <c r="AQ78" s="287"/>
      <c r="AR78" s="287"/>
      <c r="AS78" s="287"/>
      <c r="AT78" s="287"/>
      <c r="AU78" s="287"/>
      <c r="AV78" s="287"/>
      <c r="AW78" s="287"/>
      <c r="AX78" s="287"/>
      <c r="AY78" s="287"/>
      <c r="AZ78" s="287"/>
      <c r="BA78" s="287"/>
      <c r="BB78" s="287"/>
      <c r="BC78" s="287"/>
      <c r="BD78" s="287"/>
      <c r="BE78" s="287"/>
      <c r="BF78" s="287"/>
      <c r="BG78" s="287"/>
      <c r="BH78" s="287"/>
      <c r="BI78" s="287"/>
      <c r="BJ78" s="288"/>
      <c r="BK78" s="287"/>
      <c r="BL78" s="287"/>
      <c r="BM78" s="288"/>
      <c r="BN78" s="287"/>
      <c r="BO78" s="287"/>
      <c r="BP78" s="288"/>
      <c r="BQ78" s="287"/>
      <c r="BR78" s="287"/>
      <c r="BS78" s="288"/>
      <c r="BT78" s="287"/>
      <c r="BU78" s="287"/>
      <c r="BV78" s="288"/>
      <c r="BW78" s="287"/>
      <c r="BX78" s="287"/>
      <c r="BY78" s="288"/>
      <c r="BZ78" s="287"/>
      <c r="CA78" s="287"/>
      <c r="CB78" s="288"/>
      <c r="CC78" s="287"/>
      <c r="CD78" s="287"/>
      <c r="CE78" s="288"/>
      <c r="CF78" s="287"/>
      <c r="CG78" s="287"/>
      <c r="CH78" s="288"/>
      <c r="CI78" s="287"/>
      <c r="CJ78" s="287"/>
      <c r="CK78" s="288"/>
      <c r="CL78" s="287"/>
      <c r="CM78" s="287"/>
      <c r="CN78" s="288"/>
      <c r="CO78" s="287"/>
      <c r="CP78" s="287"/>
      <c r="CQ78" s="288"/>
      <c r="CR78" s="287"/>
      <c r="CS78" s="287"/>
      <c r="CT78" s="288"/>
      <c r="CU78" s="287"/>
      <c r="CV78" s="287"/>
      <c r="CW78" s="288"/>
      <c r="CX78" s="287"/>
      <c r="CY78" s="287"/>
      <c r="CZ78" s="288"/>
      <c r="DA78" s="287"/>
      <c r="DB78" s="287"/>
      <c r="DC78" s="288"/>
      <c r="DD78" s="287"/>
      <c r="DE78" s="287"/>
      <c r="DF78" s="288"/>
      <c r="DG78" s="287"/>
      <c r="DH78" s="287"/>
      <c r="DI78" s="288"/>
      <c r="DJ78" s="287"/>
      <c r="DK78" s="287"/>
      <c r="DL78" s="288"/>
      <c r="DM78" s="287"/>
      <c r="DN78" s="287"/>
      <c r="DO78" s="288"/>
      <c r="DP78" s="287"/>
      <c r="DQ78" s="287"/>
      <c r="DR78" s="288"/>
      <c r="DS78" s="287"/>
      <c r="DT78" s="287"/>
      <c r="DU78" s="288"/>
      <c r="DV78" s="287"/>
      <c r="DW78" s="287"/>
      <c r="DX78" s="288"/>
      <c r="DY78" s="287"/>
      <c r="DZ78" s="287"/>
      <c r="EA78" s="288"/>
      <c r="EB78" s="287"/>
      <c r="EC78" s="287"/>
      <c r="ED78" s="288"/>
      <c r="EE78" s="287"/>
      <c r="EF78" s="287"/>
      <c r="EG78" s="288"/>
      <c r="EH78" s="287"/>
      <c r="EI78" s="287"/>
      <c r="EJ78" s="288"/>
      <c r="EK78" s="287"/>
      <c r="EL78" s="287"/>
      <c r="EM78" s="288"/>
      <c r="EN78" s="287"/>
      <c r="EO78" s="287"/>
      <c r="EP78" s="288"/>
      <c r="EQ78" s="287"/>
      <c r="ER78" s="287"/>
      <c r="ES78" s="288"/>
      <c r="ET78" s="287"/>
      <c r="EU78" s="287"/>
      <c r="EV78" s="288"/>
      <c r="EW78" s="287"/>
      <c r="EX78" s="287"/>
      <c r="EY78" s="288"/>
      <c r="EZ78" s="287"/>
      <c r="FA78" s="287"/>
      <c r="FB78" s="288"/>
      <c r="FC78" s="287"/>
      <c r="FD78" s="287"/>
      <c r="FE78" s="288"/>
      <c r="FF78" s="287"/>
      <c r="FG78" s="287"/>
      <c r="FH78" s="288"/>
      <c r="FI78" s="287"/>
      <c r="FJ78" s="287"/>
      <c r="FK78" s="288"/>
      <c r="FL78" s="287"/>
      <c r="FM78" s="287"/>
      <c r="FN78" s="288"/>
      <c r="FO78" s="287"/>
      <c r="FP78" s="287"/>
      <c r="FQ78" s="288"/>
      <c r="FR78" s="287"/>
      <c r="FS78" s="287"/>
      <c r="FT78" s="288"/>
      <c r="FU78" s="287"/>
      <c r="FV78" s="287"/>
      <c r="FW78" s="288"/>
      <c r="GA78" s="900"/>
      <c r="GB78" s="900"/>
      <c r="GC78" s="900"/>
      <c r="GD78" s="900"/>
    </row>
    <row r="79" spans="1:186" s="1178" customFormat="1" ht="45" x14ac:dyDescent="0.15">
      <c r="A79" s="289"/>
      <c r="B79" s="749" t="b" cm="1">
        <f t="array" ref="B79">B78</f>
        <v>1</v>
      </c>
      <c r="C79" s="1012" t="s">
        <v>2114</v>
      </c>
      <c r="D79" s="985" t="s">
        <v>2115</v>
      </c>
      <c r="E79" s="630">
        <v>17.100000000000001</v>
      </c>
      <c r="F79" s="725" t="str" cm="1">
        <f t="array" aca="1" ref="F79" ca="1">OFFSET(G79,-1,-1)</f>
        <v>1</v>
      </c>
      <c r="G79" s="576" t="s">
        <v>1757</v>
      </c>
      <c r="H79" s="160" t="s">
        <v>494</v>
      </c>
      <c r="I79" s="160" t="s">
        <v>2116</v>
      </c>
      <c r="J79" s="1003" t="s">
        <v>2117</v>
      </c>
      <c r="K79" s="1003" t="str" cm="1">
        <f t="array" aca="1" ref="K79" ca="1">INDEX('Общие сведения'!$N$169:$N$234,MATCH($F79,'Общие сведения'!$Z$169:$Z$234,0)+1)</f>
        <v>ТЭ.52.26640583.0004</v>
      </c>
      <c r="L79" s="1003" t="s">
        <v>2118</v>
      </c>
      <c r="M79" s="1003" t="s">
        <v>1752</v>
      </c>
      <c r="N79" s="1003" t="s">
        <v>2119</v>
      </c>
      <c r="O79" s="1004" t="s">
        <v>2120</v>
      </c>
      <c r="P79" s="1003"/>
      <c r="Q79" s="1003"/>
      <c r="R79" s="289"/>
      <c r="S79" s="289"/>
      <c r="T79" s="640" t="b" cm="1">
        <f t="array" aca="1" ref="T79" ca="1">T78</f>
        <v>1</v>
      </c>
      <c r="U79" s="289"/>
      <c r="V79" s="289"/>
      <c r="W79" s="289"/>
      <c r="X79" s="1440"/>
      <c r="Y79" s="289"/>
      <c r="Z79" s="1440"/>
      <c r="AA79" s="289"/>
      <c r="AB79" s="1027" t="s">
        <v>2121</v>
      </c>
      <c r="AC79" s="290" t="s">
        <v>895</v>
      </c>
      <c r="AD79" s="1179">
        <v>2904.64</v>
      </c>
      <c r="AE79" s="1179">
        <f ca="1">IF(method_reg="Метод экономически обоснованных расходов",SUMIFS('Калькуляция (4.6)'!AK$25:AK$296,'Калькуляция (4.6)'!$F$25:$F$296,$F79,'Калькуляция (4.6)'!$G$25:$G$296,$G79),IF(method_reg="Метод сравнения аналогов",SUMIFS(INDEX('Калькуляция (МСА)'!$AE$25:$BC$136,,MATCH(AE$8,'Калькуляция (МСА)'!$AE$8:$BC$8,0)),'Калькуляция (МСА)'!$F$25:$F$136,$F79,'Калькуляция (МСА)'!$G$25:$G$136,$G79),SUMIFS(INDEX('Калькуляция (5.9)'!$AJ$25:$BC$244,,MATCH(AE$8,'Калькуляция (5.9)'!$AJ$8:$BC$8,0)),'Калькуляция (5.9)'!$F$25:$F$244,$F79,'Калькуляция (5.9)'!$G$25:$G$244,$G79)))</f>
        <v>0</v>
      </c>
      <c r="AF79" s="291">
        <f ca="1">IF(AD79=0,0,(AE79-AD79)/AD79*100)</f>
        <v>-100</v>
      </c>
      <c r="AG79" s="1180">
        <f ca="1">IF(method_reg="Метод сравнения аналогов",SUMIFS(INDEX('Калькуляция (МСА)'!$AE$25:$BC$136,,MATCH(AG$8,'Калькуляция (МСА)'!$AE$8:$BC$8,0)),'Калькуляция (МСА)'!$F$25:$F$136,$F79,'Калькуляция (МСА)'!$G$25:$G$136,$G79),SUMIFS(INDEX('Калькуляция (5.9)'!$AJ$25:$BC$244,,MATCH(AG$8,'Калькуляция (5.9)'!$AJ$8:$BC$8,0)),'Калькуляция (5.9)'!$F$25:$F$244,$F79,'Калькуляция (5.9)'!$G$25:$G$244,$G79))</f>
        <v>0</v>
      </c>
      <c r="AH79" s="1180">
        <f ca="1">IF(method_reg="Метод сравнения аналогов",SUMIFS(INDEX('Калькуляция (МСА)'!$AE$25:$BC$136,,MATCH(AH$8,'Калькуляция (МСА)'!$AE$8:$BC$8,0)),'Калькуляция (МСА)'!$F$25:$F$136,$F79,'Калькуляция (МСА)'!$G$25:$G$136,$G79),SUMIFS(INDEX('Калькуляция (5.9)'!$AJ$25:$BC$244,,MATCH(AH$8,'Калькуляция (5.9)'!$AJ$8:$BC$8,0)),'Калькуляция (5.9)'!$F$25:$F$244,$F79,'Калькуляция (5.9)'!$G$25:$G$244,$G79))</f>
        <v>0</v>
      </c>
      <c r="AI79" s="291">
        <f ca="1">IF(AG79=0,0,(AH79-AG79)/AG79*100)</f>
        <v>0</v>
      </c>
      <c r="AJ79" s="1180">
        <f ca="1">IF(method_reg="Метод сравнения аналогов",SUMIFS(INDEX('Калькуляция (МСА)'!$AE$25:$BC$136,,MATCH(AJ$8,'Калькуляция (МСА)'!$AE$8:$BC$8,0)),'Калькуляция (МСА)'!$F$25:$F$136,$F79,'Калькуляция (МСА)'!$G$25:$G$136,$G79),SUMIFS(INDEX('Калькуляция (5.9)'!$AJ$25:$BC$244,,MATCH(AJ$8,'Калькуляция (5.9)'!$AJ$8:$BC$8,0)),'Калькуляция (5.9)'!$F$25:$F$244,$F79,'Калькуляция (5.9)'!$G$25:$G$244,$G79))</f>
        <v>0</v>
      </c>
      <c r="AK79" s="1180">
        <f ca="1">IF(method_reg="Метод сравнения аналогов",SUMIFS(INDEX('Калькуляция (МСА)'!$AE$25:$BC$136,,MATCH(AK$8,'Калькуляция (МСА)'!$AE$8:$BC$8,0)),'Калькуляция (МСА)'!$F$25:$F$136,$F79,'Калькуляция (МСА)'!$G$25:$G$136,$G79),SUMIFS(INDEX('Калькуляция (5.9)'!$AJ$25:$BC$244,,MATCH(AK$8,'Калькуляция (5.9)'!$AJ$8:$BC$8,0)),'Калькуляция (5.9)'!$F$25:$F$244,$F79,'Калькуляция (5.9)'!$G$25:$G$244,$G79))</f>
        <v>0</v>
      </c>
      <c r="AL79" s="291">
        <f ca="1">IF(AJ79=0,0,(AK79-AJ79)/AJ79*100)</f>
        <v>0</v>
      </c>
      <c r="AM79" s="1179">
        <f ca="1">IF(method_reg="Метод сравнения аналогов",SUMIFS(INDEX('Калькуляция (МСА)'!$AE$25:$BC$136,,MATCH(AM$8,'Калькуляция (МСА)'!$AE$8:$BC$8,0)),'Калькуляция (МСА)'!$F$25:$F$136,$F79,'Калькуляция (МСА)'!$G$25:$G$136,$G79),SUMIFS(INDEX('Калькуляция (5.9)'!$AJ$25:$BC$244,,MATCH(AM$8,'Калькуляция (5.9)'!$AJ$8:$BC$8,0)),'Калькуляция (5.9)'!$F$25:$F$244,$F79,'Калькуляция (5.9)'!$G$25:$G$244,$G79))</f>
        <v>0</v>
      </c>
      <c r="AN79" s="1179">
        <f ca="1">IF(method_reg="Метод сравнения аналогов",SUMIFS(INDEX('Калькуляция (МСА)'!$AE$25:$BC$136,,MATCH(AN$8,'Калькуляция (МСА)'!$AE$8:$BC$8,0)),'Калькуляция (МСА)'!$F$25:$F$136,$F79,'Калькуляция (МСА)'!$G$25:$G$136,$G79),SUMIFS(INDEX('Калькуляция (5.9)'!$AJ$25:$BC$244,,MATCH(AN$8,'Калькуляция (5.9)'!$AJ$8:$BC$8,0)),'Калькуляция (5.9)'!$F$25:$F$244,$F79,'Калькуляция (5.9)'!$G$25:$G$244,$G79))</f>
        <v>0</v>
      </c>
      <c r="AO79" s="291">
        <f ca="1">IF(AM79=0,0,(AN79-AM79)/AM79*100)</f>
        <v>0</v>
      </c>
      <c r="AP79" s="1179">
        <f ca="1">IF(method_reg="Метод сравнения аналогов",SUMIFS(INDEX('Калькуляция (МСА)'!$AE$25:$BC$136,,MATCH(AP$8,'Калькуляция (МСА)'!$AE$8:$BC$8,0)),'Калькуляция (МСА)'!$F$25:$F$136,$F79,'Калькуляция (МСА)'!$G$25:$G$136,$G79),SUMIFS(INDEX('Калькуляция (5.9)'!$AJ$25:$BC$244,,MATCH(AP$8,'Калькуляция (5.9)'!$AJ$8:$BC$8,0)),'Калькуляция (5.9)'!$F$25:$F$244,$F79,'Калькуляция (5.9)'!$G$25:$G$244,$G79))</f>
        <v>0</v>
      </c>
      <c r="AQ79" s="1179">
        <f ca="1">IF(method_reg="Метод сравнения аналогов",SUMIFS(INDEX('Калькуляция (МСА)'!$AE$25:$BC$136,,MATCH(AQ$8,'Калькуляция (МСА)'!$AE$8:$BC$8,0)),'Калькуляция (МСА)'!$F$25:$F$136,$F79,'Калькуляция (МСА)'!$G$25:$G$136,$G79),SUMIFS(INDEX('Калькуляция (5.9)'!$AJ$25:$BC$244,,MATCH(AQ$8,'Калькуляция (5.9)'!$AJ$8:$BC$8,0)),'Калькуляция (5.9)'!$F$25:$F$244,$F79,'Калькуляция (5.9)'!$G$25:$G$244,$G79))</f>
        <v>0</v>
      </c>
      <c r="AR79" s="291">
        <f ca="1">IF(AP79=0,0,(AQ79-AP79)/AP79*100)</f>
        <v>0</v>
      </c>
      <c r="AS79" s="1179">
        <f ca="1">IF(method_reg="Метод сравнения аналогов",SUMIFS(INDEX('Калькуляция (МСА)'!$AE$25:$BC$136,,MATCH(AS$8,'Калькуляция (МСА)'!$AE$8:$BC$8,0)),'Калькуляция (МСА)'!$F$25:$F$136,$F79,'Калькуляция (МСА)'!$G$25:$G$136,$G79),SUMIFS(INDEX('Калькуляция (5.9)'!$AJ$25:$BC$244,,MATCH(AS$8,'Калькуляция (5.9)'!$AJ$8:$BC$8,0)),'Калькуляция (5.9)'!$F$25:$F$244,$F79,'Калькуляция (5.9)'!$G$25:$G$244,$G79))</f>
        <v>0</v>
      </c>
      <c r="AT79" s="1179">
        <f ca="1">IF(method_reg="Метод сравнения аналогов",SUMIFS(INDEX('Калькуляция (МСА)'!$AE$25:$BC$136,,MATCH(AT$8,'Калькуляция (МСА)'!$AE$8:$BC$8,0)),'Калькуляция (МСА)'!$F$25:$F$136,$F79,'Калькуляция (МСА)'!$G$25:$G$136,$G79),SUMIFS(INDEX('Калькуляция (5.9)'!$AJ$25:$BC$244,,MATCH(AT$8,'Калькуляция (5.9)'!$AJ$8:$BC$8,0)),'Калькуляция (5.9)'!$F$25:$F$244,$F79,'Калькуляция (5.9)'!$G$25:$G$244,$G79))</f>
        <v>0</v>
      </c>
      <c r="AU79" s="291">
        <f ca="1">IF(AS79=0,0,(AT79-AS79)/AS79*100)</f>
        <v>0</v>
      </c>
      <c r="AV79" s="1179">
        <f ca="1">IF(method_reg="Метод сравнения аналогов",SUMIFS(INDEX('Калькуляция (МСА)'!$AE$25:$BC$136,,MATCH(AV$8,'Калькуляция (МСА)'!$AE$8:$BC$8,0)),'Калькуляция (МСА)'!$F$25:$F$136,$F79,'Калькуляция (МСА)'!$G$25:$G$136,$G79),SUMIFS(INDEX('Калькуляция (5.9)'!$AJ$25:$BC$244,,MATCH(AV$8,'Калькуляция (5.9)'!$AJ$8:$BC$8,0)),'Калькуляция (5.9)'!$F$25:$F$244,$F79,'Калькуляция (5.9)'!$G$25:$G$244,$G79))</f>
        <v>0</v>
      </c>
      <c r="AW79" s="1179">
        <f ca="1">IF(method_reg="Метод сравнения аналогов",SUMIFS(INDEX('Калькуляция (МСА)'!$AE$25:$BC$136,,MATCH(AW$8,'Калькуляция (МСА)'!$AE$8:$BC$8,0)),'Калькуляция (МСА)'!$F$25:$F$136,$F79,'Калькуляция (МСА)'!$G$25:$G$136,$G79),SUMIFS(INDEX('Калькуляция (5.9)'!$AJ$25:$BC$244,,MATCH(AW$8,'Калькуляция (5.9)'!$AJ$8:$BC$8,0)),'Калькуляция (5.9)'!$F$25:$F$244,$F79,'Калькуляция (5.9)'!$G$25:$G$244,$G79))</f>
        <v>0</v>
      </c>
      <c r="AX79" s="291">
        <f ca="1">IF(AV79=0,0,(AW79-AV79)/AV79*100)</f>
        <v>0</v>
      </c>
      <c r="AY79" s="1179">
        <f ca="1">IF(method_reg="Метод сравнения аналогов",SUMIFS(INDEX('Калькуляция (МСА)'!$AE$25:$BC$136,,MATCH(AY$8,'Калькуляция (МСА)'!$AE$8:$BC$8,0)),'Калькуляция (МСА)'!$F$25:$F$136,$F79,'Калькуляция (МСА)'!$G$25:$G$136,$G79),SUMIFS(INDEX('Калькуляция (5.9)'!$AJ$25:$BC$244,,MATCH(AY$8,'Калькуляция (5.9)'!$AJ$8:$BC$8,0)),'Калькуляция (5.9)'!$F$25:$F$244,$F79,'Калькуляция (5.9)'!$G$25:$G$244,$G79))</f>
        <v>0</v>
      </c>
      <c r="AZ79" s="1179">
        <f ca="1">IF(method_reg="Метод сравнения аналогов",SUMIFS(INDEX('Калькуляция (МСА)'!$AE$25:$BC$136,,MATCH(AZ$8,'Калькуляция (МСА)'!$AE$8:$BC$8,0)),'Калькуляция (МСА)'!$F$25:$F$136,$F79,'Калькуляция (МСА)'!$G$25:$G$136,$G79),SUMIFS(INDEX('Калькуляция (5.9)'!$AJ$25:$BC$244,,MATCH(AZ$8,'Калькуляция (5.9)'!$AJ$8:$BC$8,0)),'Калькуляция (5.9)'!$F$25:$F$244,$F79,'Калькуляция (5.9)'!$G$25:$G$244,$G79))</f>
        <v>0</v>
      </c>
      <c r="BA79" s="291">
        <f ca="1">IF(AY79=0,0,(AZ79-AY79)/AY79*100)</f>
        <v>0</v>
      </c>
      <c r="BB79" s="1179">
        <f ca="1">IF(method_reg="Метод сравнения аналогов",SUMIFS(INDEX('Калькуляция (МСА)'!$AE$25:$BC$136,,MATCH(BB$8,'Калькуляция (МСА)'!$AE$8:$BC$8,0)),'Калькуляция (МСА)'!$F$25:$F$136,$F79,'Калькуляция (МСА)'!$G$25:$G$136,$G79),SUMIFS(INDEX('Калькуляция (5.9)'!$AJ$25:$BC$244,,MATCH(BB$8,'Калькуляция (5.9)'!$AJ$8:$BC$8,0)),'Калькуляция (5.9)'!$F$25:$F$244,$F79,'Калькуляция (5.9)'!$G$25:$G$244,$G79))</f>
        <v>0</v>
      </c>
      <c r="BC79" s="1179">
        <f ca="1">IF(method_reg="Метод сравнения аналогов",SUMIFS(INDEX('Калькуляция (МСА)'!$AE$25:$BC$136,,MATCH(BC$8,'Калькуляция (МСА)'!$AE$8:$BC$8,0)),'Калькуляция (МСА)'!$F$25:$F$136,$F79,'Калькуляция (МСА)'!$G$25:$G$136,$G79),SUMIFS(INDEX('Калькуляция (5.9)'!$AJ$25:$BC$244,,MATCH(BC$8,'Калькуляция (5.9)'!$AJ$8:$BC$8,0)),'Калькуляция (5.9)'!$F$25:$F$244,$F79,'Калькуляция (5.9)'!$G$25:$G$244,$G79))</f>
        <v>0</v>
      </c>
      <c r="BD79" s="291">
        <f ca="1">IF(BB79=0,0,(BC79-BB79)/BB79*100)</f>
        <v>0</v>
      </c>
      <c r="BE79" s="1179">
        <f ca="1">IF(method_reg="Метод сравнения аналогов",SUMIFS(INDEX('Калькуляция (МСА)'!$AE$25:$BC$136,,MATCH(BE$8,'Калькуляция (МСА)'!$AE$8:$BC$8,0)),'Калькуляция (МСА)'!$F$25:$F$136,$F79,'Калькуляция (МСА)'!$G$25:$G$136,$G79),SUMIFS(INDEX('Калькуляция (5.9)'!$AJ$25:$BC$244,,MATCH(BE$8,'Калькуляция (5.9)'!$AJ$8:$BC$8,0)),'Калькуляция (5.9)'!$F$25:$F$244,$F79,'Калькуляция (5.9)'!$G$25:$G$244,$G79))</f>
        <v>0</v>
      </c>
      <c r="BF79" s="1179">
        <f ca="1">IF(method_reg="Метод сравнения аналогов",SUMIFS(INDEX('Калькуляция (МСА)'!$AE$25:$BC$136,,MATCH(BF$8,'Калькуляция (МСА)'!$AE$8:$BC$8,0)),'Калькуляция (МСА)'!$F$25:$F$136,$F79,'Калькуляция (МСА)'!$G$25:$G$136,$G79),SUMIFS(INDEX('Калькуляция (5.9)'!$AJ$25:$BC$244,,MATCH(BF$8,'Калькуляция (5.9)'!$AJ$8:$BC$8,0)),'Калькуляция (5.9)'!$F$25:$F$244,$F79,'Калькуляция (5.9)'!$G$25:$G$244,$G79))</f>
        <v>0</v>
      </c>
      <c r="BG79" s="291">
        <f ca="1">IF(BE79=0,0,(BF79-BE79)/BE79*100)</f>
        <v>0</v>
      </c>
      <c r="BH79" s="1179"/>
      <c r="BI79" s="1179"/>
      <c r="BJ79" s="291">
        <f>IF(BH79=0,0,(BI79-BH79)/BH79*100)</f>
        <v>0</v>
      </c>
      <c r="BK79" s="1179"/>
      <c r="BL79" s="1179"/>
      <c r="BM79" s="291">
        <f>IF(BK79=0,0,(BL79-BK79)/BK79*100)</f>
        <v>0</v>
      </c>
      <c r="BN79" s="1179"/>
      <c r="BO79" s="1179"/>
      <c r="BP79" s="291">
        <f>IF(BN79=0,0,(BO79-BN79)/BN79*100)</f>
        <v>0</v>
      </c>
      <c r="BQ79" s="1179"/>
      <c r="BR79" s="1179"/>
      <c r="BS79" s="291">
        <f>IF(BQ79=0,0,(BR79-BQ79)/BQ79*100)</f>
        <v>0</v>
      </c>
      <c r="BT79" s="1179"/>
      <c r="BU79" s="1179"/>
      <c r="BV79" s="291">
        <f>IF(BT79=0,0,(BU79-BT79)/BT79*100)</f>
        <v>0</v>
      </c>
      <c r="BW79" s="1179"/>
      <c r="BX79" s="1179"/>
      <c r="BY79" s="291">
        <f>IF(BW79=0,0,(BX79-BW79)/BW79*100)</f>
        <v>0</v>
      </c>
      <c r="BZ79" s="1179"/>
      <c r="CA79" s="1179"/>
      <c r="CB79" s="291">
        <f>IF(BZ79=0,0,(CA79-BZ79)/BZ79*100)</f>
        <v>0</v>
      </c>
      <c r="CC79" s="1179"/>
      <c r="CD79" s="1179"/>
      <c r="CE79" s="291">
        <f>IF(CC79=0,0,(CD79-CC79)/CC79*100)</f>
        <v>0</v>
      </c>
      <c r="CF79" s="1179"/>
      <c r="CG79" s="1179"/>
      <c r="CH79" s="291">
        <f>IF(CF79=0,0,(CG79-CF79)/CF79*100)</f>
        <v>0</v>
      </c>
      <c r="CI79" s="1179"/>
      <c r="CJ79" s="1179"/>
      <c r="CK79" s="291">
        <f>IF(CI79=0,0,(CJ79-CI79)/CI79*100)</f>
        <v>0</v>
      </c>
      <c r="CL79" s="1179"/>
      <c r="CM79" s="1179"/>
      <c r="CN79" s="291">
        <f>IF(CL79=0,0,(CM79-CL79)/CL79*100)</f>
        <v>0</v>
      </c>
      <c r="CO79" s="1179"/>
      <c r="CP79" s="1179"/>
      <c r="CQ79" s="291">
        <f>IF(CO79=0,0,(CP79-CO79)/CO79*100)</f>
        <v>0</v>
      </c>
      <c r="CR79" s="1179"/>
      <c r="CS79" s="1179"/>
      <c r="CT79" s="291">
        <f>IF(CR79=0,0,(CS79-CR79)/CR79*100)</f>
        <v>0</v>
      </c>
      <c r="CU79" s="1179"/>
      <c r="CV79" s="1179"/>
      <c r="CW79" s="291">
        <f>IF(CU79=0,0,(CV79-CU79)/CU79*100)</f>
        <v>0</v>
      </c>
      <c r="CX79" s="1179"/>
      <c r="CY79" s="1179"/>
      <c r="CZ79" s="291">
        <f>IF(CX79=0,0,(CY79-CX79)/CX79*100)</f>
        <v>0</v>
      </c>
      <c r="DA79" s="1179"/>
      <c r="DB79" s="1179"/>
      <c r="DC79" s="291">
        <f>IF(DA79=0,0,(DB79-DA79)/DA79*100)</f>
        <v>0</v>
      </c>
      <c r="DD79" s="1179"/>
      <c r="DE79" s="1179"/>
      <c r="DF79" s="291">
        <f>IF(DD79=0,0,(DE79-DD79)/DD79*100)</f>
        <v>0</v>
      </c>
      <c r="DG79" s="1179"/>
      <c r="DH79" s="1179"/>
      <c r="DI79" s="291">
        <f>IF(DG79=0,0,(DH79-DG79)/DG79*100)</f>
        <v>0</v>
      </c>
      <c r="DJ79" s="1179"/>
      <c r="DK79" s="1179"/>
      <c r="DL79" s="291">
        <f>IF(DJ79=0,0,(DK79-DJ79)/DJ79*100)</f>
        <v>0</v>
      </c>
      <c r="DM79" s="1179"/>
      <c r="DN79" s="1179"/>
      <c r="DO79" s="291">
        <f>IF(DM79=0,0,(DN79-DM79)/DM79*100)</f>
        <v>0</v>
      </c>
      <c r="DP79" s="1179"/>
      <c r="DQ79" s="1179"/>
      <c r="DR79" s="291">
        <f>IF(DP79=0,0,(DQ79-DP79)/DP79*100)</f>
        <v>0</v>
      </c>
      <c r="DS79" s="1179"/>
      <c r="DT79" s="1179"/>
      <c r="DU79" s="291">
        <f>IF(DS79=0,0,(DT79-DS79)/DS79*100)</f>
        <v>0</v>
      </c>
      <c r="DV79" s="1179"/>
      <c r="DW79" s="1179"/>
      <c r="DX79" s="291">
        <f>IF(DV79=0,0,(DW79-DV79)/DV79*100)</f>
        <v>0</v>
      </c>
      <c r="DY79" s="1179"/>
      <c r="DZ79" s="1179"/>
      <c r="EA79" s="291">
        <f>IF(DY79=0,0,(DZ79-DY79)/DY79*100)</f>
        <v>0</v>
      </c>
      <c r="EB79" s="1179"/>
      <c r="EC79" s="1179"/>
      <c r="ED79" s="291">
        <f>IF(EB79=0,0,(EC79-EB79)/EB79*100)</f>
        <v>0</v>
      </c>
      <c r="EE79" s="1179"/>
      <c r="EF79" s="1179"/>
      <c r="EG79" s="291">
        <f>IF(EE79=0,0,(EF79-EE79)/EE79*100)</f>
        <v>0</v>
      </c>
      <c r="EH79" s="1179"/>
      <c r="EI79" s="1179"/>
      <c r="EJ79" s="291">
        <f>IF(EH79=0,0,(EI79-EH79)/EH79*100)</f>
        <v>0</v>
      </c>
      <c r="EK79" s="1179"/>
      <c r="EL79" s="1179"/>
      <c r="EM79" s="291">
        <f>IF(EK79=0,0,(EL79-EK79)/EK79*100)</f>
        <v>0</v>
      </c>
      <c r="EN79" s="1179"/>
      <c r="EO79" s="1179"/>
      <c r="EP79" s="291">
        <f>IF(EN79=0,0,(EO79-EN79)/EN79*100)</f>
        <v>0</v>
      </c>
      <c r="EQ79" s="1179"/>
      <c r="ER79" s="1179"/>
      <c r="ES79" s="291">
        <f>IF(EQ79=0,0,(ER79-EQ79)/EQ79*100)</f>
        <v>0</v>
      </c>
      <c r="ET79" s="1179"/>
      <c r="EU79" s="1179"/>
      <c r="EV79" s="291">
        <f>IF(ET79=0,0,(EU79-ET79)/ET79*100)</f>
        <v>0</v>
      </c>
      <c r="EW79" s="1179"/>
      <c r="EX79" s="1179"/>
      <c r="EY79" s="291">
        <f>IF(EW79=0,0,(EX79-EW79)/EW79*100)</f>
        <v>0</v>
      </c>
      <c r="EZ79" s="1179"/>
      <c r="FA79" s="1179"/>
      <c r="FB79" s="291">
        <f>IF(EZ79=0,0,(FA79-EZ79)/EZ79*100)</f>
        <v>0</v>
      </c>
      <c r="FC79" s="1179"/>
      <c r="FD79" s="1179"/>
      <c r="FE79" s="291">
        <f>IF(FC79=0,0,(FD79-FC79)/FC79*100)</f>
        <v>0</v>
      </c>
      <c r="FF79" s="1179"/>
      <c r="FG79" s="1179"/>
      <c r="FH79" s="291">
        <f>IF(FF79=0,0,(FG79-FF79)/FF79*100)</f>
        <v>0</v>
      </c>
      <c r="FI79" s="1179"/>
      <c r="FJ79" s="1179"/>
      <c r="FK79" s="291">
        <f>IF(FI79=0,0,(FJ79-FI79)/FI79*100)</f>
        <v>0</v>
      </c>
      <c r="FL79" s="1179"/>
      <c r="FM79" s="1179"/>
      <c r="FN79" s="291">
        <f>IF(FL79=0,0,(FM79-FL79)/FL79*100)</f>
        <v>0</v>
      </c>
      <c r="FO79" s="1179"/>
      <c r="FP79" s="1179"/>
      <c r="FQ79" s="291">
        <f>IF(FO79=0,0,(FP79-FO79)/FO79*100)</f>
        <v>0</v>
      </c>
      <c r="FR79" s="1179"/>
      <c r="FS79" s="1179"/>
      <c r="FT79" s="291">
        <f>IF(FR79=0,0,(FS79-FR79)/FR79*100)</f>
        <v>0</v>
      </c>
      <c r="FU79" s="1179"/>
      <c r="FV79" s="1179"/>
      <c r="FW79" s="291">
        <f>IF(FU79=0,0,(FV79-FU79)/FU79*100)</f>
        <v>0</v>
      </c>
      <c r="FX79" s="289"/>
      <c r="FY79" s="289"/>
      <c r="FZ79" s="900" t="s">
        <v>2122</v>
      </c>
      <c r="GA79" s="900"/>
      <c r="GB79" s="900"/>
      <c r="GC79" s="900"/>
      <c r="GD79" s="900"/>
    </row>
    <row r="80" spans="1:186" s="1178" customFormat="1" ht="45" x14ac:dyDescent="0.15">
      <c r="A80" s="289"/>
      <c r="B80" s="749" t="b" cm="1">
        <f t="array" ref="B80">B79</f>
        <v>1</v>
      </c>
      <c r="C80" s="1012" t="s">
        <v>2114</v>
      </c>
      <c r="D80" s="985" t="s">
        <v>2115</v>
      </c>
      <c r="E80" s="630">
        <v>17.100000000000001</v>
      </c>
      <c r="F80" s="725" t="str" cm="1">
        <f t="array" aca="1" ref="F80" ca="1">OFFSET(G80,-1,-1)</f>
        <v>1</v>
      </c>
      <c r="G80" s="576" t="s">
        <v>1764</v>
      </c>
      <c r="H80" s="160" t="s">
        <v>494</v>
      </c>
      <c r="I80" s="160" t="s">
        <v>2123</v>
      </c>
      <c r="J80" s="1003" t="s">
        <v>2117</v>
      </c>
      <c r="K80" s="1003" t="str" cm="1">
        <f t="array" aca="1" ref="K80" ca="1">OFFSET(J80,-1,1)</f>
        <v>ТЭ.52.26640583.0004</v>
      </c>
      <c r="L80" s="1003" t="s">
        <v>2118</v>
      </c>
      <c r="M80" s="1003" t="s">
        <v>1761</v>
      </c>
      <c r="N80" s="1003" t="s">
        <v>2119</v>
      </c>
      <c r="O80" s="1004" t="s">
        <v>2120</v>
      </c>
      <c r="P80" s="1003"/>
      <c r="Q80" s="1003"/>
      <c r="R80" s="289"/>
      <c r="S80" s="289"/>
      <c r="T80" s="640" t="b" cm="1">
        <f t="array" aca="1" ref="T80" ca="1">T79</f>
        <v>1</v>
      </c>
      <c r="U80" s="289"/>
      <c r="V80" s="289"/>
      <c r="W80" s="289"/>
      <c r="X80" s="1440"/>
      <c r="Y80" s="289"/>
      <c r="Z80" s="1440"/>
      <c r="AA80" s="289"/>
      <c r="AB80" s="1027" t="s">
        <v>2124</v>
      </c>
      <c r="AC80" s="290" t="s">
        <v>895</v>
      </c>
      <c r="AD80" s="1179">
        <f ca="1">IF(method_reg="Метод экономически обоснованных расходов",SUMIFS('Калькуляция (4.6)'!AJ$25:AJ$296,'Калькуляция (4.6)'!$F$25:$F$296,$F80,'Калькуляция (4.6)'!$G$25:$G$296,$G80),IF(method_reg="Метод сравнения аналогов",SUMIFS(INDEX('Калькуляция (МСА)'!$AE$25:$BC$136,,MATCH(AD$8,'Калькуляция (МСА)'!$AE$8:$BC$8,0)),'Калькуляция (МСА)'!$F$25:$F$136,$F80,'Калькуляция (МСА)'!$G$25:$G$136,$G80),SUMIFS(INDEX('Калькуляция (5.9)'!$AJ$25:$BC$244,,MATCH(AD$8,'Калькуляция (5.9)'!$AJ$8:$BC$8,0)),'Калькуляция (5.9)'!$F$25:$F$244,$F80,'Калькуляция (5.9)'!$G$25:$G$244,$G80)))</f>
        <v>4662.2239928358658</v>
      </c>
      <c r="AE80" s="1179">
        <f ca="1">IF(method_reg="Метод экономически обоснованных расходов",SUMIFS('Калькуляция (4.6)'!AK$25:AK$296,'Калькуляция (4.6)'!$F$25:$F$296,$F80,'Калькуляция (4.6)'!$G$25:$G$296,$G80),IF(method_reg="Метод сравнения аналогов",SUMIFS(INDEX('Калькуляция (МСА)'!$AE$25:$BC$136,,MATCH(AE$8,'Калькуляция (МСА)'!$AE$8:$BC$8,0)),'Калькуляция (МСА)'!$F$25:$F$136,$F80,'Калькуляция (МСА)'!$G$25:$G$136,$G80),SUMIFS(INDEX('Калькуляция (5.9)'!$AJ$25:$BC$244,,MATCH(AE$8,'Калькуляция (5.9)'!$AJ$8:$BC$8,0)),'Калькуляция (5.9)'!$F$25:$F$244,$F80,'Калькуляция (5.9)'!$G$25:$G$244,$G80)))</f>
        <v>0</v>
      </c>
      <c r="AF80" s="291">
        <f ca="1">IF(AD80=0,0,(AE80-AD80)/AD80*100)</f>
        <v>-100</v>
      </c>
      <c r="AG80" s="1180">
        <f ca="1">IF(method_reg="Метод сравнения аналогов",SUMIFS(INDEX('Калькуляция (МСА)'!$AE$25:$BC$136,,MATCH(AG$8,'Калькуляция (МСА)'!$AE$8:$BC$8,0)),'Калькуляция (МСА)'!$F$25:$F$136,$F80,'Калькуляция (МСА)'!$G$25:$G$136,$G80),SUMIFS(INDEX('Калькуляция (5.9)'!$AJ$25:$BC$244,,MATCH(AG$8,'Калькуляция (5.9)'!$AJ$8:$BC$8,0)),'Калькуляция (5.9)'!$F$25:$F$244,$F80,'Калькуляция (5.9)'!$G$25:$G$244,$G80))</f>
        <v>0</v>
      </c>
      <c r="AH80" s="1180">
        <f ca="1">IF(method_reg="Метод сравнения аналогов",SUMIFS(INDEX('Калькуляция (МСА)'!$AE$25:$BC$136,,MATCH(AH$8,'Калькуляция (МСА)'!$AE$8:$BC$8,0)),'Калькуляция (МСА)'!$F$25:$F$136,$F80,'Калькуляция (МСА)'!$G$25:$G$136,$G80),SUMIFS(INDEX('Калькуляция (5.9)'!$AJ$25:$BC$244,,MATCH(AH$8,'Калькуляция (5.9)'!$AJ$8:$BC$8,0)),'Калькуляция (5.9)'!$F$25:$F$244,$F80,'Калькуляция (5.9)'!$G$25:$G$244,$G80))</f>
        <v>0</v>
      </c>
      <c r="AI80" s="291">
        <f ca="1">IF(AG80=0,0,(AH80-AG80)/AG80*100)</f>
        <v>0</v>
      </c>
      <c r="AJ80" s="1180">
        <f ca="1">IF(method_reg="Метод сравнения аналогов",SUMIFS(INDEX('Калькуляция (МСА)'!$AE$25:$BC$136,,MATCH(AJ$8,'Калькуляция (МСА)'!$AE$8:$BC$8,0)),'Калькуляция (МСА)'!$F$25:$F$136,$F80,'Калькуляция (МСА)'!$G$25:$G$136,$G80),SUMIFS(INDEX('Калькуляция (5.9)'!$AJ$25:$BC$244,,MATCH(AJ$8,'Калькуляция (5.9)'!$AJ$8:$BC$8,0)),'Калькуляция (5.9)'!$F$25:$F$244,$F80,'Калькуляция (5.9)'!$G$25:$G$244,$G80))</f>
        <v>0</v>
      </c>
      <c r="AK80" s="1180">
        <f ca="1">IF(method_reg="Метод сравнения аналогов",SUMIFS(INDEX('Калькуляция (МСА)'!$AE$25:$BC$136,,MATCH(AK$8,'Калькуляция (МСА)'!$AE$8:$BC$8,0)),'Калькуляция (МСА)'!$F$25:$F$136,$F80,'Калькуляция (МСА)'!$G$25:$G$136,$G80),SUMIFS(INDEX('Калькуляция (5.9)'!$AJ$25:$BC$244,,MATCH(AK$8,'Калькуляция (5.9)'!$AJ$8:$BC$8,0)),'Калькуляция (5.9)'!$F$25:$F$244,$F80,'Калькуляция (5.9)'!$G$25:$G$244,$G80))</f>
        <v>0</v>
      </c>
      <c r="AL80" s="291">
        <f ca="1">IF(AJ80=0,0,(AK80-AJ80)/AJ80*100)</f>
        <v>0</v>
      </c>
      <c r="AM80" s="1179">
        <f ca="1">IF(method_reg="Метод сравнения аналогов",SUMIFS(INDEX('Калькуляция (МСА)'!$AE$25:$BC$136,,MATCH(AM$8,'Калькуляция (МСА)'!$AE$8:$BC$8,0)),'Калькуляция (МСА)'!$F$25:$F$136,$F80,'Калькуляция (МСА)'!$G$25:$G$136,$G80),SUMIFS(INDEX('Калькуляция (5.9)'!$AJ$25:$BC$244,,MATCH(AM$8,'Калькуляция (5.9)'!$AJ$8:$BC$8,0)),'Калькуляция (5.9)'!$F$25:$F$244,$F80,'Калькуляция (5.9)'!$G$25:$G$244,$G80))</f>
        <v>0</v>
      </c>
      <c r="AN80" s="1179">
        <f ca="1">IF(method_reg="Метод сравнения аналогов",SUMIFS(INDEX('Калькуляция (МСА)'!$AE$25:$BC$136,,MATCH(AN$8,'Калькуляция (МСА)'!$AE$8:$BC$8,0)),'Калькуляция (МСА)'!$F$25:$F$136,$F80,'Калькуляция (МСА)'!$G$25:$G$136,$G80),SUMIFS(INDEX('Калькуляция (5.9)'!$AJ$25:$BC$244,,MATCH(AN$8,'Калькуляция (5.9)'!$AJ$8:$BC$8,0)),'Калькуляция (5.9)'!$F$25:$F$244,$F80,'Калькуляция (5.9)'!$G$25:$G$244,$G80))</f>
        <v>0</v>
      </c>
      <c r="AO80" s="291">
        <f ca="1">IF(AM80=0,0,(AN80-AM80)/AM80*100)</f>
        <v>0</v>
      </c>
      <c r="AP80" s="1179">
        <f ca="1">IF(method_reg="Метод сравнения аналогов",SUMIFS(INDEX('Калькуляция (МСА)'!$AE$25:$BC$136,,MATCH(AP$8,'Калькуляция (МСА)'!$AE$8:$BC$8,0)),'Калькуляция (МСА)'!$F$25:$F$136,$F80,'Калькуляция (МСА)'!$G$25:$G$136,$G80),SUMIFS(INDEX('Калькуляция (5.9)'!$AJ$25:$BC$244,,MATCH(AP$8,'Калькуляция (5.9)'!$AJ$8:$BC$8,0)),'Калькуляция (5.9)'!$F$25:$F$244,$F80,'Калькуляция (5.9)'!$G$25:$G$244,$G80))</f>
        <v>0</v>
      </c>
      <c r="AQ80" s="1179">
        <f ca="1">IF(method_reg="Метод сравнения аналогов",SUMIFS(INDEX('Калькуляция (МСА)'!$AE$25:$BC$136,,MATCH(AQ$8,'Калькуляция (МСА)'!$AE$8:$BC$8,0)),'Калькуляция (МСА)'!$F$25:$F$136,$F80,'Калькуляция (МСА)'!$G$25:$G$136,$G80),SUMIFS(INDEX('Калькуляция (5.9)'!$AJ$25:$BC$244,,MATCH(AQ$8,'Калькуляция (5.9)'!$AJ$8:$BC$8,0)),'Калькуляция (5.9)'!$F$25:$F$244,$F80,'Калькуляция (5.9)'!$G$25:$G$244,$G80))</f>
        <v>0</v>
      </c>
      <c r="AR80" s="291">
        <f ca="1">IF(AP80=0,0,(AQ80-AP80)/AP80*100)</f>
        <v>0</v>
      </c>
      <c r="AS80" s="1179">
        <f ca="1">IF(method_reg="Метод сравнения аналогов",SUMIFS(INDEX('Калькуляция (МСА)'!$AE$25:$BC$136,,MATCH(AS$8,'Калькуляция (МСА)'!$AE$8:$BC$8,0)),'Калькуляция (МСА)'!$F$25:$F$136,$F80,'Калькуляция (МСА)'!$G$25:$G$136,$G80),SUMIFS(INDEX('Калькуляция (5.9)'!$AJ$25:$BC$244,,MATCH(AS$8,'Калькуляция (5.9)'!$AJ$8:$BC$8,0)),'Калькуляция (5.9)'!$F$25:$F$244,$F80,'Калькуляция (5.9)'!$G$25:$G$244,$G80))</f>
        <v>0</v>
      </c>
      <c r="AT80" s="1179">
        <f ca="1">IF(method_reg="Метод сравнения аналогов",SUMIFS(INDEX('Калькуляция (МСА)'!$AE$25:$BC$136,,MATCH(AT$8,'Калькуляция (МСА)'!$AE$8:$BC$8,0)),'Калькуляция (МСА)'!$F$25:$F$136,$F80,'Калькуляция (МСА)'!$G$25:$G$136,$G80),SUMIFS(INDEX('Калькуляция (5.9)'!$AJ$25:$BC$244,,MATCH(AT$8,'Калькуляция (5.9)'!$AJ$8:$BC$8,0)),'Калькуляция (5.9)'!$F$25:$F$244,$F80,'Калькуляция (5.9)'!$G$25:$G$244,$G80))</f>
        <v>0</v>
      </c>
      <c r="AU80" s="291">
        <f ca="1">IF(AS80=0,0,(AT80-AS80)/AS80*100)</f>
        <v>0</v>
      </c>
      <c r="AV80" s="1179">
        <f ca="1">IF(method_reg="Метод сравнения аналогов",SUMIFS(INDEX('Калькуляция (МСА)'!$AE$25:$BC$136,,MATCH(AV$8,'Калькуляция (МСА)'!$AE$8:$BC$8,0)),'Калькуляция (МСА)'!$F$25:$F$136,$F80,'Калькуляция (МСА)'!$G$25:$G$136,$G80),SUMIFS(INDEX('Калькуляция (5.9)'!$AJ$25:$BC$244,,MATCH(AV$8,'Калькуляция (5.9)'!$AJ$8:$BC$8,0)),'Калькуляция (5.9)'!$F$25:$F$244,$F80,'Калькуляция (5.9)'!$G$25:$G$244,$G80))</f>
        <v>0</v>
      </c>
      <c r="AW80" s="1179">
        <f ca="1">IF(method_reg="Метод сравнения аналогов",SUMIFS(INDEX('Калькуляция (МСА)'!$AE$25:$BC$136,,MATCH(AW$8,'Калькуляция (МСА)'!$AE$8:$BC$8,0)),'Калькуляция (МСА)'!$F$25:$F$136,$F80,'Калькуляция (МСА)'!$G$25:$G$136,$G80),SUMIFS(INDEX('Калькуляция (5.9)'!$AJ$25:$BC$244,,MATCH(AW$8,'Калькуляция (5.9)'!$AJ$8:$BC$8,0)),'Калькуляция (5.9)'!$F$25:$F$244,$F80,'Калькуляция (5.9)'!$G$25:$G$244,$G80))</f>
        <v>0</v>
      </c>
      <c r="AX80" s="291">
        <f ca="1">IF(AV80=0,0,(AW80-AV80)/AV80*100)</f>
        <v>0</v>
      </c>
      <c r="AY80" s="1179">
        <f ca="1">IF(method_reg="Метод сравнения аналогов",SUMIFS(INDEX('Калькуляция (МСА)'!$AE$25:$BC$136,,MATCH(AY$8,'Калькуляция (МСА)'!$AE$8:$BC$8,0)),'Калькуляция (МСА)'!$F$25:$F$136,$F80,'Калькуляция (МСА)'!$G$25:$G$136,$G80),SUMIFS(INDEX('Калькуляция (5.9)'!$AJ$25:$BC$244,,MATCH(AY$8,'Калькуляция (5.9)'!$AJ$8:$BC$8,0)),'Калькуляция (5.9)'!$F$25:$F$244,$F80,'Калькуляция (5.9)'!$G$25:$G$244,$G80))</f>
        <v>0</v>
      </c>
      <c r="AZ80" s="1179">
        <f ca="1">IF(method_reg="Метод сравнения аналогов",SUMIFS(INDEX('Калькуляция (МСА)'!$AE$25:$BC$136,,MATCH(AZ$8,'Калькуляция (МСА)'!$AE$8:$BC$8,0)),'Калькуляция (МСА)'!$F$25:$F$136,$F80,'Калькуляция (МСА)'!$G$25:$G$136,$G80),SUMIFS(INDEX('Калькуляция (5.9)'!$AJ$25:$BC$244,,MATCH(AZ$8,'Калькуляция (5.9)'!$AJ$8:$BC$8,0)),'Калькуляция (5.9)'!$F$25:$F$244,$F80,'Калькуляция (5.9)'!$G$25:$G$244,$G80))</f>
        <v>0</v>
      </c>
      <c r="BA80" s="291">
        <f ca="1">IF(AY80=0,0,(AZ80-AY80)/AY80*100)</f>
        <v>0</v>
      </c>
      <c r="BB80" s="1179">
        <f ca="1">IF(method_reg="Метод сравнения аналогов",SUMIFS(INDEX('Калькуляция (МСА)'!$AE$25:$BC$136,,MATCH(BB$8,'Калькуляция (МСА)'!$AE$8:$BC$8,0)),'Калькуляция (МСА)'!$F$25:$F$136,$F80,'Калькуляция (МСА)'!$G$25:$G$136,$G80),SUMIFS(INDEX('Калькуляция (5.9)'!$AJ$25:$BC$244,,MATCH(BB$8,'Калькуляция (5.9)'!$AJ$8:$BC$8,0)),'Калькуляция (5.9)'!$F$25:$F$244,$F80,'Калькуляция (5.9)'!$G$25:$G$244,$G80))</f>
        <v>0</v>
      </c>
      <c r="BC80" s="1179">
        <f ca="1">IF(method_reg="Метод сравнения аналогов",SUMIFS(INDEX('Калькуляция (МСА)'!$AE$25:$BC$136,,MATCH(BC$8,'Калькуляция (МСА)'!$AE$8:$BC$8,0)),'Калькуляция (МСА)'!$F$25:$F$136,$F80,'Калькуляция (МСА)'!$G$25:$G$136,$G80),SUMIFS(INDEX('Калькуляция (5.9)'!$AJ$25:$BC$244,,MATCH(BC$8,'Калькуляция (5.9)'!$AJ$8:$BC$8,0)),'Калькуляция (5.9)'!$F$25:$F$244,$F80,'Калькуляция (5.9)'!$G$25:$G$244,$G80))</f>
        <v>0</v>
      </c>
      <c r="BD80" s="291">
        <f ca="1">IF(BB80=0,0,(BC80-BB80)/BB80*100)</f>
        <v>0</v>
      </c>
      <c r="BE80" s="1179">
        <f ca="1">IF(method_reg="Метод сравнения аналогов",SUMIFS(INDEX('Калькуляция (МСА)'!$AE$25:$BC$136,,MATCH(BE$8,'Калькуляция (МСА)'!$AE$8:$BC$8,0)),'Калькуляция (МСА)'!$F$25:$F$136,$F80,'Калькуляция (МСА)'!$G$25:$G$136,$G80),SUMIFS(INDEX('Калькуляция (5.9)'!$AJ$25:$BC$244,,MATCH(BE$8,'Калькуляция (5.9)'!$AJ$8:$BC$8,0)),'Калькуляция (5.9)'!$F$25:$F$244,$F80,'Калькуляция (5.9)'!$G$25:$G$244,$G80))</f>
        <v>0</v>
      </c>
      <c r="BF80" s="1179">
        <f ca="1">IF(method_reg="Метод сравнения аналогов",SUMIFS(INDEX('Калькуляция (МСА)'!$AE$25:$BC$136,,MATCH(BF$8,'Калькуляция (МСА)'!$AE$8:$BC$8,0)),'Калькуляция (МСА)'!$F$25:$F$136,$F80,'Калькуляция (МСА)'!$G$25:$G$136,$G80),SUMIFS(INDEX('Калькуляция (5.9)'!$AJ$25:$BC$244,,MATCH(BF$8,'Калькуляция (5.9)'!$AJ$8:$BC$8,0)),'Калькуляция (5.9)'!$F$25:$F$244,$F80,'Калькуляция (5.9)'!$G$25:$G$244,$G80))</f>
        <v>0</v>
      </c>
      <c r="BG80" s="291">
        <f ca="1">IF(BE80=0,0,(BF80-BE80)/BE80*100)</f>
        <v>0</v>
      </c>
      <c r="BH80" s="1179"/>
      <c r="BI80" s="1179"/>
      <c r="BJ80" s="291">
        <f>IF(BH80=0,0,(BI80-BH80)/BH80*100)</f>
        <v>0</v>
      </c>
      <c r="BK80" s="1179"/>
      <c r="BL80" s="1179"/>
      <c r="BM80" s="291">
        <f>IF(BK80=0,0,(BL80-BK80)/BK80*100)</f>
        <v>0</v>
      </c>
      <c r="BN80" s="1179"/>
      <c r="BO80" s="1179"/>
      <c r="BP80" s="291">
        <f>IF(BN80=0,0,(BO80-BN80)/BN80*100)</f>
        <v>0</v>
      </c>
      <c r="BQ80" s="1179"/>
      <c r="BR80" s="1179"/>
      <c r="BS80" s="291">
        <f>IF(BQ80=0,0,(BR80-BQ80)/BQ80*100)</f>
        <v>0</v>
      </c>
      <c r="BT80" s="1179"/>
      <c r="BU80" s="1179"/>
      <c r="BV80" s="291">
        <f>IF(BT80=0,0,(BU80-BT80)/BT80*100)</f>
        <v>0</v>
      </c>
      <c r="BW80" s="1179"/>
      <c r="BX80" s="1179"/>
      <c r="BY80" s="291">
        <f>IF(BW80=0,0,(BX80-BW80)/BW80*100)</f>
        <v>0</v>
      </c>
      <c r="BZ80" s="1179"/>
      <c r="CA80" s="1179"/>
      <c r="CB80" s="291">
        <f>IF(BZ80=0,0,(CA80-BZ80)/BZ80*100)</f>
        <v>0</v>
      </c>
      <c r="CC80" s="1179"/>
      <c r="CD80" s="1179"/>
      <c r="CE80" s="291">
        <f>IF(CC80=0,0,(CD80-CC80)/CC80*100)</f>
        <v>0</v>
      </c>
      <c r="CF80" s="1179"/>
      <c r="CG80" s="1179"/>
      <c r="CH80" s="291">
        <f>IF(CF80=0,0,(CG80-CF80)/CF80*100)</f>
        <v>0</v>
      </c>
      <c r="CI80" s="1179"/>
      <c r="CJ80" s="1179"/>
      <c r="CK80" s="291">
        <f>IF(CI80=0,0,(CJ80-CI80)/CI80*100)</f>
        <v>0</v>
      </c>
      <c r="CL80" s="1179"/>
      <c r="CM80" s="1179"/>
      <c r="CN80" s="291">
        <f>IF(CL80=0,0,(CM80-CL80)/CL80*100)</f>
        <v>0</v>
      </c>
      <c r="CO80" s="1179"/>
      <c r="CP80" s="1179"/>
      <c r="CQ80" s="291">
        <f>IF(CO80=0,0,(CP80-CO80)/CO80*100)</f>
        <v>0</v>
      </c>
      <c r="CR80" s="1179"/>
      <c r="CS80" s="1179"/>
      <c r="CT80" s="291">
        <f>IF(CR80=0,0,(CS80-CR80)/CR80*100)</f>
        <v>0</v>
      </c>
      <c r="CU80" s="1179"/>
      <c r="CV80" s="1179"/>
      <c r="CW80" s="291">
        <f>IF(CU80=0,0,(CV80-CU80)/CU80*100)</f>
        <v>0</v>
      </c>
      <c r="CX80" s="1179"/>
      <c r="CY80" s="1179"/>
      <c r="CZ80" s="291">
        <f>IF(CX80=0,0,(CY80-CX80)/CX80*100)</f>
        <v>0</v>
      </c>
      <c r="DA80" s="1179"/>
      <c r="DB80" s="1179"/>
      <c r="DC80" s="291">
        <f>IF(DA80=0,0,(DB80-DA80)/DA80*100)</f>
        <v>0</v>
      </c>
      <c r="DD80" s="1179"/>
      <c r="DE80" s="1179"/>
      <c r="DF80" s="291">
        <f>IF(DD80=0,0,(DE80-DD80)/DD80*100)</f>
        <v>0</v>
      </c>
      <c r="DG80" s="1179"/>
      <c r="DH80" s="1179"/>
      <c r="DI80" s="291">
        <f>IF(DG80=0,0,(DH80-DG80)/DG80*100)</f>
        <v>0</v>
      </c>
      <c r="DJ80" s="1179"/>
      <c r="DK80" s="1179"/>
      <c r="DL80" s="291">
        <f>IF(DJ80=0,0,(DK80-DJ80)/DJ80*100)</f>
        <v>0</v>
      </c>
      <c r="DM80" s="1179"/>
      <c r="DN80" s="1179"/>
      <c r="DO80" s="291">
        <f>IF(DM80=0,0,(DN80-DM80)/DM80*100)</f>
        <v>0</v>
      </c>
      <c r="DP80" s="1179"/>
      <c r="DQ80" s="1179"/>
      <c r="DR80" s="291">
        <f>IF(DP80=0,0,(DQ80-DP80)/DP80*100)</f>
        <v>0</v>
      </c>
      <c r="DS80" s="1179"/>
      <c r="DT80" s="1179"/>
      <c r="DU80" s="291">
        <f>IF(DS80=0,0,(DT80-DS80)/DS80*100)</f>
        <v>0</v>
      </c>
      <c r="DV80" s="1179"/>
      <c r="DW80" s="1179"/>
      <c r="DX80" s="291">
        <f>IF(DV80=0,0,(DW80-DV80)/DV80*100)</f>
        <v>0</v>
      </c>
      <c r="DY80" s="1179"/>
      <c r="DZ80" s="1179"/>
      <c r="EA80" s="291">
        <f>IF(DY80=0,0,(DZ80-DY80)/DY80*100)</f>
        <v>0</v>
      </c>
      <c r="EB80" s="1179"/>
      <c r="EC80" s="1179"/>
      <c r="ED80" s="291">
        <f>IF(EB80=0,0,(EC80-EB80)/EB80*100)</f>
        <v>0</v>
      </c>
      <c r="EE80" s="1179"/>
      <c r="EF80" s="1179"/>
      <c r="EG80" s="291">
        <f>IF(EE80=0,0,(EF80-EE80)/EE80*100)</f>
        <v>0</v>
      </c>
      <c r="EH80" s="1179"/>
      <c r="EI80" s="1179"/>
      <c r="EJ80" s="291">
        <f>IF(EH80=0,0,(EI80-EH80)/EH80*100)</f>
        <v>0</v>
      </c>
      <c r="EK80" s="1179"/>
      <c r="EL80" s="1179"/>
      <c r="EM80" s="291">
        <f>IF(EK80=0,0,(EL80-EK80)/EK80*100)</f>
        <v>0</v>
      </c>
      <c r="EN80" s="1179"/>
      <c r="EO80" s="1179"/>
      <c r="EP80" s="291">
        <f>IF(EN80=0,0,(EO80-EN80)/EN80*100)</f>
        <v>0</v>
      </c>
      <c r="EQ80" s="1179"/>
      <c r="ER80" s="1179"/>
      <c r="ES80" s="291">
        <f>IF(EQ80=0,0,(ER80-EQ80)/EQ80*100)</f>
        <v>0</v>
      </c>
      <c r="ET80" s="1179"/>
      <c r="EU80" s="1179"/>
      <c r="EV80" s="291">
        <f>IF(ET80=0,0,(EU80-ET80)/ET80*100)</f>
        <v>0</v>
      </c>
      <c r="EW80" s="1179"/>
      <c r="EX80" s="1179"/>
      <c r="EY80" s="291">
        <f>IF(EW80=0,0,(EX80-EW80)/EW80*100)</f>
        <v>0</v>
      </c>
      <c r="EZ80" s="1179"/>
      <c r="FA80" s="1179"/>
      <c r="FB80" s="291">
        <f>IF(EZ80=0,0,(FA80-EZ80)/EZ80*100)</f>
        <v>0</v>
      </c>
      <c r="FC80" s="1179"/>
      <c r="FD80" s="1179"/>
      <c r="FE80" s="291">
        <f>IF(FC80=0,0,(FD80-FC80)/FC80*100)</f>
        <v>0</v>
      </c>
      <c r="FF80" s="1179"/>
      <c r="FG80" s="1179"/>
      <c r="FH80" s="291">
        <f>IF(FF80=0,0,(FG80-FF80)/FF80*100)</f>
        <v>0</v>
      </c>
      <c r="FI80" s="1179"/>
      <c r="FJ80" s="1179"/>
      <c r="FK80" s="291">
        <f>IF(FI80=0,0,(FJ80-FI80)/FI80*100)</f>
        <v>0</v>
      </c>
      <c r="FL80" s="1179"/>
      <c r="FM80" s="1179"/>
      <c r="FN80" s="291">
        <f>IF(FL80=0,0,(FM80-FL80)/FL80*100)</f>
        <v>0</v>
      </c>
      <c r="FO80" s="1179"/>
      <c r="FP80" s="1179"/>
      <c r="FQ80" s="291">
        <f>IF(FO80=0,0,(FP80-FO80)/FO80*100)</f>
        <v>0</v>
      </c>
      <c r="FR80" s="1179"/>
      <c r="FS80" s="1179"/>
      <c r="FT80" s="291">
        <f>IF(FR80=0,0,(FS80-FR80)/FR80*100)</f>
        <v>0</v>
      </c>
      <c r="FU80" s="1179"/>
      <c r="FV80" s="1179"/>
      <c r="FW80" s="291">
        <f>IF(FU80=0,0,(FV80-FU80)/FU80*100)</f>
        <v>0</v>
      </c>
      <c r="FX80" s="289"/>
      <c r="FY80" s="289"/>
      <c r="FZ80" s="900" t="s">
        <v>2125</v>
      </c>
      <c r="GA80" s="900"/>
      <c r="GB80" s="900"/>
      <c r="GC80" s="900"/>
      <c r="GD80" s="900"/>
    </row>
    <row r="81" spans="1:186" ht="16.5" customHeight="1" x14ac:dyDescent="0.15">
      <c r="B81" s="749" t="b" cm="1">
        <f t="array" ref="B81">B80</f>
        <v>1</v>
      </c>
      <c r="C81" s="1012" t="s">
        <v>1767</v>
      </c>
      <c r="D81" s="985" t="s">
        <v>1768</v>
      </c>
      <c r="E81" s="630">
        <v>17.100000000000001</v>
      </c>
      <c r="F81" s="725" t="str" cm="1">
        <f t="array" aca="1" ref="F81" ca="1">OFFSET(G81,-1,-1)</f>
        <v>1</v>
      </c>
      <c r="H81" s="160" t="s">
        <v>497</v>
      </c>
      <c r="I81" s="160" t="s">
        <v>2126</v>
      </c>
      <c r="J81" s="1003" t="s">
        <v>2117</v>
      </c>
      <c r="K81" s="1003" t="str" cm="1">
        <f t="array" aca="1" ref="K81" ca="1">OFFSET(J81,-1,1)</f>
        <v>ТЭ.52.26640583.0004</v>
      </c>
      <c r="L81" s="1003" t="s">
        <v>2127</v>
      </c>
      <c r="M81" s="1003"/>
      <c r="N81" s="1003" t="s">
        <v>2119</v>
      </c>
      <c r="O81" s="1004" t="s">
        <v>2120</v>
      </c>
      <c r="P81" s="1003"/>
      <c r="Q81" s="1003"/>
      <c r="T81" s="640" t="b" cm="1">
        <f t="array" aca="1" ref="T81" ca="1">T80</f>
        <v>1</v>
      </c>
      <c r="X81" s="1311"/>
      <c r="Z81" s="1311"/>
      <c r="AB81" s="817" t="s">
        <v>2128</v>
      </c>
      <c r="AC81" s="124" t="s">
        <v>491</v>
      </c>
      <c r="AD81" s="806">
        <f ca="1">IF(AD79=0,0,AD80/AD79)</f>
        <v>1.6050952933361333</v>
      </c>
      <c r="AE81" s="806">
        <f ca="1">IF(AE79=0,0,AE80/AE79)</f>
        <v>0</v>
      </c>
      <c r="AF81" s="823"/>
      <c r="AG81" s="806">
        <f ca="1">IF(AG79=0,0,AG80/AG79)</f>
        <v>0</v>
      </c>
      <c r="AH81" s="806">
        <f ca="1">IF(AH79=0,0,AH80/AH79)</f>
        <v>0</v>
      </c>
      <c r="AI81" s="823"/>
      <c r="AJ81" s="806">
        <f ca="1">IF(AJ79=0,0,AJ80/AJ79)</f>
        <v>0</v>
      </c>
      <c r="AK81" s="806">
        <f ca="1">IF(AK79=0,0,AK80/AK79)</f>
        <v>0</v>
      </c>
      <c r="AL81" s="823"/>
      <c r="AM81" s="806">
        <f ca="1">IF(AM79=0,0,AM80/AM79)</f>
        <v>0</v>
      </c>
      <c r="AN81" s="806">
        <f ca="1">IF(AN79=0,0,AN80/AN79)</f>
        <v>0</v>
      </c>
      <c r="AO81" s="823"/>
      <c r="AP81" s="806">
        <f ca="1">IF(AP79=0,0,AP80/AP79)</f>
        <v>0</v>
      </c>
      <c r="AQ81" s="806">
        <f ca="1">IF(AQ79=0,0,AQ80/AQ79)</f>
        <v>0</v>
      </c>
      <c r="AR81" s="823"/>
      <c r="AS81" s="806">
        <f ca="1">IF(AS79=0,0,AS80/AS79)</f>
        <v>0</v>
      </c>
      <c r="AT81" s="806">
        <f ca="1">IF(AT79=0,0,AT80/AT79)</f>
        <v>0</v>
      </c>
      <c r="AU81" s="823"/>
      <c r="AV81" s="806">
        <f ca="1">IF(AV79=0,0,AV80/AV79)</f>
        <v>0</v>
      </c>
      <c r="AW81" s="806">
        <f ca="1">IF(AW79=0,0,AW80/AW79)</f>
        <v>0</v>
      </c>
      <c r="AX81" s="823"/>
      <c r="AY81" s="806">
        <f ca="1">IF(AY79=0,0,AY80/AY79)</f>
        <v>0</v>
      </c>
      <c r="AZ81" s="806">
        <f ca="1">IF(AZ79=0,0,AZ80/AZ79)</f>
        <v>0</v>
      </c>
      <c r="BA81" s="823"/>
      <c r="BB81" s="806">
        <f ca="1">IF(BB79=0,0,BB80/BB79)</f>
        <v>0</v>
      </c>
      <c r="BC81" s="806">
        <f ca="1">IF(BC79=0,0,BC80/BC79)</f>
        <v>0</v>
      </c>
      <c r="BD81" s="823"/>
      <c r="BE81" s="806">
        <f ca="1">IF(BE79=0,0,BE80/BE79)</f>
        <v>0</v>
      </c>
      <c r="BF81" s="806">
        <f ca="1">IF(BF79=0,0,BF80/BF79)</f>
        <v>0</v>
      </c>
      <c r="BG81" s="823"/>
      <c r="BH81" s="806">
        <f>IF(BH79=0,0,BH80/BH79)</f>
        <v>0</v>
      </c>
      <c r="BI81" s="806">
        <f>IF(BI79=0,0,BI80/BI79)</f>
        <v>0</v>
      </c>
      <c r="BJ81" s="293"/>
      <c r="BK81" s="806">
        <f>IF(BK79=0,0,BK80/BK79)</f>
        <v>0</v>
      </c>
      <c r="BL81" s="806">
        <f>IF(BL79=0,0,BL80/BL79)</f>
        <v>0</v>
      </c>
      <c r="BM81" s="293"/>
      <c r="BN81" s="806">
        <f>IF(BN79=0,0,BN80/BN79)</f>
        <v>0</v>
      </c>
      <c r="BO81" s="806">
        <f>IF(BO79=0,0,BO80/BO79)</f>
        <v>0</v>
      </c>
      <c r="BP81" s="293"/>
      <c r="BQ81" s="806">
        <f>IF(BQ79=0,0,BQ80/BQ79)</f>
        <v>0</v>
      </c>
      <c r="BR81" s="806">
        <f>IF(BR79=0,0,BR80/BR79)</f>
        <v>0</v>
      </c>
      <c r="BS81" s="293"/>
      <c r="BT81" s="806">
        <f>IF(BT79=0,0,BT80/BT79)</f>
        <v>0</v>
      </c>
      <c r="BU81" s="806">
        <f>IF(BU79=0,0,BU80/BU79)</f>
        <v>0</v>
      </c>
      <c r="BV81" s="293"/>
      <c r="BW81" s="806">
        <f>IF(BW79=0,0,BW80/BW79)</f>
        <v>0</v>
      </c>
      <c r="BX81" s="806">
        <f>IF(BX79=0,0,BX80/BX79)</f>
        <v>0</v>
      </c>
      <c r="BY81" s="293"/>
      <c r="BZ81" s="806">
        <f>IF(BZ79=0,0,BZ80/BZ79)</f>
        <v>0</v>
      </c>
      <c r="CA81" s="806">
        <f>IF(CA79=0,0,CA80/CA79)</f>
        <v>0</v>
      </c>
      <c r="CB81" s="293"/>
      <c r="CC81" s="806">
        <f>IF(CC79=0,0,CC80/CC79)</f>
        <v>0</v>
      </c>
      <c r="CD81" s="806">
        <f>IF(CD79=0,0,CD80/CD79)</f>
        <v>0</v>
      </c>
      <c r="CE81" s="293"/>
      <c r="CF81" s="806">
        <f>IF(CF79=0,0,CF80/CF79)</f>
        <v>0</v>
      </c>
      <c r="CG81" s="806">
        <f>IF(CG79=0,0,CG80/CG79)</f>
        <v>0</v>
      </c>
      <c r="CH81" s="293"/>
      <c r="CI81" s="806">
        <f>IF(CI79=0,0,CI80/CI79)</f>
        <v>0</v>
      </c>
      <c r="CJ81" s="806">
        <f>IF(CJ79=0,0,CJ80/CJ79)</f>
        <v>0</v>
      </c>
      <c r="CK81" s="293"/>
      <c r="CL81" s="806">
        <f>IF(CL79=0,0,CL80/CL79)</f>
        <v>0</v>
      </c>
      <c r="CM81" s="806">
        <f>IF(CM79=0,0,CM80/CM79)</f>
        <v>0</v>
      </c>
      <c r="CN81" s="293"/>
      <c r="CO81" s="806">
        <f>IF(CO79=0,0,CO80/CO79)</f>
        <v>0</v>
      </c>
      <c r="CP81" s="806">
        <f>IF(CP79=0,0,CP80/CP79)</f>
        <v>0</v>
      </c>
      <c r="CQ81" s="293"/>
      <c r="CR81" s="806">
        <f>IF(CR79=0,0,CR80/CR79)</f>
        <v>0</v>
      </c>
      <c r="CS81" s="806">
        <f>IF(CS79=0,0,CS80/CS79)</f>
        <v>0</v>
      </c>
      <c r="CT81" s="293"/>
      <c r="CU81" s="806">
        <f>IF(CU79=0,0,CU80/CU79)</f>
        <v>0</v>
      </c>
      <c r="CV81" s="806">
        <f>IF(CV79=0,0,CV80/CV79)</f>
        <v>0</v>
      </c>
      <c r="CW81" s="293"/>
      <c r="CX81" s="806">
        <f>IF(CX79=0,0,CX80/CX79)</f>
        <v>0</v>
      </c>
      <c r="CY81" s="806">
        <f>IF(CY79=0,0,CY80/CY79)</f>
        <v>0</v>
      </c>
      <c r="CZ81" s="293"/>
      <c r="DA81" s="806">
        <f>IF(DA79=0,0,DA80/DA79)</f>
        <v>0</v>
      </c>
      <c r="DB81" s="806">
        <f>IF(DB79=0,0,DB80/DB79)</f>
        <v>0</v>
      </c>
      <c r="DC81" s="293"/>
      <c r="DD81" s="806">
        <f>IF(DD79=0,0,DD80/DD79)</f>
        <v>0</v>
      </c>
      <c r="DE81" s="806">
        <f>IF(DE79=0,0,DE80/DE79)</f>
        <v>0</v>
      </c>
      <c r="DF81" s="293"/>
      <c r="DG81" s="806">
        <f>IF(DG79=0,0,DG80/DG79)</f>
        <v>0</v>
      </c>
      <c r="DH81" s="806">
        <f>IF(DH79=0,0,DH80/DH79)</f>
        <v>0</v>
      </c>
      <c r="DI81" s="293"/>
      <c r="DJ81" s="806">
        <f>IF(DJ79=0,0,DJ80/DJ79)</f>
        <v>0</v>
      </c>
      <c r="DK81" s="806">
        <f>IF(DK79=0,0,DK80/DK79)</f>
        <v>0</v>
      </c>
      <c r="DL81" s="293"/>
      <c r="DM81" s="806">
        <f>IF(DM79=0,0,DM80/DM79)</f>
        <v>0</v>
      </c>
      <c r="DN81" s="806">
        <f>IF(DN79=0,0,DN80/DN79)</f>
        <v>0</v>
      </c>
      <c r="DO81" s="293"/>
      <c r="DP81" s="806">
        <f>IF(DP79=0,0,DP80/DP79)</f>
        <v>0</v>
      </c>
      <c r="DQ81" s="806">
        <f>IF(DQ79=0,0,DQ80/DQ79)</f>
        <v>0</v>
      </c>
      <c r="DR81" s="293"/>
      <c r="DS81" s="806">
        <f>IF(DS79=0,0,DS80/DS79)</f>
        <v>0</v>
      </c>
      <c r="DT81" s="806">
        <f>IF(DT79=0,0,DT80/DT79)</f>
        <v>0</v>
      </c>
      <c r="DU81" s="293"/>
      <c r="DV81" s="806">
        <f>IF(DV79=0,0,DV80/DV79)</f>
        <v>0</v>
      </c>
      <c r="DW81" s="806">
        <f>IF(DW79=0,0,DW80/DW79)</f>
        <v>0</v>
      </c>
      <c r="DX81" s="293"/>
      <c r="DY81" s="806">
        <f>IF(DY79=0,0,DY80/DY79)</f>
        <v>0</v>
      </c>
      <c r="DZ81" s="806">
        <f>IF(DZ79=0,0,DZ80/DZ79)</f>
        <v>0</v>
      </c>
      <c r="EA81" s="293"/>
      <c r="EB81" s="806">
        <f>IF(EB79=0,0,EB80/EB79)</f>
        <v>0</v>
      </c>
      <c r="EC81" s="806">
        <f>IF(EC79=0,0,EC80/EC79)</f>
        <v>0</v>
      </c>
      <c r="ED81" s="293"/>
      <c r="EE81" s="806">
        <f>IF(EE79=0,0,EE80/EE79)</f>
        <v>0</v>
      </c>
      <c r="EF81" s="806">
        <f>IF(EF79=0,0,EF80/EF79)</f>
        <v>0</v>
      </c>
      <c r="EG81" s="293"/>
      <c r="EH81" s="806">
        <f>IF(EH79=0,0,EH80/EH79)</f>
        <v>0</v>
      </c>
      <c r="EI81" s="806">
        <f>IF(EI79=0,0,EI80/EI79)</f>
        <v>0</v>
      </c>
      <c r="EJ81" s="293"/>
      <c r="EK81" s="806">
        <f>IF(EK79=0,0,EK80/EK79)</f>
        <v>0</v>
      </c>
      <c r="EL81" s="806">
        <f>IF(EL79=0,0,EL80/EL79)</f>
        <v>0</v>
      </c>
      <c r="EM81" s="293"/>
      <c r="EN81" s="806">
        <f>IF(EN79=0,0,EN80/EN79)</f>
        <v>0</v>
      </c>
      <c r="EO81" s="806">
        <f>IF(EO79=0,0,EO80/EO79)</f>
        <v>0</v>
      </c>
      <c r="EP81" s="293"/>
      <c r="EQ81" s="806">
        <f>IF(EQ79=0,0,EQ80/EQ79)</f>
        <v>0</v>
      </c>
      <c r="ER81" s="806">
        <f>IF(ER79=0,0,ER80/ER79)</f>
        <v>0</v>
      </c>
      <c r="ES81" s="293"/>
      <c r="ET81" s="806">
        <f>IF(ET79=0,0,ET80/ET79)</f>
        <v>0</v>
      </c>
      <c r="EU81" s="806">
        <f>IF(EU79=0,0,EU80/EU79)</f>
        <v>0</v>
      </c>
      <c r="EV81" s="293"/>
      <c r="EW81" s="806">
        <f>IF(EW79=0,0,EW80/EW79)</f>
        <v>0</v>
      </c>
      <c r="EX81" s="806">
        <f>IF(EX79=0,0,EX80/EX79)</f>
        <v>0</v>
      </c>
      <c r="EY81" s="293"/>
      <c r="EZ81" s="806">
        <f>IF(EZ79=0,0,EZ80/EZ79)</f>
        <v>0</v>
      </c>
      <c r="FA81" s="806">
        <f>IF(FA79=0,0,FA80/FA79)</f>
        <v>0</v>
      </c>
      <c r="FB81" s="293"/>
      <c r="FC81" s="806">
        <f>IF(FC79=0,0,FC80/FC79)</f>
        <v>0</v>
      </c>
      <c r="FD81" s="806">
        <f>IF(FD79=0,0,FD80/FD79)</f>
        <v>0</v>
      </c>
      <c r="FE81" s="293"/>
      <c r="FF81" s="806">
        <f>IF(FF79=0,0,FF80/FF79)</f>
        <v>0</v>
      </c>
      <c r="FG81" s="806">
        <f>IF(FG79=0,0,FG80/FG79)</f>
        <v>0</v>
      </c>
      <c r="FH81" s="293"/>
      <c r="FI81" s="806">
        <f>IF(FI79=0,0,FI80/FI79)</f>
        <v>0</v>
      </c>
      <c r="FJ81" s="806">
        <f>IF(FJ79=0,0,FJ80/FJ79)</f>
        <v>0</v>
      </c>
      <c r="FK81" s="293"/>
      <c r="FL81" s="806">
        <f>IF(FL79=0,0,FL80/FL79)</f>
        <v>0</v>
      </c>
      <c r="FM81" s="806">
        <f>IF(FM79=0,0,FM80/FM79)</f>
        <v>0</v>
      </c>
      <c r="FN81" s="293"/>
      <c r="FO81" s="806">
        <f>IF(FO79=0,0,FO80/FO79)</f>
        <v>0</v>
      </c>
      <c r="FP81" s="806">
        <f>IF(FP79=0,0,FP80/FP79)</f>
        <v>0</v>
      </c>
      <c r="FQ81" s="293"/>
      <c r="FR81" s="806">
        <f>IF(FR79=0,0,FR80/FR79)</f>
        <v>0</v>
      </c>
      <c r="FS81" s="806">
        <f>IF(FS79=0,0,FS80/FS79)</f>
        <v>0</v>
      </c>
      <c r="FT81" s="293"/>
      <c r="FU81" s="806">
        <f>IF(FU79=0,0,FU80/FU79)</f>
        <v>0</v>
      </c>
      <c r="FV81" s="806">
        <f>IF(FV79=0,0,FV80/FV79)</f>
        <v>0</v>
      </c>
      <c r="FW81" s="293"/>
      <c r="FZ81" s="900" t="s">
        <v>2129</v>
      </c>
      <c r="GA81" s="900"/>
      <c r="GB81" s="900"/>
      <c r="GC81" s="900"/>
      <c r="GD81" s="900"/>
    </row>
    <row r="82" spans="1:186" ht="16.5" customHeight="1" x14ac:dyDescent="0.15">
      <c r="B82" s="749" t="b" cm="1">
        <f t="array" ref="B82">B81</f>
        <v>1</v>
      </c>
      <c r="C82" s="1012" t="s">
        <v>1749</v>
      </c>
      <c r="D82" s="985" t="s">
        <v>1750</v>
      </c>
      <c r="E82" s="630">
        <v>17.100000000000001</v>
      </c>
      <c r="F82" s="725" t="str" cm="1">
        <f t="array" aca="1" ref="F82" ca="1">OFFSET(G82,-1,-1)</f>
        <v>1</v>
      </c>
      <c r="G82" s="141" t="s">
        <v>2130</v>
      </c>
      <c r="H82" s="160" t="s">
        <v>504</v>
      </c>
      <c r="I82" s="160" t="s">
        <v>2126</v>
      </c>
      <c r="J82" s="1003" t="s">
        <v>2117</v>
      </c>
      <c r="K82" s="1003" t="str" cm="1">
        <f t="array" aca="1" ref="K82" ca="1">OFFSET(J82,-1,1)</f>
        <v>ТЭ.52.26640583.0004</v>
      </c>
      <c r="L82" s="1003" t="s">
        <v>2131</v>
      </c>
      <c r="M82" s="1003"/>
      <c r="N82" s="1003" t="s">
        <v>2119</v>
      </c>
      <c r="O82" s="1004" t="s">
        <v>2120</v>
      </c>
      <c r="P82" s="1003"/>
      <c r="Q82" s="1003"/>
      <c r="T82" s="640" t="b" cm="1">
        <f t="array" aca="1" ref="T82" ca="1">T81</f>
        <v>1</v>
      </c>
      <c r="X82" s="1311"/>
      <c r="Z82" s="1311"/>
      <c r="AB82" s="817" t="s">
        <v>2132</v>
      </c>
      <c r="AC82" s="124" t="s">
        <v>592</v>
      </c>
      <c r="AD82" s="1181">
        <f ca="1">SUM(AD83:AD84)</f>
        <v>28888.067000000003</v>
      </c>
      <c r="AE82" s="1181">
        <f ca="1">SUM(AE83:AE84)</f>
        <v>0</v>
      </c>
      <c r="AF82" s="320">
        <f ca="1">IF(AD82=0,0,(AE82-AD82)/AD82*100)</f>
        <v>-100</v>
      </c>
      <c r="AG82" s="1182">
        <f ca="1">SUM(AG83:AG84)</f>
        <v>0</v>
      </c>
      <c r="AH82" s="1182">
        <f ca="1">SUM(AH83:AH84)</f>
        <v>0</v>
      </c>
      <c r="AI82" s="320">
        <f ca="1">IF(AG82=0,0,(AH82-AG82)/AG82*100)</f>
        <v>0</v>
      </c>
      <c r="AJ82" s="1182">
        <f ca="1">SUM(AJ83:AJ84)</f>
        <v>0</v>
      </c>
      <c r="AK82" s="1182">
        <f ca="1">SUM(AK83:AK84)</f>
        <v>0</v>
      </c>
      <c r="AL82" s="320">
        <f ca="1">IF(AJ82=0,0,(AK82-AJ82)/AJ82*100)</f>
        <v>0</v>
      </c>
      <c r="AM82" s="1181">
        <f ca="1">SUM(AM83:AM84)</f>
        <v>0</v>
      </c>
      <c r="AN82" s="1181">
        <f ca="1">SUM(AN83:AN84)</f>
        <v>0</v>
      </c>
      <c r="AO82" s="320">
        <f ca="1">IF(AM82=0,0,(AN82-AM82)/AM82*100)</f>
        <v>0</v>
      </c>
      <c r="AP82" s="1181">
        <f ca="1">SUM(AP83:AP84)</f>
        <v>0</v>
      </c>
      <c r="AQ82" s="1181">
        <f ca="1">SUM(AQ83:AQ84)</f>
        <v>0</v>
      </c>
      <c r="AR82" s="320">
        <f ca="1">IF(AP82=0,0,(AQ82-AP82)/AP82*100)</f>
        <v>0</v>
      </c>
      <c r="AS82" s="1181">
        <f ca="1">SUM(AS83:AS84)</f>
        <v>0</v>
      </c>
      <c r="AT82" s="1181">
        <f ca="1">SUM(AT83:AT84)</f>
        <v>0</v>
      </c>
      <c r="AU82" s="320">
        <f ca="1">IF(AS82=0,0,(AT82-AS82)/AS82*100)</f>
        <v>0</v>
      </c>
      <c r="AV82" s="1181">
        <f ca="1">SUM(AV83:AV84)</f>
        <v>0</v>
      </c>
      <c r="AW82" s="1181">
        <f ca="1">SUM(AW83:AW84)</f>
        <v>0</v>
      </c>
      <c r="AX82" s="320">
        <f ca="1">IF(AV82=0,0,(AW82-AV82)/AV82*100)</f>
        <v>0</v>
      </c>
      <c r="AY82" s="1181">
        <f ca="1">SUM(AY83:AY84)</f>
        <v>0</v>
      </c>
      <c r="AZ82" s="1181">
        <f ca="1">SUM(AZ83:AZ84)</f>
        <v>0</v>
      </c>
      <c r="BA82" s="320">
        <f ca="1">IF(AY82=0,0,(AZ82-AY82)/AY82*100)</f>
        <v>0</v>
      </c>
      <c r="BB82" s="1181">
        <f ca="1">SUM(BB83:BB84)</f>
        <v>0</v>
      </c>
      <c r="BC82" s="1181">
        <f ca="1">SUM(BC83:BC84)</f>
        <v>0</v>
      </c>
      <c r="BD82" s="320">
        <f ca="1">IF(BB82=0,0,(BC82-BB82)/BB82*100)</f>
        <v>0</v>
      </c>
      <c r="BE82" s="1181">
        <f ca="1">SUM(BE83:BE84)</f>
        <v>0</v>
      </c>
      <c r="BF82" s="1181">
        <f ca="1">SUM(BF83:BF84)</f>
        <v>0</v>
      </c>
      <c r="BG82" s="320">
        <f ca="1">IF(BE82=0,0,(BF82-BE82)/BE82*100)</f>
        <v>0</v>
      </c>
      <c r="BH82" s="1181">
        <f>SUM(BH83:BH84)</f>
        <v>0</v>
      </c>
      <c r="BI82" s="1181">
        <f>SUM(BI83:BI84)</f>
        <v>0</v>
      </c>
      <c r="BJ82" s="320">
        <f>IF(BH82=0,0,(BI82-BH82)/BH82*100)</f>
        <v>0</v>
      </c>
      <c r="BK82" s="1181">
        <f>SUM(BK83:BK84)</f>
        <v>0</v>
      </c>
      <c r="BL82" s="1181">
        <f>SUM(BL83:BL84)</f>
        <v>0</v>
      </c>
      <c r="BM82" s="320">
        <f>IF(BK82=0,0,(BL82-BK82)/BK82*100)</f>
        <v>0</v>
      </c>
      <c r="BN82" s="1181">
        <f>SUM(BN83:BN84)</f>
        <v>0</v>
      </c>
      <c r="BO82" s="1181">
        <f>SUM(BO83:BO84)</f>
        <v>0</v>
      </c>
      <c r="BP82" s="320">
        <f>IF(BN82=0,0,(BO82-BN82)/BN82*100)</f>
        <v>0</v>
      </c>
      <c r="BQ82" s="1181">
        <f>SUM(BQ83:BQ84)</f>
        <v>0</v>
      </c>
      <c r="BR82" s="1181">
        <f>SUM(BR83:BR84)</f>
        <v>0</v>
      </c>
      <c r="BS82" s="320">
        <f>IF(BQ82=0,0,(BR82-BQ82)/BQ82*100)</f>
        <v>0</v>
      </c>
      <c r="BT82" s="1181">
        <f>SUM(BT83:BT84)</f>
        <v>0</v>
      </c>
      <c r="BU82" s="1181">
        <f>SUM(BU83:BU84)</f>
        <v>0</v>
      </c>
      <c r="BV82" s="320">
        <f>IF(BT82=0,0,(BU82-BT82)/BT82*100)</f>
        <v>0</v>
      </c>
      <c r="BW82" s="1181">
        <f>SUM(BW83:BW84)</f>
        <v>0</v>
      </c>
      <c r="BX82" s="1181">
        <f>SUM(BX83:BX84)</f>
        <v>0</v>
      </c>
      <c r="BY82" s="320">
        <f>IF(BW82=0,0,(BX82-BW82)/BW82*100)</f>
        <v>0</v>
      </c>
      <c r="BZ82" s="1181">
        <f>SUM(BZ83:BZ84)</f>
        <v>0</v>
      </c>
      <c r="CA82" s="1181">
        <f>SUM(CA83:CA84)</f>
        <v>0</v>
      </c>
      <c r="CB82" s="320">
        <f>IF(BZ82=0,0,(CA82-BZ82)/BZ82*100)</f>
        <v>0</v>
      </c>
      <c r="CC82" s="1181">
        <f>SUM(CC83:CC84)</f>
        <v>0</v>
      </c>
      <c r="CD82" s="1181">
        <f>SUM(CD83:CD84)</f>
        <v>0</v>
      </c>
      <c r="CE82" s="320">
        <f>IF(CC82=0,0,(CD82-CC82)/CC82*100)</f>
        <v>0</v>
      </c>
      <c r="CF82" s="1181">
        <f>SUM(CF83:CF84)</f>
        <v>0</v>
      </c>
      <c r="CG82" s="1181">
        <f>SUM(CG83:CG84)</f>
        <v>0</v>
      </c>
      <c r="CH82" s="320">
        <f>IF(CF82=0,0,(CG82-CF82)/CF82*100)</f>
        <v>0</v>
      </c>
      <c r="CI82" s="1181">
        <f>SUM(CI83:CI84)</f>
        <v>0</v>
      </c>
      <c r="CJ82" s="1181">
        <f>SUM(CJ83:CJ84)</f>
        <v>0</v>
      </c>
      <c r="CK82" s="320">
        <f>IF(CI82=0,0,(CJ82-CI82)/CI82*100)</f>
        <v>0</v>
      </c>
      <c r="CL82" s="1181">
        <f>SUM(CL83:CL84)</f>
        <v>0</v>
      </c>
      <c r="CM82" s="1181">
        <f>SUM(CM83:CM84)</f>
        <v>0</v>
      </c>
      <c r="CN82" s="320">
        <f>IF(CL82=0,0,(CM82-CL82)/CL82*100)</f>
        <v>0</v>
      </c>
      <c r="CO82" s="1181">
        <f>SUM(CO83:CO84)</f>
        <v>0</v>
      </c>
      <c r="CP82" s="1181">
        <f>SUM(CP83:CP84)</f>
        <v>0</v>
      </c>
      <c r="CQ82" s="320">
        <f>IF(CO82=0,0,(CP82-CO82)/CO82*100)</f>
        <v>0</v>
      </c>
      <c r="CR82" s="1181">
        <f>SUM(CR83:CR84)</f>
        <v>0</v>
      </c>
      <c r="CS82" s="1181">
        <f>SUM(CS83:CS84)</f>
        <v>0</v>
      </c>
      <c r="CT82" s="320">
        <f>IF(CR82=0,0,(CS82-CR82)/CR82*100)</f>
        <v>0</v>
      </c>
      <c r="CU82" s="1181">
        <f>SUM(CU83:CU84)</f>
        <v>0</v>
      </c>
      <c r="CV82" s="1181">
        <f>SUM(CV83:CV84)</f>
        <v>0</v>
      </c>
      <c r="CW82" s="320">
        <f>IF(CU82=0,0,(CV82-CU82)/CU82*100)</f>
        <v>0</v>
      </c>
      <c r="CX82" s="1181">
        <f>SUM(CX83:CX84)</f>
        <v>0</v>
      </c>
      <c r="CY82" s="1181">
        <f>SUM(CY83:CY84)</f>
        <v>0</v>
      </c>
      <c r="CZ82" s="320">
        <f>IF(CX82=0,0,(CY82-CX82)/CX82*100)</f>
        <v>0</v>
      </c>
      <c r="DA82" s="1181">
        <f>SUM(DA83:DA84)</f>
        <v>0</v>
      </c>
      <c r="DB82" s="1181">
        <f>SUM(DB83:DB84)</f>
        <v>0</v>
      </c>
      <c r="DC82" s="320">
        <f>IF(DA82=0,0,(DB82-DA82)/DA82*100)</f>
        <v>0</v>
      </c>
      <c r="DD82" s="1181">
        <f>SUM(DD83:DD84)</f>
        <v>0</v>
      </c>
      <c r="DE82" s="1181">
        <f>SUM(DE83:DE84)</f>
        <v>0</v>
      </c>
      <c r="DF82" s="320">
        <f>IF(DD82=0,0,(DE82-DD82)/DD82*100)</f>
        <v>0</v>
      </c>
      <c r="DG82" s="1181">
        <f>SUM(DG83:DG84)</f>
        <v>0</v>
      </c>
      <c r="DH82" s="1181">
        <f>SUM(DH83:DH84)</f>
        <v>0</v>
      </c>
      <c r="DI82" s="320">
        <f>IF(DG82=0,0,(DH82-DG82)/DG82*100)</f>
        <v>0</v>
      </c>
      <c r="DJ82" s="1181">
        <f>SUM(DJ83:DJ84)</f>
        <v>0</v>
      </c>
      <c r="DK82" s="1181">
        <f>SUM(DK83:DK84)</f>
        <v>0</v>
      </c>
      <c r="DL82" s="320">
        <f>IF(DJ82=0,0,(DK82-DJ82)/DJ82*100)</f>
        <v>0</v>
      </c>
      <c r="DM82" s="1181">
        <f>SUM(DM83:DM84)</f>
        <v>0</v>
      </c>
      <c r="DN82" s="1181">
        <f>SUM(DN83:DN84)</f>
        <v>0</v>
      </c>
      <c r="DO82" s="320">
        <f>IF(DM82=0,0,(DN82-DM82)/DM82*100)</f>
        <v>0</v>
      </c>
      <c r="DP82" s="1181">
        <f>SUM(DP83:DP84)</f>
        <v>0</v>
      </c>
      <c r="DQ82" s="1181">
        <f>SUM(DQ83:DQ84)</f>
        <v>0</v>
      </c>
      <c r="DR82" s="320">
        <f>IF(DP82=0,0,(DQ82-DP82)/DP82*100)</f>
        <v>0</v>
      </c>
      <c r="DS82" s="1181">
        <f>SUM(DS83:DS84)</f>
        <v>0</v>
      </c>
      <c r="DT82" s="1181">
        <f>SUM(DT83:DT84)</f>
        <v>0</v>
      </c>
      <c r="DU82" s="320">
        <f>IF(DS82=0,0,(DT82-DS82)/DS82*100)</f>
        <v>0</v>
      </c>
      <c r="DV82" s="1181">
        <f>SUM(DV83:DV84)</f>
        <v>0</v>
      </c>
      <c r="DW82" s="1181">
        <f>SUM(DW83:DW84)</f>
        <v>0</v>
      </c>
      <c r="DX82" s="320">
        <f>IF(DV82=0,0,(DW82-DV82)/DV82*100)</f>
        <v>0</v>
      </c>
      <c r="DY82" s="1181">
        <f>SUM(DY83:DY84)</f>
        <v>0</v>
      </c>
      <c r="DZ82" s="1181">
        <f>SUM(DZ83:DZ84)</f>
        <v>0</v>
      </c>
      <c r="EA82" s="320">
        <f>IF(DY82=0,0,(DZ82-DY82)/DY82*100)</f>
        <v>0</v>
      </c>
      <c r="EB82" s="1181">
        <f>SUM(EB83:EB84)</f>
        <v>0</v>
      </c>
      <c r="EC82" s="1181">
        <f>SUM(EC83:EC84)</f>
        <v>0</v>
      </c>
      <c r="ED82" s="320">
        <f>IF(EB82=0,0,(EC82-EB82)/EB82*100)</f>
        <v>0</v>
      </c>
      <c r="EE82" s="1181">
        <f>SUM(EE83:EE84)</f>
        <v>0</v>
      </c>
      <c r="EF82" s="1181">
        <f>SUM(EF83:EF84)</f>
        <v>0</v>
      </c>
      <c r="EG82" s="320">
        <f>IF(EE82=0,0,(EF82-EE82)/EE82*100)</f>
        <v>0</v>
      </c>
      <c r="EH82" s="1181">
        <f>SUM(EH83:EH84)</f>
        <v>0</v>
      </c>
      <c r="EI82" s="1181">
        <f>SUM(EI83:EI84)</f>
        <v>0</v>
      </c>
      <c r="EJ82" s="320">
        <f>IF(EH82=0,0,(EI82-EH82)/EH82*100)</f>
        <v>0</v>
      </c>
      <c r="EK82" s="1181">
        <f>SUM(EK83:EK84)</f>
        <v>0</v>
      </c>
      <c r="EL82" s="1181">
        <f>SUM(EL83:EL84)</f>
        <v>0</v>
      </c>
      <c r="EM82" s="320">
        <f>IF(EK82=0,0,(EL82-EK82)/EK82*100)</f>
        <v>0</v>
      </c>
      <c r="EN82" s="1181">
        <f>SUM(EN83:EN84)</f>
        <v>0</v>
      </c>
      <c r="EO82" s="1181">
        <f>SUM(EO83:EO84)</f>
        <v>0</v>
      </c>
      <c r="EP82" s="320">
        <f>IF(EN82=0,0,(EO82-EN82)/EN82*100)</f>
        <v>0</v>
      </c>
      <c r="EQ82" s="1181">
        <f>SUM(EQ83:EQ84)</f>
        <v>0</v>
      </c>
      <c r="ER82" s="1181">
        <f>SUM(ER83:ER84)</f>
        <v>0</v>
      </c>
      <c r="ES82" s="320">
        <f>IF(EQ82=0,0,(ER82-EQ82)/EQ82*100)</f>
        <v>0</v>
      </c>
      <c r="ET82" s="1181">
        <f>SUM(ET83:ET84)</f>
        <v>0</v>
      </c>
      <c r="EU82" s="1181">
        <f>SUM(EU83:EU84)</f>
        <v>0</v>
      </c>
      <c r="EV82" s="320">
        <f>IF(ET82=0,0,(EU82-ET82)/ET82*100)</f>
        <v>0</v>
      </c>
      <c r="EW82" s="1181">
        <f>SUM(EW83:EW84)</f>
        <v>0</v>
      </c>
      <c r="EX82" s="1181">
        <f>SUM(EX83:EX84)</f>
        <v>0</v>
      </c>
      <c r="EY82" s="320">
        <f>IF(EW82=0,0,(EX82-EW82)/EW82*100)</f>
        <v>0</v>
      </c>
      <c r="EZ82" s="1181">
        <f>SUM(EZ83:EZ84)</f>
        <v>0</v>
      </c>
      <c r="FA82" s="1181">
        <f>SUM(FA83:FA84)</f>
        <v>0</v>
      </c>
      <c r="FB82" s="320">
        <f>IF(EZ82=0,0,(FA82-EZ82)/EZ82*100)</f>
        <v>0</v>
      </c>
      <c r="FC82" s="1181">
        <f>SUM(FC83:FC84)</f>
        <v>0</v>
      </c>
      <c r="FD82" s="1181">
        <f>SUM(FD83:FD84)</f>
        <v>0</v>
      </c>
      <c r="FE82" s="320">
        <f>IF(FC82=0,0,(FD82-FC82)/FC82*100)</f>
        <v>0</v>
      </c>
      <c r="FF82" s="1181">
        <f>SUM(FF83:FF84)</f>
        <v>0</v>
      </c>
      <c r="FG82" s="1181">
        <f>SUM(FG83:FG84)</f>
        <v>0</v>
      </c>
      <c r="FH82" s="320">
        <f>IF(FF82=0,0,(FG82-FF82)/FF82*100)</f>
        <v>0</v>
      </c>
      <c r="FI82" s="1181">
        <f>SUM(FI83:FI84)</f>
        <v>0</v>
      </c>
      <c r="FJ82" s="1181">
        <f>SUM(FJ83:FJ84)</f>
        <v>0</v>
      </c>
      <c r="FK82" s="320">
        <f>IF(FI82=0,0,(FJ82-FI82)/FI82*100)</f>
        <v>0</v>
      </c>
      <c r="FL82" s="1181">
        <f>SUM(FL83:FL84)</f>
        <v>0</v>
      </c>
      <c r="FM82" s="1181">
        <f>SUM(FM83:FM84)</f>
        <v>0</v>
      </c>
      <c r="FN82" s="320">
        <f>IF(FL82=0,0,(FM82-FL82)/FL82*100)</f>
        <v>0</v>
      </c>
      <c r="FO82" s="1181">
        <f>SUM(FO83:FO84)</f>
        <v>0</v>
      </c>
      <c r="FP82" s="1181">
        <f>SUM(FP83:FP84)</f>
        <v>0</v>
      </c>
      <c r="FQ82" s="320">
        <f>IF(FO82=0,0,(FP82-FO82)/FO82*100)</f>
        <v>0</v>
      </c>
      <c r="FR82" s="1181">
        <f>SUM(FR83:FR84)</f>
        <v>0</v>
      </c>
      <c r="FS82" s="1181">
        <f>SUM(FS83:FS84)</f>
        <v>0</v>
      </c>
      <c r="FT82" s="320">
        <f>IF(FR82=0,0,(FS82-FR82)/FR82*100)</f>
        <v>0</v>
      </c>
      <c r="FU82" s="1181">
        <f>SUM(FU83:FU84)</f>
        <v>0</v>
      </c>
      <c r="FV82" s="1181">
        <f>SUM(FV83:FV84)</f>
        <v>0</v>
      </c>
      <c r="FW82" s="320">
        <f>IF(FU82=0,0,(FV82-FU82)/FU82*100)</f>
        <v>0</v>
      </c>
      <c r="FZ82" s="900" t="s">
        <v>2133</v>
      </c>
      <c r="GA82" s="900"/>
      <c r="GB82" s="900"/>
      <c r="GC82" s="900"/>
      <c r="GD82" s="900"/>
    </row>
    <row r="83" spans="1:186" ht="16.5" customHeight="1" x14ac:dyDescent="0.15">
      <c r="B83" s="749" t="b" cm="1">
        <f t="array" ref="B83">B82</f>
        <v>1</v>
      </c>
      <c r="C83" s="1012" t="s">
        <v>1749</v>
      </c>
      <c r="D83" s="985" t="s">
        <v>1750</v>
      </c>
      <c r="E83" s="630">
        <v>17.100000000000001</v>
      </c>
      <c r="F83" s="725" t="str" cm="1">
        <f t="array" aca="1" ref="F83" ca="1">OFFSET(G83,-1,-1)</f>
        <v>1</v>
      </c>
      <c r="G83" s="141" t="s">
        <v>1751</v>
      </c>
      <c r="J83" s="1003" t="s">
        <v>2117</v>
      </c>
      <c r="K83" s="1003" t="str" cm="1">
        <f t="array" aca="1" ref="K83" ca="1">OFFSET(J83,-1,1)</f>
        <v>ТЭ.52.26640583.0004</v>
      </c>
      <c r="L83" s="1003" t="s">
        <v>2131</v>
      </c>
      <c r="M83" s="1003" t="s">
        <v>1752</v>
      </c>
      <c r="N83" s="1003" t="s">
        <v>2119</v>
      </c>
      <c r="O83" s="1004" t="s">
        <v>2120</v>
      </c>
      <c r="P83" s="1003"/>
      <c r="Q83" s="1003"/>
      <c r="T83" s="640" t="b" cm="1">
        <f t="array" aca="1" ref="T83" ca="1">T82</f>
        <v>1</v>
      </c>
      <c r="X83" s="1311"/>
      <c r="Z83" s="1311"/>
      <c r="AB83" s="226" t="s">
        <v>1753</v>
      </c>
      <c r="AC83" s="124" t="s">
        <v>592</v>
      </c>
      <c r="AD83" s="1181">
        <f ca="1">IF(method_reg="Метод экономически обоснованных расходов",SUMIFS('Калькуляция (4.6)'!AJ$25:AJ$296,'Калькуляция (4.6)'!$F$25:$F$296,$F83,'Калькуляция (4.6)'!$G$25:$G$296,$G83),IF(method_reg="Метод сравнения аналогов",SUMIFS(INDEX('Калькуляция (МСА)'!$AE$25:$BC$136,,MATCH(AD$8,'Калькуляция (МСА)'!$AE$8:$BC$8,0)),'Калькуляция (МСА)'!$F$25:$F$136,$F83,'Калькуляция (МСА)'!$G$25:$G$136,$G83),SUMIFS(INDEX('Калькуляция (5.9)'!$AJ$25:$BC$244,,MATCH(AD$8,'Калькуляция (5.9)'!$AJ$8:$BC$8,0)),'Калькуляция (5.9)'!$F$25:$F$244,$F83,'Калькуляция (5.9)'!$G$25:$G$244,$G83)))</f>
        <v>16529.596000000001</v>
      </c>
      <c r="AE83" s="1181">
        <f ca="1">IF(method_reg="Метод экономически обоснованных расходов",SUMIFS('Калькуляция (4.6)'!AK$25:AK$296,'Калькуляция (4.6)'!$F$25:$F$296,$F83,'Калькуляция (4.6)'!$G$25:$G$296,$G83),IF(method_reg="Метод сравнения аналогов",SUMIFS(INDEX('Калькуляция (МСА)'!$AE$25:$BC$136,,MATCH(AE$8,'Калькуляция (МСА)'!$AE$8:$BC$8,0)),'Калькуляция (МСА)'!$F$25:$F$136,$F83,'Калькуляция (МСА)'!$G$25:$G$136,$G83),SUMIFS(INDEX('Калькуляция (5.9)'!$AJ$25:$BC$244,,MATCH(AE$8,'Калькуляция (5.9)'!$AJ$8:$BC$8,0)),'Калькуляция (5.9)'!$F$25:$F$244,$F83,'Калькуляция (5.9)'!$G$25:$G$244,$G83)))</f>
        <v>0</v>
      </c>
      <c r="AF83" s="320">
        <f ca="1">IF(AD83=0,0,(AE83-AD83)/AD83*100)</f>
        <v>-100</v>
      </c>
      <c r="AG83" s="1182">
        <f ca="1">IF(method_reg="Метод сравнения аналогов",SUMIFS(INDEX('Калькуляция (МСА)'!$AE$25:$BC$136,,MATCH(AG$8,'Калькуляция (МСА)'!$AE$8:$BC$8,0)),'Калькуляция (МСА)'!$F$25:$F$136,$F83,'Калькуляция (МСА)'!$G$25:$G$136,$G83),SUMIFS(INDEX('Калькуляция (5.9)'!$AJ$25:$BC$244,,MATCH(AG$8,'Калькуляция (5.9)'!$AJ$8:$BC$8,0)),'Калькуляция (5.9)'!$F$25:$F$244,$F83,'Калькуляция (5.9)'!$G$25:$G$244,$G83))</f>
        <v>0</v>
      </c>
      <c r="AH83" s="1182">
        <f ca="1">IF(method_reg="Метод сравнения аналогов",SUMIFS(INDEX('Калькуляция (МСА)'!$AE$25:$BC$136,,MATCH(AH$8,'Калькуляция (МСА)'!$AE$8:$BC$8,0)),'Калькуляция (МСА)'!$F$25:$F$136,$F83,'Калькуляция (МСА)'!$G$25:$G$136,$G83),SUMIFS(INDEX('Калькуляция (5.9)'!$AJ$25:$BC$244,,MATCH(AH$8,'Калькуляция (5.9)'!$AJ$8:$BC$8,0)),'Калькуляция (5.9)'!$F$25:$F$244,$F83,'Калькуляция (5.9)'!$G$25:$G$244,$G83))</f>
        <v>0</v>
      </c>
      <c r="AI83" s="320">
        <f ca="1">IF(AG83=0,0,(AH83-AG83)/AG83*100)</f>
        <v>0</v>
      </c>
      <c r="AJ83" s="1182">
        <f ca="1">IF(method_reg="Метод сравнения аналогов",SUMIFS(INDEX('Калькуляция (МСА)'!$AE$25:$BC$136,,MATCH(AJ$8,'Калькуляция (МСА)'!$AE$8:$BC$8,0)),'Калькуляция (МСА)'!$F$25:$F$136,$F83,'Калькуляция (МСА)'!$G$25:$G$136,$G83),SUMIFS(INDEX('Калькуляция (5.9)'!$AJ$25:$BC$244,,MATCH(AJ$8,'Калькуляция (5.9)'!$AJ$8:$BC$8,0)),'Калькуляция (5.9)'!$F$25:$F$244,$F83,'Калькуляция (5.9)'!$G$25:$G$244,$G83))</f>
        <v>0</v>
      </c>
      <c r="AK83" s="1182">
        <f ca="1">IF(method_reg="Метод сравнения аналогов",SUMIFS(INDEX('Калькуляция (МСА)'!$AE$25:$BC$136,,MATCH(AK$8,'Калькуляция (МСА)'!$AE$8:$BC$8,0)),'Калькуляция (МСА)'!$F$25:$F$136,$F83,'Калькуляция (МСА)'!$G$25:$G$136,$G83),SUMIFS(INDEX('Калькуляция (5.9)'!$AJ$25:$BC$244,,MATCH(AK$8,'Калькуляция (5.9)'!$AJ$8:$BC$8,0)),'Калькуляция (5.9)'!$F$25:$F$244,$F83,'Калькуляция (5.9)'!$G$25:$G$244,$G83))</f>
        <v>0</v>
      </c>
      <c r="AL83" s="320">
        <f ca="1">IF(AJ83=0,0,(AK83-AJ83)/AJ83*100)</f>
        <v>0</v>
      </c>
      <c r="AM83" s="1181">
        <f ca="1">IF(method_reg="Метод сравнения аналогов",SUMIFS(INDEX('Калькуляция (МСА)'!$AE$25:$BC$136,,MATCH(AM$8,'Калькуляция (МСА)'!$AE$8:$BC$8,0)),'Калькуляция (МСА)'!$F$25:$F$136,$F83,'Калькуляция (МСА)'!$G$25:$G$136,$G83),SUMIFS(INDEX('Калькуляция (5.9)'!$AJ$25:$BC$244,,MATCH(AM$8,'Калькуляция (5.9)'!$AJ$8:$BC$8,0)),'Калькуляция (5.9)'!$F$25:$F$244,$F83,'Калькуляция (5.9)'!$G$25:$G$244,$G83))</f>
        <v>0</v>
      </c>
      <c r="AN83" s="1181">
        <f ca="1">IF(method_reg="Метод сравнения аналогов",SUMIFS(INDEX('Калькуляция (МСА)'!$AE$25:$BC$136,,MATCH(AN$8,'Калькуляция (МСА)'!$AE$8:$BC$8,0)),'Калькуляция (МСА)'!$F$25:$F$136,$F83,'Калькуляция (МСА)'!$G$25:$G$136,$G83),SUMIFS(INDEX('Калькуляция (5.9)'!$AJ$25:$BC$244,,MATCH(AN$8,'Калькуляция (5.9)'!$AJ$8:$BC$8,0)),'Калькуляция (5.9)'!$F$25:$F$244,$F83,'Калькуляция (5.9)'!$G$25:$G$244,$G83))</f>
        <v>0</v>
      </c>
      <c r="AO83" s="320">
        <f ca="1">IF(AM83=0,0,(AN83-AM83)/AM83*100)</f>
        <v>0</v>
      </c>
      <c r="AP83" s="1181">
        <f ca="1">IF(method_reg="Метод сравнения аналогов",SUMIFS(INDEX('Калькуляция (МСА)'!$AE$25:$BC$136,,MATCH(AP$8,'Калькуляция (МСА)'!$AE$8:$BC$8,0)),'Калькуляция (МСА)'!$F$25:$F$136,$F83,'Калькуляция (МСА)'!$G$25:$G$136,$G83),SUMIFS(INDEX('Калькуляция (5.9)'!$AJ$25:$BC$244,,MATCH(AP$8,'Калькуляция (5.9)'!$AJ$8:$BC$8,0)),'Калькуляция (5.9)'!$F$25:$F$244,$F83,'Калькуляция (5.9)'!$G$25:$G$244,$G83))</f>
        <v>0</v>
      </c>
      <c r="AQ83" s="1181">
        <f ca="1">IF(method_reg="Метод сравнения аналогов",SUMIFS(INDEX('Калькуляция (МСА)'!$AE$25:$BC$136,,MATCH(AQ$8,'Калькуляция (МСА)'!$AE$8:$BC$8,0)),'Калькуляция (МСА)'!$F$25:$F$136,$F83,'Калькуляция (МСА)'!$G$25:$G$136,$G83),SUMIFS(INDEX('Калькуляция (5.9)'!$AJ$25:$BC$244,,MATCH(AQ$8,'Калькуляция (5.9)'!$AJ$8:$BC$8,0)),'Калькуляция (5.9)'!$F$25:$F$244,$F83,'Калькуляция (5.9)'!$G$25:$G$244,$G83))</f>
        <v>0</v>
      </c>
      <c r="AR83" s="320">
        <f ca="1">IF(AP83=0,0,(AQ83-AP83)/AP83*100)</f>
        <v>0</v>
      </c>
      <c r="AS83" s="1181">
        <f ca="1">IF(method_reg="Метод сравнения аналогов",SUMIFS(INDEX('Калькуляция (МСА)'!$AE$25:$BC$136,,MATCH(AS$8,'Калькуляция (МСА)'!$AE$8:$BC$8,0)),'Калькуляция (МСА)'!$F$25:$F$136,$F83,'Калькуляция (МСА)'!$G$25:$G$136,$G83),SUMIFS(INDEX('Калькуляция (5.9)'!$AJ$25:$BC$244,,MATCH(AS$8,'Калькуляция (5.9)'!$AJ$8:$BC$8,0)),'Калькуляция (5.9)'!$F$25:$F$244,$F83,'Калькуляция (5.9)'!$G$25:$G$244,$G83))</f>
        <v>0</v>
      </c>
      <c r="AT83" s="1181">
        <f ca="1">IF(method_reg="Метод сравнения аналогов",SUMIFS(INDEX('Калькуляция (МСА)'!$AE$25:$BC$136,,MATCH(AT$8,'Калькуляция (МСА)'!$AE$8:$BC$8,0)),'Калькуляция (МСА)'!$F$25:$F$136,$F83,'Калькуляция (МСА)'!$G$25:$G$136,$G83),SUMIFS(INDEX('Калькуляция (5.9)'!$AJ$25:$BC$244,,MATCH(AT$8,'Калькуляция (5.9)'!$AJ$8:$BC$8,0)),'Калькуляция (5.9)'!$F$25:$F$244,$F83,'Калькуляция (5.9)'!$G$25:$G$244,$G83))</f>
        <v>0</v>
      </c>
      <c r="AU83" s="320">
        <f ca="1">IF(AS83=0,0,(AT83-AS83)/AS83*100)</f>
        <v>0</v>
      </c>
      <c r="AV83" s="1181">
        <f ca="1">IF(method_reg="Метод сравнения аналогов",SUMIFS(INDEX('Калькуляция (МСА)'!$AE$25:$BC$136,,MATCH(AV$8,'Калькуляция (МСА)'!$AE$8:$BC$8,0)),'Калькуляция (МСА)'!$F$25:$F$136,$F83,'Калькуляция (МСА)'!$G$25:$G$136,$G83),SUMIFS(INDEX('Калькуляция (5.9)'!$AJ$25:$BC$244,,MATCH(AV$8,'Калькуляция (5.9)'!$AJ$8:$BC$8,0)),'Калькуляция (5.9)'!$F$25:$F$244,$F83,'Калькуляция (5.9)'!$G$25:$G$244,$G83))</f>
        <v>0</v>
      </c>
      <c r="AW83" s="1181">
        <f ca="1">IF(method_reg="Метод сравнения аналогов",SUMIFS(INDEX('Калькуляция (МСА)'!$AE$25:$BC$136,,MATCH(AW$8,'Калькуляция (МСА)'!$AE$8:$BC$8,0)),'Калькуляция (МСА)'!$F$25:$F$136,$F83,'Калькуляция (МСА)'!$G$25:$G$136,$G83),SUMIFS(INDEX('Калькуляция (5.9)'!$AJ$25:$BC$244,,MATCH(AW$8,'Калькуляция (5.9)'!$AJ$8:$BC$8,0)),'Калькуляция (5.9)'!$F$25:$F$244,$F83,'Калькуляция (5.9)'!$G$25:$G$244,$G83))</f>
        <v>0</v>
      </c>
      <c r="AX83" s="320">
        <f ca="1">IF(AV83=0,0,(AW83-AV83)/AV83*100)</f>
        <v>0</v>
      </c>
      <c r="AY83" s="1181">
        <f ca="1">IF(method_reg="Метод сравнения аналогов",SUMIFS(INDEX('Калькуляция (МСА)'!$AE$25:$BC$136,,MATCH(AY$8,'Калькуляция (МСА)'!$AE$8:$BC$8,0)),'Калькуляция (МСА)'!$F$25:$F$136,$F83,'Калькуляция (МСА)'!$G$25:$G$136,$G83),SUMIFS(INDEX('Калькуляция (5.9)'!$AJ$25:$BC$244,,MATCH(AY$8,'Калькуляция (5.9)'!$AJ$8:$BC$8,0)),'Калькуляция (5.9)'!$F$25:$F$244,$F83,'Калькуляция (5.9)'!$G$25:$G$244,$G83))</f>
        <v>0</v>
      </c>
      <c r="AZ83" s="1181">
        <f ca="1">IF(method_reg="Метод сравнения аналогов",SUMIFS(INDEX('Калькуляция (МСА)'!$AE$25:$BC$136,,MATCH(AZ$8,'Калькуляция (МСА)'!$AE$8:$BC$8,0)),'Калькуляция (МСА)'!$F$25:$F$136,$F83,'Калькуляция (МСА)'!$G$25:$G$136,$G83),SUMIFS(INDEX('Калькуляция (5.9)'!$AJ$25:$BC$244,,MATCH(AZ$8,'Калькуляция (5.9)'!$AJ$8:$BC$8,0)),'Калькуляция (5.9)'!$F$25:$F$244,$F83,'Калькуляция (5.9)'!$G$25:$G$244,$G83))</f>
        <v>0</v>
      </c>
      <c r="BA83" s="320">
        <f ca="1">IF(AY83=0,0,(AZ83-AY83)/AY83*100)</f>
        <v>0</v>
      </c>
      <c r="BB83" s="1181">
        <f ca="1">IF(method_reg="Метод сравнения аналогов",SUMIFS(INDEX('Калькуляция (МСА)'!$AE$25:$BC$136,,MATCH(BB$8,'Калькуляция (МСА)'!$AE$8:$BC$8,0)),'Калькуляция (МСА)'!$F$25:$F$136,$F83,'Калькуляция (МСА)'!$G$25:$G$136,$G83),SUMIFS(INDEX('Калькуляция (5.9)'!$AJ$25:$BC$244,,MATCH(BB$8,'Калькуляция (5.9)'!$AJ$8:$BC$8,0)),'Калькуляция (5.9)'!$F$25:$F$244,$F83,'Калькуляция (5.9)'!$G$25:$G$244,$G83))</f>
        <v>0</v>
      </c>
      <c r="BC83" s="1181">
        <f ca="1">IF(method_reg="Метод сравнения аналогов",SUMIFS(INDEX('Калькуляция (МСА)'!$AE$25:$BC$136,,MATCH(BC$8,'Калькуляция (МСА)'!$AE$8:$BC$8,0)),'Калькуляция (МСА)'!$F$25:$F$136,$F83,'Калькуляция (МСА)'!$G$25:$G$136,$G83),SUMIFS(INDEX('Калькуляция (5.9)'!$AJ$25:$BC$244,,MATCH(BC$8,'Калькуляция (5.9)'!$AJ$8:$BC$8,0)),'Калькуляция (5.9)'!$F$25:$F$244,$F83,'Калькуляция (5.9)'!$G$25:$G$244,$G83))</f>
        <v>0</v>
      </c>
      <c r="BD83" s="320">
        <f ca="1">IF(BB83=0,0,(BC83-BB83)/BB83*100)</f>
        <v>0</v>
      </c>
      <c r="BE83" s="1181">
        <f ca="1">IF(method_reg="Метод сравнения аналогов",SUMIFS(INDEX('Калькуляция (МСА)'!$AE$25:$BC$136,,MATCH(BE$8,'Калькуляция (МСА)'!$AE$8:$BC$8,0)),'Калькуляция (МСА)'!$F$25:$F$136,$F83,'Калькуляция (МСА)'!$G$25:$G$136,$G83),SUMIFS(INDEX('Калькуляция (5.9)'!$AJ$25:$BC$244,,MATCH(BE$8,'Калькуляция (5.9)'!$AJ$8:$BC$8,0)),'Калькуляция (5.9)'!$F$25:$F$244,$F83,'Калькуляция (5.9)'!$G$25:$G$244,$G83))</f>
        <v>0</v>
      </c>
      <c r="BF83" s="1181">
        <f ca="1">IF(method_reg="Метод сравнения аналогов",SUMIFS(INDEX('Калькуляция (МСА)'!$AE$25:$BC$136,,MATCH(BF$8,'Калькуляция (МСА)'!$AE$8:$BC$8,0)),'Калькуляция (МСА)'!$F$25:$F$136,$F83,'Калькуляция (МСА)'!$G$25:$G$136,$G83),SUMIFS(INDEX('Калькуляция (5.9)'!$AJ$25:$BC$244,,MATCH(BF$8,'Калькуляция (5.9)'!$AJ$8:$BC$8,0)),'Калькуляция (5.9)'!$F$25:$F$244,$F83,'Калькуляция (5.9)'!$G$25:$G$244,$G83))</f>
        <v>0</v>
      </c>
      <c r="BG83" s="320">
        <f ca="1">IF(BE83=0,0,(BF83-BE83)/BE83*100)</f>
        <v>0</v>
      </c>
      <c r="BH83" s="1181"/>
      <c r="BI83" s="1181"/>
      <c r="BJ83" s="320">
        <f>IF(BH83=0,0,(BI83-BH83)/BH83*100)</f>
        <v>0</v>
      </c>
      <c r="BK83" s="1181"/>
      <c r="BL83" s="1181"/>
      <c r="BM83" s="320">
        <f>IF(BK83=0,0,(BL83-BK83)/BK83*100)</f>
        <v>0</v>
      </c>
      <c r="BN83" s="1181"/>
      <c r="BO83" s="1181"/>
      <c r="BP83" s="320">
        <f>IF(BN83=0,0,(BO83-BN83)/BN83*100)</f>
        <v>0</v>
      </c>
      <c r="BQ83" s="1181"/>
      <c r="BR83" s="1181"/>
      <c r="BS83" s="320">
        <f>IF(BQ83=0,0,(BR83-BQ83)/BQ83*100)</f>
        <v>0</v>
      </c>
      <c r="BT83" s="1181"/>
      <c r="BU83" s="1181"/>
      <c r="BV83" s="320">
        <f>IF(BT83=0,0,(BU83-BT83)/BT83*100)</f>
        <v>0</v>
      </c>
      <c r="BW83" s="1181"/>
      <c r="BX83" s="1181"/>
      <c r="BY83" s="320">
        <f>IF(BW83=0,0,(BX83-BW83)/BW83*100)</f>
        <v>0</v>
      </c>
      <c r="BZ83" s="1181"/>
      <c r="CA83" s="1181"/>
      <c r="CB83" s="320">
        <f>IF(BZ83=0,0,(CA83-BZ83)/BZ83*100)</f>
        <v>0</v>
      </c>
      <c r="CC83" s="1181"/>
      <c r="CD83" s="1181"/>
      <c r="CE83" s="320">
        <f>IF(CC83=0,0,(CD83-CC83)/CC83*100)</f>
        <v>0</v>
      </c>
      <c r="CF83" s="1181"/>
      <c r="CG83" s="1181"/>
      <c r="CH83" s="320">
        <f>IF(CF83=0,0,(CG83-CF83)/CF83*100)</f>
        <v>0</v>
      </c>
      <c r="CI83" s="1181"/>
      <c r="CJ83" s="1181"/>
      <c r="CK83" s="320">
        <f>IF(CI83=0,0,(CJ83-CI83)/CI83*100)</f>
        <v>0</v>
      </c>
      <c r="CL83" s="1181"/>
      <c r="CM83" s="1181"/>
      <c r="CN83" s="320">
        <f>IF(CL83=0,0,(CM83-CL83)/CL83*100)</f>
        <v>0</v>
      </c>
      <c r="CO83" s="1181"/>
      <c r="CP83" s="1181"/>
      <c r="CQ83" s="320">
        <f>IF(CO83=0,0,(CP83-CO83)/CO83*100)</f>
        <v>0</v>
      </c>
      <c r="CR83" s="1181"/>
      <c r="CS83" s="1181"/>
      <c r="CT83" s="320">
        <f>IF(CR83=0,0,(CS83-CR83)/CR83*100)</f>
        <v>0</v>
      </c>
      <c r="CU83" s="1181"/>
      <c r="CV83" s="1181"/>
      <c r="CW83" s="320">
        <f>IF(CU83=0,0,(CV83-CU83)/CU83*100)</f>
        <v>0</v>
      </c>
      <c r="CX83" s="1181"/>
      <c r="CY83" s="1181"/>
      <c r="CZ83" s="320">
        <f>IF(CX83=0,0,(CY83-CX83)/CX83*100)</f>
        <v>0</v>
      </c>
      <c r="DA83" s="1181"/>
      <c r="DB83" s="1181"/>
      <c r="DC83" s="320">
        <f>IF(DA83=0,0,(DB83-DA83)/DA83*100)</f>
        <v>0</v>
      </c>
      <c r="DD83" s="1181"/>
      <c r="DE83" s="1181"/>
      <c r="DF83" s="320">
        <f>IF(DD83=0,0,(DE83-DD83)/DD83*100)</f>
        <v>0</v>
      </c>
      <c r="DG83" s="1181"/>
      <c r="DH83" s="1181"/>
      <c r="DI83" s="320">
        <f>IF(DG83=0,0,(DH83-DG83)/DG83*100)</f>
        <v>0</v>
      </c>
      <c r="DJ83" s="1181"/>
      <c r="DK83" s="1181"/>
      <c r="DL83" s="320">
        <f>IF(DJ83=0,0,(DK83-DJ83)/DJ83*100)</f>
        <v>0</v>
      </c>
      <c r="DM83" s="1181"/>
      <c r="DN83" s="1181"/>
      <c r="DO83" s="320">
        <f>IF(DM83=0,0,(DN83-DM83)/DM83*100)</f>
        <v>0</v>
      </c>
      <c r="DP83" s="1181"/>
      <c r="DQ83" s="1181"/>
      <c r="DR83" s="320">
        <f>IF(DP83=0,0,(DQ83-DP83)/DP83*100)</f>
        <v>0</v>
      </c>
      <c r="DS83" s="1181"/>
      <c r="DT83" s="1181"/>
      <c r="DU83" s="320">
        <f>IF(DS83=0,0,(DT83-DS83)/DS83*100)</f>
        <v>0</v>
      </c>
      <c r="DV83" s="1181"/>
      <c r="DW83" s="1181"/>
      <c r="DX83" s="320">
        <f>IF(DV83=0,0,(DW83-DV83)/DV83*100)</f>
        <v>0</v>
      </c>
      <c r="DY83" s="1181"/>
      <c r="DZ83" s="1181"/>
      <c r="EA83" s="320">
        <f>IF(DY83=0,0,(DZ83-DY83)/DY83*100)</f>
        <v>0</v>
      </c>
      <c r="EB83" s="1181"/>
      <c r="EC83" s="1181"/>
      <c r="ED83" s="320">
        <f>IF(EB83=0,0,(EC83-EB83)/EB83*100)</f>
        <v>0</v>
      </c>
      <c r="EE83" s="1181"/>
      <c r="EF83" s="1181"/>
      <c r="EG83" s="320">
        <f>IF(EE83=0,0,(EF83-EE83)/EE83*100)</f>
        <v>0</v>
      </c>
      <c r="EH83" s="1181"/>
      <c r="EI83" s="1181"/>
      <c r="EJ83" s="320">
        <f>IF(EH83=0,0,(EI83-EH83)/EH83*100)</f>
        <v>0</v>
      </c>
      <c r="EK83" s="1181"/>
      <c r="EL83" s="1181"/>
      <c r="EM83" s="320">
        <f>IF(EK83=0,0,(EL83-EK83)/EK83*100)</f>
        <v>0</v>
      </c>
      <c r="EN83" s="1181"/>
      <c r="EO83" s="1181"/>
      <c r="EP83" s="320">
        <f>IF(EN83=0,0,(EO83-EN83)/EN83*100)</f>
        <v>0</v>
      </c>
      <c r="EQ83" s="1181"/>
      <c r="ER83" s="1181"/>
      <c r="ES83" s="320">
        <f>IF(EQ83=0,0,(ER83-EQ83)/EQ83*100)</f>
        <v>0</v>
      </c>
      <c r="ET83" s="1181"/>
      <c r="EU83" s="1181"/>
      <c r="EV83" s="320">
        <f>IF(ET83=0,0,(EU83-ET83)/ET83*100)</f>
        <v>0</v>
      </c>
      <c r="EW83" s="1181"/>
      <c r="EX83" s="1181"/>
      <c r="EY83" s="320">
        <f>IF(EW83=0,0,(EX83-EW83)/EW83*100)</f>
        <v>0</v>
      </c>
      <c r="EZ83" s="1181"/>
      <c r="FA83" s="1181"/>
      <c r="FB83" s="320">
        <f>IF(EZ83=0,0,(FA83-EZ83)/EZ83*100)</f>
        <v>0</v>
      </c>
      <c r="FC83" s="1181"/>
      <c r="FD83" s="1181"/>
      <c r="FE83" s="320">
        <f>IF(FC83=0,0,(FD83-FC83)/FC83*100)</f>
        <v>0</v>
      </c>
      <c r="FF83" s="1181"/>
      <c r="FG83" s="1181"/>
      <c r="FH83" s="320">
        <f>IF(FF83=0,0,(FG83-FF83)/FF83*100)</f>
        <v>0</v>
      </c>
      <c r="FI83" s="1181"/>
      <c r="FJ83" s="1181"/>
      <c r="FK83" s="320">
        <f>IF(FI83=0,0,(FJ83-FI83)/FI83*100)</f>
        <v>0</v>
      </c>
      <c r="FL83" s="1181"/>
      <c r="FM83" s="1181"/>
      <c r="FN83" s="320">
        <f>IF(FL83=0,0,(FM83-FL83)/FL83*100)</f>
        <v>0</v>
      </c>
      <c r="FO83" s="1181"/>
      <c r="FP83" s="1181"/>
      <c r="FQ83" s="320">
        <f>IF(FO83=0,0,(FP83-FO83)/FO83*100)</f>
        <v>0</v>
      </c>
      <c r="FR83" s="1181"/>
      <c r="FS83" s="1181"/>
      <c r="FT83" s="320">
        <f>IF(FR83=0,0,(FS83-FR83)/FR83*100)</f>
        <v>0</v>
      </c>
      <c r="FU83" s="1181"/>
      <c r="FV83" s="1181"/>
      <c r="FW83" s="320">
        <f>IF(FU83=0,0,(FV83-FU83)/FU83*100)</f>
        <v>0</v>
      </c>
      <c r="FZ83" s="900" t="s">
        <v>2134</v>
      </c>
      <c r="GA83" s="900"/>
      <c r="GB83" s="900"/>
      <c r="GC83" s="900"/>
      <c r="GD83" s="900"/>
    </row>
    <row r="84" spans="1:186" ht="16.5" customHeight="1" x14ac:dyDescent="0.15">
      <c r="B84" s="749" t="b" cm="1">
        <f t="array" ref="B84">B83</f>
        <v>1</v>
      </c>
      <c r="C84" s="1012" t="s">
        <v>1749</v>
      </c>
      <c r="D84" s="985" t="s">
        <v>1750</v>
      </c>
      <c r="E84" s="630">
        <v>17.100000000000001</v>
      </c>
      <c r="F84" s="725" t="str" cm="1">
        <f t="array" aca="1" ref="F84" ca="1">OFFSET(G84,-1,-1)</f>
        <v>1</v>
      </c>
      <c r="G84" s="141" t="s">
        <v>1760</v>
      </c>
      <c r="J84" s="1003" t="s">
        <v>2117</v>
      </c>
      <c r="K84" s="1003" t="str" cm="1">
        <f t="array" aca="1" ref="K84" ca="1">OFFSET(J84,-1,1)</f>
        <v>ТЭ.52.26640583.0004</v>
      </c>
      <c r="L84" s="1003" t="s">
        <v>2131</v>
      </c>
      <c r="M84" s="1003" t="s">
        <v>1761</v>
      </c>
      <c r="N84" s="1003" t="s">
        <v>2119</v>
      </c>
      <c r="O84" s="1004" t="s">
        <v>2120</v>
      </c>
      <c r="P84" s="1003"/>
      <c r="Q84" s="1003"/>
      <c r="T84" s="640" t="b" cm="1">
        <f t="array" aca="1" ref="T84" ca="1">T83</f>
        <v>1</v>
      </c>
      <c r="X84" s="1311"/>
      <c r="Z84" s="1311"/>
      <c r="AB84" s="226" t="s">
        <v>1762</v>
      </c>
      <c r="AC84" s="124" t="s">
        <v>592</v>
      </c>
      <c r="AD84" s="1181">
        <f ca="1">IF(method_reg="Метод экономически обоснованных расходов",SUMIFS('Калькуляция (4.6)'!AJ$25:AJ$296,'Калькуляция (4.6)'!$F$25:$F$296,$F84,'Калькуляция (4.6)'!$G$25:$G$296,$G84),IF(method_reg="Метод сравнения аналогов",SUMIFS(INDEX('Калькуляция (МСА)'!$AE$25:$BC$136,,MATCH(AD$8,'Калькуляция (МСА)'!$AE$8:$BC$8,0)),'Калькуляция (МСА)'!$F$25:$F$136,$F84,'Калькуляция (МСА)'!$G$25:$G$136,$G84),SUMIFS(INDEX('Калькуляция (5.9)'!$AJ$25:$BC$244,,MATCH(AD$8,'Калькуляция (5.9)'!$AJ$8:$BC$8,0)),'Калькуляция (5.9)'!$F$25:$F$244,$F84,'Калькуляция (5.9)'!$G$25:$G$244,$G84)))</f>
        <v>12358.471000000001</v>
      </c>
      <c r="AE84" s="1181">
        <f ca="1">IF(method_reg="Метод экономически обоснованных расходов",SUMIFS('Калькуляция (4.6)'!AK$25:AK$296,'Калькуляция (4.6)'!$F$25:$F$296,$F84,'Калькуляция (4.6)'!$G$25:$G$296,$G84),IF(method_reg="Метод сравнения аналогов",SUMIFS(INDEX('Калькуляция (МСА)'!$AE$25:$BC$136,,MATCH(AE$8,'Калькуляция (МСА)'!$AE$8:$BC$8,0)),'Калькуляция (МСА)'!$F$25:$F$136,$F84,'Калькуляция (МСА)'!$G$25:$G$136,$G84),SUMIFS(INDEX('Калькуляция (5.9)'!$AJ$25:$BC$244,,MATCH(AE$8,'Калькуляция (5.9)'!$AJ$8:$BC$8,0)),'Калькуляция (5.9)'!$F$25:$F$244,$F84,'Калькуляция (5.9)'!$G$25:$G$244,$G84)))</f>
        <v>0</v>
      </c>
      <c r="AF84" s="320">
        <f ca="1">IF(AD84=0,0,(AE84-AD84)/AD84*100)</f>
        <v>-100</v>
      </c>
      <c r="AG84" s="1182">
        <f ca="1">IF(method_reg="Метод сравнения аналогов",SUMIFS(INDEX('Калькуляция (МСА)'!$AE$25:$BC$136,,MATCH(AG$8,'Калькуляция (МСА)'!$AE$8:$BC$8,0)),'Калькуляция (МСА)'!$F$25:$F$136,$F84,'Калькуляция (МСА)'!$G$25:$G$136,$G84),SUMIFS(INDEX('Калькуляция (5.9)'!$AJ$25:$BC$244,,MATCH(AG$8,'Калькуляция (5.9)'!$AJ$8:$BC$8,0)),'Калькуляция (5.9)'!$F$25:$F$244,$F84,'Калькуляция (5.9)'!$G$25:$G$244,$G84))</f>
        <v>0</v>
      </c>
      <c r="AH84" s="1182">
        <f ca="1">IF(method_reg="Метод сравнения аналогов",SUMIFS(INDEX('Калькуляция (МСА)'!$AE$25:$BC$136,,MATCH(AH$8,'Калькуляция (МСА)'!$AE$8:$BC$8,0)),'Калькуляция (МСА)'!$F$25:$F$136,$F84,'Калькуляция (МСА)'!$G$25:$G$136,$G84),SUMIFS(INDEX('Калькуляция (5.9)'!$AJ$25:$BC$244,,MATCH(AH$8,'Калькуляция (5.9)'!$AJ$8:$BC$8,0)),'Калькуляция (5.9)'!$F$25:$F$244,$F84,'Калькуляция (5.9)'!$G$25:$G$244,$G84))</f>
        <v>0</v>
      </c>
      <c r="AI84" s="320">
        <f ca="1">IF(AG84=0,0,(AH84-AG84)/AG84*100)</f>
        <v>0</v>
      </c>
      <c r="AJ84" s="1182">
        <f ca="1">IF(method_reg="Метод сравнения аналогов",SUMIFS(INDEX('Калькуляция (МСА)'!$AE$25:$BC$136,,MATCH(AJ$8,'Калькуляция (МСА)'!$AE$8:$BC$8,0)),'Калькуляция (МСА)'!$F$25:$F$136,$F84,'Калькуляция (МСА)'!$G$25:$G$136,$G84),SUMIFS(INDEX('Калькуляция (5.9)'!$AJ$25:$BC$244,,MATCH(AJ$8,'Калькуляция (5.9)'!$AJ$8:$BC$8,0)),'Калькуляция (5.9)'!$F$25:$F$244,$F84,'Калькуляция (5.9)'!$G$25:$G$244,$G84))</f>
        <v>0</v>
      </c>
      <c r="AK84" s="1182">
        <f ca="1">IF(method_reg="Метод сравнения аналогов",SUMIFS(INDEX('Калькуляция (МСА)'!$AE$25:$BC$136,,MATCH(AK$8,'Калькуляция (МСА)'!$AE$8:$BC$8,0)),'Калькуляция (МСА)'!$F$25:$F$136,$F84,'Калькуляция (МСА)'!$G$25:$G$136,$G84),SUMIFS(INDEX('Калькуляция (5.9)'!$AJ$25:$BC$244,,MATCH(AK$8,'Калькуляция (5.9)'!$AJ$8:$BC$8,0)),'Калькуляция (5.9)'!$F$25:$F$244,$F84,'Калькуляция (5.9)'!$G$25:$G$244,$G84))</f>
        <v>0</v>
      </c>
      <c r="AL84" s="320">
        <f ca="1">IF(AJ84=0,0,(AK84-AJ84)/AJ84*100)</f>
        <v>0</v>
      </c>
      <c r="AM84" s="1181">
        <f ca="1">IF(method_reg="Метод сравнения аналогов",SUMIFS(INDEX('Калькуляция (МСА)'!$AE$25:$BC$136,,MATCH(AM$8,'Калькуляция (МСА)'!$AE$8:$BC$8,0)),'Калькуляция (МСА)'!$F$25:$F$136,$F84,'Калькуляция (МСА)'!$G$25:$G$136,$G84),SUMIFS(INDEX('Калькуляция (5.9)'!$AJ$25:$BC$244,,MATCH(AM$8,'Калькуляция (5.9)'!$AJ$8:$BC$8,0)),'Калькуляция (5.9)'!$F$25:$F$244,$F84,'Калькуляция (5.9)'!$G$25:$G$244,$G84))</f>
        <v>0</v>
      </c>
      <c r="AN84" s="1181">
        <f ca="1">IF(method_reg="Метод сравнения аналогов",SUMIFS(INDEX('Калькуляция (МСА)'!$AE$25:$BC$136,,MATCH(AN$8,'Калькуляция (МСА)'!$AE$8:$BC$8,0)),'Калькуляция (МСА)'!$F$25:$F$136,$F84,'Калькуляция (МСА)'!$G$25:$G$136,$G84),SUMIFS(INDEX('Калькуляция (5.9)'!$AJ$25:$BC$244,,MATCH(AN$8,'Калькуляция (5.9)'!$AJ$8:$BC$8,0)),'Калькуляция (5.9)'!$F$25:$F$244,$F84,'Калькуляция (5.9)'!$G$25:$G$244,$G84))</f>
        <v>0</v>
      </c>
      <c r="AO84" s="320">
        <f ca="1">IF(AM84=0,0,(AN84-AM84)/AM84*100)</f>
        <v>0</v>
      </c>
      <c r="AP84" s="1181">
        <f ca="1">IF(method_reg="Метод сравнения аналогов",SUMIFS(INDEX('Калькуляция (МСА)'!$AE$25:$BC$136,,MATCH(AP$8,'Калькуляция (МСА)'!$AE$8:$BC$8,0)),'Калькуляция (МСА)'!$F$25:$F$136,$F84,'Калькуляция (МСА)'!$G$25:$G$136,$G84),SUMIFS(INDEX('Калькуляция (5.9)'!$AJ$25:$BC$244,,MATCH(AP$8,'Калькуляция (5.9)'!$AJ$8:$BC$8,0)),'Калькуляция (5.9)'!$F$25:$F$244,$F84,'Калькуляция (5.9)'!$G$25:$G$244,$G84))</f>
        <v>0</v>
      </c>
      <c r="AQ84" s="1181">
        <f ca="1">IF(method_reg="Метод сравнения аналогов",SUMIFS(INDEX('Калькуляция (МСА)'!$AE$25:$BC$136,,MATCH(AQ$8,'Калькуляция (МСА)'!$AE$8:$BC$8,0)),'Калькуляция (МСА)'!$F$25:$F$136,$F84,'Калькуляция (МСА)'!$G$25:$G$136,$G84),SUMIFS(INDEX('Калькуляция (5.9)'!$AJ$25:$BC$244,,MATCH(AQ$8,'Калькуляция (5.9)'!$AJ$8:$BC$8,0)),'Калькуляция (5.9)'!$F$25:$F$244,$F84,'Калькуляция (5.9)'!$G$25:$G$244,$G84))</f>
        <v>0</v>
      </c>
      <c r="AR84" s="320">
        <f ca="1">IF(AP84=0,0,(AQ84-AP84)/AP84*100)</f>
        <v>0</v>
      </c>
      <c r="AS84" s="1181">
        <f ca="1">IF(method_reg="Метод сравнения аналогов",SUMIFS(INDEX('Калькуляция (МСА)'!$AE$25:$BC$136,,MATCH(AS$8,'Калькуляция (МСА)'!$AE$8:$BC$8,0)),'Калькуляция (МСА)'!$F$25:$F$136,$F84,'Калькуляция (МСА)'!$G$25:$G$136,$G84),SUMIFS(INDEX('Калькуляция (5.9)'!$AJ$25:$BC$244,,MATCH(AS$8,'Калькуляция (5.9)'!$AJ$8:$BC$8,0)),'Калькуляция (5.9)'!$F$25:$F$244,$F84,'Калькуляция (5.9)'!$G$25:$G$244,$G84))</f>
        <v>0</v>
      </c>
      <c r="AT84" s="1181">
        <f ca="1">IF(method_reg="Метод сравнения аналогов",SUMIFS(INDEX('Калькуляция (МСА)'!$AE$25:$BC$136,,MATCH(AT$8,'Калькуляция (МСА)'!$AE$8:$BC$8,0)),'Калькуляция (МСА)'!$F$25:$F$136,$F84,'Калькуляция (МСА)'!$G$25:$G$136,$G84),SUMIFS(INDEX('Калькуляция (5.9)'!$AJ$25:$BC$244,,MATCH(AT$8,'Калькуляция (5.9)'!$AJ$8:$BC$8,0)),'Калькуляция (5.9)'!$F$25:$F$244,$F84,'Калькуляция (5.9)'!$G$25:$G$244,$G84))</f>
        <v>0</v>
      </c>
      <c r="AU84" s="320">
        <f ca="1">IF(AS84=0,0,(AT84-AS84)/AS84*100)</f>
        <v>0</v>
      </c>
      <c r="AV84" s="1181">
        <f ca="1">IF(method_reg="Метод сравнения аналогов",SUMIFS(INDEX('Калькуляция (МСА)'!$AE$25:$BC$136,,MATCH(AV$8,'Калькуляция (МСА)'!$AE$8:$BC$8,0)),'Калькуляция (МСА)'!$F$25:$F$136,$F84,'Калькуляция (МСА)'!$G$25:$G$136,$G84),SUMIFS(INDEX('Калькуляция (5.9)'!$AJ$25:$BC$244,,MATCH(AV$8,'Калькуляция (5.9)'!$AJ$8:$BC$8,0)),'Калькуляция (5.9)'!$F$25:$F$244,$F84,'Калькуляция (5.9)'!$G$25:$G$244,$G84))</f>
        <v>0</v>
      </c>
      <c r="AW84" s="1181">
        <f ca="1">IF(method_reg="Метод сравнения аналогов",SUMIFS(INDEX('Калькуляция (МСА)'!$AE$25:$BC$136,,MATCH(AW$8,'Калькуляция (МСА)'!$AE$8:$BC$8,0)),'Калькуляция (МСА)'!$F$25:$F$136,$F84,'Калькуляция (МСА)'!$G$25:$G$136,$G84),SUMIFS(INDEX('Калькуляция (5.9)'!$AJ$25:$BC$244,,MATCH(AW$8,'Калькуляция (5.9)'!$AJ$8:$BC$8,0)),'Калькуляция (5.9)'!$F$25:$F$244,$F84,'Калькуляция (5.9)'!$G$25:$G$244,$G84))</f>
        <v>0</v>
      </c>
      <c r="AX84" s="320">
        <f ca="1">IF(AV84=0,0,(AW84-AV84)/AV84*100)</f>
        <v>0</v>
      </c>
      <c r="AY84" s="1181">
        <f ca="1">IF(method_reg="Метод сравнения аналогов",SUMIFS(INDEX('Калькуляция (МСА)'!$AE$25:$BC$136,,MATCH(AY$8,'Калькуляция (МСА)'!$AE$8:$BC$8,0)),'Калькуляция (МСА)'!$F$25:$F$136,$F84,'Калькуляция (МСА)'!$G$25:$G$136,$G84),SUMIFS(INDEX('Калькуляция (5.9)'!$AJ$25:$BC$244,,MATCH(AY$8,'Калькуляция (5.9)'!$AJ$8:$BC$8,0)),'Калькуляция (5.9)'!$F$25:$F$244,$F84,'Калькуляция (5.9)'!$G$25:$G$244,$G84))</f>
        <v>0</v>
      </c>
      <c r="AZ84" s="1181">
        <f ca="1">IF(method_reg="Метод сравнения аналогов",SUMIFS(INDEX('Калькуляция (МСА)'!$AE$25:$BC$136,,MATCH(AZ$8,'Калькуляция (МСА)'!$AE$8:$BC$8,0)),'Калькуляция (МСА)'!$F$25:$F$136,$F84,'Калькуляция (МСА)'!$G$25:$G$136,$G84),SUMIFS(INDEX('Калькуляция (5.9)'!$AJ$25:$BC$244,,MATCH(AZ$8,'Калькуляция (5.9)'!$AJ$8:$BC$8,0)),'Калькуляция (5.9)'!$F$25:$F$244,$F84,'Калькуляция (5.9)'!$G$25:$G$244,$G84))</f>
        <v>0</v>
      </c>
      <c r="BA84" s="320">
        <f ca="1">IF(AY84=0,0,(AZ84-AY84)/AY84*100)</f>
        <v>0</v>
      </c>
      <c r="BB84" s="1181">
        <f ca="1">IF(method_reg="Метод сравнения аналогов",SUMIFS(INDEX('Калькуляция (МСА)'!$AE$25:$BC$136,,MATCH(BB$8,'Калькуляция (МСА)'!$AE$8:$BC$8,0)),'Калькуляция (МСА)'!$F$25:$F$136,$F84,'Калькуляция (МСА)'!$G$25:$G$136,$G84),SUMIFS(INDEX('Калькуляция (5.9)'!$AJ$25:$BC$244,,MATCH(BB$8,'Калькуляция (5.9)'!$AJ$8:$BC$8,0)),'Калькуляция (5.9)'!$F$25:$F$244,$F84,'Калькуляция (5.9)'!$G$25:$G$244,$G84))</f>
        <v>0</v>
      </c>
      <c r="BC84" s="1181">
        <f ca="1">IF(method_reg="Метод сравнения аналогов",SUMIFS(INDEX('Калькуляция (МСА)'!$AE$25:$BC$136,,MATCH(BC$8,'Калькуляция (МСА)'!$AE$8:$BC$8,0)),'Калькуляция (МСА)'!$F$25:$F$136,$F84,'Калькуляция (МСА)'!$G$25:$G$136,$G84),SUMIFS(INDEX('Калькуляция (5.9)'!$AJ$25:$BC$244,,MATCH(BC$8,'Калькуляция (5.9)'!$AJ$8:$BC$8,0)),'Калькуляция (5.9)'!$F$25:$F$244,$F84,'Калькуляция (5.9)'!$G$25:$G$244,$G84))</f>
        <v>0</v>
      </c>
      <c r="BD84" s="320">
        <f ca="1">IF(BB84=0,0,(BC84-BB84)/BB84*100)</f>
        <v>0</v>
      </c>
      <c r="BE84" s="1181">
        <f ca="1">IF(method_reg="Метод сравнения аналогов",SUMIFS(INDEX('Калькуляция (МСА)'!$AE$25:$BC$136,,MATCH(BE$8,'Калькуляция (МСА)'!$AE$8:$BC$8,0)),'Калькуляция (МСА)'!$F$25:$F$136,$F84,'Калькуляция (МСА)'!$G$25:$G$136,$G84),SUMIFS(INDEX('Калькуляция (5.9)'!$AJ$25:$BC$244,,MATCH(BE$8,'Калькуляция (5.9)'!$AJ$8:$BC$8,0)),'Калькуляция (5.9)'!$F$25:$F$244,$F84,'Калькуляция (5.9)'!$G$25:$G$244,$G84))</f>
        <v>0</v>
      </c>
      <c r="BF84" s="1181">
        <f ca="1">IF(method_reg="Метод сравнения аналогов",SUMIFS(INDEX('Калькуляция (МСА)'!$AE$25:$BC$136,,MATCH(BF$8,'Калькуляция (МСА)'!$AE$8:$BC$8,0)),'Калькуляция (МСА)'!$F$25:$F$136,$F84,'Калькуляция (МСА)'!$G$25:$G$136,$G84),SUMIFS(INDEX('Калькуляция (5.9)'!$AJ$25:$BC$244,,MATCH(BF$8,'Калькуляция (5.9)'!$AJ$8:$BC$8,0)),'Калькуляция (5.9)'!$F$25:$F$244,$F84,'Калькуляция (5.9)'!$G$25:$G$244,$G84))</f>
        <v>0</v>
      </c>
      <c r="BG84" s="320">
        <f ca="1">IF(BE84=0,0,(BF84-BE84)/BE84*100)</f>
        <v>0</v>
      </c>
      <c r="BH84" s="1181"/>
      <c r="BI84" s="1181"/>
      <c r="BJ84" s="320">
        <f>IF(BH84=0,0,(BI84-BH84)/BH84*100)</f>
        <v>0</v>
      </c>
      <c r="BK84" s="1181"/>
      <c r="BL84" s="1181"/>
      <c r="BM84" s="320">
        <f>IF(BK84=0,0,(BL84-BK84)/BK84*100)</f>
        <v>0</v>
      </c>
      <c r="BN84" s="1181"/>
      <c r="BO84" s="1181"/>
      <c r="BP84" s="320">
        <f>IF(BN84=0,0,(BO84-BN84)/BN84*100)</f>
        <v>0</v>
      </c>
      <c r="BQ84" s="1181"/>
      <c r="BR84" s="1181"/>
      <c r="BS84" s="320">
        <f>IF(BQ84=0,0,(BR84-BQ84)/BQ84*100)</f>
        <v>0</v>
      </c>
      <c r="BT84" s="1181"/>
      <c r="BU84" s="1181"/>
      <c r="BV84" s="320">
        <f>IF(BT84=0,0,(BU84-BT84)/BT84*100)</f>
        <v>0</v>
      </c>
      <c r="BW84" s="1181"/>
      <c r="BX84" s="1181"/>
      <c r="BY84" s="320">
        <f>IF(BW84=0,0,(BX84-BW84)/BW84*100)</f>
        <v>0</v>
      </c>
      <c r="BZ84" s="1181"/>
      <c r="CA84" s="1181"/>
      <c r="CB84" s="320">
        <f>IF(BZ84=0,0,(CA84-BZ84)/BZ84*100)</f>
        <v>0</v>
      </c>
      <c r="CC84" s="1181"/>
      <c r="CD84" s="1181"/>
      <c r="CE84" s="320">
        <f>IF(CC84=0,0,(CD84-CC84)/CC84*100)</f>
        <v>0</v>
      </c>
      <c r="CF84" s="1181"/>
      <c r="CG84" s="1181"/>
      <c r="CH84" s="320">
        <f>IF(CF84=0,0,(CG84-CF84)/CF84*100)</f>
        <v>0</v>
      </c>
      <c r="CI84" s="1181"/>
      <c r="CJ84" s="1181"/>
      <c r="CK84" s="320">
        <f>IF(CI84=0,0,(CJ84-CI84)/CI84*100)</f>
        <v>0</v>
      </c>
      <c r="CL84" s="1181"/>
      <c r="CM84" s="1181"/>
      <c r="CN84" s="320">
        <f>IF(CL84=0,0,(CM84-CL84)/CL84*100)</f>
        <v>0</v>
      </c>
      <c r="CO84" s="1181"/>
      <c r="CP84" s="1181"/>
      <c r="CQ84" s="320">
        <f>IF(CO84=0,0,(CP84-CO84)/CO84*100)</f>
        <v>0</v>
      </c>
      <c r="CR84" s="1181"/>
      <c r="CS84" s="1181"/>
      <c r="CT84" s="320">
        <f>IF(CR84=0,0,(CS84-CR84)/CR84*100)</f>
        <v>0</v>
      </c>
      <c r="CU84" s="1181"/>
      <c r="CV84" s="1181"/>
      <c r="CW84" s="320">
        <f>IF(CU84=0,0,(CV84-CU84)/CU84*100)</f>
        <v>0</v>
      </c>
      <c r="CX84" s="1181"/>
      <c r="CY84" s="1181"/>
      <c r="CZ84" s="320">
        <f>IF(CX84=0,0,(CY84-CX84)/CX84*100)</f>
        <v>0</v>
      </c>
      <c r="DA84" s="1181"/>
      <c r="DB84" s="1181"/>
      <c r="DC84" s="320">
        <f>IF(DA84=0,0,(DB84-DA84)/DA84*100)</f>
        <v>0</v>
      </c>
      <c r="DD84" s="1181"/>
      <c r="DE84" s="1181"/>
      <c r="DF84" s="320">
        <f>IF(DD84=0,0,(DE84-DD84)/DD84*100)</f>
        <v>0</v>
      </c>
      <c r="DG84" s="1181"/>
      <c r="DH84" s="1181"/>
      <c r="DI84" s="320">
        <f>IF(DG84=0,0,(DH84-DG84)/DG84*100)</f>
        <v>0</v>
      </c>
      <c r="DJ84" s="1181"/>
      <c r="DK84" s="1181"/>
      <c r="DL84" s="320">
        <f>IF(DJ84=0,0,(DK84-DJ84)/DJ84*100)</f>
        <v>0</v>
      </c>
      <c r="DM84" s="1181"/>
      <c r="DN84" s="1181"/>
      <c r="DO84" s="320">
        <f>IF(DM84=0,0,(DN84-DM84)/DM84*100)</f>
        <v>0</v>
      </c>
      <c r="DP84" s="1181"/>
      <c r="DQ84" s="1181"/>
      <c r="DR84" s="320">
        <f>IF(DP84=0,0,(DQ84-DP84)/DP84*100)</f>
        <v>0</v>
      </c>
      <c r="DS84" s="1181"/>
      <c r="DT84" s="1181"/>
      <c r="DU84" s="320">
        <f>IF(DS84=0,0,(DT84-DS84)/DS84*100)</f>
        <v>0</v>
      </c>
      <c r="DV84" s="1181"/>
      <c r="DW84" s="1181"/>
      <c r="DX84" s="320">
        <f>IF(DV84=0,0,(DW84-DV84)/DV84*100)</f>
        <v>0</v>
      </c>
      <c r="DY84" s="1181"/>
      <c r="DZ84" s="1181"/>
      <c r="EA84" s="320">
        <f>IF(DY84=0,0,(DZ84-DY84)/DY84*100)</f>
        <v>0</v>
      </c>
      <c r="EB84" s="1181"/>
      <c r="EC84" s="1181"/>
      <c r="ED84" s="320">
        <f>IF(EB84=0,0,(EC84-EB84)/EB84*100)</f>
        <v>0</v>
      </c>
      <c r="EE84" s="1181"/>
      <c r="EF84" s="1181"/>
      <c r="EG84" s="320">
        <f>IF(EE84=0,0,(EF84-EE84)/EE84*100)</f>
        <v>0</v>
      </c>
      <c r="EH84" s="1181"/>
      <c r="EI84" s="1181"/>
      <c r="EJ84" s="320">
        <f>IF(EH84=0,0,(EI84-EH84)/EH84*100)</f>
        <v>0</v>
      </c>
      <c r="EK84" s="1181"/>
      <c r="EL84" s="1181"/>
      <c r="EM84" s="320">
        <f>IF(EK84=0,0,(EL84-EK84)/EK84*100)</f>
        <v>0</v>
      </c>
      <c r="EN84" s="1181"/>
      <c r="EO84" s="1181"/>
      <c r="EP84" s="320">
        <f>IF(EN84=0,0,(EO84-EN84)/EN84*100)</f>
        <v>0</v>
      </c>
      <c r="EQ84" s="1181"/>
      <c r="ER84" s="1181"/>
      <c r="ES84" s="320">
        <f>IF(EQ84=0,0,(ER84-EQ84)/EQ84*100)</f>
        <v>0</v>
      </c>
      <c r="ET84" s="1181"/>
      <c r="EU84" s="1181"/>
      <c r="EV84" s="320">
        <f>IF(ET84=0,0,(EU84-ET84)/ET84*100)</f>
        <v>0</v>
      </c>
      <c r="EW84" s="1181"/>
      <c r="EX84" s="1181"/>
      <c r="EY84" s="320">
        <f>IF(EW84=0,0,(EX84-EW84)/EW84*100)</f>
        <v>0</v>
      </c>
      <c r="EZ84" s="1181"/>
      <c r="FA84" s="1181"/>
      <c r="FB84" s="320">
        <f>IF(EZ84=0,0,(FA84-EZ84)/EZ84*100)</f>
        <v>0</v>
      </c>
      <c r="FC84" s="1181"/>
      <c r="FD84" s="1181"/>
      <c r="FE84" s="320">
        <f>IF(FC84=0,0,(FD84-FC84)/FC84*100)</f>
        <v>0</v>
      </c>
      <c r="FF84" s="1181"/>
      <c r="FG84" s="1181"/>
      <c r="FH84" s="320">
        <f>IF(FF84=0,0,(FG84-FF84)/FF84*100)</f>
        <v>0</v>
      </c>
      <c r="FI84" s="1181"/>
      <c r="FJ84" s="1181"/>
      <c r="FK84" s="320">
        <f>IF(FI84=0,0,(FJ84-FI84)/FI84*100)</f>
        <v>0</v>
      </c>
      <c r="FL84" s="1181"/>
      <c r="FM84" s="1181"/>
      <c r="FN84" s="320">
        <f>IF(FL84=0,0,(FM84-FL84)/FL84*100)</f>
        <v>0</v>
      </c>
      <c r="FO84" s="1181"/>
      <c r="FP84" s="1181"/>
      <c r="FQ84" s="320">
        <f>IF(FO84=0,0,(FP84-FO84)/FO84*100)</f>
        <v>0</v>
      </c>
      <c r="FR84" s="1181"/>
      <c r="FS84" s="1181"/>
      <c r="FT84" s="320">
        <f>IF(FR84=0,0,(FS84-FR84)/FR84*100)</f>
        <v>0</v>
      </c>
      <c r="FU84" s="1181"/>
      <c r="FV84" s="1181"/>
      <c r="FW84" s="320">
        <f>IF(FU84=0,0,(FV84-FU84)/FU84*100)</f>
        <v>0</v>
      </c>
      <c r="FZ84" s="900" t="s">
        <v>2135</v>
      </c>
      <c r="GA84" s="900"/>
      <c r="GB84" s="900"/>
      <c r="GC84" s="900"/>
      <c r="GD84" s="900"/>
    </row>
    <row r="85" spans="1:186" s="1178" customFormat="1" ht="16.5" customHeight="1" x14ac:dyDescent="0.15">
      <c r="A85" s="289"/>
      <c r="B85" s="749" t="b" cm="1">
        <f t="array" ref="B85">B84</f>
        <v>1</v>
      </c>
      <c r="C85" s="1012" t="s">
        <v>2136</v>
      </c>
      <c r="D85" s="985" t="s">
        <v>2137</v>
      </c>
      <c r="E85" s="630">
        <v>17.100000000000001</v>
      </c>
      <c r="F85" s="725" t="str" cm="1">
        <f t="array" aca="1" ref="F85" ca="1">OFFSET(G85,-1,-1)</f>
        <v>1</v>
      </c>
      <c r="G85" s="289"/>
      <c r="H85" s="160" t="s">
        <v>494</v>
      </c>
      <c r="I85" s="160" t="s">
        <v>2138</v>
      </c>
      <c r="J85" s="1003" t="s">
        <v>2117</v>
      </c>
      <c r="K85" s="1003" t="str" cm="1">
        <f t="array" aca="1" ref="K85" ca="1">OFFSET(J85,-1,1)</f>
        <v>ТЭ.52.26640583.0004</v>
      </c>
      <c r="L85" s="1003"/>
      <c r="M85" s="1003" t="s">
        <v>1752</v>
      </c>
      <c r="N85" s="1003" t="s">
        <v>2139</v>
      </c>
      <c r="O85" s="1004" t="s">
        <v>2140</v>
      </c>
      <c r="P85" s="1003"/>
      <c r="Q85" s="1003"/>
      <c r="R85" s="289"/>
      <c r="S85" s="289"/>
      <c r="T85" s="640" t="b" cm="1">
        <f t="array" aca="1" ref="T85" ca="1">T84</f>
        <v>1</v>
      </c>
      <c r="U85" s="289"/>
      <c r="V85" s="289"/>
      <c r="W85" s="289"/>
      <c r="X85" s="1440"/>
      <c r="Y85" s="289"/>
      <c r="Z85" s="1440"/>
      <c r="AA85" s="289"/>
      <c r="AB85" s="1027" t="s">
        <v>2141</v>
      </c>
      <c r="AC85" s="290" t="s">
        <v>895</v>
      </c>
      <c r="AD85" s="1179">
        <f>IF(tax_system="ОСНО",AD79*(1+Сценарии!AE$26%),AD79)</f>
        <v>3543.6607999999997</v>
      </c>
      <c r="AE85" s="1179">
        <f ca="1">IF(tax_system="ОСНО",AE79*(1+Сценарии!AO$26%),AE79)</f>
        <v>0</v>
      </c>
      <c r="AF85" s="291">
        <f ca="1">IF(AD85=0,0,(AE85-AD85)/AD85*100)</f>
        <v>-100</v>
      </c>
      <c r="AG85" s="1180">
        <f ca="1">IF(tax_system="ОСНО",AG79*(1+Сценарии!AF$26%),AG79)</f>
        <v>0</v>
      </c>
      <c r="AH85" s="1180">
        <f ca="1">IF(tax_system="ОСНО",AH79*(1+Сценарии!AP$26%),AH79)</f>
        <v>0</v>
      </c>
      <c r="AI85" s="291">
        <f ca="1">IF(AG85=0,0,(AH85-AG85)/AG85*100)</f>
        <v>0</v>
      </c>
      <c r="AJ85" s="1180">
        <f ca="1">IF(tax_system="ОСНО",AJ79*(1+Сценарии!AG$26%),AJ79)</f>
        <v>0</v>
      </c>
      <c r="AK85" s="1180">
        <f ca="1">IF(tax_system="ОСНО",AK79*(1+Сценарии!AQ$26%),AK79)</f>
        <v>0</v>
      </c>
      <c r="AL85" s="291">
        <f ca="1">IF(AJ85=0,0,(AK85-AJ85)/AJ85*100)</f>
        <v>0</v>
      </c>
      <c r="AM85" s="1179">
        <f ca="1">IF(tax_system="ОСНО",AM79*(1+Сценарии!AH$26%),AM79)</f>
        <v>0</v>
      </c>
      <c r="AN85" s="1179">
        <f ca="1">IF(tax_system="ОСНО",AN79*(1+Сценарии!AR$26%),AN79)</f>
        <v>0</v>
      </c>
      <c r="AO85" s="291">
        <f ca="1">IF(AM85=0,0,(AN85-AM85)/AM85*100)</f>
        <v>0</v>
      </c>
      <c r="AP85" s="1179">
        <f ca="1">IF(tax_system="ОСНО",AP79*(1+Сценарии!AI$26%),AP79)</f>
        <v>0</v>
      </c>
      <c r="AQ85" s="1179">
        <f ca="1">IF(tax_system="ОСНО",AQ79*(1+Сценарии!AS$26%),AQ79)</f>
        <v>0</v>
      </c>
      <c r="AR85" s="291">
        <f ca="1">IF(AP85=0,0,(AQ85-AP85)/AP85*100)</f>
        <v>0</v>
      </c>
      <c r="AS85" s="1179">
        <f ca="1">IF(tax_system="ОСНО",AS79*(1+Сценарии!AJ$26%),AS79)</f>
        <v>0</v>
      </c>
      <c r="AT85" s="1179">
        <f ca="1">IF(tax_system="ОСНО",AT79*(1+Сценарии!AT$26%),AT79)</f>
        <v>0</v>
      </c>
      <c r="AU85" s="291">
        <f ca="1">IF(AS85=0,0,(AT85-AS85)/AS85*100)</f>
        <v>0</v>
      </c>
      <c r="AV85" s="1179">
        <f ca="1">IF(tax_system="ОСНО",AV79*(1+Сценарии!AK$26%),AV79)</f>
        <v>0</v>
      </c>
      <c r="AW85" s="1179">
        <f ca="1">IF(tax_system="ОСНО",AW79*(1+Сценарии!AU$26%),AW79)</f>
        <v>0</v>
      </c>
      <c r="AX85" s="291">
        <f ca="1">IF(AV85=0,0,(AW85-AV85)/AV85*100)</f>
        <v>0</v>
      </c>
      <c r="AY85" s="1179">
        <f ca="1">IF(tax_system="ОСНО",AY79*(1+Сценарии!AL$26%),AY79)</f>
        <v>0</v>
      </c>
      <c r="AZ85" s="1179">
        <f ca="1">IF(tax_system="ОСНО",AZ79*(1+Сценарии!AV$26%),AZ79)</f>
        <v>0</v>
      </c>
      <c r="BA85" s="291">
        <f ca="1">IF(AY85=0,0,(AZ85-AY85)/AY85*100)</f>
        <v>0</v>
      </c>
      <c r="BB85" s="1179">
        <f ca="1">IF(tax_system="ОСНО",BB79*(1+Сценарии!AM$26%),BB79)</f>
        <v>0</v>
      </c>
      <c r="BC85" s="1179">
        <f ca="1">IF(tax_system="ОСНО",BC79*(1+Сценарии!AW$26%),BC79)</f>
        <v>0</v>
      </c>
      <c r="BD85" s="291">
        <f ca="1">IF(BB85=0,0,(BC85-BB85)/BB85*100)</f>
        <v>0</v>
      </c>
      <c r="BE85" s="1179">
        <f ca="1">IF(tax_system="ОСНО",BE79*(1+Сценарии!AN$26%),BE79)</f>
        <v>0</v>
      </c>
      <c r="BF85" s="1179">
        <f ca="1">IF(tax_system="ОСНО",BF79*(1+Сценарии!AX$26%),BF79)</f>
        <v>0</v>
      </c>
      <c r="BG85" s="291">
        <f ca="1">IF(BE85=0,0,(BF85-BE85)/BE85*100)</f>
        <v>0</v>
      </c>
      <c r="BH85" s="1179"/>
      <c r="BI85" s="1179"/>
      <c r="BJ85" s="291">
        <f>IF(BH85=0,0,(BI85-BH85)/BH85*100)</f>
        <v>0</v>
      </c>
      <c r="BK85" s="1179"/>
      <c r="BL85" s="1179"/>
      <c r="BM85" s="291">
        <f>IF(BK85=0,0,(BL85-BK85)/BK85*100)</f>
        <v>0</v>
      </c>
      <c r="BN85" s="1179"/>
      <c r="BO85" s="1179"/>
      <c r="BP85" s="291">
        <f>IF(BN85=0,0,(BO85-BN85)/BN85*100)</f>
        <v>0</v>
      </c>
      <c r="BQ85" s="1179"/>
      <c r="BR85" s="1179"/>
      <c r="BS85" s="291">
        <f>IF(BQ85=0,0,(BR85-BQ85)/BQ85*100)</f>
        <v>0</v>
      </c>
      <c r="BT85" s="1179"/>
      <c r="BU85" s="1179"/>
      <c r="BV85" s="291">
        <f>IF(BT85=0,0,(BU85-BT85)/BT85*100)</f>
        <v>0</v>
      </c>
      <c r="BW85" s="1179"/>
      <c r="BX85" s="1179"/>
      <c r="BY85" s="291">
        <f>IF(BW85=0,0,(BX85-BW85)/BW85*100)</f>
        <v>0</v>
      </c>
      <c r="BZ85" s="1179"/>
      <c r="CA85" s="1179"/>
      <c r="CB85" s="291">
        <f>IF(BZ85=0,0,(CA85-BZ85)/BZ85*100)</f>
        <v>0</v>
      </c>
      <c r="CC85" s="1179"/>
      <c r="CD85" s="1179"/>
      <c r="CE85" s="291">
        <f>IF(CC85=0,0,(CD85-CC85)/CC85*100)</f>
        <v>0</v>
      </c>
      <c r="CF85" s="1179"/>
      <c r="CG85" s="1179"/>
      <c r="CH85" s="291">
        <f>IF(CF85=0,0,(CG85-CF85)/CF85*100)</f>
        <v>0</v>
      </c>
      <c r="CI85" s="1179"/>
      <c r="CJ85" s="1179"/>
      <c r="CK85" s="291">
        <f>IF(CI85=0,0,(CJ85-CI85)/CI85*100)</f>
        <v>0</v>
      </c>
      <c r="CL85" s="1179"/>
      <c r="CM85" s="1179"/>
      <c r="CN85" s="291">
        <f>IF(CL85=0,0,(CM85-CL85)/CL85*100)</f>
        <v>0</v>
      </c>
      <c r="CO85" s="1179"/>
      <c r="CP85" s="1179"/>
      <c r="CQ85" s="291">
        <f>IF(CO85=0,0,(CP85-CO85)/CO85*100)</f>
        <v>0</v>
      </c>
      <c r="CR85" s="1179"/>
      <c r="CS85" s="1179"/>
      <c r="CT85" s="291">
        <f>IF(CR85=0,0,(CS85-CR85)/CR85*100)</f>
        <v>0</v>
      </c>
      <c r="CU85" s="1179"/>
      <c r="CV85" s="1179"/>
      <c r="CW85" s="291">
        <f>IF(CU85=0,0,(CV85-CU85)/CU85*100)</f>
        <v>0</v>
      </c>
      <c r="CX85" s="1179"/>
      <c r="CY85" s="1179"/>
      <c r="CZ85" s="291">
        <f>IF(CX85=0,0,(CY85-CX85)/CX85*100)</f>
        <v>0</v>
      </c>
      <c r="DA85" s="1179"/>
      <c r="DB85" s="1179"/>
      <c r="DC85" s="291">
        <f>IF(DA85=0,0,(DB85-DA85)/DA85*100)</f>
        <v>0</v>
      </c>
      <c r="DD85" s="1179"/>
      <c r="DE85" s="1179"/>
      <c r="DF85" s="291">
        <f>IF(DD85=0,0,(DE85-DD85)/DD85*100)</f>
        <v>0</v>
      </c>
      <c r="DG85" s="1179"/>
      <c r="DH85" s="1179"/>
      <c r="DI85" s="291">
        <f>IF(DG85=0,0,(DH85-DG85)/DG85*100)</f>
        <v>0</v>
      </c>
      <c r="DJ85" s="1179"/>
      <c r="DK85" s="1179"/>
      <c r="DL85" s="291">
        <f>IF(DJ85=0,0,(DK85-DJ85)/DJ85*100)</f>
        <v>0</v>
      </c>
      <c r="DM85" s="1179"/>
      <c r="DN85" s="1179"/>
      <c r="DO85" s="291">
        <f>IF(DM85=0,0,(DN85-DM85)/DM85*100)</f>
        <v>0</v>
      </c>
      <c r="DP85" s="1179"/>
      <c r="DQ85" s="1179"/>
      <c r="DR85" s="291">
        <f>IF(DP85=0,0,(DQ85-DP85)/DP85*100)</f>
        <v>0</v>
      </c>
      <c r="DS85" s="1179"/>
      <c r="DT85" s="1179"/>
      <c r="DU85" s="291">
        <f>IF(DS85=0,0,(DT85-DS85)/DS85*100)</f>
        <v>0</v>
      </c>
      <c r="DV85" s="1179"/>
      <c r="DW85" s="1179"/>
      <c r="DX85" s="291">
        <f>IF(DV85=0,0,(DW85-DV85)/DV85*100)</f>
        <v>0</v>
      </c>
      <c r="DY85" s="1179"/>
      <c r="DZ85" s="1179"/>
      <c r="EA85" s="291">
        <f>IF(DY85=0,0,(DZ85-DY85)/DY85*100)</f>
        <v>0</v>
      </c>
      <c r="EB85" s="1179"/>
      <c r="EC85" s="1179"/>
      <c r="ED85" s="291">
        <f>IF(EB85=0,0,(EC85-EB85)/EB85*100)</f>
        <v>0</v>
      </c>
      <c r="EE85" s="1179"/>
      <c r="EF85" s="1179"/>
      <c r="EG85" s="291">
        <f>IF(EE85=0,0,(EF85-EE85)/EE85*100)</f>
        <v>0</v>
      </c>
      <c r="EH85" s="1179"/>
      <c r="EI85" s="1179"/>
      <c r="EJ85" s="291">
        <f>IF(EH85=0,0,(EI85-EH85)/EH85*100)</f>
        <v>0</v>
      </c>
      <c r="EK85" s="1179"/>
      <c r="EL85" s="1179"/>
      <c r="EM85" s="291">
        <f>IF(EK85=0,0,(EL85-EK85)/EK85*100)</f>
        <v>0</v>
      </c>
      <c r="EN85" s="1179"/>
      <c r="EO85" s="1179"/>
      <c r="EP85" s="291">
        <f>IF(EN85=0,0,(EO85-EN85)/EN85*100)</f>
        <v>0</v>
      </c>
      <c r="EQ85" s="1179"/>
      <c r="ER85" s="1179"/>
      <c r="ES85" s="291">
        <f>IF(EQ85=0,0,(ER85-EQ85)/EQ85*100)</f>
        <v>0</v>
      </c>
      <c r="ET85" s="1179"/>
      <c r="EU85" s="1179"/>
      <c r="EV85" s="291">
        <f>IF(ET85=0,0,(EU85-ET85)/ET85*100)</f>
        <v>0</v>
      </c>
      <c r="EW85" s="1179"/>
      <c r="EX85" s="1179"/>
      <c r="EY85" s="291">
        <f>IF(EW85=0,0,(EX85-EW85)/EW85*100)</f>
        <v>0</v>
      </c>
      <c r="EZ85" s="1179"/>
      <c r="FA85" s="1179"/>
      <c r="FB85" s="291">
        <f>IF(EZ85=0,0,(FA85-EZ85)/EZ85*100)</f>
        <v>0</v>
      </c>
      <c r="FC85" s="1179"/>
      <c r="FD85" s="1179"/>
      <c r="FE85" s="291">
        <f>IF(FC85=0,0,(FD85-FC85)/FC85*100)</f>
        <v>0</v>
      </c>
      <c r="FF85" s="1179"/>
      <c r="FG85" s="1179"/>
      <c r="FH85" s="291">
        <f>IF(FF85=0,0,(FG85-FF85)/FF85*100)</f>
        <v>0</v>
      </c>
      <c r="FI85" s="1179"/>
      <c r="FJ85" s="1179"/>
      <c r="FK85" s="291">
        <f>IF(FI85=0,0,(FJ85-FI85)/FI85*100)</f>
        <v>0</v>
      </c>
      <c r="FL85" s="1179"/>
      <c r="FM85" s="1179"/>
      <c r="FN85" s="291">
        <f>IF(FL85=0,0,(FM85-FL85)/FL85*100)</f>
        <v>0</v>
      </c>
      <c r="FO85" s="1179"/>
      <c r="FP85" s="1179"/>
      <c r="FQ85" s="291">
        <f>IF(FO85=0,0,(FP85-FO85)/FO85*100)</f>
        <v>0</v>
      </c>
      <c r="FR85" s="1179"/>
      <c r="FS85" s="1179"/>
      <c r="FT85" s="291">
        <f>IF(FR85=0,0,(FS85-FR85)/FR85*100)</f>
        <v>0</v>
      </c>
      <c r="FU85" s="1179"/>
      <c r="FV85" s="1179"/>
      <c r="FW85" s="291">
        <f>IF(FU85=0,0,(FV85-FU85)/FU85*100)</f>
        <v>0</v>
      </c>
      <c r="FX85" s="289"/>
      <c r="FY85" s="289"/>
      <c r="FZ85" s="900" t="s">
        <v>2142</v>
      </c>
      <c r="GA85" s="900"/>
      <c r="GB85" s="900"/>
      <c r="GC85" s="900"/>
      <c r="GD85" s="900"/>
    </row>
    <row r="86" spans="1:186" s="1178" customFormat="1" ht="16.5" customHeight="1" x14ac:dyDescent="0.15">
      <c r="A86" s="289"/>
      <c r="B86" s="749" t="b" cm="1">
        <f t="array" ref="B86">B85</f>
        <v>1</v>
      </c>
      <c r="C86" s="1012" t="s">
        <v>2136</v>
      </c>
      <c r="D86" s="985" t="s">
        <v>2137</v>
      </c>
      <c r="E86" s="630">
        <v>17.100000000000001</v>
      </c>
      <c r="F86" s="725" t="str" cm="1">
        <f t="array" aca="1" ref="F86" ca="1">OFFSET(G86,-1,-1)</f>
        <v>1</v>
      </c>
      <c r="G86" s="289"/>
      <c r="H86" s="160" t="s">
        <v>494</v>
      </c>
      <c r="I86" s="160" t="s">
        <v>2143</v>
      </c>
      <c r="J86" s="1003" t="s">
        <v>2117</v>
      </c>
      <c r="K86" s="1003" t="str" cm="1">
        <f t="array" aca="1" ref="K86" ca="1">OFFSET(J86,-1,1)</f>
        <v>ТЭ.52.26640583.0004</v>
      </c>
      <c r="L86" s="1003"/>
      <c r="M86" s="1003" t="s">
        <v>1761</v>
      </c>
      <c r="N86" s="1003" t="s">
        <v>2139</v>
      </c>
      <c r="O86" s="1004" t="s">
        <v>2140</v>
      </c>
      <c r="P86" s="1003"/>
      <c r="Q86" s="1003"/>
      <c r="R86" s="289"/>
      <c r="S86" s="289"/>
      <c r="T86" s="640" t="b" cm="1">
        <f t="array" aca="1" ref="T86" ca="1">T85</f>
        <v>1</v>
      </c>
      <c r="U86" s="289"/>
      <c r="V86" s="289"/>
      <c r="W86" s="289"/>
      <c r="X86" s="1440"/>
      <c r="Y86" s="289"/>
      <c r="Z86" s="1440"/>
      <c r="AA86" s="289"/>
      <c r="AB86" s="1027" t="s">
        <v>2144</v>
      </c>
      <c r="AC86" s="290" t="s">
        <v>895</v>
      </c>
      <c r="AD86" s="1179">
        <f ca="1">IF(tax_system="ОСНО",AD80*(1+Сценарии!AE$26%),AD80)</f>
        <v>5687.9132712597566</v>
      </c>
      <c r="AE86" s="1179">
        <f ca="1">IF(tax_system="ОСНО",AE80*(1+Сценарии!AO$26%),AE80)</f>
        <v>0</v>
      </c>
      <c r="AF86" s="291">
        <f ca="1">IF(AD86=0,0,(AE86-AD86)/AD86*100)</f>
        <v>-100</v>
      </c>
      <c r="AG86" s="1180">
        <f ca="1">IF(tax_system="ОСНО",AG80*(1+Сценарии!AF$26%),AG80)</f>
        <v>0</v>
      </c>
      <c r="AH86" s="1180">
        <f ca="1">IF(tax_system="ОСНО",AH80*(1+Сценарии!AP$26%),AH80)</f>
        <v>0</v>
      </c>
      <c r="AI86" s="291">
        <f ca="1">IF(AG86=0,0,(AH86-AG86)/AG86*100)</f>
        <v>0</v>
      </c>
      <c r="AJ86" s="1180">
        <f ca="1">IF(tax_system="ОСНО",AJ80*(1+Сценарии!AG$26%),AJ80)</f>
        <v>0</v>
      </c>
      <c r="AK86" s="1180">
        <f ca="1">IF(tax_system="ОСНО",AK80*(1+Сценарии!AQ$26%),AK80)</f>
        <v>0</v>
      </c>
      <c r="AL86" s="291">
        <f ca="1">IF(AJ86=0,0,(AK86-AJ86)/AJ86*100)</f>
        <v>0</v>
      </c>
      <c r="AM86" s="1179">
        <f ca="1">IF(tax_system="ОСНО",AM80*(1+Сценарии!AH$26%),AM80)</f>
        <v>0</v>
      </c>
      <c r="AN86" s="1179">
        <f ca="1">IF(tax_system="ОСНО",AN80*(1+Сценарии!AR$26%),AN80)</f>
        <v>0</v>
      </c>
      <c r="AO86" s="291">
        <f ca="1">IF(AM86=0,0,(AN86-AM86)/AM86*100)</f>
        <v>0</v>
      </c>
      <c r="AP86" s="1179">
        <f ca="1">IF(tax_system="ОСНО",AP80*(1+Сценарии!AI$26%),AP80)</f>
        <v>0</v>
      </c>
      <c r="AQ86" s="1179">
        <f ca="1">IF(tax_system="ОСНО",AQ80*(1+Сценарии!AS$26%),AQ80)</f>
        <v>0</v>
      </c>
      <c r="AR86" s="291">
        <f ca="1">IF(AP86=0,0,(AQ86-AP86)/AP86*100)</f>
        <v>0</v>
      </c>
      <c r="AS86" s="1179">
        <f ca="1">IF(tax_system="ОСНО",AS80*(1+Сценарии!AJ$26%),AS80)</f>
        <v>0</v>
      </c>
      <c r="AT86" s="1179">
        <f ca="1">IF(tax_system="ОСНО",AT80*(1+Сценарии!AT$26%),AT80)</f>
        <v>0</v>
      </c>
      <c r="AU86" s="291">
        <f ca="1">IF(AS86=0,0,(AT86-AS86)/AS86*100)</f>
        <v>0</v>
      </c>
      <c r="AV86" s="1179">
        <f ca="1">IF(tax_system="ОСНО",AV80*(1+Сценарии!AK$26%),AV80)</f>
        <v>0</v>
      </c>
      <c r="AW86" s="1179">
        <f ca="1">IF(tax_system="ОСНО",AW80*(1+Сценарии!AU$26%),AW80)</f>
        <v>0</v>
      </c>
      <c r="AX86" s="291">
        <f ca="1">IF(AV86=0,0,(AW86-AV86)/AV86*100)</f>
        <v>0</v>
      </c>
      <c r="AY86" s="1179">
        <f ca="1">IF(tax_system="ОСНО",AY80*(1+Сценарии!AL$26%),AY80)</f>
        <v>0</v>
      </c>
      <c r="AZ86" s="1179">
        <f ca="1">IF(tax_system="ОСНО",AZ80*(1+Сценарии!AV$26%),AZ80)</f>
        <v>0</v>
      </c>
      <c r="BA86" s="291">
        <f ca="1">IF(AY86=0,0,(AZ86-AY86)/AY86*100)</f>
        <v>0</v>
      </c>
      <c r="BB86" s="1179">
        <f ca="1">IF(tax_system="ОСНО",BB80*(1+Сценарии!AM$26%),BB80)</f>
        <v>0</v>
      </c>
      <c r="BC86" s="1179">
        <f ca="1">IF(tax_system="ОСНО",BC80*(1+Сценарии!AW$26%),BC80)</f>
        <v>0</v>
      </c>
      <c r="BD86" s="291">
        <f ca="1">IF(BB86=0,0,(BC86-BB86)/BB86*100)</f>
        <v>0</v>
      </c>
      <c r="BE86" s="1179">
        <f ca="1">IF(tax_system="ОСНО",BE80*(1+Сценарии!AN$26%),BE80)</f>
        <v>0</v>
      </c>
      <c r="BF86" s="1179">
        <f ca="1">IF(tax_system="ОСНО",BF80*(1+Сценарии!AX$26%),BF80)</f>
        <v>0</v>
      </c>
      <c r="BG86" s="291">
        <f ca="1">IF(BE86=0,0,(BF86-BE86)/BE86*100)</f>
        <v>0</v>
      </c>
      <c r="BH86" s="1179"/>
      <c r="BI86" s="1179"/>
      <c r="BJ86" s="291">
        <f>IF(BH86=0,0,(BI86-BH86)/BH86*100)</f>
        <v>0</v>
      </c>
      <c r="BK86" s="1179"/>
      <c r="BL86" s="1179"/>
      <c r="BM86" s="291">
        <f>IF(BK86=0,0,(BL86-BK86)/BK86*100)</f>
        <v>0</v>
      </c>
      <c r="BN86" s="1179"/>
      <c r="BO86" s="1179"/>
      <c r="BP86" s="291">
        <f>IF(BN86=0,0,(BO86-BN86)/BN86*100)</f>
        <v>0</v>
      </c>
      <c r="BQ86" s="1179"/>
      <c r="BR86" s="1179"/>
      <c r="BS86" s="291">
        <f>IF(BQ86=0,0,(BR86-BQ86)/BQ86*100)</f>
        <v>0</v>
      </c>
      <c r="BT86" s="1179"/>
      <c r="BU86" s="1179"/>
      <c r="BV86" s="291">
        <f>IF(BT86=0,0,(BU86-BT86)/BT86*100)</f>
        <v>0</v>
      </c>
      <c r="BW86" s="1179"/>
      <c r="BX86" s="1179"/>
      <c r="BY86" s="291">
        <f>IF(BW86=0,0,(BX86-BW86)/BW86*100)</f>
        <v>0</v>
      </c>
      <c r="BZ86" s="1179"/>
      <c r="CA86" s="1179"/>
      <c r="CB86" s="291">
        <f>IF(BZ86=0,0,(CA86-BZ86)/BZ86*100)</f>
        <v>0</v>
      </c>
      <c r="CC86" s="1179"/>
      <c r="CD86" s="1179"/>
      <c r="CE86" s="291">
        <f>IF(CC86=0,0,(CD86-CC86)/CC86*100)</f>
        <v>0</v>
      </c>
      <c r="CF86" s="1179"/>
      <c r="CG86" s="1179"/>
      <c r="CH86" s="291">
        <f>IF(CF86=0,0,(CG86-CF86)/CF86*100)</f>
        <v>0</v>
      </c>
      <c r="CI86" s="1179"/>
      <c r="CJ86" s="1179"/>
      <c r="CK86" s="291">
        <f>IF(CI86=0,0,(CJ86-CI86)/CI86*100)</f>
        <v>0</v>
      </c>
      <c r="CL86" s="1179"/>
      <c r="CM86" s="1179"/>
      <c r="CN86" s="291">
        <f>IF(CL86=0,0,(CM86-CL86)/CL86*100)</f>
        <v>0</v>
      </c>
      <c r="CO86" s="1179"/>
      <c r="CP86" s="1179"/>
      <c r="CQ86" s="291">
        <f>IF(CO86=0,0,(CP86-CO86)/CO86*100)</f>
        <v>0</v>
      </c>
      <c r="CR86" s="1179"/>
      <c r="CS86" s="1179"/>
      <c r="CT86" s="291">
        <f>IF(CR86=0,0,(CS86-CR86)/CR86*100)</f>
        <v>0</v>
      </c>
      <c r="CU86" s="1179"/>
      <c r="CV86" s="1179"/>
      <c r="CW86" s="291">
        <f>IF(CU86=0,0,(CV86-CU86)/CU86*100)</f>
        <v>0</v>
      </c>
      <c r="CX86" s="1179"/>
      <c r="CY86" s="1179"/>
      <c r="CZ86" s="291">
        <f>IF(CX86=0,0,(CY86-CX86)/CX86*100)</f>
        <v>0</v>
      </c>
      <c r="DA86" s="1179"/>
      <c r="DB86" s="1179"/>
      <c r="DC86" s="291">
        <f>IF(DA86=0,0,(DB86-DA86)/DA86*100)</f>
        <v>0</v>
      </c>
      <c r="DD86" s="1179"/>
      <c r="DE86" s="1179"/>
      <c r="DF86" s="291">
        <f>IF(DD86=0,0,(DE86-DD86)/DD86*100)</f>
        <v>0</v>
      </c>
      <c r="DG86" s="1179"/>
      <c r="DH86" s="1179"/>
      <c r="DI86" s="291">
        <f>IF(DG86=0,0,(DH86-DG86)/DG86*100)</f>
        <v>0</v>
      </c>
      <c r="DJ86" s="1179"/>
      <c r="DK86" s="1179"/>
      <c r="DL86" s="291">
        <f>IF(DJ86=0,0,(DK86-DJ86)/DJ86*100)</f>
        <v>0</v>
      </c>
      <c r="DM86" s="1179"/>
      <c r="DN86" s="1179"/>
      <c r="DO86" s="291">
        <f>IF(DM86=0,0,(DN86-DM86)/DM86*100)</f>
        <v>0</v>
      </c>
      <c r="DP86" s="1179"/>
      <c r="DQ86" s="1179"/>
      <c r="DR86" s="291">
        <f>IF(DP86=0,0,(DQ86-DP86)/DP86*100)</f>
        <v>0</v>
      </c>
      <c r="DS86" s="1179"/>
      <c r="DT86" s="1179"/>
      <c r="DU86" s="291">
        <f>IF(DS86=0,0,(DT86-DS86)/DS86*100)</f>
        <v>0</v>
      </c>
      <c r="DV86" s="1179"/>
      <c r="DW86" s="1179"/>
      <c r="DX86" s="291">
        <f>IF(DV86=0,0,(DW86-DV86)/DV86*100)</f>
        <v>0</v>
      </c>
      <c r="DY86" s="1179"/>
      <c r="DZ86" s="1179"/>
      <c r="EA86" s="291">
        <f>IF(DY86=0,0,(DZ86-DY86)/DY86*100)</f>
        <v>0</v>
      </c>
      <c r="EB86" s="1179"/>
      <c r="EC86" s="1179"/>
      <c r="ED86" s="291">
        <f>IF(EB86=0,0,(EC86-EB86)/EB86*100)</f>
        <v>0</v>
      </c>
      <c r="EE86" s="1179"/>
      <c r="EF86" s="1179"/>
      <c r="EG86" s="291">
        <f>IF(EE86=0,0,(EF86-EE86)/EE86*100)</f>
        <v>0</v>
      </c>
      <c r="EH86" s="1179"/>
      <c r="EI86" s="1179"/>
      <c r="EJ86" s="291">
        <f>IF(EH86=0,0,(EI86-EH86)/EH86*100)</f>
        <v>0</v>
      </c>
      <c r="EK86" s="1179"/>
      <c r="EL86" s="1179"/>
      <c r="EM86" s="291">
        <f>IF(EK86=0,0,(EL86-EK86)/EK86*100)</f>
        <v>0</v>
      </c>
      <c r="EN86" s="1179"/>
      <c r="EO86" s="1179"/>
      <c r="EP86" s="291">
        <f>IF(EN86=0,0,(EO86-EN86)/EN86*100)</f>
        <v>0</v>
      </c>
      <c r="EQ86" s="1179"/>
      <c r="ER86" s="1179"/>
      <c r="ES86" s="291">
        <f>IF(EQ86=0,0,(ER86-EQ86)/EQ86*100)</f>
        <v>0</v>
      </c>
      <c r="ET86" s="1179"/>
      <c r="EU86" s="1179"/>
      <c r="EV86" s="291">
        <f>IF(ET86=0,0,(EU86-ET86)/ET86*100)</f>
        <v>0</v>
      </c>
      <c r="EW86" s="1179"/>
      <c r="EX86" s="1179"/>
      <c r="EY86" s="291">
        <f>IF(EW86=0,0,(EX86-EW86)/EW86*100)</f>
        <v>0</v>
      </c>
      <c r="EZ86" s="1179"/>
      <c r="FA86" s="1179"/>
      <c r="FB86" s="291">
        <f>IF(EZ86=0,0,(FA86-EZ86)/EZ86*100)</f>
        <v>0</v>
      </c>
      <c r="FC86" s="1179"/>
      <c r="FD86" s="1179"/>
      <c r="FE86" s="291">
        <f>IF(FC86=0,0,(FD86-FC86)/FC86*100)</f>
        <v>0</v>
      </c>
      <c r="FF86" s="1179"/>
      <c r="FG86" s="1179"/>
      <c r="FH86" s="291">
        <f>IF(FF86=0,0,(FG86-FF86)/FF86*100)</f>
        <v>0</v>
      </c>
      <c r="FI86" s="1179"/>
      <c r="FJ86" s="1179"/>
      <c r="FK86" s="291">
        <f>IF(FI86=0,0,(FJ86-FI86)/FI86*100)</f>
        <v>0</v>
      </c>
      <c r="FL86" s="1179"/>
      <c r="FM86" s="1179"/>
      <c r="FN86" s="291">
        <f>IF(FL86=0,0,(FM86-FL86)/FL86*100)</f>
        <v>0</v>
      </c>
      <c r="FO86" s="1179"/>
      <c r="FP86" s="1179"/>
      <c r="FQ86" s="291">
        <f>IF(FO86=0,0,(FP86-FO86)/FO86*100)</f>
        <v>0</v>
      </c>
      <c r="FR86" s="1179"/>
      <c r="FS86" s="1179"/>
      <c r="FT86" s="291">
        <f>IF(FR86=0,0,(FS86-FR86)/FR86*100)</f>
        <v>0</v>
      </c>
      <c r="FU86" s="1179"/>
      <c r="FV86" s="1179"/>
      <c r="FW86" s="291">
        <f>IF(FU86=0,0,(FV86-FU86)/FU86*100)</f>
        <v>0</v>
      </c>
      <c r="FX86" s="289"/>
      <c r="FY86" s="289"/>
      <c r="FZ86" s="900" t="s">
        <v>2145</v>
      </c>
      <c r="GA86" s="900"/>
      <c r="GB86" s="900"/>
      <c r="GC86" s="900"/>
      <c r="GD86" s="900"/>
    </row>
    <row r="87" spans="1:186" ht="16.5" customHeight="1" x14ac:dyDescent="0.15">
      <c r="B87" s="749" t="b" cm="1">
        <f t="array" ref="B87">B86</f>
        <v>1</v>
      </c>
      <c r="C87" s="1012" t="s">
        <v>1767</v>
      </c>
      <c r="D87" s="985" t="s">
        <v>1768</v>
      </c>
      <c r="E87" s="630">
        <v>17.100000000000001</v>
      </c>
      <c r="F87" s="725" t="str" cm="1">
        <f t="array" aca="1" ref="F87" ca="1">OFFSET(G87,-1,-1)</f>
        <v>1</v>
      </c>
      <c r="H87" s="160" t="s">
        <v>497</v>
      </c>
      <c r="I87" s="160" t="s">
        <v>2146</v>
      </c>
      <c r="J87" s="1003" t="s">
        <v>2117</v>
      </c>
      <c r="K87" s="1003" t="str" cm="1">
        <f t="array" aca="1" ref="K87" ca="1">OFFSET(J87,-1,1)</f>
        <v>ТЭ.52.26640583.0004</v>
      </c>
      <c r="L87" s="1003" t="s">
        <v>2127</v>
      </c>
      <c r="M87" s="1003"/>
      <c r="N87" s="1003" t="s">
        <v>2139</v>
      </c>
      <c r="O87" s="1004" t="s">
        <v>2140</v>
      </c>
      <c r="P87" s="1003"/>
      <c r="Q87" s="1003"/>
      <c r="T87" s="640" t="b" cm="1">
        <f t="array" aca="1" ref="T87" ca="1">T86</f>
        <v>1</v>
      </c>
      <c r="X87" s="1311"/>
      <c r="Z87" s="1311"/>
      <c r="AB87" s="817" t="s">
        <v>2128</v>
      </c>
      <c r="AC87" s="124" t="s">
        <v>491</v>
      </c>
      <c r="AD87" s="806">
        <f ca="1">IF(AD85=0,0,AD86/AD85)</f>
        <v>1.6050952933361333</v>
      </c>
      <c r="AE87" s="806">
        <f ca="1">IF(AE85=0,0,AE86/AE85)</f>
        <v>0</v>
      </c>
      <c r="AF87" s="320"/>
      <c r="AG87" s="806">
        <f ca="1">IF(AG85=0,0,AG86/AG85)</f>
        <v>0</v>
      </c>
      <c r="AH87" s="806">
        <f ca="1">IF(AH85=0,0,AH86/AH85)</f>
        <v>0</v>
      </c>
      <c r="AI87" s="320"/>
      <c r="AJ87" s="806">
        <f ca="1">IF(AJ85=0,0,AJ86/AJ85)</f>
        <v>0</v>
      </c>
      <c r="AK87" s="806">
        <f ca="1">IF(AK85=0,0,AK86/AK85)</f>
        <v>0</v>
      </c>
      <c r="AL87" s="320"/>
      <c r="AM87" s="806">
        <f ca="1">IF(AM85=0,0,AM86/AM85)</f>
        <v>0</v>
      </c>
      <c r="AN87" s="806">
        <f ca="1">IF(AN85=0,0,AN86/AN85)</f>
        <v>0</v>
      </c>
      <c r="AO87" s="320"/>
      <c r="AP87" s="806">
        <f ca="1">IF(AP85=0,0,AP86/AP85)</f>
        <v>0</v>
      </c>
      <c r="AQ87" s="806">
        <f ca="1">IF(AQ85=0,0,AQ86/AQ85)</f>
        <v>0</v>
      </c>
      <c r="AR87" s="320"/>
      <c r="AS87" s="806">
        <f ca="1">IF(AS85=0,0,AS86/AS85)</f>
        <v>0</v>
      </c>
      <c r="AT87" s="806">
        <f ca="1">IF(AT85=0,0,AT86/AT85)</f>
        <v>0</v>
      </c>
      <c r="AU87" s="320"/>
      <c r="AV87" s="806">
        <f ca="1">IF(AV85=0,0,AV86/AV85)</f>
        <v>0</v>
      </c>
      <c r="AW87" s="806">
        <f ca="1">IF(AW85=0,0,AW86/AW85)</f>
        <v>0</v>
      </c>
      <c r="AX87" s="320"/>
      <c r="AY87" s="806">
        <f ca="1">IF(AY85=0,0,AY86/AY85)</f>
        <v>0</v>
      </c>
      <c r="AZ87" s="806">
        <f ca="1">IF(AZ85=0,0,AZ86/AZ85)</f>
        <v>0</v>
      </c>
      <c r="BA87" s="320"/>
      <c r="BB87" s="806">
        <f ca="1">IF(BB85=0,0,BB86/BB85)</f>
        <v>0</v>
      </c>
      <c r="BC87" s="806">
        <f ca="1">IF(BC85=0,0,BC86/BC85)</f>
        <v>0</v>
      </c>
      <c r="BD87" s="320"/>
      <c r="BE87" s="806">
        <f ca="1">IF(BE85=0,0,BE86/BE85)</f>
        <v>0</v>
      </c>
      <c r="BF87" s="806">
        <f ca="1">IF(BF85=0,0,BF86/BF85)</f>
        <v>0</v>
      </c>
      <c r="BG87" s="320"/>
      <c r="BH87" s="806">
        <f>IF(BH85=0,0,BH86/BH85)</f>
        <v>0</v>
      </c>
      <c r="BI87" s="806">
        <f>IF(BI85=0,0,BI86/BI85)</f>
        <v>0</v>
      </c>
      <c r="BJ87" s="293"/>
      <c r="BK87" s="806">
        <f>IF(BK85=0,0,BK86/BK85)</f>
        <v>0</v>
      </c>
      <c r="BL87" s="806">
        <f>IF(BL85=0,0,BL86/BL85)</f>
        <v>0</v>
      </c>
      <c r="BM87" s="293"/>
      <c r="BN87" s="806">
        <f>IF(BN85=0,0,BN86/BN85)</f>
        <v>0</v>
      </c>
      <c r="BO87" s="806">
        <f>IF(BO85=0,0,BO86/BO85)</f>
        <v>0</v>
      </c>
      <c r="BP87" s="293"/>
      <c r="BQ87" s="806">
        <f>IF(BQ85=0,0,BQ86/BQ85)</f>
        <v>0</v>
      </c>
      <c r="BR87" s="806">
        <f>IF(BR85=0,0,BR86/BR85)</f>
        <v>0</v>
      </c>
      <c r="BS87" s="293"/>
      <c r="BT87" s="806">
        <f>IF(BT85=0,0,BT86/BT85)</f>
        <v>0</v>
      </c>
      <c r="BU87" s="806">
        <f>IF(BU85=0,0,BU86/BU85)</f>
        <v>0</v>
      </c>
      <c r="BV87" s="293"/>
      <c r="BW87" s="806">
        <f>IF(BW85=0,0,BW86/BW85)</f>
        <v>0</v>
      </c>
      <c r="BX87" s="806">
        <f>IF(BX85=0,0,BX86/BX85)</f>
        <v>0</v>
      </c>
      <c r="BY87" s="293"/>
      <c r="BZ87" s="806">
        <f>IF(BZ85=0,0,BZ86/BZ85)</f>
        <v>0</v>
      </c>
      <c r="CA87" s="806">
        <f>IF(CA85=0,0,CA86/CA85)</f>
        <v>0</v>
      </c>
      <c r="CB87" s="293"/>
      <c r="CC87" s="806">
        <f>IF(CC85=0,0,CC86/CC85)</f>
        <v>0</v>
      </c>
      <c r="CD87" s="806">
        <f>IF(CD85=0,0,CD86/CD85)</f>
        <v>0</v>
      </c>
      <c r="CE87" s="293"/>
      <c r="CF87" s="806">
        <f>IF(CF85=0,0,CF86/CF85)</f>
        <v>0</v>
      </c>
      <c r="CG87" s="806">
        <f>IF(CG85=0,0,CG86/CG85)</f>
        <v>0</v>
      </c>
      <c r="CH87" s="293"/>
      <c r="CI87" s="806">
        <f>IF(CI85=0,0,CI86/CI85)</f>
        <v>0</v>
      </c>
      <c r="CJ87" s="806">
        <f>IF(CJ85=0,0,CJ86/CJ85)</f>
        <v>0</v>
      </c>
      <c r="CK87" s="293"/>
      <c r="CL87" s="806">
        <f>IF(CL85=0,0,CL86/CL85)</f>
        <v>0</v>
      </c>
      <c r="CM87" s="806">
        <f>IF(CM85=0,0,CM86/CM85)</f>
        <v>0</v>
      </c>
      <c r="CN87" s="293"/>
      <c r="CO87" s="806">
        <f>IF(CO85=0,0,CO86/CO85)</f>
        <v>0</v>
      </c>
      <c r="CP87" s="806">
        <f>IF(CP85=0,0,CP86/CP85)</f>
        <v>0</v>
      </c>
      <c r="CQ87" s="293"/>
      <c r="CR87" s="806">
        <f>IF(CR85=0,0,CR86/CR85)</f>
        <v>0</v>
      </c>
      <c r="CS87" s="806">
        <f>IF(CS85=0,0,CS86/CS85)</f>
        <v>0</v>
      </c>
      <c r="CT87" s="293"/>
      <c r="CU87" s="806">
        <f>IF(CU85=0,0,CU86/CU85)</f>
        <v>0</v>
      </c>
      <c r="CV87" s="806">
        <f>IF(CV85=0,0,CV86/CV85)</f>
        <v>0</v>
      </c>
      <c r="CW87" s="293"/>
      <c r="CX87" s="806">
        <f>IF(CX85=0,0,CX86/CX85)</f>
        <v>0</v>
      </c>
      <c r="CY87" s="806">
        <f>IF(CY85=0,0,CY86/CY85)</f>
        <v>0</v>
      </c>
      <c r="CZ87" s="293"/>
      <c r="DA87" s="806">
        <f>IF(DA85=0,0,DA86/DA85)</f>
        <v>0</v>
      </c>
      <c r="DB87" s="806">
        <f>IF(DB85=0,0,DB86/DB85)</f>
        <v>0</v>
      </c>
      <c r="DC87" s="293"/>
      <c r="DD87" s="806">
        <f>IF(DD85=0,0,DD86/DD85)</f>
        <v>0</v>
      </c>
      <c r="DE87" s="806">
        <f>IF(DE85=0,0,DE86/DE85)</f>
        <v>0</v>
      </c>
      <c r="DF87" s="293"/>
      <c r="DG87" s="806">
        <f>IF(DG85=0,0,DG86/DG85)</f>
        <v>0</v>
      </c>
      <c r="DH87" s="806">
        <f>IF(DH85=0,0,DH86/DH85)</f>
        <v>0</v>
      </c>
      <c r="DI87" s="293"/>
      <c r="DJ87" s="806">
        <f>IF(DJ85=0,0,DJ86/DJ85)</f>
        <v>0</v>
      </c>
      <c r="DK87" s="806">
        <f>IF(DK85=0,0,DK86/DK85)</f>
        <v>0</v>
      </c>
      <c r="DL87" s="293"/>
      <c r="DM87" s="806">
        <f>IF(DM85=0,0,DM86/DM85)</f>
        <v>0</v>
      </c>
      <c r="DN87" s="806">
        <f>IF(DN85=0,0,DN86/DN85)</f>
        <v>0</v>
      </c>
      <c r="DO87" s="293"/>
      <c r="DP87" s="806">
        <f>IF(DP85=0,0,DP86/DP85)</f>
        <v>0</v>
      </c>
      <c r="DQ87" s="806">
        <f>IF(DQ85=0,0,DQ86/DQ85)</f>
        <v>0</v>
      </c>
      <c r="DR87" s="293"/>
      <c r="DS87" s="806">
        <f>IF(DS85=0,0,DS86/DS85)</f>
        <v>0</v>
      </c>
      <c r="DT87" s="806">
        <f>IF(DT85=0,0,DT86/DT85)</f>
        <v>0</v>
      </c>
      <c r="DU87" s="293"/>
      <c r="DV87" s="806">
        <f>IF(DV85=0,0,DV86/DV85)</f>
        <v>0</v>
      </c>
      <c r="DW87" s="806">
        <f>IF(DW85=0,0,DW86/DW85)</f>
        <v>0</v>
      </c>
      <c r="DX87" s="293"/>
      <c r="DY87" s="806">
        <f>IF(DY85=0,0,DY86/DY85)</f>
        <v>0</v>
      </c>
      <c r="DZ87" s="806">
        <f>IF(DZ85=0,0,DZ86/DZ85)</f>
        <v>0</v>
      </c>
      <c r="EA87" s="293"/>
      <c r="EB87" s="806">
        <f>IF(EB85=0,0,EB86/EB85)</f>
        <v>0</v>
      </c>
      <c r="EC87" s="806">
        <f>IF(EC85=0,0,EC86/EC85)</f>
        <v>0</v>
      </c>
      <c r="ED87" s="293"/>
      <c r="EE87" s="806">
        <f>IF(EE85=0,0,EE86/EE85)</f>
        <v>0</v>
      </c>
      <c r="EF87" s="806">
        <f>IF(EF85=0,0,EF86/EF85)</f>
        <v>0</v>
      </c>
      <c r="EG87" s="293"/>
      <c r="EH87" s="806">
        <f>IF(EH85=0,0,EH86/EH85)</f>
        <v>0</v>
      </c>
      <c r="EI87" s="806">
        <f>IF(EI85=0,0,EI86/EI85)</f>
        <v>0</v>
      </c>
      <c r="EJ87" s="293"/>
      <c r="EK87" s="806">
        <f>IF(EK85=0,0,EK86/EK85)</f>
        <v>0</v>
      </c>
      <c r="EL87" s="806">
        <f>IF(EL85=0,0,EL86/EL85)</f>
        <v>0</v>
      </c>
      <c r="EM87" s="293"/>
      <c r="EN87" s="806">
        <f>IF(EN85=0,0,EN86/EN85)</f>
        <v>0</v>
      </c>
      <c r="EO87" s="806">
        <f>IF(EO85=0,0,EO86/EO85)</f>
        <v>0</v>
      </c>
      <c r="EP87" s="293"/>
      <c r="EQ87" s="806">
        <f>IF(EQ85=0,0,EQ86/EQ85)</f>
        <v>0</v>
      </c>
      <c r="ER87" s="806">
        <f>IF(ER85=0,0,ER86/ER85)</f>
        <v>0</v>
      </c>
      <c r="ES87" s="293"/>
      <c r="ET87" s="806">
        <f>IF(ET85=0,0,ET86/ET85)</f>
        <v>0</v>
      </c>
      <c r="EU87" s="806">
        <f>IF(EU85=0,0,EU86/EU85)</f>
        <v>0</v>
      </c>
      <c r="EV87" s="293"/>
      <c r="EW87" s="806">
        <f>IF(EW85=0,0,EW86/EW85)</f>
        <v>0</v>
      </c>
      <c r="EX87" s="806">
        <f>IF(EX85=0,0,EX86/EX85)</f>
        <v>0</v>
      </c>
      <c r="EY87" s="293"/>
      <c r="EZ87" s="806">
        <f>IF(EZ85=0,0,EZ86/EZ85)</f>
        <v>0</v>
      </c>
      <c r="FA87" s="806">
        <f>IF(FA85=0,0,FA86/FA85)</f>
        <v>0</v>
      </c>
      <c r="FB87" s="293"/>
      <c r="FC87" s="806">
        <f>IF(FC85=0,0,FC86/FC85)</f>
        <v>0</v>
      </c>
      <c r="FD87" s="806">
        <f>IF(FD85=0,0,FD86/FD85)</f>
        <v>0</v>
      </c>
      <c r="FE87" s="293"/>
      <c r="FF87" s="806">
        <f>IF(FF85=0,0,FF86/FF85)</f>
        <v>0</v>
      </c>
      <c r="FG87" s="806">
        <f>IF(FG85=0,0,FG86/FG85)</f>
        <v>0</v>
      </c>
      <c r="FH87" s="293"/>
      <c r="FI87" s="806">
        <f>IF(FI85=0,0,FI86/FI85)</f>
        <v>0</v>
      </c>
      <c r="FJ87" s="806">
        <f>IF(FJ85=0,0,FJ86/FJ85)</f>
        <v>0</v>
      </c>
      <c r="FK87" s="293"/>
      <c r="FL87" s="806">
        <f>IF(FL85=0,0,FL86/FL85)</f>
        <v>0</v>
      </c>
      <c r="FM87" s="806">
        <f>IF(FM85=0,0,FM86/FM85)</f>
        <v>0</v>
      </c>
      <c r="FN87" s="293"/>
      <c r="FO87" s="806">
        <f>IF(FO85=0,0,FO86/FO85)</f>
        <v>0</v>
      </c>
      <c r="FP87" s="806">
        <f>IF(FP85=0,0,FP86/FP85)</f>
        <v>0</v>
      </c>
      <c r="FQ87" s="293"/>
      <c r="FR87" s="806">
        <f>IF(FR85=0,0,FR86/FR85)</f>
        <v>0</v>
      </c>
      <c r="FS87" s="806">
        <f>IF(FS85=0,0,FS86/FS85)</f>
        <v>0</v>
      </c>
      <c r="FT87" s="293"/>
      <c r="FU87" s="806">
        <f>IF(FU85=0,0,FU86/FU85)</f>
        <v>0</v>
      </c>
      <c r="FV87" s="806">
        <f>IF(FV85=0,0,FV86/FV85)</f>
        <v>0</v>
      </c>
      <c r="FW87" s="293"/>
      <c r="FZ87" s="900" t="s">
        <v>2147</v>
      </c>
      <c r="GA87" s="900"/>
      <c r="GB87" s="900"/>
      <c r="GC87" s="900"/>
      <c r="GD87" s="900"/>
    </row>
    <row r="88" spans="1:186" ht="16.5" customHeight="1" x14ac:dyDescent="0.15">
      <c r="B88" s="749" t="b" cm="1">
        <f t="array" ref="B88">B87</f>
        <v>1</v>
      </c>
      <c r="C88" s="1012" t="s">
        <v>1749</v>
      </c>
      <c r="D88" s="985" t="s">
        <v>1750</v>
      </c>
      <c r="E88" s="630">
        <v>17.100000000000001</v>
      </c>
      <c r="F88" s="725" t="str" cm="1">
        <f t="array" aca="1" ref="F88" ca="1">OFFSET(G88,-1,-1)</f>
        <v>1</v>
      </c>
      <c r="G88" s="141" t="s">
        <v>2148</v>
      </c>
      <c r="H88" s="160" t="s">
        <v>504</v>
      </c>
      <c r="I88" s="160" t="s">
        <v>2146</v>
      </c>
      <c r="J88" s="1003" t="s">
        <v>2117</v>
      </c>
      <c r="K88" s="1003" t="str" cm="1">
        <f t="array" aca="1" ref="K88" ca="1">OFFSET(J88,-1,1)</f>
        <v>ТЭ.52.26640583.0004</v>
      </c>
      <c r="L88" s="1003" t="s">
        <v>2131</v>
      </c>
      <c r="M88" s="1003"/>
      <c r="N88" s="1003" t="s">
        <v>2139</v>
      </c>
      <c r="O88" s="1004" t="s">
        <v>2140</v>
      </c>
      <c r="P88" s="1003"/>
      <c r="Q88" s="1003"/>
      <c r="T88" s="640" t="b" cm="1">
        <f t="array" aca="1" ref="T88" ca="1">T87</f>
        <v>1</v>
      </c>
      <c r="X88" s="1311"/>
      <c r="Z88" s="1311"/>
      <c r="AB88" s="817" t="s">
        <v>2149</v>
      </c>
      <c r="AC88" s="124" t="s">
        <v>592</v>
      </c>
      <c r="AD88" s="1116">
        <f ca="1">SUMIFS('Баланс Пр'!AI$27:AI$301,'Баланс Пр'!$F$27:$F$301,$F88,'Баланс Пр'!$AB$27:$AB$301,"9.1.2.3")</f>
        <v>0</v>
      </c>
      <c r="AE88" s="1116">
        <f ca="1">SUMIFS('Баланс Пр'!AS$27:AS$301,'Баланс Пр'!$F$27:$F$301,$F88,'Баланс Пр'!$AB$27:$AB$301,"9.1.2.3")</f>
        <v>0</v>
      </c>
      <c r="AF88" s="320">
        <f ca="1">IF(AD88=0,0,(AE88-AD88)/AD88*100)</f>
        <v>0</v>
      </c>
      <c r="AG88" s="1117">
        <f ca="1">SUMIFS('Баланс Пр'!AJ$27:AJ$301,'Баланс Пр'!$F$27:$F$301,$F88,'Баланс Пр'!$AB$27:$AB$301,"9.1.2.3")</f>
        <v>0</v>
      </c>
      <c r="AH88" s="1117">
        <f ca="1">SUMIFS('Баланс Пр'!AT$27:AT$301,'Баланс Пр'!$F$27:$F$301,$F88,'Баланс Пр'!$AB$27:$AB$301,"9.1.2.3")</f>
        <v>0</v>
      </c>
      <c r="AI88" s="320">
        <f ca="1">IF(AG88=0,0,(AH88-AG88)/AG88*100)</f>
        <v>0</v>
      </c>
      <c r="AJ88" s="1117">
        <f ca="1">SUMIFS('Баланс Пр'!AK$27:AK$301,'Баланс Пр'!$F$27:$F$301,$F88,'Баланс Пр'!$AB$27:$AB$301,"9.1.2.3")</f>
        <v>0</v>
      </c>
      <c r="AK88" s="1117">
        <f ca="1">SUMIFS('Баланс Пр'!AU$27:AU$301,'Баланс Пр'!$F$27:$F$301,$F88,'Баланс Пр'!$AB$27:$AB$301,"9.1.2.3")</f>
        <v>0</v>
      </c>
      <c r="AL88" s="320">
        <f ca="1">IF(AJ88=0,0,(AK88-AJ88)/AJ88*100)</f>
        <v>0</v>
      </c>
      <c r="AM88" s="1116">
        <f ca="1">SUMIFS('Баланс Пр'!AL$27:AL$301,'Баланс Пр'!$F$27:$F$301,$F88,'Баланс Пр'!$AB$27:$AB$301,"9.1.2.3")</f>
        <v>0</v>
      </c>
      <c r="AN88" s="1116">
        <f ca="1">SUMIFS('Баланс Пр'!AV$27:AV$301,'Баланс Пр'!$F$27:$F$301,$F88,'Баланс Пр'!$AB$27:$AB$301,"9.1.2.3")</f>
        <v>0</v>
      </c>
      <c r="AO88" s="320">
        <f ca="1">IF(AM88=0,0,(AN88-AM88)/AM88*100)</f>
        <v>0</v>
      </c>
      <c r="AP88" s="1116">
        <f ca="1">SUMIFS('Баланс Пр'!AM$27:AM$301,'Баланс Пр'!$F$27:$F$301,$F88,'Баланс Пр'!$AB$27:$AB$301,"9.1.2.3")</f>
        <v>0</v>
      </c>
      <c r="AQ88" s="1116">
        <f ca="1">SUMIFS('Баланс Пр'!AW$27:AW$301,'Баланс Пр'!$F$27:$F$301,$F88,'Баланс Пр'!$AB$27:$AB$301,"9.1.2.3")</f>
        <v>0</v>
      </c>
      <c r="AR88" s="320">
        <f ca="1">IF(AP88=0,0,(AQ88-AP88)/AP88*100)</f>
        <v>0</v>
      </c>
      <c r="AS88" s="1116">
        <f ca="1">SUMIFS('Баланс Пр'!AN$27:AN$301,'Баланс Пр'!$F$27:$F$301,$F88,'Баланс Пр'!$AB$27:$AB$301,"9.1.2.3")</f>
        <v>0</v>
      </c>
      <c r="AT88" s="1116">
        <f ca="1">SUMIFS('Баланс Пр'!AX$27:AX$301,'Баланс Пр'!$F$27:$F$301,$F88,'Баланс Пр'!$AB$27:$AB$301,"9.1.2.3")</f>
        <v>0</v>
      </c>
      <c r="AU88" s="320">
        <f ca="1">IF(AS88=0,0,(AT88-AS88)/AS88*100)</f>
        <v>0</v>
      </c>
      <c r="AV88" s="1116">
        <f ca="1">SUMIFS('Баланс Пр'!AO$27:AO$301,'Баланс Пр'!$F$27:$F$301,$F88,'Баланс Пр'!$AB$27:$AB$301,"9.1.2.3")</f>
        <v>0</v>
      </c>
      <c r="AW88" s="1116">
        <f ca="1">SUMIFS('Баланс Пр'!AY$27:AY$301,'Баланс Пр'!$F$27:$F$301,$F88,'Баланс Пр'!$AB$27:$AB$301,"9.1.2.3")</f>
        <v>0</v>
      </c>
      <c r="AX88" s="320">
        <f ca="1">IF(AV88=0,0,(AW88-AV88)/AV88*100)</f>
        <v>0</v>
      </c>
      <c r="AY88" s="1116">
        <f ca="1">SUMIFS('Баланс Пр'!AP$27:AP$301,'Баланс Пр'!$F$27:$F$301,$F88,'Баланс Пр'!$AB$27:$AB$301,"9.1.2.3")</f>
        <v>0</v>
      </c>
      <c r="AZ88" s="1116">
        <f ca="1">SUMIFS('Баланс Пр'!AZ$27:AZ$301,'Баланс Пр'!$F$27:$F$301,$F88,'Баланс Пр'!$AB$27:$AB$301,"9.1.2.3")</f>
        <v>0</v>
      </c>
      <c r="BA88" s="320">
        <f ca="1">IF(AY88=0,0,(AZ88-AY88)/AY88*100)</f>
        <v>0</v>
      </c>
      <c r="BB88" s="1116">
        <f ca="1">SUMIFS('Баланс Пр'!AQ$27:AQ$301,'Баланс Пр'!$F$27:$F$301,$F88,'Баланс Пр'!$AB$27:$AB$301,"9.1.2.3")</f>
        <v>0</v>
      </c>
      <c r="BC88" s="1116">
        <f ca="1">SUMIFS('Баланс Пр'!BA$27:BA$301,'Баланс Пр'!$F$27:$F$301,$F88,'Баланс Пр'!$AB$27:$AB$301,"9.1.2.3")</f>
        <v>0</v>
      </c>
      <c r="BD88" s="320">
        <f ca="1">IF(BB88=0,0,(BC88-BB88)/BB88*100)</f>
        <v>0</v>
      </c>
      <c r="BE88" s="1116">
        <f ca="1">SUMIFS('Баланс Пр'!AR$27:AR$301,'Баланс Пр'!$F$27:$F$301,$F88,'Баланс Пр'!$AB$27:$AB$301,"9.1.2.3")</f>
        <v>0</v>
      </c>
      <c r="BF88" s="1116">
        <f ca="1">SUMIFS('Баланс Пр'!BB$27:BB$301,'Баланс Пр'!$F$27:$F$301,$F88,'Баланс Пр'!$AB$27:$AB$301,"9.1.2.3")</f>
        <v>0</v>
      </c>
      <c r="BG88" s="320">
        <f ca="1">IF(BE88=0,0,(BF88-BE88)/BE88*100)</f>
        <v>0</v>
      </c>
      <c r="BH88" s="1181">
        <f>SUM(BH89:BH90)</f>
        <v>0</v>
      </c>
      <c r="BI88" s="1181">
        <f>SUM(BI89:BI90)</f>
        <v>0</v>
      </c>
      <c r="BJ88" s="320">
        <f>IF(BH88=0,0,(BI88-BH88)/BH88*100)</f>
        <v>0</v>
      </c>
      <c r="BK88" s="1181">
        <f>SUM(BK89:BK90)</f>
        <v>0</v>
      </c>
      <c r="BL88" s="1181">
        <f>SUM(BL89:BL90)</f>
        <v>0</v>
      </c>
      <c r="BM88" s="320">
        <f>IF(BK88=0,0,(BL88-BK88)/BK88*100)</f>
        <v>0</v>
      </c>
      <c r="BN88" s="1181">
        <f>SUM(BN89:BN90)</f>
        <v>0</v>
      </c>
      <c r="BO88" s="1181">
        <f>SUM(BO89:BO90)</f>
        <v>0</v>
      </c>
      <c r="BP88" s="320">
        <f>IF(BN88=0,0,(BO88-BN88)/BN88*100)</f>
        <v>0</v>
      </c>
      <c r="BQ88" s="1181">
        <f>SUM(BQ89:BQ90)</f>
        <v>0</v>
      </c>
      <c r="BR88" s="1181">
        <f>SUM(BR89:BR90)</f>
        <v>0</v>
      </c>
      <c r="BS88" s="320">
        <f>IF(BQ88=0,0,(BR88-BQ88)/BQ88*100)</f>
        <v>0</v>
      </c>
      <c r="BT88" s="1181">
        <f>SUM(BT89:BT90)</f>
        <v>0</v>
      </c>
      <c r="BU88" s="1181">
        <f>SUM(BU89:BU90)</f>
        <v>0</v>
      </c>
      <c r="BV88" s="320">
        <f>IF(BT88=0,0,(BU88-BT88)/BT88*100)</f>
        <v>0</v>
      </c>
      <c r="BW88" s="1181">
        <f>SUM(BW89:BW90)</f>
        <v>0</v>
      </c>
      <c r="BX88" s="1181">
        <f>SUM(BX89:BX90)</f>
        <v>0</v>
      </c>
      <c r="BY88" s="320">
        <f>IF(BW88=0,0,(BX88-BW88)/BW88*100)</f>
        <v>0</v>
      </c>
      <c r="BZ88" s="1181">
        <f>SUM(BZ89:BZ90)</f>
        <v>0</v>
      </c>
      <c r="CA88" s="1181">
        <f>SUM(CA89:CA90)</f>
        <v>0</v>
      </c>
      <c r="CB88" s="320">
        <f>IF(BZ88=0,0,(CA88-BZ88)/BZ88*100)</f>
        <v>0</v>
      </c>
      <c r="CC88" s="1181">
        <f>SUM(CC89:CC90)</f>
        <v>0</v>
      </c>
      <c r="CD88" s="1181">
        <f>SUM(CD89:CD90)</f>
        <v>0</v>
      </c>
      <c r="CE88" s="320">
        <f>IF(CC88=0,0,(CD88-CC88)/CC88*100)</f>
        <v>0</v>
      </c>
      <c r="CF88" s="1181">
        <f>SUM(CF89:CF90)</f>
        <v>0</v>
      </c>
      <c r="CG88" s="1181">
        <f>SUM(CG89:CG90)</f>
        <v>0</v>
      </c>
      <c r="CH88" s="320">
        <f>IF(CF88=0,0,(CG88-CF88)/CF88*100)</f>
        <v>0</v>
      </c>
      <c r="CI88" s="1181">
        <f>SUM(CI89:CI90)</f>
        <v>0</v>
      </c>
      <c r="CJ88" s="1181">
        <f>SUM(CJ89:CJ90)</f>
        <v>0</v>
      </c>
      <c r="CK88" s="320">
        <f>IF(CI88=0,0,(CJ88-CI88)/CI88*100)</f>
        <v>0</v>
      </c>
      <c r="CL88" s="1181">
        <f>SUM(CL89:CL90)</f>
        <v>0</v>
      </c>
      <c r="CM88" s="1181">
        <f>SUM(CM89:CM90)</f>
        <v>0</v>
      </c>
      <c r="CN88" s="320">
        <f>IF(CL88=0,0,(CM88-CL88)/CL88*100)</f>
        <v>0</v>
      </c>
      <c r="CO88" s="1181">
        <f>SUM(CO89:CO90)</f>
        <v>0</v>
      </c>
      <c r="CP88" s="1181">
        <f>SUM(CP89:CP90)</f>
        <v>0</v>
      </c>
      <c r="CQ88" s="320">
        <f>IF(CO88=0,0,(CP88-CO88)/CO88*100)</f>
        <v>0</v>
      </c>
      <c r="CR88" s="1181">
        <f>SUM(CR89:CR90)</f>
        <v>0</v>
      </c>
      <c r="CS88" s="1181">
        <f>SUM(CS89:CS90)</f>
        <v>0</v>
      </c>
      <c r="CT88" s="320">
        <f>IF(CR88=0,0,(CS88-CR88)/CR88*100)</f>
        <v>0</v>
      </c>
      <c r="CU88" s="1181">
        <f>SUM(CU89:CU90)</f>
        <v>0</v>
      </c>
      <c r="CV88" s="1181">
        <f>SUM(CV89:CV90)</f>
        <v>0</v>
      </c>
      <c r="CW88" s="320">
        <f>IF(CU88=0,0,(CV88-CU88)/CU88*100)</f>
        <v>0</v>
      </c>
      <c r="CX88" s="1181">
        <f>SUM(CX89:CX90)</f>
        <v>0</v>
      </c>
      <c r="CY88" s="1181">
        <f>SUM(CY89:CY90)</f>
        <v>0</v>
      </c>
      <c r="CZ88" s="320">
        <f>IF(CX88=0,0,(CY88-CX88)/CX88*100)</f>
        <v>0</v>
      </c>
      <c r="DA88" s="1181">
        <f>SUM(DA89:DA90)</f>
        <v>0</v>
      </c>
      <c r="DB88" s="1181">
        <f>SUM(DB89:DB90)</f>
        <v>0</v>
      </c>
      <c r="DC88" s="320">
        <f>IF(DA88=0,0,(DB88-DA88)/DA88*100)</f>
        <v>0</v>
      </c>
      <c r="DD88" s="1181">
        <f>SUM(DD89:DD90)</f>
        <v>0</v>
      </c>
      <c r="DE88" s="1181">
        <f>SUM(DE89:DE90)</f>
        <v>0</v>
      </c>
      <c r="DF88" s="320">
        <f>IF(DD88=0,0,(DE88-DD88)/DD88*100)</f>
        <v>0</v>
      </c>
      <c r="DG88" s="1181">
        <f>SUM(DG89:DG90)</f>
        <v>0</v>
      </c>
      <c r="DH88" s="1181">
        <f>SUM(DH89:DH90)</f>
        <v>0</v>
      </c>
      <c r="DI88" s="320">
        <f>IF(DG88=0,0,(DH88-DG88)/DG88*100)</f>
        <v>0</v>
      </c>
      <c r="DJ88" s="1181">
        <f>SUM(DJ89:DJ90)</f>
        <v>0</v>
      </c>
      <c r="DK88" s="1181">
        <f>SUM(DK89:DK90)</f>
        <v>0</v>
      </c>
      <c r="DL88" s="320">
        <f>IF(DJ88=0,0,(DK88-DJ88)/DJ88*100)</f>
        <v>0</v>
      </c>
      <c r="DM88" s="1181">
        <f>SUM(DM89:DM90)</f>
        <v>0</v>
      </c>
      <c r="DN88" s="1181">
        <f>SUM(DN89:DN90)</f>
        <v>0</v>
      </c>
      <c r="DO88" s="320">
        <f>IF(DM88=0,0,(DN88-DM88)/DM88*100)</f>
        <v>0</v>
      </c>
      <c r="DP88" s="1181">
        <f>SUM(DP89:DP90)</f>
        <v>0</v>
      </c>
      <c r="DQ88" s="1181">
        <f>SUM(DQ89:DQ90)</f>
        <v>0</v>
      </c>
      <c r="DR88" s="320">
        <f>IF(DP88=0,0,(DQ88-DP88)/DP88*100)</f>
        <v>0</v>
      </c>
      <c r="DS88" s="1181">
        <f>SUM(DS89:DS90)</f>
        <v>0</v>
      </c>
      <c r="DT88" s="1181">
        <f>SUM(DT89:DT90)</f>
        <v>0</v>
      </c>
      <c r="DU88" s="320">
        <f>IF(DS88=0,0,(DT88-DS88)/DS88*100)</f>
        <v>0</v>
      </c>
      <c r="DV88" s="1181">
        <f>SUM(DV89:DV90)</f>
        <v>0</v>
      </c>
      <c r="DW88" s="1181">
        <f>SUM(DW89:DW90)</f>
        <v>0</v>
      </c>
      <c r="DX88" s="320">
        <f>IF(DV88=0,0,(DW88-DV88)/DV88*100)</f>
        <v>0</v>
      </c>
      <c r="DY88" s="1181">
        <f>SUM(DY89:DY90)</f>
        <v>0</v>
      </c>
      <c r="DZ88" s="1181">
        <f>SUM(DZ89:DZ90)</f>
        <v>0</v>
      </c>
      <c r="EA88" s="320">
        <f>IF(DY88=0,0,(DZ88-DY88)/DY88*100)</f>
        <v>0</v>
      </c>
      <c r="EB88" s="1181">
        <f>SUM(EB89:EB90)</f>
        <v>0</v>
      </c>
      <c r="EC88" s="1181">
        <f>SUM(EC89:EC90)</f>
        <v>0</v>
      </c>
      <c r="ED88" s="320">
        <f>IF(EB88=0,0,(EC88-EB88)/EB88*100)</f>
        <v>0</v>
      </c>
      <c r="EE88" s="1181">
        <f>SUM(EE89:EE90)</f>
        <v>0</v>
      </c>
      <c r="EF88" s="1181">
        <f>SUM(EF89:EF90)</f>
        <v>0</v>
      </c>
      <c r="EG88" s="320">
        <f>IF(EE88=0,0,(EF88-EE88)/EE88*100)</f>
        <v>0</v>
      </c>
      <c r="EH88" s="1181">
        <f>SUM(EH89:EH90)</f>
        <v>0</v>
      </c>
      <c r="EI88" s="1181">
        <f>SUM(EI89:EI90)</f>
        <v>0</v>
      </c>
      <c r="EJ88" s="320">
        <f>IF(EH88=0,0,(EI88-EH88)/EH88*100)</f>
        <v>0</v>
      </c>
      <c r="EK88" s="1181">
        <f>SUM(EK89:EK90)</f>
        <v>0</v>
      </c>
      <c r="EL88" s="1181">
        <f>SUM(EL89:EL90)</f>
        <v>0</v>
      </c>
      <c r="EM88" s="320">
        <f>IF(EK88=0,0,(EL88-EK88)/EK88*100)</f>
        <v>0</v>
      </c>
      <c r="EN88" s="1181">
        <f>SUM(EN89:EN90)</f>
        <v>0</v>
      </c>
      <c r="EO88" s="1181">
        <f>SUM(EO89:EO90)</f>
        <v>0</v>
      </c>
      <c r="EP88" s="320">
        <f>IF(EN88=0,0,(EO88-EN88)/EN88*100)</f>
        <v>0</v>
      </c>
      <c r="EQ88" s="1181">
        <f>SUM(EQ89:EQ90)</f>
        <v>0</v>
      </c>
      <c r="ER88" s="1181">
        <f>SUM(ER89:ER90)</f>
        <v>0</v>
      </c>
      <c r="ES88" s="320">
        <f>IF(EQ88=0,0,(ER88-EQ88)/EQ88*100)</f>
        <v>0</v>
      </c>
      <c r="ET88" s="1181">
        <f>SUM(ET89:ET90)</f>
        <v>0</v>
      </c>
      <c r="EU88" s="1181">
        <f>SUM(EU89:EU90)</f>
        <v>0</v>
      </c>
      <c r="EV88" s="320">
        <f>IF(ET88=0,0,(EU88-ET88)/ET88*100)</f>
        <v>0</v>
      </c>
      <c r="EW88" s="1181">
        <f>SUM(EW89:EW90)</f>
        <v>0</v>
      </c>
      <c r="EX88" s="1181">
        <f>SUM(EX89:EX90)</f>
        <v>0</v>
      </c>
      <c r="EY88" s="320">
        <f>IF(EW88=0,0,(EX88-EW88)/EW88*100)</f>
        <v>0</v>
      </c>
      <c r="EZ88" s="1181">
        <f>SUM(EZ89:EZ90)</f>
        <v>0</v>
      </c>
      <c r="FA88" s="1181">
        <f>SUM(FA89:FA90)</f>
        <v>0</v>
      </c>
      <c r="FB88" s="320">
        <f>IF(EZ88=0,0,(FA88-EZ88)/EZ88*100)</f>
        <v>0</v>
      </c>
      <c r="FC88" s="1181">
        <f>SUM(FC89:FC90)</f>
        <v>0</v>
      </c>
      <c r="FD88" s="1181">
        <f>SUM(FD89:FD90)</f>
        <v>0</v>
      </c>
      <c r="FE88" s="320">
        <f>IF(FC88=0,0,(FD88-FC88)/FC88*100)</f>
        <v>0</v>
      </c>
      <c r="FF88" s="1181">
        <f>SUM(FF89:FF90)</f>
        <v>0</v>
      </c>
      <c r="FG88" s="1181">
        <f>SUM(FG89:FG90)</f>
        <v>0</v>
      </c>
      <c r="FH88" s="320">
        <f>IF(FF88=0,0,(FG88-FF88)/FF88*100)</f>
        <v>0</v>
      </c>
      <c r="FI88" s="1181">
        <f>SUM(FI89:FI90)</f>
        <v>0</v>
      </c>
      <c r="FJ88" s="1181">
        <f>SUM(FJ89:FJ90)</f>
        <v>0</v>
      </c>
      <c r="FK88" s="320">
        <f>IF(FI88=0,0,(FJ88-FI88)/FI88*100)</f>
        <v>0</v>
      </c>
      <c r="FL88" s="1181">
        <f>SUM(FL89:FL90)</f>
        <v>0</v>
      </c>
      <c r="FM88" s="1181">
        <f>SUM(FM89:FM90)</f>
        <v>0</v>
      </c>
      <c r="FN88" s="320">
        <f>IF(FL88=0,0,(FM88-FL88)/FL88*100)</f>
        <v>0</v>
      </c>
      <c r="FO88" s="1181">
        <f>SUM(FO89:FO90)</f>
        <v>0</v>
      </c>
      <c r="FP88" s="1181">
        <f>SUM(FP89:FP90)</f>
        <v>0</v>
      </c>
      <c r="FQ88" s="320">
        <f>IF(FO88=0,0,(FP88-FO88)/FO88*100)</f>
        <v>0</v>
      </c>
      <c r="FR88" s="1181">
        <f>SUM(FR89:FR90)</f>
        <v>0</v>
      </c>
      <c r="FS88" s="1181">
        <f>SUM(FS89:FS90)</f>
        <v>0</v>
      </c>
      <c r="FT88" s="320">
        <f>IF(FR88=0,0,(FS88-FR88)/FR88*100)</f>
        <v>0</v>
      </c>
      <c r="FU88" s="1181">
        <f>SUM(FU89:FU90)</f>
        <v>0</v>
      </c>
      <c r="FV88" s="1181">
        <f>SUM(FV89:FV90)</f>
        <v>0</v>
      </c>
      <c r="FW88" s="320">
        <f>IF(FU88=0,0,(FV88-FU88)/FU88*100)</f>
        <v>0</v>
      </c>
      <c r="FZ88" s="900" t="s">
        <v>2150</v>
      </c>
      <c r="GA88" s="900"/>
      <c r="GB88" s="900"/>
      <c r="GC88" s="900"/>
      <c r="GD88" s="900"/>
    </row>
    <row r="89" spans="1:186" ht="16.5" customHeight="1" x14ac:dyDescent="0.15">
      <c r="B89" s="749" t="b" cm="1">
        <f t="array" ref="B89">B88</f>
        <v>1</v>
      </c>
      <c r="C89" s="1012" t="s">
        <v>1749</v>
      </c>
      <c r="D89" s="985" t="s">
        <v>1750</v>
      </c>
      <c r="E89" s="630">
        <v>17.100000000000001</v>
      </c>
      <c r="F89" s="725" t="str" cm="1">
        <f t="array" aca="1" ref="F89" ca="1">OFFSET(G89,-1,-1)</f>
        <v>1</v>
      </c>
      <c r="J89" s="1003" t="s">
        <v>2117</v>
      </c>
      <c r="K89" s="1003" t="str" cm="1">
        <f t="array" aca="1" ref="K89" ca="1">OFFSET(J89,-1,1)</f>
        <v>ТЭ.52.26640583.0004</v>
      </c>
      <c r="L89" s="1003" t="s">
        <v>2131</v>
      </c>
      <c r="M89" s="1003" t="s">
        <v>1752</v>
      </c>
      <c r="N89" s="1003" t="s">
        <v>2139</v>
      </c>
      <c r="O89" s="1004" t="s">
        <v>2140</v>
      </c>
      <c r="P89" s="1003"/>
      <c r="Q89" s="1003"/>
      <c r="T89" s="640" t="b" cm="1">
        <f t="array" aca="1" ref="T89" ca="1">T88</f>
        <v>1</v>
      </c>
      <c r="X89" s="1311"/>
      <c r="Z89" s="1311"/>
      <c r="AB89" s="213" t="s">
        <v>2151</v>
      </c>
      <c r="AC89" s="534" t="s">
        <v>592</v>
      </c>
      <c r="AD89" s="1139">
        <v>0</v>
      </c>
      <c r="AE89" s="1139"/>
      <c r="AF89" s="546">
        <f>IF(AD89=0,0,(AE89-AD89)/AD89*100)</f>
        <v>0</v>
      </c>
      <c r="AG89" s="1183"/>
      <c r="AH89" s="1183"/>
      <c r="AI89" s="546">
        <f>IF(AG89=0,0,(AH89-AG89)/AG89*100)</f>
        <v>0</v>
      </c>
      <c r="AJ89" s="1183"/>
      <c r="AK89" s="1183"/>
      <c r="AL89" s="546">
        <f>IF(AJ89=0,0,(AK89-AJ89)/AJ89*100)</f>
        <v>0</v>
      </c>
      <c r="AM89" s="1139"/>
      <c r="AN89" s="1139"/>
      <c r="AO89" s="546">
        <f>IF(AM89=0,0,(AN89-AM89)/AM89*100)</f>
        <v>0</v>
      </c>
      <c r="AP89" s="1139"/>
      <c r="AQ89" s="1139"/>
      <c r="AR89" s="546">
        <f>IF(AP89=0,0,(AQ89-AP89)/AP89*100)</f>
        <v>0</v>
      </c>
      <c r="AS89" s="1139"/>
      <c r="AT89" s="1139"/>
      <c r="AU89" s="546">
        <f>IF(AS89=0,0,(AT89-AS89)/AS89*100)</f>
        <v>0</v>
      </c>
      <c r="AV89" s="1139"/>
      <c r="AW89" s="1139"/>
      <c r="AX89" s="546">
        <f>IF(AV89=0,0,(AW89-AV89)/AV89*100)</f>
        <v>0</v>
      </c>
      <c r="AY89" s="1139"/>
      <c r="AZ89" s="1139"/>
      <c r="BA89" s="546">
        <f>IF(AY89=0,0,(AZ89-AY89)/AY89*100)</f>
        <v>0</v>
      </c>
      <c r="BB89" s="1139"/>
      <c r="BC89" s="1139"/>
      <c r="BD89" s="546">
        <f>IF(BB89=0,0,(BC89-BB89)/BB89*100)</f>
        <v>0</v>
      </c>
      <c r="BE89" s="1139"/>
      <c r="BF89" s="1139"/>
      <c r="BG89" s="546">
        <f>IF(BE89=0,0,(BF89-BE89)/BE89*100)</f>
        <v>0</v>
      </c>
      <c r="BH89" s="1139"/>
      <c r="BI89" s="1139"/>
      <c r="BJ89" s="546">
        <f>IF(BH89=0,0,(BI89-BH89)/BH89*100)</f>
        <v>0</v>
      </c>
      <c r="BK89" s="1139"/>
      <c r="BL89" s="1139"/>
      <c r="BM89" s="546">
        <f>IF(BK89=0,0,(BL89-BK89)/BK89*100)</f>
        <v>0</v>
      </c>
      <c r="BN89" s="1139"/>
      <c r="BO89" s="1139"/>
      <c r="BP89" s="546">
        <f>IF(BN89=0,0,(BO89-BN89)/BN89*100)</f>
        <v>0</v>
      </c>
      <c r="BQ89" s="1139"/>
      <c r="BR89" s="1139"/>
      <c r="BS89" s="546">
        <f>IF(BQ89=0,0,(BR89-BQ89)/BQ89*100)</f>
        <v>0</v>
      </c>
      <c r="BT89" s="1139"/>
      <c r="BU89" s="1139"/>
      <c r="BV89" s="546">
        <f>IF(BT89=0,0,(BU89-BT89)/BT89*100)</f>
        <v>0</v>
      </c>
      <c r="BW89" s="1139"/>
      <c r="BX89" s="1139"/>
      <c r="BY89" s="546">
        <f>IF(BW89=0,0,(BX89-BW89)/BW89*100)</f>
        <v>0</v>
      </c>
      <c r="BZ89" s="1139"/>
      <c r="CA89" s="1139"/>
      <c r="CB89" s="546">
        <f>IF(BZ89=0,0,(CA89-BZ89)/BZ89*100)</f>
        <v>0</v>
      </c>
      <c r="CC89" s="1139"/>
      <c r="CD89" s="1139"/>
      <c r="CE89" s="546">
        <f>IF(CC89=0,0,(CD89-CC89)/CC89*100)</f>
        <v>0</v>
      </c>
      <c r="CF89" s="1139"/>
      <c r="CG89" s="1139"/>
      <c r="CH89" s="546">
        <f>IF(CF89=0,0,(CG89-CF89)/CF89*100)</f>
        <v>0</v>
      </c>
      <c r="CI89" s="1139"/>
      <c r="CJ89" s="1139"/>
      <c r="CK89" s="546">
        <f>IF(CI89=0,0,(CJ89-CI89)/CI89*100)</f>
        <v>0</v>
      </c>
      <c r="CL89" s="1139"/>
      <c r="CM89" s="1139"/>
      <c r="CN89" s="546">
        <f>IF(CL89=0,0,(CM89-CL89)/CL89*100)</f>
        <v>0</v>
      </c>
      <c r="CO89" s="1139"/>
      <c r="CP89" s="1139"/>
      <c r="CQ89" s="546">
        <f>IF(CO89=0,0,(CP89-CO89)/CO89*100)</f>
        <v>0</v>
      </c>
      <c r="CR89" s="1139"/>
      <c r="CS89" s="1139"/>
      <c r="CT89" s="546">
        <f>IF(CR89=0,0,(CS89-CR89)/CR89*100)</f>
        <v>0</v>
      </c>
      <c r="CU89" s="1139"/>
      <c r="CV89" s="1139"/>
      <c r="CW89" s="546">
        <f>IF(CU89=0,0,(CV89-CU89)/CU89*100)</f>
        <v>0</v>
      </c>
      <c r="CX89" s="1139"/>
      <c r="CY89" s="1139"/>
      <c r="CZ89" s="546">
        <f>IF(CX89=0,0,(CY89-CX89)/CX89*100)</f>
        <v>0</v>
      </c>
      <c r="DA89" s="1139"/>
      <c r="DB89" s="1139"/>
      <c r="DC89" s="546">
        <f>IF(DA89=0,0,(DB89-DA89)/DA89*100)</f>
        <v>0</v>
      </c>
      <c r="DD89" s="1139"/>
      <c r="DE89" s="1139"/>
      <c r="DF89" s="546">
        <f>IF(DD89=0,0,(DE89-DD89)/DD89*100)</f>
        <v>0</v>
      </c>
      <c r="DG89" s="1139"/>
      <c r="DH89" s="1139"/>
      <c r="DI89" s="546">
        <f>IF(DG89=0,0,(DH89-DG89)/DG89*100)</f>
        <v>0</v>
      </c>
      <c r="DJ89" s="1139"/>
      <c r="DK89" s="1139"/>
      <c r="DL89" s="546">
        <f>IF(DJ89=0,0,(DK89-DJ89)/DJ89*100)</f>
        <v>0</v>
      </c>
      <c r="DM89" s="1139"/>
      <c r="DN89" s="1139"/>
      <c r="DO89" s="546">
        <f>IF(DM89=0,0,(DN89-DM89)/DM89*100)</f>
        <v>0</v>
      </c>
      <c r="DP89" s="1139"/>
      <c r="DQ89" s="1139"/>
      <c r="DR89" s="546">
        <f>IF(DP89=0,0,(DQ89-DP89)/DP89*100)</f>
        <v>0</v>
      </c>
      <c r="DS89" s="1139"/>
      <c r="DT89" s="1139"/>
      <c r="DU89" s="546">
        <f>IF(DS89=0,0,(DT89-DS89)/DS89*100)</f>
        <v>0</v>
      </c>
      <c r="DV89" s="1139"/>
      <c r="DW89" s="1139"/>
      <c r="DX89" s="546">
        <f>IF(DV89=0,0,(DW89-DV89)/DV89*100)</f>
        <v>0</v>
      </c>
      <c r="DY89" s="1139"/>
      <c r="DZ89" s="1139"/>
      <c r="EA89" s="546">
        <f>IF(DY89=0,0,(DZ89-DY89)/DY89*100)</f>
        <v>0</v>
      </c>
      <c r="EB89" s="1139"/>
      <c r="EC89" s="1139"/>
      <c r="ED89" s="546">
        <f>IF(EB89=0,0,(EC89-EB89)/EB89*100)</f>
        <v>0</v>
      </c>
      <c r="EE89" s="1139"/>
      <c r="EF89" s="1139"/>
      <c r="EG89" s="546">
        <f>IF(EE89=0,0,(EF89-EE89)/EE89*100)</f>
        <v>0</v>
      </c>
      <c r="EH89" s="1139"/>
      <c r="EI89" s="1139"/>
      <c r="EJ89" s="546">
        <f>IF(EH89=0,0,(EI89-EH89)/EH89*100)</f>
        <v>0</v>
      </c>
      <c r="EK89" s="1139"/>
      <c r="EL89" s="1139"/>
      <c r="EM89" s="546">
        <f>IF(EK89=0,0,(EL89-EK89)/EK89*100)</f>
        <v>0</v>
      </c>
      <c r="EN89" s="1139"/>
      <c r="EO89" s="1139"/>
      <c r="EP89" s="546">
        <f>IF(EN89=0,0,(EO89-EN89)/EN89*100)</f>
        <v>0</v>
      </c>
      <c r="EQ89" s="1139"/>
      <c r="ER89" s="1139"/>
      <c r="ES89" s="546">
        <f>IF(EQ89=0,0,(ER89-EQ89)/EQ89*100)</f>
        <v>0</v>
      </c>
      <c r="ET89" s="1139"/>
      <c r="EU89" s="1139"/>
      <c r="EV89" s="546">
        <f>IF(ET89=0,0,(EU89-ET89)/ET89*100)</f>
        <v>0</v>
      </c>
      <c r="EW89" s="1139"/>
      <c r="EX89" s="1139"/>
      <c r="EY89" s="546">
        <f>IF(EW89=0,0,(EX89-EW89)/EW89*100)</f>
        <v>0</v>
      </c>
      <c r="EZ89" s="1139"/>
      <c r="FA89" s="1139"/>
      <c r="FB89" s="546">
        <f>IF(EZ89=0,0,(FA89-EZ89)/EZ89*100)</f>
        <v>0</v>
      </c>
      <c r="FC89" s="1139"/>
      <c r="FD89" s="1139"/>
      <c r="FE89" s="546">
        <f>IF(FC89=0,0,(FD89-FC89)/FC89*100)</f>
        <v>0</v>
      </c>
      <c r="FF89" s="1139"/>
      <c r="FG89" s="1139"/>
      <c r="FH89" s="546">
        <f>IF(FF89=0,0,(FG89-FF89)/FF89*100)</f>
        <v>0</v>
      </c>
      <c r="FI89" s="1139"/>
      <c r="FJ89" s="1139"/>
      <c r="FK89" s="546">
        <f>IF(FI89=0,0,(FJ89-FI89)/FI89*100)</f>
        <v>0</v>
      </c>
      <c r="FL89" s="1139"/>
      <c r="FM89" s="1139"/>
      <c r="FN89" s="546">
        <f>IF(FL89=0,0,(FM89-FL89)/FL89*100)</f>
        <v>0</v>
      </c>
      <c r="FO89" s="1139"/>
      <c r="FP89" s="1139"/>
      <c r="FQ89" s="546">
        <f>IF(FO89=0,0,(FP89-FO89)/FO89*100)</f>
        <v>0</v>
      </c>
      <c r="FR89" s="1139"/>
      <c r="FS89" s="1139"/>
      <c r="FT89" s="546">
        <f>IF(FR89=0,0,(FS89-FR89)/FR89*100)</f>
        <v>0</v>
      </c>
      <c r="FU89" s="1139"/>
      <c r="FV89" s="1139"/>
      <c r="FW89" s="546">
        <f>IF(FU89=0,0,(FV89-FU89)/FU89*100)</f>
        <v>0</v>
      </c>
      <c r="FZ89" s="900" t="s">
        <v>2152</v>
      </c>
      <c r="GA89" s="900"/>
      <c r="GB89" s="900"/>
      <c r="GC89" s="900"/>
      <c r="GD89" s="900"/>
    </row>
    <row r="90" spans="1:186" ht="16.5" customHeight="1" x14ac:dyDescent="0.15">
      <c r="B90" s="749" t="b" cm="1">
        <f t="array" ref="B90">B89</f>
        <v>1</v>
      </c>
      <c r="C90" s="1012" t="s">
        <v>1749</v>
      </c>
      <c r="D90" s="985" t="s">
        <v>1750</v>
      </c>
      <c r="E90" s="630">
        <v>17.100000000000001</v>
      </c>
      <c r="F90" s="725" t="str" cm="1">
        <f t="array" aca="1" ref="F90" ca="1">OFFSET(G90,-1,-1)</f>
        <v>1</v>
      </c>
      <c r="J90" s="1003" t="s">
        <v>2117</v>
      </c>
      <c r="K90" s="1003" t="str" cm="1">
        <f t="array" aca="1" ref="K90" ca="1">OFFSET(J90,-1,1)</f>
        <v>ТЭ.52.26640583.0004</v>
      </c>
      <c r="L90" s="1003" t="s">
        <v>2131</v>
      </c>
      <c r="M90" s="1003" t="s">
        <v>1761</v>
      </c>
      <c r="N90" s="1003" t="s">
        <v>2139</v>
      </c>
      <c r="O90" s="1004" t="s">
        <v>2140</v>
      </c>
      <c r="P90" s="1003"/>
      <c r="Q90" s="1003"/>
      <c r="T90" s="640" t="b" cm="1">
        <f t="array" aca="1" ref="T90" ca="1">T89</f>
        <v>1</v>
      </c>
      <c r="X90" s="1311"/>
      <c r="Z90" s="1311"/>
      <c r="AB90" s="213" t="s">
        <v>2153</v>
      </c>
      <c r="AC90" s="534" t="s">
        <v>592</v>
      </c>
      <c r="AD90" s="1139">
        <v>0</v>
      </c>
      <c r="AE90" s="1139"/>
      <c r="AF90" s="546">
        <f>IF(AD90=0,0,(AE90-AD90)/AD90*100)</f>
        <v>0</v>
      </c>
      <c r="AG90" s="1183"/>
      <c r="AH90" s="1183"/>
      <c r="AI90" s="546">
        <f>IF(AG90=0,0,(AH90-AG90)/AG90*100)</f>
        <v>0</v>
      </c>
      <c r="AJ90" s="1183"/>
      <c r="AK90" s="1183"/>
      <c r="AL90" s="546">
        <f>IF(AJ90=0,0,(AK90-AJ90)/AJ90*100)</f>
        <v>0</v>
      </c>
      <c r="AM90" s="1139"/>
      <c r="AN90" s="1139"/>
      <c r="AO90" s="546">
        <f>IF(AM90=0,0,(AN90-AM90)/AM90*100)</f>
        <v>0</v>
      </c>
      <c r="AP90" s="1139"/>
      <c r="AQ90" s="1139"/>
      <c r="AR90" s="546">
        <f>IF(AP90=0,0,(AQ90-AP90)/AP90*100)</f>
        <v>0</v>
      </c>
      <c r="AS90" s="1139"/>
      <c r="AT90" s="1139"/>
      <c r="AU90" s="546">
        <f>IF(AS90=0,0,(AT90-AS90)/AS90*100)</f>
        <v>0</v>
      </c>
      <c r="AV90" s="1139"/>
      <c r="AW90" s="1139"/>
      <c r="AX90" s="546">
        <f>IF(AV90=0,0,(AW90-AV90)/AV90*100)</f>
        <v>0</v>
      </c>
      <c r="AY90" s="1139"/>
      <c r="AZ90" s="1139"/>
      <c r="BA90" s="546">
        <f>IF(AY90=0,0,(AZ90-AY90)/AY90*100)</f>
        <v>0</v>
      </c>
      <c r="BB90" s="1139"/>
      <c r="BC90" s="1139"/>
      <c r="BD90" s="546">
        <f>IF(BB90=0,0,(BC90-BB90)/BB90*100)</f>
        <v>0</v>
      </c>
      <c r="BE90" s="1139"/>
      <c r="BF90" s="1139"/>
      <c r="BG90" s="546">
        <f>IF(BE90=0,0,(BF90-BE90)/BE90*100)</f>
        <v>0</v>
      </c>
      <c r="BH90" s="1139"/>
      <c r="BI90" s="1139"/>
      <c r="BJ90" s="546">
        <f>IF(BH90=0,0,(BI90-BH90)/BH90*100)</f>
        <v>0</v>
      </c>
      <c r="BK90" s="1139"/>
      <c r="BL90" s="1139"/>
      <c r="BM90" s="546">
        <f>IF(BK90=0,0,(BL90-BK90)/BK90*100)</f>
        <v>0</v>
      </c>
      <c r="BN90" s="1139"/>
      <c r="BO90" s="1139"/>
      <c r="BP90" s="546">
        <f>IF(BN90=0,0,(BO90-BN90)/BN90*100)</f>
        <v>0</v>
      </c>
      <c r="BQ90" s="1139"/>
      <c r="BR90" s="1139"/>
      <c r="BS90" s="546">
        <f>IF(BQ90=0,0,(BR90-BQ90)/BQ90*100)</f>
        <v>0</v>
      </c>
      <c r="BT90" s="1139"/>
      <c r="BU90" s="1139"/>
      <c r="BV90" s="546">
        <f>IF(BT90=0,0,(BU90-BT90)/BT90*100)</f>
        <v>0</v>
      </c>
      <c r="BW90" s="1139"/>
      <c r="BX90" s="1139"/>
      <c r="BY90" s="546">
        <f>IF(BW90=0,0,(BX90-BW90)/BW90*100)</f>
        <v>0</v>
      </c>
      <c r="BZ90" s="1139"/>
      <c r="CA90" s="1139"/>
      <c r="CB90" s="546">
        <f>IF(BZ90=0,0,(CA90-BZ90)/BZ90*100)</f>
        <v>0</v>
      </c>
      <c r="CC90" s="1139"/>
      <c r="CD90" s="1139"/>
      <c r="CE90" s="546">
        <f>IF(CC90=0,0,(CD90-CC90)/CC90*100)</f>
        <v>0</v>
      </c>
      <c r="CF90" s="1139"/>
      <c r="CG90" s="1139"/>
      <c r="CH90" s="546">
        <f>IF(CF90=0,0,(CG90-CF90)/CF90*100)</f>
        <v>0</v>
      </c>
      <c r="CI90" s="1139"/>
      <c r="CJ90" s="1139"/>
      <c r="CK90" s="546">
        <f>IF(CI90=0,0,(CJ90-CI90)/CI90*100)</f>
        <v>0</v>
      </c>
      <c r="CL90" s="1139"/>
      <c r="CM90" s="1139"/>
      <c r="CN90" s="546">
        <f>IF(CL90=0,0,(CM90-CL90)/CL90*100)</f>
        <v>0</v>
      </c>
      <c r="CO90" s="1139"/>
      <c r="CP90" s="1139"/>
      <c r="CQ90" s="546">
        <f>IF(CO90=0,0,(CP90-CO90)/CO90*100)</f>
        <v>0</v>
      </c>
      <c r="CR90" s="1139"/>
      <c r="CS90" s="1139"/>
      <c r="CT90" s="546">
        <f>IF(CR90=0,0,(CS90-CR90)/CR90*100)</f>
        <v>0</v>
      </c>
      <c r="CU90" s="1139"/>
      <c r="CV90" s="1139"/>
      <c r="CW90" s="546">
        <f>IF(CU90=0,0,(CV90-CU90)/CU90*100)</f>
        <v>0</v>
      </c>
      <c r="CX90" s="1139"/>
      <c r="CY90" s="1139"/>
      <c r="CZ90" s="546">
        <f>IF(CX90=0,0,(CY90-CX90)/CX90*100)</f>
        <v>0</v>
      </c>
      <c r="DA90" s="1139"/>
      <c r="DB90" s="1139"/>
      <c r="DC90" s="546">
        <f>IF(DA90=0,0,(DB90-DA90)/DA90*100)</f>
        <v>0</v>
      </c>
      <c r="DD90" s="1139"/>
      <c r="DE90" s="1139"/>
      <c r="DF90" s="546">
        <f>IF(DD90=0,0,(DE90-DD90)/DD90*100)</f>
        <v>0</v>
      </c>
      <c r="DG90" s="1139"/>
      <c r="DH90" s="1139"/>
      <c r="DI90" s="546">
        <f>IF(DG90=0,0,(DH90-DG90)/DG90*100)</f>
        <v>0</v>
      </c>
      <c r="DJ90" s="1139"/>
      <c r="DK90" s="1139"/>
      <c r="DL90" s="546">
        <f>IF(DJ90=0,0,(DK90-DJ90)/DJ90*100)</f>
        <v>0</v>
      </c>
      <c r="DM90" s="1139"/>
      <c r="DN90" s="1139"/>
      <c r="DO90" s="546">
        <f>IF(DM90=0,0,(DN90-DM90)/DM90*100)</f>
        <v>0</v>
      </c>
      <c r="DP90" s="1139"/>
      <c r="DQ90" s="1139"/>
      <c r="DR90" s="546">
        <f>IF(DP90=0,0,(DQ90-DP90)/DP90*100)</f>
        <v>0</v>
      </c>
      <c r="DS90" s="1139"/>
      <c r="DT90" s="1139"/>
      <c r="DU90" s="546">
        <f>IF(DS90=0,0,(DT90-DS90)/DS90*100)</f>
        <v>0</v>
      </c>
      <c r="DV90" s="1139"/>
      <c r="DW90" s="1139"/>
      <c r="DX90" s="546">
        <f>IF(DV90=0,0,(DW90-DV90)/DV90*100)</f>
        <v>0</v>
      </c>
      <c r="DY90" s="1139"/>
      <c r="DZ90" s="1139"/>
      <c r="EA90" s="546">
        <f>IF(DY90=0,0,(DZ90-DY90)/DY90*100)</f>
        <v>0</v>
      </c>
      <c r="EB90" s="1139"/>
      <c r="EC90" s="1139"/>
      <c r="ED90" s="546">
        <f>IF(EB90=0,0,(EC90-EB90)/EB90*100)</f>
        <v>0</v>
      </c>
      <c r="EE90" s="1139"/>
      <c r="EF90" s="1139"/>
      <c r="EG90" s="546">
        <f>IF(EE90=0,0,(EF90-EE90)/EE90*100)</f>
        <v>0</v>
      </c>
      <c r="EH90" s="1139"/>
      <c r="EI90" s="1139"/>
      <c r="EJ90" s="546">
        <f>IF(EH90=0,0,(EI90-EH90)/EH90*100)</f>
        <v>0</v>
      </c>
      <c r="EK90" s="1139"/>
      <c r="EL90" s="1139"/>
      <c r="EM90" s="546">
        <f>IF(EK90=0,0,(EL90-EK90)/EK90*100)</f>
        <v>0</v>
      </c>
      <c r="EN90" s="1139"/>
      <c r="EO90" s="1139"/>
      <c r="EP90" s="546">
        <f>IF(EN90=0,0,(EO90-EN90)/EN90*100)</f>
        <v>0</v>
      </c>
      <c r="EQ90" s="1139"/>
      <c r="ER90" s="1139"/>
      <c r="ES90" s="546">
        <f>IF(EQ90=0,0,(ER90-EQ90)/EQ90*100)</f>
        <v>0</v>
      </c>
      <c r="ET90" s="1139"/>
      <c r="EU90" s="1139"/>
      <c r="EV90" s="546">
        <f>IF(ET90=0,0,(EU90-ET90)/ET90*100)</f>
        <v>0</v>
      </c>
      <c r="EW90" s="1139"/>
      <c r="EX90" s="1139"/>
      <c r="EY90" s="546">
        <f>IF(EW90=0,0,(EX90-EW90)/EW90*100)</f>
        <v>0</v>
      </c>
      <c r="EZ90" s="1139"/>
      <c r="FA90" s="1139"/>
      <c r="FB90" s="546">
        <f>IF(EZ90=0,0,(FA90-EZ90)/EZ90*100)</f>
        <v>0</v>
      </c>
      <c r="FC90" s="1139"/>
      <c r="FD90" s="1139"/>
      <c r="FE90" s="546">
        <f>IF(FC90=0,0,(FD90-FC90)/FC90*100)</f>
        <v>0</v>
      </c>
      <c r="FF90" s="1139"/>
      <c r="FG90" s="1139"/>
      <c r="FH90" s="546">
        <f>IF(FF90=0,0,(FG90-FF90)/FF90*100)</f>
        <v>0</v>
      </c>
      <c r="FI90" s="1139"/>
      <c r="FJ90" s="1139"/>
      <c r="FK90" s="546">
        <f>IF(FI90=0,0,(FJ90-FI90)/FI90*100)</f>
        <v>0</v>
      </c>
      <c r="FL90" s="1139"/>
      <c r="FM90" s="1139"/>
      <c r="FN90" s="546">
        <f>IF(FL90=0,0,(FM90-FL90)/FL90*100)</f>
        <v>0</v>
      </c>
      <c r="FO90" s="1139"/>
      <c r="FP90" s="1139"/>
      <c r="FQ90" s="546">
        <f>IF(FO90=0,0,(FP90-FO90)/FO90*100)</f>
        <v>0</v>
      </c>
      <c r="FR90" s="1139"/>
      <c r="FS90" s="1139"/>
      <c r="FT90" s="546">
        <f>IF(FR90=0,0,(FS90-FR90)/FR90*100)</f>
        <v>0</v>
      </c>
      <c r="FU90" s="1139"/>
      <c r="FV90" s="1139"/>
      <c r="FW90" s="546">
        <f>IF(FU90=0,0,(FV90-FU90)/FU90*100)</f>
        <v>0</v>
      </c>
      <c r="FZ90" s="900" t="s">
        <v>2154</v>
      </c>
      <c r="GA90" s="900"/>
      <c r="GB90" s="900"/>
      <c r="GC90" s="900"/>
      <c r="GD90" s="900"/>
    </row>
    <row r="91" spans="1:186" s="105" customFormat="1" ht="16.5" hidden="1" customHeight="1" x14ac:dyDescent="0.15">
      <c r="B91" s="749" t="b" cm="1">
        <f t="array" aca="1" ref="B91" ca="1">OFFSET(A91,-1,1)</f>
        <v>1</v>
      </c>
      <c r="C91" s="1012" t="s">
        <v>2136</v>
      </c>
      <c r="D91" s="985" t="s">
        <v>2137</v>
      </c>
      <c r="E91" s="630">
        <v>17.100000000000001</v>
      </c>
      <c r="F91" s="725" t="str" cm="1">
        <f t="array" aca="1" ref="F91" ca="1">OFFSET(G91,-1,-1)</f>
        <v>1</v>
      </c>
      <c r="J91" s="1003" t="s">
        <v>2117</v>
      </c>
      <c r="K91" s="1003" t="str" cm="1">
        <f t="array" aca="1" ref="K91" ca="1">OFFSET(J91,-1,1)</f>
        <v>ТЭ.52.26640583.0004</v>
      </c>
      <c r="L91" s="1003"/>
      <c r="M91" s="1003"/>
      <c r="N91" s="1003" t="s">
        <v>2139</v>
      </c>
      <c r="O91" s="1004" t="s">
        <v>2140</v>
      </c>
      <c r="P91" s="1003"/>
      <c r="Q91" s="1003" cm="1">
        <f t="array" ref="Q91">AB91</f>
        <v>0</v>
      </c>
      <c r="T91" s="640" t="b">
        <f ca="1">AND(OFFSET(S91,1,1),Y91&gt;0)</f>
        <v>0</v>
      </c>
      <c r="W91" s="127" t="s">
        <v>227</v>
      </c>
      <c r="X91" s="1392"/>
      <c r="Y91" s="1311">
        <v>0</v>
      </c>
      <c r="Z91" s="1392"/>
      <c r="AA91" s="1254" t="s">
        <v>211</v>
      </c>
      <c r="AB91" s="100"/>
      <c r="AC91" s="534" t="s">
        <v>895</v>
      </c>
      <c r="AD91" s="65"/>
      <c r="AE91" s="65"/>
      <c r="AF91" s="546">
        <f>IF(AD91=0,0,(AE91-AD91)/AD91*100)</f>
        <v>0</v>
      </c>
      <c r="AG91" s="1183"/>
      <c r="AH91" s="1183"/>
      <c r="AI91" s="546">
        <f>IF(AG91=0,0,(AH91-AG91)/AG91*100)</f>
        <v>0</v>
      </c>
      <c r="AJ91" s="1183"/>
      <c r="AK91" s="1183"/>
      <c r="AL91" s="546">
        <f>IF(AJ91=0,0,(AK91-AJ91)/AJ91*100)</f>
        <v>0</v>
      </c>
      <c r="AM91" s="65"/>
      <c r="AN91" s="65"/>
      <c r="AO91" s="546">
        <f>IF(AM91=0,0,(AN91-AM91)/AM91*100)</f>
        <v>0</v>
      </c>
      <c r="AP91" s="65"/>
      <c r="AQ91" s="65"/>
      <c r="AR91" s="546">
        <f>IF(AP91=0,0,(AQ91-AP91)/AP91*100)</f>
        <v>0</v>
      </c>
      <c r="AS91" s="65"/>
      <c r="AT91" s="65"/>
      <c r="AU91" s="546">
        <f>IF(AS91=0,0,(AT91-AS91)/AS91*100)</f>
        <v>0</v>
      </c>
      <c r="AV91" s="65"/>
      <c r="AW91" s="65"/>
      <c r="AX91" s="546">
        <f>IF(AV91=0,0,(AW91-AV91)/AV91*100)</f>
        <v>0</v>
      </c>
      <c r="AY91" s="65"/>
      <c r="AZ91" s="65"/>
      <c r="BA91" s="546">
        <f>IF(AY91=0,0,(AZ91-AY91)/AY91*100)</f>
        <v>0</v>
      </c>
      <c r="BB91" s="65"/>
      <c r="BC91" s="65"/>
      <c r="BD91" s="546">
        <f>IF(BB91=0,0,(BC91-BB91)/BB91*100)</f>
        <v>0</v>
      </c>
      <c r="BE91" s="65"/>
      <c r="BF91" s="65"/>
      <c r="BG91" s="546">
        <f>IF(BE91=0,0,(BF91-BE91)/BE91*100)</f>
        <v>0</v>
      </c>
      <c r="BH91" s="65"/>
      <c r="BI91" s="65"/>
      <c r="BJ91" s="546">
        <f>IF(BH91=0,0,(BI91-BH91)/BH91*100)</f>
        <v>0</v>
      </c>
      <c r="BK91" s="65"/>
      <c r="BL91" s="65"/>
      <c r="BM91" s="546">
        <f>IF(BK91=0,0,(BL91-BK91)/BK91*100)</f>
        <v>0</v>
      </c>
      <c r="BN91" s="65"/>
      <c r="BO91" s="65"/>
      <c r="BP91" s="546">
        <f>IF(BN91=0,0,(BO91-BN91)/BN91*100)</f>
        <v>0</v>
      </c>
      <c r="BQ91" s="65"/>
      <c r="BR91" s="65"/>
      <c r="BS91" s="546">
        <f>IF(BQ91=0,0,(BR91-BQ91)/BQ91*100)</f>
        <v>0</v>
      </c>
      <c r="BT91" s="65"/>
      <c r="BU91" s="65"/>
      <c r="BV91" s="546">
        <f>IF(BT91=0,0,(BU91-BT91)/BT91*100)</f>
        <v>0</v>
      </c>
      <c r="BW91" s="65"/>
      <c r="BX91" s="65"/>
      <c r="BY91" s="546">
        <f>IF(BW91=0,0,(BX91-BW91)/BW91*100)</f>
        <v>0</v>
      </c>
      <c r="BZ91" s="65"/>
      <c r="CA91" s="65"/>
      <c r="CB91" s="546">
        <f>IF(BZ91=0,0,(CA91-BZ91)/BZ91*100)</f>
        <v>0</v>
      </c>
      <c r="CC91" s="65"/>
      <c r="CD91" s="65"/>
      <c r="CE91" s="546">
        <f>IF(CC91=0,0,(CD91-CC91)/CC91*100)</f>
        <v>0</v>
      </c>
      <c r="CF91" s="65"/>
      <c r="CG91" s="65"/>
      <c r="CH91" s="546">
        <f>IF(CF91=0,0,(CG91-CF91)/CF91*100)</f>
        <v>0</v>
      </c>
      <c r="CI91" s="65"/>
      <c r="CJ91" s="65"/>
      <c r="CK91" s="546">
        <f>IF(CI91=0,0,(CJ91-CI91)/CI91*100)</f>
        <v>0</v>
      </c>
      <c r="CL91" s="65"/>
      <c r="CM91" s="65"/>
      <c r="CN91" s="546">
        <f>IF(CL91=0,0,(CM91-CL91)/CL91*100)</f>
        <v>0</v>
      </c>
      <c r="CO91" s="65"/>
      <c r="CP91" s="65"/>
      <c r="CQ91" s="546">
        <f>IF(CO91=0,0,(CP91-CO91)/CO91*100)</f>
        <v>0</v>
      </c>
      <c r="CR91" s="65"/>
      <c r="CS91" s="65"/>
      <c r="CT91" s="546">
        <f>IF(CR91=0,0,(CS91-CR91)/CR91*100)</f>
        <v>0</v>
      </c>
      <c r="CU91" s="65"/>
      <c r="CV91" s="65"/>
      <c r="CW91" s="546">
        <f>IF(CU91=0,0,(CV91-CU91)/CU91*100)</f>
        <v>0</v>
      </c>
      <c r="CX91" s="65"/>
      <c r="CY91" s="65"/>
      <c r="CZ91" s="546">
        <f>IF(CX91=0,0,(CY91-CX91)/CX91*100)</f>
        <v>0</v>
      </c>
      <c r="DA91" s="65"/>
      <c r="DB91" s="65"/>
      <c r="DC91" s="546">
        <f>IF(DA91=0,0,(DB91-DA91)/DA91*100)</f>
        <v>0</v>
      </c>
      <c r="DD91" s="65"/>
      <c r="DE91" s="65"/>
      <c r="DF91" s="546">
        <f>IF(DD91=0,0,(DE91-DD91)/DD91*100)</f>
        <v>0</v>
      </c>
      <c r="DG91" s="65"/>
      <c r="DH91" s="65"/>
      <c r="DI91" s="546">
        <f>IF(DG91=0,0,(DH91-DG91)/DG91*100)</f>
        <v>0</v>
      </c>
      <c r="DJ91" s="65"/>
      <c r="DK91" s="65"/>
      <c r="DL91" s="546">
        <f>IF(DJ91=0,0,(DK91-DJ91)/DJ91*100)</f>
        <v>0</v>
      </c>
      <c r="DM91" s="65"/>
      <c r="DN91" s="65"/>
      <c r="DO91" s="546">
        <f>IF(DM91=0,0,(DN91-DM91)/DM91*100)</f>
        <v>0</v>
      </c>
      <c r="DP91" s="65"/>
      <c r="DQ91" s="65"/>
      <c r="DR91" s="546">
        <f>IF(DP91=0,0,(DQ91-DP91)/DP91*100)</f>
        <v>0</v>
      </c>
      <c r="DS91" s="65"/>
      <c r="DT91" s="65"/>
      <c r="DU91" s="546">
        <f>IF(DS91=0,0,(DT91-DS91)/DS91*100)</f>
        <v>0</v>
      </c>
      <c r="DV91" s="65"/>
      <c r="DW91" s="65"/>
      <c r="DX91" s="546">
        <f>IF(DV91=0,0,(DW91-DV91)/DV91*100)</f>
        <v>0</v>
      </c>
      <c r="DY91" s="65"/>
      <c r="DZ91" s="65"/>
      <c r="EA91" s="546">
        <f>IF(DY91=0,0,(DZ91-DY91)/DY91*100)</f>
        <v>0</v>
      </c>
      <c r="EB91" s="65"/>
      <c r="EC91" s="65"/>
      <c r="ED91" s="546">
        <f>IF(EB91=0,0,(EC91-EB91)/EB91*100)</f>
        <v>0</v>
      </c>
      <c r="EE91" s="65"/>
      <c r="EF91" s="65"/>
      <c r="EG91" s="546">
        <f>IF(EE91=0,0,(EF91-EE91)/EE91*100)</f>
        <v>0</v>
      </c>
      <c r="EH91" s="65"/>
      <c r="EI91" s="65"/>
      <c r="EJ91" s="546">
        <f>IF(EH91=0,0,(EI91-EH91)/EH91*100)</f>
        <v>0</v>
      </c>
      <c r="EK91" s="65"/>
      <c r="EL91" s="65"/>
      <c r="EM91" s="546">
        <f>IF(EK91=0,0,(EL91-EK91)/EK91*100)</f>
        <v>0</v>
      </c>
      <c r="EN91" s="65"/>
      <c r="EO91" s="65"/>
      <c r="EP91" s="546">
        <f>IF(EN91=0,0,(EO91-EN91)/EN91*100)</f>
        <v>0</v>
      </c>
      <c r="EQ91" s="65"/>
      <c r="ER91" s="65"/>
      <c r="ES91" s="546">
        <f>IF(EQ91=0,0,(ER91-EQ91)/EQ91*100)</f>
        <v>0</v>
      </c>
      <c r="ET91" s="65"/>
      <c r="EU91" s="65"/>
      <c r="EV91" s="546">
        <f>IF(ET91=0,0,(EU91-ET91)/ET91*100)</f>
        <v>0</v>
      </c>
      <c r="EW91" s="65"/>
      <c r="EX91" s="65"/>
      <c r="EY91" s="546">
        <f>IF(EW91=0,0,(EX91-EW91)/EW91*100)</f>
        <v>0</v>
      </c>
      <c r="EZ91" s="65"/>
      <c r="FA91" s="65"/>
      <c r="FB91" s="546">
        <f>IF(EZ91=0,0,(FA91-EZ91)/EZ91*100)</f>
        <v>0</v>
      </c>
      <c r="FC91" s="65"/>
      <c r="FD91" s="65"/>
      <c r="FE91" s="546">
        <f>IF(FC91=0,0,(FD91-FC91)/FC91*100)</f>
        <v>0</v>
      </c>
      <c r="FF91" s="65"/>
      <c r="FG91" s="65"/>
      <c r="FH91" s="546">
        <f>IF(FF91=0,0,(FG91-FF91)/FF91*100)</f>
        <v>0</v>
      </c>
      <c r="FI91" s="65"/>
      <c r="FJ91" s="65"/>
      <c r="FK91" s="546">
        <f>IF(FI91=0,0,(FJ91-FI91)/FI91*100)</f>
        <v>0</v>
      </c>
      <c r="FL91" s="65"/>
      <c r="FM91" s="65"/>
      <c r="FN91" s="546">
        <f>IF(FL91=0,0,(FM91-FL91)/FL91*100)</f>
        <v>0</v>
      </c>
      <c r="FO91" s="65"/>
      <c r="FP91" s="65"/>
      <c r="FQ91" s="546">
        <f>IF(FO91=0,0,(FP91-FO91)/FO91*100)</f>
        <v>0</v>
      </c>
      <c r="FR91" s="65"/>
      <c r="FS91" s="65"/>
      <c r="FT91" s="546">
        <f>IF(FR91=0,0,(FS91-FR91)/FR91*100)</f>
        <v>0</v>
      </c>
      <c r="FU91" s="65"/>
      <c r="FV91" s="65"/>
      <c r="FW91" s="546">
        <f>IF(FU91=0,0,(FV91-FU91)/FU91*100)</f>
        <v>0</v>
      </c>
      <c r="FZ91" s="900" t="s">
        <v>2155</v>
      </c>
      <c r="GA91" s="900" t="s">
        <v>2156</v>
      </c>
      <c r="GB91" s="900" cm="1">
        <f t="array" ref="GB91">AB91</f>
        <v>0</v>
      </c>
      <c r="GC91" s="900"/>
      <c r="GD91" s="900" t="b">
        <v>1</v>
      </c>
    </row>
    <row r="92" spans="1:186" s="105" customFormat="1" ht="16.5" hidden="1" customHeight="1" x14ac:dyDescent="0.15">
      <c r="B92" s="749" t="b" cm="1">
        <f t="array" aca="1" ref="B92" ca="1">OFFSET(A92,-1,1)</f>
        <v>1</v>
      </c>
      <c r="C92" s="1012" t="s">
        <v>1749</v>
      </c>
      <c r="D92" s="985" t="s">
        <v>1750</v>
      </c>
      <c r="E92" s="630">
        <v>17.100000000000001</v>
      </c>
      <c r="F92" s="725" t="str" cm="1">
        <f t="array" aca="1" ref="F92" ca="1">OFFSET(G92,-1,-1)</f>
        <v>1</v>
      </c>
      <c r="J92" s="1003" t="s">
        <v>2117</v>
      </c>
      <c r="K92" s="1003" t="str" cm="1">
        <f t="array" aca="1" ref="K92" ca="1">OFFSET(J92,-1,1)</f>
        <v>ТЭ.52.26640583.0004</v>
      </c>
      <c r="L92" s="1003" t="s">
        <v>2131</v>
      </c>
      <c r="M92" s="1003"/>
      <c r="N92" s="1003" t="s">
        <v>2139</v>
      </c>
      <c r="O92" s="1004" t="s">
        <v>2140</v>
      </c>
      <c r="P92" s="1003"/>
      <c r="Q92" s="1003" cm="1">
        <f t="array" ref="Q92">AB91</f>
        <v>0</v>
      </c>
      <c r="T92" s="640" t="b">
        <f ca="1">AND(OFFSET(S92,1,1),Y91&gt;0)</f>
        <v>0</v>
      </c>
      <c r="X92" s="1392"/>
      <c r="Y92" s="1392"/>
      <c r="Z92" s="1392"/>
      <c r="AA92" s="1254"/>
      <c r="AB92" s="817" t="s">
        <v>2157</v>
      </c>
      <c r="AC92" s="534" t="s">
        <v>592</v>
      </c>
      <c r="AD92" s="65"/>
      <c r="AE92" s="65"/>
      <c r="AF92" s="546">
        <f>IF(AD92=0,0,(AE92-AD92)/AD92*100)</f>
        <v>0</v>
      </c>
      <c r="AG92" s="1183"/>
      <c r="AH92" s="1183"/>
      <c r="AI92" s="546">
        <f>IF(AG92=0,0,(AH92-AG92)/AG92*100)</f>
        <v>0</v>
      </c>
      <c r="AJ92" s="1183"/>
      <c r="AK92" s="1183"/>
      <c r="AL92" s="546">
        <f>IF(AJ92=0,0,(AK92-AJ92)/AJ92*100)</f>
        <v>0</v>
      </c>
      <c r="AM92" s="65"/>
      <c r="AN92" s="65"/>
      <c r="AO92" s="546">
        <f>IF(AM92=0,0,(AN92-AM92)/AM92*100)</f>
        <v>0</v>
      </c>
      <c r="AP92" s="65"/>
      <c r="AQ92" s="65"/>
      <c r="AR92" s="546">
        <f>IF(AP92=0,0,(AQ92-AP92)/AP92*100)</f>
        <v>0</v>
      </c>
      <c r="AS92" s="65"/>
      <c r="AT92" s="65"/>
      <c r="AU92" s="546">
        <f>IF(AS92=0,0,(AT92-AS92)/AS92*100)</f>
        <v>0</v>
      </c>
      <c r="AV92" s="65"/>
      <c r="AW92" s="65"/>
      <c r="AX92" s="546">
        <f>IF(AV92=0,0,(AW92-AV92)/AV92*100)</f>
        <v>0</v>
      </c>
      <c r="AY92" s="65"/>
      <c r="AZ92" s="65"/>
      <c r="BA92" s="546">
        <f>IF(AY92=0,0,(AZ92-AY92)/AY92*100)</f>
        <v>0</v>
      </c>
      <c r="BB92" s="65"/>
      <c r="BC92" s="65"/>
      <c r="BD92" s="546">
        <f>IF(BB92=0,0,(BC92-BB92)/BB92*100)</f>
        <v>0</v>
      </c>
      <c r="BE92" s="65"/>
      <c r="BF92" s="65"/>
      <c r="BG92" s="546">
        <f>IF(BE92=0,0,(BF92-BE92)/BE92*100)</f>
        <v>0</v>
      </c>
      <c r="BH92" s="65"/>
      <c r="BI92" s="65"/>
      <c r="BJ92" s="546">
        <f>IF(BH92=0,0,(BI92-BH92)/BH92*100)</f>
        <v>0</v>
      </c>
      <c r="BK92" s="65"/>
      <c r="BL92" s="65"/>
      <c r="BM92" s="546">
        <f>IF(BK92=0,0,(BL92-BK92)/BK92*100)</f>
        <v>0</v>
      </c>
      <c r="BN92" s="65"/>
      <c r="BO92" s="65"/>
      <c r="BP92" s="546">
        <f>IF(BN92=0,0,(BO92-BN92)/BN92*100)</f>
        <v>0</v>
      </c>
      <c r="BQ92" s="65"/>
      <c r="BR92" s="65"/>
      <c r="BS92" s="546">
        <f>IF(BQ92=0,0,(BR92-BQ92)/BQ92*100)</f>
        <v>0</v>
      </c>
      <c r="BT92" s="65"/>
      <c r="BU92" s="65"/>
      <c r="BV92" s="546">
        <f>IF(BT92=0,0,(BU92-BT92)/BT92*100)</f>
        <v>0</v>
      </c>
      <c r="BW92" s="65"/>
      <c r="BX92" s="65"/>
      <c r="BY92" s="546">
        <f>IF(BW92=0,0,(BX92-BW92)/BW92*100)</f>
        <v>0</v>
      </c>
      <c r="BZ92" s="65"/>
      <c r="CA92" s="65"/>
      <c r="CB92" s="546">
        <f>IF(BZ92=0,0,(CA92-BZ92)/BZ92*100)</f>
        <v>0</v>
      </c>
      <c r="CC92" s="65"/>
      <c r="CD92" s="65"/>
      <c r="CE92" s="546">
        <f>IF(CC92=0,0,(CD92-CC92)/CC92*100)</f>
        <v>0</v>
      </c>
      <c r="CF92" s="65"/>
      <c r="CG92" s="65"/>
      <c r="CH92" s="546">
        <f>IF(CF92=0,0,(CG92-CF92)/CF92*100)</f>
        <v>0</v>
      </c>
      <c r="CI92" s="65"/>
      <c r="CJ92" s="65"/>
      <c r="CK92" s="546">
        <f>IF(CI92=0,0,(CJ92-CI92)/CI92*100)</f>
        <v>0</v>
      </c>
      <c r="CL92" s="65"/>
      <c r="CM92" s="65"/>
      <c r="CN92" s="546">
        <f>IF(CL92=0,0,(CM92-CL92)/CL92*100)</f>
        <v>0</v>
      </c>
      <c r="CO92" s="65"/>
      <c r="CP92" s="65"/>
      <c r="CQ92" s="546">
        <f>IF(CO92=0,0,(CP92-CO92)/CO92*100)</f>
        <v>0</v>
      </c>
      <c r="CR92" s="65"/>
      <c r="CS92" s="65"/>
      <c r="CT92" s="546">
        <f>IF(CR92=0,0,(CS92-CR92)/CR92*100)</f>
        <v>0</v>
      </c>
      <c r="CU92" s="65"/>
      <c r="CV92" s="65"/>
      <c r="CW92" s="546">
        <f>IF(CU92=0,0,(CV92-CU92)/CU92*100)</f>
        <v>0</v>
      </c>
      <c r="CX92" s="65"/>
      <c r="CY92" s="65"/>
      <c r="CZ92" s="546">
        <f>IF(CX92=0,0,(CY92-CX92)/CX92*100)</f>
        <v>0</v>
      </c>
      <c r="DA92" s="65"/>
      <c r="DB92" s="65"/>
      <c r="DC92" s="546">
        <f>IF(DA92=0,0,(DB92-DA92)/DA92*100)</f>
        <v>0</v>
      </c>
      <c r="DD92" s="65"/>
      <c r="DE92" s="65"/>
      <c r="DF92" s="546">
        <f>IF(DD92=0,0,(DE92-DD92)/DD92*100)</f>
        <v>0</v>
      </c>
      <c r="DG92" s="65"/>
      <c r="DH92" s="65"/>
      <c r="DI92" s="546">
        <f>IF(DG92=0,0,(DH92-DG92)/DG92*100)</f>
        <v>0</v>
      </c>
      <c r="DJ92" s="65"/>
      <c r="DK92" s="65"/>
      <c r="DL92" s="546">
        <f>IF(DJ92=0,0,(DK92-DJ92)/DJ92*100)</f>
        <v>0</v>
      </c>
      <c r="DM92" s="65"/>
      <c r="DN92" s="65"/>
      <c r="DO92" s="546">
        <f>IF(DM92=0,0,(DN92-DM92)/DM92*100)</f>
        <v>0</v>
      </c>
      <c r="DP92" s="65"/>
      <c r="DQ92" s="65"/>
      <c r="DR92" s="546">
        <f>IF(DP92=0,0,(DQ92-DP92)/DP92*100)</f>
        <v>0</v>
      </c>
      <c r="DS92" s="65"/>
      <c r="DT92" s="65"/>
      <c r="DU92" s="546">
        <f>IF(DS92=0,0,(DT92-DS92)/DS92*100)</f>
        <v>0</v>
      </c>
      <c r="DV92" s="65"/>
      <c r="DW92" s="65"/>
      <c r="DX92" s="546">
        <f>IF(DV92=0,0,(DW92-DV92)/DV92*100)</f>
        <v>0</v>
      </c>
      <c r="DY92" s="65"/>
      <c r="DZ92" s="65"/>
      <c r="EA92" s="546">
        <f>IF(DY92=0,0,(DZ92-DY92)/DY92*100)</f>
        <v>0</v>
      </c>
      <c r="EB92" s="65"/>
      <c r="EC92" s="65"/>
      <c r="ED92" s="546">
        <f>IF(EB92=0,0,(EC92-EB92)/EB92*100)</f>
        <v>0</v>
      </c>
      <c r="EE92" s="65"/>
      <c r="EF92" s="65"/>
      <c r="EG92" s="546">
        <f>IF(EE92=0,0,(EF92-EE92)/EE92*100)</f>
        <v>0</v>
      </c>
      <c r="EH92" s="65"/>
      <c r="EI92" s="65"/>
      <c r="EJ92" s="546">
        <f>IF(EH92=0,0,(EI92-EH92)/EH92*100)</f>
        <v>0</v>
      </c>
      <c r="EK92" s="65"/>
      <c r="EL92" s="65"/>
      <c r="EM92" s="546">
        <f>IF(EK92=0,0,(EL92-EK92)/EK92*100)</f>
        <v>0</v>
      </c>
      <c r="EN92" s="65"/>
      <c r="EO92" s="65"/>
      <c r="EP92" s="546">
        <f>IF(EN92=0,0,(EO92-EN92)/EN92*100)</f>
        <v>0</v>
      </c>
      <c r="EQ92" s="65"/>
      <c r="ER92" s="65"/>
      <c r="ES92" s="546">
        <f>IF(EQ92=0,0,(ER92-EQ92)/EQ92*100)</f>
        <v>0</v>
      </c>
      <c r="ET92" s="65"/>
      <c r="EU92" s="65"/>
      <c r="EV92" s="546">
        <f>IF(ET92=0,0,(EU92-ET92)/ET92*100)</f>
        <v>0</v>
      </c>
      <c r="EW92" s="65"/>
      <c r="EX92" s="65"/>
      <c r="EY92" s="546">
        <f>IF(EW92=0,0,(EX92-EW92)/EW92*100)</f>
        <v>0</v>
      </c>
      <c r="EZ92" s="65"/>
      <c r="FA92" s="65"/>
      <c r="FB92" s="546">
        <f>IF(EZ92=0,0,(FA92-EZ92)/EZ92*100)</f>
        <v>0</v>
      </c>
      <c r="FC92" s="65"/>
      <c r="FD92" s="65"/>
      <c r="FE92" s="546">
        <f>IF(FC92=0,0,(FD92-FC92)/FC92*100)</f>
        <v>0</v>
      </c>
      <c r="FF92" s="65"/>
      <c r="FG92" s="65"/>
      <c r="FH92" s="546">
        <f>IF(FF92=0,0,(FG92-FF92)/FF92*100)</f>
        <v>0</v>
      </c>
      <c r="FI92" s="65"/>
      <c r="FJ92" s="65"/>
      <c r="FK92" s="546">
        <f>IF(FI92=0,0,(FJ92-FI92)/FI92*100)</f>
        <v>0</v>
      </c>
      <c r="FL92" s="65"/>
      <c r="FM92" s="65"/>
      <c r="FN92" s="546">
        <f>IF(FL92=0,0,(FM92-FL92)/FL92*100)</f>
        <v>0</v>
      </c>
      <c r="FO92" s="65"/>
      <c r="FP92" s="65"/>
      <c r="FQ92" s="546">
        <f>IF(FO92=0,0,(FP92-FO92)/FO92*100)</f>
        <v>0</v>
      </c>
      <c r="FR92" s="65"/>
      <c r="FS92" s="65"/>
      <c r="FT92" s="546">
        <f>IF(FR92=0,0,(FS92-FR92)/FR92*100)</f>
        <v>0</v>
      </c>
      <c r="FU92" s="65"/>
      <c r="FV92" s="65"/>
      <c r="FW92" s="546">
        <f>IF(FU92=0,0,(FV92-FU92)/FU92*100)</f>
        <v>0</v>
      </c>
      <c r="FZ92" s="900" t="s">
        <v>2150</v>
      </c>
      <c r="GA92" s="900" t="s">
        <v>2156</v>
      </c>
      <c r="GB92" s="900" cm="1">
        <f t="array" ref="GB92">GB91</f>
        <v>0</v>
      </c>
      <c r="GC92" s="900"/>
      <c r="GD92" s="900"/>
    </row>
    <row r="93" spans="1:186" ht="16.5" customHeight="1" x14ac:dyDescent="0.15">
      <c r="B93" s="749" t="b" cm="1">
        <f t="array" aca="1" ref="B93" ca="1">OFFSET(A93,-1,1)</f>
        <v>1</v>
      </c>
      <c r="E93" s="630">
        <v>17</v>
      </c>
      <c r="F93" s="725" t="str" cm="1">
        <f t="array" aca="1" ref="F93" ca="1">OFFSET(G93,-1,-1)</f>
        <v>1</v>
      </c>
      <c r="H93" s="160" t="str">
        <f ca="1">F93&amp;"pIns1"</f>
        <v>1pIns1</v>
      </c>
      <c r="K93" s="1003" t="str" cm="1">
        <f t="array" aca="1" ref="K93" ca="1">OFFSET(J93,-1,1)</f>
        <v>ТЭ.52.26640583.0004</v>
      </c>
      <c r="Q93" s="990"/>
      <c r="T93" s="640" t="b" cm="1">
        <f t="array" aca="1" ref="T93" ca="1">T90</f>
        <v>1</v>
      </c>
      <c r="W93" s="902" t="s">
        <v>2158</v>
      </c>
      <c r="X93" s="1311"/>
      <c r="Z93" s="1311"/>
      <c r="AB93" s="708" t="s">
        <v>229</v>
      </c>
      <c r="AC93" s="273"/>
      <c r="AD93" s="452"/>
      <c r="AE93" s="452"/>
      <c r="AF93" s="271"/>
      <c r="AG93" s="452"/>
      <c r="AH93" s="452"/>
      <c r="AI93" s="271"/>
      <c r="AJ93" s="452"/>
      <c r="AK93" s="452"/>
      <c r="AL93" s="271"/>
      <c r="AM93" s="452"/>
      <c r="AN93" s="452"/>
      <c r="AO93" s="271"/>
      <c r="AP93" s="452"/>
      <c r="AQ93" s="452"/>
      <c r="AR93" s="271"/>
      <c r="AS93" s="452"/>
      <c r="AT93" s="452"/>
      <c r="AU93" s="271"/>
      <c r="AV93" s="452"/>
      <c r="AW93" s="452"/>
      <c r="AX93" s="271"/>
      <c r="AY93" s="452"/>
      <c r="AZ93" s="452"/>
      <c r="BA93" s="271"/>
      <c r="BB93" s="452"/>
      <c r="BC93" s="452"/>
      <c r="BD93" s="271"/>
      <c r="BE93" s="452"/>
      <c r="BF93" s="452"/>
      <c r="BG93" s="271"/>
      <c r="BH93" s="452"/>
      <c r="BI93" s="452"/>
      <c r="BJ93" s="271"/>
      <c r="BK93" s="271"/>
      <c r="BL93" s="271"/>
      <c r="BM93" s="271"/>
      <c r="BN93" s="271"/>
      <c r="BO93" s="271"/>
      <c r="BP93" s="271"/>
      <c r="BQ93" s="271"/>
      <c r="BR93" s="271"/>
      <c r="BS93" s="271"/>
      <c r="BT93" s="271"/>
      <c r="BU93" s="271"/>
      <c r="BV93" s="271"/>
      <c r="BW93" s="271"/>
      <c r="BX93" s="271"/>
      <c r="BY93" s="271"/>
      <c r="BZ93" s="271"/>
      <c r="CA93" s="271"/>
      <c r="CB93" s="271"/>
      <c r="CC93" s="271"/>
      <c r="CD93" s="271"/>
      <c r="CE93" s="271"/>
      <c r="CF93" s="271"/>
      <c r="CG93" s="271"/>
      <c r="CH93" s="271"/>
      <c r="CI93" s="271"/>
      <c r="CJ93" s="271"/>
      <c r="CK93" s="271"/>
      <c r="CL93" s="271"/>
      <c r="CM93" s="271"/>
      <c r="CN93" s="271"/>
      <c r="CO93" s="271"/>
      <c r="CP93" s="271"/>
      <c r="CQ93" s="271"/>
      <c r="CR93" s="271"/>
      <c r="CS93" s="271"/>
      <c r="CT93" s="271"/>
      <c r="CU93" s="271"/>
      <c r="CV93" s="271"/>
      <c r="CW93" s="271"/>
      <c r="CX93" s="271"/>
      <c r="CY93" s="271"/>
      <c r="CZ93" s="271"/>
      <c r="DA93" s="271"/>
      <c r="DB93" s="271"/>
      <c r="DC93" s="271"/>
      <c r="DD93" s="271"/>
      <c r="DE93" s="271"/>
      <c r="DF93" s="271"/>
      <c r="DG93" s="271"/>
      <c r="DH93" s="271"/>
      <c r="DI93" s="271"/>
      <c r="DJ93" s="271"/>
      <c r="DK93" s="271"/>
      <c r="DL93" s="271"/>
      <c r="DM93" s="271"/>
      <c r="DN93" s="271"/>
      <c r="DO93" s="271"/>
      <c r="DP93" s="271"/>
      <c r="DQ93" s="271"/>
      <c r="DR93" s="271"/>
      <c r="DS93" s="271"/>
      <c r="DT93" s="271"/>
      <c r="DU93" s="271"/>
      <c r="DV93" s="271"/>
      <c r="DW93" s="271"/>
      <c r="DX93" s="271"/>
      <c r="DY93" s="271"/>
      <c r="DZ93" s="271"/>
      <c r="EA93" s="271"/>
      <c r="EB93" s="271"/>
      <c r="EC93" s="271"/>
      <c r="ED93" s="271"/>
      <c r="EE93" s="271"/>
      <c r="EF93" s="271"/>
      <c r="EG93" s="271"/>
      <c r="EH93" s="271"/>
      <c r="EI93" s="271"/>
      <c r="EJ93" s="271"/>
      <c r="EK93" s="271"/>
      <c r="EL93" s="271"/>
      <c r="EM93" s="271"/>
      <c r="EN93" s="271"/>
      <c r="EO93" s="271"/>
      <c r="EP93" s="271"/>
      <c r="EQ93" s="271"/>
      <c r="ER93" s="271"/>
      <c r="ES93" s="271"/>
      <c r="ET93" s="271"/>
      <c r="EU93" s="271"/>
      <c r="EV93" s="271"/>
      <c r="EW93" s="271"/>
      <c r="EX93" s="271"/>
      <c r="EY93" s="271"/>
      <c r="EZ93" s="271"/>
      <c r="FA93" s="271"/>
      <c r="FB93" s="271"/>
      <c r="FC93" s="271"/>
      <c r="FD93" s="271"/>
      <c r="FE93" s="271"/>
      <c r="FF93" s="271"/>
      <c r="FG93" s="271"/>
      <c r="FH93" s="271"/>
      <c r="FI93" s="271"/>
      <c r="FJ93" s="271"/>
      <c r="FK93" s="271"/>
      <c r="FL93" s="271"/>
      <c r="FM93" s="271"/>
      <c r="FN93" s="271"/>
      <c r="FO93" s="271"/>
      <c r="FP93" s="271"/>
      <c r="FQ93" s="271"/>
      <c r="FR93" s="271"/>
      <c r="FS93" s="271"/>
      <c r="FT93" s="271"/>
      <c r="FU93" s="271"/>
      <c r="FV93" s="271"/>
      <c r="FW93" s="272"/>
      <c r="GA93" s="900"/>
      <c r="GB93" s="900"/>
      <c r="GC93" s="900" t="s">
        <v>2156</v>
      </c>
      <c r="GD93" s="900"/>
    </row>
    <row r="94" spans="1:186" ht="15" hidden="1" customHeight="1" x14ac:dyDescent="0.15">
      <c r="B94" s="749" t="b">
        <f>R74="двухставочный"</f>
        <v>0</v>
      </c>
      <c r="E94" s="630">
        <v>15.8</v>
      </c>
      <c r="F94" s="725" t="str" cm="1">
        <f t="array" aca="1" ref="F94" ca="1">OFFSET(G94,-1,-1)</f>
        <v>1</v>
      </c>
      <c r="K94" s="1003" t="str" cm="1">
        <f t="array" aca="1" ref="K94" ca="1">OFFSET(J94,-1,1)</f>
        <v>ТЭ.52.26640583.0004</v>
      </c>
      <c r="Q94" s="990"/>
      <c r="T94" s="640" t="b">
        <f ca="1">AND(F94&gt;0,G74="двухставочный")</f>
        <v>0</v>
      </c>
      <c r="X94" s="1311"/>
      <c r="Z94" s="1311"/>
      <c r="AB94" s="585" t="s">
        <v>2159</v>
      </c>
      <c r="AC94" s="286"/>
      <c r="AD94" s="287"/>
      <c r="AE94" s="287"/>
      <c r="AF94" s="287"/>
      <c r="AG94" s="287"/>
      <c r="AH94" s="287"/>
      <c r="AI94" s="287"/>
      <c r="AJ94" s="287"/>
      <c r="AK94" s="287"/>
      <c r="AL94" s="287"/>
      <c r="AM94" s="287"/>
      <c r="AN94" s="287"/>
      <c r="AO94" s="287"/>
      <c r="AP94" s="287"/>
      <c r="AQ94" s="287"/>
      <c r="AR94" s="287"/>
      <c r="AS94" s="287"/>
      <c r="AT94" s="287"/>
      <c r="AU94" s="287"/>
      <c r="AV94" s="287"/>
      <c r="AW94" s="287"/>
      <c r="AX94" s="287"/>
      <c r="AY94" s="287"/>
      <c r="AZ94" s="287"/>
      <c r="BA94" s="287"/>
      <c r="BB94" s="287"/>
      <c r="BC94" s="287"/>
      <c r="BD94" s="287"/>
      <c r="BE94" s="287"/>
      <c r="BF94" s="287"/>
      <c r="BG94" s="287"/>
      <c r="BH94" s="287"/>
      <c r="BI94" s="287"/>
      <c r="BJ94" s="287"/>
      <c r="BK94" s="287"/>
      <c r="BL94" s="287"/>
      <c r="BM94" s="287"/>
      <c r="BN94" s="287"/>
      <c r="BO94" s="287"/>
      <c r="BP94" s="287"/>
      <c r="BQ94" s="287"/>
      <c r="BR94" s="287"/>
      <c r="BS94" s="287"/>
      <c r="BT94" s="287"/>
      <c r="BU94" s="287"/>
      <c r="BV94" s="287"/>
      <c r="BW94" s="287"/>
      <c r="BX94" s="287"/>
      <c r="BY94" s="287"/>
      <c r="BZ94" s="287"/>
      <c r="CA94" s="287"/>
      <c r="CB94" s="287"/>
      <c r="CC94" s="287"/>
      <c r="CD94" s="287"/>
      <c r="CE94" s="287"/>
      <c r="CF94" s="287"/>
      <c r="CG94" s="287"/>
      <c r="CH94" s="287"/>
      <c r="CI94" s="287"/>
      <c r="CJ94" s="287"/>
      <c r="CK94" s="287"/>
      <c r="CL94" s="287"/>
      <c r="CM94" s="287"/>
      <c r="CN94" s="287"/>
      <c r="CO94" s="287"/>
      <c r="CP94" s="287"/>
      <c r="CQ94" s="287"/>
      <c r="CR94" s="287"/>
      <c r="CS94" s="287"/>
      <c r="CT94" s="287"/>
      <c r="CU94" s="287"/>
      <c r="CV94" s="287"/>
      <c r="CW94" s="287"/>
      <c r="CX94" s="287"/>
      <c r="CY94" s="287"/>
      <c r="CZ94" s="287"/>
      <c r="DA94" s="287"/>
      <c r="DB94" s="287"/>
      <c r="DC94" s="287"/>
      <c r="DD94" s="287"/>
      <c r="DE94" s="287"/>
      <c r="DF94" s="287"/>
      <c r="DG94" s="287"/>
      <c r="DH94" s="287"/>
      <c r="DI94" s="287"/>
      <c r="DJ94" s="287"/>
      <c r="DK94" s="287"/>
      <c r="DL94" s="287"/>
      <c r="DM94" s="287"/>
      <c r="DN94" s="287"/>
      <c r="DO94" s="287"/>
      <c r="DP94" s="287"/>
      <c r="DQ94" s="287"/>
      <c r="DR94" s="287"/>
      <c r="DS94" s="287"/>
      <c r="DT94" s="287"/>
      <c r="DU94" s="287"/>
      <c r="DV94" s="287"/>
      <c r="DW94" s="287"/>
      <c r="DX94" s="287"/>
      <c r="DY94" s="287"/>
      <c r="DZ94" s="287"/>
      <c r="EA94" s="287"/>
      <c r="EB94" s="287"/>
      <c r="EC94" s="287"/>
      <c r="ED94" s="287"/>
      <c r="EE94" s="287"/>
      <c r="EF94" s="287"/>
      <c r="EG94" s="287"/>
      <c r="EH94" s="287"/>
      <c r="EI94" s="287"/>
      <c r="EJ94" s="287"/>
      <c r="EK94" s="287"/>
      <c r="EL94" s="287"/>
      <c r="EM94" s="287"/>
      <c r="EN94" s="287"/>
      <c r="EO94" s="287"/>
      <c r="EP94" s="287"/>
      <c r="EQ94" s="287"/>
      <c r="ER94" s="287"/>
      <c r="ES94" s="287"/>
      <c r="ET94" s="287"/>
      <c r="EU94" s="287"/>
      <c r="EV94" s="287"/>
      <c r="EW94" s="287"/>
      <c r="EX94" s="287"/>
      <c r="EY94" s="287"/>
      <c r="EZ94" s="287"/>
      <c r="FA94" s="287"/>
      <c r="FB94" s="287"/>
      <c r="FC94" s="287"/>
      <c r="FD94" s="287"/>
      <c r="FE94" s="287"/>
      <c r="FF94" s="287"/>
      <c r="FG94" s="287"/>
      <c r="FH94" s="287"/>
      <c r="FI94" s="287"/>
      <c r="FJ94" s="287"/>
      <c r="FK94" s="287"/>
      <c r="FL94" s="287"/>
      <c r="FM94" s="287"/>
      <c r="FN94" s="287"/>
      <c r="FO94" s="287"/>
      <c r="FP94" s="287"/>
      <c r="FQ94" s="287"/>
      <c r="FR94" s="287"/>
      <c r="FS94" s="287"/>
      <c r="FT94" s="287"/>
      <c r="FU94" s="287"/>
      <c r="FV94" s="287"/>
      <c r="FW94" s="288"/>
      <c r="GA94" s="900"/>
      <c r="GB94" s="900"/>
      <c r="GC94" s="900"/>
      <c r="GD94" s="900"/>
    </row>
    <row r="95" spans="1:186" ht="15" hidden="1" customHeight="1" x14ac:dyDescent="0.15">
      <c r="B95" s="749" t="b" cm="1">
        <f t="array" ref="B95">B94</f>
        <v>0</v>
      </c>
      <c r="E95" s="630">
        <v>15.8</v>
      </c>
      <c r="F95" s="725" t="str" cm="1">
        <f t="array" aca="1" ref="F95" ca="1">OFFSET(G95,-1,-1)</f>
        <v>1</v>
      </c>
      <c r="K95" s="1003" t="str" cm="1">
        <f t="array" aca="1" ref="K95" ca="1">OFFSET(J95,-1,1)</f>
        <v>ТЭ.52.26640583.0004</v>
      </c>
      <c r="Q95" s="990"/>
      <c r="T95" s="640" t="b" cm="1">
        <f t="array" aca="1" ref="T95" ca="1">T94</f>
        <v>0</v>
      </c>
      <c r="X95" s="1311"/>
      <c r="Z95" s="1311"/>
      <c r="AB95" s="1027" t="s">
        <v>2160</v>
      </c>
      <c r="AC95" s="295"/>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c r="BA95" s="296"/>
      <c r="BB95" s="296"/>
      <c r="BC95" s="296"/>
      <c r="BD95" s="296"/>
      <c r="BE95" s="296"/>
      <c r="BF95" s="296"/>
      <c r="BG95" s="296"/>
      <c r="BH95" s="296"/>
      <c r="BI95" s="296"/>
      <c r="BJ95" s="296"/>
      <c r="BK95" s="296"/>
      <c r="BL95" s="296"/>
      <c r="BM95" s="296"/>
      <c r="BN95" s="296"/>
      <c r="BO95" s="296"/>
      <c r="BP95" s="296"/>
      <c r="BQ95" s="296"/>
      <c r="BR95" s="296"/>
      <c r="BS95" s="296"/>
      <c r="BT95" s="296"/>
      <c r="BU95" s="296"/>
      <c r="BV95" s="296"/>
      <c r="BW95" s="296"/>
      <c r="BX95" s="296"/>
      <c r="BY95" s="296"/>
      <c r="BZ95" s="296"/>
      <c r="CA95" s="296"/>
      <c r="CB95" s="296"/>
      <c r="CC95" s="296"/>
      <c r="CD95" s="296"/>
      <c r="CE95" s="296"/>
      <c r="CF95" s="296"/>
      <c r="CG95" s="296"/>
      <c r="CH95" s="296"/>
      <c r="CI95" s="296"/>
      <c r="CJ95" s="296"/>
      <c r="CK95" s="296"/>
      <c r="CL95" s="296"/>
      <c r="CM95" s="296"/>
      <c r="CN95" s="296"/>
      <c r="CO95" s="296"/>
      <c r="CP95" s="296"/>
      <c r="CQ95" s="296"/>
      <c r="CR95" s="296"/>
      <c r="CS95" s="296"/>
      <c r="CT95" s="296"/>
      <c r="CU95" s="296"/>
      <c r="CV95" s="296"/>
      <c r="CW95" s="296"/>
      <c r="CX95" s="296"/>
      <c r="CY95" s="296"/>
      <c r="CZ95" s="296"/>
      <c r="DA95" s="296"/>
      <c r="DB95" s="296"/>
      <c r="DC95" s="296"/>
      <c r="DD95" s="296"/>
      <c r="DE95" s="296"/>
      <c r="DF95" s="296"/>
      <c r="DG95" s="296"/>
      <c r="DH95" s="296"/>
      <c r="DI95" s="296"/>
      <c r="DJ95" s="296"/>
      <c r="DK95" s="296"/>
      <c r="DL95" s="296"/>
      <c r="DM95" s="296"/>
      <c r="DN95" s="296"/>
      <c r="DO95" s="296"/>
      <c r="DP95" s="296"/>
      <c r="DQ95" s="296"/>
      <c r="DR95" s="296"/>
      <c r="DS95" s="296"/>
      <c r="DT95" s="296"/>
      <c r="DU95" s="296"/>
      <c r="DV95" s="296"/>
      <c r="DW95" s="296"/>
      <c r="DX95" s="296"/>
      <c r="DY95" s="296"/>
      <c r="DZ95" s="296"/>
      <c r="EA95" s="296"/>
      <c r="EB95" s="296"/>
      <c r="EC95" s="296"/>
      <c r="ED95" s="296"/>
      <c r="EE95" s="296"/>
      <c r="EF95" s="296"/>
      <c r="EG95" s="296"/>
      <c r="EH95" s="296"/>
      <c r="EI95" s="296"/>
      <c r="EJ95" s="296"/>
      <c r="EK95" s="296"/>
      <c r="EL95" s="296"/>
      <c r="EM95" s="296"/>
      <c r="EN95" s="296"/>
      <c r="EO95" s="296"/>
      <c r="EP95" s="296"/>
      <c r="EQ95" s="296"/>
      <c r="ER95" s="296"/>
      <c r="ES95" s="296"/>
      <c r="ET95" s="296"/>
      <c r="EU95" s="296"/>
      <c r="EV95" s="296"/>
      <c r="EW95" s="296"/>
      <c r="EX95" s="296"/>
      <c r="EY95" s="296"/>
      <c r="EZ95" s="296"/>
      <c r="FA95" s="296"/>
      <c r="FB95" s="296"/>
      <c r="FC95" s="296"/>
      <c r="FD95" s="296"/>
      <c r="FE95" s="296"/>
      <c r="FF95" s="296"/>
      <c r="FG95" s="296"/>
      <c r="FH95" s="296"/>
      <c r="FI95" s="296"/>
      <c r="FJ95" s="296"/>
      <c r="FK95" s="296"/>
      <c r="FL95" s="296"/>
      <c r="FM95" s="296"/>
      <c r="FN95" s="296"/>
      <c r="FO95" s="296"/>
      <c r="FP95" s="296"/>
      <c r="FQ95" s="296"/>
      <c r="FR95" s="296"/>
      <c r="FS95" s="296"/>
      <c r="FT95" s="296"/>
      <c r="FU95" s="296"/>
      <c r="FV95" s="296"/>
      <c r="FW95" s="297"/>
      <c r="GA95" s="900"/>
      <c r="GB95" s="900"/>
      <c r="GC95" s="900"/>
      <c r="GD95" s="900"/>
    </row>
    <row r="96" spans="1:186" ht="15" hidden="1" customHeight="1" x14ac:dyDescent="0.15">
      <c r="B96" s="749" t="b" cm="1">
        <f t="array" ref="B96">B95</f>
        <v>0</v>
      </c>
      <c r="C96" s="1012" t="s">
        <v>2161</v>
      </c>
      <c r="D96" s="985" t="s">
        <v>2162</v>
      </c>
      <c r="E96" s="630">
        <v>15.8</v>
      </c>
      <c r="F96" s="725" t="str" cm="1">
        <f t="array" aca="1" ref="F96" ca="1">OFFSET(G96,-1,-1)</f>
        <v>1</v>
      </c>
      <c r="G96" s="576" t="s">
        <v>1757</v>
      </c>
      <c r="H96" s="160" t="s">
        <v>2163</v>
      </c>
      <c r="I96" s="160" t="s">
        <v>2116</v>
      </c>
      <c r="J96" s="1003"/>
      <c r="K96" s="1003" t="str" cm="1">
        <f t="array" aca="1" ref="K96" ca="1">OFFSET(J96,-1,1)</f>
        <v>ТЭ.52.26640583.0004</v>
      </c>
      <c r="L96" s="1003"/>
      <c r="M96" s="1003" t="s">
        <v>1752</v>
      </c>
      <c r="N96" s="1003" t="s">
        <v>2119</v>
      </c>
      <c r="O96" s="1004" t="s">
        <v>2120</v>
      </c>
      <c r="P96" s="1003" t="s">
        <v>2164</v>
      </c>
      <c r="Q96" s="1003"/>
      <c r="T96" s="640" t="b" cm="1">
        <f t="array" aca="1" ref="T96" ca="1">T95</f>
        <v>0</v>
      </c>
      <c r="X96" s="1311"/>
      <c r="Z96" s="1311"/>
      <c r="AB96" s="213" t="s">
        <v>2165</v>
      </c>
      <c r="AC96" s="124" t="s">
        <v>895</v>
      </c>
      <c r="AD96" s="18">
        <f ca="1">IF(method_reg="Метод экономически обоснованных расходов",SUMIFS('Калькуляция (4.6)'!AJ$25:AJ$296,'Калькуляция (4.6)'!$F$25:$F$296,$F96,'Калькуляция (4.6)'!$G$25:$G$296,$G96),IF(method_reg="Метод сравнения аналогов",SUMIFS(INDEX('Калькуляция (МСА)'!$AE$25:$BC$136,,MATCH(AD$8,'Калькуляция (МСА)'!$AE$8:$BC$8,0)),'Калькуляция (МСА)'!$F$25:$F$136,$F96,'Калькуляция (МСА)'!$G$25:$G$136,$G96),SUMIFS(INDEX('Калькуляция (5.9)'!$AJ$25:$BC$244,,MATCH(AD$8,'Калькуляция (5.9)'!$AJ$8:$BC$8,0)),'Калькуляция (5.9)'!$F$25:$F$244,$F96,'Калькуляция (5.9)'!$G$25:$G$244,$G96)))</f>
        <v>2904.64</v>
      </c>
      <c r="AE96" s="18">
        <f ca="1">IF(method_reg="Метод экономически обоснованных расходов",SUMIFS('Калькуляция (4.6)'!AK$25:AK$296,'Калькуляция (4.6)'!$F$25:$F$296,$F96,'Калькуляция (4.6)'!$G$25:$G$296,$G96),IF(method_reg="Метод сравнения аналогов",SUMIFS(INDEX('Калькуляция (МСА)'!$AE$25:$BC$136,,MATCH(AE$8,'Калькуляция (МСА)'!$AE$8:$BC$8,0)),'Калькуляция (МСА)'!$F$25:$F$136,$F96,'Калькуляция (МСА)'!$G$25:$G$136,$G96),SUMIFS(INDEX('Калькуляция (5.9)'!$AJ$25:$BC$244,,MATCH(AE$8,'Калькуляция (5.9)'!$AJ$8:$BC$8,0)),'Калькуляция (5.9)'!$F$25:$F$244,$F96,'Калькуляция (5.9)'!$G$25:$G$244,$G96)))</f>
        <v>0</v>
      </c>
      <c r="AF96" s="293">
        <f ca="1">IF(AD96=0,0,(AE96-AD96)/AD96*100)</f>
        <v>-100</v>
      </c>
      <c r="AG96" s="1075">
        <f ca="1">IF(method_reg="Метод сравнения аналогов",SUMIFS(INDEX('Калькуляция (МСА)'!$AE$25:$BC$136,,MATCH(AG$8,'Калькуляция (МСА)'!$AE$8:$BC$8,0)),'Калькуляция (МСА)'!$F$25:$F$136,$F96,'Калькуляция (МСА)'!$G$25:$G$136,$G96),SUMIFS(INDEX('Калькуляция (5.9)'!$AJ$25:$BC$244,,MATCH(AG$8,'Калькуляция (5.9)'!$AJ$8:$BC$8,0)),'Калькуляция (5.9)'!$F$25:$F$244,$F96,'Калькуляция (5.9)'!$G$25:$G$244,$G96))</f>
        <v>0</v>
      </c>
      <c r="AH96" s="1075">
        <f ca="1">IF(method_reg="Метод сравнения аналогов",SUMIFS(INDEX('Калькуляция (МСА)'!$AE$25:$BC$136,,MATCH(AH$8,'Калькуляция (МСА)'!$AE$8:$BC$8,0)),'Калькуляция (МСА)'!$F$25:$F$136,$F96,'Калькуляция (МСА)'!$G$25:$G$136,$G96),SUMIFS(INDEX('Калькуляция (5.9)'!$AJ$25:$BC$244,,MATCH(AH$8,'Калькуляция (5.9)'!$AJ$8:$BC$8,0)),'Калькуляция (5.9)'!$F$25:$F$244,$F96,'Калькуляция (5.9)'!$G$25:$G$244,$G96))</f>
        <v>0</v>
      </c>
      <c r="AI96" s="293">
        <f ca="1">IF(AG96=0,0,(AH96-AG96)/AG96*100)</f>
        <v>0</v>
      </c>
      <c r="AJ96" s="1075">
        <f ca="1">IF(method_reg="Метод сравнения аналогов",SUMIFS(INDEX('Калькуляция (МСА)'!$AE$25:$BC$136,,MATCH(AJ$8,'Калькуляция (МСА)'!$AE$8:$BC$8,0)),'Калькуляция (МСА)'!$F$25:$F$136,$F96,'Калькуляция (МСА)'!$G$25:$G$136,$G96),SUMIFS(INDEX('Калькуляция (5.9)'!$AJ$25:$BC$244,,MATCH(AJ$8,'Калькуляция (5.9)'!$AJ$8:$BC$8,0)),'Калькуляция (5.9)'!$F$25:$F$244,$F96,'Калькуляция (5.9)'!$G$25:$G$244,$G96))</f>
        <v>0</v>
      </c>
      <c r="AK96" s="1075">
        <f ca="1">IF(method_reg="Метод сравнения аналогов",SUMIFS(INDEX('Калькуляция (МСА)'!$AE$25:$BC$136,,MATCH(AK$8,'Калькуляция (МСА)'!$AE$8:$BC$8,0)),'Калькуляция (МСА)'!$F$25:$F$136,$F96,'Калькуляция (МСА)'!$G$25:$G$136,$G96),SUMIFS(INDEX('Калькуляция (5.9)'!$AJ$25:$BC$244,,MATCH(AK$8,'Калькуляция (5.9)'!$AJ$8:$BC$8,0)),'Калькуляция (5.9)'!$F$25:$F$244,$F96,'Калькуляция (5.9)'!$G$25:$G$244,$G96))</f>
        <v>0</v>
      </c>
      <c r="AL96" s="293">
        <f ca="1">IF(AJ96=0,0,(AK96-AJ96)/AJ96*100)</f>
        <v>0</v>
      </c>
      <c r="AM96" s="18">
        <f ca="1">IF(method_reg="Метод сравнения аналогов",SUMIFS(INDEX('Калькуляция (МСА)'!$AE$25:$BC$136,,MATCH(AM$8,'Калькуляция (МСА)'!$AE$8:$BC$8,0)),'Калькуляция (МСА)'!$F$25:$F$136,$F96,'Калькуляция (МСА)'!$G$25:$G$136,$G96),SUMIFS(INDEX('Калькуляция (5.9)'!$AJ$25:$BC$244,,MATCH(AM$8,'Калькуляция (5.9)'!$AJ$8:$BC$8,0)),'Калькуляция (5.9)'!$F$25:$F$244,$F96,'Калькуляция (5.9)'!$G$25:$G$244,$G96))</f>
        <v>0</v>
      </c>
      <c r="AN96" s="18">
        <f ca="1">IF(method_reg="Метод сравнения аналогов",SUMIFS(INDEX('Калькуляция (МСА)'!$AE$25:$BC$136,,MATCH(AN$8,'Калькуляция (МСА)'!$AE$8:$BC$8,0)),'Калькуляция (МСА)'!$F$25:$F$136,$F96,'Калькуляция (МСА)'!$G$25:$G$136,$G96),SUMIFS(INDEX('Калькуляция (5.9)'!$AJ$25:$BC$244,,MATCH(AN$8,'Калькуляция (5.9)'!$AJ$8:$BC$8,0)),'Калькуляция (5.9)'!$F$25:$F$244,$F96,'Калькуляция (5.9)'!$G$25:$G$244,$G96))</f>
        <v>0</v>
      </c>
      <c r="AO96" s="293">
        <f ca="1">IF(AM96=0,0,(AN96-AM96)/AM96*100)</f>
        <v>0</v>
      </c>
      <c r="AP96" s="18">
        <f ca="1">IF(method_reg="Метод сравнения аналогов",SUMIFS(INDEX('Калькуляция (МСА)'!$AE$25:$BC$136,,MATCH(AP$8,'Калькуляция (МСА)'!$AE$8:$BC$8,0)),'Калькуляция (МСА)'!$F$25:$F$136,$F96,'Калькуляция (МСА)'!$G$25:$G$136,$G96),SUMIFS(INDEX('Калькуляция (5.9)'!$AJ$25:$BC$244,,MATCH(AP$8,'Калькуляция (5.9)'!$AJ$8:$BC$8,0)),'Калькуляция (5.9)'!$F$25:$F$244,$F96,'Калькуляция (5.9)'!$G$25:$G$244,$G96))</f>
        <v>0</v>
      </c>
      <c r="AQ96" s="18">
        <f ca="1">IF(method_reg="Метод сравнения аналогов",SUMIFS(INDEX('Калькуляция (МСА)'!$AE$25:$BC$136,,MATCH(AQ$8,'Калькуляция (МСА)'!$AE$8:$BC$8,0)),'Калькуляция (МСА)'!$F$25:$F$136,$F96,'Калькуляция (МСА)'!$G$25:$G$136,$G96),SUMIFS(INDEX('Калькуляция (5.9)'!$AJ$25:$BC$244,,MATCH(AQ$8,'Калькуляция (5.9)'!$AJ$8:$BC$8,0)),'Калькуляция (5.9)'!$F$25:$F$244,$F96,'Калькуляция (5.9)'!$G$25:$G$244,$G96))</f>
        <v>0</v>
      </c>
      <c r="AR96" s="293">
        <f ca="1">IF(AP96=0,0,(AQ96-AP96)/AP96*100)</f>
        <v>0</v>
      </c>
      <c r="AS96" s="18">
        <f ca="1">IF(method_reg="Метод сравнения аналогов",SUMIFS(INDEX('Калькуляция (МСА)'!$AE$25:$BC$136,,MATCH(AS$8,'Калькуляция (МСА)'!$AE$8:$BC$8,0)),'Калькуляция (МСА)'!$F$25:$F$136,$F96,'Калькуляция (МСА)'!$G$25:$G$136,$G96),SUMIFS(INDEX('Калькуляция (5.9)'!$AJ$25:$BC$244,,MATCH(AS$8,'Калькуляция (5.9)'!$AJ$8:$BC$8,0)),'Калькуляция (5.9)'!$F$25:$F$244,$F96,'Калькуляция (5.9)'!$G$25:$G$244,$G96))</f>
        <v>0</v>
      </c>
      <c r="AT96" s="18">
        <f ca="1">IF(method_reg="Метод сравнения аналогов",SUMIFS(INDEX('Калькуляция (МСА)'!$AE$25:$BC$136,,MATCH(AT$8,'Калькуляция (МСА)'!$AE$8:$BC$8,0)),'Калькуляция (МСА)'!$F$25:$F$136,$F96,'Калькуляция (МСА)'!$G$25:$G$136,$G96),SUMIFS(INDEX('Калькуляция (5.9)'!$AJ$25:$BC$244,,MATCH(AT$8,'Калькуляция (5.9)'!$AJ$8:$BC$8,0)),'Калькуляция (5.9)'!$F$25:$F$244,$F96,'Калькуляция (5.9)'!$G$25:$G$244,$G96))</f>
        <v>0</v>
      </c>
      <c r="AU96" s="293">
        <f ca="1">IF(AS96=0,0,(AT96-AS96)/AS96*100)</f>
        <v>0</v>
      </c>
      <c r="AV96" s="18">
        <f ca="1">IF(method_reg="Метод сравнения аналогов",SUMIFS(INDEX('Калькуляция (МСА)'!$AE$25:$BC$136,,MATCH(AV$8,'Калькуляция (МСА)'!$AE$8:$BC$8,0)),'Калькуляция (МСА)'!$F$25:$F$136,$F96,'Калькуляция (МСА)'!$G$25:$G$136,$G96),SUMIFS(INDEX('Калькуляция (5.9)'!$AJ$25:$BC$244,,MATCH(AV$8,'Калькуляция (5.9)'!$AJ$8:$BC$8,0)),'Калькуляция (5.9)'!$F$25:$F$244,$F96,'Калькуляция (5.9)'!$G$25:$G$244,$G96))</f>
        <v>0</v>
      </c>
      <c r="AW96" s="18">
        <f ca="1">IF(method_reg="Метод сравнения аналогов",SUMIFS(INDEX('Калькуляция (МСА)'!$AE$25:$BC$136,,MATCH(AW$8,'Калькуляция (МСА)'!$AE$8:$BC$8,0)),'Калькуляция (МСА)'!$F$25:$F$136,$F96,'Калькуляция (МСА)'!$G$25:$G$136,$G96),SUMIFS(INDEX('Калькуляция (5.9)'!$AJ$25:$BC$244,,MATCH(AW$8,'Калькуляция (5.9)'!$AJ$8:$BC$8,0)),'Калькуляция (5.9)'!$F$25:$F$244,$F96,'Калькуляция (5.9)'!$G$25:$G$244,$G96))</f>
        <v>0</v>
      </c>
      <c r="AX96" s="293">
        <f ca="1">IF(AV96=0,0,(AW96-AV96)/AV96*100)</f>
        <v>0</v>
      </c>
      <c r="AY96" s="18">
        <f ca="1">IF(method_reg="Метод сравнения аналогов",SUMIFS(INDEX('Калькуляция (МСА)'!$AE$25:$BC$136,,MATCH(AY$8,'Калькуляция (МСА)'!$AE$8:$BC$8,0)),'Калькуляция (МСА)'!$F$25:$F$136,$F96,'Калькуляция (МСА)'!$G$25:$G$136,$G96),SUMIFS(INDEX('Калькуляция (5.9)'!$AJ$25:$BC$244,,MATCH(AY$8,'Калькуляция (5.9)'!$AJ$8:$BC$8,0)),'Калькуляция (5.9)'!$F$25:$F$244,$F96,'Калькуляция (5.9)'!$G$25:$G$244,$G96))</f>
        <v>0</v>
      </c>
      <c r="AZ96" s="18">
        <f ca="1">IF(method_reg="Метод сравнения аналогов",SUMIFS(INDEX('Калькуляция (МСА)'!$AE$25:$BC$136,,MATCH(AZ$8,'Калькуляция (МСА)'!$AE$8:$BC$8,0)),'Калькуляция (МСА)'!$F$25:$F$136,$F96,'Калькуляция (МСА)'!$G$25:$G$136,$G96),SUMIFS(INDEX('Калькуляция (5.9)'!$AJ$25:$BC$244,,MATCH(AZ$8,'Калькуляция (5.9)'!$AJ$8:$BC$8,0)),'Калькуляция (5.9)'!$F$25:$F$244,$F96,'Калькуляция (5.9)'!$G$25:$G$244,$G96))</f>
        <v>0</v>
      </c>
      <c r="BA96" s="293">
        <f ca="1">IF(AY96=0,0,(AZ96-AY96)/AY96*100)</f>
        <v>0</v>
      </c>
      <c r="BB96" s="18">
        <f ca="1">IF(method_reg="Метод сравнения аналогов",SUMIFS(INDEX('Калькуляция (МСА)'!$AE$25:$BC$136,,MATCH(BB$8,'Калькуляция (МСА)'!$AE$8:$BC$8,0)),'Калькуляция (МСА)'!$F$25:$F$136,$F96,'Калькуляция (МСА)'!$G$25:$G$136,$G96),SUMIFS(INDEX('Калькуляция (5.9)'!$AJ$25:$BC$244,,MATCH(BB$8,'Калькуляция (5.9)'!$AJ$8:$BC$8,0)),'Калькуляция (5.9)'!$F$25:$F$244,$F96,'Калькуляция (5.9)'!$G$25:$G$244,$G96))</f>
        <v>0</v>
      </c>
      <c r="BC96" s="18">
        <f ca="1">IF(method_reg="Метод сравнения аналогов",SUMIFS(INDEX('Калькуляция (МСА)'!$AE$25:$BC$136,,MATCH(BC$8,'Калькуляция (МСА)'!$AE$8:$BC$8,0)),'Калькуляция (МСА)'!$F$25:$F$136,$F96,'Калькуляция (МСА)'!$G$25:$G$136,$G96),SUMIFS(INDEX('Калькуляция (5.9)'!$AJ$25:$BC$244,,MATCH(BC$8,'Калькуляция (5.9)'!$AJ$8:$BC$8,0)),'Калькуляция (5.9)'!$F$25:$F$244,$F96,'Калькуляция (5.9)'!$G$25:$G$244,$G96))</f>
        <v>0</v>
      </c>
      <c r="BD96" s="293">
        <f ca="1">IF(BB96=0,0,(BC96-BB96)/BB96*100)</f>
        <v>0</v>
      </c>
      <c r="BE96" s="18">
        <f ca="1">IF(method_reg="Метод сравнения аналогов",SUMIFS(INDEX('Калькуляция (МСА)'!$AE$25:$BC$136,,MATCH(BE$8,'Калькуляция (МСА)'!$AE$8:$BC$8,0)),'Калькуляция (МСА)'!$F$25:$F$136,$F96,'Калькуляция (МСА)'!$G$25:$G$136,$G96),SUMIFS(INDEX('Калькуляция (5.9)'!$AJ$25:$BC$244,,MATCH(BE$8,'Калькуляция (5.9)'!$AJ$8:$BC$8,0)),'Калькуляция (5.9)'!$F$25:$F$244,$F96,'Калькуляция (5.9)'!$G$25:$G$244,$G96))</f>
        <v>0</v>
      </c>
      <c r="BF96" s="18">
        <f ca="1">IF(method_reg="Метод сравнения аналогов",SUMIFS(INDEX('Калькуляция (МСА)'!$AE$25:$BC$136,,MATCH(BF$8,'Калькуляция (МСА)'!$AE$8:$BC$8,0)),'Калькуляция (МСА)'!$F$25:$F$136,$F96,'Калькуляция (МСА)'!$G$25:$G$136,$G96),SUMIFS(INDEX('Калькуляция (5.9)'!$AJ$25:$BC$244,,MATCH(BF$8,'Калькуляция (5.9)'!$AJ$8:$BC$8,0)),'Калькуляция (5.9)'!$F$25:$F$244,$F96,'Калькуляция (5.9)'!$G$25:$G$244,$G96))</f>
        <v>0</v>
      </c>
      <c r="BG96" s="293">
        <f ca="1">IF(BE96=0,0,(BF96-BE96)/BE96*100)</f>
        <v>0</v>
      </c>
      <c r="BH96" s="18">
        <f>IF(BH98=0,0,(BH97*BH98+BH99*BH100*6)/BH98)</f>
        <v>0</v>
      </c>
      <c r="BI96" s="18">
        <f>IF(BI98=0,0,(BI97*BI98+BI99*BI100*6)/BI98)</f>
        <v>0</v>
      </c>
      <c r="BJ96" s="293">
        <f>IF(BH96=0,0,(BI96-BH96)/BH96*100)</f>
        <v>0</v>
      </c>
      <c r="BK96" s="18">
        <f>IF(BK98=0,0,(BK97*BK98+BK99*BK100*6)/BK98)</f>
        <v>0</v>
      </c>
      <c r="BL96" s="18">
        <f>IF(BL98=0,0,(BL97*BL98+BL99*BL100*6)/BL98)</f>
        <v>0</v>
      </c>
      <c r="BM96" s="293">
        <f>IF(BK96=0,0,(BL96-BK96)/BK96*100)</f>
        <v>0</v>
      </c>
      <c r="BN96" s="18">
        <f>IF(BN98=0,0,(BN97*BN98+BN99*BN100*6)/BN98)</f>
        <v>0</v>
      </c>
      <c r="BO96" s="18">
        <f>IF(BO98=0,0,(BO97*BO98+BO99*BO100*6)/BO98)</f>
        <v>0</v>
      </c>
      <c r="BP96" s="293">
        <f>IF(BN96=0,0,(BO96-BN96)/BN96*100)</f>
        <v>0</v>
      </c>
      <c r="BQ96" s="18">
        <f>IF(BQ98=0,0,(BQ97*BQ98+BQ99*BQ100*6)/BQ98)</f>
        <v>0</v>
      </c>
      <c r="BR96" s="18">
        <f>IF(BR98=0,0,(BR97*BR98+BR99*BR100*6)/BR98)</f>
        <v>0</v>
      </c>
      <c r="BS96" s="293">
        <f>IF(BQ96=0,0,(BR96-BQ96)/BQ96*100)</f>
        <v>0</v>
      </c>
      <c r="BT96" s="18">
        <f>IF(BT98=0,0,(BT97*BT98+BT99*BT100*6)/BT98)</f>
        <v>0</v>
      </c>
      <c r="BU96" s="18">
        <f>IF(BU98=0,0,(BU97*BU98+BU99*BU100*6)/BU98)</f>
        <v>0</v>
      </c>
      <c r="BV96" s="293">
        <f>IF(BT96=0,0,(BU96-BT96)/BT96*100)</f>
        <v>0</v>
      </c>
      <c r="BW96" s="18">
        <f>IF(BW98=0,0,(BW97*BW98+BW99*BW100*6)/BW98)</f>
        <v>0</v>
      </c>
      <c r="BX96" s="18">
        <f>IF(BX98=0,0,(BX97*BX98+BX99*BX100*6)/BX98)</f>
        <v>0</v>
      </c>
      <c r="BY96" s="293">
        <f>IF(BW96=0,0,(BX96-BW96)/BW96*100)</f>
        <v>0</v>
      </c>
      <c r="BZ96" s="18">
        <f>IF(BZ98=0,0,(BZ97*BZ98+BZ99*BZ100*6)/BZ98)</f>
        <v>0</v>
      </c>
      <c r="CA96" s="18">
        <f>IF(CA98=0,0,(CA97*CA98+CA99*CA100*6)/CA98)</f>
        <v>0</v>
      </c>
      <c r="CB96" s="293">
        <f>IF(BZ96=0,0,(CA96-BZ96)/BZ96*100)</f>
        <v>0</v>
      </c>
      <c r="CC96" s="18">
        <f>IF(CC98=0,0,(CC97*CC98+CC99*CC100*6)/CC98)</f>
        <v>0</v>
      </c>
      <c r="CD96" s="18">
        <f>IF(CD98=0,0,(CD97*CD98+CD99*CD100*6)/CD98)</f>
        <v>0</v>
      </c>
      <c r="CE96" s="293">
        <f>IF(CC96=0,0,(CD96-CC96)/CC96*100)</f>
        <v>0</v>
      </c>
      <c r="CF96" s="18">
        <f>IF(CF98=0,0,(CF97*CF98+CF99*CF100*6)/CF98)</f>
        <v>0</v>
      </c>
      <c r="CG96" s="18">
        <f>IF(CG98=0,0,(CG97*CG98+CG99*CG100*6)/CG98)</f>
        <v>0</v>
      </c>
      <c r="CH96" s="293">
        <f>IF(CF96=0,0,(CG96-CF96)/CF96*100)</f>
        <v>0</v>
      </c>
      <c r="CI96" s="18">
        <f>IF(CI98=0,0,(CI97*CI98+CI99*CI100*6)/CI98)</f>
        <v>0</v>
      </c>
      <c r="CJ96" s="18">
        <f>IF(CJ98=0,0,(CJ97*CJ98+CJ99*CJ100*6)/CJ98)</f>
        <v>0</v>
      </c>
      <c r="CK96" s="293">
        <f>IF(CI96=0,0,(CJ96-CI96)/CI96*100)</f>
        <v>0</v>
      </c>
      <c r="CL96" s="18">
        <f>IF(CL98=0,0,(CL97*CL98+CL99*CL100*6)/CL98)</f>
        <v>0</v>
      </c>
      <c r="CM96" s="18">
        <f>IF(CM98=0,0,(CM97*CM98+CM99*CM100*6)/CM98)</f>
        <v>0</v>
      </c>
      <c r="CN96" s="293">
        <f>IF(CL96=0,0,(CM96-CL96)/CL96*100)</f>
        <v>0</v>
      </c>
      <c r="CO96" s="18">
        <f>IF(CO98=0,0,(CO97*CO98+CO99*CO100*6)/CO98)</f>
        <v>0</v>
      </c>
      <c r="CP96" s="18">
        <f>IF(CP98=0,0,(CP97*CP98+CP99*CP100*6)/CP98)</f>
        <v>0</v>
      </c>
      <c r="CQ96" s="293">
        <f>IF(CO96=0,0,(CP96-CO96)/CO96*100)</f>
        <v>0</v>
      </c>
      <c r="CR96" s="18">
        <f>IF(CR98=0,0,(CR97*CR98+CR99*CR100*6)/CR98)</f>
        <v>0</v>
      </c>
      <c r="CS96" s="18">
        <f>IF(CS98=0,0,(CS97*CS98+CS99*CS100*6)/CS98)</f>
        <v>0</v>
      </c>
      <c r="CT96" s="293">
        <f>IF(CR96=0,0,(CS96-CR96)/CR96*100)</f>
        <v>0</v>
      </c>
      <c r="CU96" s="18">
        <f>IF(CU98=0,0,(CU97*CU98+CU99*CU100*6)/CU98)</f>
        <v>0</v>
      </c>
      <c r="CV96" s="18">
        <f>IF(CV98=0,0,(CV97*CV98+CV99*CV100*6)/CV98)</f>
        <v>0</v>
      </c>
      <c r="CW96" s="293">
        <f>IF(CU96=0,0,(CV96-CU96)/CU96*100)</f>
        <v>0</v>
      </c>
      <c r="CX96" s="18">
        <f>IF(CX98=0,0,(CX97*CX98+CX99*CX100*6)/CX98)</f>
        <v>0</v>
      </c>
      <c r="CY96" s="18">
        <f>IF(CY98=0,0,(CY97*CY98+CY99*CY100*6)/CY98)</f>
        <v>0</v>
      </c>
      <c r="CZ96" s="293">
        <f>IF(CX96=0,0,(CY96-CX96)/CX96*100)</f>
        <v>0</v>
      </c>
      <c r="DA96" s="18">
        <f>IF(DA98=0,0,(DA97*DA98+DA99*DA100*6)/DA98)</f>
        <v>0</v>
      </c>
      <c r="DB96" s="18">
        <f>IF(DB98=0,0,(DB97*DB98+DB99*DB100*6)/DB98)</f>
        <v>0</v>
      </c>
      <c r="DC96" s="293">
        <f>IF(DA96=0,0,(DB96-DA96)/DA96*100)</f>
        <v>0</v>
      </c>
      <c r="DD96" s="18">
        <f>IF(DD98=0,0,(DD97*DD98+DD99*DD100*6)/DD98)</f>
        <v>0</v>
      </c>
      <c r="DE96" s="18">
        <f>IF(DE98=0,0,(DE97*DE98+DE99*DE100*6)/DE98)</f>
        <v>0</v>
      </c>
      <c r="DF96" s="293">
        <f>IF(DD96=0,0,(DE96-DD96)/DD96*100)</f>
        <v>0</v>
      </c>
      <c r="DG96" s="18">
        <f>IF(DG98=0,0,(DG97*DG98+DG99*DG100*6)/DG98)</f>
        <v>0</v>
      </c>
      <c r="DH96" s="18">
        <f>IF(DH98=0,0,(DH97*DH98+DH99*DH100*6)/DH98)</f>
        <v>0</v>
      </c>
      <c r="DI96" s="293">
        <f>IF(DG96=0,0,(DH96-DG96)/DG96*100)</f>
        <v>0</v>
      </c>
      <c r="DJ96" s="18">
        <f>IF(DJ98=0,0,(DJ97*DJ98+DJ99*DJ100*6)/DJ98)</f>
        <v>0</v>
      </c>
      <c r="DK96" s="18">
        <f>IF(DK98=0,0,(DK97*DK98+DK99*DK100*6)/DK98)</f>
        <v>0</v>
      </c>
      <c r="DL96" s="293">
        <f>IF(DJ96=0,0,(DK96-DJ96)/DJ96*100)</f>
        <v>0</v>
      </c>
      <c r="DM96" s="18">
        <f>IF(DM98=0,0,(DM97*DM98+DM99*DM100*6)/DM98)</f>
        <v>0</v>
      </c>
      <c r="DN96" s="18">
        <f>IF(DN98=0,0,(DN97*DN98+DN99*DN100*6)/DN98)</f>
        <v>0</v>
      </c>
      <c r="DO96" s="293">
        <f>IF(DM96=0,0,(DN96-DM96)/DM96*100)</f>
        <v>0</v>
      </c>
      <c r="DP96" s="18">
        <f>IF(DP98=0,0,(DP97*DP98+DP99*DP100*6)/DP98)</f>
        <v>0</v>
      </c>
      <c r="DQ96" s="18">
        <f>IF(DQ98=0,0,(DQ97*DQ98+DQ99*DQ100*6)/DQ98)</f>
        <v>0</v>
      </c>
      <c r="DR96" s="293">
        <f>IF(DP96=0,0,(DQ96-DP96)/DP96*100)</f>
        <v>0</v>
      </c>
      <c r="DS96" s="18">
        <f>IF(DS98=0,0,(DS97*DS98+DS99*DS100*6)/DS98)</f>
        <v>0</v>
      </c>
      <c r="DT96" s="18">
        <f>IF(DT98=0,0,(DT97*DT98+DT99*DT100*6)/DT98)</f>
        <v>0</v>
      </c>
      <c r="DU96" s="293">
        <f>IF(DS96=0,0,(DT96-DS96)/DS96*100)</f>
        <v>0</v>
      </c>
      <c r="DV96" s="18">
        <f>IF(DV98=0,0,(DV97*DV98+DV99*DV100*6)/DV98)</f>
        <v>0</v>
      </c>
      <c r="DW96" s="18">
        <f>IF(DW98=0,0,(DW97*DW98+DW99*DW100*6)/DW98)</f>
        <v>0</v>
      </c>
      <c r="DX96" s="293">
        <f>IF(DV96=0,0,(DW96-DV96)/DV96*100)</f>
        <v>0</v>
      </c>
      <c r="DY96" s="18">
        <f>IF(DY98=0,0,(DY97*DY98+DY99*DY100*6)/DY98)</f>
        <v>0</v>
      </c>
      <c r="DZ96" s="18">
        <f>IF(DZ98=0,0,(DZ97*DZ98+DZ99*DZ100*6)/DZ98)</f>
        <v>0</v>
      </c>
      <c r="EA96" s="293">
        <f>IF(DY96=0,0,(DZ96-DY96)/DY96*100)</f>
        <v>0</v>
      </c>
      <c r="EB96" s="18">
        <f>IF(EB98=0,0,(EB97*EB98+EB99*EB100*6)/EB98)</f>
        <v>0</v>
      </c>
      <c r="EC96" s="18">
        <f>IF(EC98=0,0,(EC97*EC98+EC99*EC100*6)/EC98)</f>
        <v>0</v>
      </c>
      <c r="ED96" s="293">
        <f>IF(EB96=0,0,(EC96-EB96)/EB96*100)</f>
        <v>0</v>
      </c>
      <c r="EE96" s="18">
        <f>IF(EE98=0,0,(EE97*EE98+EE99*EE100*6)/EE98)</f>
        <v>0</v>
      </c>
      <c r="EF96" s="18">
        <f>IF(EF98=0,0,(EF97*EF98+EF99*EF100*6)/EF98)</f>
        <v>0</v>
      </c>
      <c r="EG96" s="293">
        <f>IF(EE96=0,0,(EF96-EE96)/EE96*100)</f>
        <v>0</v>
      </c>
      <c r="EH96" s="18">
        <f>IF(EH98=0,0,(EH97*EH98+EH99*EH100*6)/EH98)</f>
        <v>0</v>
      </c>
      <c r="EI96" s="18">
        <f>IF(EI98=0,0,(EI97*EI98+EI99*EI100*6)/EI98)</f>
        <v>0</v>
      </c>
      <c r="EJ96" s="293">
        <f>IF(EH96=0,0,(EI96-EH96)/EH96*100)</f>
        <v>0</v>
      </c>
      <c r="EK96" s="18">
        <f>IF(EK98=0,0,(EK97*EK98+EK99*EK100*6)/EK98)</f>
        <v>0</v>
      </c>
      <c r="EL96" s="18">
        <f>IF(EL98=0,0,(EL97*EL98+EL99*EL100*6)/EL98)</f>
        <v>0</v>
      </c>
      <c r="EM96" s="293">
        <f>IF(EK96=0,0,(EL96-EK96)/EK96*100)</f>
        <v>0</v>
      </c>
      <c r="EN96" s="18">
        <f>IF(EN98=0,0,(EN97*EN98+EN99*EN100*6)/EN98)</f>
        <v>0</v>
      </c>
      <c r="EO96" s="18">
        <f>IF(EO98=0,0,(EO97*EO98+EO99*EO100*6)/EO98)</f>
        <v>0</v>
      </c>
      <c r="EP96" s="293">
        <f>IF(EN96=0,0,(EO96-EN96)/EN96*100)</f>
        <v>0</v>
      </c>
      <c r="EQ96" s="18">
        <f>IF(EQ98=0,0,(EQ97*EQ98+EQ99*EQ100*6)/EQ98)</f>
        <v>0</v>
      </c>
      <c r="ER96" s="18">
        <f>IF(ER98=0,0,(ER97*ER98+ER99*ER100*6)/ER98)</f>
        <v>0</v>
      </c>
      <c r="ES96" s="293">
        <f>IF(EQ96=0,0,(ER96-EQ96)/EQ96*100)</f>
        <v>0</v>
      </c>
      <c r="ET96" s="18">
        <f>IF(ET98=0,0,(ET97*ET98+ET99*ET100*6)/ET98)</f>
        <v>0</v>
      </c>
      <c r="EU96" s="18">
        <f>IF(EU98=0,0,(EU97*EU98+EU99*EU100*6)/EU98)</f>
        <v>0</v>
      </c>
      <c r="EV96" s="293">
        <f>IF(ET96=0,0,(EU96-ET96)/ET96*100)</f>
        <v>0</v>
      </c>
      <c r="EW96" s="18">
        <f>IF(EW98=0,0,(EW97*EW98+EW99*EW100*6)/EW98)</f>
        <v>0</v>
      </c>
      <c r="EX96" s="18">
        <f>IF(EX98=0,0,(EX97*EX98+EX99*EX100*6)/EX98)</f>
        <v>0</v>
      </c>
      <c r="EY96" s="293">
        <f>IF(EW96=0,0,(EX96-EW96)/EW96*100)</f>
        <v>0</v>
      </c>
      <c r="EZ96" s="18">
        <f>IF(EZ98=0,0,(EZ97*EZ98+EZ99*EZ100*6)/EZ98)</f>
        <v>0</v>
      </c>
      <c r="FA96" s="18">
        <f>IF(FA98=0,0,(FA97*FA98+FA99*FA100*6)/FA98)</f>
        <v>0</v>
      </c>
      <c r="FB96" s="293">
        <f>IF(EZ96=0,0,(FA96-EZ96)/EZ96*100)</f>
        <v>0</v>
      </c>
      <c r="FC96" s="18">
        <f>IF(FC98=0,0,(FC97*FC98+FC99*FC100*6)/FC98)</f>
        <v>0</v>
      </c>
      <c r="FD96" s="18">
        <f>IF(FD98=0,0,(FD97*FD98+FD99*FD100*6)/FD98)</f>
        <v>0</v>
      </c>
      <c r="FE96" s="293">
        <f>IF(FC96=0,0,(FD96-FC96)/FC96*100)</f>
        <v>0</v>
      </c>
      <c r="FF96" s="18">
        <f>IF(FF98=0,0,(FF97*FF98+FF99*FF100*6)/FF98)</f>
        <v>0</v>
      </c>
      <c r="FG96" s="18">
        <f>IF(FG98=0,0,(FG97*FG98+FG99*FG100*6)/FG98)</f>
        <v>0</v>
      </c>
      <c r="FH96" s="293">
        <f>IF(FF96=0,0,(FG96-FF96)/FF96*100)</f>
        <v>0</v>
      </c>
      <c r="FI96" s="18">
        <f>IF(FI98=0,0,(FI97*FI98+FI99*FI100*6)/FI98)</f>
        <v>0</v>
      </c>
      <c r="FJ96" s="18">
        <f>IF(FJ98=0,0,(FJ97*FJ98+FJ99*FJ100*6)/FJ98)</f>
        <v>0</v>
      </c>
      <c r="FK96" s="293">
        <f>IF(FI96=0,0,(FJ96-FI96)/FI96*100)</f>
        <v>0</v>
      </c>
      <c r="FL96" s="18">
        <f>IF(FL98=0,0,(FL97*FL98+FL99*FL100*6)/FL98)</f>
        <v>0</v>
      </c>
      <c r="FM96" s="18">
        <f>IF(FM98=0,0,(FM97*FM98+FM99*FM100*6)/FM98)</f>
        <v>0</v>
      </c>
      <c r="FN96" s="293">
        <f>IF(FL96=0,0,(FM96-FL96)/FL96*100)</f>
        <v>0</v>
      </c>
      <c r="FO96" s="18">
        <f>IF(FO98=0,0,(FO97*FO98+FO99*FO100*6)/FO98)</f>
        <v>0</v>
      </c>
      <c r="FP96" s="18">
        <f>IF(FP98=0,0,(FP97*FP98+FP99*FP100*6)/FP98)</f>
        <v>0</v>
      </c>
      <c r="FQ96" s="293">
        <f>IF(FO96=0,0,(FP96-FO96)/FO96*100)</f>
        <v>0</v>
      </c>
      <c r="FR96" s="18">
        <f>IF(FR98=0,0,(FR97*FR98+FR99*FR100*6)/FR98)</f>
        <v>0</v>
      </c>
      <c r="FS96" s="18">
        <f>IF(FS98=0,0,(FS97*FS98+FS99*FS100*6)/FS98)</f>
        <v>0</v>
      </c>
      <c r="FT96" s="293">
        <f>IF(FR96=0,0,(FS96-FR96)/FR96*100)</f>
        <v>0</v>
      </c>
      <c r="FU96" s="18">
        <f>IF(FU98=0,0,(FU97*FU98+FU99*FU100*6)/FU98)</f>
        <v>0</v>
      </c>
      <c r="FV96" s="18">
        <f>IF(FV98=0,0,(FV97*FV98+FV99*FV100*6)/FV98)</f>
        <v>0</v>
      </c>
      <c r="FW96" s="293">
        <f>IF(FU96=0,0,(FV96-FU96)/FU96*100)</f>
        <v>0</v>
      </c>
      <c r="FZ96" s="900" t="s">
        <v>2166</v>
      </c>
      <c r="GA96" s="900"/>
      <c r="GB96" s="900"/>
      <c r="GC96" s="900"/>
      <c r="GD96" s="900"/>
    </row>
    <row r="97" spans="2:186" ht="15" hidden="1" customHeight="1" x14ac:dyDescent="0.15">
      <c r="B97" s="749" t="b" cm="1">
        <f t="array" ref="B97">B96</f>
        <v>0</v>
      </c>
      <c r="C97" s="1012" t="s">
        <v>2167</v>
      </c>
      <c r="D97" s="985" t="s">
        <v>2168</v>
      </c>
      <c r="E97" s="630">
        <v>15.8</v>
      </c>
      <c r="F97" s="725" t="str" cm="1">
        <f t="array" aca="1" ref="F97" ca="1">OFFSET(G97,-1,-1)</f>
        <v>1</v>
      </c>
      <c r="G97" s="576" t="s">
        <v>1790</v>
      </c>
      <c r="H97" s="160" t="s">
        <v>2169</v>
      </c>
      <c r="I97" s="160" t="s">
        <v>2116</v>
      </c>
      <c r="J97" s="1003"/>
      <c r="K97" s="1003" t="str" cm="1">
        <f t="array" aca="1" ref="K97" ca="1">OFFSET(J97,-1,1)</f>
        <v>ТЭ.52.26640583.0004</v>
      </c>
      <c r="L97" s="1003"/>
      <c r="M97" s="1003" t="s">
        <v>1752</v>
      </c>
      <c r="N97" s="1003" t="s">
        <v>2119</v>
      </c>
      <c r="O97" s="1004" t="s">
        <v>2120</v>
      </c>
      <c r="P97" s="1003" t="s">
        <v>2170</v>
      </c>
      <c r="Q97" s="1003"/>
      <c r="T97" s="640" t="b" cm="1">
        <f t="array" aca="1" ref="T97" ca="1">T96</f>
        <v>0</v>
      </c>
      <c r="X97" s="1311"/>
      <c r="Z97" s="1311"/>
      <c r="AB97" s="213" t="s">
        <v>2171</v>
      </c>
      <c r="AC97" s="124" t="s">
        <v>895</v>
      </c>
      <c r="AD97" s="18">
        <f ca="1">IF(method_reg="Метод экономически обоснованных расходов",SUMIFS('Калькуляция (4.6)'!AJ$25:AJ$296,'Калькуляция (4.6)'!$F$25:$F$296,$F97,'Калькуляция (4.6)'!$G$25:$G$296,$G97),IF(method_reg="Метод сравнения аналогов",SUMIFS(INDEX('Калькуляция (МСА)'!$AE$25:$BC$136,,MATCH(AD$8,'Калькуляция (МСА)'!$AE$8:$BC$8,0)),'Калькуляция (МСА)'!$F$25:$F$136,$F97,'Калькуляция (МСА)'!$G$25:$G$136,$G97),SUMIFS(INDEX('Калькуляция (5.9)'!$AJ$25:$BC$244,,MATCH(AD$8,'Калькуляция (5.9)'!$AJ$8:$BC$8,0)),'Калькуляция (5.9)'!$F$25:$F$244,$F97,'Калькуляция (5.9)'!$G$25:$G$244,$G97)))</f>
        <v>0</v>
      </c>
      <c r="AE97" s="18">
        <f ca="1">IF(method_reg="Метод экономически обоснованных расходов",SUMIFS('Калькуляция (4.6)'!AK$25:AK$296,'Калькуляция (4.6)'!$F$25:$F$296,$F97,'Калькуляция (4.6)'!$G$25:$G$296,$G97),IF(method_reg="Метод сравнения аналогов",SUMIFS(INDEX('Калькуляция (МСА)'!$AE$25:$BC$136,,MATCH(AE$8,'Калькуляция (МСА)'!$AE$8:$BC$8,0)),'Калькуляция (МСА)'!$F$25:$F$136,$F97,'Калькуляция (МСА)'!$G$25:$G$136,$G97),SUMIFS(INDEX('Калькуляция (5.9)'!$AJ$25:$BC$244,,MATCH(AE$8,'Калькуляция (5.9)'!$AJ$8:$BC$8,0)),'Калькуляция (5.9)'!$F$25:$F$244,$F97,'Калькуляция (5.9)'!$G$25:$G$244,$G97)))</f>
        <v>0</v>
      </c>
      <c r="AF97" s="293">
        <f ca="1">IF(AD97=0,0,(AE97-AD97)/AD97*100)</f>
        <v>0</v>
      </c>
      <c r="AG97" s="1075">
        <f ca="1">IF(method_reg="Метод сравнения аналогов",SUMIFS(INDEX('Калькуляция (МСА)'!$AE$25:$BC$136,,MATCH(AG$8,'Калькуляция (МСА)'!$AE$8:$BC$8,0)),'Калькуляция (МСА)'!$F$25:$F$136,$F97,'Калькуляция (МСА)'!$G$25:$G$136,$G97),SUMIFS(INDEX('Калькуляция (5.9)'!$AJ$25:$BC$244,,MATCH(AG$8,'Калькуляция (5.9)'!$AJ$8:$BC$8,0)),'Калькуляция (5.9)'!$F$25:$F$244,$F97,'Калькуляция (5.9)'!$G$25:$G$244,$G97))</f>
        <v>0</v>
      </c>
      <c r="AH97" s="1075">
        <f ca="1">IF(method_reg="Метод сравнения аналогов",SUMIFS(INDEX('Калькуляция (МСА)'!$AE$25:$BC$136,,MATCH(AH$8,'Калькуляция (МСА)'!$AE$8:$BC$8,0)),'Калькуляция (МСА)'!$F$25:$F$136,$F97,'Калькуляция (МСА)'!$G$25:$G$136,$G97),SUMIFS(INDEX('Калькуляция (5.9)'!$AJ$25:$BC$244,,MATCH(AH$8,'Калькуляция (5.9)'!$AJ$8:$BC$8,0)),'Калькуляция (5.9)'!$F$25:$F$244,$F97,'Калькуляция (5.9)'!$G$25:$G$244,$G97))</f>
        <v>0</v>
      </c>
      <c r="AI97" s="293">
        <f ca="1">IF(AG97=0,0,(AH97-AG97)/AG97*100)</f>
        <v>0</v>
      </c>
      <c r="AJ97" s="1075">
        <f ca="1">IF(method_reg="Метод сравнения аналогов",SUMIFS(INDEX('Калькуляция (МСА)'!$AE$25:$BC$136,,MATCH(AJ$8,'Калькуляция (МСА)'!$AE$8:$BC$8,0)),'Калькуляция (МСА)'!$F$25:$F$136,$F97,'Калькуляция (МСА)'!$G$25:$G$136,$G97),SUMIFS(INDEX('Калькуляция (5.9)'!$AJ$25:$BC$244,,MATCH(AJ$8,'Калькуляция (5.9)'!$AJ$8:$BC$8,0)),'Калькуляция (5.9)'!$F$25:$F$244,$F97,'Калькуляция (5.9)'!$G$25:$G$244,$G97))</f>
        <v>0</v>
      </c>
      <c r="AK97" s="1075">
        <f ca="1">IF(method_reg="Метод сравнения аналогов",SUMIFS(INDEX('Калькуляция (МСА)'!$AE$25:$BC$136,,MATCH(AK$8,'Калькуляция (МСА)'!$AE$8:$BC$8,0)),'Калькуляция (МСА)'!$F$25:$F$136,$F97,'Калькуляция (МСА)'!$G$25:$G$136,$G97),SUMIFS(INDEX('Калькуляция (5.9)'!$AJ$25:$BC$244,,MATCH(AK$8,'Калькуляция (5.9)'!$AJ$8:$BC$8,0)),'Калькуляция (5.9)'!$F$25:$F$244,$F97,'Калькуляция (5.9)'!$G$25:$G$244,$G97))</f>
        <v>0</v>
      </c>
      <c r="AL97" s="293">
        <f ca="1">IF(AJ97=0,0,(AK97-AJ97)/AJ97*100)</f>
        <v>0</v>
      </c>
      <c r="AM97" s="18">
        <f ca="1">IF(method_reg="Метод сравнения аналогов",SUMIFS(INDEX('Калькуляция (МСА)'!$AE$25:$BC$136,,MATCH(AM$8,'Калькуляция (МСА)'!$AE$8:$BC$8,0)),'Калькуляция (МСА)'!$F$25:$F$136,$F97,'Калькуляция (МСА)'!$G$25:$G$136,$G97),SUMIFS(INDEX('Калькуляция (5.9)'!$AJ$25:$BC$244,,MATCH(AM$8,'Калькуляция (5.9)'!$AJ$8:$BC$8,0)),'Калькуляция (5.9)'!$F$25:$F$244,$F97,'Калькуляция (5.9)'!$G$25:$G$244,$G97))</f>
        <v>0</v>
      </c>
      <c r="AN97" s="18">
        <f ca="1">IF(method_reg="Метод сравнения аналогов",SUMIFS(INDEX('Калькуляция (МСА)'!$AE$25:$BC$136,,MATCH(AN$8,'Калькуляция (МСА)'!$AE$8:$BC$8,0)),'Калькуляция (МСА)'!$F$25:$F$136,$F97,'Калькуляция (МСА)'!$G$25:$G$136,$G97),SUMIFS(INDEX('Калькуляция (5.9)'!$AJ$25:$BC$244,,MATCH(AN$8,'Калькуляция (5.9)'!$AJ$8:$BC$8,0)),'Калькуляция (5.9)'!$F$25:$F$244,$F97,'Калькуляция (5.9)'!$G$25:$G$244,$G97))</f>
        <v>0</v>
      </c>
      <c r="AO97" s="293">
        <f ca="1">IF(AM97=0,0,(AN97-AM97)/AM97*100)</f>
        <v>0</v>
      </c>
      <c r="AP97" s="18">
        <f ca="1">IF(method_reg="Метод сравнения аналогов",SUMIFS(INDEX('Калькуляция (МСА)'!$AE$25:$BC$136,,MATCH(AP$8,'Калькуляция (МСА)'!$AE$8:$BC$8,0)),'Калькуляция (МСА)'!$F$25:$F$136,$F97,'Калькуляция (МСА)'!$G$25:$G$136,$G97),SUMIFS(INDEX('Калькуляция (5.9)'!$AJ$25:$BC$244,,MATCH(AP$8,'Калькуляция (5.9)'!$AJ$8:$BC$8,0)),'Калькуляция (5.9)'!$F$25:$F$244,$F97,'Калькуляция (5.9)'!$G$25:$G$244,$G97))</f>
        <v>0</v>
      </c>
      <c r="AQ97" s="18">
        <f ca="1">IF(method_reg="Метод сравнения аналогов",SUMIFS(INDEX('Калькуляция (МСА)'!$AE$25:$BC$136,,MATCH(AQ$8,'Калькуляция (МСА)'!$AE$8:$BC$8,0)),'Калькуляция (МСА)'!$F$25:$F$136,$F97,'Калькуляция (МСА)'!$G$25:$G$136,$G97),SUMIFS(INDEX('Калькуляция (5.9)'!$AJ$25:$BC$244,,MATCH(AQ$8,'Калькуляция (5.9)'!$AJ$8:$BC$8,0)),'Калькуляция (5.9)'!$F$25:$F$244,$F97,'Калькуляция (5.9)'!$G$25:$G$244,$G97))</f>
        <v>0</v>
      </c>
      <c r="AR97" s="293">
        <f ca="1">IF(AP97=0,0,(AQ97-AP97)/AP97*100)</f>
        <v>0</v>
      </c>
      <c r="AS97" s="18">
        <f ca="1">IF(method_reg="Метод сравнения аналогов",SUMIFS(INDEX('Калькуляция (МСА)'!$AE$25:$BC$136,,MATCH(AS$8,'Калькуляция (МСА)'!$AE$8:$BC$8,0)),'Калькуляция (МСА)'!$F$25:$F$136,$F97,'Калькуляция (МСА)'!$G$25:$G$136,$G97),SUMIFS(INDEX('Калькуляция (5.9)'!$AJ$25:$BC$244,,MATCH(AS$8,'Калькуляция (5.9)'!$AJ$8:$BC$8,0)),'Калькуляция (5.9)'!$F$25:$F$244,$F97,'Калькуляция (5.9)'!$G$25:$G$244,$G97))</f>
        <v>0</v>
      </c>
      <c r="AT97" s="18">
        <f ca="1">IF(method_reg="Метод сравнения аналогов",SUMIFS(INDEX('Калькуляция (МСА)'!$AE$25:$BC$136,,MATCH(AT$8,'Калькуляция (МСА)'!$AE$8:$BC$8,0)),'Калькуляция (МСА)'!$F$25:$F$136,$F97,'Калькуляция (МСА)'!$G$25:$G$136,$G97),SUMIFS(INDEX('Калькуляция (5.9)'!$AJ$25:$BC$244,,MATCH(AT$8,'Калькуляция (5.9)'!$AJ$8:$BC$8,0)),'Калькуляция (5.9)'!$F$25:$F$244,$F97,'Калькуляция (5.9)'!$G$25:$G$244,$G97))</f>
        <v>0</v>
      </c>
      <c r="AU97" s="293">
        <f ca="1">IF(AS97=0,0,(AT97-AS97)/AS97*100)</f>
        <v>0</v>
      </c>
      <c r="AV97" s="18">
        <f ca="1">IF(method_reg="Метод сравнения аналогов",SUMIFS(INDEX('Калькуляция (МСА)'!$AE$25:$BC$136,,MATCH(AV$8,'Калькуляция (МСА)'!$AE$8:$BC$8,0)),'Калькуляция (МСА)'!$F$25:$F$136,$F97,'Калькуляция (МСА)'!$G$25:$G$136,$G97),SUMIFS(INDEX('Калькуляция (5.9)'!$AJ$25:$BC$244,,MATCH(AV$8,'Калькуляция (5.9)'!$AJ$8:$BC$8,0)),'Калькуляция (5.9)'!$F$25:$F$244,$F97,'Калькуляция (5.9)'!$G$25:$G$244,$G97))</f>
        <v>0</v>
      </c>
      <c r="AW97" s="18">
        <f ca="1">IF(method_reg="Метод сравнения аналогов",SUMIFS(INDEX('Калькуляция (МСА)'!$AE$25:$BC$136,,MATCH(AW$8,'Калькуляция (МСА)'!$AE$8:$BC$8,0)),'Калькуляция (МСА)'!$F$25:$F$136,$F97,'Калькуляция (МСА)'!$G$25:$G$136,$G97),SUMIFS(INDEX('Калькуляция (5.9)'!$AJ$25:$BC$244,,MATCH(AW$8,'Калькуляция (5.9)'!$AJ$8:$BC$8,0)),'Калькуляция (5.9)'!$F$25:$F$244,$F97,'Калькуляция (5.9)'!$G$25:$G$244,$G97))</f>
        <v>0</v>
      </c>
      <c r="AX97" s="293">
        <f ca="1">IF(AV97=0,0,(AW97-AV97)/AV97*100)</f>
        <v>0</v>
      </c>
      <c r="AY97" s="18">
        <f ca="1">IF(method_reg="Метод сравнения аналогов",SUMIFS(INDEX('Калькуляция (МСА)'!$AE$25:$BC$136,,MATCH(AY$8,'Калькуляция (МСА)'!$AE$8:$BC$8,0)),'Калькуляция (МСА)'!$F$25:$F$136,$F97,'Калькуляция (МСА)'!$G$25:$G$136,$G97),SUMIFS(INDEX('Калькуляция (5.9)'!$AJ$25:$BC$244,,MATCH(AY$8,'Калькуляция (5.9)'!$AJ$8:$BC$8,0)),'Калькуляция (5.9)'!$F$25:$F$244,$F97,'Калькуляция (5.9)'!$G$25:$G$244,$G97))</f>
        <v>0</v>
      </c>
      <c r="AZ97" s="18">
        <f ca="1">IF(method_reg="Метод сравнения аналогов",SUMIFS(INDEX('Калькуляция (МСА)'!$AE$25:$BC$136,,MATCH(AZ$8,'Калькуляция (МСА)'!$AE$8:$BC$8,0)),'Калькуляция (МСА)'!$F$25:$F$136,$F97,'Калькуляция (МСА)'!$G$25:$G$136,$G97),SUMIFS(INDEX('Калькуляция (5.9)'!$AJ$25:$BC$244,,MATCH(AZ$8,'Калькуляция (5.9)'!$AJ$8:$BC$8,0)),'Калькуляция (5.9)'!$F$25:$F$244,$F97,'Калькуляция (5.9)'!$G$25:$G$244,$G97))</f>
        <v>0</v>
      </c>
      <c r="BA97" s="293">
        <f ca="1">IF(AY97=0,0,(AZ97-AY97)/AY97*100)</f>
        <v>0</v>
      </c>
      <c r="BB97" s="18">
        <f ca="1">IF(method_reg="Метод сравнения аналогов",SUMIFS(INDEX('Калькуляция (МСА)'!$AE$25:$BC$136,,MATCH(BB$8,'Калькуляция (МСА)'!$AE$8:$BC$8,0)),'Калькуляция (МСА)'!$F$25:$F$136,$F97,'Калькуляция (МСА)'!$G$25:$G$136,$G97),SUMIFS(INDEX('Калькуляция (5.9)'!$AJ$25:$BC$244,,MATCH(BB$8,'Калькуляция (5.9)'!$AJ$8:$BC$8,0)),'Калькуляция (5.9)'!$F$25:$F$244,$F97,'Калькуляция (5.9)'!$G$25:$G$244,$G97))</f>
        <v>0</v>
      </c>
      <c r="BC97" s="18">
        <f ca="1">IF(method_reg="Метод сравнения аналогов",SUMIFS(INDEX('Калькуляция (МСА)'!$AE$25:$BC$136,,MATCH(BC$8,'Калькуляция (МСА)'!$AE$8:$BC$8,0)),'Калькуляция (МСА)'!$F$25:$F$136,$F97,'Калькуляция (МСА)'!$G$25:$G$136,$G97),SUMIFS(INDEX('Калькуляция (5.9)'!$AJ$25:$BC$244,,MATCH(BC$8,'Калькуляция (5.9)'!$AJ$8:$BC$8,0)),'Калькуляция (5.9)'!$F$25:$F$244,$F97,'Калькуляция (5.9)'!$G$25:$G$244,$G97))</f>
        <v>0</v>
      </c>
      <c r="BD97" s="293">
        <f ca="1">IF(BB97=0,0,(BC97-BB97)/BB97*100)</f>
        <v>0</v>
      </c>
      <c r="BE97" s="18">
        <f ca="1">IF(method_reg="Метод сравнения аналогов",SUMIFS(INDEX('Калькуляция (МСА)'!$AE$25:$BC$136,,MATCH(BE$8,'Калькуляция (МСА)'!$AE$8:$BC$8,0)),'Калькуляция (МСА)'!$F$25:$F$136,$F97,'Калькуляция (МСА)'!$G$25:$G$136,$G97),SUMIFS(INDEX('Калькуляция (5.9)'!$AJ$25:$BC$244,,MATCH(BE$8,'Калькуляция (5.9)'!$AJ$8:$BC$8,0)),'Калькуляция (5.9)'!$F$25:$F$244,$F97,'Калькуляция (5.9)'!$G$25:$G$244,$G97))</f>
        <v>0</v>
      </c>
      <c r="BF97" s="18">
        <f ca="1">IF(method_reg="Метод сравнения аналогов",SUMIFS(INDEX('Калькуляция (МСА)'!$AE$25:$BC$136,,MATCH(BF$8,'Калькуляция (МСА)'!$AE$8:$BC$8,0)),'Калькуляция (МСА)'!$F$25:$F$136,$F97,'Калькуляция (МСА)'!$G$25:$G$136,$G97),SUMIFS(INDEX('Калькуляция (5.9)'!$AJ$25:$BC$244,,MATCH(BF$8,'Калькуляция (5.9)'!$AJ$8:$BC$8,0)),'Калькуляция (5.9)'!$F$25:$F$244,$F97,'Калькуляция (5.9)'!$G$25:$G$244,$G97))</f>
        <v>0</v>
      </c>
      <c r="BG97" s="293">
        <f ca="1">IF(BE97=0,0,(BF97-BE97)/BE97*100)</f>
        <v>0</v>
      </c>
      <c r="BH97" s="18"/>
      <c r="BI97" s="18"/>
      <c r="BJ97" s="293">
        <f>IF(BH97=0,0,(BI97-BH97)/BH97*100)</f>
        <v>0</v>
      </c>
      <c r="BK97" s="18"/>
      <c r="BL97" s="18"/>
      <c r="BM97" s="293">
        <f>IF(BK97=0,0,(BL97-BK97)/BK97*100)</f>
        <v>0</v>
      </c>
      <c r="BN97" s="18"/>
      <c r="BO97" s="18"/>
      <c r="BP97" s="293">
        <f>IF(BN97=0,0,(BO97-BN97)/BN97*100)</f>
        <v>0</v>
      </c>
      <c r="BQ97" s="18"/>
      <c r="BR97" s="18"/>
      <c r="BS97" s="293">
        <f>IF(BQ97=0,0,(BR97-BQ97)/BQ97*100)</f>
        <v>0</v>
      </c>
      <c r="BT97" s="18"/>
      <c r="BU97" s="18"/>
      <c r="BV97" s="293">
        <f>IF(BT97=0,0,(BU97-BT97)/BT97*100)</f>
        <v>0</v>
      </c>
      <c r="BW97" s="18"/>
      <c r="BX97" s="18"/>
      <c r="BY97" s="293">
        <f>IF(BW97=0,0,(BX97-BW97)/BW97*100)</f>
        <v>0</v>
      </c>
      <c r="BZ97" s="18"/>
      <c r="CA97" s="18"/>
      <c r="CB97" s="293">
        <f>IF(BZ97=0,0,(CA97-BZ97)/BZ97*100)</f>
        <v>0</v>
      </c>
      <c r="CC97" s="18"/>
      <c r="CD97" s="18"/>
      <c r="CE97" s="293">
        <f>IF(CC97=0,0,(CD97-CC97)/CC97*100)</f>
        <v>0</v>
      </c>
      <c r="CF97" s="18"/>
      <c r="CG97" s="18"/>
      <c r="CH97" s="293">
        <f>IF(CF97=0,0,(CG97-CF97)/CF97*100)</f>
        <v>0</v>
      </c>
      <c r="CI97" s="18"/>
      <c r="CJ97" s="18"/>
      <c r="CK97" s="293">
        <f>IF(CI97=0,0,(CJ97-CI97)/CI97*100)</f>
        <v>0</v>
      </c>
      <c r="CL97" s="18"/>
      <c r="CM97" s="18"/>
      <c r="CN97" s="293">
        <f>IF(CL97=0,0,(CM97-CL97)/CL97*100)</f>
        <v>0</v>
      </c>
      <c r="CO97" s="18"/>
      <c r="CP97" s="18"/>
      <c r="CQ97" s="293">
        <f>IF(CO97=0,0,(CP97-CO97)/CO97*100)</f>
        <v>0</v>
      </c>
      <c r="CR97" s="18"/>
      <c r="CS97" s="18"/>
      <c r="CT97" s="293">
        <f>IF(CR97=0,0,(CS97-CR97)/CR97*100)</f>
        <v>0</v>
      </c>
      <c r="CU97" s="18"/>
      <c r="CV97" s="18"/>
      <c r="CW97" s="293">
        <f>IF(CU97=0,0,(CV97-CU97)/CU97*100)</f>
        <v>0</v>
      </c>
      <c r="CX97" s="18"/>
      <c r="CY97" s="18"/>
      <c r="CZ97" s="293">
        <f>IF(CX97=0,0,(CY97-CX97)/CX97*100)</f>
        <v>0</v>
      </c>
      <c r="DA97" s="18"/>
      <c r="DB97" s="18"/>
      <c r="DC97" s="293">
        <f>IF(DA97=0,0,(DB97-DA97)/DA97*100)</f>
        <v>0</v>
      </c>
      <c r="DD97" s="18"/>
      <c r="DE97" s="18"/>
      <c r="DF97" s="293">
        <f>IF(DD97=0,0,(DE97-DD97)/DD97*100)</f>
        <v>0</v>
      </c>
      <c r="DG97" s="18"/>
      <c r="DH97" s="18"/>
      <c r="DI97" s="293">
        <f>IF(DG97=0,0,(DH97-DG97)/DG97*100)</f>
        <v>0</v>
      </c>
      <c r="DJ97" s="18"/>
      <c r="DK97" s="18"/>
      <c r="DL97" s="293">
        <f>IF(DJ97=0,0,(DK97-DJ97)/DJ97*100)</f>
        <v>0</v>
      </c>
      <c r="DM97" s="18"/>
      <c r="DN97" s="18"/>
      <c r="DO97" s="293">
        <f>IF(DM97=0,0,(DN97-DM97)/DM97*100)</f>
        <v>0</v>
      </c>
      <c r="DP97" s="18"/>
      <c r="DQ97" s="18"/>
      <c r="DR97" s="293">
        <f>IF(DP97=0,0,(DQ97-DP97)/DP97*100)</f>
        <v>0</v>
      </c>
      <c r="DS97" s="18"/>
      <c r="DT97" s="18"/>
      <c r="DU97" s="293">
        <f>IF(DS97=0,0,(DT97-DS97)/DS97*100)</f>
        <v>0</v>
      </c>
      <c r="DV97" s="18"/>
      <c r="DW97" s="18"/>
      <c r="DX97" s="293">
        <f>IF(DV97=0,0,(DW97-DV97)/DV97*100)</f>
        <v>0</v>
      </c>
      <c r="DY97" s="18"/>
      <c r="DZ97" s="18"/>
      <c r="EA97" s="293">
        <f>IF(DY97=0,0,(DZ97-DY97)/DY97*100)</f>
        <v>0</v>
      </c>
      <c r="EB97" s="18"/>
      <c r="EC97" s="18"/>
      <c r="ED97" s="293">
        <f>IF(EB97=0,0,(EC97-EB97)/EB97*100)</f>
        <v>0</v>
      </c>
      <c r="EE97" s="18"/>
      <c r="EF97" s="18"/>
      <c r="EG97" s="293">
        <f>IF(EE97=0,0,(EF97-EE97)/EE97*100)</f>
        <v>0</v>
      </c>
      <c r="EH97" s="18"/>
      <c r="EI97" s="18"/>
      <c r="EJ97" s="293">
        <f>IF(EH97=0,0,(EI97-EH97)/EH97*100)</f>
        <v>0</v>
      </c>
      <c r="EK97" s="18"/>
      <c r="EL97" s="18"/>
      <c r="EM97" s="293">
        <f>IF(EK97=0,0,(EL97-EK97)/EK97*100)</f>
        <v>0</v>
      </c>
      <c r="EN97" s="18"/>
      <c r="EO97" s="18"/>
      <c r="EP97" s="293">
        <f>IF(EN97=0,0,(EO97-EN97)/EN97*100)</f>
        <v>0</v>
      </c>
      <c r="EQ97" s="18"/>
      <c r="ER97" s="18"/>
      <c r="ES97" s="293">
        <f>IF(EQ97=0,0,(ER97-EQ97)/EQ97*100)</f>
        <v>0</v>
      </c>
      <c r="ET97" s="18"/>
      <c r="EU97" s="18"/>
      <c r="EV97" s="293">
        <f>IF(ET97=0,0,(EU97-ET97)/ET97*100)</f>
        <v>0</v>
      </c>
      <c r="EW97" s="18"/>
      <c r="EX97" s="18"/>
      <c r="EY97" s="293">
        <f>IF(EW97=0,0,(EX97-EW97)/EW97*100)</f>
        <v>0</v>
      </c>
      <c r="EZ97" s="18"/>
      <c r="FA97" s="18"/>
      <c r="FB97" s="293">
        <f>IF(EZ97=0,0,(FA97-EZ97)/EZ97*100)</f>
        <v>0</v>
      </c>
      <c r="FC97" s="18"/>
      <c r="FD97" s="18"/>
      <c r="FE97" s="293">
        <f>IF(FC97=0,0,(FD97-FC97)/FC97*100)</f>
        <v>0</v>
      </c>
      <c r="FF97" s="18"/>
      <c r="FG97" s="18"/>
      <c r="FH97" s="293">
        <f>IF(FF97=0,0,(FG97-FF97)/FF97*100)</f>
        <v>0</v>
      </c>
      <c r="FI97" s="18"/>
      <c r="FJ97" s="18"/>
      <c r="FK97" s="293">
        <f>IF(FI97=0,0,(FJ97-FI97)/FI97*100)</f>
        <v>0</v>
      </c>
      <c r="FL97" s="18"/>
      <c r="FM97" s="18"/>
      <c r="FN97" s="293">
        <f>IF(FL97=0,0,(FM97-FL97)/FL97*100)</f>
        <v>0</v>
      </c>
      <c r="FO97" s="18"/>
      <c r="FP97" s="18"/>
      <c r="FQ97" s="293">
        <f>IF(FO97=0,0,(FP97-FO97)/FO97*100)</f>
        <v>0</v>
      </c>
      <c r="FR97" s="18"/>
      <c r="FS97" s="18"/>
      <c r="FT97" s="293">
        <f>IF(FR97=0,0,(FS97-FR97)/FR97*100)</f>
        <v>0</v>
      </c>
      <c r="FU97" s="18"/>
      <c r="FV97" s="18"/>
      <c r="FW97" s="293">
        <f>IF(FU97=0,0,(FV97-FU97)/FU97*100)</f>
        <v>0</v>
      </c>
      <c r="FZ97" s="900" t="s">
        <v>2172</v>
      </c>
      <c r="GA97" s="900"/>
      <c r="GB97" s="900"/>
      <c r="GC97" s="900"/>
      <c r="GD97" s="900"/>
    </row>
    <row r="98" spans="2:186" ht="15" hidden="1" customHeight="1" x14ac:dyDescent="0.15">
      <c r="B98" s="749" t="b" cm="1">
        <f t="array" ref="B98">B97</f>
        <v>0</v>
      </c>
      <c r="C98" s="1012" t="s">
        <v>1749</v>
      </c>
      <c r="D98" s="985" t="s">
        <v>1750</v>
      </c>
      <c r="E98" s="630">
        <v>15.8</v>
      </c>
      <c r="F98" s="725" t="str" cm="1">
        <f t="array" aca="1" ref="F98" ca="1">OFFSET(G98,-1,-1)</f>
        <v>1</v>
      </c>
      <c r="G98" s="141" t="s">
        <v>1751</v>
      </c>
      <c r="H98" s="160" t="s">
        <v>2173</v>
      </c>
      <c r="I98" s="160" t="s">
        <v>2116</v>
      </c>
      <c r="J98" s="1003"/>
      <c r="K98" s="1003" t="str" cm="1">
        <f t="array" aca="1" ref="K98" ca="1">OFFSET(J98,-1,1)</f>
        <v>ТЭ.52.26640583.0004</v>
      </c>
      <c r="L98" s="1003"/>
      <c r="M98" s="1003" t="s">
        <v>1752</v>
      </c>
      <c r="N98" s="1003" t="s">
        <v>2119</v>
      </c>
      <c r="O98" s="1004" t="s">
        <v>2120</v>
      </c>
      <c r="P98" s="1003" t="s">
        <v>2174</v>
      </c>
      <c r="Q98" s="1003"/>
      <c r="T98" s="640" t="b" cm="1">
        <f t="array" aca="1" ref="T98" ca="1">T97</f>
        <v>0</v>
      </c>
      <c r="X98" s="1311"/>
      <c r="Z98" s="1311"/>
      <c r="AB98" s="213" t="s">
        <v>2175</v>
      </c>
      <c r="AC98" s="124" t="s">
        <v>592</v>
      </c>
      <c r="AD98" s="99">
        <f ca="1">IF(method_reg="Метод экономически обоснованных расходов",SUMIFS('Калькуляция (4.6)'!AJ$25:AJ$296,'Калькуляция (4.6)'!$F$25:$F$296,$F98,'Калькуляция (4.6)'!$G$25:$G$296,$G98),IF(method_reg="Метод сравнения аналогов",SUMIFS(INDEX('Калькуляция (МСА)'!$AE$25:$BC$136,,MATCH(AD$8,'Калькуляция (МСА)'!$AE$8:$BC$8,0)),'Калькуляция (МСА)'!$F$25:$F$136,$F98,'Калькуляция (МСА)'!$G$25:$G$136,$G98),SUMIFS(INDEX('Калькуляция (5.9)'!$AJ$25:$BC$244,,MATCH(AD$8,'Калькуляция (5.9)'!$AJ$8:$BC$8,0)),'Калькуляция (5.9)'!$F$25:$F$244,$F98,'Калькуляция (5.9)'!$G$25:$G$244,$G98)))</f>
        <v>16529.596000000001</v>
      </c>
      <c r="AE98" s="99">
        <f ca="1">IF(method_reg="Метод экономически обоснованных расходов",SUMIFS('Калькуляция (4.6)'!AK$25:AK$296,'Калькуляция (4.6)'!$F$25:$F$296,$F98,'Калькуляция (4.6)'!$G$25:$G$296,$G98),IF(method_reg="Метод сравнения аналогов",SUMIFS(INDEX('Калькуляция (МСА)'!$AE$25:$BC$136,,MATCH(AE$8,'Калькуляция (МСА)'!$AE$8:$BC$8,0)),'Калькуляция (МСА)'!$F$25:$F$136,$F98,'Калькуляция (МСА)'!$G$25:$G$136,$G98),SUMIFS(INDEX('Калькуляция (5.9)'!$AJ$25:$BC$244,,MATCH(AE$8,'Калькуляция (5.9)'!$AJ$8:$BC$8,0)),'Калькуляция (5.9)'!$F$25:$F$244,$F98,'Калькуляция (5.9)'!$G$25:$G$244,$G98)))</f>
        <v>0</v>
      </c>
      <c r="AF98" s="320">
        <f ca="1">IF(AD98=0,0,(AE98-AD98)/AD98*100)</f>
        <v>-100</v>
      </c>
      <c r="AG98" s="1182">
        <f ca="1">IF(method_reg="Метод сравнения аналогов",SUMIFS(INDEX('Калькуляция (МСА)'!$AE$25:$BC$136,,MATCH(AG$8,'Калькуляция (МСА)'!$AE$8:$BC$8,0)),'Калькуляция (МСА)'!$F$25:$F$136,$F98,'Калькуляция (МСА)'!$G$25:$G$136,$G98),SUMIFS(INDEX('Калькуляция (5.9)'!$AJ$25:$BC$244,,MATCH(AG$8,'Калькуляция (5.9)'!$AJ$8:$BC$8,0)),'Калькуляция (5.9)'!$F$25:$F$244,$F98,'Калькуляция (5.9)'!$G$25:$G$244,$G98))</f>
        <v>0</v>
      </c>
      <c r="AH98" s="1182">
        <f ca="1">IF(method_reg="Метод сравнения аналогов",SUMIFS(INDEX('Калькуляция (МСА)'!$AE$25:$BC$136,,MATCH(AH$8,'Калькуляция (МСА)'!$AE$8:$BC$8,0)),'Калькуляция (МСА)'!$F$25:$F$136,$F98,'Калькуляция (МСА)'!$G$25:$G$136,$G98),SUMIFS(INDEX('Калькуляция (5.9)'!$AJ$25:$BC$244,,MATCH(AH$8,'Калькуляция (5.9)'!$AJ$8:$BC$8,0)),'Калькуляция (5.9)'!$F$25:$F$244,$F98,'Калькуляция (5.9)'!$G$25:$G$244,$G98))</f>
        <v>0</v>
      </c>
      <c r="AI98" s="320">
        <f ca="1">IF(AG98=0,0,(AH98-AG98)/AG98*100)</f>
        <v>0</v>
      </c>
      <c r="AJ98" s="1182">
        <f ca="1">IF(method_reg="Метод сравнения аналогов",SUMIFS(INDEX('Калькуляция (МСА)'!$AE$25:$BC$136,,MATCH(AJ$8,'Калькуляция (МСА)'!$AE$8:$BC$8,0)),'Калькуляция (МСА)'!$F$25:$F$136,$F98,'Калькуляция (МСА)'!$G$25:$G$136,$G98),SUMIFS(INDEX('Калькуляция (5.9)'!$AJ$25:$BC$244,,MATCH(AJ$8,'Калькуляция (5.9)'!$AJ$8:$BC$8,0)),'Калькуляция (5.9)'!$F$25:$F$244,$F98,'Калькуляция (5.9)'!$G$25:$G$244,$G98))</f>
        <v>0</v>
      </c>
      <c r="AK98" s="1182">
        <f ca="1">IF(method_reg="Метод сравнения аналогов",SUMIFS(INDEX('Калькуляция (МСА)'!$AE$25:$BC$136,,MATCH(AK$8,'Калькуляция (МСА)'!$AE$8:$BC$8,0)),'Калькуляция (МСА)'!$F$25:$F$136,$F98,'Калькуляция (МСА)'!$G$25:$G$136,$G98),SUMIFS(INDEX('Калькуляция (5.9)'!$AJ$25:$BC$244,,MATCH(AK$8,'Калькуляция (5.9)'!$AJ$8:$BC$8,0)),'Калькуляция (5.9)'!$F$25:$F$244,$F98,'Калькуляция (5.9)'!$G$25:$G$244,$G98))</f>
        <v>0</v>
      </c>
      <c r="AL98" s="320">
        <f ca="1">IF(AJ98=0,0,(AK98-AJ98)/AJ98*100)</f>
        <v>0</v>
      </c>
      <c r="AM98" s="99">
        <f ca="1">IF(method_reg="Метод сравнения аналогов",SUMIFS(INDEX('Калькуляция (МСА)'!$AE$25:$BC$136,,MATCH(AM$8,'Калькуляция (МСА)'!$AE$8:$BC$8,0)),'Калькуляция (МСА)'!$F$25:$F$136,$F98,'Калькуляция (МСА)'!$G$25:$G$136,$G98),SUMIFS(INDEX('Калькуляция (5.9)'!$AJ$25:$BC$244,,MATCH(AM$8,'Калькуляция (5.9)'!$AJ$8:$BC$8,0)),'Калькуляция (5.9)'!$F$25:$F$244,$F98,'Калькуляция (5.9)'!$G$25:$G$244,$G98))</f>
        <v>0</v>
      </c>
      <c r="AN98" s="99">
        <f ca="1">IF(method_reg="Метод сравнения аналогов",SUMIFS(INDEX('Калькуляция (МСА)'!$AE$25:$BC$136,,MATCH(AN$8,'Калькуляция (МСА)'!$AE$8:$BC$8,0)),'Калькуляция (МСА)'!$F$25:$F$136,$F98,'Калькуляция (МСА)'!$G$25:$G$136,$G98),SUMIFS(INDEX('Калькуляция (5.9)'!$AJ$25:$BC$244,,MATCH(AN$8,'Калькуляция (5.9)'!$AJ$8:$BC$8,0)),'Калькуляция (5.9)'!$F$25:$F$244,$F98,'Калькуляция (5.9)'!$G$25:$G$244,$G98))</f>
        <v>0</v>
      </c>
      <c r="AO98" s="320">
        <f ca="1">IF(AM98=0,0,(AN98-AM98)/AM98*100)</f>
        <v>0</v>
      </c>
      <c r="AP98" s="99">
        <f ca="1">IF(method_reg="Метод сравнения аналогов",SUMIFS(INDEX('Калькуляция (МСА)'!$AE$25:$BC$136,,MATCH(AP$8,'Калькуляция (МСА)'!$AE$8:$BC$8,0)),'Калькуляция (МСА)'!$F$25:$F$136,$F98,'Калькуляция (МСА)'!$G$25:$G$136,$G98),SUMIFS(INDEX('Калькуляция (5.9)'!$AJ$25:$BC$244,,MATCH(AP$8,'Калькуляция (5.9)'!$AJ$8:$BC$8,0)),'Калькуляция (5.9)'!$F$25:$F$244,$F98,'Калькуляция (5.9)'!$G$25:$G$244,$G98))</f>
        <v>0</v>
      </c>
      <c r="AQ98" s="99">
        <f ca="1">IF(method_reg="Метод сравнения аналогов",SUMIFS(INDEX('Калькуляция (МСА)'!$AE$25:$BC$136,,MATCH(AQ$8,'Калькуляция (МСА)'!$AE$8:$BC$8,0)),'Калькуляция (МСА)'!$F$25:$F$136,$F98,'Калькуляция (МСА)'!$G$25:$G$136,$G98),SUMIFS(INDEX('Калькуляция (5.9)'!$AJ$25:$BC$244,,MATCH(AQ$8,'Калькуляция (5.9)'!$AJ$8:$BC$8,0)),'Калькуляция (5.9)'!$F$25:$F$244,$F98,'Калькуляция (5.9)'!$G$25:$G$244,$G98))</f>
        <v>0</v>
      </c>
      <c r="AR98" s="320">
        <f ca="1">IF(AP98=0,0,(AQ98-AP98)/AP98*100)</f>
        <v>0</v>
      </c>
      <c r="AS98" s="99">
        <f ca="1">IF(method_reg="Метод сравнения аналогов",SUMIFS(INDEX('Калькуляция (МСА)'!$AE$25:$BC$136,,MATCH(AS$8,'Калькуляция (МСА)'!$AE$8:$BC$8,0)),'Калькуляция (МСА)'!$F$25:$F$136,$F98,'Калькуляция (МСА)'!$G$25:$G$136,$G98),SUMIFS(INDEX('Калькуляция (5.9)'!$AJ$25:$BC$244,,MATCH(AS$8,'Калькуляция (5.9)'!$AJ$8:$BC$8,0)),'Калькуляция (5.9)'!$F$25:$F$244,$F98,'Калькуляция (5.9)'!$G$25:$G$244,$G98))</f>
        <v>0</v>
      </c>
      <c r="AT98" s="99">
        <f ca="1">IF(method_reg="Метод сравнения аналогов",SUMIFS(INDEX('Калькуляция (МСА)'!$AE$25:$BC$136,,MATCH(AT$8,'Калькуляция (МСА)'!$AE$8:$BC$8,0)),'Калькуляция (МСА)'!$F$25:$F$136,$F98,'Калькуляция (МСА)'!$G$25:$G$136,$G98),SUMIFS(INDEX('Калькуляция (5.9)'!$AJ$25:$BC$244,,MATCH(AT$8,'Калькуляция (5.9)'!$AJ$8:$BC$8,0)),'Калькуляция (5.9)'!$F$25:$F$244,$F98,'Калькуляция (5.9)'!$G$25:$G$244,$G98))</f>
        <v>0</v>
      </c>
      <c r="AU98" s="320">
        <f ca="1">IF(AS98=0,0,(AT98-AS98)/AS98*100)</f>
        <v>0</v>
      </c>
      <c r="AV98" s="99">
        <f ca="1">IF(method_reg="Метод сравнения аналогов",SUMIFS(INDEX('Калькуляция (МСА)'!$AE$25:$BC$136,,MATCH(AV$8,'Калькуляция (МСА)'!$AE$8:$BC$8,0)),'Калькуляция (МСА)'!$F$25:$F$136,$F98,'Калькуляция (МСА)'!$G$25:$G$136,$G98),SUMIFS(INDEX('Калькуляция (5.9)'!$AJ$25:$BC$244,,MATCH(AV$8,'Калькуляция (5.9)'!$AJ$8:$BC$8,0)),'Калькуляция (5.9)'!$F$25:$F$244,$F98,'Калькуляция (5.9)'!$G$25:$G$244,$G98))</f>
        <v>0</v>
      </c>
      <c r="AW98" s="99">
        <f ca="1">IF(method_reg="Метод сравнения аналогов",SUMIFS(INDEX('Калькуляция (МСА)'!$AE$25:$BC$136,,MATCH(AW$8,'Калькуляция (МСА)'!$AE$8:$BC$8,0)),'Калькуляция (МСА)'!$F$25:$F$136,$F98,'Калькуляция (МСА)'!$G$25:$G$136,$G98),SUMIFS(INDEX('Калькуляция (5.9)'!$AJ$25:$BC$244,,MATCH(AW$8,'Калькуляция (5.9)'!$AJ$8:$BC$8,0)),'Калькуляция (5.9)'!$F$25:$F$244,$F98,'Калькуляция (5.9)'!$G$25:$G$244,$G98))</f>
        <v>0</v>
      </c>
      <c r="AX98" s="320">
        <f ca="1">IF(AV98=0,0,(AW98-AV98)/AV98*100)</f>
        <v>0</v>
      </c>
      <c r="AY98" s="99">
        <f ca="1">IF(method_reg="Метод сравнения аналогов",SUMIFS(INDEX('Калькуляция (МСА)'!$AE$25:$BC$136,,MATCH(AY$8,'Калькуляция (МСА)'!$AE$8:$BC$8,0)),'Калькуляция (МСА)'!$F$25:$F$136,$F98,'Калькуляция (МСА)'!$G$25:$G$136,$G98),SUMIFS(INDEX('Калькуляция (5.9)'!$AJ$25:$BC$244,,MATCH(AY$8,'Калькуляция (5.9)'!$AJ$8:$BC$8,0)),'Калькуляция (5.9)'!$F$25:$F$244,$F98,'Калькуляция (5.9)'!$G$25:$G$244,$G98))</f>
        <v>0</v>
      </c>
      <c r="AZ98" s="99">
        <f ca="1">IF(method_reg="Метод сравнения аналогов",SUMIFS(INDEX('Калькуляция (МСА)'!$AE$25:$BC$136,,MATCH(AZ$8,'Калькуляция (МСА)'!$AE$8:$BC$8,0)),'Калькуляция (МСА)'!$F$25:$F$136,$F98,'Калькуляция (МСА)'!$G$25:$G$136,$G98),SUMIFS(INDEX('Калькуляция (5.9)'!$AJ$25:$BC$244,,MATCH(AZ$8,'Калькуляция (5.9)'!$AJ$8:$BC$8,0)),'Калькуляция (5.9)'!$F$25:$F$244,$F98,'Калькуляция (5.9)'!$G$25:$G$244,$G98))</f>
        <v>0</v>
      </c>
      <c r="BA98" s="320">
        <f ca="1">IF(AY98=0,0,(AZ98-AY98)/AY98*100)</f>
        <v>0</v>
      </c>
      <c r="BB98" s="99">
        <f ca="1">IF(method_reg="Метод сравнения аналогов",SUMIFS(INDEX('Калькуляция (МСА)'!$AE$25:$BC$136,,MATCH(BB$8,'Калькуляция (МСА)'!$AE$8:$BC$8,0)),'Калькуляция (МСА)'!$F$25:$F$136,$F98,'Калькуляция (МСА)'!$G$25:$G$136,$G98),SUMIFS(INDEX('Калькуляция (5.9)'!$AJ$25:$BC$244,,MATCH(BB$8,'Калькуляция (5.9)'!$AJ$8:$BC$8,0)),'Калькуляция (5.9)'!$F$25:$F$244,$F98,'Калькуляция (5.9)'!$G$25:$G$244,$G98))</f>
        <v>0</v>
      </c>
      <c r="BC98" s="99">
        <f ca="1">IF(method_reg="Метод сравнения аналогов",SUMIFS(INDEX('Калькуляция (МСА)'!$AE$25:$BC$136,,MATCH(BC$8,'Калькуляция (МСА)'!$AE$8:$BC$8,0)),'Калькуляция (МСА)'!$F$25:$F$136,$F98,'Калькуляция (МСА)'!$G$25:$G$136,$G98),SUMIFS(INDEX('Калькуляция (5.9)'!$AJ$25:$BC$244,,MATCH(BC$8,'Калькуляция (5.9)'!$AJ$8:$BC$8,0)),'Калькуляция (5.9)'!$F$25:$F$244,$F98,'Калькуляция (5.9)'!$G$25:$G$244,$G98))</f>
        <v>0</v>
      </c>
      <c r="BD98" s="320">
        <f ca="1">IF(BB98=0,0,(BC98-BB98)/BB98*100)</f>
        <v>0</v>
      </c>
      <c r="BE98" s="99">
        <f ca="1">IF(method_reg="Метод сравнения аналогов",SUMIFS(INDEX('Калькуляция (МСА)'!$AE$25:$BC$136,,MATCH(BE$8,'Калькуляция (МСА)'!$AE$8:$BC$8,0)),'Калькуляция (МСА)'!$F$25:$F$136,$F98,'Калькуляция (МСА)'!$G$25:$G$136,$G98),SUMIFS(INDEX('Калькуляция (5.9)'!$AJ$25:$BC$244,,MATCH(BE$8,'Калькуляция (5.9)'!$AJ$8:$BC$8,0)),'Калькуляция (5.9)'!$F$25:$F$244,$F98,'Калькуляция (5.9)'!$G$25:$G$244,$G98))</f>
        <v>0</v>
      </c>
      <c r="BF98" s="99">
        <f ca="1">IF(method_reg="Метод сравнения аналогов",SUMIFS(INDEX('Калькуляция (МСА)'!$AE$25:$BC$136,,MATCH(BF$8,'Калькуляция (МСА)'!$AE$8:$BC$8,0)),'Калькуляция (МСА)'!$F$25:$F$136,$F98,'Калькуляция (МСА)'!$G$25:$G$136,$G98),SUMIFS(INDEX('Калькуляция (5.9)'!$AJ$25:$BC$244,,MATCH(BF$8,'Калькуляция (5.9)'!$AJ$8:$BC$8,0)),'Калькуляция (5.9)'!$F$25:$F$244,$F98,'Калькуляция (5.9)'!$G$25:$G$244,$G98))</f>
        <v>0</v>
      </c>
      <c r="BG98" s="320">
        <f ca="1">IF(BE98=0,0,(BF98-BE98)/BE98*100)</f>
        <v>0</v>
      </c>
      <c r="BH98" s="99"/>
      <c r="BI98" s="99"/>
      <c r="BJ98" s="320">
        <f>IF(BH98=0,0,(BI98-BH98)/BH98*100)</f>
        <v>0</v>
      </c>
      <c r="BK98" s="99"/>
      <c r="BL98" s="99"/>
      <c r="BM98" s="320">
        <f>IF(BK98=0,0,(BL98-BK98)/BK98*100)</f>
        <v>0</v>
      </c>
      <c r="BN98" s="99"/>
      <c r="BO98" s="99"/>
      <c r="BP98" s="320">
        <f>IF(BN98=0,0,(BO98-BN98)/BN98*100)</f>
        <v>0</v>
      </c>
      <c r="BQ98" s="99"/>
      <c r="BR98" s="99"/>
      <c r="BS98" s="320">
        <f>IF(BQ98=0,0,(BR98-BQ98)/BQ98*100)</f>
        <v>0</v>
      </c>
      <c r="BT98" s="99"/>
      <c r="BU98" s="99"/>
      <c r="BV98" s="320">
        <f>IF(BT98=0,0,(BU98-BT98)/BT98*100)</f>
        <v>0</v>
      </c>
      <c r="BW98" s="99"/>
      <c r="BX98" s="99"/>
      <c r="BY98" s="320">
        <f>IF(BW98=0,0,(BX98-BW98)/BW98*100)</f>
        <v>0</v>
      </c>
      <c r="BZ98" s="99"/>
      <c r="CA98" s="99"/>
      <c r="CB98" s="320">
        <f>IF(BZ98=0,0,(CA98-BZ98)/BZ98*100)</f>
        <v>0</v>
      </c>
      <c r="CC98" s="99"/>
      <c r="CD98" s="99"/>
      <c r="CE98" s="320">
        <f>IF(CC98=0,0,(CD98-CC98)/CC98*100)</f>
        <v>0</v>
      </c>
      <c r="CF98" s="99"/>
      <c r="CG98" s="99"/>
      <c r="CH98" s="320">
        <f>IF(CF98=0,0,(CG98-CF98)/CF98*100)</f>
        <v>0</v>
      </c>
      <c r="CI98" s="99"/>
      <c r="CJ98" s="99"/>
      <c r="CK98" s="320">
        <f>IF(CI98=0,0,(CJ98-CI98)/CI98*100)</f>
        <v>0</v>
      </c>
      <c r="CL98" s="99"/>
      <c r="CM98" s="99"/>
      <c r="CN98" s="320">
        <f>IF(CL98=0,0,(CM98-CL98)/CL98*100)</f>
        <v>0</v>
      </c>
      <c r="CO98" s="99"/>
      <c r="CP98" s="99"/>
      <c r="CQ98" s="320">
        <f>IF(CO98=0,0,(CP98-CO98)/CO98*100)</f>
        <v>0</v>
      </c>
      <c r="CR98" s="99"/>
      <c r="CS98" s="99"/>
      <c r="CT98" s="320">
        <f>IF(CR98=0,0,(CS98-CR98)/CR98*100)</f>
        <v>0</v>
      </c>
      <c r="CU98" s="99"/>
      <c r="CV98" s="99"/>
      <c r="CW98" s="320">
        <f>IF(CU98=0,0,(CV98-CU98)/CU98*100)</f>
        <v>0</v>
      </c>
      <c r="CX98" s="99"/>
      <c r="CY98" s="99"/>
      <c r="CZ98" s="320">
        <f>IF(CX98=0,0,(CY98-CX98)/CX98*100)</f>
        <v>0</v>
      </c>
      <c r="DA98" s="99"/>
      <c r="DB98" s="99"/>
      <c r="DC98" s="320">
        <f>IF(DA98=0,0,(DB98-DA98)/DA98*100)</f>
        <v>0</v>
      </c>
      <c r="DD98" s="99"/>
      <c r="DE98" s="99"/>
      <c r="DF98" s="320">
        <f>IF(DD98=0,0,(DE98-DD98)/DD98*100)</f>
        <v>0</v>
      </c>
      <c r="DG98" s="99"/>
      <c r="DH98" s="99"/>
      <c r="DI98" s="320">
        <f>IF(DG98=0,0,(DH98-DG98)/DG98*100)</f>
        <v>0</v>
      </c>
      <c r="DJ98" s="99"/>
      <c r="DK98" s="99"/>
      <c r="DL98" s="320">
        <f>IF(DJ98=0,0,(DK98-DJ98)/DJ98*100)</f>
        <v>0</v>
      </c>
      <c r="DM98" s="99"/>
      <c r="DN98" s="99"/>
      <c r="DO98" s="320">
        <f>IF(DM98=0,0,(DN98-DM98)/DM98*100)</f>
        <v>0</v>
      </c>
      <c r="DP98" s="99"/>
      <c r="DQ98" s="99"/>
      <c r="DR98" s="320">
        <f>IF(DP98=0,0,(DQ98-DP98)/DP98*100)</f>
        <v>0</v>
      </c>
      <c r="DS98" s="99"/>
      <c r="DT98" s="99"/>
      <c r="DU98" s="320">
        <f>IF(DS98=0,0,(DT98-DS98)/DS98*100)</f>
        <v>0</v>
      </c>
      <c r="DV98" s="99"/>
      <c r="DW98" s="99"/>
      <c r="DX98" s="320">
        <f>IF(DV98=0,0,(DW98-DV98)/DV98*100)</f>
        <v>0</v>
      </c>
      <c r="DY98" s="99"/>
      <c r="DZ98" s="99"/>
      <c r="EA98" s="320">
        <f>IF(DY98=0,0,(DZ98-DY98)/DY98*100)</f>
        <v>0</v>
      </c>
      <c r="EB98" s="99"/>
      <c r="EC98" s="99"/>
      <c r="ED98" s="320">
        <f>IF(EB98=0,0,(EC98-EB98)/EB98*100)</f>
        <v>0</v>
      </c>
      <c r="EE98" s="99"/>
      <c r="EF98" s="99"/>
      <c r="EG98" s="320">
        <f>IF(EE98=0,0,(EF98-EE98)/EE98*100)</f>
        <v>0</v>
      </c>
      <c r="EH98" s="99"/>
      <c r="EI98" s="99"/>
      <c r="EJ98" s="320">
        <f>IF(EH98=0,0,(EI98-EH98)/EH98*100)</f>
        <v>0</v>
      </c>
      <c r="EK98" s="99"/>
      <c r="EL98" s="99"/>
      <c r="EM98" s="320">
        <f>IF(EK98=0,0,(EL98-EK98)/EK98*100)</f>
        <v>0</v>
      </c>
      <c r="EN98" s="99"/>
      <c r="EO98" s="99"/>
      <c r="EP98" s="320">
        <f>IF(EN98=0,0,(EO98-EN98)/EN98*100)</f>
        <v>0</v>
      </c>
      <c r="EQ98" s="99"/>
      <c r="ER98" s="99"/>
      <c r="ES98" s="320">
        <f>IF(EQ98=0,0,(ER98-EQ98)/EQ98*100)</f>
        <v>0</v>
      </c>
      <c r="ET98" s="99"/>
      <c r="EU98" s="99"/>
      <c r="EV98" s="320">
        <f>IF(ET98=0,0,(EU98-ET98)/ET98*100)</f>
        <v>0</v>
      </c>
      <c r="EW98" s="99"/>
      <c r="EX98" s="99"/>
      <c r="EY98" s="320">
        <f>IF(EW98=0,0,(EX98-EW98)/EW98*100)</f>
        <v>0</v>
      </c>
      <c r="EZ98" s="99"/>
      <c r="FA98" s="99"/>
      <c r="FB98" s="320">
        <f>IF(EZ98=0,0,(FA98-EZ98)/EZ98*100)</f>
        <v>0</v>
      </c>
      <c r="FC98" s="99"/>
      <c r="FD98" s="99"/>
      <c r="FE98" s="320">
        <f>IF(FC98=0,0,(FD98-FC98)/FC98*100)</f>
        <v>0</v>
      </c>
      <c r="FF98" s="99"/>
      <c r="FG98" s="99"/>
      <c r="FH98" s="320">
        <f>IF(FF98=0,0,(FG98-FF98)/FF98*100)</f>
        <v>0</v>
      </c>
      <c r="FI98" s="99"/>
      <c r="FJ98" s="99"/>
      <c r="FK98" s="320">
        <f>IF(FI98=0,0,(FJ98-FI98)/FI98*100)</f>
        <v>0</v>
      </c>
      <c r="FL98" s="99"/>
      <c r="FM98" s="99"/>
      <c r="FN98" s="320">
        <f>IF(FL98=0,0,(FM98-FL98)/FL98*100)</f>
        <v>0</v>
      </c>
      <c r="FO98" s="99"/>
      <c r="FP98" s="99"/>
      <c r="FQ98" s="320">
        <f>IF(FO98=0,0,(FP98-FO98)/FO98*100)</f>
        <v>0</v>
      </c>
      <c r="FR98" s="99"/>
      <c r="FS98" s="99"/>
      <c r="FT98" s="320">
        <f>IF(FR98=0,0,(FS98-FR98)/FR98*100)</f>
        <v>0</v>
      </c>
      <c r="FU98" s="99"/>
      <c r="FV98" s="99"/>
      <c r="FW98" s="320">
        <f>IF(FU98=0,0,(FV98-FU98)/FU98*100)</f>
        <v>0</v>
      </c>
      <c r="FZ98" s="900" t="s">
        <v>2176</v>
      </c>
      <c r="GA98" s="900"/>
      <c r="GB98" s="900"/>
      <c r="GC98" s="900"/>
      <c r="GD98" s="900"/>
    </row>
    <row r="99" spans="2:186" ht="30" hidden="1" customHeight="1" x14ac:dyDescent="0.15">
      <c r="B99" s="749" t="b" cm="1">
        <f t="array" ref="B99">B98</f>
        <v>0</v>
      </c>
      <c r="C99" s="1012" t="s">
        <v>1803</v>
      </c>
      <c r="D99" s="985" t="s">
        <v>1804</v>
      </c>
      <c r="E99" s="630">
        <v>31.5</v>
      </c>
      <c r="F99" s="725" t="str" cm="1">
        <f t="array" aca="1" ref="F99" ca="1">OFFSET(G99,-1,-1)</f>
        <v>1</v>
      </c>
      <c r="G99" s="576" t="s">
        <v>1805</v>
      </c>
      <c r="H99" s="160" t="s">
        <v>2177</v>
      </c>
      <c r="I99" s="160" t="s">
        <v>2116</v>
      </c>
      <c r="J99" s="1003"/>
      <c r="K99" s="1003" t="str" cm="1">
        <f t="array" aca="1" ref="K99" ca="1">OFFSET(J99,-1,1)</f>
        <v>ТЭ.52.26640583.0004</v>
      </c>
      <c r="L99" s="1003"/>
      <c r="M99" s="1003" t="s">
        <v>1752</v>
      </c>
      <c r="N99" s="1003" t="s">
        <v>2119</v>
      </c>
      <c r="O99" s="1004" t="s">
        <v>2120</v>
      </c>
      <c r="P99" s="1003" t="s">
        <v>2178</v>
      </c>
      <c r="Q99" s="1003"/>
      <c r="T99" s="640" t="b" cm="1">
        <f t="array" aca="1" ref="T99" ca="1">T98</f>
        <v>0</v>
      </c>
      <c r="X99" s="1311"/>
      <c r="Z99" s="1311"/>
      <c r="AB99" s="213" t="s">
        <v>2179</v>
      </c>
      <c r="AC99" s="415" t="s">
        <v>1807</v>
      </c>
      <c r="AD99" s="18">
        <f ca="1">IF(method_reg="Метод экономически обоснованных расходов",SUMIFS('Калькуляция (4.6)'!AJ$25:AJ$296,'Калькуляция (4.6)'!$F$25:$F$296,$F99,'Калькуляция (4.6)'!$G$25:$G$296,$G99),IF(method_reg="Метод сравнения аналогов",SUMIFS(INDEX('Калькуляция (МСА)'!$AE$25:$BC$136,,MATCH(AD$8,'Калькуляция (МСА)'!$AE$8:$BC$8,0)),'Калькуляция (МСА)'!$F$25:$F$136,$F99,'Калькуляция (МСА)'!$G$25:$G$136,$G99),SUMIFS(INDEX('Калькуляция (5.9)'!$AJ$25:$BC$244,,MATCH(AD$8,'Калькуляция (5.9)'!$AJ$8:$BC$8,0)),'Калькуляция (5.9)'!$F$25:$F$244,$F99,'Калькуляция (5.9)'!$G$25:$G$244,$G99)))</f>
        <v>0</v>
      </c>
      <c r="AE99" s="18">
        <f ca="1">IF(method_reg="Метод экономически обоснованных расходов",SUMIFS('Калькуляция (4.6)'!AK$25:AK$296,'Калькуляция (4.6)'!$F$25:$F$296,$F99,'Калькуляция (4.6)'!$G$25:$G$296,$G99),IF(method_reg="Метод сравнения аналогов",SUMIFS(INDEX('Калькуляция (МСА)'!$AE$25:$BC$136,,MATCH(AE$8,'Калькуляция (МСА)'!$AE$8:$BC$8,0)),'Калькуляция (МСА)'!$F$25:$F$136,$F99,'Калькуляция (МСА)'!$G$25:$G$136,$G99),SUMIFS(INDEX('Калькуляция (5.9)'!$AJ$25:$BC$244,,MATCH(AE$8,'Калькуляция (5.9)'!$AJ$8:$BC$8,0)),'Калькуляция (5.9)'!$F$25:$F$244,$F99,'Калькуляция (5.9)'!$G$25:$G$244,$G99)))</f>
        <v>0</v>
      </c>
      <c r="AF99" s="293">
        <f ca="1">IF(AD99=0,0,(AE99-AD99)/AD99*100)</f>
        <v>0</v>
      </c>
      <c r="AG99" s="1075">
        <f ca="1">IF(method_reg="Метод сравнения аналогов",SUMIFS(INDEX('Калькуляция (МСА)'!$AE$25:$BC$136,,MATCH(AG$8,'Калькуляция (МСА)'!$AE$8:$BC$8,0)),'Калькуляция (МСА)'!$F$25:$F$136,$F99,'Калькуляция (МСА)'!$G$25:$G$136,$G99),SUMIFS(INDEX('Калькуляция (5.9)'!$AJ$25:$BC$244,,MATCH(AG$8,'Калькуляция (5.9)'!$AJ$8:$BC$8,0)),'Калькуляция (5.9)'!$F$25:$F$244,$F99,'Калькуляция (5.9)'!$G$25:$G$244,$G99))</f>
        <v>0</v>
      </c>
      <c r="AH99" s="1075">
        <f ca="1">IF(method_reg="Метод сравнения аналогов",SUMIFS(INDEX('Калькуляция (МСА)'!$AE$25:$BC$136,,MATCH(AH$8,'Калькуляция (МСА)'!$AE$8:$BC$8,0)),'Калькуляция (МСА)'!$F$25:$F$136,$F99,'Калькуляция (МСА)'!$G$25:$G$136,$G99),SUMIFS(INDEX('Калькуляция (5.9)'!$AJ$25:$BC$244,,MATCH(AH$8,'Калькуляция (5.9)'!$AJ$8:$BC$8,0)),'Калькуляция (5.9)'!$F$25:$F$244,$F99,'Калькуляция (5.9)'!$G$25:$G$244,$G99))</f>
        <v>0</v>
      </c>
      <c r="AI99" s="293">
        <f ca="1">IF(AG99=0,0,(AH99-AG99)/AG99*100)</f>
        <v>0</v>
      </c>
      <c r="AJ99" s="1075">
        <f ca="1">IF(method_reg="Метод сравнения аналогов",SUMIFS(INDEX('Калькуляция (МСА)'!$AE$25:$BC$136,,MATCH(AJ$8,'Калькуляция (МСА)'!$AE$8:$BC$8,0)),'Калькуляция (МСА)'!$F$25:$F$136,$F99,'Калькуляция (МСА)'!$G$25:$G$136,$G99),SUMIFS(INDEX('Калькуляция (5.9)'!$AJ$25:$BC$244,,MATCH(AJ$8,'Калькуляция (5.9)'!$AJ$8:$BC$8,0)),'Калькуляция (5.9)'!$F$25:$F$244,$F99,'Калькуляция (5.9)'!$G$25:$G$244,$G99))</f>
        <v>0</v>
      </c>
      <c r="AK99" s="1075">
        <f ca="1">IF(method_reg="Метод сравнения аналогов",SUMIFS(INDEX('Калькуляция (МСА)'!$AE$25:$BC$136,,MATCH(AK$8,'Калькуляция (МСА)'!$AE$8:$BC$8,0)),'Калькуляция (МСА)'!$F$25:$F$136,$F99,'Калькуляция (МСА)'!$G$25:$G$136,$G99),SUMIFS(INDEX('Калькуляция (5.9)'!$AJ$25:$BC$244,,MATCH(AK$8,'Калькуляция (5.9)'!$AJ$8:$BC$8,0)),'Калькуляция (5.9)'!$F$25:$F$244,$F99,'Калькуляция (5.9)'!$G$25:$G$244,$G99))</f>
        <v>0</v>
      </c>
      <c r="AL99" s="293">
        <f ca="1">IF(AJ99=0,0,(AK99-AJ99)/AJ99*100)</f>
        <v>0</v>
      </c>
      <c r="AM99" s="18">
        <f ca="1">IF(method_reg="Метод сравнения аналогов",SUMIFS(INDEX('Калькуляция (МСА)'!$AE$25:$BC$136,,MATCH(AM$8,'Калькуляция (МСА)'!$AE$8:$BC$8,0)),'Калькуляция (МСА)'!$F$25:$F$136,$F99,'Калькуляция (МСА)'!$G$25:$G$136,$G99),SUMIFS(INDEX('Калькуляция (5.9)'!$AJ$25:$BC$244,,MATCH(AM$8,'Калькуляция (5.9)'!$AJ$8:$BC$8,0)),'Калькуляция (5.9)'!$F$25:$F$244,$F99,'Калькуляция (5.9)'!$G$25:$G$244,$G99))</f>
        <v>0</v>
      </c>
      <c r="AN99" s="18">
        <f ca="1">IF(method_reg="Метод сравнения аналогов",SUMIFS(INDEX('Калькуляция (МСА)'!$AE$25:$BC$136,,MATCH(AN$8,'Калькуляция (МСА)'!$AE$8:$BC$8,0)),'Калькуляция (МСА)'!$F$25:$F$136,$F99,'Калькуляция (МСА)'!$G$25:$G$136,$G99),SUMIFS(INDEX('Калькуляция (5.9)'!$AJ$25:$BC$244,,MATCH(AN$8,'Калькуляция (5.9)'!$AJ$8:$BC$8,0)),'Калькуляция (5.9)'!$F$25:$F$244,$F99,'Калькуляция (5.9)'!$G$25:$G$244,$G99))</f>
        <v>0</v>
      </c>
      <c r="AO99" s="293">
        <f ca="1">IF(AM99=0,0,(AN99-AM99)/AM99*100)</f>
        <v>0</v>
      </c>
      <c r="AP99" s="18">
        <f ca="1">IF(method_reg="Метод сравнения аналогов",SUMIFS(INDEX('Калькуляция (МСА)'!$AE$25:$BC$136,,MATCH(AP$8,'Калькуляция (МСА)'!$AE$8:$BC$8,0)),'Калькуляция (МСА)'!$F$25:$F$136,$F99,'Калькуляция (МСА)'!$G$25:$G$136,$G99),SUMIFS(INDEX('Калькуляция (5.9)'!$AJ$25:$BC$244,,MATCH(AP$8,'Калькуляция (5.9)'!$AJ$8:$BC$8,0)),'Калькуляция (5.9)'!$F$25:$F$244,$F99,'Калькуляция (5.9)'!$G$25:$G$244,$G99))</f>
        <v>0</v>
      </c>
      <c r="AQ99" s="18">
        <f ca="1">IF(method_reg="Метод сравнения аналогов",SUMIFS(INDEX('Калькуляция (МСА)'!$AE$25:$BC$136,,MATCH(AQ$8,'Калькуляция (МСА)'!$AE$8:$BC$8,0)),'Калькуляция (МСА)'!$F$25:$F$136,$F99,'Калькуляция (МСА)'!$G$25:$G$136,$G99),SUMIFS(INDEX('Калькуляция (5.9)'!$AJ$25:$BC$244,,MATCH(AQ$8,'Калькуляция (5.9)'!$AJ$8:$BC$8,0)),'Калькуляция (5.9)'!$F$25:$F$244,$F99,'Калькуляция (5.9)'!$G$25:$G$244,$G99))</f>
        <v>0</v>
      </c>
      <c r="AR99" s="293">
        <f ca="1">IF(AP99=0,0,(AQ99-AP99)/AP99*100)</f>
        <v>0</v>
      </c>
      <c r="AS99" s="18">
        <f ca="1">IF(method_reg="Метод сравнения аналогов",SUMIFS(INDEX('Калькуляция (МСА)'!$AE$25:$BC$136,,MATCH(AS$8,'Калькуляция (МСА)'!$AE$8:$BC$8,0)),'Калькуляция (МСА)'!$F$25:$F$136,$F99,'Калькуляция (МСА)'!$G$25:$G$136,$G99),SUMIFS(INDEX('Калькуляция (5.9)'!$AJ$25:$BC$244,,MATCH(AS$8,'Калькуляция (5.9)'!$AJ$8:$BC$8,0)),'Калькуляция (5.9)'!$F$25:$F$244,$F99,'Калькуляция (5.9)'!$G$25:$G$244,$G99))</f>
        <v>0</v>
      </c>
      <c r="AT99" s="18">
        <f ca="1">IF(method_reg="Метод сравнения аналогов",SUMIFS(INDEX('Калькуляция (МСА)'!$AE$25:$BC$136,,MATCH(AT$8,'Калькуляция (МСА)'!$AE$8:$BC$8,0)),'Калькуляция (МСА)'!$F$25:$F$136,$F99,'Калькуляция (МСА)'!$G$25:$G$136,$G99),SUMIFS(INDEX('Калькуляция (5.9)'!$AJ$25:$BC$244,,MATCH(AT$8,'Калькуляция (5.9)'!$AJ$8:$BC$8,0)),'Калькуляция (5.9)'!$F$25:$F$244,$F99,'Калькуляция (5.9)'!$G$25:$G$244,$G99))</f>
        <v>0</v>
      </c>
      <c r="AU99" s="293">
        <f ca="1">IF(AS99=0,0,(AT99-AS99)/AS99*100)</f>
        <v>0</v>
      </c>
      <c r="AV99" s="18">
        <f ca="1">IF(method_reg="Метод сравнения аналогов",SUMIFS(INDEX('Калькуляция (МСА)'!$AE$25:$BC$136,,MATCH(AV$8,'Калькуляция (МСА)'!$AE$8:$BC$8,0)),'Калькуляция (МСА)'!$F$25:$F$136,$F99,'Калькуляция (МСА)'!$G$25:$G$136,$G99),SUMIFS(INDEX('Калькуляция (5.9)'!$AJ$25:$BC$244,,MATCH(AV$8,'Калькуляция (5.9)'!$AJ$8:$BC$8,0)),'Калькуляция (5.9)'!$F$25:$F$244,$F99,'Калькуляция (5.9)'!$G$25:$G$244,$G99))</f>
        <v>0</v>
      </c>
      <c r="AW99" s="18">
        <f ca="1">IF(method_reg="Метод сравнения аналогов",SUMIFS(INDEX('Калькуляция (МСА)'!$AE$25:$BC$136,,MATCH(AW$8,'Калькуляция (МСА)'!$AE$8:$BC$8,0)),'Калькуляция (МСА)'!$F$25:$F$136,$F99,'Калькуляция (МСА)'!$G$25:$G$136,$G99),SUMIFS(INDEX('Калькуляция (5.9)'!$AJ$25:$BC$244,,MATCH(AW$8,'Калькуляция (5.9)'!$AJ$8:$BC$8,0)),'Калькуляция (5.9)'!$F$25:$F$244,$F99,'Калькуляция (5.9)'!$G$25:$G$244,$G99))</f>
        <v>0</v>
      </c>
      <c r="AX99" s="293">
        <f ca="1">IF(AV99=0,0,(AW99-AV99)/AV99*100)</f>
        <v>0</v>
      </c>
      <c r="AY99" s="18">
        <f ca="1">IF(method_reg="Метод сравнения аналогов",SUMIFS(INDEX('Калькуляция (МСА)'!$AE$25:$BC$136,,MATCH(AY$8,'Калькуляция (МСА)'!$AE$8:$BC$8,0)),'Калькуляция (МСА)'!$F$25:$F$136,$F99,'Калькуляция (МСА)'!$G$25:$G$136,$G99),SUMIFS(INDEX('Калькуляция (5.9)'!$AJ$25:$BC$244,,MATCH(AY$8,'Калькуляция (5.9)'!$AJ$8:$BC$8,0)),'Калькуляция (5.9)'!$F$25:$F$244,$F99,'Калькуляция (5.9)'!$G$25:$G$244,$G99))</f>
        <v>0</v>
      </c>
      <c r="AZ99" s="18">
        <f ca="1">IF(method_reg="Метод сравнения аналогов",SUMIFS(INDEX('Калькуляция (МСА)'!$AE$25:$BC$136,,MATCH(AZ$8,'Калькуляция (МСА)'!$AE$8:$BC$8,0)),'Калькуляция (МСА)'!$F$25:$F$136,$F99,'Калькуляция (МСА)'!$G$25:$G$136,$G99),SUMIFS(INDEX('Калькуляция (5.9)'!$AJ$25:$BC$244,,MATCH(AZ$8,'Калькуляция (5.9)'!$AJ$8:$BC$8,0)),'Калькуляция (5.9)'!$F$25:$F$244,$F99,'Калькуляция (5.9)'!$G$25:$G$244,$G99))</f>
        <v>0</v>
      </c>
      <c r="BA99" s="293">
        <f ca="1">IF(AY99=0,0,(AZ99-AY99)/AY99*100)</f>
        <v>0</v>
      </c>
      <c r="BB99" s="18">
        <f ca="1">IF(method_reg="Метод сравнения аналогов",SUMIFS(INDEX('Калькуляция (МСА)'!$AE$25:$BC$136,,MATCH(BB$8,'Калькуляция (МСА)'!$AE$8:$BC$8,0)),'Калькуляция (МСА)'!$F$25:$F$136,$F99,'Калькуляция (МСА)'!$G$25:$G$136,$G99),SUMIFS(INDEX('Калькуляция (5.9)'!$AJ$25:$BC$244,,MATCH(BB$8,'Калькуляция (5.9)'!$AJ$8:$BC$8,0)),'Калькуляция (5.9)'!$F$25:$F$244,$F99,'Калькуляция (5.9)'!$G$25:$G$244,$G99))</f>
        <v>0</v>
      </c>
      <c r="BC99" s="18">
        <f ca="1">IF(method_reg="Метод сравнения аналогов",SUMIFS(INDEX('Калькуляция (МСА)'!$AE$25:$BC$136,,MATCH(BC$8,'Калькуляция (МСА)'!$AE$8:$BC$8,0)),'Калькуляция (МСА)'!$F$25:$F$136,$F99,'Калькуляция (МСА)'!$G$25:$G$136,$G99),SUMIFS(INDEX('Калькуляция (5.9)'!$AJ$25:$BC$244,,MATCH(BC$8,'Калькуляция (5.9)'!$AJ$8:$BC$8,0)),'Калькуляция (5.9)'!$F$25:$F$244,$F99,'Калькуляция (5.9)'!$G$25:$G$244,$G99))</f>
        <v>0</v>
      </c>
      <c r="BD99" s="293">
        <f ca="1">IF(BB99=0,0,(BC99-BB99)/BB99*100)</f>
        <v>0</v>
      </c>
      <c r="BE99" s="18">
        <f ca="1">IF(method_reg="Метод сравнения аналогов",SUMIFS(INDEX('Калькуляция (МСА)'!$AE$25:$BC$136,,MATCH(BE$8,'Калькуляция (МСА)'!$AE$8:$BC$8,0)),'Калькуляция (МСА)'!$F$25:$F$136,$F99,'Калькуляция (МСА)'!$G$25:$G$136,$G99),SUMIFS(INDEX('Калькуляция (5.9)'!$AJ$25:$BC$244,,MATCH(BE$8,'Калькуляция (5.9)'!$AJ$8:$BC$8,0)),'Калькуляция (5.9)'!$F$25:$F$244,$F99,'Калькуляция (5.9)'!$G$25:$G$244,$G99))</f>
        <v>0</v>
      </c>
      <c r="BF99" s="18">
        <f ca="1">IF(method_reg="Метод сравнения аналогов",SUMIFS(INDEX('Калькуляция (МСА)'!$AE$25:$BC$136,,MATCH(BF$8,'Калькуляция (МСА)'!$AE$8:$BC$8,0)),'Калькуляция (МСА)'!$F$25:$F$136,$F99,'Калькуляция (МСА)'!$G$25:$G$136,$G99),SUMIFS(INDEX('Калькуляция (5.9)'!$AJ$25:$BC$244,,MATCH(BF$8,'Калькуляция (5.9)'!$AJ$8:$BC$8,0)),'Калькуляция (5.9)'!$F$25:$F$244,$F99,'Калькуляция (5.9)'!$G$25:$G$244,$G99))</f>
        <v>0</v>
      </c>
      <c r="BG99" s="293">
        <f ca="1">IF(BE99=0,0,(BF99-BE99)/BE99*100)</f>
        <v>0</v>
      </c>
      <c r="BH99" s="18"/>
      <c r="BI99" s="18"/>
      <c r="BJ99" s="293">
        <f>IF(BH99=0,0,(BI99-BH99)/BH99*100)</f>
        <v>0</v>
      </c>
      <c r="BK99" s="18"/>
      <c r="BL99" s="18"/>
      <c r="BM99" s="293">
        <f>IF(BK99=0,0,(BL99-BK99)/BK99*100)</f>
        <v>0</v>
      </c>
      <c r="BN99" s="18"/>
      <c r="BO99" s="18"/>
      <c r="BP99" s="293">
        <f>IF(BN99=0,0,(BO99-BN99)/BN99*100)</f>
        <v>0</v>
      </c>
      <c r="BQ99" s="18"/>
      <c r="BR99" s="18"/>
      <c r="BS99" s="293">
        <f>IF(BQ99=0,0,(BR99-BQ99)/BQ99*100)</f>
        <v>0</v>
      </c>
      <c r="BT99" s="18"/>
      <c r="BU99" s="18"/>
      <c r="BV99" s="293">
        <f>IF(BT99=0,0,(BU99-BT99)/BT99*100)</f>
        <v>0</v>
      </c>
      <c r="BW99" s="18"/>
      <c r="BX99" s="18"/>
      <c r="BY99" s="293">
        <f>IF(BW99=0,0,(BX99-BW99)/BW99*100)</f>
        <v>0</v>
      </c>
      <c r="BZ99" s="18"/>
      <c r="CA99" s="18"/>
      <c r="CB99" s="293">
        <f>IF(BZ99=0,0,(CA99-BZ99)/BZ99*100)</f>
        <v>0</v>
      </c>
      <c r="CC99" s="18"/>
      <c r="CD99" s="18"/>
      <c r="CE99" s="293">
        <f>IF(CC99=0,0,(CD99-CC99)/CC99*100)</f>
        <v>0</v>
      </c>
      <c r="CF99" s="18"/>
      <c r="CG99" s="18"/>
      <c r="CH99" s="293">
        <f>IF(CF99=0,0,(CG99-CF99)/CF99*100)</f>
        <v>0</v>
      </c>
      <c r="CI99" s="18"/>
      <c r="CJ99" s="18"/>
      <c r="CK99" s="293">
        <f>IF(CI99=0,0,(CJ99-CI99)/CI99*100)</f>
        <v>0</v>
      </c>
      <c r="CL99" s="18"/>
      <c r="CM99" s="18"/>
      <c r="CN99" s="293">
        <f>IF(CL99=0,0,(CM99-CL99)/CL99*100)</f>
        <v>0</v>
      </c>
      <c r="CO99" s="18"/>
      <c r="CP99" s="18"/>
      <c r="CQ99" s="293">
        <f>IF(CO99=0,0,(CP99-CO99)/CO99*100)</f>
        <v>0</v>
      </c>
      <c r="CR99" s="18"/>
      <c r="CS99" s="18"/>
      <c r="CT99" s="293">
        <f>IF(CR99=0,0,(CS99-CR99)/CR99*100)</f>
        <v>0</v>
      </c>
      <c r="CU99" s="18"/>
      <c r="CV99" s="18"/>
      <c r="CW99" s="293">
        <f>IF(CU99=0,0,(CV99-CU99)/CU99*100)</f>
        <v>0</v>
      </c>
      <c r="CX99" s="18"/>
      <c r="CY99" s="18"/>
      <c r="CZ99" s="293">
        <f>IF(CX99=0,0,(CY99-CX99)/CX99*100)</f>
        <v>0</v>
      </c>
      <c r="DA99" s="18"/>
      <c r="DB99" s="18"/>
      <c r="DC99" s="293">
        <f>IF(DA99=0,0,(DB99-DA99)/DA99*100)</f>
        <v>0</v>
      </c>
      <c r="DD99" s="18"/>
      <c r="DE99" s="18"/>
      <c r="DF99" s="293">
        <f>IF(DD99=0,0,(DE99-DD99)/DD99*100)</f>
        <v>0</v>
      </c>
      <c r="DG99" s="18"/>
      <c r="DH99" s="18"/>
      <c r="DI99" s="293">
        <f>IF(DG99=0,0,(DH99-DG99)/DG99*100)</f>
        <v>0</v>
      </c>
      <c r="DJ99" s="18"/>
      <c r="DK99" s="18"/>
      <c r="DL99" s="293">
        <f>IF(DJ99=0,0,(DK99-DJ99)/DJ99*100)</f>
        <v>0</v>
      </c>
      <c r="DM99" s="18"/>
      <c r="DN99" s="18"/>
      <c r="DO99" s="293">
        <f>IF(DM99=0,0,(DN99-DM99)/DM99*100)</f>
        <v>0</v>
      </c>
      <c r="DP99" s="18"/>
      <c r="DQ99" s="18"/>
      <c r="DR99" s="293">
        <f>IF(DP99=0,0,(DQ99-DP99)/DP99*100)</f>
        <v>0</v>
      </c>
      <c r="DS99" s="18"/>
      <c r="DT99" s="18"/>
      <c r="DU99" s="293">
        <f>IF(DS99=0,0,(DT99-DS99)/DS99*100)</f>
        <v>0</v>
      </c>
      <c r="DV99" s="18"/>
      <c r="DW99" s="18"/>
      <c r="DX99" s="293">
        <f>IF(DV99=0,0,(DW99-DV99)/DV99*100)</f>
        <v>0</v>
      </c>
      <c r="DY99" s="18"/>
      <c r="DZ99" s="18"/>
      <c r="EA99" s="293">
        <f>IF(DY99=0,0,(DZ99-DY99)/DY99*100)</f>
        <v>0</v>
      </c>
      <c r="EB99" s="18"/>
      <c r="EC99" s="18"/>
      <c r="ED99" s="293">
        <f>IF(EB99=0,0,(EC99-EB99)/EB99*100)</f>
        <v>0</v>
      </c>
      <c r="EE99" s="18"/>
      <c r="EF99" s="18"/>
      <c r="EG99" s="293">
        <f>IF(EE99=0,0,(EF99-EE99)/EE99*100)</f>
        <v>0</v>
      </c>
      <c r="EH99" s="18"/>
      <c r="EI99" s="18"/>
      <c r="EJ99" s="293">
        <f>IF(EH99=0,0,(EI99-EH99)/EH99*100)</f>
        <v>0</v>
      </c>
      <c r="EK99" s="18"/>
      <c r="EL99" s="18"/>
      <c r="EM99" s="293">
        <f>IF(EK99=0,0,(EL99-EK99)/EK99*100)</f>
        <v>0</v>
      </c>
      <c r="EN99" s="18"/>
      <c r="EO99" s="18"/>
      <c r="EP99" s="293">
        <f>IF(EN99=0,0,(EO99-EN99)/EN99*100)</f>
        <v>0</v>
      </c>
      <c r="EQ99" s="18"/>
      <c r="ER99" s="18"/>
      <c r="ES99" s="293">
        <f>IF(EQ99=0,0,(ER99-EQ99)/EQ99*100)</f>
        <v>0</v>
      </c>
      <c r="ET99" s="18"/>
      <c r="EU99" s="18"/>
      <c r="EV99" s="293">
        <f>IF(ET99=0,0,(EU99-ET99)/ET99*100)</f>
        <v>0</v>
      </c>
      <c r="EW99" s="18"/>
      <c r="EX99" s="18"/>
      <c r="EY99" s="293">
        <f>IF(EW99=0,0,(EX99-EW99)/EW99*100)</f>
        <v>0</v>
      </c>
      <c r="EZ99" s="18"/>
      <c r="FA99" s="18"/>
      <c r="FB99" s="293">
        <f>IF(EZ99=0,0,(FA99-EZ99)/EZ99*100)</f>
        <v>0</v>
      </c>
      <c r="FC99" s="18"/>
      <c r="FD99" s="18"/>
      <c r="FE99" s="293">
        <f>IF(FC99=0,0,(FD99-FC99)/FC99*100)</f>
        <v>0</v>
      </c>
      <c r="FF99" s="18"/>
      <c r="FG99" s="18"/>
      <c r="FH99" s="293">
        <f>IF(FF99=0,0,(FG99-FF99)/FF99*100)</f>
        <v>0</v>
      </c>
      <c r="FI99" s="18"/>
      <c r="FJ99" s="18"/>
      <c r="FK99" s="293">
        <f>IF(FI99=0,0,(FJ99-FI99)/FI99*100)</f>
        <v>0</v>
      </c>
      <c r="FL99" s="18"/>
      <c r="FM99" s="18"/>
      <c r="FN99" s="293">
        <f>IF(FL99=0,0,(FM99-FL99)/FL99*100)</f>
        <v>0</v>
      </c>
      <c r="FO99" s="18"/>
      <c r="FP99" s="18"/>
      <c r="FQ99" s="293">
        <f>IF(FO99=0,0,(FP99-FO99)/FO99*100)</f>
        <v>0</v>
      </c>
      <c r="FR99" s="18"/>
      <c r="FS99" s="18"/>
      <c r="FT99" s="293">
        <f>IF(FR99=0,0,(FS99-FR99)/FR99*100)</f>
        <v>0</v>
      </c>
      <c r="FU99" s="18"/>
      <c r="FV99" s="18"/>
      <c r="FW99" s="293">
        <f>IF(FU99=0,0,(FV99-FU99)/FU99*100)</f>
        <v>0</v>
      </c>
      <c r="FZ99" s="900" t="s">
        <v>2180</v>
      </c>
      <c r="GA99" s="900"/>
      <c r="GB99" s="900"/>
      <c r="GC99" s="900"/>
      <c r="GD99" s="900"/>
    </row>
    <row r="100" spans="2:186" ht="15" hidden="1" customHeight="1" x14ac:dyDescent="0.15">
      <c r="B100" s="749" t="b" cm="1">
        <f t="array" ref="B100">B99</f>
        <v>0</v>
      </c>
      <c r="C100" s="1012" t="s">
        <v>1775</v>
      </c>
      <c r="D100" s="985" t="s">
        <v>1776</v>
      </c>
      <c r="E100" s="630">
        <v>15.8</v>
      </c>
      <c r="F100" s="725" t="str" cm="1">
        <f t="array" aca="1" ref="F100" ca="1">OFFSET(G100,-1,-1)</f>
        <v>1</v>
      </c>
      <c r="G100" s="576" t="s">
        <v>1779</v>
      </c>
      <c r="H100" s="160" t="s">
        <v>2181</v>
      </c>
      <c r="I100" s="160" t="s">
        <v>2116</v>
      </c>
      <c r="J100" s="1003"/>
      <c r="K100" s="1003" t="str" cm="1">
        <f t="array" aca="1" ref="K100" ca="1">OFFSET(J100,-1,1)</f>
        <v>ТЭ.52.26640583.0004</v>
      </c>
      <c r="L100" s="1003"/>
      <c r="M100" s="1003" t="s">
        <v>1752</v>
      </c>
      <c r="N100" s="1003" t="s">
        <v>2119</v>
      </c>
      <c r="O100" s="1004" t="s">
        <v>2120</v>
      </c>
      <c r="P100" s="1003" t="s">
        <v>2182</v>
      </c>
      <c r="Q100" s="1003"/>
      <c r="T100" s="640" t="b" cm="1">
        <f t="array" aca="1" ref="T100" ca="1">T99</f>
        <v>0</v>
      </c>
      <c r="X100" s="1311"/>
      <c r="Z100" s="1311"/>
      <c r="AB100" s="213" t="s">
        <v>2183</v>
      </c>
      <c r="AC100" s="525" t="s">
        <v>690</v>
      </c>
      <c r="AD100" s="18">
        <f ca="1">IF(method_reg="Метод экономически обоснованных расходов",SUMIFS('Калькуляция (4.6)'!AJ$25:AJ$296,'Калькуляция (4.6)'!$F$25:$F$296,$F100,'Калькуляция (4.6)'!$G$25:$G$296,$G100),IF(method_reg="Метод сравнения аналогов",SUMIFS(INDEX('Калькуляция (МСА)'!$AE$25:$BC$136,,MATCH(AD$8,'Калькуляция (МСА)'!$AE$8:$BC$8,0)),'Калькуляция (МСА)'!$F$25:$F$136,$F100,'Калькуляция (МСА)'!$G$25:$G$136,$G100),SUMIFS(INDEX('Калькуляция (5.9)'!$AJ$25:$BC$244,,MATCH(AD$8,'Калькуляция (5.9)'!$AJ$8:$BC$8,0)),'Калькуляция (5.9)'!$F$25:$F$244,$F100,'Калькуляция (5.9)'!$G$25:$G$244,$G100)))</f>
        <v>0</v>
      </c>
      <c r="AE100" s="18">
        <f ca="1">IF(method_reg="Метод экономически обоснованных расходов",SUMIFS('Калькуляция (4.6)'!AK$25:AK$296,'Калькуляция (4.6)'!$F$25:$F$296,$F100,'Калькуляция (4.6)'!$G$25:$G$296,$G100),IF(method_reg="Метод сравнения аналогов",SUMIFS(INDEX('Калькуляция (МСА)'!$AE$25:$BC$136,,MATCH(AE$8,'Калькуляция (МСА)'!$AE$8:$BC$8,0)),'Калькуляция (МСА)'!$F$25:$F$136,$F100,'Калькуляция (МСА)'!$G$25:$G$136,$G100),SUMIFS(INDEX('Калькуляция (5.9)'!$AJ$25:$BC$244,,MATCH(AE$8,'Калькуляция (5.9)'!$AJ$8:$BC$8,0)),'Калькуляция (5.9)'!$F$25:$F$244,$F100,'Калькуляция (5.9)'!$G$25:$G$244,$G100)))</f>
        <v>0</v>
      </c>
      <c r="AF100" s="293">
        <f ca="1">IF(AD100=0,0,(AE100-AD100)/AD100*100)</f>
        <v>0</v>
      </c>
      <c r="AG100" s="1075">
        <f ca="1">IF(method_reg="Метод сравнения аналогов",SUMIFS(INDEX('Калькуляция (МСА)'!$AE$25:$BC$136,,MATCH(AG$8,'Калькуляция (МСА)'!$AE$8:$BC$8,0)),'Калькуляция (МСА)'!$F$25:$F$136,$F100,'Калькуляция (МСА)'!$G$25:$G$136,$G100),SUMIFS(INDEX('Калькуляция (5.9)'!$AJ$25:$BC$244,,MATCH(AG$8,'Калькуляция (5.9)'!$AJ$8:$BC$8,0)),'Калькуляция (5.9)'!$F$25:$F$244,$F100,'Калькуляция (5.9)'!$G$25:$G$244,$G100))</f>
        <v>0</v>
      </c>
      <c r="AH100" s="1075">
        <f ca="1">IF(method_reg="Метод сравнения аналогов",SUMIFS(INDEX('Калькуляция (МСА)'!$AE$25:$BC$136,,MATCH(AH$8,'Калькуляция (МСА)'!$AE$8:$BC$8,0)),'Калькуляция (МСА)'!$F$25:$F$136,$F100,'Калькуляция (МСА)'!$G$25:$G$136,$G100),SUMIFS(INDEX('Калькуляция (5.9)'!$AJ$25:$BC$244,,MATCH(AH$8,'Калькуляция (5.9)'!$AJ$8:$BC$8,0)),'Калькуляция (5.9)'!$F$25:$F$244,$F100,'Калькуляция (5.9)'!$G$25:$G$244,$G100))</f>
        <v>0</v>
      </c>
      <c r="AI100" s="293">
        <f ca="1">IF(AG100=0,0,(AH100-AG100)/AG100*100)</f>
        <v>0</v>
      </c>
      <c r="AJ100" s="1075">
        <f ca="1">IF(method_reg="Метод сравнения аналогов",SUMIFS(INDEX('Калькуляция (МСА)'!$AE$25:$BC$136,,MATCH(AJ$8,'Калькуляция (МСА)'!$AE$8:$BC$8,0)),'Калькуляция (МСА)'!$F$25:$F$136,$F100,'Калькуляция (МСА)'!$G$25:$G$136,$G100),SUMIFS(INDEX('Калькуляция (5.9)'!$AJ$25:$BC$244,,MATCH(AJ$8,'Калькуляция (5.9)'!$AJ$8:$BC$8,0)),'Калькуляция (5.9)'!$F$25:$F$244,$F100,'Калькуляция (5.9)'!$G$25:$G$244,$G100))</f>
        <v>0</v>
      </c>
      <c r="AK100" s="1075">
        <f ca="1">IF(method_reg="Метод сравнения аналогов",SUMIFS(INDEX('Калькуляция (МСА)'!$AE$25:$BC$136,,MATCH(AK$8,'Калькуляция (МСА)'!$AE$8:$BC$8,0)),'Калькуляция (МСА)'!$F$25:$F$136,$F100,'Калькуляция (МСА)'!$G$25:$G$136,$G100),SUMIFS(INDEX('Калькуляция (5.9)'!$AJ$25:$BC$244,,MATCH(AK$8,'Калькуляция (5.9)'!$AJ$8:$BC$8,0)),'Калькуляция (5.9)'!$F$25:$F$244,$F100,'Калькуляция (5.9)'!$G$25:$G$244,$G100))</f>
        <v>0</v>
      </c>
      <c r="AL100" s="293">
        <f ca="1">IF(AJ100=0,0,(AK100-AJ100)/AJ100*100)</f>
        <v>0</v>
      </c>
      <c r="AM100" s="18">
        <f ca="1">IF(method_reg="Метод сравнения аналогов",SUMIFS(INDEX('Калькуляция (МСА)'!$AE$25:$BC$136,,MATCH(AM$8,'Калькуляция (МСА)'!$AE$8:$BC$8,0)),'Калькуляция (МСА)'!$F$25:$F$136,$F100,'Калькуляция (МСА)'!$G$25:$G$136,$G100),SUMIFS(INDEX('Калькуляция (5.9)'!$AJ$25:$BC$244,,MATCH(AM$8,'Калькуляция (5.9)'!$AJ$8:$BC$8,0)),'Калькуляция (5.9)'!$F$25:$F$244,$F100,'Калькуляция (5.9)'!$G$25:$G$244,$G100))</f>
        <v>0</v>
      </c>
      <c r="AN100" s="18">
        <f ca="1">IF(method_reg="Метод сравнения аналогов",SUMIFS(INDEX('Калькуляция (МСА)'!$AE$25:$BC$136,,MATCH(AN$8,'Калькуляция (МСА)'!$AE$8:$BC$8,0)),'Калькуляция (МСА)'!$F$25:$F$136,$F100,'Калькуляция (МСА)'!$G$25:$G$136,$G100),SUMIFS(INDEX('Калькуляция (5.9)'!$AJ$25:$BC$244,,MATCH(AN$8,'Калькуляция (5.9)'!$AJ$8:$BC$8,0)),'Калькуляция (5.9)'!$F$25:$F$244,$F100,'Калькуляция (5.9)'!$G$25:$G$244,$G100))</f>
        <v>0</v>
      </c>
      <c r="AO100" s="293">
        <f ca="1">IF(AM100=0,0,(AN100-AM100)/AM100*100)</f>
        <v>0</v>
      </c>
      <c r="AP100" s="18">
        <f ca="1">IF(method_reg="Метод сравнения аналогов",SUMIFS(INDEX('Калькуляция (МСА)'!$AE$25:$BC$136,,MATCH(AP$8,'Калькуляция (МСА)'!$AE$8:$BC$8,0)),'Калькуляция (МСА)'!$F$25:$F$136,$F100,'Калькуляция (МСА)'!$G$25:$G$136,$G100),SUMIFS(INDEX('Калькуляция (5.9)'!$AJ$25:$BC$244,,MATCH(AP$8,'Калькуляция (5.9)'!$AJ$8:$BC$8,0)),'Калькуляция (5.9)'!$F$25:$F$244,$F100,'Калькуляция (5.9)'!$G$25:$G$244,$G100))</f>
        <v>0</v>
      </c>
      <c r="AQ100" s="18">
        <f ca="1">IF(method_reg="Метод сравнения аналогов",SUMIFS(INDEX('Калькуляция (МСА)'!$AE$25:$BC$136,,MATCH(AQ$8,'Калькуляция (МСА)'!$AE$8:$BC$8,0)),'Калькуляция (МСА)'!$F$25:$F$136,$F100,'Калькуляция (МСА)'!$G$25:$G$136,$G100),SUMIFS(INDEX('Калькуляция (5.9)'!$AJ$25:$BC$244,,MATCH(AQ$8,'Калькуляция (5.9)'!$AJ$8:$BC$8,0)),'Калькуляция (5.9)'!$F$25:$F$244,$F100,'Калькуляция (5.9)'!$G$25:$G$244,$G100))</f>
        <v>0</v>
      </c>
      <c r="AR100" s="293">
        <f ca="1">IF(AP100=0,0,(AQ100-AP100)/AP100*100)</f>
        <v>0</v>
      </c>
      <c r="AS100" s="18">
        <f ca="1">IF(method_reg="Метод сравнения аналогов",SUMIFS(INDEX('Калькуляция (МСА)'!$AE$25:$BC$136,,MATCH(AS$8,'Калькуляция (МСА)'!$AE$8:$BC$8,0)),'Калькуляция (МСА)'!$F$25:$F$136,$F100,'Калькуляция (МСА)'!$G$25:$G$136,$G100),SUMIFS(INDEX('Калькуляция (5.9)'!$AJ$25:$BC$244,,MATCH(AS$8,'Калькуляция (5.9)'!$AJ$8:$BC$8,0)),'Калькуляция (5.9)'!$F$25:$F$244,$F100,'Калькуляция (5.9)'!$G$25:$G$244,$G100))</f>
        <v>0</v>
      </c>
      <c r="AT100" s="18">
        <f ca="1">IF(method_reg="Метод сравнения аналогов",SUMIFS(INDEX('Калькуляция (МСА)'!$AE$25:$BC$136,,MATCH(AT$8,'Калькуляция (МСА)'!$AE$8:$BC$8,0)),'Калькуляция (МСА)'!$F$25:$F$136,$F100,'Калькуляция (МСА)'!$G$25:$G$136,$G100),SUMIFS(INDEX('Калькуляция (5.9)'!$AJ$25:$BC$244,,MATCH(AT$8,'Калькуляция (5.9)'!$AJ$8:$BC$8,0)),'Калькуляция (5.9)'!$F$25:$F$244,$F100,'Калькуляция (5.9)'!$G$25:$G$244,$G100))</f>
        <v>0</v>
      </c>
      <c r="AU100" s="293">
        <f ca="1">IF(AS100=0,0,(AT100-AS100)/AS100*100)</f>
        <v>0</v>
      </c>
      <c r="AV100" s="18">
        <f ca="1">IF(method_reg="Метод сравнения аналогов",SUMIFS(INDEX('Калькуляция (МСА)'!$AE$25:$BC$136,,MATCH(AV$8,'Калькуляция (МСА)'!$AE$8:$BC$8,0)),'Калькуляция (МСА)'!$F$25:$F$136,$F100,'Калькуляция (МСА)'!$G$25:$G$136,$G100),SUMIFS(INDEX('Калькуляция (5.9)'!$AJ$25:$BC$244,,MATCH(AV$8,'Калькуляция (5.9)'!$AJ$8:$BC$8,0)),'Калькуляция (5.9)'!$F$25:$F$244,$F100,'Калькуляция (5.9)'!$G$25:$G$244,$G100))</f>
        <v>0</v>
      </c>
      <c r="AW100" s="18">
        <f ca="1">IF(method_reg="Метод сравнения аналогов",SUMIFS(INDEX('Калькуляция (МСА)'!$AE$25:$BC$136,,MATCH(AW$8,'Калькуляция (МСА)'!$AE$8:$BC$8,0)),'Калькуляция (МСА)'!$F$25:$F$136,$F100,'Калькуляция (МСА)'!$G$25:$G$136,$G100),SUMIFS(INDEX('Калькуляция (5.9)'!$AJ$25:$BC$244,,MATCH(AW$8,'Калькуляция (5.9)'!$AJ$8:$BC$8,0)),'Калькуляция (5.9)'!$F$25:$F$244,$F100,'Калькуляция (5.9)'!$G$25:$G$244,$G100))</f>
        <v>0</v>
      </c>
      <c r="AX100" s="293">
        <f ca="1">IF(AV100=0,0,(AW100-AV100)/AV100*100)</f>
        <v>0</v>
      </c>
      <c r="AY100" s="18">
        <f ca="1">IF(method_reg="Метод сравнения аналогов",SUMIFS(INDEX('Калькуляция (МСА)'!$AE$25:$BC$136,,MATCH(AY$8,'Калькуляция (МСА)'!$AE$8:$BC$8,0)),'Калькуляция (МСА)'!$F$25:$F$136,$F100,'Калькуляция (МСА)'!$G$25:$G$136,$G100),SUMIFS(INDEX('Калькуляция (5.9)'!$AJ$25:$BC$244,,MATCH(AY$8,'Калькуляция (5.9)'!$AJ$8:$BC$8,0)),'Калькуляция (5.9)'!$F$25:$F$244,$F100,'Калькуляция (5.9)'!$G$25:$G$244,$G100))</f>
        <v>0</v>
      </c>
      <c r="AZ100" s="18">
        <f ca="1">IF(method_reg="Метод сравнения аналогов",SUMIFS(INDEX('Калькуляция (МСА)'!$AE$25:$BC$136,,MATCH(AZ$8,'Калькуляция (МСА)'!$AE$8:$BC$8,0)),'Калькуляция (МСА)'!$F$25:$F$136,$F100,'Калькуляция (МСА)'!$G$25:$G$136,$G100),SUMIFS(INDEX('Калькуляция (5.9)'!$AJ$25:$BC$244,,MATCH(AZ$8,'Калькуляция (5.9)'!$AJ$8:$BC$8,0)),'Калькуляция (5.9)'!$F$25:$F$244,$F100,'Калькуляция (5.9)'!$G$25:$G$244,$G100))</f>
        <v>0</v>
      </c>
      <c r="BA100" s="293">
        <f ca="1">IF(AY100=0,0,(AZ100-AY100)/AY100*100)</f>
        <v>0</v>
      </c>
      <c r="BB100" s="18">
        <f ca="1">IF(method_reg="Метод сравнения аналогов",SUMIFS(INDEX('Калькуляция (МСА)'!$AE$25:$BC$136,,MATCH(BB$8,'Калькуляция (МСА)'!$AE$8:$BC$8,0)),'Калькуляция (МСА)'!$F$25:$F$136,$F100,'Калькуляция (МСА)'!$G$25:$G$136,$G100),SUMIFS(INDEX('Калькуляция (5.9)'!$AJ$25:$BC$244,,MATCH(BB$8,'Калькуляция (5.9)'!$AJ$8:$BC$8,0)),'Калькуляция (5.9)'!$F$25:$F$244,$F100,'Калькуляция (5.9)'!$G$25:$G$244,$G100))</f>
        <v>0</v>
      </c>
      <c r="BC100" s="18">
        <f ca="1">IF(method_reg="Метод сравнения аналогов",SUMIFS(INDEX('Калькуляция (МСА)'!$AE$25:$BC$136,,MATCH(BC$8,'Калькуляция (МСА)'!$AE$8:$BC$8,0)),'Калькуляция (МСА)'!$F$25:$F$136,$F100,'Калькуляция (МСА)'!$G$25:$G$136,$G100),SUMIFS(INDEX('Калькуляция (5.9)'!$AJ$25:$BC$244,,MATCH(BC$8,'Калькуляция (5.9)'!$AJ$8:$BC$8,0)),'Калькуляция (5.9)'!$F$25:$F$244,$F100,'Калькуляция (5.9)'!$G$25:$G$244,$G100))</f>
        <v>0</v>
      </c>
      <c r="BD100" s="293">
        <f ca="1">IF(BB100=0,0,(BC100-BB100)/BB100*100)</f>
        <v>0</v>
      </c>
      <c r="BE100" s="18">
        <f ca="1">IF(method_reg="Метод сравнения аналогов",SUMIFS(INDEX('Калькуляция (МСА)'!$AE$25:$BC$136,,MATCH(BE$8,'Калькуляция (МСА)'!$AE$8:$BC$8,0)),'Калькуляция (МСА)'!$F$25:$F$136,$F100,'Калькуляция (МСА)'!$G$25:$G$136,$G100),SUMIFS(INDEX('Калькуляция (5.9)'!$AJ$25:$BC$244,,MATCH(BE$8,'Калькуляция (5.9)'!$AJ$8:$BC$8,0)),'Калькуляция (5.9)'!$F$25:$F$244,$F100,'Калькуляция (5.9)'!$G$25:$G$244,$G100))</f>
        <v>0</v>
      </c>
      <c r="BF100" s="18">
        <f ca="1">IF(method_reg="Метод сравнения аналогов",SUMIFS(INDEX('Калькуляция (МСА)'!$AE$25:$BC$136,,MATCH(BF$8,'Калькуляция (МСА)'!$AE$8:$BC$8,0)),'Калькуляция (МСА)'!$F$25:$F$136,$F100,'Калькуляция (МСА)'!$G$25:$G$136,$G100),SUMIFS(INDEX('Калькуляция (5.9)'!$AJ$25:$BC$244,,MATCH(BF$8,'Калькуляция (5.9)'!$AJ$8:$BC$8,0)),'Калькуляция (5.9)'!$F$25:$F$244,$F100,'Калькуляция (5.9)'!$G$25:$G$244,$G100))</f>
        <v>0</v>
      </c>
      <c r="BG100" s="293">
        <f ca="1">IF(BE100=0,0,(BF100-BE100)/BE100*100)</f>
        <v>0</v>
      </c>
      <c r="BH100" s="18"/>
      <c r="BI100" s="18"/>
      <c r="BJ100" s="293">
        <f>IF(BH100=0,0,(BI100-BH100)/BH100*100)</f>
        <v>0</v>
      </c>
      <c r="BK100" s="18"/>
      <c r="BL100" s="18"/>
      <c r="BM100" s="293">
        <f>IF(BK100=0,0,(BL100-BK100)/BK100*100)</f>
        <v>0</v>
      </c>
      <c r="BN100" s="18"/>
      <c r="BO100" s="18"/>
      <c r="BP100" s="293">
        <f>IF(BN100=0,0,(BO100-BN100)/BN100*100)</f>
        <v>0</v>
      </c>
      <c r="BQ100" s="18"/>
      <c r="BR100" s="18"/>
      <c r="BS100" s="293">
        <f>IF(BQ100=0,0,(BR100-BQ100)/BQ100*100)</f>
        <v>0</v>
      </c>
      <c r="BT100" s="18"/>
      <c r="BU100" s="18"/>
      <c r="BV100" s="293">
        <f>IF(BT100=0,0,(BU100-BT100)/BT100*100)</f>
        <v>0</v>
      </c>
      <c r="BW100" s="18"/>
      <c r="BX100" s="18"/>
      <c r="BY100" s="293">
        <f>IF(BW100=0,0,(BX100-BW100)/BW100*100)</f>
        <v>0</v>
      </c>
      <c r="BZ100" s="18"/>
      <c r="CA100" s="18"/>
      <c r="CB100" s="293">
        <f>IF(BZ100=0,0,(CA100-BZ100)/BZ100*100)</f>
        <v>0</v>
      </c>
      <c r="CC100" s="18"/>
      <c r="CD100" s="18"/>
      <c r="CE100" s="293">
        <f>IF(CC100=0,0,(CD100-CC100)/CC100*100)</f>
        <v>0</v>
      </c>
      <c r="CF100" s="18"/>
      <c r="CG100" s="18"/>
      <c r="CH100" s="293">
        <f>IF(CF100=0,0,(CG100-CF100)/CF100*100)</f>
        <v>0</v>
      </c>
      <c r="CI100" s="18"/>
      <c r="CJ100" s="18"/>
      <c r="CK100" s="293">
        <f>IF(CI100=0,0,(CJ100-CI100)/CI100*100)</f>
        <v>0</v>
      </c>
      <c r="CL100" s="18"/>
      <c r="CM100" s="18"/>
      <c r="CN100" s="293">
        <f>IF(CL100=0,0,(CM100-CL100)/CL100*100)</f>
        <v>0</v>
      </c>
      <c r="CO100" s="18"/>
      <c r="CP100" s="18"/>
      <c r="CQ100" s="293">
        <f>IF(CO100=0,0,(CP100-CO100)/CO100*100)</f>
        <v>0</v>
      </c>
      <c r="CR100" s="18"/>
      <c r="CS100" s="18"/>
      <c r="CT100" s="293">
        <f>IF(CR100=0,0,(CS100-CR100)/CR100*100)</f>
        <v>0</v>
      </c>
      <c r="CU100" s="18"/>
      <c r="CV100" s="18"/>
      <c r="CW100" s="293">
        <f>IF(CU100=0,0,(CV100-CU100)/CU100*100)</f>
        <v>0</v>
      </c>
      <c r="CX100" s="18"/>
      <c r="CY100" s="18"/>
      <c r="CZ100" s="293">
        <f>IF(CX100=0,0,(CY100-CX100)/CX100*100)</f>
        <v>0</v>
      </c>
      <c r="DA100" s="18"/>
      <c r="DB100" s="18"/>
      <c r="DC100" s="293">
        <f>IF(DA100=0,0,(DB100-DA100)/DA100*100)</f>
        <v>0</v>
      </c>
      <c r="DD100" s="18"/>
      <c r="DE100" s="18"/>
      <c r="DF100" s="293">
        <f>IF(DD100=0,0,(DE100-DD100)/DD100*100)</f>
        <v>0</v>
      </c>
      <c r="DG100" s="18"/>
      <c r="DH100" s="18"/>
      <c r="DI100" s="293">
        <f>IF(DG100=0,0,(DH100-DG100)/DG100*100)</f>
        <v>0</v>
      </c>
      <c r="DJ100" s="18"/>
      <c r="DK100" s="18"/>
      <c r="DL100" s="293">
        <f>IF(DJ100=0,0,(DK100-DJ100)/DJ100*100)</f>
        <v>0</v>
      </c>
      <c r="DM100" s="18"/>
      <c r="DN100" s="18"/>
      <c r="DO100" s="293">
        <f>IF(DM100=0,0,(DN100-DM100)/DM100*100)</f>
        <v>0</v>
      </c>
      <c r="DP100" s="18"/>
      <c r="DQ100" s="18"/>
      <c r="DR100" s="293">
        <f>IF(DP100=0,0,(DQ100-DP100)/DP100*100)</f>
        <v>0</v>
      </c>
      <c r="DS100" s="18"/>
      <c r="DT100" s="18"/>
      <c r="DU100" s="293">
        <f>IF(DS100=0,0,(DT100-DS100)/DS100*100)</f>
        <v>0</v>
      </c>
      <c r="DV100" s="18"/>
      <c r="DW100" s="18"/>
      <c r="DX100" s="293">
        <f>IF(DV100=0,0,(DW100-DV100)/DV100*100)</f>
        <v>0</v>
      </c>
      <c r="DY100" s="18"/>
      <c r="DZ100" s="18"/>
      <c r="EA100" s="293">
        <f>IF(DY100=0,0,(DZ100-DY100)/DY100*100)</f>
        <v>0</v>
      </c>
      <c r="EB100" s="18"/>
      <c r="EC100" s="18"/>
      <c r="ED100" s="293">
        <f>IF(EB100=0,0,(EC100-EB100)/EB100*100)</f>
        <v>0</v>
      </c>
      <c r="EE100" s="18"/>
      <c r="EF100" s="18"/>
      <c r="EG100" s="293">
        <f>IF(EE100=0,0,(EF100-EE100)/EE100*100)</f>
        <v>0</v>
      </c>
      <c r="EH100" s="18"/>
      <c r="EI100" s="18"/>
      <c r="EJ100" s="293">
        <f>IF(EH100=0,0,(EI100-EH100)/EH100*100)</f>
        <v>0</v>
      </c>
      <c r="EK100" s="18"/>
      <c r="EL100" s="18"/>
      <c r="EM100" s="293">
        <f>IF(EK100=0,0,(EL100-EK100)/EK100*100)</f>
        <v>0</v>
      </c>
      <c r="EN100" s="18"/>
      <c r="EO100" s="18"/>
      <c r="EP100" s="293">
        <f>IF(EN100=0,0,(EO100-EN100)/EN100*100)</f>
        <v>0</v>
      </c>
      <c r="EQ100" s="18"/>
      <c r="ER100" s="18"/>
      <c r="ES100" s="293">
        <f>IF(EQ100=0,0,(ER100-EQ100)/EQ100*100)</f>
        <v>0</v>
      </c>
      <c r="ET100" s="18"/>
      <c r="EU100" s="18"/>
      <c r="EV100" s="293">
        <f>IF(ET100=0,0,(EU100-ET100)/ET100*100)</f>
        <v>0</v>
      </c>
      <c r="EW100" s="18"/>
      <c r="EX100" s="18"/>
      <c r="EY100" s="293">
        <f>IF(EW100=0,0,(EX100-EW100)/EW100*100)</f>
        <v>0</v>
      </c>
      <c r="EZ100" s="18"/>
      <c r="FA100" s="18"/>
      <c r="FB100" s="293">
        <f>IF(EZ100=0,0,(FA100-EZ100)/EZ100*100)</f>
        <v>0</v>
      </c>
      <c r="FC100" s="18"/>
      <c r="FD100" s="18"/>
      <c r="FE100" s="293">
        <f>IF(FC100=0,0,(FD100-FC100)/FC100*100)</f>
        <v>0</v>
      </c>
      <c r="FF100" s="18"/>
      <c r="FG100" s="18"/>
      <c r="FH100" s="293">
        <f>IF(FF100=0,0,(FG100-FF100)/FF100*100)</f>
        <v>0</v>
      </c>
      <c r="FI100" s="18"/>
      <c r="FJ100" s="18"/>
      <c r="FK100" s="293">
        <f>IF(FI100=0,0,(FJ100-FI100)/FI100*100)</f>
        <v>0</v>
      </c>
      <c r="FL100" s="18"/>
      <c r="FM100" s="18"/>
      <c r="FN100" s="293">
        <f>IF(FL100=0,0,(FM100-FL100)/FL100*100)</f>
        <v>0</v>
      </c>
      <c r="FO100" s="18"/>
      <c r="FP100" s="18"/>
      <c r="FQ100" s="293">
        <f>IF(FO100=0,0,(FP100-FO100)/FO100*100)</f>
        <v>0</v>
      </c>
      <c r="FR100" s="18"/>
      <c r="FS100" s="18"/>
      <c r="FT100" s="293">
        <f>IF(FR100=0,0,(FS100-FR100)/FR100*100)</f>
        <v>0</v>
      </c>
      <c r="FU100" s="18"/>
      <c r="FV100" s="18"/>
      <c r="FW100" s="293">
        <f>IF(FU100=0,0,(FV100-FU100)/FU100*100)</f>
        <v>0</v>
      </c>
      <c r="FZ100" s="900" t="s">
        <v>2184</v>
      </c>
      <c r="GA100" s="900"/>
      <c r="GB100" s="900"/>
      <c r="GC100" s="900"/>
      <c r="GD100" s="900"/>
    </row>
    <row r="101" spans="2:186" ht="15" hidden="1" customHeight="1" x14ac:dyDescent="0.15">
      <c r="B101" s="749" t="b" cm="1">
        <f t="array" ref="B101">B100</f>
        <v>0</v>
      </c>
      <c r="E101" s="630">
        <v>15.8</v>
      </c>
      <c r="F101" s="725" t="str" cm="1">
        <f t="array" aca="1" ref="F101" ca="1">OFFSET(G101,-1,-1)</f>
        <v>1</v>
      </c>
      <c r="K101" s="1003" t="str" cm="1">
        <f t="array" aca="1" ref="K101" ca="1">OFFSET(J101,-1,1)</f>
        <v>ТЭ.52.26640583.0004</v>
      </c>
      <c r="P101" s="1003"/>
      <c r="Q101" s="1003"/>
      <c r="T101" s="640" t="b" cm="1">
        <f t="array" aca="1" ref="T101" ca="1">T100</f>
        <v>0</v>
      </c>
      <c r="X101" s="1311"/>
      <c r="Z101" s="1311"/>
      <c r="AB101" s="1027" t="s">
        <v>2185</v>
      </c>
      <c r="AC101" s="295"/>
      <c r="AD101" s="296"/>
      <c r="AE101" s="296"/>
      <c r="AF101" s="296"/>
      <c r="AG101" s="296"/>
      <c r="AH101" s="296"/>
      <c r="AI101" s="296"/>
      <c r="AJ101" s="296"/>
      <c r="AK101" s="296"/>
      <c r="AL101" s="296"/>
      <c r="AM101" s="296"/>
      <c r="AN101" s="296"/>
      <c r="AO101" s="296"/>
      <c r="AP101" s="296"/>
      <c r="AQ101" s="296"/>
      <c r="AR101" s="296"/>
      <c r="AS101" s="296"/>
      <c r="AT101" s="296"/>
      <c r="AU101" s="296"/>
      <c r="AV101" s="296"/>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96"/>
      <c r="CA101" s="296"/>
      <c r="CB101" s="296"/>
      <c r="CC101" s="296"/>
      <c r="CD101" s="296"/>
      <c r="CE101" s="296"/>
      <c r="CF101" s="296"/>
      <c r="CG101" s="296"/>
      <c r="CH101" s="296"/>
      <c r="CI101" s="296"/>
      <c r="CJ101" s="296"/>
      <c r="CK101" s="296"/>
      <c r="CL101" s="296"/>
      <c r="CM101" s="296"/>
      <c r="CN101" s="296"/>
      <c r="CO101" s="296"/>
      <c r="CP101" s="296"/>
      <c r="CQ101" s="296"/>
      <c r="CR101" s="296"/>
      <c r="CS101" s="296"/>
      <c r="CT101" s="296"/>
      <c r="CU101" s="296"/>
      <c r="CV101" s="296"/>
      <c r="CW101" s="296"/>
      <c r="CX101" s="296"/>
      <c r="CY101" s="296"/>
      <c r="CZ101" s="296"/>
      <c r="DA101" s="296"/>
      <c r="DB101" s="296"/>
      <c r="DC101" s="296"/>
      <c r="DD101" s="296"/>
      <c r="DE101" s="296"/>
      <c r="DF101" s="296"/>
      <c r="DG101" s="296"/>
      <c r="DH101" s="296"/>
      <c r="DI101" s="296"/>
      <c r="DJ101" s="296"/>
      <c r="DK101" s="296"/>
      <c r="DL101" s="296"/>
      <c r="DM101" s="296"/>
      <c r="DN101" s="296"/>
      <c r="DO101" s="296"/>
      <c r="DP101" s="296"/>
      <c r="DQ101" s="296"/>
      <c r="DR101" s="296"/>
      <c r="DS101" s="296"/>
      <c r="DT101" s="296"/>
      <c r="DU101" s="296"/>
      <c r="DV101" s="296"/>
      <c r="DW101" s="296"/>
      <c r="DX101" s="296"/>
      <c r="DY101" s="296"/>
      <c r="DZ101" s="296"/>
      <c r="EA101" s="296"/>
      <c r="EB101" s="296"/>
      <c r="EC101" s="296"/>
      <c r="ED101" s="296"/>
      <c r="EE101" s="296"/>
      <c r="EF101" s="296"/>
      <c r="EG101" s="296"/>
      <c r="EH101" s="296"/>
      <c r="EI101" s="296"/>
      <c r="EJ101" s="296"/>
      <c r="EK101" s="296"/>
      <c r="EL101" s="296"/>
      <c r="EM101" s="296"/>
      <c r="EN101" s="296"/>
      <c r="EO101" s="296"/>
      <c r="EP101" s="296"/>
      <c r="EQ101" s="296"/>
      <c r="ER101" s="296"/>
      <c r="ES101" s="296"/>
      <c r="ET101" s="296"/>
      <c r="EU101" s="296"/>
      <c r="EV101" s="296"/>
      <c r="EW101" s="296"/>
      <c r="EX101" s="296"/>
      <c r="EY101" s="296"/>
      <c r="EZ101" s="296"/>
      <c r="FA101" s="296"/>
      <c r="FB101" s="296"/>
      <c r="FC101" s="296"/>
      <c r="FD101" s="296"/>
      <c r="FE101" s="296"/>
      <c r="FF101" s="296"/>
      <c r="FG101" s="296"/>
      <c r="FH101" s="296"/>
      <c r="FI101" s="296"/>
      <c r="FJ101" s="296"/>
      <c r="FK101" s="296"/>
      <c r="FL101" s="296"/>
      <c r="FM101" s="296"/>
      <c r="FN101" s="296"/>
      <c r="FO101" s="296"/>
      <c r="FP101" s="296"/>
      <c r="FQ101" s="296"/>
      <c r="FR101" s="296"/>
      <c r="FS101" s="296"/>
      <c r="FT101" s="296"/>
      <c r="FU101" s="296"/>
      <c r="FV101" s="296"/>
      <c r="FW101" s="297"/>
      <c r="GA101" s="900"/>
      <c r="GB101" s="900"/>
      <c r="GC101" s="900"/>
      <c r="GD101" s="900"/>
    </row>
    <row r="102" spans="2:186" ht="15" hidden="1" customHeight="1" x14ac:dyDescent="0.15">
      <c r="B102" s="749" t="b" cm="1">
        <f t="array" ref="B102">B101</f>
        <v>0</v>
      </c>
      <c r="C102" s="1012" t="s">
        <v>2161</v>
      </c>
      <c r="D102" s="985" t="s">
        <v>2162</v>
      </c>
      <c r="E102" s="630">
        <v>15.8</v>
      </c>
      <c r="F102" s="725" t="str" cm="1">
        <f t="array" aca="1" ref="F102" ca="1">OFFSET(G102,-1,-1)</f>
        <v>1</v>
      </c>
      <c r="G102" s="576" t="s">
        <v>1764</v>
      </c>
      <c r="H102" s="160" t="s">
        <v>2163</v>
      </c>
      <c r="I102" s="160" t="s">
        <v>2123</v>
      </c>
      <c r="J102" s="1003"/>
      <c r="K102" s="1003" t="str" cm="1">
        <f t="array" aca="1" ref="K102" ca="1">OFFSET(J102,-1,1)</f>
        <v>ТЭ.52.26640583.0004</v>
      </c>
      <c r="L102" s="1003"/>
      <c r="M102" s="1003" t="s">
        <v>1761</v>
      </c>
      <c r="N102" s="1003" t="s">
        <v>2119</v>
      </c>
      <c r="O102" s="1004" t="s">
        <v>2120</v>
      </c>
      <c r="P102" s="1003" t="s">
        <v>2164</v>
      </c>
      <c r="Q102" s="1003"/>
      <c r="T102" s="640" t="b" cm="1">
        <f t="array" aca="1" ref="T102" ca="1">T101</f>
        <v>0</v>
      </c>
      <c r="X102" s="1311"/>
      <c r="Z102" s="1311"/>
      <c r="AB102" s="213" t="s">
        <v>2165</v>
      </c>
      <c r="AC102" s="124" t="s">
        <v>895</v>
      </c>
      <c r="AD102" s="18">
        <f ca="1">IF(method_reg="Метод экономически обоснованных расходов",SUMIFS('Калькуляция (4.6)'!AJ$25:AJ$296,'Калькуляция (4.6)'!$F$25:$F$296,$F102,'Калькуляция (4.6)'!$G$25:$G$296,$G102),IF(method_reg="Метод сравнения аналогов",SUMIFS(INDEX('Калькуляция (МСА)'!$AE$25:$BC$136,,MATCH(AD$8,'Калькуляция (МСА)'!$AE$8:$BC$8,0)),'Калькуляция (МСА)'!$F$25:$F$136,$F102,'Калькуляция (МСА)'!$G$25:$G$136,$G102),SUMIFS(INDEX('Калькуляция (5.9)'!$AJ$25:$BC$244,,MATCH(AD$8,'Калькуляция (5.9)'!$AJ$8:$BC$8,0)),'Калькуляция (5.9)'!$F$25:$F$244,$F102,'Калькуляция (5.9)'!$G$25:$G$244,$G102)))</f>
        <v>4662.2239928358658</v>
      </c>
      <c r="AE102" s="18">
        <f ca="1">IF(method_reg="Метод экономически обоснованных расходов",SUMIFS('Калькуляция (4.6)'!AK$25:AK$296,'Калькуляция (4.6)'!$F$25:$F$296,$F102,'Калькуляция (4.6)'!$G$25:$G$296,$G102),IF(method_reg="Метод сравнения аналогов",SUMIFS(INDEX('Калькуляция (МСА)'!$AE$25:$BC$136,,MATCH(AE$8,'Калькуляция (МСА)'!$AE$8:$BC$8,0)),'Калькуляция (МСА)'!$F$25:$F$136,$F102,'Калькуляция (МСА)'!$G$25:$G$136,$G102),SUMIFS(INDEX('Калькуляция (5.9)'!$AJ$25:$BC$244,,MATCH(AE$8,'Калькуляция (5.9)'!$AJ$8:$BC$8,0)),'Калькуляция (5.9)'!$F$25:$F$244,$F102,'Калькуляция (5.9)'!$G$25:$G$244,$G102)))</f>
        <v>0</v>
      </c>
      <c r="AF102" s="293">
        <f ca="1">IF(AD102=0,0,(AE102-AD102)/AD102*100)</f>
        <v>-100</v>
      </c>
      <c r="AG102" s="1075">
        <f ca="1">IF(method_reg="Метод сравнения аналогов",SUMIFS(INDEX('Калькуляция (МСА)'!$AE$25:$BC$136,,MATCH(AG$8,'Калькуляция (МСА)'!$AE$8:$BC$8,0)),'Калькуляция (МСА)'!$F$25:$F$136,$F102,'Калькуляция (МСА)'!$G$25:$G$136,$G102),SUMIFS(INDEX('Калькуляция (5.9)'!$AJ$25:$BC$244,,MATCH(AG$8,'Калькуляция (5.9)'!$AJ$8:$BC$8,0)),'Калькуляция (5.9)'!$F$25:$F$244,$F102,'Калькуляция (5.9)'!$G$25:$G$244,$G102))</f>
        <v>0</v>
      </c>
      <c r="AH102" s="1075">
        <f ca="1">IF(method_reg="Метод сравнения аналогов",SUMIFS(INDEX('Калькуляция (МСА)'!$AE$25:$BC$136,,MATCH(AH$8,'Калькуляция (МСА)'!$AE$8:$BC$8,0)),'Калькуляция (МСА)'!$F$25:$F$136,$F102,'Калькуляция (МСА)'!$G$25:$G$136,$G102),SUMIFS(INDEX('Калькуляция (5.9)'!$AJ$25:$BC$244,,MATCH(AH$8,'Калькуляция (5.9)'!$AJ$8:$BC$8,0)),'Калькуляция (5.9)'!$F$25:$F$244,$F102,'Калькуляция (5.9)'!$G$25:$G$244,$G102))</f>
        <v>0</v>
      </c>
      <c r="AI102" s="293">
        <f ca="1">IF(AG102=0,0,(AH102-AG102)/AG102*100)</f>
        <v>0</v>
      </c>
      <c r="AJ102" s="1075">
        <f ca="1">IF(method_reg="Метод сравнения аналогов",SUMIFS(INDEX('Калькуляция (МСА)'!$AE$25:$BC$136,,MATCH(AJ$8,'Калькуляция (МСА)'!$AE$8:$BC$8,0)),'Калькуляция (МСА)'!$F$25:$F$136,$F102,'Калькуляция (МСА)'!$G$25:$G$136,$G102),SUMIFS(INDEX('Калькуляция (5.9)'!$AJ$25:$BC$244,,MATCH(AJ$8,'Калькуляция (5.9)'!$AJ$8:$BC$8,0)),'Калькуляция (5.9)'!$F$25:$F$244,$F102,'Калькуляция (5.9)'!$G$25:$G$244,$G102))</f>
        <v>0</v>
      </c>
      <c r="AK102" s="1075">
        <f ca="1">IF(method_reg="Метод сравнения аналогов",SUMIFS(INDEX('Калькуляция (МСА)'!$AE$25:$BC$136,,MATCH(AK$8,'Калькуляция (МСА)'!$AE$8:$BC$8,0)),'Калькуляция (МСА)'!$F$25:$F$136,$F102,'Калькуляция (МСА)'!$G$25:$G$136,$G102),SUMIFS(INDEX('Калькуляция (5.9)'!$AJ$25:$BC$244,,MATCH(AK$8,'Калькуляция (5.9)'!$AJ$8:$BC$8,0)),'Калькуляция (5.9)'!$F$25:$F$244,$F102,'Калькуляция (5.9)'!$G$25:$G$244,$G102))</f>
        <v>0</v>
      </c>
      <c r="AL102" s="293">
        <f ca="1">IF(AJ102=0,0,(AK102-AJ102)/AJ102*100)</f>
        <v>0</v>
      </c>
      <c r="AM102" s="18">
        <f ca="1">IF(method_reg="Метод сравнения аналогов",SUMIFS(INDEX('Калькуляция (МСА)'!$AE$25:$BC$136,,MATCH(AM$8,'Калькуляция (МСА)'!$AE$8:$BC$8,0)),'Калькуляция (МСА)'!$F$25:$F$136,$F102,'Калькуляция (МСА)'!$G$25:$G$136,$G102),SUMIFS(INDEX('Калькуляция (5.9)'!$AJ$25:$BC$244,,MATCH(AM$8,'Калькуляция (5.9)'!$AJ$8:$BC$8,0)),'Калькуляция (5.9)'!$F$25:$F$244,$F102,'Калькуляция (5.9)'!$G$25:$G$244,$G102))</f>
        <v>0</v>
      </c>
      <c r="AN102" s="18">
        <f ca="1">IF(method_reg="Метод сравнения аналогов",SUMIFS(INDEX('Калькуляция (МСА)'!$AE$25:$BC$136,,MATCH(AN$8,'Калькуляция (МСА)'!$AE$8:$BC$8,0)),'Калькуляция (МСА)'!$F$25:$F$136,$F102,'Калькуляция (МСА)'!$G$25:$G$136,$G102),SUMIFS(INDEX('Калькуляция (5.9)'!$AJ$25:$BC$244,,MATCH(AN$8,'Калькуляция (5.9)'!$AJ$8:$BC$8,0)),'Калькуляция (5.9)'!$F$25:$F$244,$F102,'Калькуляция (5.9)'!$G$25:$G$244,$G102))</f>
        <v>0</v>
      </c>
      <c r="AO102" s="293">
        <f ca="1">IF(AM102=0,0,(AN102-AM102)/AM102*100)</f>
        <v>0</v>
      </c>
      <c r="AP102" s="18">
        <f ca="1">IF(method_reg="Метод сравнения аналогов",SUMIFS(INDEX('Калькуляция (МСА)'!$AE$25:$BC$136,,MATCH(AP$8,'Калькуляция (МСА)'!$AE$8:$BC$8,0)),'Калькуляция (МСА)'!$F$25:$F$136,$F102,'Калькуляция (МСА)'!$G$25:$G$136,$G102),SUMIFS(INDEX('Калькуляция (5.9)'!$AJ$25:$BC$244,,MATCH(AP$8,'Калькуляция (5.9)'!$AJ$8:$BC$8,0)),'Калькуляция (5.9)'!$F$25:$F$244,$F102,'Калькуляция (5.9)'!$G$25:$G$244,$G102))</f>
        <v>0</v>
      </c>
      <c r="AQ102" s="18">
        <f ca="1">IF(method_reg="Метод сравнения аналогов",SUMIFS(INDEX('Калькуляция (МСА)'!$AE$25:$BC$136,,MATCH(AQ$8,'Калькуляция (МСА)'!$AE$8:$BC$8,0)),'Калькуляция (МСА)'!$F$25:$F$136,$F102,'Калькуляция (МСА)'!$G$25:$G$136,$G102),SUMIFS(INDEX('Калькуляция (5.9)'!$AJ$25:$BC$244,,MATCH(AQ$8,'Калькуляция (5.9)'!$AJ$8:$BC$8,0)),'Калькуляция (5.9)'!$F$25:$F$244,$F102,'Калькуляция (5.9)'!$G$25:$G$244,$G102))</f>
        <v>0</v>
      </c>
      <c r="AR102" s="293">
        <f ca="1">IF(AP102=0,0,(AQ102-AP102)/AP102*100)</f>
        <v>0</v>
      </c>
      <c r="AS102" s="18">
        <f ca="1">IF(method_reg="Метод сравнения аналогов",SUMIFS(INDEX('Калькуляция (МСА)'!$AE$25:$BC$136,,MATCH(AS$8,'Калькуляция (МСА)'!$AE$8:$BC$8,0)),'Калькуляция (МСА)'!$F$25:$F$136,$F102,'Калькуляция (МСА)'!$G$25:$G$136,$G102),SUMIFS(INDEX('Калькуляция (5.9)'!$AJ$25:$BC$244,,MATCH(AS$8,'Калькуляция (5.9)'!$AJ$8:$BC$8,0)),'Калькуляция (5.9)'!$F$25:$F$244,$F102,'Калькуляция (5.9)'!$G$25:$G$244,$G102))</f>
        <v>0</v>
      </c>
      <c r="AT102" s="18">
        <f ca="1">IF(method_reg="Метод сравнения аналогов",SUMIFS(INDEX('Калькуляция (МСА)'!$AE$25:$BC$136,,MATCH(AT$8,'Калькуляция (МСА)'!$AE$8:$BC$8,0)),'Калькуляция (МСА)'!$F$25:$F$136,$F102,'Калькуляция (МСА)'!$G$25:$G$136,$G102),SUMIFS(INDEX('Калькуляция (5.9)'!$AJ$25:$BC$244,,MATCH(AT$8,'Калькуляция (5.9)'!$AJ$8:$BC$8,0)),'Калькуляция (5.9)'!$F$25:$F$244,$F102,'Калькуляция (5.9)'!$G$25:$G$244,$G102))</f>
        <v>0</v>
      </c>
      <c r="AU102" s="293">
        <f ca="1">IF(AS102=0,0,(AT102-AS102)/AS102*100)</f>
        <v>0</v>
      </c>
      <c r="AV102" s="18">
        <f ca="1">IF(method_reg="Метод сравнения аналогов",SUMIFS(INDEX('Калькуляция (МСА)'!$AE$25:$BC$136,,MATCH(AV$8,'Калькуляция (МСА)'!$AE$8:$BC$8,0)),'Калькуляция (МСА)'!$F$25:$F$136,$F102,'Калькуляция (МСА)'!$G$25:$G$136,$G102),SUMIFS(INDEX('Калькуляция (5.9)'!$AJ$25:$BC$244,,MATCH(AV$8,'Калькуляция (5.9)'!$AJ$8:$BC$8,0)),'Калькуляция (5.9)'!$F$25:$F$244,$F102,'Калькуляция (5.9)'!$G$25:$G$244,$G102))</f>
        <v>0</v>
      </c>
      <c r="AW102" s="18">
        <f ca="1">IF(method_reg="Метод сравнения аналогов",SUMIFS(INDEX('Калькуляция (МСА)'!$AE$25:$BC$136,,MATCH(AW$8,'Калькуляция (МСА)'!$AE$8:$BC$8,0)),'Калькуляция (МСА)'!$F$25:$F$136,$F102,'Калькуляция (МСА)'!$G$25:$G$136,$G102),SUMIFS(INDEX('Калькуляция (5.9)'!$AJ$25:$BC$244,,MATCH(AW$8,'Калькуляция (5.9)'!$AJ$8:$BC$8,0)),'Калькуляция (5.9)'!$F$25:$F$244,$F102,'Калькуляция (5.9)'!$G$25:$G$244,$G102))</f>
        <v>0</v>
      </c>
      <c r="AX102" s="293">
        <f ca="1">IF(AV102=0,0,(AW102-AV102)/AV102*100)</f>
        <v>0</v>
      </c>
      <c r="AY102" s="18">
        <f ca="1">IF(method_reg="Метод сравнения аналогов",SUMIFS(INDEX('Калькуляция (МСА)'!$AE$25:$BC$136,,MATCH(AY$8,'Калькуляция (МСА)'!$AE$8:$BC$8,0)),'Калькуляция (МСА)'!$F$25:$F$136,$F102,'Калькуляция (МСА)'!$G$25:$G$136,$G102),SUMIFS(INDEX('Калькуляция (5.9)'!$AJ$25:$BC$244,,MATCH(AY$8,'Калькуляция (5.9)'!$AJ$8:$BC$8,0)),'Калькуляция (5.9)'!$F$25:$F$244,$F102,'Калькуляция (5.9)'!$G$25:$G$244,$G102))</f>
        <v>0</v>
      </c>
      <c r="AZ102" s="18">
        <f ca="1">IF(method_reg="Метод сравнения аналогов",SUMIFS(INDEX('Калькуляция (МСА)'!$AE$25:$BC$136,,MATCH(AZ$8,'Калькуляция (МСА)'!$AE$8:$BC$8,0)),'Калькуляция (МСА)'!$F$25:$F$136,$F102,'Калькуляция (МСА)'!$G$25:$G$136,$G102),SUMIFS(INDEX('Калькуляция (5.9)'!$AJ$25:$BC$244,,MATCH(AZ$8,'Калькуляция (5.9)'!$AJ$8:$BC$8,0)),'Калькуляция (5.9)'!$F$25:$F$244,$F102,'Калькуляция (5.9)'!$G$25:$G$244,$G102))</f>
        <v>0</v>
      </c>
      <c r="BA102" s="293">
        <f ca="1">IF(AY102=0,0,(AZ102-AY102)/AY102*100)</f>
        <v>0</v>
      </c>
      <c r="BB102" s="18">
        <f ca="1">IF(method_reg="Метод сравнения аналогов",SUMIFS(INDEX('Калькуляция (МСА)'!$AE$25:$BC$136,,MATCH(BB$8,'Калькуляция (МСА)'!$AE$8:$BC$8,0)),'Калькуляция (МСА)'!$F$25:$F$136,$F102,'Калькуляция (МСА)'!$G$25:$G$136,$G102),SUMIFS(INDEX('Калькуляция (5.9)'!$AJ$25:$BC$244,,MATCH(BB$8,'Калькуляция (5.9)'!$AJ$8:$BC$8,0)),'Калькуляция (5.9)'!$F$25:$F$244,$F102,'Калькуляция (5.9)'!$G$25:$G$244,$G102))</f>
        <v>0</v>
      </c>
      <c r="BC102" s="18">
        <f ca="1">IF(method_reg="Метод сравнения аналогов",SUMIFS(INDEX('Калькуляция (МСА)'!$AE$25:$BC$136,,MATCH(BC$8,'Калькуляция (МСА)'!$AE$8:$BC$8,0)),'Калькуляция (МСА)'!$F$25:$F$136,$F102,'Калькуляция (МСА)'!$G$25:$G$136,$G102),SUMIFS(INDEX('Калькуляция (5.9)'!$AJ$25:$BC$244,,MATCH(BC$8,'Калькуляция (5.9)'!$AJ$8:$BC$8,0)),'Калькуляция (5.9)'!$F$25:$F$244,$F102,'Калькуляция (5.9)'!$G$25:$G$244,$G102))</f>
        <v>0</v>
      </c>
      <c r="BD102" s="293">
        <f ca="1">IF(BB102=0,0,(BC102-BB102)/BB102*100)</f>
        <v>0</v>
      </c>
      <c r="BE102" s="18">
        <f ca="1">IF(method_reg="Метод сравнения аналогов",SUMIFS(INDEX('Калькуляция (МСА)'!$AE$25:$BC$136,,MATCH(BE$8,'Калькуляция (МСА)'!$AE$8:$BC$8,0)),'Калькуляция (МСА)'!$F$25:$F$136,$F102,'Калькуляция (МСА)'!$G$25:$G$136,$G102),SUMIFS(INDEX('Калькуляция (5.9)'!$AJ$25:$BC$244,,MATCH(BE$8,'Калькуляция (5.9)'!$AJ$8:$BC$8,0)),'Калькуляция (5.9)'!$F$25:$F$244,$F102,'Калькуляция (5.9)'!$G$25:$G$244,$G102))</f>
        <v>0</v>
      </c>
      <c r="BF102" s="18">
        <f ca="1">IF(method_reg="Метод сравнения аналогов",SUMIFS(INDEX('Калькуляция (МСА)'!$AE$25:$BC$136,,MATCH(BF$8,'Калькуляция (МСА)'!$AE$8:$BC$8,0)),'Калькуляция (МСА)'!$F$25:$F$136,$F102,'Калькуляция (МСА)'!$G$25:$G$136,$G102),SUMIFS(INDEX('Калькуляция (5.9)'!$AJ$25:$BC$244,,MATCH(BF$8,'Калькуляция (5.9)'!$AJ$8:$BC$8,0)),'Калькуляция (5.9)'!$F$25:$F$244,$F102,'Калькуляция (5.9)'!$G$25:$G$244,$G102))</f>
        <v>0</v>
      </c>
      <c r="BG102" s="293">
        <f ca="1">IF(BE102=0,0,(BF102-BE102)/BE102*100)</f>
        <v>0</v>
      </c>
      <c r="BH102" s="18">
        <f>IF(BH104=0,0,(BH103*BH104+BH105*BH106*6)/BH104)</f>
        <v>0</v>
      </c>
      <c r="BI102" s="18">
        <f>IF(BI104=0,0,(BI103*BI104+BI105*BI106*6)/BI104)</f>
        <v>0</v>
      </c>
      <c r="BJ102" s="293">
        <f>IF(BH102=0,0,(BI102-BH102)/BH102*100)</f>
        <v>0</v>
      </c>
      <c r="BK102" s="18">
        <f>IF(BK104=0,0,(BK103*BK104+BK105*BK106*6)/BK104)</f>
        <v>0</v>
      </c>
      <c r="BL102" s="18">
        <f>IF(BL104=0,0,(BL103*BL104+BL105*BL106*6)/BL104)</f>
        <v>0</v>
      </c>
      <c r="BM102" s="293">
        <f>IF(BK102=0,0,(BL102-BK102)/BK102*100)</f>
        <v>0</v>
      </c>
      <c r="BN102" s="18">
        <f>IF(BN104=0,0,(BN103*BN104+BN105*BN106*6)/BN104)</f>
        <v>0</v>
      </c>
      <c r="BO102" s="18">
        <f>IF(BO104=0,0,(BO103*BO104+BO105*BO106*6)/BO104)</f>
        <v>0</v>
      </c>
      <c r="BP102" s="293">
        <f>IF(BN102=0,0,(BO102-BN102)/BN102*100)</f>
        <v>0</v>
      </c>
      <c r="BQ102" s="18">
        <f>IF(BQ104=0,0,(BQ103*BQ104+BQ105*BQ106*6)/BQ104)</f>
        <v>0</v>
      </c>
      <c r="BR102" s="18">
        <f>IF(BR104=0,0,(BR103*BR104+BR105*BR106*6)/BR104)</f>
        <v>0</v>
      </c>
      <c r="BS102" s="293">
        <f>IF(BQ102=0,0,(BR102-BQ102)/BQ102*100)</f>
        <v>0</v>
      </c>
      <c r="BT102" s="18">
        <f>IF(BT104=0,0,(BT103*BT104+BT105*BT106*6)/BT104)</f>
        <v>0</v>
      </c>
      <c r="BU102" s="18">
        <f>IF(BU104=0,0,(BU103*BU104+BU105*BU106*6)/BU104)</f>
        <v>0</v>
      </c>
      <c r="BV102" s="293">
        <f>IF(BT102=0,0,(BU102-BT102)/BT102*100)</f>
        <v>0</v>
      </c>
      <c r="BW102" s="18">
        <f>IF(BW104=0,0,(BW103*BW104+BW105*BW106*6)/BW104)</f>
        <v>0</v>
      </c>
      <c r="BX102" s="18">
        <f>IF(BX104=0,0,(BX103*BX104+BX105*BX106*6)/BX104)</f>
        <v>0</v>
      </c>
      <c r="BY102" s="293">
        <f>IF(BW102=0,0,(BX102-BW102)/BW102*100)</f>
        <v>0</v>
      </c>
      <c r="BZ102" s="18">
        <f>IF(BZ104=0,0,(BZ103*BZ104+BZ105*BZ106*6)/BZ104)</f>
        <v>0</v>
      </c>
      <c r="CA102" s="18">
        <f>IF(CA104=0,0,(CA103*CA104+CA105*CA106*6)/CA104)</f>
        <v>0</v>
      </c>
      <c r="CB102" s="293">
        <f>IF(BZ102=0,0,(CA102-BZ102)/BZ102*100)</f>
        <v>0</v>
      </c>
      <c r="CC102" s="18">
        <f>IF(CC104=0,0,(CC103*CC104+CC105*CC106*6)/CC104)</f>
        <v>0</v>
      </c>
      <c r="CD102" s="18">
        <f>IF(CD104=0,0,(CD103*CD104+CD105*CD106*6)/CD104)</f>
        <v>0</v>
      </c>
      <c r="CE102" s="293">
        <f>IF(CC102=0,0,(CD102-CC102)/CC102*100)</f>
        <v>0</v>
      </c>
      <c r="CF102" s="18">
        <f>IF(CF104=0,0,(CF103*CF104+CF105*CF106*6)/CF104)</f>
        <v>0</v>
      </c>
      <c r="CG102" s="18">
        <f>IF(CG104=0,0,(CG103*CG104+CG105*CG106*6)/CG104)</f>
        <v>0</v>
      </c>
      <c r="CH102" s="293">
        <f>IF(CF102=0,0,(CG102-CF102)/CF102*100)</f>
        <v>0</v>
      </c>
      <c r="CI102" s="18">
        <f>IF(CI104=0,0,(CI103*CI104+CI105*CI106*6)/CI104)</f>
        <v>0</v>
      </c>
      <c r="CJ102" s="18">
        <f>IF(CJ104=0,0,(CJ103*CJ104+CJ105*CJ106*6)/CJ104)</f>
        <v>0</v>
      </c>
      <c r="CK102" s="293">
        <f>IF(CI102=0,0,(CJ102-CI102)/CI102*100)</f>
        <v>0</v>
      </c>
      <c r="CL102" s="18">
        <f>IF(CL104=0,0,(CL103*CL104+CL105*CL106*6)/CL104)</f>
        <v>0</v>
      </c>
      <c r="CM102" s="18">
        <f>IF(CM104=0,0,(CM103*CM104+CM105*CM106*6)/CM104)</f>
        <v>0</v>
      </c>
      <c r="CN102" s="293">
        <f>IF(CL102=0,0,(CM102-CL102)/CL102*100)</f>
        <v>0</v>
      </c>
      <c r="CO102" s="18">
        <f>IF(CO104=0,0,(CO103*CO104+CO105*CO106*6)/CO104)</f>
        <v>0</v>
      </c>
      <c r="CP102" s="18">
        <f>IF(CP104=0,0,(CP103*CP104+CP105*CP106*6)/CP104)</f>
        <v>0</v>
      </c>
      <c r="CQ102" s="293">
        <f>IF(CO102=0,0,(CP102-CO102)/CO102*100)</f>
        <v>0</v>
      </c>
      <c r="CR102" s="18">
        <f>IF(CR104=0,0,(CR103*CR104+CR105*CR106*6)/CR104)</f>
        <v>0</v>
      </c>
      <c r="CS102" s="18">
        <f>IF(CS104=0,0,(CS103*CS104+CS105*CS106*6)/CS104)</f>
        <v>0</v>
      </c>
      <c r="CT102" s="293">
        <f>IF(CR102=0,0,(CS102-CR102)/CR102*100)</f>
        <v>0</v>
      </c>
      <c r="CU102" s="18">
        <f>IF(CU104=0,0,(CU103*CU104+CU105*CU106*6)/CU104)</f>
        <v>0</v>
      </c>
      <c r="CV102" s="18">
        <f>IF(CV104=0,0,(CV103*CV104+CV105*CV106*6)/CV104)</f>
        <v>0</v>
      </c>
      <c r="CW102" s="293">
        <f>IF(CU102=0,0,(CV102-CU102)/CU102*100)</f>
        <v>0</v>
      </c>
      <c r="CX102" s="18">
        <f>IF(CX104=0,0,(CX103*CX104+CX105*CX106*6)/CX104)</f>
        <v>0</v>
      </c>
      <c r="CY102" s="18">
        <f>IF(CY104=0,0,(CY103*CY104+CY105*CY106*6)/CY104)</f>
        <v>0</v>
      </c>
      <c r="CZ102" s="293">
        <f>IF(CX102=0,0,(CY102-CX102)/CX102*100)</f>
        <v>0</v>
      </c>
      <c r="DA102" s="18">
        <f>IF(DA104=0,0,(DA103*DA104+DA105*DA106*6)/DA104)</f>
        <v>0</v>
      </c>
      <c r="DB102" s="18">
        <f>IF(DB104=0,0,(DB103*DB104+DB105*DB106*6)/DB104)</f>
        <v>0</v>
      </c>
      <c r="DC102" s="293">
        <f>IF(DA102=0,0,(DB102-DA102)/DA102*100)</f>
        <v>0</v>
      </c>
      <c r="DD102" s="18">
        <f>IF(DD104=0,0,(DD103*DD104+DD105*DD106*6)/DD104)</f>
        <v>0</v>
      </c>
      <c r="DE102" s="18">
        <f>IF(DE104=0,0,(DE103*DE104+DE105*DE106*6)/DE104)</f>
        <v>0</v>
      </c>
      <c r="DF102" s="293">
        <f>IF(DD102=0,0,(DE102-DD102)/DD102*100)</f>
        <v>0</v>
      </c>
      <c r="DG102" s="18">
        <f>IF(DG104=0,0,(DG103*DG104+DG105*DG106*6)/DG104)</f>
        <v>0</v>
      </c>
      <c r="DH102" s="18">
        <f>IF(DH104=0,0,(DH103*DH104+DH105*DH106*6)/DH104)</f>
        <v>0</v>
      </c>
      <c r="DI102" s="293">
        <f>IF(DG102=0,0,(DH102-DG102)/DG102*100)</f>
        <v>0</v>
      </c>
      <c r="DJ102" s="18">
        <f>IF(DJ104=0,0,(DJ103*DJ104+DJ105*DJ106*6)/DJ104)</f>
        <v>0</v>
      </c>
      <c r="DK102" s="18">
        <f>IF(DK104=0,0,(DK103*DK104+DK105*DK106*6)/DK104)</f>
        <v>0</v>
      </c>
      <c r="DL102" s="293">
        <f>IF(DJ102=0,0,(DK102-DJ102)/DJ102*100)</f>
        <v>0</v>
      </c>
      <c r="DM102" s="18">
        <f>IF(DM104=0,0,(DM103*DM104+DM105*DM106*6)/DM104)</f>
        <v>0</v>
      </c>
      <c r="DN102" s="18">
        <f>IF(DN104=0,0,(DN103*DN104+DN105*DN106*6)/DN104)</f>
        <v>0</v>
      </c>
      <c r="DO102" s="293">
        <f>IF(DM102=0,0,(DN102-DM102)/DM102*100)</f>
        <v>0</v>
      </c>
      <c r="DP102" s="18">
        <f>IF(DP104=0,0,(DP103*DP104+DP105*DP106*6)/DP104)</f>
        <v>0</v>
      </c>
      <c r="DQ102" s="18">
        <f>IF(DQ104=0,0,(DQ103*DQ104+DQ105*DQ106*6)/DQ104)</f>
        <v>0</v>
      </c>
      <c r="DR102" s="293">
        <f>IF(DP102=0,0,(DQ102-DP102)/DP102*100)</f>
        <v>0</v>
      </c>
      <c r="DS102" s="18">
        <f>IF(DS104=0,0,(DS103*DS104+DS105*DS106*6)/DS104)</f>
        <v>0</v>
      </c>
      <c r="DT102" s="18">
        <f>IF(DT104=0,0,(DT103*DT104+DT105*DT106*6)/DT104)</f>
        <v>0</v>
      </c>
      <c r="DU102" s="293">
        <f>IF(DS102=0,0,(DT102-DS102)/DS102*100)</f>
        <v>0</v>
      </c>
      <c r="DV102" s="18">
        <f>IF(DV104=0,0,(DV103*DV104+DV105*DV106*6)/DV104)</f>
        <v>0</v>
      </c>
      <c r="DW102" s="18">
        <f>IF(DW104=0,0,(DW103*DW104+DW105*DW106*6)/DW104)</f>
        <v>0</v>
      </c>
      <c r="DX102" s="293">
        <f>IF(DV102=0,0,(DW102-DV102)/DV102*100)</f>
        <v>0</v>
      </c>
      <c r="DY102" s="18">
        <f>IF(DY104=0,0,(DY103*DY104+DY105*DY106*6)/DY104)</f>
        <v>0</v>
      </c>
      <c r="DZ102" s="18">
        <f>IF(DZ104=0,0,(DZ103*DZ104+DZ105*DZ106*6)/DZ104)</f>
        <v>0</v>
      </c>
      <c r="EA102" s="293">
        <f>IF(DY102=0,0,(DZ102-DY102)/DY102*100)</f>
        <v>0</v>
      </c>
      <c r="EB102" s="18">
        <f>IF(EB104=0,0,(EB103*EB104+EB105*EB106*6)/EB104)</f>
        <v>0</v>
      </c>
      <c r="EC102" s="18">
        <f>IF(EC104=0,0,(EC103*EC104+EC105*EC106*6)/EC104)</f>
        <v>0</v>
      </c>
      <c r="ED102" s="293">
        <f>IF(EB102=0,0,(EC102-EB102)/EB102*100)</f>
        <v>0</v>
      </c>
      <c r="EE102" s="18">
        <f>IF(EE104=0,0,(EE103*EE104+EE105*EE106*6)/EE104)</f>
        <v>0</v>
      </c>
      <c r="EF102" s="18">
        <f>IF(EF104=0,0,(EF103*EF104+EF105*EF106*6)/EF104)</f>
        <v>0</v>
      </c>
      <c r="EG102" s="293">
        <f>IF(EE102=0,0,(EF102-EE102)/EE102*100)</f>
        <v>0</v>
      </c>
      <c r="EH102" s="18">
        <f>IF(EH104=0,0,(EH103*EH104+EH105*EH106*6)/EH104)</f>
        <v>0</v>
      </c>
      <c r="EI102" s="18">
        <f>IF(EI104=0,0,(EI103*EI104+EI105*EI106*6)/EI104)</f>
        <v>0</v>
      </c>
      <c r="EJ102" s="293">
        <f>IF(EH102=0,0,(EI102-EH102)/EH102*100)</f>
        <v>0</v>
      </c>
      <c r="EK102" s="18">
        <f>IF(EK104=0,0,(EK103*EK104+EK105*EK106*6)/EK104)</f>
        <v>0</v>
      </c>
      <c r="EL102" s="18">
        <f>IF(EL104=0,0,(EL103*EL104+EL105*EL106*6)/EL104)</f>
        <v>0</v>
      </c>
      <c r="EM102" s="293">
        <f>IF(EK102=0,0,(EL102-EK102)/EK102*100)</f>
        <v>0</v>
      </c>
      <c r="EN102" s="18">
        <f>IF(EN104=0,0,(EN103*EN104+EN105*EN106*6)/EN104)</f>
        <v>0</v>
      </c>
      <c r="EO102" s="18">
        <f>IF(EO104=0,0,(EO103*EO104+EO105*EO106*6)/EO104)</f>
        <v>0</v>
      </c>
      <c r="EP102" s="293">
        <f>IF(EN102=0,0,(EO102-EN102)/EN102*100)</f>
        <v>0</v>
      </c>
      <c r="EQ102" s="18">
        <f>IF(EQ104=0,0,(EQ103*EQ104+EQ105*EQ106*6)/EQ104)</f>
        <v>0</v>
      </c>
      <c r="ER102" s="18">
        <f>IF(ER104=0,0,(ER103*ER104+ER105*ER106*6)/ER104)</f>
        <v>0</v>
      </c>
      <c r="ES102" s="293">
        <f>IF(EQ102=0,0,(ER102-EQ102)/EQ102*100)</f>
        <v>0</v>
      </c>
      <c r="ET102" s="18">
        <f>IF(ET104=0,0,(ET103*ET104+ET105*ET106*6)/ET104)</f>
        <v>0</v>
      </c>
      <c r="EU102" s="18">
        <f>IF(EU104=0,0,(EU103*EU104+EU105*EU106*6)/EU104)</f>
        <v>0</v>
      </c>
      <c r="EV102" s="293">
        <f>IF(ET102=0,0,(EU102-ET102)/ET102*100)</f>
        <v>0</v>
      </c>
      <c r="EW102" s="18">
        <f>IF(EW104=0,0,(EW103*EW104+EW105*EW106*6)/EW104)</f>
        <v>0</v>
      </c>
      <c r="EX102" s="18">
        <f>IF(EX104=0,0,(EX103*EX104+EX105*EX106*6)/EX104)</f>
        <v>0</v>
      </c>
      <c r="EY102" s="293">
        <f>IF(EW102=0,0,(EX102-EW102)/EW102*100)</f>
        <v>0</v>
      </c>
      <c r="EZ102" s="18">
        <f>IF(EZ104=0,0,(EZ103*EZ104+EZ105*EZ106*6)/EZ104)</f>
        <v>0</v>
      </c>
      <c r="FA102" s="18">
        <f>IF(FA104=0,0,(FA103*FA104+FA105*FA106*6)/FA104)</f>
        <v>0</v>
      </c>
      <c r="FB102" s="293">
        <f>IF(EZ102=0,0,(FA102-EZ102)/EZ102*100)</f>
        <v>0</v>
      </c>
      <c r="FC102" s="18">
        <f>IF(FC104=0,0,(FC103*FC104+FC105*FC106*6)/FC104)</f>
        <v>0</v>
      </c>
      <c r="FD102" s="18">
        <f>IF(FD104=0,0,(FD103*FD104+FD105*FD106*6)/FD104)</f>
        <v>0</v>
      </c>
      <c r="FE102" s="293">
        <f>IF(FC102=0,0,(FD102-FC102)/FC102*100)</f>
        <v>0</v>
      </c>
      <c r="FF102" s="18">
        <f>IF(FF104=0,0,(FF103*FF104+FF105*FF106*6)/FF104)</f>
        <v>0</v>
      </c>
      <c r="FG102" s="18">
        <f>IF(FG104=0,0,(FG103*FG104+FG105*FG106*6)/FG104)</f>
        <v>0</v>
      </c>
      <c r="FH102" s="293">
        <f>IF(FF102=0,0,(FG102-FF102)/FF102*100)</f>
        <v>0</v>
      </c>
      <c r="FI102" s="18">
        <f>IF(FI104=0,0,(FI103*FI104+FI105*FI106*6)/FI104)</f>
        <v>0</v>
      </c>
      <c r="FJ102" s="18">
        <f>IF(FJ104=0,0,(FJ103*FJ104+FJ105*FJ106*6)/FJ104)</f>
        <v>0</v>
      </c>
      <c r="FK102" s="293">
        <f>IF(FI102=0,0,(FJ102-FI102)/FI102*100)</f>
        <v>0</v>
      </c>
      <c r="FL102" s="18">
        <f>IF(FL104=0,0,(FL103*FL104+FL105*FL106*6)/FL104)</f>
        <v>0</v>
      </c>
      <c r="FM102" s="18">
        <f>IF(FM104=0,0,(FM103*FM104+FM105*FM106*6)/FM104)</f>
        <v>0</v>
      </c>
      <c r="FN102" s="293">
        <f>IF(FL102=0,0,(FM102-FL102)/FL102*100)</f>
        <v>0</v>
      </c>
      <c r="FO102" s="18">
        <f>IF(FO104=0,0,(FO103*FO104+FO105*FO106*6)/FO104)</f>
        <v>0</v>
      </c>
      <c r="FP102" s="18">
        <f>IF(FP104=0,0,(FP103*FP104+FP105*FP106*6)/FP104)</f>
        <v>0</v>
      </c>
      <c r="FQ102" s="293">
        <f>IF(FO102=0,0,(FP102-FO102)/FO102*100)</f>
        <v>0</v>
      </c>
      <c r="FR102" s="18">
        <f>IF(FR104=0,0,(FR103*FR104+FR105*FR106*6)/FR104)</f>
        <v>0</v>
      </c>
      <c r="FS102" s="18">
        <f>IF(FS104=0,0,(FS103*FS104+FS105*FS106*6)/FS104)</f>
        <v>0</v>
      </c>
      <c r="FT102" s="293">
        <f>IF(FR102=0,0,(FS102-FR102)/FR102*100)</f>
        <v>0</v>
      </c>
      <c r="FU102" s="18">
        <f>IF(FU104=0,0,(FU103*FU104+FU105*FU106*6)/FU104)</f>
        <v>0</v>
      </c>
      <c r="FV102" s="18">
        <f>IF(FV104=0,0,(FV103*FV104+FV105*FV106*6)/FV104)</f>
        <v>0</v>
      </c>
      <c r="FW102" s="293">
        <f>IF(FU102=0,0,(FV102-FU102)/FU102*100)</f>
        <v>0</v>
      </c>
      <c r="FZ102" s="900" t="s">
        <v>2186</v>
      </c>
      <c r="GA102" s="900"/>
      <c r="GB102" s="900"/>
      <c r="GC102" s="900"/>
      <c r="GD102" s="900"/>
    </row>
    <row r="103" spans="2:186" ht="15" hidden="1" customHeight="1" x14ac:dyDescent="0.15">
      <c r="B103" s="749" t="b" cm="1">
        <f t="array" ref="B103">B102</f>
        <v>0</v>
      </c>
      <c r="C103" s="1012" t="s">
        <v>2167</v>
      </c>
      <c r="D103" s="985" t="s">
        <v>2168</v>
      </c>
      <c r="E103" s="630">
        <v>15.8</v>
      </c>
      <c r="F103" s="725" t="str" cm="1">
        <f t="array" aca="1" ref="F103" ca="1">OFFSET(G103,-1,-1)</f>
        <v>1</v>
      </c>
      <c r="G103" s="576" t="s">
        <v>1793</v>
      </c>
      <c r="H103" s="160" t="s">
        <v>2169</v>
      </c>
      <c r="I103" s="160" t="s">
        <v>2123</v>
      </c>
      <c r="J103" s="1003"/>
      <c r="K103" s="1003" t="str" cm="1">
        <f t="array" aca="1" ref="K103" ca="1">OFFSET(J103,-1,1)</f>
        <v>ТЭ.52.26640583.0004</v>
      </c>
      <c r="L103" s="1003"/>
      <c r="M103" s="1003" t="s">
        <v>1761</v>
      </c>
      <c r="N103" s="1003" t="s">
        <v>2119</v>
      </c>
      <c r="O103" s="1004" t="s">
        <v>2120</v>
      </c>
      <c r="P103" s="1003" t="s">
        <v>2170</v>
      </c>
      <c r="Q103" s="1003"/>
      <c r="T103" s="640" t="b" cm="1">
        <f t="array" aca="1" ref="T103" ca="1">T102</f>
        <v>0</v>
      </c>
      <c r="X103" s="1311"/>
      <c r="Z103" s="1311"/>
      <c r="AB103" s="213" t="s">
        <v>2171</v>
      </c>
      <c r="AC103" s="124" t="s">
        <v>895</v>
      </c>
      <c r="AD103" s="18">
        <f ca="1">IF(method_reg="Метод экономически обоснованных расходов",SUMIFS('Калькуляция (4.6)'!AJ$25:AJ$296,'Калькуляция (4.6)'!$F$25:$F$296,$F103,'Калькуляция (4.6)'!$G$25:$G$296,$G103),IF(method_reg="Метод сравнения аналогов",SUMIFS(INDEX('Калькуляция (МСА)'!$AE$25:$BC$136,,MATCH(AD$8,'Калькуляция (МСА)'!$AE$8:$BC$8,0)),'Калькуляция (МСА)'!$F$25:$F$136,$F103,'Калькуляция (МСА)'!$G$25:$G$136,$G103),SUMIFS(INDEX('Калькуляция (5.9)'!$AJ$25:$BC$244,,MATCH(AD$8,'Калькуляция (5.9)'!$AJ$8:$BC$8,0)),'Калькуляция (5.9)'!$F$25:$F$244,$F103,'Калькуляция (5.9)'!$G$25:$G$244,$G103)))</f>
        <v>3219.2371243282842</v>
      </c>
      <c r="AE103" s="18">
        <f ca="1">IF(method_reg="Метод экономически обоснованных расходов",SUMIFS('Калькуляция (4.6)'!AK$25:AK$296,'Калькуляция (4.6)'!$F$25:$F$296,$F103,'Калькуляция (4.6)'!$G$25:$G$296,$G103),IF(method_reg="Метод сравнения аналогов",SUMIFS(INDEX('Калькуляция (МСА)'!$AE$25:$BC$136,,MATCH(AE$8,'Калькуляция (МСА)'!$AE$8:$BC$8,0)),'Калькуляция (МСА)'!$F$25:$F$136,$F103,'Калькуляция (МСА)'!$G$25:$G$136,$G103),SUMIFS(INDEX('Калькуляция (5.9)'!$AJ$25:$BC$244,,MATCH(AE$8,'Калькуляция (5.9)'!$AJ$8:$BC$8,0)),'Калькуляция (5.9)'!$F$25:$F$244,$F103,'Калькуляция (5.9)'!$G$25:$G$244,$G103)))</f>
        <v>0</v>
      </c>
      <c r="AF103" s="293">
        <f ca="1">IF(AD103=0,0,(AE103-AD103)/AD103*100)</f>
        <v>-100</v>
      </c>
      <c r="AG103" s="1075">
        <f ca="1">IF(method_reg="Метод сравнения аналогов",SUMIFS(INDEX('Калькуляция (МСА)'!$AE$25:$BC$136,,MATCH(AG$8,'Калькуляция (МСА)'!$AE$8:$BC$8,0)),'Калькуляция (МСА)'!$F$25:$F$136,$F103,'Калькуляция (МСА)'!$G$25:$G$136,$G103),SUMIFS(INDEX('Калькуляция (5.9)'!$AJ$25:$BC$244,,MATCH(AG$8,'Калькуляция (5.9)'!$AJ$8:$BC$8,0)),'Калькуляция (5.9)'!$F$25:$F$244,$F103,'Калькуляция (5.9)'!$G$25:$G$244,$G103))</f>
        <v>0</v>
      </c>
      <c r="AH103" s="1075">
        <f ca="1">IF(method_reg="Метод сравнения аналогов",SUMIFS(INDEX('Калькуляция (МСА)'!$AE$25:$BC$136,,MATCH(AH$8,'Калькуляция (МСА)'!$AE$8:$BC$8,0)),'Калькуляция (МСА)'!$F$25:$F$136,$F103,'Калькуляция (МСА)'!$G$25:$G$136,$G103),SUMIFS(INDEX('Калькуляция (5.9)'!$AJ$25:$BC$244,,MATCH(AH$8,'Калькуляция (5.9)'!$AJ$8:$BC$8,0)),'Калькуляция (5.9)'!$F$25:$F$244,$F103,'Калькуляция (5.9)'!$G$25:$G$244,$G103))</f>
        <v>0</v>
      </c>
      <c r="AI103" s="293">
        <f ca="1">IF(AG103=0,0,(AH103-AG103)/AG103*100)</f>
        <v>0</v>
      </c>
      <c r="AJ103" s="1075">
        <f ca="1">IF(method_reg="Метод сравнения аналогов",SUMIFS(INDEX('Калькуляция (МСА)'!$AE$25:$BC$136,,MATCH(AJ$8,'Калькуляция (МСА)'!$AE$8:$BC$8,0)),'Калькуляция (МСА)'!$F$25:$F$136,$F103,'Калькуляция (МСА)'!$G$25:$G$136,$G103),SUMIFS(INDEX('Калькуляция (5.9)'!$AJ$25:$BC$244,,MATCH(AJ$8,'Калькуляция (5.9)'!$AJ$8:$BC$8,0)),'Калькуляция (5.9)'!$F$25:$F$244,$F103,'Калькуляция (5.9)'!$G$25:$G$244,$G103))</f>
        <v>0</v>
      </c>
      <c r="AK103" s="1075">
        <f ca="1">IF(method_reg="Метод сравнения аналогов",SUMIFS(INDEX('Калькуляция (МСА)'!$AE$25:$BC$136,,MATCH(AK$8,'Калькуляция (МСА)'!$AE$8:$BC$8,0)),'Калькуляция (МСА)'!$F$25:$F$136,$F103,'Калькуляция (МСА)'!$G$25:$G$136,$G103),SUMIFS(INDEX('Калькуляция (5.9)'!$AJ$25:$BC$244,,MATCH(AK$8,'Калькуляция (5.9)'!$AJ$8:$BC$8,0)),'Калькуляция (5.9)'!$F$25:$F$244,$F103,'Калькуляция (5.9)'!$G$25:$G$244,$G103))</f>
        <v>0</v>
      </c>
      <c r="AL103" s="293">
        <f ca="1">IF(AJ103=0,0,(AK103-AJ103)/AJ103*100)</f>
        <v>0</v>
      </c>
      <c r="AM103" s="18">
        <f ca="1">IF(method_reg="Метод сравнения аналогов",SUMIFS(INDEX('Калькуляция (МСА)'!$AE$25:$BC$136,,MATCH(AM$8,'Калькуляция (МСА)'!$AE$8:$BC$8,0)),'Калькуляция (МСА)'!$F$25:$F$136,$F103,'Калькуляция (МСА)'!$G$25:$G$136,$G103),SUMIFS(INDEX('Калькуляция (5.9)'!$AJ$25:$BC$244,,MATCH(AM$8,'Калькуляция (5.9)'!$AJ$8:$BC$8,0)),'Калькуляция (5.9)'!$F$25:$F$244,$F103,'Калькуляция (5.9)'!$G$25:$G$244,$G103))</f>
        <v>0</v>
      </c>
      <c r="AN103" s="18">
        <f ca="1">IF(method_reg="Метод сравнения аналогов",SUMIFS(INDEX('Калькуляция (МСА)'!$AE$25:$BC$136,,MATCH(AN$8,'Калькуляция (МСА)'!$AE$8:$BC$8,0)),'Калькуляция (МСА)'!$F$25:$F$136,$F103,'Калькуляция (МСА)'!$G$25:$G$136,$G103),SUMIFS(INDEX('Калькуляция (5.9)'!$AJ$25:$BC$244,,MATCH(AN$8,'Калькуляция (5.9)'!$AJ$8:$BC$8,0)),'Калькуляция (5.9)'!$F$25:$F$244,$F103,'Калькуляция (5.9)'!$G$25:$G$244,$G103))</f>
        <v>0</v>
      </c>
      <c r="AO103" s="293">
        <f ca="1">IF(AM103=0,0,(AN103-AM103)/AM103*100)</f>
        <v>0</v>
      </c>
      <c r="AP103" s="18">
        <f ca="1">IF(method_reg="Метод сравнения аналогов",SUMIFS(INDEX('Калькуляция (МСА)'!$AE$25:$BC$136,,MATCH(AP$8,'Калькуляция (МСА)'!$AE$8:$BC$8,0)),'Калькуляция (МСА)'!$F$25:$F$136,$F103,'Калькуляция (МСА)'!$G$25:$G$136,$G103),SUMIFS(INDEX('Калькуляция (5.9)'!$AJ$25:$BC$244,,MATCH(AP$8,'Калькуляция (5.9)'!$AJ$8:$BC$8,0)),'Калькуляция (5.9)'!$F$25:$F$244,$F103,'Калькуляция (5.9)'!$G$25:$G$244,$G103))</f>
        <v>0</v>
      </c>
      <c r="AQ103" s="18">
        <f ca="1">IF(method_reg="Метод сравнения аналогов",SUMIFS(INDEX('Калькуляция (МСА)'!$AE$25:$BC$136,,MATCH(AQ$8,'Калькуляция (МСА)'!$AE$8:$BC$8,0)),'Калькуляция (МСА)'!$F$25:$F$136,$F103,'Калькуляция (МСА)'!$G$25:$G$136,$G103),SUMIFS(INDEX('Калькуляция (5.9)'!$AJ$25:$BC$244,,MATCH(AQ$8,'Калькуляция (5.9)'!$AJ$8:$BC$8,0)),'Калькуляция (5.9)'!$F$25:$F$244,$F103,'Калькуляция (5.9)'!$G$25:$G$244,$G103))</f>
        <v>0</v>
      </c>
      <c r="AR103" s="293">
        <f ca="1">IF(AP103=0,0,(AQ103-AP103)/AP103*100)</f>
        <v>0</v>
      </c>
      <c r="AS103" s="18">
        <f ca="1">IF(method_reg="Метод сравнения аналогов",SUMIFS(INDEX('Калькуляция (МСА)'!$AE$25:$BC$136,,MATCH(AS$8,'Калькуляция (МСА)'!$AE$8:$BC$8,0)),'Калькуляция (МСА)'!$F$25:$F$136,$F103,'Калькуляция (МСА)'!$G$25:$G$136,$G103),SUMIFS(INDEX('Калькуляция (5.9)'!$AJ$25:$BC$244,,MATCH(AS$8,'Калькуляция (5.9)'!$AJ$8:$BC$8,0)),'Калькуляция (5.9)'!$F$25:$F$244,$F103,'Калькуляция (5.9)'!$G$25:$G$244,$G103))</f>
        <v>0</v>
      </c>
      <c r="AT103" s="18">
        <f ca="1">IF(method_reg="Метод сравнения аналогов",SUMIFS(INDEX('Калькуляция (МСА)'!$AE$25:$BC$136,,MATCH(AT$8,'Калькуляция (МСА)'!$AE$8:$BC$8,0)),'Калькуляция (МСА)'!$F$25:$F$136,$F103,'Калькуляция (МСА)'!$G$25:$G$136,$G103),SUMIFS(INDEX('Калькуляция (5.9)'!$AJ$25:$BC$244,,MATCH(AT$8,'Калькуляция (5.9)'!$AJ$8:$BC$8,0)),'Калькуляция (5.9)'!$F$25:$F$244,$F103,'Калькуляция (5.9)'!$G$25:$G$244,$G103))</f>
        <v>0</v>
      </c>
      <c r="AU103" s="293">
        <f ca="1">IF(AS103=0,0,(AT103-AS103)/AS103*100)</f>
        <v>0</v>
      </c>
      <c r="AV103" s="18">
        <f ca="1">IF(method_reg="Метод сравнения аналогов",SUMIFS(INDEX('Калькуляция (МСА)'!$AE$25:$BC$136,,MATCH(AV$8,'Калькуляция (МСА)'!$AE$8:$BC$8,0)),'Калькуляция (МСА)'!$F$25:$F$136,$F103,'Калькуляция (МСА)'!$G$25:$G$136,$G103),SUMIFS(INDEX('Калькуляция (5.9)'!$AJ$25:$BC$244,,MATCH(AV$8,'Калькуляция (5.9)'!$AJ$8:$BC$8,0)),'Калькуляция (5.9)'!$F$25:$F$244,$F103,'Калькуляция (5.9)'!$G$25:$G$244,$G103))</f>
        <v>0</v>
      </c>
      <c r="AW103" s="18">
        <f ca="1">IF(method_reg="Метод сравнения аналогов",SUMIFS(INDEX('Калькуляция (МСА)'!$AE$25:$BC$136,,MATCH(AW$8,'Калькуляция (МСА)'!$AE$8:$BC$8,0)),'Калькуляция (МСА)'!$F$25:$F$136,$F103,'Калькуляция (МСА)'!$G$25:$G$136,$G103),SUMIFS(INDEX('Калькуляция (5.9)'!$AJ$25:$BC$244,,MATCH(AW$8,'Калькуляция (5.9)'!$AJ$8:$BC$8,0)),'Калькуляция (5.9)'!$F$25:$F$244,$F103,'Калькуляция (5.9)'!$G$25:$G$244,$G103))</f>
        <v>0</v>
      </c>
      <c r="AX103" s="293">
        <f ca="1">IF(AV103=0,0,(AW103-AV103)/AV103*100)</f>
        <v>0</v>
      </c>
      <c r="AY103" s="18">
        <f ca="1">IF(method_reg="Метод сравнения аналогов",SUMIFS(INDEX('Калькуляция (МСА)'!$AE$25:$BC$136,,MATCH(AY$8,'Калькуляция (МСА)'!$AE$8:$BC$8,0)),'Калькуляция (МСА)'!$F$25:$F$136,$F103,'Калькуляция (МСА)'!$G$25:$G$136,$G103),SUMIFS(INDEX('Калькуляция (5.9)'!$AJ$25:$BC$244,,MATCH(AY$8,'Калькуляция (5.9)'!$AJ$8:$BC$8,0)),'Калькуляция (5.9)'!$F$25:$F$244,$F103,'Калькуляция (5.9)'!$G$25:$G$244,$G103))</f>
        <v>0</v>
      </c>
      <c r="AZ103" s="18">
        <f ca="1">IF(method_reg="Метод сравнения аналогов",SUMIFS(INDEX('Калькуляция (МСА)'!$AE$25:$BC$136,,MATCH(AZ$8,'Калькуляция (МСА)'!$AE$8:$BC$8,0)),'Калькуляция (МСА)'!$F$25:$F$136,$F103,'Калькуляция (МСА)'!$G$25:$G$136,$G103),SUMIFS(INDEX('Калькуляция (5.9)'!$AJ$25:$BC$244,,MATCH(AZ$8,'Калькуляция (5.9)'!$AJ$8:$BC$8,0)),'Калькуляция (5.9)'!$F$25:$F$244,$F103,'Калькуляция (5.9)'!$G$25:$G$244,$G103))</f>
        <v>0</v>
      </c>
      <c r="BA103" s="293">
        <f ca="1">IF(AY103=0,0,(AZ103-AY103)/AY103*100)</f>
        <v>0</v>
      </c>
      <c r="BB103" s="18">
        <f ca="1">IF(method_reg="Метод сравнения аналогов",SUMIFS(INDEX('Калькуляция (МСА)'!$AE$25:$BC$136,,MATCH(BB$8,'Калькуляция (МСА)'!$AE$8:$BC$8,0)),'Калькуляция (МСА)'!$F$25:$F$136,$F103,'Калькуляция (МСА)'!$G$25:$G$136,$G103),SUMIFS(INDEX('Калькуляция (5.9)'!$AJ$25:$BC$244,,MATCH(BB$8,'Калькуляция (5.9)'!$AJ$8:$BC$8,0)),'Калькуляция (5.9)'!$F$25:$F$244,$F103,'Калькуляция (5.9)'!$G$25:$G$244,$G103))</f>
        <v>0</v>
      </c>
      <c r="BC103" s="18">
        <f ca="1">IF(method_reg="Метод сравнения аналогов",SUMIFS(INDEX('Калькуляция (МСА)'!$AE$25:$BC$136,,MATCH(BC$8,'Калькуляция (МСА)'!$AE$8:$BC$8,0)),'Калькуляция (МСА)'!$F$25:$F$136,$F103,'Калькуляция (МСА)'!$G$25:$G$136,$G103),SUMIFS(INDEX('Калькуляция (5.9)'!$AJ$25:$BC$244,,MATCH(BC$8,'Калькуляция (5.9)'!$AJ$8:$BC$8,0)),'Калькуляция (5.9)'!$F$25:$F$244,$F103,'Калькуляция (5.9)'!$G$25:$G$244,$G103))</f>
        <v>0</v>
      </c>
      <c r="BD103" s="293">
        <f ca="1">IF(BB103=0,0,(BC103-BB103)/BB103*100)</f>
        <v>0</v>
      </c>
      <c r="BE103" s="18">
        <f ca="1">IF(method_reg="Метод сравнения аналогов",SUMIFS(INDEX('Калькуляция (МСА)'!$AE$25:$BC$136,,MATCH(BE$8,'Калькуляция (МСА)'!$AE$8:$BC$8,0)),'Калькуляция (МСА)'!$F$25:$F$136,$F103,'Калькуляция (МСА)'!$G$25:$G$136,$G103),SUMIFS(INDEX('Калькуляция (5.9)'!$AJ$25:$BC$244,,MATCH(BE$8,'Калькуляция (5.9)'!$AJ$8:$BC$8,0)),'Калькуляция (5.9)'!$F$25:$F$244,$F103,'Калькуляция (5.9)'!$G$25:$G$244,$G103))</f>
        <v>0</v>
      </c>
      <c r="BF103" s="18">
        <f ca="1">IF(method_reg="Метод сравнения аналогов",SUMIFS(INDEX('Калькуляция (МСА)'!$AE$25:$BC$136,,MATCH(BF$8,'Калькуляция (МСА)'!$AE$8:$BC$8,0)),'Калькуляция (МСА)'!$F$25:$F$136,$F103,'Калькуляция (МСА)'!$G$25:$G$136,$G103),SUMIFS(INDEX('Калькуляция (5.9)'!$AJ$25:$BC$244,,MATCH(BF$8,'Калькуляция (5.9)'!$AJ$8:$BC$8,0)),'Калькуляция (5.9)'!$F$25:$F$244,$F103,'Калькуляция (5.9)'!$G$25:$G$244,$G103))</f>
        <v>0</v>
      </c>
      <c r="BG103" s="293">
        <f ca="1">IF(BE103=0,0,(BF103-BE103)/BE103*100)</f>
        <v>0</v>
      </c>
      <c r="BH103" s="18"/>
      <c r="BI103" s="18"/>
      <c r="BJ103" s="293">
        <f>IF(BH103=0,0,(BI103-BH103)/BH103*100)</f>
        <v>0</v>
      </c>
      <c r="BK103" s="18"/>
      <c r="BL103" s="18"/>
      <c r="BM103" s="293">
        <f>IF(BK103=0,0,(BL103-BK103)/BK103*100)</f>
        <v>0</v>
      </c>
      <c r="BN103" s="18"/>
      <c r="BO103" s="18"/>
      <c r="BP103" s="293">
        <f>IF(BN103=0,0,(BO103-BN103)/BN103*100)</f>
        <v>0</v>
      </c>
      <c r="BQ103" s="18"/>
      <c r="BR103" s="18"/>
      <c r="BS103" s="293">
        <f>IF(BQ103=0,0,(BR103-BQ103)/BQ103*100)</f>
        <v>0</v>
      </c>
      <c r="BT103" s="18"/>
      <c r="BU103" s="18"/>
      <c r="BV103" s="293">
        <f>IF(BT103=0,0,(BU103-BT103)/BT103*100)</f>
        <v>0</v>
      </c>
      <c r="BW103" s="18"/>
      <c r="BX103" s="18"/>
      <c r="BY103" s="293">
        <f>IF(BW103=0,0,(BX103-BW103)/BW103*100)</f>
        <v>0</v>
      </c>
      <c r="BZ103" s="18"/>
      <c r="CA103" s="18"/>
      <c r="CB103" s="293">
        <f>IF(BZ103=0,0,(CA103-BZ103)/BZ103*100)</f>
        <v>0</v>
      </c>
      <c r="CC103" s="18"/>
      <c r="CD103" s="18"/>
      <c r="CE103" s="293">
        <f>IF(CC103=0,0,(CD103-CC103)/CC103*100)</f>
        <v>0</v>
      </c>
      <c r="CF103" s="18"/>
      <c r="CG103" s="18"/>
      <c r="CH103" s="293">
        <f>IF(CF103=0,0,(CG103-CF103)/CF103*100)</f>
        <v>0</v>
      </c>
      <c r="CI103" s="18"/>
      <c r="CJ103" s="18"/>
      <c r="CK103" s="293">
        <f>IF(CI103=0,0,(CJ103-CI103)/CI103*100)</f>
        <v>0</v>
      </c>
      <c r="CL103" s="18"/>
      <c r="CM103" s="18"/>
      <c r="CN103" s="293">
        <f>IF(CL103=0,0,(CM103-CL103)/CL103*100)</f>
        <v>0</v>
      </c>
      <c r="CO103" s="18"/>
      <c r="CP103" s="18"/>
      <c r="CQ103" s="293">
        <f>IF(CO103=0,0,(CP103-CO103)/CO103*100)</f>
        <v>0</v>
      </c>
      <c r="CR103" s="18"/>
      <c r="CS103" s="18"/>
      <c r="CT103" s="293">
        <f>IF(CR103=0,0,(CS103-CR103)/CR103*100)</f>
        <v>0</v>
      </c>
      <c r="CU103" s="18"/>
      <c r="CV103" s="18"/>
      <c r="CW103" s="293">
        <f>IF(CU103=0,0,(CV103-CU103)/CU103*100)</f>
        <v>0</v>
      </c>
      <c r="CX103" s="18"/>
      <c r="CY103" s="18"/>
      <c r="CZ103" s="293">
        <f>IF(CX103=0,0,(CY103-CX103)/CX103*100)</f>
        <v>0</v>
      </c>
      <c r="DA103" s="18"/>
      <c r="DB103" s="18"/>
      <c r="DC103" s="293">
        <f>IF(DA103=0,0,(DB103-DA103)/DA103*100)</f>
        <v>0</v>
      </c>
      <c r="DD103" s="18"/>
      <c r="DE103" s="18"/>
      <c r="DF103" s="293">
        <f>IF(DD103=0,0,(DE103-DD103)/DD103*100)</f>
        <v>0</v>
      </c>
      <c r="DG103" s="18"/>
      <c r="DH103" s="18"/>
      <c r="DI103" s="293">
        <f>IF(DG103=0,0,(DH103-DG103)/DG103*100)</f>
        <v>0</v>
      </c>
      <c r="DJ103" s="18"/>
      <c r="DK103" s="18"/>
      <c r="DL103" s="293">
        <f>IF(DJ103=0,0,(DK103-DJ103)/DJ103*100)</f>
        <v>0</v>
      </c>
      <c r="DM103" s="18"/>
      <c r="DN103" s="18"/>
      <c r="DO103" s="293">
        <f>IF(DM103=0,0,(DN103-DM103)/DM103*100)</f>
        <v>0</v>
      </c>
      <c r="DP103" s="18"/>
      <c r="DQ103" s="18"/>
      <c r="DR103" s="293">
        <f>IF(DP103=0,0,(DQ103-DP103)/DP103*100)</f>
        <v>0</v>
      </c>
      <c r="DS103" s="18"/>
      <c r="DT103" s="18"/>
      <c r="DU103" s="293">
        <f>IF(DS103=0,0,(DT103-DS103)/DS103*100)</f>
        <v>0</v>
      </c>
      <c r="DV103" s="18"/>
      <c r="DW103" s="18"/>
      <c r="DX103" s="293">
        <f>IF(DV103=0,0,(DW103-DV103)/DV103*100)</f>
        <v>0</v>
      </c>
      <c r="DY103" s="18"/>
      <c r="DZ103" s="18"/>
      <c r="EA103" s="293">
        <f>IF(DY103=0,0,(DZ103-DY103)/DY103*100)</f>
        <v>0</v>
      </c>
      <c r="EB103" s="18"/>
      <c r="EC103" s="18"/>
      <c r="ED103" s="293">
        <f>IF(EB103=0,0,(EC103-EB103)/EB103*100)</f>
        <v>0</v>
      </c>
      <c r="EE103" s="18"/>
      <c r="EF103" s="18"/>
      <c r="EG103" s="293">
        <f>IF(EE103=0,0,(EF103-EE103)/EE103*100)</f>
        <v>0</v>
      </c>
      <c r="EH103" s="18"/>
      <c r="EI103" s="18"/>
      <c r="EJ103" s="293">
        <f>IF(EH103=0,0,(EI103-EH103)/EH103*100)</f>
        <v>0</v>
      </c>
      <c r="EK103" s="18"/>
      <c r="EL103" s="18"/>
      <c r="EM103" s="293">
        <f>IF(EK103=0,0,(EL103-EK103)/EK103*100)</f>
        <v>0</v>
      </c>
      <c r="EN103" s="18"/>
      <c r="EO103" s="18"/>
      <c r="EP103" s="293">
        <f>IF(EN103=0,0,(EO103-EN103)/EN103*100)</f>
        <v>0</v>
      </c>
      <c r="EQ103" s="18"/>
      <c r="ER103" s="18"/>
      <c r="ES103" s="293">
        <f>IF(EQ103=0,0,(ER103-EQ103)/EQ103*100)</f>
        <v>0</v>
      </c>
      <c r="ET103" s="18"/>
      <c r="EU103" s="18"/>
      <c r="EV103" s="293">
        <f>IF(ET103=0,0,(EU103-ET103)/ET103*100)</f>
        <v>0</v>
      </c>
      <c r="EW103" s="18"/>
      <c r="EX103" s="18"/>
      <c r="EY103" s="293">
        <f>IF(EW103=0,0,(EX103-EW103)/EW103*100)</f>
        <v>0</v>
      </c>
      <c r="EZ103" s="18"/>
      <c r="FA103" s="18"/>
      <c r="FB103" s="293">
        <f>IF(EZ103=0,0,(FA103-EZ103)/EZ103*100)</f>
        <v>0</v>
      </c>
      <c r="FC103" s="18"/>
      <c r="FD103" s="18"/>
      <c r="FE103" s="293">
        <f>IF(FC103=0,0,(FD103-FC103)/FC103*100)</f>
        <v>0</v>
      </c>
      <c r="FF103" s="18"/>
      <c r="FG103" s="18"/>
      <c r="FH103" s="293">
        <f>IF(FF103=0,0,(FG103-FF103)/FF103*100)</f>
        <v>0</v>
      </c>
      <c r="FI103" s="18"/>
      <c r="FJ103" s="18"/>
      <c r="FK103" s="293">
        <f>IF(FI103=0,0,(FJ103-FI103)/FI103*100)</f>
        <v>0</v>
      </c>
      <c r="FL103" s="18"/>
      <c r="FM103" s="18"/>
      <c r="FN103" s="293">
        <f>IF(FL103=0,0,(FM103-FL103)/FL103*100)</f>
        <v>0</v>
      </c>
      <c r="FO103" s="18"/>
      <c r="FP103" s="18"/>
      <c r="FQ103" s="293">
        <f>IF(FO103=0,0,(FP103-FO103)/FO103*100)</f>
        <v>0</v>
      </c>
      <c r="FR103" s="18"/>
      <c r="FS103" s="18"/>
      <c r="FT103" s="293">
        <f>IF(FR103=0,0,(FS103-FR103)/FR103*100)</f>
        <v>0</v>
      </c>
      <c r="FU103" s="18"/>
      <c r="FV103" s="18"/>
      <c r="FW103" s="293">
        <f>IF(FU103=0,0,(FV103-FU103)/FU103*100)</f>
        <v>0</v>
      </c>
      <c r="FZ103" s="900" t="s">
        <v>2187</v>
      </c>
      <c r="GA103" s="900"/>
      <c r="GB103" s="900"/>
      <c r="GC103" s="900"/>
      <c r="GD103" s="900"/>
    </row>
    <row r="104" spans="2:186" ht="15" hidden="1" customHeight="1" x14ac:dyDescent="0.15">
      <c r="B104" s="749" t="b" cm="1">
        <f t="array" ref="B104">B103</f>
        <v>0</v>
      </c>
      <c r="C104" s="1012" t="s">
        <v>1749</v>
      </c>
      <c r="D104" s="985" t="s">
        <v>1750</v>
      </c>
      <c r="E104" s="630">
        <v>15.8</v>
      </c>
      <c r="F104" s="725" t="str" cm="1">
        <f t="array" aca="1" ref="F104" ca="1">OFFSET(G104,-1,-1)</f>
        <v>1</v>
      </c>
      <c r="G104" s="141" t="s">
        <v>1760</v>
      </c>
      <c r="H104" s="160" t="s">
        <v>2173</v>
      </c>
      <c r="I104" s="160" t="s">
        <v>2123</v>
      </c>
      <c r="J104" s="1003"/>
      <c r="K104" s="1003" t="str" cm="1">
        <f t="array" aca="1" ref="K104" ca="1">OFFSET(J104,-1,1)</f>
        <v>ТЭ.52.26640583.0004</v>
      </c>
      <c r="L104" s="1003"/>
      <c r="M104" s="1003" t="s">
        <v>1761</v>
      </c>
      <c r="N104" s="1003" t="s">
        <v>2119</v>
      </c>
      <c r="O104" s="1004" t="s">
        <v>2120</v>
      </c>
      <c r="P104" s="1003" t="s">
        <v>2174</v>
      </c>
      <c r="Q104" s="1003"/>
      <c r="T104" s="640" t="b" cm="1">
        <f t="array" aca="1" ref="T104" ca="1">T103</f>
        <v>0</v>
      </c>
      <c r="X104" s="1311"/>
      <c r="Z104" s="1311"/>
      <c r="AB104" s="213" t="s">
        <v>2175</v>
      </c>
      <c r="AC104" s="124" t="s">
        <v>592</v>
      </c>
      <c r="AD104" s="99">
        <f ca="1">IF(method_reg="Метод экономически обоснованных расходов",SUMIFS('Калькуляция (4.6)'!AJ$25:AJ$296,'Калькуляция (4.6)'!$F$25:$F$296,$F104,'Калькуляция (4.6)'!$G$25:$G$296,$G104),IF(method_reg="Метод сравнения аналогов",SUMIFS(INDEX('Калькуляция (МСА)'!$AE$25:$BC$136,,MATCH(AD$8,'Калькуляция (МСА)'!$AE$8:$BC$8,0)),'Калькуляция (МСА)'!$F$25:$F$136,$F104,'Калькуляция (МСА)'!$G$25:$G$136,$G104),SUMIFS(INDEX('Калькуляция (5.9)'!$AJ$25:$BC$244,,MATCH(AD$8,'Калькуляция (5.9)'!$AJ$8:$BC$8,0)),'Калькуляция (5.9)'!$F$25:$F$244,$F104,'Калькуляция (5.9)'!$G$25:$G$244,$G104)))</f>
        <v>12358.471000000001</v>
      </c>
      <c r="AE104" s="99">
        <f ca="1">IF(method_reg="Метод экономически обоснованных расходов",SUMIFS('Калькуляция (4.6)'!AK$25:AK$296,'Калькуляция (4.6)'!$F$25:$F$296,$F104,'Калькуляция (4.6)'!$G$25:$G$296,$G104),IF(method_reg="Метод сравнения аналогов",SUMIFS(INDEX('Калькуляция (МСА)'!$AE$25:$BC$136,,MATCH(AE$8,'Калькуляция (МСА)'!$AE$8:$BC$8,0)),'Калькуляция (МСА)'!$F$25:$F$136,$F104,'Калькуляция (МСА)'!$G$25:$G$136,$G104),SUMIFS(INDEX('Калькуляция (5.9)'!$AJ$25:$BC$244,,MATCH(AE$8,'Калькуляция (5.9)'!$AJ$8:$BC$8,0)),'Калькуляция (5.9)'!$F$25:$F$244,$F104,'Калькуляция (5.9)'!$G$25:$G$244,$G104)))</f>
        <v>0</v>
      </c>
      <c r="AF104" s="320">
        <f ca="1">IF(AD104=0,0,(AE104-AD104)/AD104*100)</f>
        <v>-100</v>
      </c>
      <c r="AG104" s="1182">
        <f ca="1">IF(method_reg="Метод сравнения аналогов",SUMIFS(INDEX('Калькуляция (МСА)'!$AE$25:$BC$136,,MATCH(AG$8,'Калькуляция (МСА)'!$AE$8:$BC$8,0)),'Калькуляция (МСА)'!$F$25:$F$136,$F104,'Калькуляция (МСА)'!$G$25:$G$136,$G104),SUMIFS(INDEX('Калькуляция (5.9)'!$AJ$25:$BC$244,,MATCH(AG$8,'Калькуляция (5.9)'!$AJ$8:$BC$8,0)),'Калькуляция (5.9)'!$F$25:$F$244,$F104,'Калькуляция (5.9)'!$G$25:$G$244,$G104))</f>
        <v>0</v>
      </c>
      <c r="AH104" s="1182">
        <f ca="1">IF(method_reg="Метод сравнения аналогов",SUMIFS(INDEX('Калькуляция (МСА)'!$AE$25:$BC$136,,MATCH(AH$8,'Калькуляция (МСА)'!$AE$8:$BC$8,0)),'Калькуляция (МСА)'!$F$25:$F$136,$F104,'Калькуляция (МСА)'!$G$25:$G$136,$G104),SUMIFS(INDEX('Калькуляция (5.9)'!$AJ$25:$BC$244,,MATCH(AH$8,'Калькуляция (5.9)'!$AJ$8:$BC$8,0)),'Калькуляция (5.9)'!$F$25:$F$244,$F104,'Калькуляция (5.9)'!$G$25:$G$244,$G104))</f>
        <v>0</v>
      </c>
      <c r="AI104" s="320">
        <f ca="1">IF(AG104=0,0,(AH104-AG104)/AG104*100)</f>
        <v>0</v>
      </c>
      <c r="AJ104" s="1182">
        <f ca="1">IF(method_reg="Метод сравнения аналогов",SUMIFS(INDEX('Калькуляция (МСА)'!$AE$25:$BC$136,,MATCH(AJ$8,'Калькуляция (МСА)'!$AE$8:$BC$8,0)),'Калькуляция (МСА)'!$F$25:$F$136,$F104,'Калькуляция (МСА)'!$G$25:$G$136,$G104),SUMIFS(INDEX('Калькуляция (5.9)'!$AJ$25:$BC$244,,MATCH(AJ$8,'Калькуляция (5.9)'!$AJ$8:$BC$8,0)),'Калькуляция (5.9)'!$F$25:$F$244,$F104,'Калькуляция (5.9)'!$G$25:$G$244,$G104))</f>
        <v>0</v>
      </c>
      <c r="AK104" s="1182">
        <f ca="1">IF(method_reg="Метод сравнения аналогов",SUMIFS(INDEX('Калькуляция (МСА)'!$AE$25:$BC$136,,MATCH(AK$8,'Калькуляция (МСА)'!$AE$8:$BC$8,0)),'Калькуляция (МСА)'!$F$25:$F$136,$F104,'Калькуляция (МСА)'!$G$25:$G$136,$G104),SUMIFS(INDEX('Калькуляция (5.9)'!$AJ$25:$BC$244,,MATCH(AK$8,'Калькуляция (5.9)'!$AJ$8:$BC$8,0)),'Калькуляция (5.9)'!$F$25:$F$244,$F104,'Калькуляция (5.9)'!$G$25:$G$244,$G104))</f>
        <v>0</v>
      </c>
      <c r="AL104" s="320">
        <f ca="1">IF(AJ104=0,0,(AK104-AJ104)/AJ104*100)</f>
        <v>0</v>
      </c>
      <c r="AM104" s="99">
        <f ca="1">IF(method_reg="Метод сравнения аналогов",SUMIFS(INDEX('Калькуляция (МСА)'!$AE$25:$BC$136,,MATCH(AM$8,'Калькуляция (МСА)'!$AE$8:$BC$8,0)),'Калькуляция (МСА)'!$F$25:$F$136,$F104,'Калькуляция (МСА)'!$G$25:$G$136,$G104),SUMIFS(INDEX('Калькуляция (5.9)'!$AJ$25:$BC$244,,MATCH(AM$8,'Калькуляция (5.9)'!$AJ$8:$BC$8,0)),'Калькуляция (5.9)'!$F$25:$F$244,$F104,'Калькуляция (5.9)'!$G$25:$G$244,$G104))</f>
        <v>0</v>
      </c>
      <c r="AN104" s="99">
        <f ca="1">IF(method_reg="Метод сравнения аналогов",SUMIFS(INDEX('Калькуляция (МСА)'!$AE$25:$BC$136,,MATCH(AN$8,'Калькуляция (МСА)'!$AE$8:$BC$8,0)),'Калькуляция (МСА)'!$F$25:$F$136,$F104,'Калькуляция (МСА)'!$G$25:$G$136,$G104),SUMIFS(INDEX('Калькуляция (5.9)'!$AJ$25:$BC$244,,MATCH(AN$8,'Калькуляция (5.9)'!$AJ$8:$BC$8,0)),'Калькуляция (5.9)'!$F$25:$F$244,$F104,'Калькуляция (5.9)'!$G$25:$G$244,$G104))</f>
        <v>0</v>
      </c>
      <c r="AO104" s="320">
        <f ca="1">IF(AM104=0,0,(AN104-AM104)/AM104*100)</f>
        <v>0</v>
      </c>
      <c r="AP104" s="99">
        <f ca="1">IF(method_reg="Метод сравнения аналогов",SUMIFS(INDEX('Калькуляция (МСА)'!$AE$25:$BC$136,,MATCH(AP$8,'Калькуляция (МСА)'!$AE$8:$BC$8,0)),'Калькуляция (МСА)'!$F$25:$F$136,$F104,'Калькуляция (МСА)'!$G$25:$G$136,$G104),SUMIFS(INDEX('Калькуляция (5.9)'!$AJ$25:$BC$244,,MATCH(AP$8,'Калькуляция (5.9)'!$AJ$8:$BC$8,0)),'Калькуляция (5.9)'!$F$25:$F$244,$F104,'Калькуляция (5.9)'!$G$25:$G$244,$G104))</f>
        <v>0</v>
      </c>
      <c r="AQ104" s="99">
        <f ca="1">IF(method_reg="Метод сравнения аналогов",SUMIFS(INDEX('Калькуляция (МСА)'!$AE$25:$BC$136,,MATCH(AQ$8,'Калькуляция (МСА)'!$AE$8:$BC$8,0)),'Калькуляция (МСА)'!$F$25:$F$136,$F104,'Калькуляция (МСА)'!$G$25:$G$136,$G104),SUMIFS(INDEX('Калькуляция (5.9)'!$AJ$25:$BC$244,,MATCH(AQ$8,'Калькуляция (5.9)'!$AJ$8:$BC$8,0)),'Калькуляция (5.9)'!$F$25:$F$244,$F104,'Калькуляция (5.9)'!$G$25:$G$244,$G104))</f>
        <v>0</v>
      </c>
      <c r="AR104" s="320">
        <f ca="1">IF(AP104=0,0,(AQ104-AP104)/AP104*100)</f>
        <v>0</v>
      </c>
      <c r="AS104" s="99">
        <f ca="1">IF(method_reg="Метод сравнения аналогов",SUMIFS(INDEX('Калькуляция (МСА)'!$AE$25:$BC$136,,MATCH(AS$8,'Калькуляция (МСА)'!$AE$8:$BC$8,0)),'Калькуляция (МСА)'!$F$25:$F$136,$F104,'Калькуляция (МСА)'!$G$25:$G$136,$G104),SUMIFS(INDEX('Калькуляция (5.9)'!$AJ$25:$BC$244,,MATCH(AS$8,'Калькуляция (5.9)'!$AJ$8:$BC$8,0)),'Калькуляция (5.9)'!$F$25:$F$244,$F104,'Калькуляция (5.9)'!$G$25:$G$244,$G104))</f>
        <v>0</v>
      </c>
      <c r="AT104" s="99">
        <f ca="1">IF(method_reg="Метод сравнения аналогов",SUMIFS(INDEX('Калькуляция (МСА)'!$AE$25:$BC$136,,MATCH(AT$8,'Калькуляция (МСА)'!$AE$8:$BC$8,0)),'Калькуляция (МСА)'!$F$25:$F$136,$F104,'Калькуляция (МСА)'!$G$25:$G$136,$G104),SUMIFS(INDEX('Калькуляция (5.9)'!$AJ$25:$BC$244,,MATCH(AT$8,'Калькуляция (5.9)'!$AJ$8:$BC$8,0)),'Калькуляция (5.9)'!$F$25:$F$244,$F104,'Калькуляция (5.9)'!$G$25:$G$244,$G104))</f>
        <v>0</v>
      </c>
      <c r="AU104" s="320">
        <f ca="1">IF(AS104=0,0,(AT104-AS104)/AS104*100)</f>
        <v>0</v>
      </c>
      <c r="AV104" s="99">
        <f ca="1">IF(method_reg="Метод сравнения аналогов",SUMIFS(INDEX('Калькуляция (МСА)'!$AE$25:$BC$136,,MATCH(AV$8,'Калькуляция (МСА)'!$AE$8:$BC$8,0)),'Калькуляция (МСА)'!$F$25:$F$136,$F104,'Калькуляция (МСА)'!$G$25:$G$136,$G104),SUMIFS(INDEX('Калькуляция (5.9)'!$AJ$25:$BC$244,,MATCH(AV$8,'Калькуляция (5.9)'!$AJ$8:$BC$8,0)),'Калькуляция (5.9)'!$F$25:$F$244,$F104,'Калькуляция (5.9)'!$G$25:$G$244,$G104))</f>
        <v>0</v>
      </c>
      <c r="AW104" s="99">
        <f ca="1">IF(method_reg="Метод сравнения аналогов",SUMIFS(INDEX('Калькуляция (МСА)'!$AE$25:$BC$136,,MATCH(AW$8,'Калькуляция (МСА)'!$AE$8:$BC$8,0)),'Калькуляция (МСА)'!$F$25:$F$136,$F104,'Калькуляция (МСА)'!$G$25:$G$136,$G104),SUMIFS(INDEX('Калькуляция (5.9)'!$AJ$25:$BC$244,,MATCH(AW$8,'Калькуляция (5.9)'!$AJ$8:$BC$8,0)),'Калькуляция (5.9)'!$F$25:$F$244,$F104,'Калькуляция (5.9)'!$G$25:$G$244,$G104))</f>
        <v>0</v>
      </c>
      <c r="AX104" s="320">
        <f ca="1">IF(AV104=0,0,(AW104-AV104)/AV104*100)</f>
        <v>0</v>
      </c>
      <c r="AY104" s="99">
        <f ca="1">IF(method_reg="Метод сравнения аналогов",SUMIFS(INDEX('Калькуляция (МСА)'!$AE$25:$BC$136,,MATCH(AY$8,'Калькуляция (МСА)'!$AE$8:$BC$8,0)),'Калькуляция (МСА)'!$F$25:$F$136,$F104,'Калькуляция (МСА)'!$G$25:$G$136,$G104),SUMIFS(INDEX('Калькуляция (5.9)'!$AJ$25:$BC$244,,MATCH(AY$8,'Калькуляция (5.9)'!$AJ$8:$BC$8,0)),'Калькуляция (5.9)'!$F$25:$F$244,$F104,'Калькуляция (5.9)'!$G$25:$G$244,$G104))</f>
        <v>0</v>
      </c>
      <c r="AZ104" s="99">
        <f ca="1">IF(method_reg="Метод сравнения аналогов",SUMIFS(INDEX('Калькуляция (МСА)'!$AE$25:$BC$136,,MATCH(AZ$8,'Калькуляция (МСА)'!$AE$8:$BC$8,0)),'Калькуляция (МСА)'!$F$25:$F$136,$F104,'Калькуляция (МСА)'!$G$25:$G$136,$G104),SUMIFS(INDEX('Калькуляция (5.9)'!$AJ$25:$BC$244,,MATCH(AZ$8,'Калькуляция (5.9)'!$AJ$8:$BC$8,0)),'Калькуляция (5.9)'!$F$25:$F$244,$F104,'Калькуляция (5.9)'!$G$25:$G$244,$G104))</f>
        <v>0</v>
      </c>
      <c r="BA104" s="320">
        <f ca="1">IF(AY104=0,0,(AZ104-AY104)/AY104*100)</f>
        <v>0</v>
      </c>
      <c r="BB104" s="99">
        <f ca="1">IF(method_reg="Метод сравнения аналогов",SUMIFS(INDEX('Калькуляция (МСА)'!$AE$25:$BC$136,,MATCH(BB$8,'Калькуляция (МСА)'!$AE$8:$BC$8,0)),'Калькуляция (МСА)'!$F$25:$F$136,$F104,'Калькуляция (МСА)'!$G$25:$G$136,$G104),SUMIFS(INDEX('Калькуляция (5.9)'!$AJ$25:$BC$244,,MATCH(BB$8,'Калькуляция (5.9)'!$AJ$8:$BC$8,0)),'Калькуляция (5.9)'!$F$25:$F$244,$F104,'Калькуляция (5.9)'!$G$25:$G$244,$G104))</f>
        <v>0</v>
      </c>
      <c r="BC104" s="99">
        <f ca="1">IF(method_reg="Метод сравнения аналогов",SUMIFS(INDEX('Калькуляция (МСА)'!$AE$25:$BC$136,,MATCH(BC$8,'Калькуляция (МСА)'!$AE$8:$BC$8,0)),'Калькуляция (МСА)'!$F$25:$F$136,$F104,'Калькуляция (МСА)'!$G$25:$G$136,$G104),SUMIFS(INDEX('Калькуляция (5.9)'!$AJ$25:$BC$244,,MATCH(BC$8,'Калькуляция (5.9)'!$AJ$8:$BC$8,0)),'Калькуляция (5.9)'!$F$25:$F$244,$F104,'Калькуляция (5.9)'!$G$25:$G$244,$G104))</f>
        <v>0</v>
      </c>
      <c r="BD104" s="320">
        <f ca="1">IF(BB104=0,0,(BC104-BB104)/BB104*100)</f>
        <v>0</v>
      </c>
      <c r="BE104" s="99">
        <f ca="1">IF(method_reg="Метод сравнения аналогов",SUMIFS(INDEX('Калькуляция (МСА)'!$AE$25:$BC$136,,MATCH(BE$8,'Калькуляция (МСА)'!$AE$8:$BC$8,0)),'Калькуляция (МСА)'!$F$25:$F$136,$F104,'Калькуляция (МСА)'!$G$25:$G$136,$G104),SUMIFS(INDEX('Калькуляция (5.9)'!$AJ$25:$BC$244,,MATCH(BE$8,'Калькуляция (5.9)'!$AJ$8:$BC$8,0)),'Калькуляция (5.9)'!$F$25:$F$244,$F104,'Калькуляция (5.9)'!$G$25:$G$244,$G104))</f>
        <v>0</v>
      </c>
      <c r="BF104" s="99">
        <f ca="1">IF(method_reg="Метод сравнения аналогов",SUMIFS(INDEX('Калькуляция (МСА)'!$AE$25:$BC$136,,MATCH(BF$8,'Калькуляция (МСА)'!$AE$8:$BC$8,0)),'Калькуляция (МСА)'!$F$25:$F$136,$F104,'Калькуляция (МСА)'!$G$25:$G$136,$G104),SUMIFS(INDEX('Калькуляция (5.9)'!$AJ$25:$BC$244,,MATCH(BF$8,'Калькуляция (5.9)'!$AJ$8:$BC$8,0)),'Калькуляция (5.9)'!$F$25:$F$244,$F104,'Калькуляция (5.9)'!$G$25:$G$244,$G104))</f>
        <v>0</v>
      </c>
      <c r="BG104" s="320">
        <f ca="1">IF(BE104=0,0,(BF104-BE104)/BE104*100)</f>
        <v>0</v>
      </c>
      <c r="BH104" s="99"/>
      <c r="BI104" s="99"/>
      <c r="BJ104" s="320">
        <f>IF(BH104=0,0,(BI104-BH104)/BH104*100)</f>
        <v>0</v>
      </c>
      <c r="BK104" s="99"/>
      <c r="BL104" s="99"/>
      <c r="BM104" s="320">
        <f>IF(BK104=0,0,(BL104-BK104)/BK104*100)</f>
        <v>0</v>
      </c>
      <c r="BN104" s="99"/>
      <c r="BO104" s="99"/>
      <c r="BP104" s="320">
        <f>IF(BN104=0,0,(BO104-BN104)/BN104*100)</f>
        <v>0</v>
      </c>
      <c r="BQ104" s="99"/>
      <c r="BR104" s="99"/>
      <c r="BS104" s="320">
        <f>IF(BQ104=0,0,(BR104-BQ104)/BQ104*100)</f>
        <v>0</v>
      </c>
      <c r="BT104" s="99"/>
      <c r="BU104" s="99"/>
      <c r="BV104" s="320">
        <f>IF(BT104=0,0,(BU104-BT104)/BT104*100)</f>
        <v>0</v>
      </c>
      <c r="BW104" s="99"/>
      <c r="BX104" s="99"/>
      <c r="BY104" s="320">
        <f>IF(BW104=0,0,(BX104-BW104)/BW104*100)</f>
        <v>0</v>
      </c>
      <c r="BZ104" s="99"/>
      <c r="CA104" s="99"/>
      <c r="CB104" s="320">
        <f>IF(BZ104=0,0,(CA104-BZ104)/BZ104*100)</f>
        <v>0</v>
      </c>
      <c r="CC104" s="99"/>
      <c r="CD104" s="99"/>
      <c r="CE104" s="320">
        <f>IF(CC104=0,0,(CD104-CC104)/CC104*100)</f>
        <v>0</v>
      </c>
      <c r="CF104" s="99"/>
      <c r="CG104" s="99"/>
      <c r="CH104" s="320">
        <f>IF(CF104=0,0,(CG104-CF104)/CF104*100)</f>
        <v>0</v>
      </c>
      <c r="CI104" s="99"/>
      <c r="CJ104" s="99"/>
      <c r="CK104" s="320">
        <f>IF(CI104=0,0,(CJ104-CI104)/CI104*100)</f>
        <v>0</v>
      </c>
      <c r="CL104" s="99"/>
      <c r="CM104" s="99"/>
      <c r="CN104" s="320">
        <f>IF(CL104=0,0,(CM104-CL104)/CL104*100)</f>
        <v>0</v>
      </c>
      <c r="CO104" s="99"/>
      <c r="CP104" s="99"/>
      <c r="CQ104" s="320">
        <f>IF(CO104=0,0,(CP104-CO104)/CO104*100)</f>
        <v>0</v>
      </c>
      <c r="CR104" s="99"/>
      <c r="CS104" s="99"/>
      <c r="CT104" s="320">
        <f>IF(CR104=0,0,(CS104-CR104)/CR104*100)</f>
        <v>0</v>
      </c>
      <c r="CU104" s="99"/>
      <c r="CV104" s="99"/>
      <c r="CW104" s="320">
        <f>IF(CU104=0,0,(CV104-CU104)/CU104*100)</f>
        <v>0</v>
      </c>
      <c r="CX104" s="99"/>
      <c r="CY104" s="99"/>
      <c r="CZ104" s="320">
        <f>IF(CX104=0,0,(CY104-CX104)/CX104*100)</f>
        <v>0</v>
      </c>
      <c r="DA104" s="99"/>
      <c r="DB104" s="99"/>
      <c r="DC104" s="320">
        <f>IF(DA104=0,0,(DB104-DA104)/DA104*100)</f>
        <v>0</v>
      </c>
      <c r="DD104" s="99"/>
      <c r="DE104" s="99"/>
      <c r="DF104" s="320">
        <f>IF(DD104=0,0,(DE104-DD104)/DD104*100)</f>
        <v>0</v>
      </c>
      <c r="DG104" s="99"/>
      <c r="DH104" s="99"/>
      <c r="DI104" s="320">
        <f>IF(DG104=0,0,(DH104-DG104)/DG104*100)</f>
        <v>0</v>
      </c>
      <c r="DJ104" s="99"/>
      <c r="DK104" s="99"/>
      <c r="DL104" s="320">
        <f>IF(DJ104=0,0,(DK104-DJ104)/DJ104*100)</f>
        <v>0</v>
      </c>
      <c r="DM104" s="99"/>
      <c r="DN104" s="99"/>
      <c r="DO104" s="320">
        <f>IF(DM104=0,0,(DN104-DM104)/DM104*100)</f>
        <v>0</v>
      </c>
      <c r="DP104" s="99"/>
      <c r="DQ104" s="99"/>
      <c r="DR104" s="320">
        <f>IF(DP104=0,0,(DQ104-DP104)/DP104*100)</f>
        <v>0</v>
      </c>
      <c r="DS104" s="99"/>
      <c r="DT104" s="99"/>
      <c r="DU104" s="320">
        <f>IF(DS104=0,0,(DT104-DS104)/DS104*100)</f>
        <v>0</v>
      </c>
      <c r="DV104" s="99"/>
      <c r="DW104" s="99"/>
      <c r="DX104" s="320">
        <f>IF(DV104=0,0,(DW104-DV104)/DV104*100)</f>
        <v>0</v>
      </c>
      <c r="DY104" s="99"/>
      <c r="DZ104" s="99"/>
      <c r="EA104" s="320">
        <f>IF(DY104=0,0,(DZ104-DY104)/DY104*100)</f>
        <v>0</v>
      </c>
      <c r="EB104" s="99"/>
      <c r="EC104" s="99"/>
      <c r="ED104" s="320">
        <f>IF(EB104=0,0,(EC104-EB104)/EB104*100)</f>
        <v>0</v>
      </c>
      <c r="EE104" s="99"/>
      <c r="EF104" s="99"/>
      <c r="EG104" s="320">
        <f>IF(EE104=0,0,(EF104-EE104)/EE104*100)</f>
        <v>0</v>
      </c>
      <c r="EH104" s="99"/>
      <c r="EI104" s="99"/>
      <c r="EJ104" s="320">
        <f>IF(EH104=0,0,(EI104-EH104)/EH104*100)</f>
        <v>0</v>
      </c>
      <c r="EK104" s="99"/>
      <c r="EL104" s="99"/>
      <c r="EM104" s="320">
        <f>IF(EK104=0,0,(EL104-EK104)/EK104*100)</f>
        <v>0</v>
      </c>
      <c r="EN104" s="99"/>
      <c r="EO104" s="99"/>
      <c r="EP104" s="320">
        <f>IF(EN104=0,0,(EO104-EN104)/EN104*100)</f>
        <v>0</v>
      </c>
      <c r="EQ104" s="99"/>
      <c r="ER104" s="99"/>
      <c r="ES104" s="320">
        <f>IF(EQ104=0,0,(ER104-EQ104)/EQ104*100)</f>
        <v>0</v>
      </c>
      <c r="ET104" s="99"/>
      <c r="EU104" s="99"/>
      <c r="EV104" s="320">
        <f>IF(ET104=0,0,(EU104-ET104)/ET104*100)</f>
        <v>0</v>
      </c>
      <c r="EW104" s="99"/>
      <c r="EX104" s="99"/>
      <c r="EY104" s="320">
        <f>IF(EW104=0,0,(EX104-EW104)/EW104*100)</f>
        <v>0</v>
      </c>
      <c r="EZ104" s="99"/>
      <c r="FA104" s="99"/>
      <c r="FB104" s="320">
        <f>IF(EZ104=0,0,(FA104-EZ104)/EZ104*100)</f>
        <v>0</v>
      </c>
      <c r="FC104" s="99"/>
      <c r="FD104" s="99"/>
      <c r="FE104" s="320">
        <f>IF(FC104=0,0,(FD104-FC104)/FC104*100)</f>
        <v>0</v>
      </c>
      <c r="FF104" s="99"/>
      <c r="FG104" s="99"/>
      <c r="FH104" s="320">
        <f>IF(FF104=0,0,(FG104-FF104)/FF104*100)</f>
        <v>0</v>
      </c>
      <c r="FI104" s="99"/>
      <c r="FJ104" s="99"/>
      <c r="FK104" s="320">
        <f>IF(FI104=0,0,(FJ104-FI104)/FI104*100)</f>
        <v>0</v>
      </c>
      <c r="FL104" s="99"/>
      <c r="FM104" s="99"/>
      <c r="FN104" s="320">
        <f>IF(FL104=0,0,(FM104-FL104)/FL104*100)</f>
        <v>0</v>
      </c>
      <c r="FO104" s="99"/>
      <c r="FP104" s="99"/>
      <c r="FQ104" s="320">
        <f>IF(FO104=0,0,(FP104-FO104)/FO104*100)</f>
        <v>0</v>
      </c>
      <c r="FR104" s="99"/>
      <c r="FS104" s="99"/>
      <c r="FT104" s="320">
        <f>IF(FR104=0,0,(FS104-FR104)/FR104*100)</f>
        <v>0</v>
      </c>
      <c r="FU104" s="99"/>
      <c r="FV104" s="99"/>
      <c r="FW104" s="320">
        <f>IF(FU104=0,0,(FV104-FU104)/FU104*100)</f>
        <v>0</v>
      </c>
      <c r="FZ104" s="900" t="s">
        <v>2188</v>
      </c>
      <c r="GA104" s="900"/>
      <c r="GB104" s="900"/>
      <c r="GC104" s="900"/>
      <c r="GD104" s="900"/>
    </row>
    <row r="105" spans="2:186" ht="30" hidden="1" customHeight="1" x14ac:dyDescent="0.15">
      <c r="B105" s="749" t="b" cm="1">
        <f t="array" ref="B105">B104</f>
        <v>0</v>
      </c>
      <c r="C105" s="1012" t="s">
        <v>1803</v>
      </c>
      <c r="D105" s="985" t="s">
        <v>1804</v>
      </c>
      <c r="E105" s="630">
        <v>31.5</v>
      </c>
      <c r="F105" s="725" t="str" cm="1">
        <f t="array" aca="1" ref="F105" ca="1">OFFSET(G105,-1,-1)</f>
        <v>1</v>
      </c>
      <c r="G105" s="576" t="s">
        <v>1809</v>
      </c>
      <c r="H105" s="160" t="s">
        <v>2177</v>
      </c>
      <c r="I105" s="160" t="s">
        <v>2123</v>
      </c>
      <c r="J105" s="1003"/>
      <c r="K105" s="1003" t="str" cm="1">
        <f t="array" aca="1" ref="K105" ca="1">OFFSET(J105,-1,1)</f>
        <v>ТЭ.52.26640583.0004</v>
      </c>
      <c r="L105" s="1003"/>
      <c r="M105" s="1003" t="s">
        <v>1761</v>
      </c>
      <c r="N105" s="1003" t="s">
        <v>2119</v>
      </c>
      <c r="O105" s="1004" t="s">
        <v>2120</v>
      </c>
      <c r="P105" s="1003" t="s">
        <v>2178</v>
      </c>
      <c r="Q105" s="1003"/>
      <c r="T105" s="640" t="b" cm="1">
        <f t="array" aca="1" ref="T105" ca="1">T104</f>
        <v>0</v>
      </c>
      <c r="X105" s="1311"/>
      <c r="Z105" s="1311"/>
      <c r="AB105" s="213" t="s">
        <v>2179</v>
      </c>
      <c r="AC105" s="415" t="s">
        <v>1807</v>
      </c>
      <c r="AD105" s="18">
        <f ca="1">IF(method_reg="Метод экономически обоснованных расходов",SUMIFS('Калькуляция (4.6)'!AJ$25:AJ$296,'Калькуляция (4.6)'!$F$25:$F$296,$F105,'Калькуляция (4.6)'!$G$25:$G$296,$G105),IF(method_reg="Метод сравнения аналогов",SUMIFS(INDEX('Калькуляция (МСА)'!$AE$25:$BC$136,,MATCH(AD$8,'Калькуляция (МСА)'!$AE$8:$BC$8,0)),'Калькуляция (МСА)'!$F$25:$F$136,$F105,'Калькуляция (МСА)'!$G$25:$G$136,$G105),SUMIFS(INDEX('Калькуляция (5.9)'!$AJ$25:$BC$244,,MATCH(AD$8,'Калькуляция (5.9)'!$AJ$8:$BC$8,0)),'Калькуляция (5.9)'!$F$25:$F$244,$F105,'Калькуляция (5.9)'!$G$25:$G$244,$G105)))</f>
        <v>0</v>
      </c>
      <c r="AE105" s="18">
        <f ca="1">IF(method_reg="Метод экономически обоснованных расходов",SUMIFS('Калькуляция (4.6)'!AK$25:AK$296,'Калькуляция (4.6)'!$F$25:$F$296,$F105,'Калькуляция (4.6)'!$G$25:$G$296,$G105),IF(method_reg="Метод сравнения аналогов",SUMIFS(INDEX('Калькуляция (МСА)'!$AE$25:$BC$136,,MATCH(AE$8,'Калькуляция (МСА)'!$AE$8:$BC$8,0)),'Калькуляция (МСА)'!$F$25:$F$136,$F105,'Калькуляция (МСА)'!$G$25:$G$136,$G105),SUMIFS(INDEX('Калькуляция (5.9)'!$AJ$25:$BC$244,,MATCH(AE$8,'Калькуляция (5.9)'!$AJ$8:$BC$8,0)),'Калькуляция (5.9)'!$F$25:$F$244,$F105,'Калькуляция (5.9)'!$G$25:$G$244,$G105)))</f>
        <v>0</v>
      </c>
      <c r="AF105" s="293">
        <f ca="1">IF(AD105=0,0,(AE105-AD105)/AD105*100)</f>
        <v>0</v>
      </c>
      <c r="AG105" s="1075">
        <f ca="1">IF(method_reg="Метод сравнения аналогов",SUMIFS(INDEX('Калькуляция (МСА)'!$AE$25:$BC$136,,MATCH(AG$8,'Калькуляция (МСА)'!$AE$8:$BC$8,0)),'Калькуляция (МСА)'!$F$25:$F$136,$F105,'Калькуляция (МСА)'!$G$25:$G$136,$G105),SUMIFS(INDEX('Калькуляция (5.9)'!$AJ$25:$BC$244,,MATCH(AG$8,'Калькуляция (5.9)'!$AJ$8:$BC$8,0)),'Калькуляция (5.9)'!$F$25:$F$244,$F105,'Калькуляция (5.9)'!$G$25:$G$244,$G105))</f>
        <v>0</v>
      </c>
      <c r="AH105" s="1075">
        <f ca="1">IF(method_reg="Метод сравнения аналогов",SUMIFS(INDEX('Калькуляция (МСА)'!$AE$25:$BC$136,,MATCH(AH$8,'Калькуляция (МСА)'!$AE$8:$BC$8,0)),'Калькуляция (МСА)'!$F$25:$F$136,$F105,'Калькуляция (МСА)'!$G$25:$G$136,$G105),SUMIFS(INDEX('Калькуляция (5.9)'!$AJ$25:$BC$244,,MATCH(AH$8,'Калькуляция (5.9)'!$AJ$8:$BC$8,0)),'Калькуляция (5.9)'!$F$25:$F$244,$F105,'Калькуляция (5.9)'!$G$25:$G$244,$G105))</f>
        <v>0</v>
      </c>
      <c r="AI105" s="293">
        <f ca="1">IF(AG105=0,0,(AH105-AG105)/AG105*100)</f>
        <v>0</v>
      </c>
      <c r="AJ105" s="1075">
        <f ca="1">IF(method_reg="Метод сравнения аналогов",SUMIFS(INDEX('Калькуляция (МСА)'!$AE$25:$BC$136,,MATCH(AJ$8,'Калькуляция (МСА)'!$AE$8:$BC$8,0)),'Калькуляция (МСА)'!$F$25:$F$136,$F105,'Калькуляция (МСА)'!$G$25:$G$136,$G105),SUMIFS(INDEX('Калькуляция (5.9)'!$AJ$25:$BC$244,,MATCH(AJ$8,'Калькуляция (5.9)'!$AJ$8:$BC$8,0)),'Калькуляция (5.9)'!$F$25:$F$244,$F105,'Калькуляция (5.9)'!$G$25:$G$244,$G105))</f>
        <v>0</v>
      </c>
      <c r="AK105" s="1075">
        <f ca="1">IF(method_reg="Метод сравнения аналогов",SUMIFS(INDEX('Калькуляция (МСА)'!$AE$25:$BC$136,,MATCH(AK$8,'Калькуляция (МСА)'!$AE$8:$BC$8,0)),'Калькуляция (МСА)'!$F$25:$F$136,$F105,'Калькуляция (МСА)'!$G$25:$G$136,$G105),SUMIFS(INDEX('Калькуляция (5.9)'!$AJ$25:$BC$244,,MATCH(AK$8,'Калькуляция (5.9)'!$AJ$8:$BC$8,0)),'Калькуляция (5.9)'!$F$25:$F$244,$F105,'Калькуляция (5.9)'!$G$25:$G$244,$G105))</f>
        <v>0</v>
      </c>
      <c r="AL105" s="293">
        <f ca="1">IF(AJ105=0,0,(AK105-AJ105)/AJ105*100)</f>
        <v>0</v>
      </c>
      <c r="AM105" s="18">
        <f ca="1">IF(method_reg="Метод сравнения аналогов",SUMIFS(INDEX('Калькуляция (МСА)'!$AE$25:$BC$136,,MATCH(AM$8,'Калькуляция (МСА)'!$AE$8:$BC$8,0)),'Калькуляция (МСА)'!$F$25:$F$136,$F105,'Калькуляция (МСА)'!$G$25:$G$136,$G105),SUMIFS(INDEX('Калькуляция (5.9)'!$AJ$25:$BC$244,,MATCH(AM$8,'Калькуляция (5.9)'!$AJ$8:$BC$8,0)),'Калькуляция (5.9)'!$F$25:$F$244,$F105,'Калькуляция (5.9)'!$G$25:$G$244,$G105))</f>
        <v>0</v>
      </c>
      <c r="AN105" s="18">
        <f ca="1">IF(method_reg="Метод сравнения аналогов",SUMIFS(INDEX('Калькуляция (МСА)'!$AE$25:$BC$136,,MATCH(AN$8,'Калькуляция (МСА)'!$AE$8:$BC$8,0)),'Калькуляция (МСА)'!$F$25:$F$136,$F105,'Калькуляция (МСА)'!$G$25:$G$136,$G105),SUMIFS(INDEX('Калькуляция (5.9)'!$AJ$25:$BC$244,,MATCH(AN$8,'Калькуляция (5.9)'!$AJ$8:$BC$8,0)),'Калькуляция (5.9)'!$F$25:$F$244,$F105,'Калькуляция (5.9)'!$G$25:$G$244,$G105))</f>
        <v>0</v>
      </c>
      <c r="AO105" s="293">
        <f ca="1">IF(AM105=0,0,(AN105-AM105)/AM105*100)</f>
        <v>0</v>
      </c>
      <c r="AP105" s="18">
        <f ca="1">IF(method_reg="Метод сравнения аналогов",SUMIFS(INDEX('Калькуляция (МСА)'!$AE$25:$BC$136,,MATCH(AP$8,'Калькуляция (МСА)'!$AE$8:$BC$8,0)),'Калькуляция (МСА)'!$F$25:$F$136,$F105,'Калькуляция (МСА)'!$G$25:$G$136,$G105),SUMIFS(INDEX('Калькуляция (5.9)'!$AJ$25:$BC$244,,MATCH(AP$8,'Калькуляция (5.9)'!$AJ$8:$BC$8,0)),'Калькуляция (5.9)'!$F$25:$F$244,$F105,'Калькуляция (5.9)'!$G$25:$G$244,$G105))</f>
        <v>0</v>
      </c>
      <c r="AQ105" s="18">
        <f ca="1">IF(method_reg="Метод сравнения аналогов",SUMIFS(INDEX('Калькуляция (МСА)'!$AE$25:$BC$136,,MATCH(AQ$8,'Калькуляция (МСА)'!$AE$8:$BC$8,0)),'Калькуляция (МСА)'!$F$25:$F$136,$F105,'Калькуляция (МСА)'!$G$25:$G$136,$G105),SUMIFS(INDEX('Калькуляция (5.9)'!$AJ$25:$BC$244,,MATCH(AQ$8,'Калькуляция (5.9)'!$AJ$8:$BC$8,0)),'Калькуляция (5.9)'!$F$25:$F$244,$F105,'Калькуляция (5.9)'!$G$25:$G$244,$G105))</f>
        <v>0</v>
      </c>
      <c r="AR105" s="293">
        <f ca="1">IF(AP105=0,0,(AQ105-AP105)/AP105*100)</f>
        <v>0</v>
      </c>
      <c r="AS105" s="18">
        <f ca="1">IF(method_reg="Метод сравнения аналогов",SUMIFS(INDEX('Калькуляция (МСА)'!$AE$25:$BC$136,,MATCH(AS$8,'Калькуляция (МСА)'!$AE$8:$BC$8,0)),'Калькуляция (МСА)'!$F$25:$F$136,$F105,'Калькуляция (МСА)'!$G$25:$G$136,$G105),SUMIFS(INDEX('Калькуляция (5.9)'!$AJ$25:$BC$244,,MATCH(AS$8,'Калькуляция (5.9)'!$AJ$8:$BC$8,0)),'Калькуляция (5.9)'!$F$25:$F$244,$F105,'Калькуляция (5.9)'!$G$25:$G$244,$G105))</f>
        <v>0</v>
      </c>
      <c r="AT105" s="18">
        <f ca="1">IF(method_reg="Метод сравнения аналогов",SUMIFS(INDEX('Калькуляция (МСА)'!$AE$25:$BC$136,,MATCH(AT$8,'Калькуляция (МСА)'!$AE$8:$BC$8,0)),'Калькуляция (МСА)'!$F$25:$F$136,$F105,'Калькуляция (МСА)'!$G$25:$G$136,$G105),SUMIFS(INDEX('Калькуляция (5.9)'!$AJ$25:$BC$244,,MATCH(AT$8,'Калькуляция (5.9)'!$AJ$8:$BC$8,0)),'Калькуляция (5.9)'!$F$25:$F$244,$F105,'Калькуляция (5.9)'!$G$25:$G$244,$G105))</f>
        <v>0</v>
      </c>
      <c r="AU105" s="293">
        <f ca="1">IF(AS105=0,0,(AT105-AS105)/AS105*100)</f>
        <v>0</v>
      </c>
      <c r="AV105" s="18">
        <f ca="1">IF(method_reg="Метод сравнения аналогов",SUMIFS(INDEX('Калькуляция (МСА)'!$AE$25:$BC$136,,MATCH(AV$8,'Калькуляция (МСА)'!$AE$8:$BC$8,0)),'Калькуляция (МСА)'!$F$25:$F$136,$F105,'Калькуляция (МСА)'!$G$25:$G$136,$G105),SUMIFS(INDEX('Калькуляция (5.9)'!$AJ$25:$BC$244,,MATCH(AV$8,'Калькуляция (5.9)'!$AJ$8:$BC$8,0)),'Калькуляция (5.9)'!$F$25:$F$244,$F105,'Калькуляция (5.9)'!$G$25:$G$244,$G105))</f>
        <v>0</v>
      </c>
      <c r="AW105" s="18">
        <f ca="1">IF(method_reg="Метод сравнения аналогов",SUMIFS(INDEX('Калькуляция (МСА)'!$AE$25:$BC$136,,MATCH(AW$8,'Калькуляция (МСА)'!$AE$8:$BC$8,0)),'Калькуляция (МСА)'!$F$25:$F$136,$F105,'Калькуляция (МСА)'!$G$25:$G$136,$G105),SUMIFS(INDEX('Калькуляция (5.9)'!$AJ$25:$BC$244,,MATCH(AW$8,'Калькуляция (5.9)'!$AJ$8:$BC$8,0)),'Калькуляция (5.9)'!$F$25:$F$244,$F105,'Калькуляция (5.9)'!$G$25:$G$244,$G105))</f>
        <v>0</v>
      </c>
      <c r="AX105" s="293">
        <f ca="1">IF(AV105=0,0,(AW105-AV105)/AV105*100)</f>
        <v>0</v>
      </c>
      <c r="AY105" s="18">
        <f ca="1">IF(method_reg="Метод сравнения аналогов",SUMIFS(INDEX('Калькуляция (МСА)'!$AE$25:$BC$136,,MATCH(AY$8,'Калькуляция (МСА)'!$AE$8:$BC$8,0)),'Калькуляция (МСА)'!$F$25:$F$136,$F105,'Калькуляция (МСА)'!$G$25:$G$136,$G105),SUMIFS(INDEX('Калькуляция (5.9)'!$AJ$25:$BC$244,,MATCH(AY$8,'Калькуляция (5.9)'!$AJ$8:$BC$8,0)),'Калькуляция (5.9)'!$F$25:$F$244,$F105,'Калькуляция (5.9)'!$G$25:$G$244,$G105))</f>
        <v>0</v>
      </c>
      <c r="AZ105" s="18">
        <f ca="1">IF(method_reg="Метод сравнения аналогов",SUMIFS(INDEX('Калькуляция (МСА)'!$AE$25:$BC$136,,MATCH(AZ$8,'Калькуляция (МСА)'!$AE$8:$BC$8,0)),'Калькуляция (МСА)'!$F$25:$F$136,$F105,'Калькуляция (МСА)'!$G$25:$G$136,$G105),SUMIFS(INDEX('Калькуляция (5.9)'!$AJ$25:$BC$244,,MATCH(AZ$8,'Калькуляция (5.9)'!$AJ$8:$BC$8,0)),'Калькуляция (5.9)'!$F$25:$F$244,$F105,'Калькуляция (5.9)'!$G$25:$G$244,$G105))</f>
        <v>0</v>
      </c>
      <c r="BA105" s="293">
        <f ca="1">IF(AY105=0,0,(AZ105-AY105)/AY105*100)</f>
        <v>0</v>
      </c>
      <c r="BB105" s="18">
        <f ca="1">IF(method_reg="Метод сравнения аналогов",SUMIFS(INDEX('Калькуляция (МСА)'!$AE$25:$BC$136,,MATCH(BB$8,'Калькуляция (МСА)'!$AE$8:$BC$8,0)),'Калькуляция (МСА)'!$F$25:$F$136,$F105,'Калькуляция (МСА)'!$G$25:$G$136,$G105),SUMIFS(INDEX('Калькуляция (5.9)'!$AJ$25:$BC$244,,MATCH(BB$8,'Калькуляция (5.9)'!$AJ$8:$BC$8,0)),'Калькуляция (5.9)'!$F$25:$F$244,$F105,'Калькуляция (5.9)'!$G$25:$G$244,$G105))</f>
        <v>0</v>
      </c>
      <c r="BC105" s="18">
        <f ca="1">IF(method_reg="Метод сравнения аналогов",SUMIFS(INDEX('Калькуляция (МСА)'!$AE$25:$BC$136,,MATCH(BC$8,'Калькуляция (МСА)'!$AE$8:$BC$8,0)),'Калькуляция (МСА)'!$F$25:$F$136,$F105,'Калькуляция (МСА)'!$G$25:$G$136,$G105),SUMIFS(INDEX('Калькуляция (5.9)'!$AJ$25:$BC$244,,MATCH(BC$8,'Калькуляция (5.9)'!$AJ$8:$BC$8,0)),'Калькуляция (5.9)'!$F$25:$F$244,$F105,'Калькуляция (5.9)'!$G$25:$G$244,$G105))</f>
        <v>0</v>
      </c>
      <c r="BD105" s="293">
        <f ca="1">IF(BB105=0,0,(BC105-BB105)/BB105*100)</f>
        <v>0</v>
      </c>
      <c r="BE105" s="18">
        <f ca="1">IF(method_reg="Метод сравнения аналогов",SUMIFS(INDEX('Калькуляция (МСА)'!$AE$25:$BC$136,,MATCH(BE$8,'Калькуляция (МСА)'!$AE$8:$BC$8,0)),'Калькуляция (МСА)'!$F$25:$F$136,$F105,'Калькуляция (МСА)'!$G$25:$G$136,$G105),SUMIFS(INDEX('Калькуляция (5.9)'!$AJ$25:$BC$244,,MATCH(BE$8,'Калькуляция (5.9)'!$AJ$8:$BC$8,0)),'Калькуляция (5.9)'!$F$25:$F$244,$F105,'Калькуляция (5.9)'!$G$25:$G$244,$G105))</f>
        <v>0</v>
      </c>
      <c r="BF105" s="18">
        <f ca="1">IF(method_reg="Метод сравнения аналогов",SUMIFS(INDEX('Калькуляция (МСА)'!$AE$25:$BC$136,,MATCH(BF$8,'Калькуляция (МСА)'!$AE$8:$BC$8,0)),'Калькуляция (МСА)'!$F$25:$F$136,$F105,'Калькуляция (МСА)'!$G$25:$G$136,$G105),SUMIFS(INDEX('Калькуляция (5.9)'!$AJ$25:$BC$244,,MATCH(BF$8,'Калькуляция (5.9)'!$AJ$8:$BC$8,0)),'Калькуляция (5.9)'!$F$25:$F$244,$F105,'Калькуляция (5.9)'!$G$25:$G$244,$G105))</f>
        <v>0</v>
      </c>
      <c r="BG105" s="293">
        <f ca="1">IF(BE105=0,0,(BF105-BE105)/BE105*100)</f>
        <v>0</v>
      </c>
      <c r="BH105" s="18"/>
      <c r="BI105" s="18"/>
      <c r="BJ105" s="293">
        <f>IF(BH105=0,0,(BI105-BH105)/BH105*100)</f>
        <v>0</v>
      </c>
      <c r="BK105" s="18"/>
      <c r="BL105" s="18"/>
      <c r="BM105" s="293">
        <f>IF(BK105=0,0,(BL105-BK105)/BK105*100)</f>
        <v>0</v>
      </c>
      <c r="BN105" s="18"/>
      <c r="BO105" s="18"/>
      <c r="BP105" s="293">
        <f>IF(BN105=0,0,(BO105-BN105)/BN105*100)</f>
        <v>0</v>
      </c>
      <c r="BQ105" s="18"/>
      <c r="BR105" s="18"/>
      <c r="BS105" s="293">
        <f>IF(BQ105=0,0,(BR105-BQ105)/BQ105*100)</f>
        <v>0</v>
      </c>
      <c r="BT105" s="18"/>
      <c r="BU105" s="18"/>
      <c r="BV105" s="293">
        <f>IF(BT105=0,0,(BU105-BT105)/BT105*100)</f>
        <v>0</v>
      </c>
      <c r="BW105" s="18"/>
      <c r="BX105" s="18"/>
      <c r="BY105" s="293">
        <f>IF(BW105=0,0,(BX105-BW105)/BW105*100)</f>
        <v>0</v>
      </c>
      <c r="BZ105" s="18"/>
      <c r="CA105" s="18"/>
      <c r="CB105" s="293">
        <f>IF(BZ105=0,0,(CA105-BZ105)/BZ105*100)</f>
        <v>0</v>
      </c>
      <c r="CC105" s="18"/>
      <c r="CD105" s="18"/>
      <c r="CE105" s="293">
        <f>IF(CC105=0,0,(CD105-CC105)/CC105*100)</f>
        <v>0</v>
      </c>
      <c r="CF105" s="18"/>
      <c r="CG105" s="18"/>
      <c r="CH105" s="293">
        <f>IF(CF105=0,0,(CG105-CF105)/CF105*100)</f>
        <v>0</v>
      </c>
      <c r="CI105" s="18"/>
      <c r="CJ105" s="18"/>
      <c r="CK105" s="293">
        <f>IF(CI105=0,0,(CJ105-CI105)/CI105*100)</f>
        <v>0</v>
      </c>
      <c r="CL105" s="18"/>
      <c r="CM105" s="18"/>
      <c r="CN105" s="293">
        <f>IF(CL105=0,0,(CM105-CL105)/CL105*100)</f>
        <v>0</v>
      </c>
      <c r="CO105" s="18"/>
      <c r="CP105" s="18"/>
      <c r="CQ105" s="293">
        <f>IF(CO105=0,0,(CP105-CO105)/CO105*100)</f>
        <v>0</v>
      </c>
      <c r="CR105" s="18"/>
      <c r="CS105" s="18"/>
      <c r="CT105" s="293">
        <f>IF(CR105=0,0,(CS105-CR105)/CR105*100)</f>
        <v>0</v>
      </c>
      <c r="CU105" s="18"/>
      <c r="CV105" s="18"/>
      <c r="CW105" s="293">
        <f>IF(CU105=0,0,(CV105-CU105)/CU105*100)</f>
        <v>0</v>
      </c>
      <c r="CX105" s="18"/>
      <c r="CY105" s="18"/>
      <c r="CZ105" s="293">
        <f>IF(CX105=0,0,(CY105-CX105)/CX105*100)</f>
        <v>0</v>
      </c>
      <c r="DA105" s="18"/>
      <c r="DB105" s="18"/>
      <c r="DC105" s="293">
        <f>IF(DA105=0,0,(DB105-DA105)/DA105*100)</f>
        <v>0</v>
      </c>
      <c r="DD105" s="18"/>
      <c r="DE105" s="18"/>
      <c r="DF105" s="293">
        <f>IF(DD105=0,0,(DE105-DD105)/DD105*100)</f>
        <v>0</v>
      </c>
      <c r="DG105" s="18"/>
      <c r="DH105" s="18"/>
      <c r="DI105" s="293">
        <f>IF(DG105=0,0,(DH105-DG105)/DG105*100)</f>
        <v>0</v>
      </c>
      <c r="DJ105" s="18"/>
      <c r="DK105" s="18"/>
      <c r="DL105" s="293">
        <f>IF(DJ105=0,0,(DK105-DJ105)/DJ105*100)</f>
        <v>0</v>
      </c>
      <c r="DM105" s="18"/>
      <c r="DN105" s="18"/>
      <c r="DO105" s="293">
        <f>IF(DM105=0,0,(DN105-DM105)/DM105*100)</f>
        <v>0</v>
      </c>
      <c r="DP105" s="18"/>
      <c r="DQ105" s="18"/>
      <c r="DR105" s="293">
        <f>IF(DP105=0,0,(DQ105-DP105)/DP105*100)</f>
        <v>0</v>
      </c>
      <c r="DS105" s="18"/>
      <c r="DT105" s="18"/>
      <c r="DU105" s="293">
        <f>IF(DS105=0,0,(DT105-DS105)/DS105*100)</f>
        <v>0</v>
      </c>
      <c r="DV105" s="18"/>
      <c r="DW105" s="18"/>
      <c r="DX105" s="293">
        <f>IF(DV105=0,0,(DW105-DV105)/DV105*100)</f>
        <v>0</v>
      </c>
      <c r="DY105" s="18"/>
      <c r="DZ105" s="18"/>
      <c r="EA105" s="293">
        <f>IF(DY105=0,0,(DZ105-DY105)/DY105*100)</f>
        <v>0</v>
      </c>
      <c r="EB105" s="18"/>
      <c r="EC105" s="18"/>
      <c r="ED105" s="293">
        <f>IF(EB105=0,0,(EC105-EB105)/EB105*100)</f>
        <v>0</v>
      </c>
      <c r="EE105" s="18"/>
      <c r="EF105" s="18"/>
      <c r="EG105" s="293">
        <f>IF(EE105=0,0,(EF105-EE105)/EE105*100)</f>
        <v>0</v>
      </c>
      <c r="EH105" s="18"/>
      <c r="EI105" s="18"/>
      <c r="EJ105" s="293">
        <f>IF(EH105=0,0,(EI105-EH105)/EH105*100)</f>
        <v>0</v>
      </c>
      <c r="EK105" s="18"/>
      <c r="EL105" s="18"/>
      <c r="EM105" s="293">
        <f>IF(EK105=0,0,(EL105-EK105)/EK105*100)</f>
        <v>0</v>
      </c>
      <c r="EN105" s="18"/>
      <c r="EO105" s="18"/>
      <c r="EP105" s="293">
        <f>IF(EN105=0,0,(EO105-EN105)/EN105*100)</f>
        <v>0</v>
      </c>
      <c r="EQ105" s="18"/>
      <c r="ER105" s="18"/>
      <c r="ES105" s="293">
        <f>IF(EQ105=0,0,(ER105-EQ105)/EQ105*100)</f>
        <v>0</v>
      </c>
      <c r="ET105" s="18"/>
      <c r="EU105" s="18"/>
      <c r="EV105" s="293">
        <f>IF(ET105=0,0,(EU105-ET105)/ET105*100)</f>
        <v>0</v>
      </c>
      <c r="EW105" s="18"/>
      <c r="EX105" s="18"/>
      <c r="EY105" s="293">
        <f>IF(EW105=0,0,(EX105-EW105)/EW105*100)</f>
        <v>0</v>
      </c>
      <c r="EZ105" s="18"/>
      <c r="FA105" s="18"/>
      <c r="FB105" s="293">
        <f>IF(EZ105=0,0,(FA105-EZ105)/EZ105*100)</f>
        <v>0</v>
      </c>
      <c r="FC105" s="18"/>
      <c r="FD105" s="18"/>
      <c r="FE105" s="293">
        <f>IF(FC105=0,0,(FD105-FC105)/FC105*100)</f>
        <v>0</v>
      </c>
      <c r="FF105" s="18"/>
      <c r="FG105" s="18"/>
      <c r="FH105" s="293">
        <f>IF(FF105=0,0,(FG105-FF105)/FF105*100)</f>
        <v>0</v>
      </c>
      <c r="FI105" s="18"/>
      <c r="FJ105" s="18"/>
      <c r="FK105" s="293">
        <f>IF(FI105=0,0,(FJ105-FI105)/FI105*100)</f>
        <v>0</v>
      </c>
      <c r="FL105" s="18"/>
      <c r="FM105" s="18"/>
      <c r="FN105" s="293">
        <f>IF(FL105=0,0,(FM105-FL105)/FL105*100)</f>
        <v>0</v>
      </c>
      <c r="FO105" s="18"/>
      <c r="FP105" s="18"/>
      <c r="FQ105" s="293">
        <f>IF(FO105=0,0,(FP105-FO105)/FO105*100)</f>
        <v>0</v>
      </c>
      <c r="FR105" s="18"/>
      <c r="FS105" s="18"/>
      <c r="FT105" s="293">
        <f>IF(FR105=0,0,(FS105-FR105)/FR105*100)</f>
        <v>0</v>
      </c>
      <c r="FU105" s="18"/>
      <c r="FV105" s="18"/>
      <c r="FW105" s="293">
        <f>IF(FU105=0,0,(FV105-FU105)/FU105*100)</f>
        <v>0</v>
      </c>
      <c r="FZ105" s="900" t="s">
        <v>2189</v>
      </c>
      <c r="GA105" s="900"/>
      <c r="GB105" s="900"/>
      <c r="GC105" s="900"/>
      <c r="GD105" s="900"/>
    </row>
    <row r="106" spans="2:186" ht="15" hidden="1" customHeight="1" x14ac:dyDescent="0.15">
      <c r="B106" s="749" t="b" cm="1">
        <f t="array" ref="B106">B105</f>
        <v>0</v>
      </c>
      <c r="C106" s="1012" t="s">
        <v>1775</v>
      </c>
      <c r="D106" s="985" t="s">
        <v>1776</v>
      </c>
      <c r="E106" s="630">
        <v>15.8</v>
      </c>
      <c r="F106" s="725" t="str" cm="1">
        <f t="array" aca="1" ref="F106" ca="1">OFFSET(G106,-1,-1)</f>
        <v>1</v>
      </c>
      <c r="G106" s="576" t="s">
        <v>1782</v>
      </c>
      <c r="H106" s="160" t="s">
        <v>2181</v>
      </c>
      <c r="I106" s="160" t="s">
        <v>2123</v>
      </c>
      <c r="J106" s="1003"/>
      <c r="K106" s="1003" t="str" cm="1">
        <f t="array" aca="1" ref="K106" ca="1">OFFSET(J106,-1,1)</f>
        <v>ТЭ.52.26640583.0004</v>
      </c>
      <c r="L106" s="1003"/>
      <c r="M106" s="1003" t="s">
        <v>1761</v>
      </c>
      <c r="N106" s="1003" t="s">
        <v>2119</v>
      </c>
      <c r="O106" s="1004" t="s">
        <v>2120</v>
      </c>
      <c r="P106" s="1003" t="s">
        <v>2182</v>
      </c>
      <c r="Q106" s="1003"/>
      <c r="T106" s="640" t="b" cm="1">
        <f t="array" aca="1" ref="T106" ca="1">T105</f>
        <v>0</v>
      </c>
      <c r="X106" s="1311"/>
      <c r="Z106" s="1311"/>
      <c r="AB106" s="213" t="s">
        <v>2183</v>
      </c>
      <c r="AC106" s="525" t="s">
        <v>690</v>
      </c>
      <c r="AD106" s="18">
        <f ca="1">IF(method_reg="Метод экономически обоснованных расходов",SUMIFS('Калькуляция (4.6)'!AJ$25:AJ$296,'Калькуляция (4.6)'!$F$25:$F$296,$F106,'Калькуляция (4.6)'!$G$25:$G$296,$G106),IF(method_reg="Метод сравнения аналогов",SUMIFS(INDEX('Калькуляция (МСА)'!$AE$25:$BC$136,,MATCH(AD$8,'Калькуляция (МСА)'!$AE$8:$BC$8,0)),'Калькуляция (МСА)'!$F$25:$F$136,$F106,'Калькуляция (МСА)'!$G$25:$G$136,$G106),SUMIFS(INDEX('Калькуляция (5.9)'!$AJ$25:$BC$244,,MATCH(AD$8,'Калькуляция (5.9)'!$AJ$8:$BC$8,0)),'Калькуляция (5.9)'!$F$25:$F$244,$F106,'Калькуляция (5.9)'!$G$25:$G$244,$G106)))</f>
        <v>0</v>
      </c>
      <c r="AE106" s="18">
        <f ca="1">IF(method_reg="Метод экономически обоснованных расходов",SUMIFS('Калькуляция (4.6)'!AK$25:AK$296,'Калькуляция (4.6)'!$F$25:$F$296,$F106,'Калькуляция (4.6)'!$G$25:$G$296,$G106),IF(method_reg="Метод сравнения аналогов",SUMIFS(INDEX('Калькуляция (МСА)'!$AE$25:$BC$136,,MATCH(AE$8,'Калькуляция (МСА)'!$AE$8:$BC$8,0)),'Калькуляция (МСА)'!$F$25:$F$136,$F106,'Калькуляция (МСА)'!$G$25:$G$136,$G106),SUMIFS(INDEX('Калькуляция (5.9)'!$AJ$25:$BC$244,,MATCH(AE$8,'Калькуляция (5.9)'!$AJ$8:$BC$8,0)),'Калькуляция (5.9)'!$F$25:$F$244,$F106,'Калькуляция (5.9)'!$G$25:$G$244,$G106)))</f>
        <v>0</v>
      </c>
      <c r="AF106" s="293">
        <f ca="1">IF(AD106=0,0,(AE106-AD106)/AD106*100)</f>
        <v>0</v>
      </c>
      <c r="AG106" s="1075">
        <f ca="1">IF(method_reg="Метод сравнения аналогов",SUMIFS(INDEX('Калькуляция (МСА)'!$AE$25:$BC$136,,MATCH(AG$8,'Калькуляция (МСА)'!$AE$8:$BC$8,0)),'Калькуляция (МСА)'!$F$25:$F$136,$F106,'Калькуляция (МСА)'!$G$25:$G$136,$G106),SUMIFS(INDEX('Калькуляция (5.9)'!$AJ$25:$BC$244,,MATCH(AG$8,'Калькуляция (5.9)'!$AJ$8:$BC$8,0)),'Калькуляция (5.9)'!$F$25:$F$244,$F106,'Калькуляция (5.9)'!$G$25:$G$244,$G106))</f>
        <v>0</v>
      </c>
      <c r="AH106" s="1075">
        <f ca="1">IF(method_reg="Метод сравнения аналогов",SUMIFS(INDEX('Калькуляция (МСА)'!$AE$25:$BC$136,,MATCH(AH$8,'Калькуляция (МСА)'!$AE$8:$BC$8,0)),'Калькуляция (МСА)'!$F$25:$F$136,$F106,'Калькуляция (МСА)'!$G$25:$G$136,$G106),SUMIFS(INDEX('Калькуляция (5.9)'!$AJ$25:$BC$244,,MATCH(AH$8,'Калькуляция (5.9)'!$AJ$8:$BC$8,0)),'Калькуляция (5.9)'!$F$25:$F$244,$F106,'Калькуляция (5.9)'!$G$25:$G$244,$G106))</f>
        <v>0</v>
      </c>
      <c r="AI106" s="293">
        <f ca="1">IF(AG106=0,0,(AH106-AG106)/AG106*100)</f>
        <v>0</v>
      </c>
      <c r="AJ106" s="1075">
        <f ca="1">IF(method_reg="Метод сравнения аналогов",SUMIFS(INDEX('Калькуляция (МСА)'!$AE$25:$BC$136,,MATCH(AJ$8,'Калькуляция (МСА)'!$AE$8:$BC$8,0)),'Калькуляция (МСА)'!$F$25:$F$136,$F106,'Калькуляция (МСА)'!$G$25:$G$136,$G106),SUMIFS(INDEX('Калькуляция (5.9)'!$AJ$25:$BC$244,,MATCH(AJ$8,'Калькуляция (5.9)'!$AJ$8:$BC$8,0)),'Калькуляция (5.9)'!$F$25:$F$244,$F106,'Калькуляция (5.9)'!$G$25:$G$244,$G106))</f>
        <v>0</v>
      </c>
      <c r="AK106" s="1075">
        <f ca="1">IF(method_reg="Метод сравнения аналогов",SUMIFS(INDEX('Калькуляция (МСА)'!$AE$25:$BC$136,,MATCH(AK$8,'Калькуляция (МСА)'!$AE$8:$BC$8,0)),'Калькуляция (МСА)'!$F$25:$F$136,$F106,'Калькуляция (МСА)'!$G$25:$G$136,$G106),SUMIFS(INDEX('Калькуляция (5.9)'!$AJ$25:$BC$244,,MATCH(AK$8,'Калькуляция (5.9)'!$AJ$8:$BC$8,0)),'Калькуляция (5.9)'!$F$25:$F$244,$F106,'Калькуляция (5.9)'!$G$25:$G$244,$G106))</f>
        <v>0</v>
      </c>
      <c r="AL106" s="293">
        <f ca="1">IF(AJ106=0,0,(AK106-AJ106)/AJ106*100)</f>
        <v>0</v>
      </c>
      <c r="AM106" s="18">
        <f ca="1">IF(method_reg="Метод сравнения аналогов",SUMIFS(INDEX('Калькуляция (МСА)'!$AE$25:$BC$136,,MATCH(AM$8,'Калькуляция (МСА)'!$AE$8:$BC$8,0)),'Калькуляция (МСА)'!$F$25:$F$136,$F106,'Калькуляция (МСА)'!$G$25:$G$136,$G106),SUMIFS(INDEX('Калькуляция (5.9)'!$AJ$25:$BC$244,,MATCH(AM$8,'Калькуляция (5.9)'!$AJ$8:$BC$8,0)),'Калькуляция (5.9)'!$F$25:$F$244,$F106,'Калькуляция (5.9)'!$G$25:$G$244,$G106))</f>
        <v>0</v>
      </c>
      <c r="AN106" s="18">
        <f ca="1">IF(method_reg="Метод сравнения аналогов",SUMIFS(INDEX('Калькуляция (МСА)'!$AE$25:$BC$136,,MATCH(AN$8,'Калькуляция (МСА)'!$AE$8:$BC$8,0)),'Калькуляция (МСА)'!$F$25:$F$136,$F106,'Калькуляция (МСА)'!$G$25:$G$136,$G106),SUMIFS(INDEX('Калькуляция (5.9)'!$AJ$25:$BC$244,,MATCH(AN$8,'Калькуляция (5.9)'!$AJ$8:$BC$8,0)),'Калькуляция (5.9)'!$F$25:$F$244,$F106,'Калькуляция (5.9)'!$G$25:$G$244,$G106))</f>
        <v>0</v>
      </c>
      <c r="AO106" s="293">
        <f ca="1">IF(AM106=0,0,(AN106-AM106)/AM106*100)</f>
        <v>0</v>
      </c>
      <c r="AP106" s="18">
        <f ca="1">IF(method_reg="Метод сравнения аналогов",SUMIFS(INDEX('Калькуляция (МСА)'!$AE$25:$BC$136,,MATCH(AP$8,'Калькуляция (МСА)'!$AE$8:$BC$8,0)),'Калькуляция (МСА)'!$F$25:$F$136,$F106,'Калькуляция (МСА)'!$G$25:$G$136,$G106),SUMIFS(INDEX('Калькуляция (5.9)'!$AJ$25:$BC$244,,MATCH(AP$8,'Калькуляция (5.9)'!$AJ$8:$BC$8,0)),'Калькуляция (5.9)'!$F$25:$F$244,$F106,'Калькуляция (5.9)'!$G$25:$G$244,$G106))</f>
        <v>0</v>
      </c>
      <c r="AQ106" s="18">
        <f ca="1">IF(method_reg="Метод сравнения аналогов",SUMIFS(INDEX('Калькуляция (МСА)'!$AE$25:$BC$136,,MATCH(AQ$8,'Калькуляция (МСА)'!$AE$8:$BC$8,0)),'Калькуляция (МСА)'!$F$25:$F$136,$F106,'Калькуляция (МСА)'!$G$25:$G$136,$G106),SUMIFS(INDEX('Калькуляция (5.9)'!$AJ$25:$BC$244,,MATCH(AQ$8,'Калькуляция (5.9)'!$AJ$8:$BC$8,0)),'Калькуляция (5.9)'!$F$25:$F$244,$F106,'Калькуляция (5.9)'!$G$25:$G$244,$G106))</f>
        <v>0</v>
      </c>
      <c r="AR106" s="293">
        <f ca="1">IF(AP106=0,0,(AQ106-AP106)/AP106*100)</f>
        <v>0</v>
      </c>
      <c r="AS106" s="18">
        <f ca="1">IF(method_reg="Метод сравнения аналогов",SUMIFS(INDEX('Калькуляция (МСА)'!$AE$25:$BC$136,,MATCH(AS$8,'Калькуляция (МСА)'!$AE$8:$BC$8,0)),'Калькуляция (МСА)'!$F$25:$F$136,$F106,'Калькуляция (МСА)'!$G$25:$G$136,$G106),SUMIFS(INDEX('Калькуляция (5.9)'!$AJ$25:$BC$244,,MATCH(AS$8,'Калькуляция (5.9)'!$AJ$8:$BC$8,0)),'Калькуляция (5.9)'!$F$25:$F$244,$F106,'Калькуляция (5.9)'!$G$25:$G$244,$G106))</f>
        <v>0</v>
      </c>
      <c r="AT106" s="18">
        <f ca="1">IF(method_reg="Метод сравнения аналогов",SUMIFS(INDEX('Калькуляция (МСА)'!$AE$25:$BC$136,,MATCH(AT$8,'Калькуляция (МСА)'!$AE$8:$BC$8,0)),'Калькуляция (МСА)'!$F$25:$F$136,$F106,'Калькуляция (МСА)'!$G$25:$G$136,$G106),SUMIFS(INDEX('Калькуляция (5.9)'!$AJ$25:$BC$244,,MATCH(AT$8,'Калькуляция (5.9)'!$AJ$8:$BC$8,0)),'Калькуляция (5.9)'!$F$25:$F$244,$F106,'Калькуляция (5.9)'!$G$25:$G$244,$G106))</f>
        <v>0</v>
      </c>
      <c r="AU106" s="293">
        <f ca="1">IF(AS106=0,0,(AT106-AS106)/AS106*100)</f>
        <v>0</v>
      </c>
      <c r="AV106" s="18">
        <f ca="1">IF(method_reg="Метод сравнения аналогов",SUMIFS(INDEX('Калькуляция (МСА)'!$AE$25:$BC$136,,MATCH(AV$8,'Калькуляция (МСА)'!$AE$8:$BC$8,0)),'Калькуляция (МСА)'!$F$25:$F$136,$F106,'Калькуляция (МСА)'!$G$25:$G$136,$G106),SUMIFS(INDEX('Калькуляция (5.9)'!$AJ$25:$BC$244,,MATCH(AV$8,'Калькуляция (5.9)'!$AJ$8:$BC$8,0)),'Калькуляция (5.9)'!$F$25:$F$244,$F106,'Калькуляция (5.9)'!$G$25:$G$244,$G106))</f>
        <v>0</v>
      </c>
      <c r="AW106" s="18">
        <f ca="1">IF(method_reg="Метод сравнения аналогов",SUMIFS(INDEX('Калькуляция (МСА)'!$AE$25:$BC$136,,MATCH(AW$8,'Калькуляция (МСА)'!$AE$8:$BC$8,0)),'Калькуляция (МСА)'!$F$25:$F$136,$F106,'Калькуляция (МСА)'!$G$25:$G$136,$G106),SUMIFS(INDEX('Калькуляция (5.9)'!$AJ$25:$BC$244,,MATCH(AW$8,'Калькуляция (5.9)'!$AJ$8:$BC$8,0)),'Калькуляция (5.9)'!$F$25:$F$244,$F106,'Калькуляция (5.9)'!$G$25:$G$244,$G106))</f>
        <v>0</v>
      </c>
      <c r="AX106" s="293">
        <f ca="1">IF(AV106=0,0,(AW106-AV106)/AV106*100)</f>
        <v>0</v>
      </c>
      <c r="AY106" s="18">
        <f ca="1">IF(method_reg="Метод сравнения аналогов",SUMIFS(INDEX('Калькуляция (МСА)'!$AE$25:$BC$136,,MATCH(AY$8,'Калькуляция (МСА)'!$AE$8:$BC$8,0)),'Калькуляция (МСА)'!$F$25:$F$136,$F106,'Калькуляция (МСА)'!$G$25:$G$136,$G106),SUMIFS(INDEX('Калькуляция (5.9)'!$AJ$25:$BC$244,,MATCH(AY$8,'Калькуляция (5.9)'!$AJ$8:$BC$8,0)),'Калькуляция (5.9)'!$F$25:$F$244,$F106,'Калькуляция (5.9)'!$G$25:$G$244,$G106))</f>
        <v>0</v>
      </c>
      <c r="AZ106" s="18">
        <f ca="1">IF(method_reg="Метод сравнения аналогов",SUMIFS(INDEX('Калькуляция (МСА)'!$AE$25:$BC$136,,MATCH(AZ$8,'Калькуляция (МСА)'!$AE$8:$BC$8,0)),'Калькуляция (МСА)'!$F$25:$F$136,$F106,'Калькуляция (МСА)'!$G$25:$G$136,$G106),SUMIFS(INDEX('Калькуляция (5.9)'!$AJ$25:$BC$244,,MATCH(AZ$8,'Калькуляция (5.9)'!$AJ$8:$BC$8,0)),'Калькуляция (5.9)'!$F$25:$F$244,$F106,'Калькуляция (5.9)'!$G$25:$G$244,$G106))</f>
        <v>0</v>
      </c>
      <c r="BA106" s="293">
        <f ca="1">IF(AY106=0,0,(AZ106-AY106)/AY106*100)</f>
        <v>0</v>
      </c>
      <c r="BB106" s="18">
        <f ca="1">IF(method_reg="Метод сравнения аналогов",SUMIFS(INDEX('Калькуляция (МСА)'!$AE$25:$BC$136,,MATCH(BB$8,'Калькуляция (МСА)'!$AE$8:$BC$8,0)),'Калькуляция (МСА)'!$F$25:$F$136,$F106,'Калькуляция (МСА)'!$G$25:$G$136,$G106),SUMIFS(INDEX('Калькуляция (5.9)'!$AJ$25:$BC$244,,MATCH(BB$8,'Калькуляция (5.9)'!$AJ$8:$BC$8,0)),'Калькуляция (5.9)'!$F$25:$F$244,$F106,'Калькуляция (5.9)'!$G$25:$G$244,$G106))</f>
        <v>0</v>
      </c>
      <c r="BC106" s="18">
        <f ca="1">IF(method_reg="Метод сравнения аналогов",SUMIFS(INDEX('Калькуляция (МСА)'!$AE$25:$BC$136,,MATCH(BC$8,'Калькуляция (МСА)'!$AE$8:$BC$8,0)),'Калькуляция (МСА)'!$F$25:$F$136,$F106,'Калькуляция (МСА)'!$G$25:$G$136,$G106),SUMIFS(INDEX('Калькуляция (5.9)'!$AJ$25:$BC$244,,MATCH(BC$8,'Калькуляция (5.9)'!$AJ$8:$BC$8,0)),'Калькуляция (5.9)'!$F$25:$F$244,$F106,'Калькуляция (5.9)'!$G$25:$G$244,$G106))</f>
        <v>0</v>
      </c>
      <c r="BD106" s="293">
        <f ca="1">IF(BB106=0,0,(BC106-BB106)/BB106*100)</f>
        <v>0</v>
      </c>
      <c r="BE106" s="18">
        <f ca="1">IF(method_reg="Метод сравнения аналогов",SUMIFS(INDEX('Калькуляция (МСА)'!$AE$25:$BC$136,,MATCH(BE$8,'Калькуляция (МСА)'!$AE$8:$BC$8,0)),'Калькуляция (МСА)'!$F$25:$F$136,$F106,'Калькуляция (МСА)'!$G$25:$G$136,$G106),SUMIFS(INDEX('Калькуляция (5.9)'!$AJ$25:$BC$244,,MATCH(BE$8,'Калькуляция (5.9)'!$AJ$8:$BC$8,0)),'Калькуляция (5.9)'!$F$25:$F$244,$F106,'Калькуляция (5.9)'!$G$25:$G$244,$G106))</f>
        <v>0</v>
      </c>
      <c r="BF106" s="18">
        <f ca="1">IF(method_reg="Метод сравнения аналогов",SUMIFS(INDEX('Калькуляция (МСА)'!$AE$25:$BC$136,,MATCH(BF$8,'Калькуляция (МСА)'!$AE$8:$BC$8,0)),'Калькуляция (МСА)'!$F$25:$F$136,$F106,'Калькуляция (МСА)'!$G$25:$G$136,$G106),SUMIFS(INDEX('Калькуляция (5.9)'!$AJ$25:$BC$244,,MATCH(BF$8,'Калькуляция (5.9)'!$AJ$8:$BC$8,0)),'Калькуляция (5.9)'!$F$25:$F$244,$F106,'Калькуляция (5.9)'!$G$25:$G$244,$G106))</f>
        <v>0</v>
      </c>
      <c r="BG106" s="293">
        <f ca="1">IF(BE106=0,0,(BF106-BE106)/BE106*100)</f>
        <v>0</v>
      </c>
      <c r="BH106" s="18"/>
      <c r="BI106" s="18"/>
      <c r="BJ106" s="293">
        <f>IF(BH106=0,0,(BI106-BH106)/BH106*100)</f>
        <v>0</v>
      </c>
      <c r="BK106" s="18"/>
      <c r="BL106" s="18"/>
      <c r="BM106" s="293">
        <f>IF(BK106=0,0,(BL106-BK106)/BK106*100)</f>
        <v>0</v>
      </c>
      <c r="BN106" s="18"/>
      <c r="BO106" s="18"/>
      <c r="BP106" s="293">
        <f>IF(BN106=0,0,(BO106-BN106)/BN106*100)</f>
        <v>0</v>
      </c>
      <c r="BQ106" s="18"/>
      <c r="BR106" s="18"/>
      <c r="BS106" s="293">
        <f>IF(BQ106=0,0,(BR106-BQ106)/BQ106*100)</f>
        <v>0</v>
      </c>
      <c r="BT106" s="18"/>
      <c r="BU106" s="18"/>
      <c r="BV106" s="293">
        <f>IF(BT106=0,0,(BU106-BT106)/BT106*100)</f>
        <v>0</v>
      </c>
      <c r="BW106" s="18"/>
      <c r="BX106" s="18"/>
      <c r="BY106" s="293">
        <f>IF(BW106=0,0,(BX106-BW106)/BW106*100)</f>
        <v>0</v>
      </c>
      <c r="BZ106" s="18"/>
      <c r="CA106" s="18"/>
      <c r="CB106" s="293">
        <f>IF(BZ106=0,0,(CA106-BZ106)/BZ106*100)</f>
        <v>0</v>
      </c>
      <c r="CC106" s="18"/>
      <c r="CD106" s="18"/>
      <c r="CE106" s="293">
        <f>IF(CC106=0,0,(CD106-CC106)/CC106*100)</f>
        <v>0</v>
      </c>
      <c r="CF106" s="18"/>
      <c r="CG106" s="18"/>
      <c r="CH106" s="293">
        <f>IF(CF106=0,0,(CG106-CF106)/CF106*100)</f>
        <v>0</v>
      </c>
      <c r="CI106" s="18"/>
      <c r="CJ106" s="18"/>
      <c r="CK106" s="293">
        <f>IF(CI106=0,0,(CJ106-CI106)/CI106*100)</f>
        <v>0</v>
      </c>
      <c r="CL106" s="18"/>
      <c r="CM106" s="18"/>
      <c r="CN106" s="293">
        <f>IF(CL106=0,0,(CM106-CL106)/CL106*100)</f>
        <v>0</v>
      </c>
      <c r="CO106" s="18"/>
      <c r="CP106" s="18"/>
      <c r="CQ106" s="293">
        <f>IF(CO106=0,0,(CP106-CO106)/CO106*100)</f>
        <v>0</v>
      </c>
      <c r="CR106" s="18"/>
      <c r="CS106" s="18"/>
      <c r="CT106" s="293">
        <f>IF(CR106=0,0,(CS106-CR106)/CR106*100)</f>
        <v>0</v>
      </c>
      <c r="CU106" s="18"/>
      <c r="CV106" s="18"/>
      <c r="CW106" s="293">
        <f>IF(CU106=0,0,(CV106-CU106)/CU106*100)</f>
        <v>0</v>
      </c>
      <c r="CX106" s="18"/>
      <c r="CY106" s="18"/>
      <c r="CZ106" s="293">
        <f>IF(CX106=0,0,(CY106-CX106)/CX106*100)</f>
        <v>0</v>
      </c>
      <c r="DA106" s="18"/>
      <c r="DB106" s="18"/>
      <c r="DC106" s="293">
        <f>IF(DA106=0,0,(DB106-DA106)/DA106*100)</f>
        <v>0</v>
      </c>
      <c r="DD106" s="18"/>
      <c r="DE106" s="18"/>
      <c r="DF106" s="293">
        <f>IF(DD106=0,0,(DE106-DD106)/DD106*100)</f>
        <v>0</v>
      </c>
      <c r="DG106" s="18"/>
      <c r="DH106" s="18"/>
      <c r="DI106" s="293">
        <f>IF(DG106=0,0,(DH106-DG106)/DG106*100)</f>
        <v>0</v>
      </c>
      <c r="DJ106" s="18"/>
      <c r="DK106" s="18"/>
      <c r="DL106" s="293">
        <f>IF(DJ106=0,0,(DK106-DJ106)/DJ106*100)</f>
        <v>0</v>
      </c>
      <c r="DM106" s="18"/>
      <c r="DN106" s="18"/>
      <c r="DO106" s="293">
        <f>IF(DM106=0,0,(DN106-DM106)/DM106*100)</f>
        <v>0</v>
      </c>
      <c r="DP106" s="18"/>
      <c r="DQ106" s="18"/>
      <c r="DR106" s="293">
        <f>IF(DP106=0,0,(DQ106-DP106)/DP106*100)</f>
        <v>0</v>
      </c>
      <c r="DS106" s="18"/>
      <c r="DT106" s="18"/>
      <c r="DU106" s="293">
        <f>IF(DS106=0,0,(DT106-DS106)/DS106*100)</f>
        <v>0</v>
      </c>
      <c r="DV106" s="18"/>
      <c r="DW106" s="18"/>
      <c r="DX106" s="293">
        <f>IF(DV106=0,0,(DW106-DV106)/DV106*100)</f>
        <v>0</v>
      </c>
      <c r="DY106" s="18"/>
      <c r="DZ106" s="18"/>
      <c r="EA106" s="293">
        <f>IF(DY106=0,0,(DZ106-DY106)/DY106*100)</f>
        <v>0</v>
      </c>
      <c r="EB106" s="18"/>
      <c r="EC106" s="18"/>
      <c r="ED106" s="293">
        <f>IF(EB106=0,0,(EC106-EB106)/EB106*100)</f>
        <v>0</v>
      </c>
      <c r="EE106" s="18"/>
      <c r="EF106" s="18"/>
      <c r="EG106" s="293">
        <f>IF(EE106=0,0,(EF106-EE106)/EE106*100)</f>
        <v>0</v>
      </c>
      <c r="EH106" s="18"/>
      <c r="EI106" s="18"/>
      <c r="EJ106" s="293">
        <f>IF(EH106=0,0,(EI106-EH106)/EH106*100)</f>
        <v>0</v>
      </c>
      <c r="EK106" s="18"/>
      <c r="EL106" s="18"/>
      <c r="EM106" s="293">
        <f>IF(EK106=0,0,(EL106-EK106)/EK106*100)</f>
        <v>0</v>
      </c>
      <c r="EN106" s="18"/>
      <c r="EO106" s="18"/>
      <c r="EP106" s="293">
        <f>IF(EN106=0,0,(EO106-EN106)/EN106*100)</f>
        <v>0</v>
      </c>
      <c r="EQ106" s="18"/>
      <c r="ER106" s="18"/>
      <c r="ES106" s="293">
        <f>IF(EQ106=0,0,(ER106-EQ106)/EQ106*100)</f>
        <v>0</v>
      </c>
      <c r="ET106" s="18"/>
      <c r="EU106" s="18"/>
      <c r="EV106" s="293">
        <f>IF(ET106=0,0,(EU106-ET106)/ET106*100)</f>
        <v>0</v>
      </c>
      <c r="EW106" s="18"/>
      <c r="EX106" s="18"/>
      <c r="EY106" s="293">
        <f>IF(EW106=0,0,(EX106-EW106)/EW106*100)</f>
        <v>0</v>
      </c>
      <c r="EZ106" s="18"/>
      <c r="FA106" s="18"/>
      <c r="FB106" s="293">
        <f>IF(EZ106=0,0,(FA106-EZ106)/EZ106*100)</f>
        <v>0</v>
      </c>
      <c r="FC106" s="18"/>
      <c r="FD106" s="18"/>
      <c r="FE106" s="293">
        <f>IF(FC106=0,0,(FD106-FC106)/FC106*100)</f>
        <v>0</v>
      </c>
      <c r="FF106" s="18"/>
      <c r="FG106" s="18"/>
      <c r="FH106" s="293">
        <f>IF(FF106=0,0,(FG106-FF106)/FF106*100)</f>
        <v>0</v>
      </c>
      <c r="FI106" s="18"/>
      <c r="FJ106" s="18"/>
      <c r="FK106" s="293">
        <f>IF(FI106=0,0,(FJ106-FI106)/FI106*100)</f>
        <v>0</v>
      </c>
      <c r="FL106" s="18"/>
      <c r="FM106" s="18"/>
      <c r="FN106" s="293">
        <f>IF(FL106=0,0,(FM106-FL106)/FL106*100)</f>
        <v>0</v>
      </c>
      <c r="FO106" s="18"/>
      <c r="FP106" s="18"/>
      <c r="FQ106" s="293">
        <f>IF(FO106=0,0,(FP106-FO106)/FO106*100)</f>
        <v>0</v>
      </c>
      <c r="FR106" s="18"/>
      <c r="FS106" s="18"/>
      <c r="FT106" s="293">
        <f>IF(FR106=0,0,(FS106-FR106)/FR106*100)</f>
        <v>0</v>
      </c>
      <c r="FU106" s="18"/>
      <c r="FV106" s="18"/>
      <c r="FW106" s="293">
        <f>IF(FU106=0,0,(FV106-FU106)/FU106*100)</f>
        <v>0</v>
      </c>
      <c r="FZ106" s="900" t="s">
        <v>2190</v>
      </c>
      <c r="GA106" s="900"/>
      <c r="GB106" s="900"/>
      <c r="GC106" s="900"/>
      <c r="GD106" s="900"/>
    </row>
    <row r="107" spans="2:186" ht="15" hidden="1" customHeight="1" x14ac:dyDescent="0.15">
      <c r="B107" s="749" t="b" cm="1">
        <f t="array" ref="B107">B106</f>
        <v>0</v>
      </c>
      <c r="E107" s="630">
        <v>15.8</v>
      </c>
      <c r="F107" s="725" t="str" cm="1">
        <f t="array" aca="1" ref="F107" ca="1">OFFSET(G107,-1,-1)</f>
        <v>1</v>
      </c>
      <c r="K107" s="1003" t="str" cm="1">
        <f t="array" aca="1" ref="K107" ca="1">OFFSET(J107,-1,1)</f>
        <v>ТЭ.52.26640583.0004</v>
      </c>
      <c r="P107" s="1003"/>
      <c r="Q107" s="1003"/>
      <c r="T107" s="640" t="b" cm="1">
        <f t="array" aca="1" ref="T107" ca="1">T106</f>
        <v>0</v>
      </c>
      <c r="X107" s="1311"/>
      <c r="Z107" s="1311"/>
      <c r="AB107" s="1027" t="s">
        <v>2141</v>
      </c>
      <c r="AC107" s="295"/>
      <c r="AD107" s="296"/>
      <c r="AE107" s="296"/>
      <c r="AF107" s="296"/>
      <c r="AG107" s="296"/>
      <c r="AH107" s="296"/>
      <c r="AI107" s="296"/>
      <c r="AJ107" s="296"/>
      <c r="AK107" s="296"/>
      <c r="AL107" s="296"/>
      <c r="AM107" s="296"/>
      <c r="AN107" s="296"/>
      <c r="AO107" s="296"/>
      <c r="AP107" s="296"/>
      <c r="AQ107" s="296"/>
      <c r="AR107" s="296"/>
      <c r="AS107" s="296"/>
      <c r="AT107" s="296"/>
      <c r="AU107" s="296"/>
      <c r="AV107" s="296"/>
      <c r="AW107" s="296"/>
      <c r="AX107" s="296"/>
      <c r="AY107" s="296"/>
      <c r="AZ107" s="296"/>
      <c r="BA107" s="296"/>
      <c r="BB107" s="296"/>
      <c r="BC107" s="296"/>
      <c r="BD107" s="296"/>
      <c r="BE107" s="296"/>
      <c r="BF107" s="296"/>
      <c r="BG107" s="296"/>
      <c r="BH107" s="296"/>
      <c r="BI107" s="296"/>
      <c r="BJ107" s="296"/>
      <c r="BK107" s="296"/>
      <c r="BL107" s="296"/>
      <c r="BM107" s="296"/>
      <c r="BN107" s="296"/>
      <c r="BO107" s="296"/>
      <c r="BP107" s="296"/>
      <c r="BQ107" s="296"/>
      <c r="BR107" s="296"/>
      <c r="BS107" s="296"/>
      <c r="BT107" s="296"/>
      <c r="BU107" s="296"/>
      <c r="BV107" s="296"/>
      <c r="BW107" s="296"/>
      <c r="BX107" s="296"/>
      <c r="BY107" s="296"/>
      <c r="BZ107" s="296"/>
      <c r="CA107" s="296"/>
      <c r="CB107" s="296"/>
      <c r="CC107" s="296"/>
      <c r="CD107" s="296"/>
      <c r="CE107" s="296"/>
      <c r="CF107" s="296"/>
      <c r="CG107" s="296"/>
      <c r="CH107" s="296"/>
      <c r="CI107" s="296"/>
      <c r="CJ107" s="296"/>
      <c r="CK107" s="296"/>
      <c r="CL107" s="296"/>
      <c r="CM107" s="296"/>
      <c r="CN107" s="296"/>
      <c r="CO107" s="296"/>
      <c r="CP107" s="296"/>
      <c r="CQ107" s="296"/>
      <c r="CR107" s="296"/>
      <c r="CS107" s="296"/>
      <c r="CT107" s="296"/>
      <c r="CU107" s="296"/>
      <c r="CV107" s="296"/>
      <c r="CW107" s="296"/>
      <c r="CX107" s="296"/>
      <c r="CY107" s="296"/>
      <c r="CZ107" s="296"/>
      <c r="DA107" s="296"/>
      <c r="DB107" s="296"/>
      <c r="DC107" s="296"/>
      <c r="DD107" s="296"/>
      <c r="DE107" s="296"/>
      <c r="DF107" s="296"/>
      <c r="DG107" s="296"/>
      <c r="DH107" s="296"/>
      <c r="DI107" s="296"/>
      <c r="DJ107" s="296"/>
      <c r="DK107" s="296"/>
      <c r="DL107" s="296"/>
      <c r="DM107" s="296"/>
      <c r="DN107" s="296"/>
      <c r="DO107" s="296"/>
      <c r="DP107" s="296"/>
      <c r="DQ107" s="296"/>
      <c r="DR107" s="296"/>
      <c r="DS107" s="296"/>
      <c r="DT107" s="296"/>
      <c r="DU107" s="296"/>
      <c r="DV107" s="296"/>
      <c r="DW107" s="296"/>
      <c r="DX107" s="296"/>
      <c r="DY107" s="296"/>
      <c r="DZ107" s="296"/>
      <c r="EA107" s="296"/>
      <c r="EB107" s="296"/>
      <c r="EC107" s="296"/>
      <c r="ED107" s="296"/>
      <c r="EE107" s="296"/>
      <c r="EF107" s="296"/>
      <c r="EG107" s="296"/>
      <c r="EH107" s="296"/>
      <c r="EI107" s="296"/>
      <c r="EJ107" s="296"/>
      <c r="EK107" s="296"/>
      <c r="EL107" s="296"/>
      <c r="EM107" s="296"/>
      <c r="EN107" s="296"/>
      <c r="EO107" s="296"/>
      <c r="EP107" s="296"/>
      <c r="EQ107" s="296"/>
      <c r="ER107" s="296"/>
      <c r="ES107" s="296"/>
      <c r="ET107" s="296"/>
      <c r="EU107" s="296"/>
      <c r="EV107" s="296"/>
      <c r="EW107" s="296"/>
      <c r="EX107" s="296"/>
      <c r="EY107" s="296"/>
      <c r="EZ107" s="296"/>
      <c r="FA107" s="296"/>
      <c r="FB107" s="296"/>
      <c r="FC107" s="296"/>
      <c r="FD107" s="296"/>
      <c r="FE107" s="296"/>
      <c r="FF107" s="296"/>
      <c r="FG107" s="296"/>
      <c r="FH107" s="296"/>
      <c r="FI107" s="296"/>
      <c r="FJ107" s="296"/>
      <c r="FK107" s="296"/>
      <c r="FL107" s="296"/>
      <c r="FM107" s="296"/>
      <c r="FN107" s="296"/>
      <c r="FO107" s="296"/>
      <c r="FP107" s="296"/>
      <c r="FQ107" s="296"/>
      <c r="FR107" s="296"/>
      <c r="FS107" s="296"/>
      <c r="FT107" s="296"/>
      <c r="FU107" s="296"/>
      <c r="FV107" s="296"/>
      <c r="FW107" s="297"/>
      <c r="GA107" s="900"/>
      <c r="GB107" s="900"/>
      <c r="GC107" s="900"/>
      <c r="GD107" s="900"/>
    </row>
    <row r="108" spans="2:186" ht="15" hidden="1" customHeight="1" x14ac:dyDescent="0.15">
      <c r="B108" s="749" t="b" cm="1">
        <f t="array" ref="B108">B107</f>
        <v>0</v>
      </c>
      <c r="C108" s="1012" t="s">
        <v>2191</v>
      </c>
      <c r="D108" s="985" t="s">
        <v>2192</v>
      </c>
      <c r="E108" s="630">
        <v>15.8</v>
      </c>
      <c r="F108" s="725" t="str" cm="1">
        <f t="array" aca="1" ref="F108" ca="1">OFFSET(G108,-1,-1)</f>
        <v>1</v>
      </c>
      <c r="H108" s="160" t="s">
        <v>2163</v>
      </c>
      <c r="I108" s="160" t="s">
        <v>2138</v>
      </c>
      <c r="J108" s="1003"/>
      <c r="K108" s="1003" t="str" cm="1">
        <f t="array" aca="1" ref="K108" ca="1">OFFSET(J108,-1,1)</f>
        <v>ТЭ.52.26640583.0004</v>
      </c>
      <c r="L108" s="1003"/>
      <c r="M108" s="1003" t="s">
        <v>1752</v>
      </c>
      <c r="N108" s="1003" t="s">
        <v>2139</v>
      </c>
      <c r="O108" s="1004" t="s">
        <v>2140</v>
      </c>
      <c r="P108" s="1003" t="s">
        <v>2164</v>
      </c>
      <c r="Q108" s="1003"/>
      <c r="T108" s="640" t="b" cm="1">
        <f t="array" aca="1" ref="T108" ca="1">T107</f>
        <v>0</v>
      </c>
      <c r="X108" s="1311"/>
      <c r="Z108" s="1311"/>
      <c r="AB108" s="213" t="s">
        <v>2165</v>
      </c>
      <c r="AC108" s="124" t="s">
        <v>895</v>
      </c>
      <c r="AD108" s="18">
        <f>IF(AD110=0,0,(AD109*AD110+AD111*AD112*IF(god=2026,9,6))/AD110)</f>
        <v>0</v>
      </c>
      <c r="AE108" s="18">
        <f>IF(AE110=0,0,(AE109*AE110+AE111*AE112*IF(god=2026,9,6))/AE110)</f>
        <v>0</v>
      </c>
      <c r="AF108" s="293">
        <f>IF(AD108=0,0,(AE108-AD108)/AD108*100)</f>
        <v>0</v>
      </c>
      <c r="AG108" s="1075">
        <f>IF(AG110=0,0,(AG109*AG110+AG111*AG112*IF(god=2025,9,6))/AG110)</f>
        <v>0</v>
      </c>
      <c r="AH108" s="1075">
        <f>IF(AH110=0,0,(AH109*AH110+AH111*AH112*IF(god=2025,9,6))/AH110)</f>
        <v>0</v>
      </c>
      <c r="AI108" s="293">
        <f>IF(AG108=0,0,(AH108-AG108)/AG108*100)</f>
        <v>0</v>
      </c>
      <c r="AJ108" s="1075">
        <f>IF(AJ110=0,0,(AJ109*AJ110+AJ111*AJ112*6)/AJ110)</f>
        <v>0</v>
      </c>
      <c r="AK108" s="1075">
        <f>IF(AK110=0,0,(AK109*AK110+AK111*AK112*6)/AK110)</f>
        <v>0</v>
      </c>
      <c r="AL108" s="293">
        <f>IF(AJ108=0,0,(AK108-AJ108)/AJ108*100)</f>
        <v>0</v>
      </c>
      <c r="AM108" s="18">
        <f>IF(AM110=0,0,(AM109*AM110+AM111*AM112*6)/AM110)</f>
        <v>0</v>
      </c>
      <c r="AN108" s="18">
        <f>IF(AN110=0,0,(AN109*AN110+AN111*AN112*6)/AN110)</f>
        <v>0</v>
      </c>
      <c r="AO108" s="293">
        <f>IF(AM108=0,0,(AN108-AM108)/AM108*100)</f>
        <v>0</v>
      </c>
      <c r="AP108" s="18">
        <f>IF(AP110=0,0,(AP109*AP110+AP111*AP112*6)/AP110)</f>
        <v>0</v>
      </c>
      <c r="AQ108" s="18">
        <f>IF(AQ110=0,0,(AQ109*AQ110+AQ111*AQ112*6)/AQ110)</f>
        <v>0</v>
      </c>
      <c r="AR108" s="293">
        <f>IF(AP108=0,0,(AQ108-AP108)/AP108*100)</f>
        <v>0</v>
      </c>
      <c r="AS108" s="18">
        <f>IF(AS110=0,0,(AS109*AS110+AS111*AS112*6)/AS110)</f>
        <v>0</v>
      </c>
      <c r="AT108" s="18">
        <f>IF(AT110=0,0,(AT109*AT110+AT111*AT112*6)/AT110)</f>
        <v>0</v>
      </c>
      <c r="AU108" s="293">
        <f>IF(AS108=0,0,(AT108-AS108)/AS108*100)</f>
        <v>0</v>
      </c>
      <c r="AV108" s="18">
        <f>IF(AV110=0,0,(AV109*AV110+AV111*AV112*6)/AV110)</f>
        <v>0</v>
      </c>
      <c r="AW108" s="18">
        <f>IF(AW110=0,0,(AW109*AW110+AW111*AW112*6)/AW110)</f>
        <v>0</v>
      </c>
      <c r="AX108" s="293">
        <f>IF(AV108=0,0,(AW108-AV108)/AV108*100)</f>
        <v>0</v>
      </c>
      <c r="AY108" s="18">
        <f>IF(AY110=0,0,(AY109*AY110+AY111*AY112*6)/AY110)</f>
        <v>0</v>
      </c>
      <c r="AZ108" s="18">
        <f>IF(AZ110=0,0,(AZ109*AZ110+AZ111*AZ112*6)/AZ110)</f>
        <v>0</v>
      </c>
      <c r="BA108" s="293">
        <f>IF(AY108=0,0,(AZ108-AY108)/AY108*100)</f>
        <v>0</v>
      </c>
      <c r="BB108" s="18">
        <f>IF(BB110=0,0,(BB109*BB110+BB111*BB112*6)/BB110)</f>
        <v>0</v>
      </c>
      <c r="BC108" s="18">
        <f>IF(BC110=0,0,(BC109*BC110+BC111*BC112*6)/BC110)</f>
        <v>0</v>
      </c>
      <c r="BD108" s="293">
        <f>IF(BB108=0,0,(BC108-BB108)/BB108*100)</f>
        <v>0</v>
      </c>
      <c r="BE108" s="18">
        <f>IF(BE110=0,0,(BE109*BE110+BE111*BE112*6)/BE110)</f>
        <v>0</v>
      </c>
      <c r="BF108" s="18">
        <f>IF(BF110=0,0,(BF109*BF110+BF111*BF112*6)/BF110)</f>
        <v>0</v>
      </c>
      <c r="BG108" s="293">
        <f>IF(BE108=0,0,(BF108-BE108)/BE108*100)</f>
        <v>0</v>
      </c>
      <c r="BH108" s="18">
        <f>IF(BH110=0,0,(BH109*BH110+BH111*BH112*6)/BH110)</f>
        <v>0</v>
      </c>
      <c r="BI108" s="18">
        <f>IF(BI110=0,0,(BI109*BI110+BI111*BI112*6)/BI110)</f>
        <v>0</v>
      </c>
      <c r="BJ108" s="293">
        <f>IF(BH108=0,0,(BI108-BH108)/BH108*100)</f>
        <v>0</v>
      </c>
      <c r="BK108" s="18">
        <f>IF(BK110=0,0,(BK109*BK110+BK111*BK112*6)/BK110)</f>
        <v>0</v>
      </c>
      <c r="BL108" s="18">
        <f>IF(BL110=0,0,(BL109*BL110+BL111*BL112*6)/BL110)</f>
        <v>0</v>
      </c>
      <c r="BM108" s="293">
        <f>IF(BK108=0,0,(BL108-BK108)/BK108*100)</f>
        <v>0</v>
      </c>
      <c r="BN108" s="18">
        <f>IF(BN110=0,0,(BN109*BN110+BN111*BN112*6)/BN110)</f>
        <v>0</v>
      </c>
      <c r="BO108" s="18">
        <f>IF(BO110=0,0,(BO109*BO110+BO111*BO112*6)/BO110)</f>
        <v>0</v>
      </c>
      <c r="BP108" s="293">
        <f>IF(BN108=0,0,(BO108-BN108)/BN108*100)</f>
        <v>0</v>
      </c>
      <c r="BQ108" s="18">
        <f>IF(BQ110=0,0,(BQ109*BQ110+BQ111*BQ112*6)/BQ110)</f>
        <v>0</v>
      </c>
      <c r="BR108" s="18">
        <f>IF(BR110=0,0,(BR109*BR110+BR111*BR112*6)/BR110)</f>
        <v>0</v>
      </c>
      <c r="BS108" s="293">
        <f>IF(BQ108=0,0,(BR108-BQ108)/BQ108*100)</f>
        <v>0</v>
      </c>
      <c r="BT108" s="18">
        <f>IF(BT110=0,0,(BT109*BT110+BT111*BT112*6)/BT110)</f>
        <v>0</v>
      </c>
      <c r="BU108" s="18">
        <f>IF(BU110=0,0,(BU109*BU110+BU111*BU112*6)/BU110)</f>
        <v>0</v>
      </c>
      <c r="BV108" s="293">
        <f>IF(BT108=0,0,(BU108-BT108)/BT108*100)</f>
        <v>0</v>
      </c>
      <c r="BW108" s="18">
        <f>IF(BW110=0,0,(BW109*BW110+BW111*BW112*6)/BW110)</f>
        <v>0</v>
      </c>
      <c r="BX108" s="18">
        <f>IF(BX110=0,0,(BX109*BX110+BX111*BX112*6)/BX110)</f>
        <v>0</v>
      </c>
      <c r="BY108" s="293">
        <f>IF(BW108=0,0,(BX108-BW108)/BW108*100)</f>
        <v>0</v>
      </c>
      <c r="BZ108" s="18">
        <f>IF(BZ110=0,0,(BZ109*BZ110+BZ111*BZ112*6)/BZ110)</f>
        <v>0</v>
      </c>
      <c r="CA108" s="18">
        <f>IF(CA110=0,0,(CA109*CA110+CA111*CA112*6)/CA110)</f>
        <v>0</v>
      </c>
      <c r="CB108" s="293">
        <f>IF(BZ108=0,0,(CA108-BZ108)/BZ108*100)</f>
        <v>0</v>
      </c>
      <c r="CC108" s="18">
        <f>IF(CC110=0,0,(CC109*CC110+CC111*CC112*6)/CC110)</f>
        <v>0</v>
      </c>
      <c r="CD108" s="18">
        <f>IF(CD110=0,0,(CD109*CD110+CD111*CD112*6)/CD110)</f>
        <v>0</v>
      </c>
      <c r="CE108" s="293">
        <f>IF(CC108=0,0,(CD108-CC108)/CC108*100)</f>
        <v>0</v>
      </c>
      <c r="CF108" s="18">
        <f>IF(CF110=0,0,(CF109*CF110+CF111*CF112*6)/CF110)</f>
        <v>0</v>
      </c>
      <c r="CG108" s="18">
        <f>IF(CG110=0,0,(CG109*CG110+CG111*CG112*6)/CG110)</f>
        <v>0</v>
      </c>
      <c r="CH108" s="293">
        <f>IF(CF108=0,0,(CG108-CF108)/CF108*100)</f>
        <v>0</v>
      </c>
      <c r="CI108" s="18">
        <f>IF(CI110=0,0,(CI109*CI110+CI111*CI112*6)/CI110)</f>
        <v>0</v>
      </c>
      <c r="CJ108" s="18">
        <f>IF(CJ110=0,0,(CJ109*CJ110+CJ111*CJ112*6)/CJ110)</f>
        <v>0</v>
      </c>
      <c r="CK108" s="293">
        <f>IF(CI108=0,0,(CJ108-CI108)/CI108*100)</f>
        <v>0</v>
      </c>
      <c r="CL108" s="18">
        <f>IF(CL110=0,0,(CL109*CL110+CL111*CL112*6)/CL110)</f>
        <v>0</v>
      </c>
      <c r="CM108" s="18">
        <f>IF(CM110=0,0,(CM109*CM110+CM111*CM112*6)/CM110)</f>
        <v>0</v>
      </c>
      <c r="CN108" s="293">
        <f>IF(CL108=0,0,(CM108-CL108)/CL108*100)</f>
        <v>0</v>
      </c>
      <c r="CO108" s="18">
        <f>IF(CO110=0,0,(CO109*CO110+CO111*CO112*6)/CO110)</f>
        <v>0</v>
      </c>
      <c r="CP108" s="18">
        <f>IF(CP110=0,0,(CP109*CP110+CP111*CP112*6)/CP110)</f>
        <v>0</v>
      </c>
      <c r="CQ108" s="293">
        <f>IF(CO108=0,0,(CP108-CO108)/CO108*100)</f>
        <v>0</v>
      </c>
      <c r="CR108" s="18">
        <f>IF(CR110=0,0,(CR109*CR110+CR111*CR112*6)/CR110)</f>
        <v>0</v>
      </c>
      <c r="CS108" s="18">
        <f>IF(CS110=0,0,(CS109*CS110+CS111*CS112*6)/CS110)</f>
        <v>0</v>
      </c>
      <c r="CT108" s="293">
        <f>IF(CR108=0,0,(CS108-CR108)/CR108*100)</f>
        <v>0</v>
      </c>
      <c r="CU108" s="18">
        <f>IF(CU110=0,0,(CU109*CU110+CU111*CU112*6)/CU110)</f>
        <v>0</v>
      </c>
      <c r="CV108" s="18">
        <f>IF(CV110=0,0,(CV109*CV110+CV111*CV112*6)/CV110)</f>
        <v>0</v>
      </c>
      <c r="CW108" s="293">
        <f>IF(CU108=0,0,(CV108-CU108)/CU108*100)</f>
        <v>0</v>
      </c>
      <c r="CX108" s="18">
        <f>IF(CX110=0,0,(CX109*CX110+CX111*CX112*6)/CX110)</f>
        <v>0</v>
      </c>
      <c r="CY108" s="18">
        <f>IF(CY110=0,0,(CY109*CY110+CY111*CY112*6)/CY110)</f>
        <v>0</v>
      </c>
      <c r="CZ108" s="293">
        <f>IF(CX108=0,0,(CY108-CX108)/CX108*100)</f>
        <v>0</v>
      </c>
      <c r="DA108" s="18">
        <f>IF(DA110=0,0,(DA109*DA110+DA111*DA112*6)/DA110)</f>
        <v>0</v>
      </c>
      <c r="DB108" s="18">
        <f>IF(DB110=0,0,(DB109*DB110+DB111*DB112*6)/DB110)</f>
        <v>0</v>
      </c>
      <c r="DC108" s="293">
        <f>IF(DA108=0,0,(DB108-DA108)/DA108*100)</f>
        <v>0</v>
      </c>
      <c r="DD108" s="18">
        <f>IF(DD110=0,0,(DD109*DD110+DD111*DD112*6)/DD110)</f>
        <v>0</v>
      </c>
      <c r="DE108" s="18">
        <f>IF(DE110=0,0,(DE109*DE110+DE111*DE112*6)/DE110)</f>
        <v>0</v>
      </c>
      <c r="DF108" s="293">
        <f>IF(DD108=0,0,(DE108-DD108)/DD108*100)</f>
        <v>0</v>
      </c>
      <c r="DG108" s="18">
        <f>IF(DG110=0,0,(DG109*DG110+DG111*DG112*6)/DG110)</f>
        <v>0</v>
      </c>
      <c r="DH108" s="18">
        <f>IF(DH110=0,0,(DH109*DH110+DH111*DH112*6)/DH110)</f>
        <v>0</v>
      </c>
      <c r="DI108" s="293">
        <f>IF(DG108=0,0,(DH108-DG108)/DG108*100)</f>
        <v>0</v>
      </c>
      <c r="DJ108" s="18">
        <f>IF(DJ110=0,0,(DJ109*DJ110+DJ111*DJ112*6)/DJ110)</f>
        <v>0</v>
      </c>
      <c r="DK108" s="18">
        <f>IF(DK110=0,0,(DK109*DK110+DK111*DK112*6)/DK110)</f>
        <v>0</v>
      </c>
      <c r="DL108" s="293">
        <f>IF(DJ108=0,0,(DK108-DJ108)/DJ108*100)</f>
        <v>0</v>
      </c>
      <c r="DM108" s="18">
        <f>IF(DM110=0,0,(DM109*DM110+DM111*DM112*6)/DM110)</f>
        <v>0</v>
      </c>
      <c r="DN108" s="18">
        <f>IF(DN110=0,0,(DN109*DN110+DN111*DN112*6)/DN110)</f>
        <v>0</v>
      </c>
      <c r="DO108" s="293">
        <f>IF(DM108=0,0,(DN108-DM108)/DM108*100)</f>
        <v>0</v>
      </c>
      <c r="DP108" s="18">
        <f>IF(DP110=0,0,(DP109*DP110+DP111*DP112*6)/DP110)</f>
        <v>0</v>
      </c>
      <c r="DQ108" s="18">
        <f>IF(DQ110=0,0,(DQ109*DQ110+DQ111*DQ112*6)/DQ110)</f>
        <v>0</v>
      </c>
      <c r="DR108" s="293">
        <f>IF(DP108=0,0,(DQ108-DP108)/DP108*100)</f>
        <v>0</v>
      </c>
      <c r="DS108" s="18">
        <f>IF(DS110=0,0,(DS109*DS110+DS111*DS112*6)/DS110)</f>
        <v>0</v>
      </c>
      <c r="DT108" s="18">
        <f>IF(DT110=0,0,(DT109*DT110+DT111*DT112*6)/DT110)</f>
        <v>0</v>
      </c>
      <c r="DU108" s="293">
        <f>IF(DS108=0,0,(DT108-DS108)/DS108*100)</f>
        <v>0</v>
      </c>
      <c r="DV108" s="18">
        <f>IF(DV110=0,0,(DV109*DV110+DV111*DV112*6)/DV110)</f>
        <v>0</v>
      </c>
      <c r="DW108" s="18">
        <f>IF(DW110=0,0,(DW109*DW110+DW111*DW112*6)/DW110)</f>
        <v>0</v>
      </c>
      <c r="DX108" s="293">
        <f>IF(DV108=0,0,(DW108-DV108)/DV108*100)</f>
        <v>0</v>
      </c>
      <c r="DY108" s="18">
        <f>IF(DY110=0,0,(DY109*DY110+DY111*DY112*6)/DY110)</f>
        <v>0</v>
      </c>
      <c r="DZ108" s="18">
        <f>IF(DZ110=0,0,(DZ109*DZ110+DZ111*DZ112*6)/DZ110)</f>
        <v>0</v>
      </c>
      <c r="EA108" s="293">
        <f>IF(DY108=0,0,(DZ108-DY108)/DY108*100)</f>
        <v>0</v>
      </c>
      <c r="EB108" s="18">
        <f>IF(EB110=0,0,(EB109*EB110+EB111*EB112*6)/EB110)</f>
        <v>0</v>
      </c>
      <c r="EC108" s="18">
        <f>IF(EC110=0,0,(EC109*EC110+EC111*EC112*6)/EC110)</f>
        <v>0</v>
      </c>
      <c r="ED108" s="293">
        <f>IF(EB108=0,0,(EC108-EB108)/EB108*100)</f>
        <v>0</v>
      </c>
      <c r="EE108" s="18">
        <f>IF(EE110=0,0,(EE109*EE110+EE111*EE112*6)/EE110)</f>
        <v>0</v>
      </c>
      <c r="EF108" s="18">
        <f>IF(EF110=0,0,(EF109*EF110+EF111*EF112*6)/EF110)</f>
        <v>0</v>
      </c>
      <c r="EG108" s="293">
        <f>IF(EE108=0,0,(EF108-EE108)/EE108*100)</f>
        <v>0</v>
      </c>
      <c r="EH108" s="18">
        <f>IF(EH110=0,0,(EH109*EH110+EH111*EH112*6)/EH110)</f>
        <v>0</v>
      </c>
      <c r="EI108" s="18">
        <f>IF(EI110=0,0,(EI109*EI110+EI111*EI112*6)/EI110)</f>
        <v>0</v>
      </c>
      <c r="EJ108" s="293">
        <f>IF(EH108=0,0,(EI108-EH108)/EH108*100)</f>
        <v>0</v>
      </c>
      <c r="EK108" s="18">
        <f>IF(EK110=0,0,(EK109*EK110+EK111*EK112*6)/EK110)</f>
        <v>0</v>
      </c>
      <c r="EL108" s="18">
        <f>IF(EL110=0,0,(EL109*EL110+EL111*EL112*6)/EL110)</f>
        <v>0</v>
      </c>
      <c r="EM108" s="293">
        <f>IF(EK108=0,0,(EL108-EK108)/EK108*100)</f>
        <v>0</v>
      </c>
      <c r="EN108" s="18">
        <f>IF(EN110=0,0,(EN109*EN110+EN111*EN112*6)/EN110)</f>
        <v>0</v>
      </c>
      <c r="EO108" s="18">
        <f>IF(EO110=0,0,(EO109*EO110+EO111*EO112*6)/EO110)</f>
        <v>0</v>
      </c>
      <c r="EP108" s="293">
        <f>IF(EN108=0,0,(EO108-EN108)/EN108*100)</f>
        <v>0</v>
      </c>
      <c r="EQ108" s="18">
        <f>IF(EQ110=0,0,(EQ109*EQ110+EQ111*EQ112*6)/EQ110)</f>
        <v>0</v>
      </c>
      <c r="ER108" s="18">
        <f>IF(ER110=0,0,(ER109*ER110+ER111*ER112*6)/ER110)</f>
        <v>0</v>
      </c>
      <c r="ES108" s="293">
        <f>IF(EQ108=0,0,(ER108-EQ108)/EQ108*100)</f>
        <v>0</v>
      </c>
      <c r="ET108" s="18">
        <f>IF(ET110=0,0,(ET109*ET110+ET111*ET112*6)/ET110)</f>
        <v>0</v>
      </c>
      <c r="EU108" s="18">
        <f>IF(EU110=0,0,(EU109*EU110+EU111*EU112*6)/EU110)</f>
        <v>0</v>
      </c>
      <c r="EV108" s="293">
        <f>IF(ET108=0,0,(EU108-ET108)/ET108*100)</f>
        <v>0</v>
      </c>
      <c r="EW108" s="18">
        <f>IF(EW110=0,0,(EW109*EW110+EW111*EW112*6)/EW110)</f>
        <v>0</v>
      </c>
      <c r="EX108" s="18">
        <f>IF(EX110=0,0,(EX109*EX110+EX111*EX112*6)/EX110)</f>
        <v>0</v>
      </c>
      <c r="EY108" s="293">
        <f>IF(EW108=0,0,(EX108-EW108)/EW108*100)</f>
        <v>0</v>
      </c>
      <c r="EZ108" s="18">
        <f>IF(EZ110=0,0,(EZ109*EZ110+EZ111*EZ112*6)/EZ110)</f>
        <v>0</v>
      </c>
      <c r="FA108" s="18">
        <f>IF(FA110=0,0,(FA109*FA110+FA111*FA112*6)/FA110)</f>
        <v>0</v>
      </c>
      <c r="FB108" s="293">
        <f>IF(EZ108=0,0,(FA108-EZ108)/EZ108*100)</f>
        <v>0</v>
      </c>
      <c r="FC108" s="18">
        <f>IF(FC110=0,0,(FC109*FC110+FC111*FC112*6)/FC110)</f>
        <v>0</v>
      </c>
      <c r="FD108" s="18">
        <f>IF(FD110=0,0,(FD109*FD110+FD111*FD112*6)/FD110)</f>
        <v>0</v>
      </c>
      <c r="FE108" s="293">
        <f>IF(FC108=0,0,(FD108-FC108)/FC108*100)</f>
        <v>0</v>
      </c>
      <c r="FF108" s="18">
        <f>IF(FF110=0,0,(FF109*FF110+FF111*FF112*6)/FF110)</f>
        <v>0</v>
      </c>
      <c r="FG108" s="18">
        <f>IF(FG110=0,0,(FG109*FG110+FG111*FG112*6)/FG110)</f>
        <v>0</v>
      </c>
      <c r="FH108" s="293">
        <f>IF(FF108=0,0,(FG108-FF108)/FF108*100)</f>
        <v>0</v>
      </c>
      <c r="FI108" s="18">
        <f>IF(FI110=0,0,(FI109*FI110+FI111*FI112*6)/FI110)</f>
        <v>0</v>
      </c>
      <c r="FJ108" s="18">
        <f>IF(FJ110=0,0,(FJ109*FJ110+FJ111*FJ112*6)/FJ110)</f>
        <v>0</v>
      </c>
      <c r="FK108" s="293">
        <f>IF(FI108=0,0,(FJ108-FI108)/FI108*100)</f>
        <v>0</v>
      </c>
      <c r="FL108" s="18">
        <f>IF(FL110=0,0,(FL109*FL110+FL111*FL112*6)/FL110)</f>
        <v>0</v>
      </c>
      <c r="FM108" s="18">
        <f>IF(FM110=0,0,(FM109*FM110+FM111*FM112*6)/FM110)</f>
        <v>0</v>
      </c>
      <c r="FN108" s="293">
        <f>IF(FL108=0,0,(FM108-FL108)/FL108*100)</f>
        <v>0</v>
      </c>
      <c r="FO108" s="18">
        <f>IF(FO110=0,0,(FO109*FO110+FO111*FO112*6)/FO110)</f>
        <v>0</v>
      </c>
      <c r="FP108" s="18">
        <f>IF(FP110=0,0,(FP109*FP110+FP111*FP112*6)/FP110)</f>
        <v>0</v>
      </c>
      <c r="FQ108" s="293">
        <f>IF(FO108=0,0,(FP108-FO108)/FO108*100)</f>
        <v>0</v>
      </c>
      <c r="FR108" s="18">
        <f>IF(FR110=0,0,(FR109*FR110+FR111*FR112*6)/FR110)</f>
        <v>0</v>
      </c>
      <c r="FS108" s="18">
        <f>IF(FS110=0,0,(FS109*FS110+FS111*FS112*6)/FS110)</f>
        <v>0</v>
      </c>
      <c r="FT108" s="293">
        <f>IF(FR108=0,0,(FS108-FR108)/FR108*100)</f>
        <v>0</v>
      </c>
      <c r="FU108" s="18">
        <f>IF(FU110=0,0,(FU109*FU110+FU111*FU112*6)/FU110)</f>
        <v>0</v>
      </c>
      <c r="FV108" s="18">
        <f>IF(FV110=0,0,(FV109*FV110+FV111*FV112*6)/FV110)</f>
        <v>0</v>
      </c>
      <c r="FW108" s="293">
        <f>IF(FU108=0,0,(FV108-FU108)/FU108*100)</f>
        <v>0</v>
      </c>
      <c r="FZ108" s="900" t="s">
        <v>2193</v>
      </c>
      <c r="GA108" s="900"/>
      <c r="GB108" s="900"/>
      <c r="GC108" s="900"/>
      <c r="GD108" s="900"/>
    </row>
    <row r="109" spans="2:186" ht="15" hidden="1" customHeight="1" x14ac:dyDescent="0.15">
      <c r="B109" s="749" t="b" cm="1">
        <f t="array" ref="B109">B108</f>
        <v>0</v>
      </c>
      <c r="C109" s="1012" t="s">
        <v>2194</v>
      </c>
      <c r="D109" s="985" t="s">
        <v>2195</v>
      </c>
      <c r="E109" s="630">
        <v>15.8</v>
      </c>
      <c r="F109" s="725" t="str" cm="1">
        <f t="array" aca="1" ref="F109" ca="1">OFFSET(G109,-1,-1)</f>
        <v>1</v>
      </c>
      <c r="H109" s="160" t="s">
        <v>2169</v>
      </c>
      <c r="I109" s="160" t="s">
        <v>2138</v>
      </c>
      <c r="J109" s="1003"/>
      <c r="K109" s="1003" t="str" cm="1">
        <f t="array" aca="1" ref="K109" ca="1">OFFSET(J109,-1,1)</f>
        <v>ТЭ.52.26640583.0004</v>
      </c>
      <c r="L109" s="1003"/>
      <c r="M109" s="1003" t="s">
        <v>1752</v>
      </c>
      <c r="N109" s="1003" t="s">
        <v>2139</v>
      </c>
      <c r="O109" s="1004" t="s">
        <v>2140</v>
      </c>
      <c r="P109" s="1003" t="s">
        <v>2170</v>
      </c>
      <c r="Q109" s="1003"/>
      <c r="T109" s="640" t="b" cm="1">
        <f t="array" aca="1" ref="T109" ca="1">T108</f>
        <v>0</v>
      </c>
      <c r="X109" s="1311"/>
      <c r="Z109" s="1311"/>
      <c r="AB109" s="213" t="s">
        <v>2171</v>
      </c>
      <c r="AC109" s="124" t="s">
        <v>895</v>
      </c>
      <c r="AD109" s="18"/>
      <c r="AE109" s="18"/>
      <c r="AF109" s="293">
        <f>IF(AD109=0,0,(AE109-AD109)/AD109*100)</f>
        <v>0</v>
      </c>
      <c r="AG109" s="1075"/>
      <c r="AH109" s="1075"/>
      <c r="AI109" s="293">
        <f>IF(AG109=0,0,(AH109-AG109)/AG109*100)</f>
        <v>0</v>
      </c>
      <c r="AJ109" s="1075"/>
      <c r="AK109" s="1075"/>
      <c r="AL109" s="293">
        <f>IF(AJ109=0,0,(AK109-AJ109)/AJ109*100)</f>
        <v>0</v>
      </c>
      <c r="AM109" s="18"/>
      <c r="AN109" s="18"/>
      <c r="AO109" s="293">
        <f>IF(AM109=0,0,(AN109-AM109)/AM109*100)</f>
        <v>0</v>
      </c>
      <c r="AP109" s="18"/>
      <c r="AQ109" s="18"/>
      <c r="AR109" s="293">
        <f>IF(AP109=0,0,(AQ109-AP109)/AP109*100)</f>
        <v>0</v>
      </c>
      <c r="AS109" s="18"/>
      <c r="AT109" s="18"/>
      <c r="AU109" s="293">
        <f>IF(AS109=0,0,(AT109-AS109)/AS109*100)</f>
        <v>0</v>
      </c>
      <c r="AV109" s="18"/>
      <c r="AW109" s="18"/>
      <c r="AX109" s="293">
        <f>IF(AV109=0,0,(AW109-AV109)/AV109*100)</f>
        <v>0</v>
      </c>
      <c r="AY109" s="18"/>
      <c r="AZ109" s="18"/>
      <c r="BA109" s="293">
        <f>IF(AY109=0,0,(AZ109-AY109)/AY109*100)</f>
        <v>0</v>
      </c>
      <c r="BB109" s="18"/>
      <c r="BC109" s="18"/>
      <c r="BD109" s="293">
        <f>IF(BB109=0,0,(BC109-BB109)/BB109*100)</f>
        <v>0</v>
      </c>
      <c r="BE109" s="18"/>
      <c r="BF109" s="18"/>
      <c r="BG109" s="293">
        <f>IF(BE109=0,0,(BF109-BE109)/BE109*100)</f>
        <v>0</v>
      </c>
      <c r="BH109" s="18"/>
      <c r="BI109" s="18"/>
      <c r="BJ109" s="293">
        <f>IF(BH109=0,0,(BI109-BH109)/BH109*100)</f>
        <v>0</v>
      </c>
      <c r="BK109" s="18"/>
      <c r="BL109" s="18"/>
      <c r="BM109" s="293">
        <f>IF(BK109=0,0,(BL109-BK109)/BK109*100)</f>
        <v>0</v>
      </c>
      <c r="BN109" s="18"/>
      <c r="BO109" s="18"/>
      <c r="BP109" s="293">
        <f>IF(BN109=0,0,(BO109-BN109)/BN109*100)</f>
        <v>0</v>
      </c>
      <c r="BQ109" s="18"/>
      <c r="BR109" s="18"/>
      <c r="BS109" s="293">
        <f>IF(BQ109=0,0,(BR109-BQ109)/BQ109*100)</f>
        <v>0</v>
      </c>
      <c r="BT109" s="18"/>
      <c r="BU109" s="18"/>
      <c r="BV109" s="293">
        <f>IF(BT109=0,0,(BU109-BT109)/BT109*100)</f>
        <v>0</v>
      </c>
      <c r="BW109" s="18"/>
      <c r="BX109" s="18"/>
      <c r="BY109" s="293">
        <f>IF(BW109=0,0,(BX109-BW109)/BW109*100)</f>
        <v>0</v>
      </c>
      <c r="BZ109" s="18"/>
      <c r="CA109" s="18"/>
      <c r="CB109" s="293">
        <f>IF(BZ109=0,0,(CA109-BZ109)/BZ109*100)</f>
        <v>0</v>
      </c>
      <c r="CC109" s="18"/>
      <c r="CD109" s="18"/>
      <c r="CE109" s="293">
        <f>IF(CC109=0,0,(CD109-CC109)/CC109*100)</f>
        <v>0</v>
      </c>
      <c r="CF109" s="18"/>
      <c r="CG109" s="18"/>
      <c r="CH109" s="293">
        <f>IF(CF109=0,0,(CG109-CF109)/CF109*100)</f>
        <v>0</v>
      </c>
      <c r="CI109" s="18"/>
      <c r="CJ109" s="18"/>
      <c r="CK109" s="293">
        <f>IF(CI109=0,0,(CJ109-CI109)/CI109*100)</f>
        <v>0</v>
      </c>
      <c r="CL109" s="18"/>
      <c r="CM109" s="18"/>
      <c r="CN109" s="293">
        <f>IF(CL109=0,0,(CM109-CL109)/CL109*100)</f>
        <v>0</v>
      </c>
      <c r="CO109" s="18"/>
      <c r="CP109" s="18"/>
      <c r="CQ109" s="293">
        <f>IF(CO109=0,0,(CP109-CO109)/CO109*100)</f>
        <v>0</v>
      </c>
      <c r="CR109" s="18"/>
      <c r="CS109" s="18"/>
      <c r="CT109" s="293">
        <f>IF(CR109=0,0,(CS109-CR109)/CR109*100)</f>
        <v>0</v>
      </c>
      <c r="CU109" s="18"/>
      <c r="CV109" s="18"/>
      <c r="CW109" s="293">
        <f>IF(CU109=0,0,(CV109-CU109)/CU109*100)</f>
        <v>0</v>
      </c>
      <c r="CX109" s="18"/>
      <c r="CY109" s="18"/>
      <c r="CZ109" s="293">
        <f>IF(CX109=0,0,(CY109-CX109)/CX109*100)</f>
        <v>0</v>
      </c>
      <c r="DA109" s="18"/>
      <c r="DB109" s="18"/>
      <c r="DC109" s="293">
        <f>IF(DA109=0,0,(DB109-DA109)/DA109*100)</f>
        <v>0</v>
      </c>
      <c r="DD109" s="18"/>
      <c r="DE109" s="18"/>
      <c r="DF109" s="293">
        <f>IF(DD109=0,0,(DE109-DD109)/DD109*100)</f>
        <v>0</v>
      </c>
      <c r="DG109" s="18"/>
      <c r="DH109" s="18"/>
      <c r="DI109" s="293">
        <f>IF(DG109=0,0,(DH109-DG109)/DG109*100)</f>
        <v>0</v>
      </c>
      <c r="DJ109" s="18"/>
      <c r="DK109" s="18"/>
      <c r="DL109" s="293">
        <f>IF(DJ109=0,0,(DK109-DJ109)/DJ109*100)</f>
        <v>0</v>
      </c>
      <c r="DM109" s="18"/>
      <c r="DN109" s="18"/>
      <c r="DO109" s="293">
        <f>IF(DM109=0,0,(DN109-DM109)/DM109*100)</f>
        <v>0</v>
      </c>
      <c r="DP109" s="18"/>
      <c r="DQ109" s="18"/>
      <c r="DR109" s="293">
        <f>IF(DP109=0,0,(DQ109-DP109)/DP109*100)</f>
        <v>0</v>
      </c>
      <c r="DS109" s="18"/>
      <c r="DT109" s="18"/>
      <c r="DU109" s="293">
        <f>IF(DS109=0,0,(DT109-DS109)/DS109*100)</f>
        <v>0</v>
      </c>
      <c r="DV109" s="18"/>
      <c r="DW109" s="18"/>
      <c r="DX109" s="293">
        <f>IF(DV109=0,0,(DW109-DV109)/DV109*100)</f>
        <v>0</v>
      </c>
      <c r="DY109" s="18"/>
      <c r="DZ109" s="18"/>
      <c r="EA109" s="293">
        <f>IF(DY109=0,0,(DZ109-DY109)/DY109*100)</f>
        <v>0</v>
      </c>
      <c r="EB109" s="18"/>
      <c r="EC109" s="18"/>
      <c r="ED109" s="293">
        <f>IF(EB109=0,0,(EC109-EB109)/EB109*100)</f>
        <v>0</v>
      </c>
      <c r="EE109" s="18"/>
      <c r="EF109" s="18"/>
      <c r="EG109" s="293">
        <f>IF(EE109=0,0,(EF109-EE109)/EE109*100)</f>
        <v>0</v>
      </c>
      <c r="EH109" s="18"/>
      <c r="EI109" s="18"/>
      <c r="EJ109" s="293">
        <f>IF(EH109=0,0,(EI109-EH109)/EH109*100)</f>
        <v>0</v>
      </c>
      <c r="EK109" s="18"/>
      <c r="EL109" s="18"/>
      <c r="EM109" s="293">
        <f>IF(EK109=0,0,(EL109-EK109)/EK109*100)</f>
        <v>0</v>
      </c>
      <c r="EN109" s="18"/>
      <c r="EO109" s="18"/>
      <c r="EP109" s="293">
        <f>IF(EN109=0,0,(EO109-EN109)/EN109*100)</f>
        <v>0</v>
      </c>
      <c r="EQ109" s="18"/>
      <c r="ER109" s="18"/>
      <c r="ES109" s="293">
        <f>IF(EQ109=0,0,(ER109-EQ109)/EQ109*100)</f>
        <v>0</v>
      </c>
      <c r="ET109" s="18"/>
      <c r="EU109" s="18"/>
      <c r="EV109" s="293">
        <f>IF(ET109=0,0,(EU109-ET109)/ET109*100)</f>
        <v>0</v>
      </c>
      <c r="EW109" s="18"/>
      <c r="EX109" s="18"/>
      <c r="EY109" s="293">
        <f>IF(EW109=0,0,(EX109-EW109)/EW109*100)</f>
        <v>0</v>
      </c>
      <c r="EZ109" s="18"/>
      <c r="FA109" s="18"/>
      <c r="FB109" s="293">
        <f>IF(EZ109=0,0,(FA109-EZ109)/EZ109*100)</f>
        <v>0</v>
      </c>
      <c r="FC109" s="18"/>
      <c r="FD109" s="18"/>
      <c r="FE109" s="293">
        <f>IF(FC109=0,0,(FD109-FC109)/FC109*100)</f>
        <v>0</v>
      </c>
      <c r="FF109" s="18"/>
      <c r="FG109" s="18"/>
      <c r="FH109" s="293">
        <f>IF(FF109=0,0,(FG109-FF109)/FF109*100)</f>
        <v>0</v>
      </c>
      <c r="FI109" s="18"/>
      <c r="FJ109" s="18"/>
      <c r="FK109" s="293">
        <f>IF(FI109=0,0,(FJ109-FI109)/FI109*100)</f>
        <v>0</v>
      </c>
      <c r="FL109" s="18"/>
      <c r="FM109" s="18"/>
      <c r="FN109" s="293">
        <f>IF(FL109=0,0,(FM109-FL109)/FL109*100)</f>
        <v>0</v>
      </c>
      <c r="FO109" s="18"/>
      <c r="FP109" s="18"/>
      <c r="FQ109" s="293">
        <f>IF(FO109=0,0,(FP109-FO109)/FO109*100)</f>
        <v>0</v>
      </c>
      <c r="FR109" s="18"/>
      <c r="FS109" s="18"/>
      <c r="FT109" s="293">
        <f>IF(FR109=0,0,(FS109-FR109)/FR109*100)</f>
        <v>0</v>
      </c>
      <c r="FU109" s="18"/>
      <c r="FV109" s="18"/>
      <c r="FW109" s="293">
        <f>IF(FU109=0,0,(FV109-FU109)/FU109*100)</f>
        <v>0</v>
      </c>
      <c r="FZ109" s="900" t="s">
        <v>2196</v>
      </c>
      <c r="GA109" s="900"/>
      <c r="GB109" s="900"/>
      <c r="GC109" s="900"/>
      <c r="GD109" s="900"/>
    </row>
    <row r="110" spans="2:186" ht="15" hidden="1" customHeight="1" x14ac:dyDescent="0.15">
      <c r="B110" s="749" t="b" cm="1">
        <f t="array" ref="B110">B109</f>
        <v>0</v>
      </c>
      <c r="C110" s="1012" t="s">
        <v>1749</v>
      </c>
      <c r="D110" s="985" t="s">
        <v>1750</v>
      </c>
      <c r="E110" s="630">
        <v>15.8</v>
      </c>
      <c r="F110" s="725" t="str" cm="1">
        <f t="array" aca="1" ref="F110" ca="1">OFFSET(G110,-1,-1)</f>
        <v>1</v>
      </c>
      <c r="H110" s="160" t="s">
        <v>2173</v>
      </c>
      <c r="I110" s="160" t="s">
        <v>2138</v>
      </c>
      <c r="J110" s="1003"/>
      <c r="K110" s="1003" t="str" cm="1">
        <f t="array" aca="1" ref="K110" ca="1">OFFSET(J110,-1,1)</f>
        <v>ТЭ.52.26640583.0004</v>
      </c>
      <c r="L110" s="1003"/>
      <c r="M110" s="1003" t="s">
        <v>1752</v>
      </c>
      <c r="N110" s="1003" t="s">
        <v>2139</v>
      </c>
      <c r="O110" s="1004" t="s">
        <v>2140</v>
      </c>
      <c r="P110" s="1003" t="s">
        <v>2174</v>
      </c>
      <c r="Q110" s="1003"/>
      <c r="T110" s="640" t="b" cm="1">
        <f t="array" aca="1" ref="T110" ca="1">T109</f>
        <v>0</v>
      </c>
      <c r="X110" s="1311"/>
      <c r="Z110" s="1311"/>
      <c r="AB110" s="213" t="s">
        <v>2175</v>
      </c>
      <c r="AC110" s="124" t="s">
        <v>592</v>
      </c>
      <c r="AD110" s="99"/>
      <c r="AE110" s="99"/>
      <c r="AF110" s="320">
        <f>IF(AD110=0,0,(AE110-AD110)/AD110*100)</f>
        <v>0</v>
      </c>
      <c r="AG110" s="1182"/>
      <c r="AH110" s="1182"/>
      <c r="AI110" s="320">
        <f>IF(AG110=0,0,(AH110-AG110)/AG110*100)</f>
        <v>0</v>
      </c>
      <c r="AJ110" s="1182"/>
      <c r="AK110" s="1182"/>
      <c r="AL110" s="320">
        <f>IF(AJ110=0,0,(AK110-AJ110)/AJ110*100)</f>
        <v>0</v>
      </c>
      <c r="AM110" s="99"/>
      <c r="AN110" s="99"/>
      <c r="AO110" s="320">
        <f>IF(AM110=0,0,(AN110-AM110)/AM110*100)</f>
        <v>0</v>
      </c>
      <c r="AP110" s="99"/>
      <c r="AQ110" s="99"/>
      <c r="AR110" s="320">
        <f>IF(AP110=0,0,(AQ110-AP110)/AP110*100)</f>
        <v>0</v>
      </c>
      <c r="AS110" s="99"/>
      <c r="AT110" s="99"/>
      <c r="AU110" s="320">
        <f>IF(AS110=0,0,(AT110-AS110)/AS110*100)</f>
        <v>0</v>
      </c>
      <c r="AV110" s="99"/>
      <c r="AW110" s="99"/>
      <c r="AX110" s="320">
        <f>IF(AV110=0,0,(AW110-AV110)/AV110*100)</f>
        <v>0</v>
      </c>
      <c r="AY110" s="99"/>
      <c r="AZ110" s="99"/>
      <c r="BA110" s="320">
        <f>IF(AY110=0,0,(AZ110-AY110)/AY110*100)</f>
        <v>0</v>
      </c>
      <c r="BB110" s="99"/>
      <c r="BC110" s="99"/>
      <c r="BD110" s="320">
        <f>IF(BB110=0,0,(BC110-BB110)/BB110*100)</f>
        <v>0</v>
      </c>
      <c r="BE110" s="99"/>
      <c r="BF110" s="99"/>
      <c r="BG110" s="320">
        <f>IF(BE110=0,0,(BF110-BE110)/BE110*100)</f>
        <v>0</v>
      </c>
      <c r="BH110" s="99"/>
      <c r="BI110" s="99"/>
      <c r="BJ110" s="320">
        <f>IF(BH110=0,0,(BI110-BH110)/BH110*100)</f>
        <v>0</v>
      </c>
      <c r="BK110" s="99"/>
      <c r="BL110" s="99"/>
      <c r="BM110" s="320">
        <f>IF(BK110=0,0,(BL110-BK110)/BK110*100)</f>
        <v>0</v>
      </c>
      <c r="BN110" s="99"/>
      <c r="BO110" s="99"/>
      <c r="BP110" s="320">
        <f>IF(BN110=0,0,(BO110-BN110)/BN110*100)</f>
        <v>0</v>
      </c>
      <c r="BQ110" s="99"/>
      <c r="BR110" s="99"/>
      <c r="BS110" s="320">
        <f>IF(BQ110=0,0,(BR110-BQ110)/BQ110*100)</f>
        <v>0</v>
      </c>
      <c r="BT110" s="99"/>
      <c r="BU110" s="99"/>
      <c r="BV110" s="320">
        <f>IF(BT110=0,0,(BU110-BT110)/BT110*100)</f>
        <v>0</v>
      </c>
      <c r="BW110" s="99"/>
      <c r="BX110" s="99"/>
      <c r="BY110" s="320">
        <f>IF(BW110=0,0,(BX110-BW110)/BW110*100)</f>
        <v>0</v>
      </c>
      <c r="BZ110" s="99"/>
      <c r="CA110" s="99"/>
      <c r="CB110" s="320">
        <f>IF(BZ110=0,0,(CA110-BZ110)/BZ110*100)</f>
        <v>0</v>
      </c>
      <c r="CC110" s="99"/>
      <c r="CD110" s="99"/>
      <c r="CE110" s="320">
        <f>IF(CC110=0,0,(CD110-CC110)/CC110*100)</f>
        <v>0</v>
      </c>
      <c r="CF110" s="99"/>
      <c r="CG110" s="99"/>
      <c r="CH110" s="320">
        <f>IF(CF110=0,0,(CG110-CF110)/CF110*100)</f>
        <v>0</v>
      </c>
      <c r="CI110" s="99"/>
      <c r="CJ110" s="99"/>
      <c r="CK110" s="320">
        <f>IF(CI110=0,0,(CJ110-CI110)/CI110*100)</f>
        <v>0</v>
      </c>
      <c r="CL110" s="99"/>
      <c r="CM110" s="99"/>
      <c r="CN110" s="320">
        <f>IF(CL110=0,0,(CM110-CL110)/CL110*100)</f>
        <v>0</v>
      </c>
      <c r="CO110" s="99"/>
      <c r="CP110" s="99"/>
      <c r="CQ110" s="320">
        <f>IF(CO110=0,0,(CP110-CO110)/CO110*100)</f>
        <v>0</v>
      </c>
      <c r="CR110" s="99"/>
      <c r="CS110" s="99"/>
      <c r="CT110" s="320">
        <f>IF(CR110=0,0,(CS110-CR110)/CR110*100)</f>
        <v>0</v>
      </c>
      <c r="CU110" s="99"/>
      <c r="CV110" s="99"/>
      <c r="CW110" s="320">
        <f>IF(CU110=0,0,(CV110-CU110)/CU110*100)</f>
        <v>0</v>
      </c>
      <c r="CX110" s="99"/>
      <c r="CY110" s="99"/>
      <c r="CZ110" s="320">
        <f>IF(CX110=0,0,(CY110-CX110)/CX110*100)</f>
        <v>0</v>
      </c>
      <c r="DA110" s="99"/>
      <c r="DB110" s="99"/>
      <c r="DC110" s="320">
        <f>IF(DA110=0,0,(DB110-DA110)/DA110*100)</f>
        <v>0</v>
      </c>
      <c r="DD110" s="99"/>
      <c r="DE110" s="99"/>
      <c r="DF110" s="320">
        <f>IF(DD110=0,0,(DE110-DD110)/DD110*100)</f>
        <v>0</v>
      </c>
      <c r="DG110" s="99"/>
      <c r="DH110" s="99"/>
      <c r="DI110" s="320">
        <f>IF(DG110=0,0,(DH110-DG110)/DG110*100)</f>
        <v>0</v>
      </c>
      <c r="DJ110" s="99"/>
      <c r="DK110" s="99"/>
      <c r="DL110" s="320">
        <f>IF(DJ110=0,0,(DK110-DJ110)/DJ110*100)</f>
        <v>0</v>
      </c>
      <c r="DM110" s="99"/>
      <c r="DN110" s="99"/>
      <c r="DO110" s="320">
        <f>IF(DM110=0,0,(DN110-DM110)/DM110*100)</f>
        <v>0</v>
      </c>
      <c r="DP110" s="99"/>
      <c r="DQ110" s="99"/>
      <c r="DR110" s="320">
        <f>IF(DP110=0,0,(DQ110-DP110)/DP110*100)</f>
        <v>0</v>
      </c>
      <c r="DS110" s="99"/>
      <c r="DT110" s="99"/>
      <c r="DU110" s="320">
        <f>IF(DS110=0,0,(DT110-DS110)/DS110*100)</f>
        <v>0</v>
      </c>
      <c r="DV110" s="99"/>
      <c r="DW110" s="99"/>
      <c r="DX110" s="320">
        <f>IF(DV110=0,0,(DW110-DV110)/DV110*100)</f>
        <v>0</v>
      </c>
      <c r="DY110" s="99"/>
      <c r="DZ110" s="99"/>
      <c r="EA110" s="320">
        <f>IF(DY110=0,0,(DZ110-DY110)/DY110*100)</f>
        <v>0</v>
      </c>
      <c r="EB110" s="99"/>
      <c r="EC110" s="99"/>
      <c r="ED110" s="320">
        <f>IF(EB110=0,0,(EC110-EB110)/EB110*100)</f>
        <v>0</v>
      </c>
      <c r="EE110" s="99"/>
      <c r="EF110" s="99"/>
      <c r="EG110" s="320">
        <f>IF(EE110=0,0,(EF110-EE110)/EE110*100)</f>
        <v>0</v>
      </c>
      <c r="EH110" s="99"/>
      <c r="EI110" s="99"/>
      <c r="EJ110" s="320">
        <f>IF(EH110=0,0,(EI110-EH110)/EH110*100)</f>
        <v>0</v>
      </c>
      <c r="EK110" s="99"/>
      <c r="EL110" s="99"/>
      <c r="EM110" s="320">
        <f>IF(EK110=0,0,(EL110-EK110)/EK110*100)</f>
        <v>0</v>
      </c>
      <c r="EN110" s="99"/>
      <c r="EO110" s="99"/>
      <c r="EP110" s="320">
        <f>IF(EN110=0,0,(EO110-EN110)/EN110*100)</f>
        <v>0</v>
      </c>
      <c r="EQ110" s="99"/>
      <c r="ER110" s="99"/>
      <c r="ES110" s="320">
        <f>IF(EQ110=0,0,(ER110-EQ110)/EQ110*100)</f>
        <v>0</v>
      </c>
      <c r="ET110" s="99"/>
      <c r="EU110" s="99"/>
      <c r="EV110" s="320">
        <f>IF(ET110=0,0,(EU110-ET110)/ET110*100)</f>
        <v>0</v>
      </c>
      <c r="EW110" s="99"/>
      <c r="EX110" s="99"/>
      <c r="EY110" s="320">
        <f>IF(EW110=0,0,(EX110-EW110)/EW110*100)</f>
        <v>0</v>
      </c>
      <c r="EZ110" s="99"/>
      <c r="FA110" s="99"/>
      <c r="FB110" s="320">
        <f>IF(EZ110=0,0,(FA110-EZ110)/EZ110*100)</f>
        <v>0</v>
      </c>
      <c r="FC110" s="99"/>
      <c r="FD110" s="99"/>
      <c r="FE110" s="320">
        <f>IF(FC110=0,0,(FD110-FC110)/FC110*100)</f>
        <v>0</v>
      </c>
      <c r="FF110" s="99"/>
      <c r="FG110" s="99"/>
      <c r="FH110" s="320">
        <f>IF(FF110=0,0,(FG110-FF110)/FF110*100)</f>
        <v>0</v>
      </c>
      <c r="FI110" s="99"/>
      <c r="FJ110" s="99"/>
      <c r="FK110" s="320">
        <f>IF(FI110=0,0,(FJ110-FI110)/FI110*100)</f>
        <v>0</v>
      </c>
      <c r="FL110" s="99"/>
      <c r="FM110" s="99"/>
      <c r="FN110" s="320">
        <f>IF(FL110=0,0,(FM110-FL110)/FL110*100)</f>
        <v>0</v>
      </c>
      <c r="FO110" s="99"/>
      <c r="FP110" s="99"/>
      <c r="FQ110" s="320">
        <f>IF(FO110=0,0,(FP110-FO110)/FO110*100)</f>
        <v>0</v>
      </c>
      <c r="FR110" s="99"/>
      <c r="FS110" s="99"/>
      <c r="FT110" s="320">
        <f>IF(FR110=0,0,(FS110-FR110)/FR110*100)</f>
        <v>0</v>
      </c>
      <c r="FU110" s="99"/>
      <c r="FV110" s="99"/>
      <c r="FW110" s="320">
        <f>IF(FU110=0,0,(FV110-FU110)/FU110*100)</f>
        <v>0</v>
      </c>
      <c r="FZ110" s="900" t="s">
        <v>2197</v>
      </c>
      <c r="GA110" s="900"/>
      <c r="GB110" s="900"/>
      <c r="GC110" s="900"/>
      <c r="GD110" s="900"/>
    </row>
    <row r="111" spans="2:186" ht="30" hidden="1" customHeight="1" x14ac:dyDescent="0.15">
      <c r="B111" s="749" t="b" cm="1">
        <f t="array" ref="B111">B110</f>
        <v>0</v>
      </c>
      <c r="C111" s="1012" t="s">
        <v>1803</v>
      </c>
      <c r="D111" s="985" t="s">
        <v>1804</v>
      </c>
      <c r="E111" s="630">
        <v>31.5</v>
      </c>
      <c r="F111" s="725" t="str" cm="1">
        <f t="array" aca="1" ref="F111" ca="1">OFFSET(G111,-1,-1)</f>
        <v>1</v>
      </c>
      <c r="H111" s="160" t="s">
        <v>2177</v>
      </c>
      <c r="I111" s="160" t="s">
        <v>2138</v>
      </c>
      <c r="J111" s="1003"/>
      <c r="K111" s="1003" t="str" cm="1">
        <f t="array" aca="1" ref="K111" ca="1">OFFSET(J111,-1,1)</f>
        <v>ТЭ.52.26640583.0004</v>
      </c>
      <c r="L111" s="1003"/>
      <c r="M111" s="1003" t="s">
        <v>1752</v>
      </c>
      <c r="N111" s="1003" t="s">
        <v>2139</v>
      </c>
      <c r="O111" s="1004" t="s">
        <v>2140</v>
      </c>
      <c r="P111" s="1003" t="s">
        <v>2178</v>
      </c>
      <c r="Q111" s="1003"/>
      <c r="T111" s="640" t="b" cm="1">
        <f t="array" aca="1" ref="T111" ca="1">T110</f>
        <v>0</v>
      </c>
      <c r="X111" s="1311"/>
      <c r="Z111" s="1311"/>
      <c r="AB111" s="213" t="s">
        <v>2179</v>
      </c>
      <c r="AC111" s="415" t="s">
        <v>1807</v>
      </c>
      <c r="AD111" s="18"/>
      <c r="AE111" s="18"/>
      <c r="AF111" s="293">
        <f>IF(AD111=0,0,(AE111-AD111)/AD111*100)</f>
        <v>0</v>
      </c>
      <c r="AG111" s="1075"/>
      <c r="AH111" s="1075"/>
      <c r="AI111" s="293">
        <f>IF(AG111=0,0,(AH111-AG111)/AG111*100)</f>
        <v>0</v>
      </c>
      <c r="AJ111" s="1075"/>
      <c r="AK111" s="1075"/>
      <c r="AL111" s="293">
        <f>IF(AJ111=0,0,(AK111-AJ111)/AJ111*100)</f>
        <v>0</v>
      </c>
      <c r="AM111" s="18"/>
      <c r="AN111" s="18"/>
      <c r="AO111" s="293">
        <f>IF(AM111=0,0,(AN111-AM111)/AM111*100)</f>
        <v>0</v>
      </c>
      <c r="AP111" s="18"/>
      <c r="AQ111" s="18"/>
      <c r="AR111" s="293">
        <f>IF(AP111=0,0,(AQ111-AP111)/AP111*100)</f>
        <v>0</v>
      </c>
      <c r="AS111" s="18"/>
      <c r="AT111" s="18"/>
      <c r="AU111" s="293">
        <f>IF(AS111=0,0,(AT111-AS111)/AS111*100)</f>
        <v>0</v>
      </c>
      <c r="AV111" s="18"/>
      <c r="AW111" s="18"/>
      <c r="AX111" s="293">
        <f>IF(AV111=0,0,(AW111-AV111)/AV111*100)</f>
        <v>0</v>
      </c>
      <c r="AY111" s="18"/>
      <c r="AZ111" s="18"/>
      <c r="BA111" s="293">
        <f>IF(AY111=0,0,(AZ111-AY111)/AY111*100)</f>
        <v>0</v>
      </c>
      <c r="BB111" s="18"/>
      <c r="BC111" s="18"/>
      <c r="BD111" s="293">
        <f>IF(BB111=0,0,(BC111-BB111)/BB111*100)</f>
        <v>0</v>
      </c>
      <c r="BE111" s="18"/>
      <c r="BF111" s="18"/>
      <c r="BG111" s="293">
        <f>IF(BE111=0,0,(BF111-BE111)/BE111*100)</f>
        <v>0</v>
      </c>
      <c r="BH111" s="18"/>
      <c r="BI111" s="18"/>
      <c r="BJ111" s="293">
        <f>IF(BH111=0,0,(BI111-BH111)/BH111*100)</f>
        <v>0</v>
      </c>
      <c r="BK111" s="18"/>
      <c r="BL111" s="18"/>
      <c r="BM111" s="293">
        <f>IF(BK111=0,0,(BL111-BK111)/BK111*100)</f>
        <v>0</v>
      </c>
      <c r="BN111" s="18"/>
      <c r="BO111" s="18"/>
      <c r="BP111" s="293">
        <f>IF(BN111=0,0,(BO111-BN111)/BN111*100)</f>
        <v>0</v>
      </c>
      <c r="BQ111" s="18"/>
      <c r="BR111" s="18"/>
      <c r="BS111" s="293">
        <f>IF(BQ111=0,0,(BR111-BQ111)/BQ111*100)</f>
        <v>0</v>
      </c>
      <c r="BT111" s="18"/>
      <c r="BU111" s="18"/>
      <c r="BV111" s="293">
        <f>IF(BT111=0,0,(BU111-BT111)/BT111*100)</f>
        <v>0</v>
      </c>
      <c r="BW111" s="18"/>
      <c r="BX111" s="18"/>
      <c r="BY111" s="293">
        <f>IF(BW111=0,0,(BX111-BW111)/BW111*100)</f>
        <v>0</v>
      </c>
      <c r="BZ111" s="18"/>
      <c r="CA111" s="18"/>
      <c r="CB111" s="293">
        <f>IF(BZ111=0,0,(CA111-BZ111)/BZ111*100)</f>
        <v>0</v>
      </c>
      <c r="CC111" s="18"/>
      <c r="CD111" s="18"/>
      <c r="CE111" s="293">
        <f>IF(CC111=0,0,(CD111-CC111)/CC111*100)</f>
        <v>0</v>
      </c>
      <c r="CF111" s="18"/>
      <c r="CG111" s="18"/>
      <c r="CH111" s="293">
        <f>IF(CF111=0,0,(CG111-CF111)/CF111*100)</f>
        <v>0</v>
      </c>
      <c r="CI111" s="18"/>
      <c r="CJ111" s="18"/>
      <c r="CK111" s="293">
        <f>IF(CI111=0,0,(CJ111-CI111)/CI111*100)</f>
        <v>0</v>
      </c>
      <c r="CL111" s="18"/>
      <c r="CM111" s="18"/>
      <c r="CN111" s="293">
        <f>IF(CL111=0,0,(CM111-CL111)/CL111*100)</f>
        <v>0</v>
      </c>
      <c r="CO111" s="18"/>
      <c r="CP111" s="18"/>
      <c r="CQ111" s="293">
        <f>IF(CO111=0,0,(CP111-CO111)/CO111*100)</f>
        <v>0</v>
      </c>
      <c r="CR111" s="18"/>
      <c r="CS111" s="18"/>
      <c r="CT111" s="293">
        <f>IF(CR111=0,0,(CS111-CR111)/CR111*100)</f>
        <v>0</v>
      </c>
      <c r="CU111" s="18"/>
      <c r="CV111" s="18"/>
      <c r="CW111" s="293">
        <f>IF(CU111=0,0,(CV111-CU111)/CU111*100)</f>
        <v>0</v>
      </c>
      <c r="CX111" s="18"/>
      <c r="CY111" s="18"/>
      <c r="CZ111" s="293">
        <f>IF(CX111=0,0,(CY111-CX111)/CX111*100)</f>
        <v>0</v>
      </c>
      <c r="DA111" s="18"/>
      <c r="DB111" s="18"/>
      <c r="DC111" s="293">
        <f>IF(DA111=0,0,(DB111-DA111)/DA111*100)</f>
        <v>0</v>
      </c>
      <c r="DD111" s="18"/>
      <c r="DE111" s="18"/>
      <c r="DF111" s="293">
        <f>IF(DD111=0,0,(DE111-DD111)/DD111*100)</f>
        <v>0</v>
      </c>
      <c r="DG111" s="18"/>
      <c r="DH111" s="18"/>
      <c r="DI111" s="293">
        <f>IF(DG111=0,0,(DH111-DG111)/DG111*100)</f>
        <v>0</v>
      </c>
      <c r="DJ111" s="18"/>
      <c r="DK111" s="18"/>
      <c r="DL111" s="293">
        <f>IF(DJ111=0,0,(DK111-DJ111)/DJ111*100)</f>
        <v>0</v>
      </c>
      <c r="DM111" s="18"/>
      <c r="DN111" s="18"/>
      <c r="DO111" s="293">
        <f>IF(DM111=0,0,(DN111-DM111)/DM111*100)</f>
        <v>0</v>
      </c>
      <c r="DP111" s="18"/>
      <c r="DQ111" s="18"/>
      <c r="DR111" s="293">
        <f>IF(DP111=0,0,(DQ111-DP111)/DP111*100)</f>
        <v>0</v>
      </c>
      <c r="DS111" s="18"/>
      <c r="DT111" s="18"/>
      <c r="DU111" s="293">
        <f>IF(DS111=0,0,(DT111-DS111)/DS111*100)</f>
        <v>0</v>
      </c>
      <c r="DV111" s="18"/>
      <c r="DW111" s="18"/>
      <c r="DX111" s="293">
        <f>IF(DV111=0,0,(DW111-DV111)/DV111*100)</f>
        <v>0</v>
      </c>
      <c r="DY111" s="18"/>
      <c r="DZ111" s="18"/>
      <c r="EA111" s="293">
        <f>IF(DY111=0,0,(DZ111-DY111)/DY111*100)</f>
        <v>0</v>
      </c>
      <c r="EB111" s="18"/>
      <c r="EC111" s="18"/>
      <c r="ED111" s="293">
        <f>IF(EB111=0,0,(EC111-EB111)/EB111*100)</f>
        <v>0</v>
      </c>
      <c r="EE111" s="18"/>
      <c r="EF111" s="18"/>
      <c r="EG111" s="293">
        <f>IF(EE111=0,0,(EF111-EE111)/EE111*100)</f>
        <v>0</v>
      </c>
      <c r="EH111" s="18"/>
      <c r="EI111" s="18"/>
      <c r="EJ111" s="293">
        <f>IF(EH111=0,0,(EI111-EH111)/EH111*100)</f>
        <v>0</v>
      </c>
      <c r="EK111" s="18"/>
      <c r="EL111" s="18"/>
      <c r="EM111" s="293">
        <f>IF(EK111=0,0,(EL111-EK111)/EK111*100)</f>
        <v>0</v>
      </c>
      <c r="EN111" s="18"/>
      <c r="EO111" s="18"/>
      <c r="EP111" s="293">
        <f>IF(EN111=0,0,(EO111-EN111)/EN111*100)</f>
        <v>0</v>
      </c>
      <c r="EQ111" s="18"/>
      <c r="ER111" s="18"/>
      <c r="ES111" s="293">
        <f>IF(EQ111=0,0,(ER111-EQ111)/EQ111*100)</f>
        <v>0</v>
      </c>
      <c r="ET111" s="18"/>
      <c r="EU111" s="18"/>
      <c r="EV111" s="293">
        <f>IF(ET111=0,0,(EU111-ET111)/ET111*100)</f>
        <v>0</v>
      </c>
      <c r="EW111" s="18"/>
      <c r="EX111" s="18"/>
      <c r="EY111" s="293">
        <f>IF(EW111=0,0,(EX111-EW111)/EW111*100)</f>
        <v>0</v>
      </c>
      <c r="EZ111" s="18"/>
      <c r="FA111" s="18"/>
      <c r="FB111" s="293">
        <f>IF(EZ111=0,0,(FA111-EZ111)/EZ111*100)</f>
        <v>0</v>
      </c>
      <c r="FC111" s="18"/>
      <c r="FD111" s="18"/>
      <c r="FE111" s="293">
        <f>IF(FC111=0,0,(FD111-FC111)/FC111*100)</f>
        <v>0</v>
      </c>
      <c r="FF111" s="18"/>
      <c r="FG111" s="18"/>
      <c r="FH111" s="293">
        <f>IF(FF111=0,0,(FG111-FF111)/FF111*100)</f>
        <v>0</v>
      </c>
      <c r="FI111" s="18"/>
      <c r="FJ111" s="18"/>
      <c r="FK111" s="293">
        <f>IF(FI111=0,0,(FJ111-FI111)/FI111*100)</f>
        <v>0</v>
      </c>
      <c r="FL111" s="18"/>
      <c r="FM111" s="18"/>
      <c r="FN111" s="293">
        <f>IF(FL111=0,0,(FM111-FL111)/FL111*100)</f>
        <v>0</v>
      </c>
      <c r="FO111" s="18"/>
      <c r="FP111" s="18"/>
      <c r="FQ111" s="293">
        <f>IF(FO111=0,0,(FP111-FO111)/FO111*100)</f>
        <v>0</v>
      </c>
      <c r="FR111" s="18"/>
      <c r="FS111" s="18"/>
      <c r="FT111" s="293">
        <f>IF(FR111=0,0,(FS111-FR111)/FR111*100)</f>
        <v>0</v>
      </c>
      <c r="FU111" s="18"/>
      <c r="FV111" s="18"/>
      <c r="FW111" s="293">
        <f>IF(FU111=0,0,(FV111-FU111)/FU111*100)</f>
        <v>0</v>
      </c>
      <c r="FZ111" s="900" t="s">
        <v>2198</v>
      </c>
      <c r="GA111" s="900"/>
      <c r="GB111" s="900"/>
      <c r="GC111" s="900"/>
      <c r="GD111" s="900"/>
    </row>
    <row r="112" spans="2:186" ht="15" hidden="1" customHeight="1" x14ac:dyDescent="0.15">
      <c r="B112" s="749" t="b" cm="1">
        <f t="array" ref="B112">B111</f>
        <v>0</v>
      </c>
      <c r="C112" s="1012" t="s">
        <v>1775</v>
      </c>
      <c r="D112" s="985" t="s">
        <v>1776</v>
      </c>
      <c r="E112" s="630">
        <v>15.8</v>
      </c>
      <c r="F112" s="725" t="str" cm="1">
        <f t="array" aca="1" ref="F112" ca="1">OFFSET(G112,-1,-1)</f>
        <v>1</v>
      </c>
      <c r="H112" s="160" t="s">
        <v>2181</v>
      </c>
      <c r="I112" s="160" t="s">
        <v>2138</v>
      </c>
      <c r="J112" s="1003"/>
      <c r="K112" s="1003" t="str" cm="1">
        <f t="array" aca="1" ref="K112" ca="1">OFFSET(J112,-1,1)</f>
        <v>ТЭ.52.26640583.0004</v>
      </c>
      <c r="L112" s="1003"/>
      <c r="M112" s="1003" t="s">
        <v>1752</v>
      </c>
      <c r="N112" s="1003" t="s">
        <v>2139</v>
      </c>
      <c r="O112" s="1004" t="s">
        <v>2140</v>
      </c>
      <c r="P112" s="1003" t="s">
        <v>2182</v>
      </c>
      <c r="Q112" s="1003"/>
      <c r="T112" s="640" t="b" cm="1">
        <f t="array" aca="1" ref="T112" ca="1">T111</f>
        <v>0</v>
      </c>
      <c r="X112" s="1311"/>
      <c r="Z112" s="1311"/>
      <c r="AB112" s="213" t="s">
        <v>2183</v>
      </c>
      <c r="AC112" s="525" t="s">
        <v>690</v>
      </c>
      <c r="AD112" s="18"/>
      <c r="AE112" s="18"/>
      <c r="AF112" s="293">
        <f>IF(AD112=0,0,(AE112-AD112)/AD112*100)</f>
        <v>0</v>
      </c>
      <c r="AG112" s="1075"/>
      <c r="AH112" s="1075"/>
      <c r="AI112" s="293">
        <f>IF(AG112=0,0,(AH112-AG112)/AG112*100)</f>
        <v>0</v>
      </c>
      <c r="AJ112" s="1075"/>
      <c r="AK112" s="1075"/>
      <c r="AL112" s="293">
        <f>IF(AJ112=0,0,(AK112-AJ112)/AJ112*100)</f>
        <v>0</v>
      </c>
      <c r="AM112" s="18"/>
      <c r="AN112" s="18"/>
      <c r="AO112" s="293">
        <f>IF(AM112=0,0,(AN112-AM112)/AM112*100)</f>
        <v>0</v>
      </c>
      <c r="AP112" s="18"/>
      <c r="AQ112" s="18"/>
      <c r="AR112" s="293">
        <f>IF(AP112=0,0,(AQ112-AP112)/AP112*100)</f>
        <v>0</v>
      </c>
      <c r="AS112" s="18"/>
      <c r="AT112" s="18"/>
      <c r="AU112" s="293">
        <f>IF(AS112=0,0,(AT112-AS112)/AS112*100)</f>
        <v>0</v>
      </c>
      <c r="AV112" s="18"/>
      <c r="AW112" s="18"/>
      <c r="AX112" s="293">
        <f>IF(AV112=0,0,(AW112-AV112)/AV112*100)</f>
        <v>0</v>
      </c>
      <c r="AY112" s="18"/>
      <c r="AZ112" s="18"/>
      <c r="BA112" s="293">
        <f>IF(AY112=0,0,(AZ112-AY112)/AY112*100)</f>
        <v>0</v>
      </c>
      <c r="BB112" s="18"/>
      <c r="BC112" s="18"/>
      <c r="BD112" s="293">
        <f>IF(BB112=0,0,(BC112-BB112)/BB112*100)</f>
        <v>0</v>
      </c>
      <c r="BE112" s="18"/>
      <c r="BF112" s="18"/>
      <c r="BG112" s="293">
        <f>IF(BE112=0,0,(BF112-BE112)/BE112*100)</f>
        <v>0</v>
      </c>
      <c r="BH112" s="18"/>
      <c r="BI112" s="18"/>
      <c r="BJ112" s="293">
        <f>IF(BH112=0,0,(BI112-BH112)/BH112*100)</f>
        <v>0</v>
      </c>
      <c r="BK112" s="18"/>
      <c r="BL112" s="18"/>
      <c r="BM112" s="293">
        <f>IF(BK112=0,0,(BL112-BK112)/BK112*100)</f>
        <v>0</v>
      </c>
      <c r="BN112" s="18"/>
      <c r="BO112" s="18"/>
      <c r="BP112" s="293">
        <f>IF(BN112=0,0,(BO112-BN112)/BN112*100)</f>
        <v>0</v>
      </c>
      <c r="BQ112" s="18"/>
      <c r="BR112" s="18"/>
      <c r="BS112" s="293">
        <f>IF(BQ112=0,0,(BR112-BQ112)/BQ112*100)</f>
        <v>0</v>
      </c>
      <c r="BT112" s="18"/>
      <c r="BU112" s="18"/>
      <c r="BV112" s="293">
        <f>IF(BT112=0,0,(BU112-BT112)/BT112*100)</f>
        <v>0</v>
      </c>
      <c r="BW112" s="18"/>
      <c r="BX112" s="18"/>
      <c r="BY112" s="293">
        <f>IF(BW112=0,0,(BX112-BW112)/BW112*100)</f>
        <v>0</v>
      </c>
      <c r="BZ112" s="18"/>
      <c r="CA112" s="18"/>
      <c r="CB112" s="293">
        <f>IF(BZ112=0,0,(CA112-BZ112)/BZ112*100)</f>
        <v>0</v>
      </c>
      <c r="CC112" s="18"/>
      <c r="CD112" s="18"/>
      <c r="CE112" s="293">
        <f>IF(CC112=0,0,(CD112-CC112)/CC112*100)</f>
        <v>0</v>
      </c>
      <c r="CF112" s="18"/>
      <c r="CG112" s="18"/>
      <c r="CH112" s="293">
        <f>IF(CF112=0,0,(CG112-CF112)/CF112*100)</f>
        <v>0</v>
      </c>
      <c r="CI112" s="18"/>
      <c r="CJ112" s="18"/>
      <c r="CK112" s="293">
        <f>IF(CI112=0,0,(CJ112-CI112)/CI112*100)</f>
        <v>0</v>
      </c>
      <c r="CL112" s="18"/>
      <c r="CM112" s="18"/>
      <c r="CN112" s="293">
        <f>IF(CL112=0,0,(CM112-CL112)/CL112*100)</f>
        <v>0</v>
      </c>
      <c r="CO112" s="18"/>
      <c r="CP112" s="18"/>
      <c r="CQ112" s="293">
        <f>IF(CO112=0,0,(CP112-CO112)/CO112*100)</f>
        <v>0</v>
      </c>
      <c r="CR112" s="18"/>
      <c r="CS112" s="18"/>
      <c r="CT112" s="293">
        <f>IF(CR112=0,0,(CS112-CR112)/CR112*100)</f>
        <v>0</v>
      </c>
      <c r="CU112" s="18"/>
      <c r="CV112" s="18"/>
      <c r="CW112" s="293">
        <f>IF(CU112=0,0,(CV112-CU112)/CU112*100)</f>
        <v>0</v>
      </c>
      <c r="CX112" s="18"/>
      <c r="CY112" s="18"/>
      <c r="CZ112" s="293">
        <f>IF(CX112=0,0,(CY112-CX112)/CX112*100)</f>
        <v>0</v>
      </c>
      <c r="DA112" s="18"/>
      <c r="DB112" s="18"/>
      <c r="DC112" s="293">
        <f>IF(DA112=0,0,(DB112-DA112)/DA112*100)</f>
        <v>0</v>
      </c>
      <c r="DD112" s="18"/>
      <c r="DE112" s="18"/>
      <c r="DF112" s="293">
        <f>IF(DD112=0,0,(DE112-DD112)/DD112*100)</f>
        <v>0</v>
      </c>
      <c r="DG112" s="18"/>
      <c r="DH112" s="18"/>
      <c r="DI112" s="293">
        <f>IF(DG112=0,0,(DH112-DG112)/DG112*100)</f>
        <v>0</v>
      </c>
      <c r="DJ112" s="18"/>
      <c r="DK112" s="18"/>
      <c r="DL112" s="293">
        <f>IF(DJ112=0,0,(DK112-DJ112)/DJ112*100)</f>
        <v>0</v>
      </c>
      <c r="DM112" s="18"/>
      <c r="DN112" s="18"/>
      <c r="DO112" s="293">
        <f>IF(DM112=0,0,(DN112-DM112)/DM112*100)</f>
        <v>0</v>
      </c>
      <c r="DP112" s="18"/>
      <c r="DQ112" s="18"/>
      <c r="DR112" s="293">
        <f>IF(DP112=0,0,(DQ112-DP112)/DP112*100)</f>
        <v>0</v>
      </c>
      <c r="DS112" s="18"/>
      <c r="DT112" s="18"/>
      <c r="DU112" s="293">
        <f>IF(DS112=0,0,(DT112-DS112)/DS112*100)</f>
        <v>0</v>
      </c>
      <c r="DV112" s="18"/>
      <c r="DW112" s="18"/>
      <c r="DX112" s="293">
        <f>IF(DV112=0,0,(DW112-DV112)/DV112*100)</f>
        <v>0</v>
      </c>
      <c r="DY112" s="18"/>
      <c r="DZ112" s="18"/>
      <c r="EA112" s="293">
        <f>IF(DY112=0,0,(DZ112-DY112)/DY112*100)</f>
        <v>0</v>
      </c>
      <c r="EB112" s="18"/>
      <c r="EC112" s="18"/>
      <c r="ED112" s="293">
        <f>IF(EB112=0,0,(EC112-EB112)/EB112*100)</f>
        <v>0</v>
      </c>
      <c r="EE112" s="18"/>
      <c r="EF112" s="18"/>
      <c r="EG112" s="293">
        <f>IF(EE112=0,0,(EF112-EE112)/EE112*100)</f>
        <v>0</v>
      </c>
      <c r="EH112" s="18"/>
      <c r="EI112" s="18"/>
      <c r="EJ112" s="293">
        <f>IF(EH112=0,0,(EI112-EH112)/EH112*100)</f>
        <v>0</v>
      </c>
      <c r="EK112" s="18"/>
      <c r="EL112" s="18"/>
      <c r="EM112" s="293">
        <f>IF(EK112=0,0,(EL112-EK112)/EK112*100)</f>
        <v>0</v>
      </c>
      <c r="EN112" s="18"/>
      <c r="EO112" s="18"/>
      <c r="EP112" s="293">
        <f>IF(EN112=0,0,(EO112-EN112)/EN112*100)</f>
        <v>0</v>
      </c>
      <c r="EQ112" s="18"/>
      <c r="ER112" s="18"/>
      <c r="ES112" s="293">
        <f>IF(EQ112=0,0,(ER112-EQ112)/EQ112*100)</f>
        <v>0</v>
      </c>
      <c r="ET112" s="18"/>
      <c r="EU112" s="18"/>
      <c r="EV112" s="293">
        <f>IF(ET112=0,0,(EU112-ET112)/ET112*100)</f>
        <v>0</v>
      </c>
      <c r="EW112" s="18"/>
      <c r="EX112" s="18"/>
      <c r="EY112" s="293">
        <f>IF(EW112=0,0,(EX112-EW112)/EW112*100)</f>
        <v>0</v>
      </c>
      <c r="EZ112" s="18"/>
      <c r="FA112" s="18"/>
      <c r="FB112" s="293">
        <f>IF(EZ112=0,0,(FA112-EZ112)/EZ112*100)</f>
        <v>0</v>
      </c>
      <c r="FC112" s="18"/>
      <c r="FD112" s="18"/>
      <c r="FE112" s="293">
        <f>IF(FC112=0,0,(FD112-FC112)/FC112*100)</f>
        <v>0</v>
      </c>
      <c r="FF112" s="18"/>
      <c r="FG112" s="18"/>
      <c r="FH112" s="293">
        <f>IF(FF112=0,0,(FG112-FF112)/FF112*100)</f>
        <v>0</v>
      </c>
      <c r="FI112" s="18"/>
      <c r="FJ112" s="18"/>
      <c r="FK112" s="293">
        <f>IF(FI112=0,0,(FJ112-FI112)/FI112*100)</f>
        <v>0</v>
      </c>
      <c r="FL112" s="18"/>
      <c r="FM112" s="18"/>
      <c r="FN112" s="293">
        <f>IF(FL112=0,0,(FM112-FL112)/FL112*100)</f>
        <v>0</v>
      </c>
      <c r="FO112" s="18"/>
      <c r="FP112" s="18"/>
      <c r="FQ112" s="293">
        <f>IF(FO112=0,0,(FP112-FO112)/FO112*100)</f>
        <v>0</v>
      </c>
      <c r="FR112" s="18"/>
      <c r="FS112" s="18"/>
      <c r="FT112" s="293">
        <f>IF(FR112=0,0,(FS112-FR112)/FR112*100)</f>
        <v>0</v>
      </c>
      <c r="FU112" s="18"/>
      <c r="FV112" s="18"/>
      <c r="FW112" s="293">
        <f>IF(FU112=0,0,(FV112-FU112)/FU112*100)</f>
        <v>0</v>
      </c>
      <c r="FZ112" s="900" t="s">
        <v>2199</v>
      </c>
      <c r="GA112" s="900"/>
      <c r="GB112" s="900"/>
      <c r="GC112" s="900"/>
      <c r="GD112" s="900"/>
    </row>
    <row r="113" spans="1:186" ht="15" hidden="1" customHeight="1" x14ac:dyDescent="0.15">
      <c r="B113" s="749" t="b" cm="1">
        <f t="array" ref="B113">B112</f>
        <v>0</v>
      </c>
      <c r="E113" s="630">
        <v>15.8</v>
      </c>
      <c r="F113" s="725" t="str" cm="1">
        <f t="array" aca="1" ref="F113" ca="1">OFFSET(G113,-1,-1)</f>
        <v>1</v>
      </c>
      <c r="K113" s="1003" t="str" cm="1">
        <f t="array" aca="1" ref="K113" ca="1">OFFSET(J113,-1,1)</f>
        <v>ТЭ.52.26640583.0004</v>
      </c>
      <c r="P113" s="1003"/>
      <c r="Q113" s="1003"/>
      <c r="T113" s="640" t="b" cm="1">
        <f t="array" aca="1" ref="T113" ca="1">T112</f>
        <v>0</v>
      </c>
      <c r="X113" s="1311"/>
      <c r="Z113" s="1311"/>
      <c r="AB113" s="1027" t="s">
        <v>2144</v>
      </c>
      <c r="AC113" s="295"/>
      <c r="AD113" s="296"/>
      <c r="AE113" s="296"/>
      <c r="AF113" s="296"/>
      <c r="AG113" s="296"/>
      <c r="AH113" s="296"/>
      <c r="AI113" s="296"/>
      <c r="AJ113" s="296"/>
      <c r="AK113" s="296"/>
      <c r="AL113" s="296"/>
      <c r="AM113" s="296"/>
      <c r="AN113" s="296"/>
      <c r="AO113" s="296"/>
      <c r="AP113" s="296"/>
      <c r="AQ113" s="296"/>
      <c r="AR113" s="296"/>
      <c r="AS113" s="296"/>
      <c r="AT113" s="296"/>
      <c r="AU113" s="296"/>
      <c r="AV113" s="296"/>
      <c r="AW113" s="296"/>
      <c r="AX113" s="296"/>
      <c r="AY113" s="296"/>
      <c r="AZ113" s="296"/>
      <c r="BA113" s="296"/>
      <c r="BB113" s="296"/>
      <c r="BC113" s="296"/>
      <c r="BD113" s="296"/>
      <c r="BE113" s="296"/>
      <c r="BF113" s="296"/>
      <c r="BG113" s="296"/>
      <c r="BH113" s="296"/>
      <c r="BI113" s="296"/>
      <c r="BJ113" s="296"/>
      <c r="BK113" s="296"/>
      <c r="BL113" s="296"/>
      <c r="BM113" s="296"/>
      <c r="BN113" s="296"/>
      <c r="BO113" s="296"/>
      <c r="BP113" s="296"/>
      <c r="BQ113" s="296"/>
      <c r="BR113" s="296"/>
      <c r="BS113" s="296"/>
      <c r="BT113" s="296"/>
      <c r="BU113" s="296"/>
      <c r="BV113" s="296"/>
      <c r="BW113" s="296"/>
      <c r="BX113" s="296"/>
      <c r="BY113" s="296"/>
      <c r="BZ113" s="296"/>
      <c r="CA113" s="296"/>
      <c r="CB113" s="296"/>
      <c r="CC113" s="296"/>
      <c r="CD113" s="296"/>
      <c r="CE113" s="296"/>
      <c r="CF113" s="296"/>
      <c r="CG113" s="296"/>
      <c r="CH113" s="296"/>
      <c r="CI113" s="296"/>
      <c r="CJ113" s="296"/>
      <c r="CK113" s="296"/>
      <c r="CL113" s="296"/>
      <c r="CM113" s="296"/>
      <c r="CN113" s="296"/>
      <c r="CO113" s="296"/>
      <c r="CP113" s="296"/>
      <c r="CQ113" s="296"/>
      <c r="CR113" s="296"/>
      <c r="CS113" s="296"/>
      <c r="CT113" s="296"/>
      <c r="CU113" s="296"/>
      <c r="CV113" s="296"/>
      <c r="CW113" s="296"/>
      <c r="CX113" s="296"/>
      <c r="CY113" s="296"/>
      <c r="CZ113" s="296"/>
      <c r="DA113" s="296"/>
      <c r="DB113" s="296"/>
      <c r="DC113" s="296"/>
      <c r="DD113" s="296"/>
      <c r="DE113" s="296"/>
      <c r="DF113" s="296"/>
      <c r="DG113" s="296"/>
      <c r="DH113" s="296"/>
      <c r="DI113" s="296"/>
      <c r="DJ113" s="296"/>
      <c r="DK113" s="296"/>
      <c r="DL113" s="296"/>
      <c r="DM113" s="296"/>
      <c r="DN113" s="296"/>
      <c r="DO113" s="296"/>
      <c r="DP113" s="296"/>
      <c r="DQ113" s="296"/>
      <c r="DR113" s="296"/>
      <c r="DS113" s="296"/>
      <c r="DT113" s="296"/>
      <c r="DU113" s="296"/>
      <c r="DV113" s="296"/>
      <c r="DW113" s="296"/>
      <c r="DX113" s="296"/>
      <c r="DY113" s="296"/>
      <c r="DZ113" s="296"/>
      <c r="EA113" s="296"/>
      <c r="EB113" s="296"/>
      <c r="EC113" s="296"/>
      <c r="ED113" s="296"/>
      <c r="EE113" s="296"/>
      <c r="EF113" s="296"/>
      <c r="EG113" s="296"/>
      <c r="EH113" s="296"/>
      <c r="EI113" s="296"/>
      <c r="EJ113" s="296"/>
      <c r="EK113" s="296"/>
      <c r="EL113" s="296"/>
      <c r="EM113" s="296"/>
      <c r="EN113" s="296"/>
      <c r="EO113" s="296"/>
      <c r="EP113" s="296"/>
      <c r="EQ113" s="296"/>
      <c r="ER113" s="296"/>
      <c r="ES113" s="296"/>
      <c r="ET113" s="296"/>
      <c r="EU113" s="296"/>
      <c r="EV113" s="296"/>
      <c r="EW113" s="296"/>
      <c r="EX113" s="296"/>
      <c r="EY113" s="296"/>
      <c r="EZ113" s="296"/>
      <c r="FA113" s="296"/>
      <c r="FB113" s="296"/>
      <c r="FC113" s="296"/>
      <c r="FD113" s="296"/>
      <c r="FE113" s="296"/>
      <c r="FF113" s="296"/>
      <c r="FG113" s="296"/>
      <c r="FH113" s="296"/>
      <c r="FI113" s="296"/>
      <c r="FJ113" s="296"/>
      <c r="FK113" s="296"/>
      <c r="FL113" s="296"/>
      <c r="FM113" s="296"/>
      <c r="FN113" s="296"/>
      <c r="FO113" s="296"/>
      <c r="FP113" s="296"/>
      <c r="FQ113" s="296"/>
      <c r="FR113" s="296"/>
      <c r="FS113" s="296"/>
      <c r="FT113" s="296"/>
      <c r="FU113" s="296"/>
      <c r="FV113" s="296"/>
      <c r="FW113" s="297"/>
      <c r="GA113" s="900"/>
      <c r="GB113" s="900"/>
      <c r="GC113" s="900"/>
      <c r="GD113" s="900"/>
    </row>
    <row r="114" spans="1:186" ht="15" hidden="1" customHeight="1" x14ac:dyDescent="0.15">
      <c r="B114" s="749" t="b" cm="1">
        <f t="array" ref="B114">B113</f>
        <v>0</v>
      </c>
      <c r="C114" s="1012" t="s">
        <v>2191</v>
      </c>
      <c r="D114" s="985" t="s">
        <v>2192</v>
      </c>
      <c r="E114" s="630">
        <v>15.8</v>
      </c>
      <c r="F114" s="725" t="str" cm="1">
        <f t="array" aca="1" ref="F114" ca="1">OFFSET(G114,-1,-1)</f>
        <v>1</v>
      </c>
      <c r="H114" s="160" t="s">
        <v>2163</v>
      </c>
      <c r="I114" s="160" t="s">
        <v>2143</v>
      </c>
      <c r="J114" s="1003"/>
      <c r="K114" s="1003" t="str" cm="1">
        <f t="array" aca="1" ref="K114" ca="1">OFFSET(J114,-1,1)</f>
        <v>ТЭ.52.26640583.0004</v>
      </c>
      <c r="L114" s="1003"/>
      <c r="M114" s="1003" t="s">
        <v>1761</v>
      </c>
      <c r="N114" s="1003" t="s">
        <v>2139</v>
      </c>
      <c r="O114" s="1004" t="s">
        <v>2140</v>
      </c>
      <c r="P114" s="1003" t="s">
        <v>2164</v>
      </c>
      <c r="Q114" s="1003"/>
      <c r="T114" s="640" t="b" cm="1">
        <f t="array" aca="1" ref="T114" ca="1">T113</f>
        <v>0</v>
      </c>
      <c r="X114" s="1311"/>
      <c r="Z114" s="1311"/>
      <c r="AB114" s="213" t="s">
        <v>2165</v>
      </c>
      <c r="AC114" s="124" t="s">
        <v>895</v>
      </c>
      <c r="AD114" s="18">
        <f>IF(AD116=0,0,(AD115*AD116+AD117*AD118*IF(god=2026,3,6))/AD116)</f>
        <v>0</v>
      </c>
      <c r="AE114" s="18">
        <f>IF(AE116=0,0,(AE115*AE116+AE117*AE118*IF(god=2026,3,6))/AE116)</f>
        <v>0</v>
      </c>
      <c r="AF114" s="293">
        <f>IF(AD114=0,0,(AE114-AD114)/AD114*100)</f>
        <v>0</v>
      </c>
      <c r="AG114" s="1075">
        <f>IF(AG116=0,0,(AG115*AG116+AG117*AG118*IF(god=2025,3,6))/AG116)</f>
        <v>0</v>
      </c>
      <c r="AH114" s="1075">
        <f>IF(AH116=0,0,(AH115*AH116+AH117*AH118*IF(god=2025,3,6))/AH116)</f>
        <v>0</v>
      </c>
      <c r="AI114" s="293">
        <f>IF(AG114=0,0,(AH114-AG114)/AG114*100)</f>
        <v>0</v>
      </c>
      <c r="AJ114" s="1075">
        <f>IF(AJ116=0,0,(AJ115*AJ116+AJ117*AJ118*6)/AJ116)</f>
        <v>0</v>
      </c>
      <c r="AK114" s="1075">
        <f>IF(AK116=0,0,(AK115*AK116+AK117*AK118*6)/AK116)</f>
        <v>0</v>
      </c>
      <c r="AL114" s="293">
        <f>IF(AJ114=0,0,(AK114-AJ114)/AJ114*100)</f>
        <v>0</v>
      </c>
      <c r="AM114" s="18">
        <f>IF(AM116=0,0,(AM115*AM116+AM117*AM118*6)/AM116)</f>
        <v>0</v>
      </c>
      <c r="AN114" s="18">
        <f>IF(AN116=0,0,(AN115*AN116+AN117*AN118*6)/AN116)</f>
        <v>0</v>
      </c>
      <c r="AO114" s="293">
        <f>IF(AM114=0,0,(AN114-AM114)/AM114*100)</f>
        <v>0</v>
      </c>
      <c r="AP114" s="18">
        <f>IF(AP116=0,0,(AP115*AP116+AP117*AP118*6)/AP116)</f>
        <v>0</v>
      </c>
      <c r="AQ114" s="18">
        <f>IF(AQ116=0,0,(AQ115*AQ116+AQ117*AQ118*6)/AQ116)</f>
        <v>0</v>
      </c>
      <c r="AR114" s="293">
        <f>IF(AP114=0,0,(AQ114-AP114)/AP114*100)</f>
        <v>0</v>
      </c>
      <c r="AS114" s="18">
        <f>IF(AS116=0,0,(AS115*AS116+AS117*AS118*6)/AS116)</f>
        <v>0</v>
      </c>
      <c r="AT114" s="18">
        <f>IF(AT116=0,0,(AT115*AT116+AT117*AT118*6)/AT116)</f>
        <v>0</v>
      </c>
      <c r="AU114" s="293">
        <f>IF(AS114=0,0,(AT114-AS114)/AS114*100)</f>
        <v>0</v>
      </c>
      <c r="AV114" s="18">
        <f>IF(AV116=0,0,(AV115*AV116+AV117*AV118*6)/AV116)</f>
        <v>0</v>
      </c>
      <c r="AW114" s="18">
        <f>IF(AW116=0,0,(AW115*AW116+AW117*AW118*6)/AW116)</f>
        <v>0</v>
      </c>
      <c r="AX114" s="293">
        <f>IF(AV114=0,0,(AW114-AV114)/AV114*100)</f>
        <v>0</v>
      </c>
      <c r="AY114" s="18">
        <f>IF(AY116=0,0,(AY115*AY116+AY117*AY118*6)/AY116)</f>
        <v>0</v>
      </c>
      <c r="AZ114" s="18">
        <f>IF(AZ116=0,0,(AZ115*AZ116+AZ117*AZ118*6)/AZ116)</f>
        <v>0</v>
      </c>
      <c r="BA114" s="293">
        <f>IF(AY114=0,0,(AZ114-AY114)/AY114*100)</f>
        <v>0</v>
      </c>
      <c r="BB114" s="18">
        <f>IF(BB116=0,0,(BB115*BB116+BB117*BB118*6)/BB116)</f>
        <v>0</v>
      </c>
      <c r="BC114" s="18">
        <f>IF(BC116=0,0,(BC115*BC116+BC117*BC118*6)/BC116)</f>
        <v>0</v>
      </c>
      <c r="BD114" s="293">
        <f>IF(BB114=0,0,(BC114-BB114)/BB114*100)</f>
        <v>0</v>
      </c>
      <c r="BE114" s="18">
        <f>IF(BE116=0,0,(BE115*BE116+BE117*BE118*6)/BE116)</f>
        <v>0</v>
      </c>
      <c r="BF114" s="18">
        <f>IF(BF116=0,0,(BF115*BF116+BF117*BF118*6)/BF116)</f>
        <v>0</v>
      </c>
      <c r="BG114" s="293">
        <f>IF(BE114=0,0,(BF114-BE114)/BE114*100)</f>
        <v>0</v>
      </c>
      <c r="BH114" s="18">
        <f>IF(BH116=0,0,(BH115*BH116+BH117*BH118*6)/BH116)</f>
        <v>0</v>
      </c>
      <c r="BI114" s="18">
        <f>IF(BI116=0,0,(BI115*BI116+BI117*BI118*6)/BI116)</f>
        <v>0</v>
      </c>
      <c r="BJ114" s="293">
        <f>IF(BH114=0,0,(BI114-BH114)/BH114*100)</f>
        <v>0</v>
      </c>
      <c r="BK114" s="18">
        <f>IF(BK116=0,0,(BK115*BK116+BK117*BK118*6)/BK116)</f>
        <v>0</v>
      </c>
      <c r="BL114" s="18">
        <f>IF(BL116=0,0,(BL115*BL116+BL117*BL118*6)/BL116)</f>
        <v>0</v>
      </c>
      <c r="BM114" s="293">
        <f>IF(BK114=0,0,(BL114-BK114)/BK114*100)</f>
        <v>0</v>
      </c>
      <c r="BN114" s="18">
        <f>IF(BN116=0,0,(BN115*BN116+BN117*BN118*6)/BN116)</f>
        <v>0</v>
      </c>
      <c r="BO114" s="18">
        <f>IF(BO116=0,0,(BO115*BO116+BO117*BO118*6)/BO116)</f>
        <v>0</v>
      </c>
      <c r="BP114" s="293">
        <f>IF(BN114=0,0,(BO114-BN114)/BN114*100)</f>
        <v>0</v>
      </c>
      <c r="BQ114" s="18">
        <f>IF(BQ116=0,0,(BQ115*BQ116+BQ117*BQ118*6)/BQ116)</f>
        <v>0</v>
      </c>
      <c r="BR114" s="18">
        <f>IF(BR116=0,0,(BR115*BR116+BR117*BR118*6)/BR116)</f>
        <v>0</v>
      </c>
      <c r="BS114" s="293">
        <f>IF(BQ114=0,0,(BR114-BQ114)/BQ114*100)</f>
        <v>0</v>
      </c>
      <c r="BT114" s="18">
        <f>IF(BT116=0,0,(BT115*BT116+BT117*BT118*6)/BT116)</f>
        <v>0</v>
      </c>
      <c r="BU114" s="18">
        <f>IF(BU116=0,0,(BU115*BU116+BU117*BU118*6)/BU116)</f>
        <v>0</v>
      </c>
      <c r="BV114" s="293">
        <f>IF(BT114=0,0,(BU114-BT114)/BT114*100)</f>
        <v>0</v>
      </c>
      <c r="BW114" s="18">
        <f>IF(BW116=0,0,(BW115*BW116+BW117*BW118*6)/BW116)</f>
        <v>0</v>
      </c>
      <c r="BX114" s="18">
        <f>IF(BX116=0,0,(BX115*BX116+BX117*BX118*6)/BX116)</f>
        <v>0</v>
      </c>
      <c r="BY114" s="293">
        <f>IF(BW114=0,0,(BX114-BW114)/BW114*100)</f>
        <v>0</v>
      </c>
      <c r="BZ114" s="18">
        <f>IF(BZ116=0,0,(BZ115*BZ116+BZ117*BZ118*6)/BZ116)</f>
        <v>0</v>
      </c>
      <c r="CA114" s="18">
        <f>IF(CA116=0,0,(CA115*CA116+CA117*CA118*6)/CA116)</f>
        <v>0</v>
      </c>
      <c r="CB114" s="293">
        <f>IF(BZ114=0,0,(CA114-BZ114)/BZ114*100)</f>
        <v>0</v>
      </c>
      <c r="CC114" s="18">
        <f>IF(CC116=0,0,(CC115*CC116+CC117*CC118*6)/CC116)</f>
        <v>0</v>
      </c>
      <c r="CD114" s="18">
        <f>IF(CD116=0,0,(CD115*CD116+CD117*CD118*6)/CD116)</f>
        <v>0</v>
      </c>
      <c r="CE114" s="293">
        <f>IF(CC114=0,0,(CD114-CC114)/CC114*100)</f>
        <v>0</v>
      </c>
      <c r="CF114" s="18">
        <f>IF(CF116=0,0,(CF115*CF116+CF117*CF118*6)/CF116)</f>
        <v>0</v>
      </c>
      <c r="CG114" s="18">
        <f>IF(CG116=0,0,(CG115*CG116+CG117*CG118*6)/CG116)</f>
        <v>0</v>
      </c>
      <c r="CH114" s="293">
        <f>IF(CF114=0,0,(CG114-CF114)/CF114*100)</f>
        <v>0</v>
      </c>
      <c r="CI114" s="18">
        <f>IF(CI116=0,0,(CI115*CI116+CI117*CI118*6)/CI116)</f>
        <v>0</v>
      </c>
      <c r="CJ114" s="18">
        <f>IF(CJ116=0,0,(CJ115*CJ116+CJ117*CJ118*6)/CJ116)</f>
        <v>0</v>
      </c>
      <c r="CK114" s="293">
        <f>IF(CI114=0,0,(CJ114-CI114)/CI114*100)</f>
        <v>0</v>
      </c>
      <c r="CL114" s="18">
        <f>IF(CL116=0,0,(CL115*CL116+CL117*CL118*6)/CL116)</f>
        <v>0</v>
      </c>
      <c r="CM114" s="18">
        <f>IF(CM116=0,0,(CM115*CM116+CM117*CM118*6)/CM116)</f>
        <v>0</v>
      </c>
      <c r="CN114" s="293">
        <f>IF(CL114=0,0,(CM114-CL114)/CL114*100)</f>
        <v>0</v>
      </c>
      <c r="CO114" s="18">
        <f>IF(CO116=0,0,(CO115*CO116+CO117*CO118*6)/CO116)</f>
        <v>0</v>
      </c>
      <c r="CP114" s="18">
        <f>IF(CP116=0,0,(CP115*CP116+CP117*CP118*6)/CP116)</f>
        <v>0</v>
      </c>
      <c r="CQ114" s="293">
        <f>IF(CO114=0,0,(CP114-CO114)/CO114*100)</f>
        <v>0</v>
      </c>
      <c r="CR114" s="18">
        <f>IF(CR116=0,0,(CR115*CR116+CR117*CR118*6)/CR116)</f>
        <v>0</v>
      </c>
      <c r="CS114" s="18">
        <f>IF(CS116=0,0,(CS115*CS116+CS117*CS118*6)/CS116)</f>
        <v>0</v>
      </c>
      <c r="CT114" s="293">
        <f>IF(CR114=0,0,(CS114-CR114)/CR114*100)</f>
        <v>0</v>
      </c>
      <c r="CU114" s="18">
        <f>IF(CU116=0,0,(CU115*CU116+CU117*CU118*6)/CU116)</f>
        <v>0</v>
      </c>
      <c r="CV114" s="18">
        <f>IF(CV116=0,0,(CV115*CV116+CV117*CV118*6)/CV116)</f>
        <v>0</v>
      </c>
      <c r="CW114" s="293">
        <f>IF(CU114=0,0,(CV114-CU114)/CU114*100)</f>
        <v>0</v>
      </c>
      <c r="CX114" s="18">
        <f>IF(CX116=0,0,(CX115*CX116+CX117*CX118*6)/CX116)</f>
        <v>0</v>
      </c>
      <c r="CY114" s="18">
        <f>IF(CY116=0,0,(CY115*CY116+CY117*CY118*6)/CY116)</f>
        <v>0</v>
      </c>
      <c r="CZ114" s="293">
        <f>IF(CX114=0,0,(CY114-CX114)/CX114*100)</f>
        <v>0</v>
      </c>
      <c r="DA114" s="18">
        <f>IF(DA116=0,0,(DA115*DA116+DA117*DA118*6)/DA116)</f>
        <v>0</v>
      </c>
      <c r="DB114" s="18">
        <f>IF(DB116=0,0,(DB115*DB116+DB117*DB118*6)/DB116)</f>
        <v>0</v>
      </c>
      <c r="DC114" s="293">
        <f>IF(DA114=0,0,(DB114-DA114)/DA114*100)</f>
        <v>0</v>
      </c>
      <c r="DD114" s="18">
        <f>IF(DD116=0,0,(DD115*DD116+DD117*DD118*6)/DD116)</f>
        <v>0</v>
      </c>
      <c r="DE114" s="18">
        <f>IF(DE116=0,0,(DE115*DE116+DE117*DE118*6)/DE116)</f>
        <v>0</v>
      </c>
      <c r="DF114" s="293">
        <f>IF(DD114=0,0,(DE114-DD114)/DD114*100)</f>
        <v>0</v>
      </c>
      <c r="DG114" s="18">
        <f>IF(DG116=0,0,(DG115*DG116+DG117*DG118*6)/DG116)</f>
        <v>0</v>
      </c>
      <c r="DH114" s="18">
        <f>IF(DH116=0,0,(DH115*DH116+DH117*DH118*6)/DH116)</f>
        <v>0</v>
      </c>
      <c r="DI114" s="293">
        <f>IF(DG114=0,0,(DH114-DG114)/DG114*100)</f>
        <v>0</v>
      </c>
      <c r="DJ114" s="18">
        <f>IF(DJ116=0,0,(DJ115*DJ116+DJ117*DJ118*6)/DJ116)</f>
        <v>0</v>
      </c>
      <c r="DK114" s="18">
        <f>IF(DK116=0,0,(DK115*DK116+DK117*DK118*6)/DK116)</f>
        <v>0</v>
      </c>
      <c r="DL114" s="293">
        <f>IF(DJ114=0,0,(DK114-DJ114)/DJ114*100)</f>
        <v>0</v>
      </c>
      <c r="DM114" s="18">
        <f>IF(DM116=0,0,(DM115*DM116+DM117*DM118*6)/DM116)</f>
        <v>0</v>
      </c>
      <c r="DN114" s="18">
        <f>IF(DN116=0,0,(DN115*DN116+DN117*DN118*6)/DN116)</f>
        <v>0</v>
      </c>
      <c r="DO114" s="293">
        <f>IF(DM114=0,0,(DN114-DM114)/DM114*100)</f>
        <v>0</v>
      </c>
      <c r="DP114" s="18">
        <f>IF(DP116=0,0,(DP115*DP116+DP117*DP118*6)/DP116)</f>
        <v>0</v>
      </c>
      <c r="DQ114" s="18">
        <f>IF(DQ116=0,0,(DQ115*DQ116+DQ117*DQ118*6)/DQ116)</f>
        <v>0</v>
      </c>
      <c r="DR114" s="293">
        <f>IF(DP114=0,0,(DQ114-DP114)/DP114*100)</f>
        <v>0</v>
      </c>
      <c r="DS114" s="18">
        <f>IF(DS116=0,0,(DS115*DS116+DS117*DS118*6)/DS116)</f>
        <v>0</v>
      </c>
      <c r="DT114" s="18">
        <f>IF(DT116=0,0,(DT115*DT116+DT117*DT118*6)/DT116)</f>
        <v>0</v>
      </c>
      <c r="DU114" s="293">
        <f>IF(DS114=0,0,(DT114-DS114)/DS114*100)</f>
        <v>0</v>
      </c>
      <c r="DV114" s="18">
        <f>IF(DV116=0,0,(DV115*DV116+DV117*DV118*6)/DV116)</f>
        <v>0</v>
      </c>
      <c r="DW114" s="18">
        <f>IF(DW116=0,0,(DW115*DW116+DW117*DW118*6)/DW116)</f>
        <v>0</v>
      </c>
      <c r="DX114" s="293">
        <f>IF(DV114=0,0,(DW114-DV114)/DV114*100)</f>
        <v>0</v>
      </c>
      <c r="DY114" s="18">
        <f>IF(DY116=0,0,(DY115*DY116+DY117*DY118*6)/DY116)</f>
        <v>0</v>
      </c>
      <c r="DZ114" s="18">
        <f>IF(DZ116=0,0,(DZ115*DZ116+DZ117*DZ118*6)/DZ116)</f>
        <v>0</v>
      </c>
      <c r="EA114" s="293">
        <f>IF(DY114=0,0,(DZ114-DY114)/DY114*100)</f>
        <v>0</v>
      </c>
      <c r="EB114" s="18">
        <f>IF(EB116=0,0,(EB115*EB116+EB117*EB118*6)/EB116)</f>
        <v>0</v>
      </c>
      <c r="EC114" s="18">
        <f>IF(EC116=0,0,(EC115*EC116+EC117*EC118*6)/EC116)</f>
        <v>0</v>
      </c>
      <c r="ED114" s="293">
        <f>IF(EB114=0,0,(EC114-EB114)/EB114*100)</f>
        <v>0</v>
      </c>
      <c r="EE114" s="18">
        <f>IF(EE116=0,0,(EE115*EE116+EE117*EE118*6)/EE116)</f>
        <v>0</v>
      </c>
      <c r="EF114" s="18">
        <f>IF(EF116=0,0,(EF115*EF116+EF117*EF118*6)/EF116)</f>
        <v>0</v>
      </c>
      <c r="EG114" s="293">
        <f>IF(EE114=0,0,(EF114-EE114)/EE114*100)</f>
        <v>0</v>
      </c>
      <c r="EH114" s="18">
        <f>IF(EH116=0,0,(EH115*EH116+EH117*EH118*6)/EH116)</f>
        <v>0</v>
      </c>
      <c r="EI114" s="18">
        <f>IF(EI116=0,0,(EI115*EI116+EI117*EI118*6)/EI116)</f>
        <v>0</v>
      </c>
      <c r="EJ114" s="293">
        <f>IF(EH114=0,0,(EI114-EH114)/EH114*100)</f>
        <v>0</v>
      </c>
      <c r="EK114" s="18">
        <f>IF(EK116=0,0,(EK115*EK116+EK117*EK118*6)/EK116)</f>
        <v>0</v>
      </c>
      <c r="EL114" s="18">
        <f>IF(EL116=0,0,(EL115*EL116+EL117*EL118*6)/EL116)</f>
        <v>0</v>
      </c>
      <c r="EM114" s="293">
        <f>IF(EK114=0,0,(EL114-EK114)/EK114*100)</f>
        <v>0</v>
      </c>
      <c r="EN114" s="18">
        <f>IF(EN116=0,0,(EN115*EN116+EN117*EN118*6)/EN116)</f>
        <v>0</v>
      </c>
      <c r="EO114" s="18">
        <f>IF(EO116=0,0,(EO115*EO116+EO117*EO118*6)/EO116)</f>
        <v>0</v>
      </c>
      <c r="EP114" s="293">
        <f>IF(EN114=0,0,(EO114-EN114)/EN114*100)</f>
        <v>0</v>
      </c>
      <c r="EQ114" s="18">
        <f>IF(EQ116=0,0,(EQ115*EQ116+EQ117*EQ118*6)/EQ116)</f>
        <v>0</v>
      </c>
      <c r="ER114" s="18">
        <f>IF(ER116=0,0,(ER115*ER116+ER117*ER118*6)/ER116)</f>
        <v>0</v>
      </c>
      <c r="ES114" s="293">
        <f>IF(EQ114=0,0,(ER114-EQ114)/EQ114*100)</f>
        <v>0</v>
      </c>
      <c r="ET114" s="18">
        <f>IF(ET116=0,0,(ET115*ET116+ET117*ET118*6)/ET116)</f>
        <v>0</v>
      </c>
      <c r="EU114" s="18">
        <f>IF(EU116=0,0,(EU115*EU116+EU117*EU118*6)/EU116)</f>
        <v>0</v>
      </c>
      <c r="EV114" s="293">
        <f>IF(ET114=0,0,(EU114-ET114)/ET114*100)</f>
        <v>0</v>
      </c>
      <c r="EW114" s="18">
        <f>IF(EW116=0,0,(EW115*EW116+EW117*EW118*6)/EW116)</f>
        <v>0</v>
      </c>
      <c r="EX114" s="18">
        <f>IF(EX116=0,0,(EX115*EX116+EX117*EX118*6)/EX116)</f>
        <v>0</v>
      </c>
      <c r="EY114" s="293">
        <f>IF(EW114=0,0,(EX114-EW114)/EW114*100)</f>
        <v>0</v>
      </c>
      <c r="EZ114" s="18">
        <f>IF(EZ116=0,0,(EZ115*EZ116+EZ117*EZ118*6)/EZ116)</f>
        <v>0</v>
      </c>
      <c r="FA114" s="18">
        <f>IF(FA116=0,0,(FA115*FA116+FA117*FA118*6)/FA116)</f>
        <v>0</v>
      </c>
      <c r="FB114" s="293">
        <f>IF(EZ114=0,0,(FA114-EZ114)/EZ114*100)</f>
        <v>0</v>
      </c>
      <c r="FC114" s="18">
        <f>IF(FC116=0,0,(FC115*FC116+FC117*FC118*6)/FC116)</f>
        <v>0</v>
      </c>
      <c r="FD114" s="18">
        <f>IF(FD116=0,0,(FD115*FD116+FD117*FD118*6)/FD116)</f>
        <v>0</v>
      </c>
      <c r="FE114" s="293">
        <f>IF(FC114=0,0,(FD114-FC114)/FC114*100)</f>
        <v>0</v>
      </c>
      <c r="FF114" s="18">
        <f>IF(FF116=0,0,(FF115*FF116+FF117*FF118*6)/FF116)</f>
        <v>0</v>
      </c>
      <c r="FG114" s="18">
        <f>IF(FG116=0,0,(FG115*FG116+FG117*FG118*6)/FG116)</f>
        <v>0</v>
      </c>
      <c r="FH114" s="293">
        <f>IF(FF114=0,0,(FG114-FF114)/FF114*100)</f>
        <v>0</v>
      </c>
      <c r="FI114" s="18">
        <f>IF(FI116=0,0,(FI115*FI116+FI117*FI118*6)/FI116)</f>
        <v>0</v>
      </c>
      <c r="FJ114" s="18">
        <f>IF(FJ116=0,0,(FJ115*FJ116+FJ117*FJ118*6)/FJ116)</f>
        <v>0</v>
      </c>
      <c r="FK114" s="293">
        <f>IF(FI114=0,0,(FJ114-FI114)/FI114*100)</f>
        <v>0</v>
      </c>
      <c r="FL114" s="18">
        <f>IF(FL116=0,0,(FL115*FL116+FL117*FL118*6)/FL116)</f>
        <v>0</v>
      </c>
      <c r="FM114" s="18">
        <f>IF(FM116=0,0,(FM115*FM116+FM117*FM118*6)/FM116)</f>
        <v>0</v>
      </c>
      <c r="FN114" s="293">
        <f>IF(FL114=0,0,(FM114-FL114)/FL114*100)</f>
        <v>0</v>
      </c>
      <c r="FO114" s="18">
        <f>IF(FO116=0,0,(FO115*FO116+FO117*FO118*6)/FO116)</f>
        <v>0</v>
      </c>
      <c r="FP114" s="18">
        <f>IF(FP116=0,0,(FP115*FP116+FP117*FP118*6)/FP116)</f>
        <v>0</v>
      </c>
      <c r="FQ114" s="293">
        <f>IF(FO114=0,0,(FP114-FO114)/FO114*100)</f>
        <v>0</v>
      </c>
      <c r="FR114" s="18">
        <f>IF(FR116=0,0,(FR115*FR116+FR117*FR118*6)/FR116)</f>
        <v>0</v>
      </c>
      <c r="FS114" s="18">
        <f>IF(FS116=0,0,(FS115*FS116+FS117*FS118*6)/FS116)</f>
        <v>0</v>
      </c>
      <c r="FT114" s="293">
        <f>IF(FR114=0,0,(FS114-FR114)/FR114*100)</f>
        <v>0</v>
      </c>
      <c r="FU114" s="18">
        <f>IF(FU116=0,0,(FU115*FU116+FU117*FU118*6)/FU116)</f>
        <v>0</v>
      </c>
      <c r="FV114" s="18">
        <f>IF(FV116=0,0,(FV115*FV116+FV117*FV118*6)/FV116)</f>
        <v>0</v>
      </c>
      <c r="FW114" s="293">
        <f>IF(FU114=0,0,(FV114-FU114)/FU114*100)</f>
        <v>0</v>
      </c>
      <c r="FZ114" s="900" t="s">
        <v>2200</v>
      </c>
      <c r="GA114" s="900"/>
      <c r="GB114" s="900"/>
      <c r="GC114" s="900"/>
      <c r="GD114" s="900"/>
    </row>
    <row r="115" spans="1:186" ht="15" hidden="1" customHeight="1" x14ac:dyDescent="0.15">
      <c r="B115" s="749" t="b" cm="1">
        <f t="array" ref="B115">B114</f>
        <v>0</v>
      </c>
      <c r="C115" s="1012" t="s">
        <v>2194</v>
      </c>
      <c r="D115" s="985" t="s">
        <v>2195</v>
      </c>
      <c r="E115" s="630">
        <v>15.8</v>
      </c>
      <c r="F115" s="725" t="str" cm="1">
        <f t="array" aca="1" ref="F115" ca="1">OFFSET(G115,-1,-1)</f>
        <v>1</v>
      </c>
      <c r="H115" s="160" t="s">
        <v>2169</v>
      </c>
      <c r="I115" s="160" t="s">
        <v>2143</v>
      </c>
      <c r="J115" s="1003"/>
      <c r="K115" s="1003" t="str" cm="1">
        <f t="array" aca="1" ref="K115" ca="1">OFFSET(J115,-1,1)</f>
        <v>ТЭ.52.26640583.0004</v>
      </c>
      <c r="L115" s="1003"/>
      <c r="M115" s="1003" t="s">
        <v>1761</v>
      </c>
      <c r="N115" s="1003" t="s">
        <v>2139</v>
      </c>
      <c r="O115" s="1004" t="s">
        <v>2140</v>
      </c>
      <c r="P115" s="1003" t="s">
        <v>2170</v>
      </c>
      <c r="Q115" s="1003"/>
      <c r="T115" s="640" t="b" cm="1">
        <f t="array" aca="1" ref="T115" ca="1">T114</f>
        <v>0</v>
      </c>
      <c r="X115" s="1311"/>
      <c r="Z115" s="1311"/>
      <c r="AB115" s="213" t="s">
        <v>2171</v>
      </c>
      <c r="AC115" s="124" t="s">
        <v>895</v>
      </c>
      <c r="AD115" s="18"/>
      <c r="AE115" s="18"/>
      <c r="AF115" s="293">
        <f>IF(AD115=0,0,(AE115-AD115)/AD115*100)</f>
        <v>0</v>
      </c>
      <c r="AG115" s="1075"/>
      <c r="AH115" s="1075"/>
      <c r="AI115" s="293">
        <f>IF(AG115=0,0,(AH115-AG115)/AG115*100)</f>
        <v>0</v>
      </c>
      <c r="AJ115" s="1075"/>
      <c r="AK115" s="1075"/>
      <c r="AL115" s="293">
        <f>IF(AJ115=0,0,(AK115-AJ115)/AJ115*100)</f>
        <v>0</v>
      </c>
      <c r="AM115" s="18"/>
      <c r="AN115" s="18"/>
      <c r="AO115" s="293">
        <f>IF(AM115=0,0,(AN115-AM115)/AM115*100)</f>
        <v>0</v>
      </c>
      <c r="AP115" s="18"/>
      <c r="AQ115" s="18"/>
      <c r="AR115" s="293">
        <f>IF(AP115=0,0,(AQ115-AP115)/AP115*100)</f>
        <v>0</v>
      </c>
      <c r="AS115" s="18"/>
      <c r="AT115" s="18"/>
      <c r="AU115" s="293">
        <f>IF(AS115=0,0,(AT115-AS115)/AS115*100)</f>
        <v>0</v>
      </c>
      <c r="AV115" s="18"/>
      <c r="AW115" s="18"/>
      <c r="AX115" s="293">
        <f>IF(AV115=0,0,(AW115-AV115)/AV115*100)</f>
        <v>0</v>
      </c>
      <c r="AY115" s="18"/>
      <c r="AZ115" s="18"/>
      <c r="BA115" s="293">
        <f>IF(AY115=0,0,(AZ115-AY115)/AY115*100)</f>
        <v>0</v>
      </c>
      <c r="BB115" s="18"/>
      <c r="BC115" s="18"/>
      <c r="BD115" s="293">
        <f>IF(BB115=0,0,(BC115-BB115)/BB115*100)</f>
        <v>0</v>
      </c>
      <c r="BE115" s="18"/>
      <c r="BF115" s="18"/>
      <c r="BG115" s="293">
        <f>IF(BE115=0,0,(BF115-BE115)/BE115*100)</f>
        <v>0</v>
      </c>
      <c r="BH115" s="18"/>
      <c r="BI115" s="18"/>
      <c r="BJ115" s="293">
        <f>IF(BH115=0,0,(BI115-BH115)/BH115*100)</f>
        <v>0</v>
      </c>
      <c r="BK115" s="18"/>
      <c r="BL115" s="18"/>
      <c r="BM115" s="293">
        <f>IF(BK115=0,0,(BL115-BK115)/BK115*100)</f>
        <v>0</v>
      </c>
      <c r="BN115" s="18"/>
      <c r="BO115" s="18"/>
      <c r="BP115" s="293">
        <f>IF(BN115=0,0,(BO115-BN115)/BN115*100)</f>
        <v>0</v>
      </c>
      <c r="BQ115" s="18"/>
      <c r="BR115" s="18"/>
      <c r="BS115" s="293">
        <f>IF(BQ115=0,0,(BR115-BQ115)/BQ115*100)</f>
        <v>0</v>
      </c>
      <c r="BT115" s="18"/>
      <c r="BU115" s="18"/>
      <c r="BV115" s="293">
        <f>IF(BT115=0,0,(BU115-BT115)/BT115*100)</f>
        <v>0</v>
      </c>
      <c r="BW115" s="18"/>
      <c r="BX115" s="18"/>
      <c r="BY115" s="293">
        <f>IF(BW115=0,0,(BX115-BW115)/BW115*100)</f>
        <v>0</v>
      </c>
      <c r="BZ115" s="18"/>
      <c r="CA115" s="18"/>
      <c r="CB115" s="293">
        <f>IF(BZ115=0,0,(CA115-BZ115)/BZ115*100)</f>
        <v>0</v>
      </c>
      <c r="CC115" s="18"/>
      <c r="CD115" s="18"/>
      <c r="CE115" s="293">
        <f>IF(CC115=0,0,(CD115-CC115)/CC115*100)</f>
        <v>0</v>
      </c>
      <c r="CF115" s="18"/>
      <c r="CG115" s="18"/>
      <c r="CH115" s="293">
        <f>IF(CF115=0,0,(CG115-CF115)/CF115*100)</f>
        <v>0</v>
      </c>
      <c r="CI115" s="18"/>
      <c r="CJ115" s="18"/>
      <c r="CK115" s="293">
        <f>IF(CI115=0,0,(CJ115-CI115)/CI115*100)</f>
        <v>0</v>
      </c>
      <c r="CL115" s="18"/>
      <c r="CM115" s="18"/>
      <c r="CN115" s="293">
        <f>IF(CL115=0,0,(CM115-CL115)/CL115*100)</f>
        <v>0</v>
      </c>
      <c r="CO115" s="18"/>
      <c r="CP115" s="18"/>
      <c r="CQ115" s="293">
        <f>IF(CO115=0,0,(CP115-CO115)/CO115*100)</f>
        <v>0</v>
      </c>
      <c r="CR115" s="18"/>
      <c r="CS115" s="18"/>
      <c r="CT115" s="293">
        <f>IF(CR115=0,0,(CS115-CR115)/CR115*100)</f>
        <v>0</v>
      </c>
      <c r="CU115" s="18"/>
      <c r="CV115" s="18"/>
      <c r="CW115" s="293">
        <f>IF(CU115=0,0,(CV115-CU115)/CU115*100)</f>
        <v>0</v>
      </c>
      <c r="CX115" s="18"/>
      <c r="CY115" s="18"/>
      <c r="CZ115" s="293">
        <f>IF(CX115=0,0,(CY115-CX115)/CX115*100)</f>
        <v>0</v>
      </c>
      <c r="DA115" s="18"/>
      <c r="DB115" s="18"/>
      <c r="DC115" s="293">
        <f>IF(DA115=0,0,(DB115-DA115)/DA115*100)</f>
        <v>0</v>
      </c>
      <c r="DD115" s="18"/>
      <c r="DE115" s="18"/>
      <c r="DF115" s="293">
        <f>IF(DD115=0,0,(DE115-DD115)/DD115*100)</f>
        <v>0</v>
      </c>
      <c r="DG115" s="18"/>
      <c r="DH115" s="18"/>
      <c r="DI115" s="293">
        <f>IF(DG115=0,0,(DH115-DG115)/DG115*100)</f>
        <v>0</v>
      </c>
      <c r="DJ115" s="18"/>
      <c r="DK115" s="18"/>
      <c r="DL115" s="293">
        <f>IF(DJ115=0,0,(DK115-DJ115)/DJ115*100)</f>
        <v>0</v>
      </c>
      <c r="DM115" s="18"/>
      <c r="DN115" s="18"/>
      <c r="DO115" s="293">
        <f>IF(DM115=0,0,(DN115-DM115)/DM115*100)</f>
        <v>0</v>
      </c>
      <c r="DP115" s="18"/>
      <c r="DQ115" s="18"/>
      <c r="DR115" s="293">
        <f>IF(DP115=0,0,(DQ115-DP115)/DP115*100)</f>
        <v>0</v>
      </c>
      <c r="DS115" s="18"/>
      <c r="DT115" s="18"/>
      <c r="DU115" s="293">
        <f>IF(DS115=0,0,(DT115-DS115)/DS115*100)</f>
        <v>0</v>
      </c>
      <c r="DV115" s="18"/>
      <c r="DW115" s="18"/>
      <c r="DX115" s="293">
        <f>IF(DV115=0,0,(DW115-DV115)/DV115*100)</f>
        <v>0</v>
      </c>
      <c r="DY115" s="18"/>
      <c r="DZ115" s="18"/>
      <c r="EA115" s="293">
        <f>IF(DY115=0,0,(DZ115-DY115)/DY115*100)</f>
        <v>0</v>
      </c>
      <c r="EB115" s="18"/>
      <c r="EC115" s="18"/>
      <c r="ED115" s="293">
        <f>IF(EB115=0,0,(EC115-EB115)/EB115*100)</f>
        <v>0</v>
      </c>
      <c r="EE115" s="18"/>
      <c r="EF115" s="18"/>
      <c r="EG115" s="293">
        <f>IF(EE115=0,0,(EF115-EE115)/EE115*100)</f>
        <v>0</v>
      </c>
      <c r="EH115" s="18"/>
      <c r="EI115" s="18"/>
      <c r="EJ115" s="293">
        <f>IF(EH115=0,0,(EI115-EH115)/EH115*100)</f>
        <v>0</v>
      </c>
      <c r="EK115" s="18"/>
      <c r="EL115" s="18"/>
      <c r="EM115" s="293">
        <f>IF(EK115=0,0,(EL115-EK115)/EK115*100)</f>
        <v>0</v>
      </c>
      <c r="EN115" s="18"/>
      <c r="EO115" s="18"/>
      <c r="EP115" s="293">
        <f>IF(EN115=0,0,(EO115-EN115)/EN115*100)</f>
        <v>0</v>
      </c>
      <c r="EQ115" s="18"/>
      <c r="ER115" s="18"/>
      <c r="ES115" s="293">
        <f>IF(EQ115=0,0,(ER115-EQ115)/EQ115*100)</f>
        <v>0</v>
      </c>
      <c r="ET115" s="18"/>
      <c r="EU115" s="18"/>
      <c r="EV115" s="293">
        <f>IF(ET115=0,0,(EU115-ET115)/ET115*100)</f>
        <v>0</v>
      </c>
      <c r="EW115" s="18"/>
      <c r="EX115" s="18"/>
      <c r="EY115" s="293">
        <f>IF(EW115=0,0,(EX115-EW115)/EW115*100)</f>
        <v>0</v>
      </c>
      <c r="EZ115" s="18"/>
      <c r="FA115" s="18"/>
      <c r="FB115" s="293">
        <f>IF(EZ115=0,0,(FA115-EZ115)/EZ115*100)</f>
        <v>0</v>
      </c>
      <c r="FC115" s="18"/>
      <c r="FD115" s="18"/>
      <c r="FE115" s="293">
        <f>IF(FC115=0,0,(FD115-FC115)/FC115*100)</f>
        <v>0</v>
      </c>
      <c r="FF115" s="18"/>
      <c r="FG115" s="18"/>
      <c r="FH115" s="293">
        <f>IF(FF115=0,0,(FG115-FF115)/FF115*100)</f>
        <v>0</v>
      </c>
      <c r="FI115" s="18"/>
      <c r="FJ115" s="18"/>
      <c r="FK115" s="293">
        <f>IF(FI115=0,0,(FJ115-FI115)/FI115*100)</f>
        <v>0</v>
      </c>
      <c r="FL115" s="18"/>
      <c r="FM115" s="18"/>
      <c r="FN115" s="293">
        <f>IF(FL115=0,0,(FM115-FL115)/FL115*100)</f>
        <v>0</v>
      </c>
      <c r="FO115" s="18"/>
      <c r="FP115" s="18"/>
      <c r="FQ115" s="293">
        <f>IF(FO115=0,0,(FP115-FO115)/FO115*100)</f>
        <v>0</v>
      </c>
      <c r="FR115" s="18"/>
      <c r="FS115" s="18"/>
      <c r="FT115" s="293">
        <f>IF(FR115=0,0,(FS115-FR115)/FR115*100)</f>
        <v>0</v>
      </c>
      <c r="FU115" s="18"/>
      <c r="FV115" s="18"/>
      <c r="FW115" s="293">
        <f>IF(FU115=0,0,(FV115-FU115)/FU115*100)</f>
        <v>0</v>
      </c>
      <c r="FZ115" s="900" t="s">
        <v>2201</v>
      </c>
      <c r="GA115" s="900"/>
      <c r="GB115" s="900"/>
      <c r="GC115" s="900"/>
      <c r="GD115" s="900"/>
    </row>
    <row r="116" spans="1:186" ht="15" hidden="1" customHeight="1" x14ac:dyDescent="0.15">
      <c r="B116" s="749" t="b" cm="1">
        <f t="array" ref="B116">B115</f>
        <v>0</v>
      </c>
      <c r="C116" s="1012" t="s">
        <v>1749</v>
      </c>
      <c r="D116" s="985" t="s">
        <v>1750</v>
      </c>
      <c r="E116" s="630">
        <v>15.8</v>
      </c>
      <c r="F116" s="725" t="str" cm="1">
        <f t="array" aca="1" ref="F116" ca="1">OFFSET(G116,-1,-1)</f>
        <v>1</v>
      </c>
      <c r="H116" s="160" t="s">
        <v>2173</v>
      </c>
      <c r="I116" s="160" t="s">
        <v>2143</v>
      </c>
      <c r="J116" s="1003"/>
      <c r="K116" s="1003" t="str" cm="1">
        <f t="array" aca="1" ref="K116" ca="1">OFFSET(J116,-1,1)</f>
        <v>ТЭ.52.26640583.0004</v>
      </c>
      <c r="L116" s="1003"/>
      <c r="M116" s="1003" t="s">
        <v>1761</v>
      </c>
      <c r="N116" s="1003" t="s">
        <v>2139</v>
      </c>
      <c r="O116" s="1004" t="s">
        <v>2140</v>
      </c>
      <c r="P116" s="1003" t="s">
        <v>2174</v>
      </c>
      <c r="Q116" s="1003"/>
      <c r="T116" s="640" t="b" cm="1">
        <f t="array" aca="1" ref="T116" ca="1">T115</f>
        <v>0</v>
      </c>
      <c r="X116" s="1311"/>
      <c r="Z116" s="1311"/>
      <c r="AB116" s="213" t="s">
        <v>2175</v>
      </c>
      <c r="AC116" s="124" t="s">
        <v>592</v>
      </c>
      <c r="AD116" s="99"/>
      <c r="AE116" s="99"/>
      <c r="AF116" s="320">
        <f>IF(AD116=0,0,(AE116-AD116)/AD116*100)</f>
        <v>0</v>
      </c>
      <c r="AG116" s="1182"/>
      <c r="AH116" s="1182"/>
      <c r="AI116" s="320">
        <f>IF(AG116=0,0,(AH116-AG116)/AG116*100)</f>
        <v>0</v>
      </c>
      <c r="AJ116" s="1182"/>
      <c r="AK116" s="1182"/>
      <c r="AL116" s="320">
        <f>IF(AJ116=0,0,(AK116-AJ116)/AJ116*100)</f>
        <v>0</v>
      </c>
      <c r="AM116" s="99"/>
      <c r="AN116" s="99"/>
      <c r="AO116" s="320">
        <f>IF(AM116=0,0,(AN116-AM116)/AM116*100)</f>
        <v>0</v>
      </c>
      <c r="AP116" s="99"/>
      <c r="AQ116" s="99"/>
      <c r="AR116" s="320">
        <f>IF(AP116=0,0,(AQ116-AP116)/AP116*100)</f>
        <v>0</v>
      </c>
      <c r="AS116" s="99"/>
      <c r="AT116" s="99"/>
      <c r="AU116" s="320">
        <f>IF(AS116=0,0,(AT116-AS116)/AS116*100)</f>
        <v>0</v>
      </c>
      <c r="AV116" s="99"/>
      <c r="AW116" s="99"/>
      <c r="AX116" s="320">
        <f>IF(AV116=0,0,(AW116-AV116)/AV116*100)</f>
        <v>0</v>
      </c>
      <c r="AY116" s="99"/>
      <c r="AZ116" s="99"/>
      <c r="BA116" s="320">
        <f>IF(AY116=0,0,(AZ116-AY116)/AY116*100)</f>
        <v>0</v>
      </c>
      <c r="BB116" s="99"/>
      <c r="BC116" s="99"/>
      <c r="BD116" s="320">
        <f>IF(BB116=0,0,(BC116-BB116)/BB116*100)</f>
        <v>0</v>
      </c>
      <c r="BE116" s="99"/>
      <c r="BF116" s="99"/>
      <c r="BG116" s="320">
        <f>IF(BE116=0,0,(BF116-BE116)/BE116*100)</f>
        <v>0</v>
      </c>
      <c r="BH116" s="99"/>
      <c r="BI116" s="99"/>
      <c r="BJ116" s="320">
        <f>IF(BH116=0,0,(BI116-BH116)/BH116*100)</f>
        <v>0</v>
      </c>
      <c r="BK116" s="99"/>
      <c r="BL116" s="99"/>
      <c r="BM116" s="320">
        <f>IF(BK116=0,0,(BL116-BK116)/BK116*100)</f>
        <v>0</v>
      </c>
      <c r="BN116" s="99"/>
      <c r="BO116" s="99"/>
      <c r="BP116" s="320">
        <f>IF(BN116=0,0,(BO116-BN116)/BN116*100)</f>
        <v>0</v>
      </c>
      <c r="BQ116" s="99"/>
      <c r="BR116" s="99"/>
      <c r="BS116" s="320">
        <f>IF(BQ116=0,0,(BR116-BQ116)/BQ116*100)</f>
        <v>0</v>
      </c>
      <c r="BT116" s="99"/>
      <c r="BU116" s="99"/>
      <c r="BV116" s="320">
        <f>IF(BT116=0,0,(BU116-BT116)/BT116*100)</f>
        <v>0</v>
      </c>
      <c r="BW116" s="99"/>
      <c r="BX116" s="99"/>
      <c r="BY116" s="320">
        <f>IF(BW116=0,0,(BX116-BW116)/BW116*100)</f>
        <v>0</v>
      </c>
      <c r="BZ116" s="99"/>
      <c r="CA116" s="99"/>
      <c r="CB116" s="320">
        <f>IF(BZ116=0,0,(CA116-BZ116)/BZ116*100)</f>
        <v>0</v>
      </c>
      <c r="CC116" s="99"/>
      <c r="CD116" s="99"/>
      <c r="CE116" s="320">
        <f>IF(CC116=0,0,(CD116-CC116)/CC116*100)</f>
        <v>0</v>
      </c>
      <c r="CF116" s="99"/>
      <c r="CG116" s="99"/>
      <c r="CH116" s="320">
        <f>IF(CF116=0,0,(CG116-CF116)/CF116*100)</f>
        <v>0</v>
      </c>
      <c r="CI116" s="99"/>
      <c r="CJ116" s="99"/>
      <c r="CK116" s="320">
        <f>IF(CI116=0,0,(CJ116-CI116)/CI116*100)</f>
        <v>0</v>
      </c>
      <c r="CL116" s="99"/>
      <c r="CM116" s="99"/>
      <c r="CN116" s="320">
        <f>IF(CL116=0,0,(CM116-CL116)/CL116*100)</f>
        <v>0</v>
      </c>
      <c r="CO116" s="99"/>
      <c r="CP116" s="99"/>
      <c r="CQ116" s="320">
        <f>IF(CO116=0,0,(CP116-CO116)/CO116*100)</f>
        <v>0</v>
      </c>
      <c r="CR116" s="99"/>
      <c r="CS116" s="99"/>
      <c r="CT116" s="320">
        <f>IF(CR116=0,0,(CS116-CR116)/CR116*100)</f>
        <v>0</v>
      </c>
      <c r="CU116" s="99"/>
      <c r="CV116" s="99"/>
      <c r="CW116" s="320">
        <f>IF(CU116=0,0,(CV116-CU116)/CU116*100)</f>
        <v>0</v>
      </c>
      <c r="CX116" s="99"/>
      <c r="CY116" s="99"/>
      <c r="CZ116" s="320">
        <f>IF(CX116=0,0,(CY116-CX116)/CX116*100)</f>
        <v>0</v>
      </c>
      <c r="DA116" s="99"/>
      <c r="DB116" s="99"/>
      <c r="DC116" s="320">
        <f>IF(DA116=0,0,(DB116-DA116)/DA116*100)</f>
        <v>0</v>
      </c>
      <c r="DD116" s="99"/>
      <c r="DE116" s="99"/>
      <c r="DF116" s="320">
        <f>IF(DD116=0,0,(DE116-DD116)/DD116*100)</f>
        <v>0</v>
      </c>
      <c r="DG116" s="99"/>
      <c r="DH116" s="99"/>
      <c r="DI116" s="320">
        <f>IF(DG116=0,0,(DH116-DG116)/DG116*100)</f>
        <v>0</v>
      </c>
      <c r="DJ116" s="99"/>
      <c r="DK116" s="99"/>
      <c r="DL116" s="320">
        <f>IF(DJ116=0,0,(DK116-DJ116)/DJ116*100)</f>
        <v>0</v>
      </c>
      <c r="DM116" s="99"/>
      <c r="DN116" s="99"/>
      <c r="DO116" s="320">
        <f>IF(DM116=0,0,(DN116-DM116)/DM116*100)</f>
        <v>0</v>
      </c>
      <c r="DP116" s="99"/>
      <c r="DQ116" s="99"/>
      <c r="DR116" s="320">
        <f>IF(DP116=0,0,(DQ116-DP116)/DP116*100)</f>
        <v>0</v>
      </c>
      <c r="DS116" s="99"/>
      <c r="DT116" s="99"/>
      <c r="DU116" s="320">
        <f>IF(DS116=0,0,(DT116-DS116)/DS116*100)</f>
        <v>0</v>
      </c>
      <c r="DV116" s="99"/>
      <c r="DW116" s="99"/>
      <c r="DX116" s="320">
        <f>IF(DV116=0,0,(DW116-DV116)/DV116*100)</f>
        <v>0</v>
      </c>
      <c r="DY116" s="99"/>
      <c r="DZ116" s="99"/>
      <c r="EA116" s="320">
        <f>IF(DY116=0,0,(DZ116-DY116)/DY116*100)</f>
        <v>0</v>
      </c>
      <c r="EB116" s="99"/>
      <c r="EC116" s="99"/>
      <c r="ED116" s="320">
        <f>IF(EB116=0,0,(EC116-EB116)/EB116*100)</f>
        <v>0</v>
      </c>
      <c r="EE116" s="99"/>
      <c r="EF116" s="99"/>
      <c r="EG116" s="320">
        <f>IF(EE116=0,0,(EF116-EE116)/EE116*100)</f>
        <v>0</v>
      </c>
      <c r="EH116" s="99"/>
      <c r="EI116" s="99"/>
      <c r="EJ116" s="320">
        <f>IF(EH116=0,0,(EI116-EH116)/EH116*100)</f>
        <v>0</v>
      </c>
      <c r="EK116" s="99"/>
      <c r="EL116" s="99"/>
      <c r="EM116" s="320">
        <f>IF(EK116=0,0,(EL116-EK116)/EK116*100)</f>
        <v>0</v>
      </c>
      <c r="EN116" s="99"/>
      <c r="EO116" s="99"/>
      <c r="EP116" s="320">
        <f>IF(EN116=0,0,(EO116-EN116)/EN116*100)</f>
        <v>0</v>
      </c>
      <c r="EQ116" s="99"/>
      <c r="ER116" s="99"/>
      <c r="ES116" s="320">
        <f>IF(EQ116=0,0,(ER116-EQ116)/EQ116*100)</f>
        <v>0</v>
      </c>
      <c r="ET116" s="99"/>
      <c r="EU116" s="99"/>
      <c r="EV116" s="320">
        <f>IF(ET116=0,0,(EU116-ET116)/ET116*100)</f>
        <v>0</v>
      </c>
      <c r="EW116" s="99"/>
      <c r="EX116" s="99"/>
      <c r="EY116" s="320">
        <f>IF(EW116=0,0,(EX116-EW116)/EW116*100)</f>
        <v>0</v>
      </c>
      <c r="EZ116" s="99"/>
      <c r="FA116" s="99"/>
      <c r="FB116" s="320">
        <f>IF(EZ116=0,0,(FA116-EZ116)/EZ116*100)</f>
        <v>0</v>
      </c>
      <c r="FC116" s="99"/>
      <c r="FD116" s="99"/>
      <c r="FE116" s="320">
        <f>IF(FC116=0,0,(FD116-FC116)/FC116*100)</f>
        <v>0</v>
      </c>
      <c r="FF116" s="99"/>
      <c r="FG116" s="99"/>
      <c r="FH116" s="320">
        <f>IF(FF116=0,0,(FG116-FF116)/FF116*100)</f>
        <v>0</v>
      </c>
      <c r="FI116" s="99"/>
      <c r="FJ116" s="99"/>
      <c r="FK116" s="320">
        <f>IF(FI116=0,0,(FJ116-FI116)/FI116*100)</f>
        <v>0</v>
      </c>
      <c r="FL116" s="99"/>
      <c r="FM116" s="99"/>
      <c r="FN116" s="320">
        <f>IF(FL116=0,0,(FM116-FL116)/FL116*100)</f>
        <v>0</v>
      </c>
      <c r="FO116" s="99"/>
      <c r="FP116" s="99"/>
      <c r="FQ116" s="320">
        <f>IF(FO116=0,0,(FP116-FO116)/FO116*100)</f>
        <v>0</v>
      </c>
      <c r="FR116" s="99"/>
      <c r="FS116" s="99"/>
      <c r="FT116" s="320">
        <f>IF(FR116=0,0,(FS116-FR116)/FR116*100)</f>
        <v>0</v>
      </c>
      <c r="FU116" s="99"/>
      <c r="FV116" s="99"/>
      <c r="FW116" s="320">
        <f>IF(FU116=0,0,(FV116-FU116)/FU116*100)</f>
        <v>0</v>
      </c>
      <c r="FZ116" s="900" t="s">
        <v>2202</v>
      </c>
      <c r="GA116" s="900"/>
      <c r="GB116" s="900"/>
      <c r="GC116" s="900"/>
      <c r="GD116" s="900"/>
    </row>
    <row r="117" spans="1:186" ht="30" hidden="1" customHeight="1" x14ac:dyDescent="0.15">
      <c r="B117" s="749" t="b" cm="1">
        <f t="array" ref="B117">B116</f>
        <v>0</v>
      </c>
      <c r="C117" s="1012" t="s">
        <v>1803</v>
      </c>
      <c r="D117" s="985" t="s">
        <v>1804</v>
      </c>
      <c r="E117" s="630">
        <v>31.5</v>
      </c>
      <c r="F117" s="725" t="str" cm="1">
        <f t="array" aca="1" ref="F117" ca="1">OFFSET(G117,-1,-1)</f>
        <v>1</v>
      </c>
      <c r="H117" s="160" t="s">
        <v>2177</v>
      </c>
      <c r="I117" s="160" t="s">
        <v>2143</v>
      </c>
      <c r="J117" s="1003"/>
      <c r="K117" s="1003" t="str" cm="1">
        <f t="array" aca="1" ref="K117" ca="1">OFFSET(J117,-1,1)</f>
        <v>ТЭ.52.26640583.0004</v>
      </c>
      <c r="L117" s="1003"/>
      <c r="M117" s="1003" t="s">
        <v>1761</v>
      </c>
      <c r="N117" s="1003" t="s">
        <v>2139</v>
      </c>
      <c r="O117" s="1004" t="s">
        <v>2140</v>
      </c>
      <c r="P117" s="1003" t="s">
        <v>2178</v>
      </c>
      <c r="Q117" s="1003"/>
      <c r="T117" s="640" t="b" cm="1">
        <f t="array" aca="1" ref="T117" ca="1">T116</f>
        <v>0</v>
      </c>
      <c r="X117" s="1311"/>
      <c r="Z117" s="1311"/>
      <c r="AB117" s="213" t="s">
        <v>2179</v>
      </c>
      <c r="AC117" s="415" t="s">
        <v>1807</v>
      </c>
      <c r="AD117" s="18"/>
      <c r="AE117" s="18"/>
      <c r="AF117" s="293">
        <f>IF(AD117=0,0,(AE117-AD117)/AD117*100)</f>
        <v>0</v>
      </c>
      <c r="AG117" s="1075"/>
      <c r="AH117" s="1075"/>
      <c r="AI117" s="293">
        <f>IF(AG117=0,0,(AH117-AG117)/AG117*100)</f>
        <v>0</v>
      </c>
      <c r="AJ117" s="1075"/>
      <c r="AK117" s="1075"/>
      <c r="AL117" s="293">
        <f>IF(AJ117=0,0,(AK117-AJ117)/AJ117*100)</f>
        <v>0</v>
      </c>
      <c r="AM117" s="18"/>
      <c r="AN117" s="18"/>
      <c r="AO117" s="293">
        <f>IF(AM117=0,0,(AN117-AM117)/AM117*100)</f>
        <v>0</v>
      </c>
      <c r="AP117" s="18"/>
      <c r="AQ117" s="18"/>
      <c r="AR117" s="293">
        <f>IF(AP117=0,0,(AQ117-AP117)/AP117*100)</f>
        <v>0</v>
      </c>
      <c r="AS117" s="18"/>
      <c r="AT117" s="18"/>
      <c r="AU117" s="293">
        <f>IF(AS117=0,0,(AT117-AS117)/AS117*100)</f>
        <v>0</v>
      </c>
      <c r="AV117" s="18"/>
      <c r="AW117" s="18"/>
      <c r="AX117" s="293">
        <f>IF(AV117=0,0,(AW117-AV117)/AV117*100)</f>
        <v>0</v>
      </c>
      <c r="AY117" s="18"/>
      <c r="AZ117" s="18"/>
      <c r="BA117" s="293">
        <f>IF(AY117=0,0,(AZ117-AY117)/AY117*100)</f>
        <v>0</v>
      </c>
      <c r="BB117" s="18"/>
      <c r="BC117" s="18"/>
      <c r="BD117" s="293">
        <f>IF(BB117=0,0,(BC117-BB117)/BB117*100)</f>
        <v>0</v>
      </c>
      <c r="BE117" s="18"/>
      <c r="BF117" s="18"/>
      <c r="BG117" s="293">
        <f>IF(BE117=0,0,(BF117-BE117)/BE117*100)</f>
        <v>0</v>
      </c>
      <c r="BH117" s="18"/>
      <c r="BI117" s="18"/>
      <c r="BJ117" s="293">
        <f>IF(BH117=0,0,(BI117-BH117)/BH117*100)</f>
        <v>0</v>
      </c>
      <c r="BK117" s="18"/>
      <c r="BL117" s="18"/>
      <c r="BM117" s="293">
        <f>IF(BK117=0,0,(BL117-BK117)/BK117*100)</f>
        <v>0</v>
      </c>
      <c r="BN117" s="18"/>
      <c r="BO117" s="18"/>
      <c r="BP117" s="293">
        <f>IF(BN117=0,0,(BO117-BN117)/BN117*100)</f>
        <v>0</v>
      </c>
      <c r="BQ117" s="18"/>
      <c r="BR117" s="18"/>
      <c r="BS117" s="293">
        <f>IF(BQ117=0,0,(BR117-BQ117)/BQ117*100)</f>
        <v>0</v>
      </c>
      <c r="BT117" s="18"/>
      <c r="BU117" s="18"/>
      <c r="BV117" s="293">
        <f>IF(BT117=0,0,(BU117-BT117)/BT117*100)</f>
        <v>0</v>
      </c>
      <c r="BW117" s="18"/>
      <c r="BX117" s="18"/>
      <c r="BY117" s="293">
        <f>IF(BW117=0,0,(BX117-BW117)/BW117*100)</f>
        <v>0</v>
      </c>
      <c r="BZ117" s="18"/>
      <c r="CA117" s="18"/>
      <c r="CB117" s="293">
        <f>IF(BZ117=0,0,(CA117-BZ117)/BZ117*100)</f>
        <v>0</v>
      </c>
      <c r="CC117" s="18"/>
      <c r="CD117" s="18"/>
      <c r="CE117" s="293">
        <f>IF(CC117=0,0,(CD117-CC117)/CC117*100)</f>
        <v>0</v>
      </c>
      <c r="CF117" s="18"/>
      <c r="CG117" s="18"/>
      <c r="CH117" s="293">
        <f>IF(CF117=0,0,(CG117-CF117)/CF117*100)</f>
        <v>0</v>
      </c>
      <c r="CI117" s="18"/>
      <c r="CJ117" s="18"/>
      <c r="CK117" s="293">
        <f>IF(CI117=0,0,(CJ117-CI117)/CI117*100)</f>
        <v>0</v>
      </c>
      <c r="CL117" s="18"/>
      <c r="CM117" s="18"/>
      <c r="CN117" s="293">
        <f>IF(CL117=0,0,(CM117-CL117)/CL117*100)</f>
        <v>0</v>
      </c>
      <c r="CO117" s="18"/>
      <c r="CP117" s="18"/>
      <c r="CQ117" s="293">
        <f>IF(CO117=0,0,(CP117-CO117)/CO117*100)</f>
        <v>0</v>
      </c>
      <c r="CR117" s="18"/>
      <c r="CS117" s="18"/>
      <c r="CT117" s="293">
        <f>IF(CR117=0,0,(CS117-CR117)/CR117*100)</f>
        <v>0</v>
      </c>
      <c r="CU117" s="18"/>
      <c r="CV117" s="18"/>
      <c r="CW117" s="293">
        <f>IF(CU117=0,0,(CV117-CU117)/CU117*100)</f>
        <v>0</v>
      </c>
      <c r="CX117" s="18"/>
      <c r="CY117" s="18"/>
      <c r="CZ117" s="293">
        <f>IF(CX117=0,0,(CY117-CX117)/CX117*100)</f>
        <v>0</v>
      </c>
      <c r="DA117" s="18"/>
      <c r="DB117" s="18"/>
      <c r="DC117" s="293">
        <f>IF(DA117=0,0,(DB117-DA117)/DA117*100)</f>
        <v>0</v>
      </c>
      <c r="DD117" s="18"/>
      <c r="DE117" s="18"/>
      <c r="DF117" s="293">
        <f>IF(DD117=0,0,(DE117-DD117)/DD117*100)</f>
        <v>0</v>
      </c>
      <c r="DG117" s="18"/>
      <c r="DH117" s="18"/>
      <c r="DI117" s="293">
        <f>IF(DG117=0,0,(DH117-DG117)/DG117*100)</f>
        <v>0</v>
      </c>
      <c r="DJ117" s="18"/>
      <c r="DK117" s="18"/>
      <c r="DL117" s="293">
        <f>IF(DJ117=0,0,(DK117-DJ117)/DJ117*100)</f>
        <v>0</v>
      </c>
      <c r="DM117" s="18"/>
      <c r="DN117" s="18"/>
      <c r="DO117" s="293">
        <f>IF(DM117=0,0,(DN117-DM117)/DM117*100)</f>
        <v>0</v>
      </c>
      <c r="DP117" s="18"/>
      <c r="DQ117" s="18"/>
      <c r="DR117" s="293">
        <f>IF(DP117=0,0,(DQ117-DP117)/DP117*100)</f>
        <v>0</v>
      </c>
      <c r="DS117" s="18"/>
      <c r="DT117" s="18"/>
      <c r="DU117" s="293">
        <f>IF(DS117=0,0,(DT117-DS117)/DS117*100)</f>
        <v>0</v>
      </c>
      <c r="DV117" s="18"/>
      <c r="DW117" s="18"/>
      <c r="DX117" s="293">
        <f>IF(DV117=0,0,(DW117-DV117)/DV117*100)</f>
        <v>0</v>
      </c>
      <c r="DY117" s="18"/>
      <c r="DZ117" s="18"/>
      <c r="EA117" s="293">
        <f>IF(DY117=0,0,(DZ117-DY117)/DY117*100)</f>
        <v>0</v>
      </c>
      <c r="EB117" s="18"/>
      <c r="EC117" s="18"/>
      <c r="ED117" s="293">
        <f>IF(EB117=0,0,(EC117-EB117)/EB117*100)</f>
        <v>0</v>
      </c>
      <c r="EE117" s="18"/>
      <c r="EF117" s="18"/>
      <c r="EG117" s="293">
        <f>IF(EE117=0,0,(EF117-EE117)/EE117*100)</f>
        <v>0</v>
      </c>
      <c r="EH117" s="18"/>
      <c r="EI117" s="18"/>
      <c r="EJ117" s="293">
        <f>IF(EH117=0,0,(EI117-EH117)/EH117*100)</f>
        <v>0</v>
      </c>
      <c r="EK117" s="18"/>
      <c r="EL117" s="18"/>
      <c r="EM117" s="293">
        <f>IF(EK117=0,0,(EL117-EK117)/EK117*100)</f>
        <v>0</v>
      </c>
      <c r="EN117" s="18"/>
      <c r="EO117" s="18"/>
      <c r="EP117" s="293">
        <f>IF(EN117=0,0,(EO117-EN117)/EN117*100)</f>
        <v>0</v>
      </c>
      <c r="EQ117" s="18"/>
      <c r="ER117" s="18"/>
      <c r="ES117" s="293">
        <f>IF(EQ117=0,0,(ER117-EQ117)/EQ117*100)</f>
        <v>0</v>
      </c>
      <c r="ET117" s="18"/>
      <c r="EU117" s="18"/>
      <c r="EV117" s="293">
        <f>IF(ET117=0,0,(EU117-ET117)/ET117*100)</f>
        <v>0</v>
      </c>
      <c r="EW117" s="18"/>
      <c r="EX117" s="18"/>
      <c r="EY117" s="293">
        <f>IF(EW117=0,0,(EX117-EW117)/EW117*100)</f>
        <v>0</v>
      </c>
      <c r="EZ117" s="18"/>
      <c r="FA117" s="18"/>
      <c r="FB117" s="293">
        <f>IF(EZ117=0,0,(FA117-EZ117)/EZ117*100)</f>
        <v>0</v>
      </c>
      <c r="FC117" s="18"/>
      <c r="FD117" s="18"/>
      <c r="FE117" s="293">
        <f>IF(FC117=0,0,(FD117-FC117)/FC117*100)</f>
        <v>0</v>
      </c>
      <c r="FF117" s="18"/>
      <c r="FG117" s="18"/>
      <c r="FH117" s="293">
        <f>IF(FF117=0,0,(FG117-FF117)/FF117*100)</f>
        <v>0</v>
      </c>
      <c r="FI117" s="18"/>
      <c r="FJ117" s="18"/>
      <c r="FK117" s="293">
        <f>IF(FI117=0,0,(FJ117-FI117)/FI117*100)</f>
        <v>0</v>
      </c>
      <c r="FL117" s="18"/>
      <c r="FM117" s="18"/>
      <c r="FN117" s="293">
        <f>IF(FL117=0,0,(FM117-FL117)/FL117*100)</f>
        <v>0</v>
      </c>
      <c r="FO117" s="18"/>
      <c r="FP117" s="18"/>
      <c r="FQ117" s="293">
        <f>IF(FO117=0,0,(FP117-FO117)/FO117*100)</f>
        <v>0</v>
      </c>
      <c r="FR117" s="18"/>
      <c r="FS117" s="18"/>
      <c r="FT117" s="293">
        <f>IF(FR117=0,0,(FS117-FR117)/FR117*100)</f>
        <v>0</v>
      </c>
      <c r="FU117" s="18"/>
      <c r="FV117" s="18"/>
      <c r="FW117" s="293">
        <f>IF(FU117=0,0,(FV117-FU117)/FU117*100)</f>
        <v>0</v>
      </c>
      <c r="FZ117" s="900" t="s">
        <v>2203</v>
      </c>
      <c r="GA117" s="900"/>
      <c r="GB117" s="900"/>
      <c r="GC117" s="900"/>
      <c r="GD117" s="900"/>
    </row>
    <row r="118" spans="1:186" ht="15" hidden="1" customHeight="1" x14ac:dyDescent="0.15">
      <c r="B118" s="749" t="b" cm="1">
        <f t="array" ref="B118">B117</f>
        <v>0</v>
      </c>
      <c r="C118" s="1012" t="s">
        <v>1775</v>
      </c>
      <c r="D118" s="985" t="s">
        <v>1776</v>
      </c>
      <c r="E118" s="630">
        <v>15.8</v>
      </c>
      <c r="F118" s="725" t="str" cm="1">
        <f t="array" aca="1" ref="F118" ca="1">OFFSET(G118,-1,-1)</f>
        <v>1</v>
      </c>
      <c r="H118" s="160" t="s">
        <v>2181</v>
      </c>
      <c r="I118" s="160" t="s">
        <v>2143</v>
      </c>
      <c r="J118" s="1003"/>
      <c r="K118" s="1003" t="str" cm="1">
        <f t="array" aca="1" ref="K118" ca="1">OFFSET(J118,-1,1)</f>
        <v>ТЭ.52.26640583.0004</v>
      </c>
      <c r="L118" s="1003"/>
      <c r="M118" s="1003" t="s">
        <v>1761</v>
      </c>
      <c r="N118" s="1003" t="s">
        <v>2139</v>
      </c>
      <c r="O118" s="1004" t="s">
        <v>2140</v>
      </c>
      <c r="P118" s="1003" t="s">
        <v>2182</v>
      </c>
      <c r="Q118" s="1003"/>
      <c r="T118" s="640" t="b" cm="1">
        <f t="array" aca="1" ref="T118" ca="1">T117</f>
        <v>0</v>
      </c>
      <c r="X118" s="1311"/>
      <c r="Z118" s="1311"/>
      <c r="AB118" s="213" t="s">
        <v>2183</v>
      </c>
      <c r="AC118" s="525" t="s">
        <v>690</v>
      </c>
      <c r="AD118" s="18"/>
      <c r="AE118" s="18"/>
      <c r="AF118" s="293">
        <f>IF(AD118=0,0,(AE118-AD118)/AD118*100)</f>
        <v>0</v>
      </c>
      <c r="AG118" s="1075"/>
      <c r="AH118" s="1075"/>
      <c r="AI118" s="293">
        <f>IF(AG118=0,0,(AH118-AG118)/AG118*100)</f>
        <v>0</v>
      </c>
      <c r="AJ118" s="1075"/>
      <c r="AK118" s="1075"/>
      <c r="AL118" s="293">
        <f>IF(AJ118=0,0,(AK118-AJ118)/AJ118*100)</f>
        <v>0</v>
      </c>
      <c r="AM118" s="18"/>
      <c r="AN118" s="18"/>
      <c r="AO118" s="293">
        <f>IF(AM118=0,0,(AN118-AM118)/AM118*100)</f>
        <v>0</v>
      </c>
      <c r="AP118" s="18"/>
      <c r="AQ118" s="18"/>
      <c r="AR118" s="293">
        <f>IF(AP118=0,0,(AQ118-AP118)/AP118*100)</f>
        <v>0</v>
      </c>
      <c r="AS118" s="18"/>
      <c r="AT118" s="18"/>
      <c r="AU118" s="293">
        <f>IF(AS118=0,0,(AT118-AS118)/AS118*100)</f>
        <v>0</v>
      </c>
      <c r="AV118" s="18"/>
      <c r="AW118" s="18"/>
      <c r="AX118" s="293">
        <f>IF(AV118=0,0,(AW118-AV118)/AV118*100)</f>
        <v>0</v>
      </c>
      <c r="AY118" s="18"/>
      <c r="AZ118" s="18"/>
      <c r="BA118" s="293">
        <f>IF(AY118=0,0,(AZ118-AY118)/AY118*100)</f>
        <v>0</v>
      </c>
      <c r="BB118" s="18"/>
      <c r="BC118" s="18"/>
      <c r="BD118" s="293">
        <f>IF(BB118=0,0,(BC118-BB118)/BB118*100)</f>
        <v>0</v>
      </c>
      <c r="BE118" s="18"/>
      <c r="BF118" s="18"/>
      <c r="BG118" s="293">
        <f>IF(BE118=0,0,(BF118-BE118)/BE118*100)</f>
        <v>0</v>
      </c>
      <c r="BH118" s="18"/>
      <c r="BI118" s="18"/>
      <c r="BJ118" s="293">
        <f>IF(BH118=0,0,(BI118-BH118)/BH118*100)</f>
        <v>0</v>
      </c>
      <c r="BK118" s="18"/>
      <c r="BL118" s="18"/>
      <c r="BM118" s="293">
        <f>IF(BK118=0,0,(BL118-BK118)/BK118*100)</f>
        <v>0</v>
      </c>
      <c r="BN118" s="18"/>
      <c r="BO118" s="18"/>
      <c r="BP118" s="293">
        <f>IF(BN118=0,0,(BO118-BN118)/BN118*100)</f>
        <v>0</v>
      </c>
      <c r="BQ118" s="18"/>
      <c r="BR118" s="18"/>
      <c r="BS118" s="293">
        <f>IF(BQ118=0,0,(BR118-BQ118)/BQ118*100)</f>
        <v>0</v>
      </c>
      <c r="BT118" s="18"/>
      <c r="BU118" s="18"/>
      <c r="BV118" s="293">
        <f>IF(BT118=0,0,(BU118-BT118)/BT118*100)</f>
        <v>0</v>
      </c>
      <c r="BW118" s="18"/>
      <c r="BX118" s="18"/>
      <c r="BY118" s="293">
        <f>IF(BW118=0,0,(BX118-BW118)/BW118*100)</f>
        <v>0</v>
      </c>
      <c r="BZ118" s="18"/>
      <c r="CA118" s="18"/>
      <c r="CB118" s="293">
        <f>IF(BZ118=0,0,(CA118-BZ118)/BZ118*100)</f>
        <v>0</v>
      </c>
      <c r="CC118" s="18"/>
      <c r="CD118" s="18"/>
      <c r="CE118" s="293">
        <f>IF(CC118=0,0,(CD118-CC118)/CC118*100)</f>
        <v>0</v>
      </c>
      <c r="CF118" s="18"/>
      <c r="CG118" s="18"/>
      <c r="CH118" s="293">
        <f>IF(CF118=0,0,(CG118-CF118)/CF118*100)</f>
        <v>0</v>
      </c>
      <c r="CI118" s="18"/>
      <c r="CJ118" s="18"/>
      <c r="CK118" s="293">
        <f>IF(CI118=0,0,(CJ118-CI118)/CI118*100)</f>
        <v>0</v>
      </c>
      <c r="CL118" s="18"/>
      <c r="CM118" s="18"/>
      <c r="CN118" s="293">
        <f>IF(CL118=0,0,(CM118-CL118)/CL118*100)</f>
        <v>0</v>
      </c>
      <c r="CO118" s="18"/>
      <c r="CP118" s="18"/>
      <c r="CQ118" s="293">
        <f>IF(CO118=0,0,(CP118-CO118)/CO118*100)</f>
        <v>0</v>
      </c>
      <c r="CR118" s="18"/>
      <c r="CS118" s="18"/>
      <c r="CT118" s="293">
        <f>IF(CR118=0,0,(CS118-CR118)/CR118*100)</f>
        <v>0</v>
      </c>
      <c r="CU118" s="18"/>
      <c r="CV118" s="18"/>
      <c r="CW118" s="293">
        <f>IF(CU118=0,0,(CV118-CU118)/CU118*100)</f>
        <v>0</v>
      </c>
      <c r="CX118" s="18"/>
      <c r="CY118" s="18"/>
      <c r="CZ118" s="293">
        <f>IF(CX118=0,0,(CY118-CX118)/CX118*100)</f>
        <v>0</v>
      </c>
      <c r="DA118" s="18"/>
      <c r="DB118" s="18"/>
      <c r="DC118" s="293">
        <f>IF(DA118=0,0,(DB118-DA118)/DA118*100)</f>
        <v>0</v>
      </c>
      <c r="DD118" s="18"/>
      <c r="DE118" s="18"/>
      <c r="DF118" s="293">
        <f>IF(DD118=0,0,(DE118-DD118)/DD118*100)</f>
        <v>0</v>
      </c>
      <c r="DG118" s="18"/>
      <c r="DH118" s="18"/>
      <c r="DI118" s="293">
        <f>IF(DG118=0,0,(DH118-DG118)/DG118*100)</f>
        <v>0</v>
      </c>
      <c r="DJ118" s="18"/>
      <c r="DK118" s="18"/>
      <c r="DL118" s="293">
        <f>IF(DJ118=0,0,(DK118-DJ118)/DJ118*100)</f>
        <v>0</v>
      </c>
      <c r="DM118" s="18"/>
      <c r="DN118" s="18"/>
      <c r="DO118" s="293">
        <f>IF(DM118=0,0,(DN118-DM118)/DM118*100)</f>
        <v>0</v>
      </c>
      <c r="DP118" s="18"/>
      <c r="DQ118" s="18"/>
      <c r="DR118" s="293">
        <f>IF(DP118=0,0,(DQ118-DP118)/DP118*100)</f>
        <v>0</v>
      </c>
      <c r="DS118" s="18"/>
      <c r="DT118" s="18"/>
      <c r="DU118" s="293">
        <f>IF(DS118=0,0,(DT118-DS118)/DS118*100)</f>
        <v>0</v>
      </c>
      <c r="DV118" s="18"/>
      <c r="DW118" s="18"/>
      <c r="DX118" s="293">
        <f>IF(DV118=0,0,(DW118-DV118)/DV118*100)</f>
        <v>0</v>
      </c>
      <c r="DY118" s="18"/>
      <c r="DZ118" s="18"/>
      <c r="EA118" s="293">
        <f>IF(DY118=0,0,(DZ118-DY118)/DY118*100)</f>
        <v>0</v>
      </c>
      <c r="EB118" s="18"/>
      <c r="EC118" s="18"/>
      <c r="ED118" s="293">
        <f>IF(EB118=0,0,(EC118-EB118)/EB118*100)</f>
        <v>0</v>
      </c>
      <c r="EE118" s="18"/>
      <c r="EF118" s="18"/>
      <c r="EG118" s="293">
        <f>IF(EE118=0,0,(EF118-EE118)/EE118*100)</f>
        <v>0</v>
      </c>
      <c r="EH118" s="18"/>
      <c r="EI118" s="18"/>
      <c r="EJ118" s="293">
        <f>IF(EH118=0,0,(EI118-EH118)/EH118*100)</f>
        <v>0</v>
      </c>
      <c r="EK118" s="18"/>
      <c r="EL118" s="18"/>
      <c r="EM118" s="293">
        <f>IF(EK118=0,0,(EL118-EK118)/EK118*100)</f>
        <v>0</v>
      </c>
      <c r="EN118" s="18"/>
      <c r="EO118" s="18"/>
      <c r="EP118" s="293">
        <f>IF(EN118=0,0,(EO118-EN118)/EN118*100)</f>
        <v>0</v>
      </c>
      <c r="EQ118" s="18"/>
      <c r="ER118" s="18"/>
      <c r="ES118" s="293">
        <f>IF(EQ118=0,0,(ER118-EQ118)/EQ118*100)</f>
        <v>0</v>
      </c>
      <c r="ET118" s="18"/>
      <c r="EU118" s="18"/>
      <c r="EV118" s="293">
        <f>IF(ET118=0,0,(EU118-ET118)/ET118*100)</f>
        <v>0</v>
      </c>
      <c r="EW118" s="18"/>
      <c r="EX118" s="18"/>
      <c r="EY118" s="293">
        <f>IF(EW118=0,0,(EX118-EW118)/EW118*100)</f>
        <v>0</v>
      </c>
      <c r="EZ118" s="18"/>
      <c r="FA118" s="18"/>
      <c r="FB118" s="293">
        <f>IF(EZ118=0,0,(FA118-EZ118)/EZ118*100)</f>
        <v>0</v>
      </c>
      <c r="FC118" s="18"/>
      <c r="FD118" s="18"/>
      <c r="FE118" s="293">
        <f>IF(FC118=0,0,(FD118-FC118)/FC118*100)</f>
        <v>0</v>
      </c>
      <c r="FF118" s="18"/>
      <c r="FG118" s="18"/>
      <c r="FH118" s="293">
        <f>IF(FF118=0,0,(FG118-FF118)/FF118*100)</f>
        <v>0</v>
      </c>
      <c r="FI118" s="18"/>
      <c r="FJ118" s="18"/>
      <c r="FK118" s="293">
        <f>IF(FI118=0,0,(FJ118-FI118)/FI118*100)</f>
        <v>0</v>
      </c>
      <c r="FL118" s="18"/>
      <c r="FM118" s="18"/>
      <c r="FN118" s="293">
        <f>IF(FL118=0,0,(FM118-FL118)/FL118*100)</f>
        <v>0</v>
      </c>
      <c r="FO118" s="18"/>
      <c r="FP118" s="18"/>
      <c r="FQ118" s="293">
        <f>IF(FO118=0,0,(FP118-FO118)/FO118*100)</f>
        <v>0</v>
      </c>
      <c r="FR118" s="18"/>
      <c r="FS118" s="18"/>
      <c r="FT118" s="293">
        <f>IF(FR118=0,0,(FS118-FR118)/FR118*100)</f>
        <v>0</v>
      </c>
      <c r="FU118" s="18"/>
      <c r="FV118" s="18"/>
      <c r="FW118" s="293">
        <f>IF(FU118=0,0,(FV118-FU118)/FU118*100)</f>
        <v>0</v>
      </c>
      <c r="FZ118" s="900" t="s">
        <v>2204</v>
      </c>
      <c r="GA118" s="900"/>
      <c r="GB118" s="900"/>
      <c r="GC118" s="900"/>
      <c r="GD118" s="900"/>
    </row>
    <row r="119" spans="1:186" ht="15.75" hidden="1" customHeight="1" x14ac:dyDescent="0.15">
      <c r="B119" s="749" t="b">
        <v>0</v>
      </c>
      <c r="E119" s="630">
        <v>0</v>
      </c>
      <c r="F119" s="725" t="str" cm="1">
        <f t="array" aca="1" ref="F119" ca="1">OFFSET(G119,-1,-1)</f>
        <v>1</v>
      </c>
      <c r="H119" s="160" t="str">
        <f ca="1">F119&amp;"pIns2"</f>
        <v>1pIns2</v>
      </c>
      <c r="Q119" s="990"/>
      <c r="T119" s="640" t="b">
        <v>0</v>
      </c>
      <c r="X119" s="1311"/>
      <c r="Z119" s="1311"/>
      <c r="AB119" s="708" t="s">
        <v>229</v>
      </c>
      <c r="AC119" s="273"/>
      <c r="AD119" s="271"/>
      <c r="AE119" s="271"/>
      <c r="AF119" s="271"/>
      <c r="AG119" s="271"/>
      <c r="AH119" s="271"/>
      <c r="AI119" s="271"/>
      <c r="AJ119" s="271"/>
      <c r="AK119" s="271"/>
      <c r="AL119" s="271"/>
      <c r="AM119" s="271"/>
      <c r="AN119" s="271"/>
      <c r="AO119" s="271"/>
      <c r="AP119" s="271"/>
      <c r="AQ119" s="271"/>
      <c r="AR119" s="271"/>
      <c r="AS119" s="271"/>
      <c r="AT119" s="271"/>
      <c r="AU119" s="271"/>
      <c r="AV119" s="271"/>
      <c r="AW119" s="271"/>
      <c r="AX119" s="271"/>
      <c r="AY119" s="271"/>
      <c r="AZ119" s="271"/>
      <c r="BA119" s="271"/>
      <c r="BB119" s="271"/>
      <c r="BC119" s="271"/>
      <c r="BD119" s="271"/>
      <c r="BE119" s="271"/>
      <c r="BF119" s="271"/>
      <c r="BG119" s="271"/>
      <c r="BH119" s="271"/>
      <c r="BI119" s="271"/>
      <c r="BJ119" s="271"/>
      <c r="BK119" s="271"/>
      <c r="BL119" s="271"/>
      <c r="BM119" s="271"/>
      <c r="BN119" s="271"/>
      <c r="BO119" s="271"/>
      <c r="BP119" s="271"/>
      <c r="BQ119" s="271"/>
      <c r="BR119" s="271"/>
      <c r="BS119" s="271"/>
      <c r="BT119" s="271"/>
      <c r="BU119" s="271"/>
      <c r="BV119" s="271"/>
      <c r="BW119" s="271"/>
      <c r="BX119" s="271"/>
      <c r="BY119" s="271"/>
      <c r="BZ119" s="271"/>
      <c r="CA119" s="271"/>
      <c r="CB119" s="271"/>
      <c r="CC119" s="271"/>
      <c r="CD119" s="271"/>
      <c r="CE119" s="271"/>
      <c r="CF119" s="271"/>
      <c r="CG119" s="271"/>
      <c r="CH119" s="271"/>
      <c r="CI119" s="271"/>
      <c r="CJ119" s="271"/>
      <c r="CK119" s="271"/>
      <c r="CL119" s="271"/>
      <c r="CM119" s="271"/>
      <c r="CN119" s="271"/>
      <c r="CO119" s="271"/>
      <c r="CP119" s="271"/>
      <c r="CQ119" s="271"/>
      <c r="CR119" s="271"/>
      <c r="CS119" s="271"/>
      <c r="CT119" s="271"/>
      <c r="CU119" s="271"/>
      <c r="CV119" s="271"/>
      <c r="CW119" s="271"/>
      <c r="CX119" s="271"/>
      <c r="CY119" s="271"/>
      <c r="CZ119" s="271"/>
      <c r="DA119" s="271"/>
      <c r="DB119" s="271"/>
      <c r="DC119" s="271"/>
      <c r="DD119" s="271"/>
      <c r="DE119" s="271"/>
      <c r="DF119" s="271"/>
      <c r="DG119" s="271"/>
      <c r="DH119" s="271"/>
      <c r="DI119" s="271"/>
      <c r="DJ119" s="271"/>
      <c r="DK119" s="271"/>
      <c r="DL119" s="271"/>
      <c r="DM119" s="271"/>
      <c r="DN119" s="271"/>
      <c r="DO119" s="271"/>
      <c r="DP119" s="271"/>
      <c r="DQ119" s="271"/>
      <c r="DR119" s="271"/>
      <c r="DS119" s="271"/>
      <c r="DT119" s="271"/>
      <c r="DU119" s="271"/>
      <c r="DV119" s="271"/>
      <c r="DW119" s="271"/>
      <c r="DX119" s="271"/>
      <c r="DY119" s="271"/>
      <c r="DZ119" s="271"/>
      <c r="EA119" s="271"/>
      <c r="EB119" s="271"/>
      <c r="EC119" s="271"/>
      <c r="ED119" s="271"/>
      <c r="EE119" s="271"/>
      <c r="EF119" s="271"/>
      <c r="EG119" s="271"/>
      <c r="EH119" s="271"/>
      <c r="EI119" s="271"/>
      <c r="EJ119" s="271"/>
      <c r="EK119" s="271"/>
      <c r="EL119" s="271"/>
      <c r="EM119" s="271"/>
      <c r="EN119" s="271"/>
      <c r="EO119" s="271"/>
      <c r="EP119" s="271"/>
      <c r="EQ119" s="271"/>
      <c r="ER119" s="271"/>
      <c r="ES119" s="271"/>
      <c r="ET119" s="271"/>
      <c r="EU119" s="271"/>
      <c r="EV119" s="271"/>
      <c r="EW119" s="271"/>
      <c r="EX119" s="271"/>
      <c r="EY119" s="271"/>
      <c r="EZ119" s="271"/>
      <c r="FA119" s="271"/>
      <c r="FB119" s="271"/>
      <c r="FC119" s="271"/>
      <c r="FD119" s="271"/>
      <c r="FE119" s="271"/>
      <c r="FF119" s="271"/>
      <c r="FG119" s="271"/>
      <c r="FH119" s="271"/>
      <c r="FI119" s="271"/>
      <c r="FJ119" s="271"/>
      <c r="FK119" s="271"/>
      <c r="FL119" s="271"/>
      <c r="FM119" s="271"/>
      <c r="FN119" s="271"/>
      <c r="FO119" s="271"/>
      <c r="FP119" s="271"/>
      <c r="FQ119" s="271"/>
      <c r="FR119" s="271"/>
      <c r="FS119" s="271"/>
      <c r="FT119" s="271"/>
      <c r="FU119" s="271"/>
      <c r="FV119" s="271"/>
      <c r="FW119" s="272"/>
      <c r="GA119" s="900"/>
      <c r="GB119" s="900"/>
      <c r="GC119" s="900"/>
      <c r="GD119" s="900"/>
    </row>
    <row r="120" spans="1:186" ht="21.75" customHeight="1" x14ac:dyDescent="0.15">
      <c r="E120" s="630">
        <v>22.5</v>
      </c>
      <c r="F120" s="725" t="str" cm="1">
        <f t="array" ref="F120">X120</f>
        <v>2</v>
      </c>
      <c r="G120" s="576" t="str" cm="1">
        <f t="array" ref="G120">INDEX('Общие сведения'!$AK$169:$AK$234,MATCH($F120,'Общие сведения'!$Z$169:$Z$234,0))</f>
        <v>одноставочный</v>
      </c>
      <c r="Q120" s="990"/>
      <c r="R120" s="160" t="str" cm="1">
        <f t="array" ref="R120">INDEX('Общие сведения'!$AK$169:$AK$234,MATCH($F120,'Общие сведения'!$Z$169:$Z$234,0))</f>
        <v>одноставочный</v>
      </c>
      <c r="T120" s="640" t="b">
        <f>X120&gt;0</f>
        <v>1</v>
      </c>
      <c r="V120" s="127" t="str" cm="1">
        <f t="array" ref="V120">'ИП источники'!$AB$69</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X120" s="1311" t="s">
        <v>331</v>
      </c>
      <c r="Z120" s="1311"/>
      <c r="AB120" s="1441" t="str" cm="1">
        <f t="array" ref="AB120">IF(ISBLANK('ИП источники'!$AB$69),"",'ИП источники'!$AB$69)</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20" s="1442"/>
      <c r="AD120" s="1445" t="str">
        <f>"Тариф "&amp;F120</f>
        <v>Тариф 2</v>
      </c>
      <c r="AE120" s="1446"/>
      <c r="AF120" s="1446"/>
      <c r="AG120" s="1446"/>
      <c r="AH120" s="1446"/>
      <c r="AI120" s="1446"/>
      <c r="AJ120" s="1446"/>
      <c r="AK120" s="1446"/>
      <c r="AL120" s="1446"/>
      <c r="AM120" s="1446"/>
      <c r="AN120" s="1446"/>
      <c r="AO120" s="1446"/>
      <c r="AP120" s="1446"/>
      <c r="AQ120" s="1446"/>
      <c r="AR120" s="1446"/>
      <c r="AS120" s="1446"/>
      <c r="AT120" s="1446"/>
      <c r="AU120" s="1446"/>
      <c r="AV120" s="1446"/>
      <c r="AW120" s="1446"/>
      <c r="AX120" s="1446"/>
      <c r="AY120" s="1446"/>
      <c r="AZ120" s="1446"/>
      <c r="BA120" s="1446"/>
      <c r="BB120" s="1446"/>
      <c r="BC120" s="1446"/>
      <c r="BD120" s="1446"/>
      <c r="BE120" s="1446"/>
      <c r="BF120" s="1446"/>
      <c r="BG120" s="1446"/>
      <c r="BH120" s="1446"/>
      <c r="BI120" s="1446"/>
      <c r="BJ120" s="1446"/>
      <c r="BK120" s="1446"/>
      <c r="BL120" s="1446"/>
      <c r="BM120" s="1446"/>
      <c r="BN120" s="1446"/>
      <c r="BO120" s="1446"/>
      <c r="BP120" s="1446"/>
      <c r="BQ120" s="1446"/>
      <c r="BR120" s="1446"/>
      <c r="BS120" s="1446"/>
      <c r="BT120" s="1446"/>
      <c r="BU120" s="1446"/>
      <c r="BV120" s="1446"/>
      <c r="BW120" s="1446"/>
      <c r="BX120" s="1446"/>
      <c r="BY120" s="1446"/>
      <c r="BZ120" s="1446"/>
      <c r="CA120" s="1446"/>
      <c r="CB120" s="1446"/>
      <c r="CC120" s="1446"/>
      <c r="CD120" s="1446"/>
      <c r="CE120" s="1446"/>
      <c r="CF120" s="1446"/>
      <c r="CG120" s="1446"/>
      <c r="CH120" s="1446"/>
      <c r="CI120" s="1446"/>
      <c r="CJ120" s="1446"/>
      <c r="CK120" s="1446"/>
      <c r="CL120" s="1446"/>
      <c r="CM120" s="1446"/>
      <c r="CN120" s="1446"/>
      <c r="CO120" s="1446"/>
      <c r="CP120" s="1446"/>
      <c r="CQ120" s="1446"/>
      <c r="CR120" s="1446"/>
      <c r="CS120" s="1446"/>
      <c r="CT120" s="1446"/>
      <c r="CU120" s="1446"/>
      <c r="CV120" s="1446"/>
      <c r="CW120" s="1446"/>
      <c r="CX120" s="1446"/>
      <c r="CY120" s="1446"/>
      <c r="CZ120" s="1446"/>
      <c r="DA120" s="1446"/>
      <c r="DB120" s="1446"/>
      <c r="DC120" s="1446"/>
      <c r="DD120" s="1446"/>
      <c r="DE120" s="1446"/>
      <c r="DF120" s="1446"/>
      <c r="DG120" s="1446"/>
      <c r="DH120" s="1446"/>
      <c r="DI120" s="1446"/>
      <c r="DJ120" s="1446"/>
      <c r="DK120" s="1446"/>
      <c r="DL120" s="1446"/>
      <c r="DM120" s="1446"/>
      <c r="DN120" s="1446"/>
      <c r="DO120" s="1446"/>
      <c r="DP120" s="1446"/>
      <c r="DQ120" s="1446"/>
      <c r="DR120" s="1446"/>
      <c r="DS120" s="1446"/>
      <c r="DT120" s="1446"/>
      <c r="DU120" s="1446"/>
      <c r="DV120" s="1446"/>
      <c r="DW120" s="1446"/>
      <c r="DX120" s="1446"/>
      <c r="DY120" s="1446"/>
      <c r="DZ120" s="1446"/>
      <c r="EA120" s="1446"/>
      <c r="EB120" s="1446"/>
      <c r="EC120" s="1446"/>
      <c r="ED120" s="1446"/>
      <c r="EE120" s="1446"/>
      <c r="EF120" s="1446"/>
      <c r="EG120" s="1446"/>
      <c r="EH120" s="1446"/>
      <c r="EI120" s="1446"/>
      <c r="EJ120" s="1446"/>
      <c r="EK120" s="1446"/>
      <c r="EL120" s="1446"/>
      <c r="EM120" s="1446"/>
      <c r="EN120" s="1446"/>
      <c r="EO120" s="1446"/>
      <c r="EP120" s="1446"/>
      <c r="EQ120" s="1446"/>
      <c r="ER120" s="1446"/>
      <c r="ES120" s="1446"/>
      <c r="ET120" s="1446"/>
      <c r="EU120" s="1446"/>
      <c r="EV120" s="1446"/>
      <c r="EW120" s="1446"/>
      <c r="EX120" s="1446"/>
      <c r="EY120" s="1446"/>
      <c r="EZ120" s="1446"/>
      <c r="FA120" s="1446"/>
      <c r="FB120" s="1446"/>
      <c r="FC120" s="1446"/>
      <c r="FD120" s="1446"/>
      <c r="FE120" s="1446"/>
      <c r="FF120" s="1446"/>
      <c r="FG120" s="1446"/>
      <c r="FH120" s="1446"/>
      <c r="FI120" s="1446"/>
      <c r="FJ120" s="1446"/>
      <c r="FK120" s="1446"/>
      <c r="FL120" s="1446"/>
      <c r="FM120" s="1446"/>
      <c r="FN120" s="1446"/>
      <c r="FO120" s="1446"/>
      <c r="FP120" s="1446"/>
      <c r="FQ120" s="1446"/>
      <c r="FR120" s="1446"/>
      <c r="FS120" s="1446"/>
      <c r="FT120" s="1446"/>
      <c r="FU120" s="1446"/>
      <c r="FV120" s="1446"/>
      <c r="FW120" s="1447"/>
      <c r="GA120" s="900"/>
      <c r="GB120" s="900"/>
      <c r="GC120" s="900"/>
      <c r="GD120" s="900"/>
    </row>
    <row r="121" spans="1:186" ht="15" hidden="1" customHeight="1" x14ac:dyDescent="0.15">
      <c r="E121" s="630">
        <v>0</v>
      </c>
      <c r="F121" s="725" t="str" cm="1">
        <f t="array" aca="1" ref="F121" ca="1">OFFSET(G121,-1,-1)</f>
        <v>2</v>
      </c>
      <c r="Q121" s="990"/>
      <c r="T121" s="640" t="b">
        <v>0</v>
      </c>
      <c r="X121" s="1311"/>
      <c r="Z121" s="1311"/>
      <c r="AB121" s="1267"/>
      <c r="AC121" s="1269"/>
      <c r="AD121" s="1445"/>
      <c r="AE121" s="1448"/>
      <c r="AF121" s="1448"/>
      <c r="AG121" s="1448"/>
      <c r="AH121" s="1448"/>
      <c r="AI121" s="1448"/>
      <c r="AJ121" s="1448"/>
      <c r="AK121" s="1448"/>
      <c r="AL121" s="1448"/>
      <c r="AM121" s="1448"/>
      <c r="AN121" s="1448"/>
      <c r="AO121" s="1448"/>
      <c r="AP121" s="1448"/>
      <c r="AQ121" s="1448"/>
      <c r="AR121" s="1448"/>
      <c r="AS121" s="1448"/>
      <c r="AT121" s="1448"/>
      <c r="AU121" s="1448"/>
      <c r="AV121" s="1448"/>
      <c r="AW121" s="1448"/>
      <c r="AX121" s="1448"/>
      <c r="AY121" s="1448"/>
      <c r="AZ121" s="1448"/>
      <c r="BA121" s="1448"/>
      <c r="BB121" s="1448"/>
      <c r="BC121" s="1448"/>
      <c r="BD121" s="1448"/>
      <c r="BE121" s="1448"/>
      <c r="BF121" s="1448"/>
      <c r="BG121" s="1448"/>
      <c r="BH121" s="1448"/>
      <c r="BI121" s="1448"/>
      <c r="BJ121" s="1448"/>
      <c r="BK121" s="1448"/>
      <c r="BL121" s="1448"/>
      <c r="BM121" s="1448"/>
      <c r="BN121" s="1448"/>
      <c r="BO121" s="1448"/>
      <c r="BP121" s="1448"/>
      <c r="BQ121" s="1448"/>
      <c r="BR121" s="1448"/>
      <c r="BS121" s="1448"/>
      <c r="BT121" s="1448"/>
      <c r="BU121" s="1448"/>
      <c r="BV121" s="1448"/>
      <c r="BW121" s="1448"/>
      <c r="BX121" s="1448"/>
      <c r="BY121" s="1448"/>
      <c r="BZ121" s="1448"/>
      <c r="CA121" s="1448"/>
      <c r="CB121" s="1448"/>
      <c r="CC121" s="1448"/>
      <c r="CD121" s="1448"/>
      <c r="CE121" s="1448"/>
      <c r="CF121" s="1448"/>
      <c r="CG121" s="1448"/>
      <c r="CH121" s="1448"/>
      <c r="CI121" s="1448"/>
      <c r="CJ121" s="1448"/>
      <c r="CK121" s="1448"/>
      <c r="CL121" s="1448"/>
      <c r="CM121" s="1448"/>
      <c r="CN121" s="1448"/>
      <c r="CO121" s="1448"/>
      <c r="CP121" s="1448"/>
      <c r="CQ121" s="1448"/>
      <c r="CR121" s="1448"/>
      <c r="CS121" s="1448"/>
      <c r="CT121" s="1448"/>
      <c r="CU121" s="1448"/>
      <c r="CV121" s="1448"/>
      <c r="CW121" s="1448"/>
      <c r="CX121" s="1448"/>
      <c r="CY121" s="1448"/>
      <c r="CZ121" s="1448"/>
      <c r="DA121" s="1448"/>
      <c r="DB121" s="1448"/>
      <c r="DC121" s="1448"/>
      <c r="DD121" s="1448"/>
      <c r="DE121" s="1448"/>
      <c r="DF121" s="1448"/>
      <c r="DG121" s="1448"/>
      <c r="DH121" s="1448"/>
      <c r="DI121" s="1448"/>
      <c r="DJ121" s="1448"/>
      <c r="DK121" s="1448"/>
      <c r="DL121" s="1448"/>
      <c r="DM121" s="1448"/>
      <c r="DN121" s="1448"/>
      <c r="DO121" s="1448"/>
      <c r="DP121" s="1448"/>
      <c r="DQ121" s="1448"/>
      <c r="DR121" s="1448"/>
      <c r="DS121" s="1448"/>
      <c r="DT121" s="1448"/>
      <c r="DU121" s="1448"/>
      <c r="DV121" s="1448"/>
      <c r="DW121" s="1448"/>
      <c r="DX121" s="1448"/>
      <c r="DY121" s="1448"/>
      <c r="DZ121" s="1448"/>
      <c r="EA121" s="1448"/>
      <c r="EB121" s="1448"/>
      <c r="EC121" s="1448"/>
      <c r="ED121" s="1448"/>
      <c r="EE121" s="1448"/>
      <c r="EF121" s="1448"/>
      <c r="EG121" s="1448"/>
      <c r="EH121" s="1448"/>
      <c r="EI121" s="1448"/>
      <c r="EJ121" s="1448"/>
      <c r="EK121" s="1448"/>
      <c r="EL121" s="1448"/>
      <c r="EM121" s="1448"/>
      <c r="EN121" s="1448"/>
      <c r="EO121" s="1448"/>
      <c r="EP121" s="1448"/>
      <c r="EQ121" s="1448"/>
      <c r="ER121" s="1448"/>
      <c r="ES121" s="1448"/>
      <c r="ET121" s="1448"/>
      <c r="EU121" s="1448"/>
      <c r="EV121" s="1448"/>
      <c r="EW121" s="1448"/>
      <c r="EX121" s="1448"/>
      <c r="EY121" s="1448"/>
      <c r="EZ121" s="1448"/>
      <c r="FA121" s="1448"/>
      <c r="FB121" s="1448"/>
      <c r="FC121" s="1448"/>
      <c r="FD121" s="1448"/>
      <c r="FE121" s="1448"/>
      <c r="FF121" s="1448"/>
      <c r="FG121" s="1448"/>
      <c r="FH121" s="1448"/>
      <c r="FI121" s="1448"/>
      <c r="FJ121" s="1448"/>
      <c r="FK121" s="1448"/>
      <c r="FL121" s="1448"/>
      <c r="FM121" s="1448"/>
      <c r="FN121" s="1448"/>
      <c r="FO121" s="1448"/>
      <c r="FP121" s="1448"/>
      <c r="FQ121" s="1448"/>
      <c r="FR121" s="1448"/>
      <c r="FS121" s="1448"/>
      <c r="FT121" s="1448"/>
      <c r="FU121" s="1448"/>
      <c r="FV121" s="1448"/>
      <c r="FW121" s="1449"/>
      <c r="GA121" s="900"/>
      <c r="GB121" s="900"/>
      <c r="GC121" s="900"/>
      <c r="GD121" s="900"/>
    </row>
    <row r="122" spans="1:186" ht="16.5" customHeight="1" x14ac:dyDescent="0.15">
      <c r="E122" s="630">
        <v>17.100000000000001</v>
      </c>
      <c r="F122" s="725" t="str" cm="1">
        <f t="array" aca="1" ref="F122" ca="1">OFFSET(G122,-1,-1)</f>
        <v>2</v>
      </c>
      <c r="Q122" s="990"/>
      <c r="T122" s="640" t="b" cm="1">
        <f t="array" ref="T122">T120</f>
        <v>1</v>
      </c>
      <c r="X122" s="1311"/>
      <c r="Z122" s="1311"/>
      <c r="AB122" s="1267" t="s">
        <v>2111</v>
      </c>
      <c r="AC122" s="1269"/>
      <c r="AD122" s="1445" t="str" cm="1">
        <f t="array" aca="1" ref="AD122" ca="1">INDEX('Общие сведения'!$AM$169:$AM$234,MATCH($F122,'Общие сведения'!$Z$169:$Z$234,0))</f>
        <v>Тариф на тепловую энергию (мощность), поставляемую потребителям</v>
      </c>
      <c r="AE122" s="1448"/>
      <c r="AF122" s="1448"/>
      <c r="AG122" s="1448"/>
      <c r="AH122" s="1448"/>
      <c r="AI122" s="1448"/>
      <c r="AJ122" s="1448"/>
      <c r="AK122" s="1448"/>
      <c r="AL122" s="1448"/>
      <c r="AM122" s="1448"/>
      <c r="AN122" s="1448"/>
      <c r="AO122" s="1448"/>
      <c r="AP122" s="1448"/>
      <c r="AQ122" s="1448"/>
      <c r="AR122" s="1448"/>
      <c r="AS122" s="1448"/>
      <c r="AT122" s="1448"/>
      <c r="AU122" s="1448"/>
      <c r="AV122" s="1448"/>
      <c r="AW122" s="1448"/>
      <c r="AX122" s="1448"/>
      <c r="AY122" s="1448"/>
      <c r="AZ122" s="1448"/>
      <c r="BA122" s="1448"/>
      <c r="BB122" s="1448"/>
      <c r="BC122" s="1448"/>
      <c r="BD122" s="1448"/>
      <c r="BE122" s="1448"/>
      <c r="BF122" s="1448"/>
      <c r="BG122" s="1448"/>
      <c r="BH122" s="1448"/>
      <c r="BI122" s="1448"/>
      <c r="BJ122" s="1448"/>
      <c r="BK122" s="1448"/>
      <c r="BL122" s="1448"/>
      <c r="BM122" s="1448"/>
      <c r="BN122" s="1448"/>
      <c r="BO122" s="1448"/>
      <c r="BP122" s="1448"/>
      <c r="BQ122" s="1448"/>
      <c r="BR122" s="1448"/>
      <c r="BS122" s="1448"/>
      <c r="BT122" s="1448"/>
      <c r="BU122" s="1448"/>
      <c r="BV122" s="1448"/>
      <c r="BW122" s="1448"/>
      <c r="BX122" s="1448"/>
      <c r="BY122" s="1448"/>
      <c r="BZ122" s="1448"/>
      <c r="CA122" s="1448"/>
      <c r="CB122" s="1448"/>
      <c r="CC122" s="1448"/>
      <c r="CD122" s="1448"/>
      <c r="CE122" s="1448"/>
      <c r="CF122" s="1448"/>
      <c r="CG122" s="1448"/>
      <c r="CH122" s="1448"/>
      <c r="CI122" s="1448"/>
      <c r="CJ122" s="1448"/>
      <c r="CK122" s="1448"/>
      <c r="CL122" s="1448"/>
      <c r="CM122" s="1448"/>
      <c r="CN122" s="1448"/>
      <c r="CO122" s="1448"/>
      <c r="CP122" s="1448"/>
      <c r="CQ122" s="1448"/>
      <c r="CR122" s="1448"/>
      <c r="CS122" s="1448"/>
      <c r="CT122" s="1448"/>
      <c r="CU122" s="1448"/>
      <c r="CV122" s="1448"/>
      <c r="CW122" s="1448"/>
      <c r="CX122" s="1448"/>
      <c r="CY122" s="1448"/>
      <c r="CZ122" s="1448"/>
      <c r="DA122" s="1448"/>
      <c r="DB122" s="1448"/>
      <c r="DC122" s="1448"/>
      <c r="DD122" s="1448"/>
      <c r="DE122" s="1448"/>
      <c r="DF122" s="1448"/>
      <c r="DG122" s="1448"/>
      <c r="DH122" s="1448"/>
      <c r="DI122" s="1448"/>
      <c r="DJ122" s="1448"/>
      <c r="DK122" s="1448"/>
      <c r="DL122" s="1448"/>
      <c r="DM122" s="1448"/>
      <c r="DN122" s="1448"/>
      <c r="DO122" s="1448"/>
      <c r="DP122" s="1448"/>
      <c r="DQ122" s="1448"/>
      <c r="DR122" s="1448"/>
      <c r="DS122" s="1448"/>
      <c r="DT122" s="1448"/>
      <c r="DU122" s="1448"/>
      <c r="DV122" s="1448"/>
      <c r="DW122" s="1448"/>
      <c r="DX122" s="1448"/>
      <c r="DY122" s="1448"/>
      <c r="DZ122" s="1448"/>
      <c r="EA122" s="1448"/>
      <c r="EB122" s="1448"/>
      <c r="EC122" s="1448"/>
      <c r="ED122" s="1448"/>
      <c r="EE122" s="1448"/>
      <c r="EF122" s="1448"/>
      <c r="EG122" s="1448"/>
      <c r="EH122" s="1448"/>
      <c r="EI122" s="1448"/>
      <c r="EJ122" s="1448"/>
      <c r="EK122" s="1448"/>
      <c r="EL122" s="1448"/>
      <c r="EM122" s="1448"/>
      <c r="EN122" s="1448"/>
      <c r="EO122" s="1448"/>
      <c r="EP122" s="1448"/>
      <c r="EQ122" s="1448"/>
      <c r="ER122" s="1448"/>
      <c r="ES122" s="1448"/>
      <c r="ET122" s="1448"/>
      <c r="EU122" s="1448"/>
      <c r="EV122" s="1448"/>
      <c r="EW122" s="1448"/>
      <c r="EX122" s="1448"/>
      <c r="EY122" s="1448"/>
      <c r="EZ122" s="1448"/>
      <c r="FA122" s="1448"/>
      <c r="FB122" s="1448"/>
      <c r="FC122" s="1448"/>
      <c r="FD122" s="1448"/>
      <c r="FE122" s="1448"/>
      <c r="FF122" s="1448"/>
      <c r="FG122" s="1448"/>
      <c r="FH122" s="1448"/>
      <c r="FI122" s="1448"/>
      <c r="FJ122" s="1448"/>
      <c r="FK122" s="1448"/>
      <c r="FL122" s="1448"/>
      <c r="FM122" s="1448"/>
      <c r="FN122" s="1448"/>
      <c r="FO122" s="1448"/>
      <c r="FP122" s="1448"/>
      <c r="FQ122" s="1448"/>
      <c r="FR122" s="1448"/>
      <c r="FS122" s="1448"/>
      <c r="FT122" s="1448"/>
      <c r="FU122" s="1448"/>
      <c r="FV122" s="1448"/>
      <c r="FW122" s="1449"/>
      <c r="GA122" s="900"/>
      <c r="GB122" s="900"/>
      <c r="GC122" s="900"/>
      <c r="GD122" s="900"/>
    </row>
    <row r="123" spans="1:186" ht="16.5" customHeight="1" x14ac:dyDescent="0.15">
      <c r="E123" s="630">
        <v>17.100000000000001</v>
      </c>
      <c r="F123" s="725" t="str" cm="1">
        <f t="array" aca="1" ref="F123" ca="1">OFFSET(G123,-1,-1)</f>
        <v>2</v>
      </c>
      <c r="Q123" s="990"/>
      <c r="T123" s="640" t="b" cm="1">
        <f t="array" ref="T123">T122</f>
        <v>1</v>
      </c>
      <c r="X123" s="1311"/>
      <c r="Z123" s="1311"/>
      <c r="AB123" s="1267" t="s">
        <v>2112</v>
      </c>
      <c r="AC123" s="1269"/>
      <c r="AD123" s="1445" t="str" cm="1">
        <f t="array" aca="1" ref="AD123" ca="1">INDEX('Общие сведения'!$AJ$169:$AJ$234,MATCH($F123,'Общие сведения'!$Z$169:$Z$234,0))</f>
        <v>Оказание услуг на территории: г Нижний Новгород (ОКТМО: 22701000001) - котельная (ул. Карла Маркса)</v>
      </c>
      <c r="AE123" s="1448"/>
      <c r="AF123" s="1448"/>
      <c r="AG123" s="1448"/>
      <c r="AH123" s="1448"/>
      <c r="AI123" s="1448"/>
      <c r="AJ123" s="1448"/>
      <c r="AK123" s="1448"/>
      <c r="AL123" s="1448"/>
      <c r="AM123" s="1448"/>
      <c r="AN123" s="1448"/>
      <c r="AO123" s="1448"/>
      <c r="AP123" s="1448"/>
      <c r="AQ123" s="1448"/>
      <c r="AR123" s="1448"/>
      <c r="AS123" s="1448"/>
      <c r="AT123" s="1448"/>
      <c r="AU123" s="1448"/>
      <c r="AV123" s="1448"/>
      <c r="AW123" s="1448"/>
      <c r="AX123" s="1448"/>
      <c r="AY123" s="1448"/>
      <c r="AZ123" s="1448"/>
      <c r="BA123" s="1448"/>
      <c r="BB123" s="1448"/>
      <c r="BC123" s="1448"/>
      <c r="BD123" s="1448"/>
      <c r="BE123" s="1448"/>
      <c r="BF123" s="1448"/>
      <c r="BG123" s="1448"/>
      <c r="BH123" s="1448"/>
      <c r="BI123" s="1448"/>
      <c r="BJ123" s="1448"/>
      <c r="BK123" s="1448"/>
      <c r="BL123" s="1448"/>
      <c r="BM123" s="1448"/>
      <c r="BN123" s="1448"/>
      <c r="BO123" s="1448"/>
      <c r="BP123" s="1448"/>
      <c r="BQ123" s="1448"/>
      <c r="BR123" s="1448"/>
      <c r="BS123" s="1448"/>
      <c r="BT123" s="1448"/>
      <c r="BU123" s="1448"/>
      <c r="BV123" s="1448"/>
      <c r="BW123" s="1448"/>
      <c r="BX123" s="1448"/>
      <c r="BY123" s="1448"/>
      <c r="BZ123" s="1448"/>
      <c r="CA123" s="1448"/>
      <c r="CB123" s="1448"/>
      <c r="CC123" s="1448"/>
      <c r="CD123" s="1448"/>
      <c r="CE123" s="1448"/>
      <c r="CF123" s="1448"/>
      <c r="CG123" s="1448"/>
      <c r="CH123" s="1448"/>
      <c r="CI123" s="1448"/>
      <c r="CJ123" s="1448"/>
      <c r="CK123" s="1448"/>
      <c r="CL123" s="1448"/>
      <c r="CM123" s="1448"/>
      <c r="CN123" s="1448"/>
      <c r="CO123" s="1448"/>
      <c r="CP123" s="1448"/>
      <c r="CQ123" s="1448"/>
      <c r="CR123" s="1448"/>
      <c r="CS123" s="1448"/>
      <c r="CT123" s="1448"/>
      <c r="CU123" s="1448"/>
      <c r="CV123" s="1448"/>
      <c r="CW123" s="1448"/>
      <c r="CX123" s="1448"/>
      <c r="CY123" s="1448"/>
      <c r="CZ123" s="1448"/>
      <c r="DA123" s="1448"/>
      <c r="DB123" s="1448"/>
      <c r="DC123" s="1448"/>
      <c r="DD123" s="1448"/>
      <c r="DE123" s="1448"/>
      <c r="DF123" s="1448"/>
      <c r="DG123" s="1448"/>
      <c r="DH123" s="1448"/>
      <c r="DI123" s="1448"/>
      <c r="DJ123" s="1448"/>
      <c r="DK123" s="1448"/>
      <c r="DL123" s="1448"/>
      <c r="DM123" s="1448"/>
      <c r="DN123" s="1448"/>
      <c r="DO123" s="1448"/>
      <c r="DP123" s="1448"/>
      <c r="DQ123" s="1448"/>
      <c r="DR123" s="1448"/>
      <c r="DS123" s="1448"/>
      <c r="DT123" s="1448"/>
      <c r="DU123" s="1448"/>
      <c r="DV123" s="1448"/>
      <c r="DW123" s="1448"/>
      <c r="DX123" s="1448"/>
      <c r="DY123" s="1448"/>
      <c r="DZ123" s="1448"/>
      <c r="EA123" s="1448"/>
      <c r="EB123" s="1448"/>
      <c r="EC123" s="1448"/>
      <c r="ED123" s="1448"/>
      <c r="EE123" s="1448"/>
      <c r="EF123" s="1448"/>
      <c r="EG123" s="1448"/>
      <c r="EH123" s="1448"/>
      <c r="EI123" s="1448"/>
      <c r="EJ123" s="1448"/>
      <c r="EK123" s="1448"/>
      <c r="EL123" s="1448"/>
      <c r="EM123" s="1448"/>
      <c r="EN123" s="1448"/>
      <c r="EO123" s="1448"/>
      <c r="EP123" s="1448"/>
      <c r="EQ123" s="1448"/>
      <c r="ER123" s="1448"/>
      <c r="ES123" s="1448"/>
      <c r="ET123" s="1448"/>
      <c r="EU123" s="1448"/>
      <c r="EV123" s="1448"/>
      <c r="EW123" s="1448"/>
      <c r="EX123" s="1448"/>
      <c r="EY123" s="1448"/>
      <c r="EZ123" s="1448"/>
      <c r="FA123" s="1448"/>
      <c r="FB123" s="1448"/>
      <c r="FC123" s="1448"/>
      <c r="FD123" s="1448"/>
      <c r="FE123" s="1448"/>
      <c r="FF123" s="1448"/>
      <c r="FG123" s="1448"/>
      <c r="FH123" s="1448"/>
      <c r="FI123" s="1448"/>
      <c r="FJ123" s="1448"/>
      <c r="FK123" s="1448"/>
      <c r="FL123" s="1448"/>
      <c r="FM123" s="1448"/>
      <c r="FN123" s="1448"/>
      <c r="FO123" s="1448"/>
      <c r="FP123" s="1448"/>
      <c r="FQ123" s="1448"/>
      <c r="FR123" s="1448"/>
      <c r="FS123" s="1448"/>
      <c r="FT123" s="1448"/>
      <c r="FU123" s="1448"/>
      <c r="FV123" s="1448"/>
      <c r="FW123" s="1449"/>
      <c r="GA123" s="900"/>
      <c r="GB123" s="900"/>
      <c r="GC123" s="900"/>
      <c r="GD123" s="900"/>
    </row>
    <row r="124" spans="1:186" ht="16.5" customHeight="1" x14ac:dyDescent="0.15">
      <c r="B124" s="749" t="b">
        <f>R120="одноставочный"</f>
        <v>1</v>
      </c>
      <c r="E124" s="630">
        <v>17.100000000000001</v>
      </c>
      <c r="F124" s="725" t="str" cm="1">
        <f t="array" aca="1" ref="F124" ca="1">OFFSET(G124,-1,-1)</f>
        <v>2</v>
      </c>
      <c r="Q124" s="990"/>
      <c r="T124" s="640" t="b">
        <f ca="1">AND(F124&gt;0,G120="одноставочный")</f>
        <v>1</v>
      </c>
      <c r="X124" s="1311"/>
      <c r="Z124" s="1311"/>
      <c r="AB124" s="285" t="s">
        <v>2113</v>
      </c>
      <c r="AC124" s="286"/>
      <c r="AD124" s="287"/>
      <c r="AE124" s="287"/>
      <c r="AF124" s="287"/>
      <c r="AG124" s="287"/>
      <c r="AH124" s="287"/>
      <c r="AI124" s="287"/>
      <c r="AJ124" s="287"/>
      <c r="AK124" s="287"/>
      <c r="AL124" s="287"/>
      <c r="AM124" s="287"/>
      <c r="AN124" s="287"/>
      <c r="AO124" s="287"/>
      <c r="AP124" s="287"/>
      <c r="AQ124" s="287"/>
      <c r="AR124" s="287"/>
      <c r="AS124" s="287"/>
      <c r="AT124" s="287"/>
      <c r="AU124" s="287"/>
      <c r="AV124" s="287"/>
      <c r="AW124" s="287"/>
      <c r="AX124" s="287"/>
      <c r="AY124" s="287"/>
      <c r="AZ124" s="287"/>
      <c r="BA124" s="287"/>
      <c r="BB124" s="287"/>
      <c r="BC124" s="287"/>
      <c r="BD124" s="287"/>
      <c r="BE124" s="287"/>
      <c r="BF124" s="287"/>
      <c r="BG124" s="287"/>
      <c r="BH124" s="287"/>
      <c r="BI124" s="287"/>
      <c r="BJ124" s="288"/>
      <c r="BK124" s="287"/>
      <c r="BL124" s="287"/>
      <c r="BM124" s="288"/>
      <c r="BN124" s="287"/>
      <c r="BO124" s="287"/>
      <c r="BP124" s="288"/>
      <c r="BQ124" s="287"/>
      <c r="BR124" s="287"/>
      <c r="BS124" s="288"/>
      <c r="BT124" s="287"/>
      <c r="BU124" s="287"/>
      <c r="BV124" s="288"/>
      <c r="BW124" s="287"/>
      <c r="BX124" s="287"/>
      <c r="BY124" s="288"/>
      <c r="BZ124" s="287"/>
      <c r="CA124" s="287"/>
      <c r="CB124" s="288"/>
      <c r="CC124" s="287"/>
      <c r="CD124" s="287"/>
      <c r="CE124" s="288"/>
      <c r="CF124" s="287"/>
      <c r="CG124" s="287"/>
      <c r="CH124" s="288"/>
      <c r="CI124" s="287"/>
      <c r="CJ124" s="287"/>
      <c r="CK124" s="288"/>
      <c r="CL124" s="287"/>
      <c r="CM124" s="287"/>
      <c r="CN124" s="288"/>
      <c r="CO124" s="287"/>
      <c r="CP124" s="287"/>
      <c r="CQ124" s="288"/>
      <c r="CR124" s="287"/>
      <c r="CS124" s="287"/>
      <c r="CT124" s="288"/>
      <c r="CU124" s="287"/>
      <c r="CV124" s="287"/>
      <c r="CW124" s="288"/>
      <c r="CX124" s="287"/>
      <c r="CY124" s="287"/>
      <c r="CZ124" s="288"/>
      <c r="DA124" s="287"/>
      <c r="DB124" s="287"/>
      <c r="DC124" s="288"/>
      <c r="DD124" s="287"/>
      <c r="DE124" s="287"/>
      <c r="DF124" s="288"/>
      <c r="DG124" s="287"/>
      <c r="DH124" s="287"/>
      <c r="DI124" s="288"/>
      <c r="DJ124" s="287"/>
      <c r="DK124" s="287"/>
      <c r="DL124" s="288"/>
      <c r="DM124" s="287"/>
      <c r="DN124" s="287"/>
      <c r="DO124" s="288"/>
      <c r="DP124" s="287"/>
      <c r="DQ124" s="287"/>
      <c r="DR124" s="288"/>
      <c r="DS124" s="287"/>
      <c r="DT124" s="287"/>
      <c r="DU124" s="288"/>
      <c r="DV124" s="287"/>
      <c r="DW124" s="287"/>
      <c r="DX124" s="288"/>
      <c r="DY124" s="287"/>
      <c r="DZ124" s="287"/>
      <c r="EA124" s="288"/>
      <c r="EB124" s="287"/>
      <c r="EC124" s="287"/>
      <c r="ED124" s="288"/>
      <c r="EE124" s="287"/>
      <c r="EF124" s="287"/>
      <c r="EG124" s="288"/>
      <c r="EH124" s="287"/>
      <c r="EI124" s="287"/>
      <c r="EJ124" s="288"/>
      <c r="EK124" s="287"/>
      <c r="EL124" s="287"/>
      <c r="EM124" s="288"/>
      <c r="EN124" s="287"/>
      <c r="EO124" s="287"/>
      <c r="EP124" s="288"/>
      <c r="EQ124" s="287"/>
      <c r="ER124" s="287"/>
      <c r="ES124" s="288"/>
      <c r="ET124" s="287"/>
      <c r="EU124" s="287"/>
      <c r="EV124" s="288"/>
      <c r="EW124" s="287"/>
      <c r="EX124" s="287"/>
      <c r="EY124" s="288"/>
      <c r="EZ124" s="287"/>
      <c r="FA124" s="287"/>
      <c r="FB124" s="288"/>
      <c r="FC124" s="287"/>
      <c r="FD124" s="287"/>
      <c r="FE124" s="288"/>
      <c r="FF124" s="287"/>
      <c r="FG124" s="287"/>
      <c r="FH124" s="288"/>
      <c r="FI124" s="287"/>
      <c r="FJ124" s="287"/>
      <c r="FK124" s="288"/>
      <c r="FL124" s="287"/>
      <c r="FM124" s="287"/>
      <c r="FN124" s="288"/>
      <c r="FO124" s="287"/>
      <c r="FP124" s="287"/>
      <c r="FQ124" s="288"/>
      <c r="FR124" s="287"/>
      <c r="FS124" s="287"/>
      <c r="FT124" s="288"/>
      <c r="FU124" s="287"/>
      <c r="FV124" s="287"/>
      <c r="FW124" s="288"/>
      <c r="GA124" s="900"/>
      <c r="GB124" s="900"/>
      <c r="GC124" s="900"/>
      <c r="GD124" s="900"/>
    </row>
    <row r="125" spans="1:186" s="1178" customFormat="1" ht="24.75" customHeight="1" x14ac:dyDescent="0.15">
      <c r="A125" s="289"/>
      <c r="B125" s="749" t="b" cm="1">
        <f t="array" ref="B125">B124</f>
        <v>1</v>
      </c>
      <c r="C125" s="1012" t="s">
        <v>2114</v>
      </c>
      <c r="D125" s="985" t="s">
        <v>2115</v>
      </c>
      <c r="E125" s="630">
        <v>17.100000000000001</v>
      </c>
      <c r="F125" s="725" t="str" cm="1">
        <f t="array" aca="1" ref="F125" ca="1">OFFSET(G125,-1,-1)</f>
        <v>2</v>
      </c>
      <c r="G125" s="576" t="s">
        <v>1757</v>
      </c>
      <c r="H125" s="160" t="s">
        <v>494</v>
      </c>
      <c r="I125" s="160" t="s">
        <v>2116</v>
      </c>
      <c r="J125" s="1003" t="s">
        <v>2117</v>
      </c>
      <c r="K125" s="1003" t="str" cm="1">
        <f t="array" aca="1" ref="K125" ca="1">INDEX('Общие сведения'!$N$169:$N$234,MATCH($F125,'Общие сведения'!$Z$169:$Z$234,0)+1)</f>
        <v>ТЭ.52.26640583.0005</v>
      </c>
      <c r="L125" s="1003" t="s">
        <v>2118</v>
      </c>
      <c r="M125" s="1003" t="s">
        <v>1752</v>
      </c>
      <c r="N125" s="1003" t="s">
        <v>2119</v>
      </c>
      <c r="O125" s="1004" t="s">
        <v>2120</v>
      </c>
      <c r="P125" s="1003"/>
      <c r="Q125" s="1003"/>
      <c r="R125" s="289"/>
      <c r="S125" s="289"/>
      <c r="T125" s="640" t="b" cm="1">
        <f t="array" aca="1" ref="T125" ca="1">T124</f>
        <v>1</v>
      </c>
      <c r="U125" s="289"/>
      <c r="V125" s="289"/>
      <c r="W125" s="289"/>
      <c r="X125" s="1440"/>
      <c r="Y125" s="289"/>
      <c r="Z125" s="1440"/>
      <c r="AA125" s="289"/>
      <c r="AB125" s="1027" t="s">
        <v>2121</v>
      </c>
      <c r="AC125" s="290" t="s">
        <v>895</v>
      </c>
      <c r="AD125" s="1179">
        <v>2572.73</v>
      </c>
      <c r="AE125" s="1179">
        <f ca="1">IF(method_reg="Метод экономически обоснованных расходов",SUMIFS('Калькуляция (4.6)'!AK$25:AK$296,'Калькуляция (4.6)'!$F$25:$F$296,$F125,'Калькуляция (4.6)'!$G$25:$G$296,$G125),IF(method_reg="Метод сравнения аналогов",SUMIFS(INDEX('Калькуляция (МСА)'!$AE$25:$BC$136,,MATCH(AE$8,'Калькуляция (МСА)'!$AE$8:$BC$8,0)),'Калькуляция (МСА)'!$F$25:$F$136,$F125,'Калькуляция (МСА)'!$G$25:$G$136,$G125),SUMIFS(INDEX('Калькуляция (5.9)'!$AJ$25:$BC$244,,MATCH(AE$8,'Калькуляция (5.9)'!$AJ$8:$BC$8,0)),'Калькуляция (5.9)'!$F$25:$F$244,$F125,'Калькуляция (5.9)'!$G$25:$G$244,$G125)))</f>
        <v>0</v>
      </c>
      <c r="AF125" s="291">
        <f ca="1">IF(AD125=0,0,(AE125-AD125)/AD125*100)</f>
        <v>-100</v>
      </c>
      <c r="AG125" s="1179">
        <f ca="1">IF(method_reg="Метод сравнения аналогов",SUMIFS(INDEX('Калькуляция (МСА)'!$AE$25:$BC$136,,MATCH(AG$8,'Калькуляция (МСА)'!$AE$8:$BC$8,0)),'Калькуляция (МСА)'!$F$25:$F$136,$F125,'Калькуляция (МСА)'!$G$25:$G$136,$G125),SUMIFS(INDEX('Калькуляция (5.9)'!$AJ$25:$BC$244,,MATCH(AG$8,'Калькуляция (5.9)'!$AJ$8:$BC$8,0)),'Калькуляция (5.9)'!$F$25:$F$244,$F125,'Калькуляция (5.9)'!$G$25:$G$244,$G125))</f>
        <v>0</v>
      </c>
      <c r="AH125" s="1179">
        <f ca="1">IF(method_reg="Метод сравнения аналогов",SUMIFS(INDEX('Калькуляция (МСА)'!$AE$25:$BC$136,,MATCH(AH$8,'Калькуляция (МСА)'!$AE$8:$BC$8,0)),'Калькуляция (МСА)'!$F$25:$F$136,$F125,'Калькуляция (МСА)'!$G$25:$G$136,$G125),SUMIFS(INDEX('Калькуляция (5.9)'!$AJ$25:$BC$244,,MATCH(AH$8,'Калькуляция (5.9)'!$AJ$8:$BC$8,0)),'Калькуляция (5.9)'!$F$25:$F$244,$F125,'Калькуляция (5.9)'!$G$25:$G$244,$G125))</f>
        <v>0</v>
      </c>
      <c r="AI125" s="291">
        <f ca="1">IF(AG125=0,0,(AH125-AG125)/AG125*100)</f>
        <v>0</v>
      </c>
      <c r="AJ125" s="1179">
        <f ca="1">IF(method_reg="Метод сравнения аналогов",SUMIFS(INDEX('Калькуляция (МСА)'!$AE$25:$BC$136,,MATCH(AJ$8,'Калькуляция (МСА)'!$AE$8:$BC$8,0)),'Калькуляция (МСА)'!$F$25:$F$136,$F125,'Калькуляция (МСА)'!$G$25:$G$136,$G125),SUMIFS(INDEX('Калькуляция (5.9)'!$AJ$25:$BC$244,,MATCH(AJ$8,'Калькуляция (5.9)'!$AJ$8:$BC$8,0)),'Калькуляция (5.9)'!$F$25:$F$244,$F125,'Калькуляция (5.9)'!$G$25:$G$244,$G125))</f>
        <v>0</v>
      </c>
      <c r="AK125" s="1179">
        <f ca="1">IF(method_reg="Метод сравнения аналогов",SUMIFS(INDEX('Калькуляция (МСА)'!$AE$25:$BC$136,,MATCH(AK$8,'Калькуляция (МСА)'!$AE$8:$BC$8,0)),'Калькуляция (МСА)'!$F$25:$F$136,$F125,'Калькуляция (МСА)'!$G$25:$G$136,$G125),SUMIFS(INDEX('Калькуляция (5.9)'!$AJ$25:$BC$244,,MATCH(AK$8,'Калькуляция (5.9)'!$AJ$8:$BC$8,0)),'Калькуляция (5.9)'!$F$25:$F$244,$F125,'Калькуляция (5.9)'!$G$25:$G$244,$G125))</f>
        <v>0</v>
      </c>
      <c r="AL125" s="291">
        <f ca="1">IF(AJ125=0,0,(AK125-AJ125)/AJ125*100)</f>
        <v>0</v>
      </c>
      <c r="AM125" s="1179">
        <f ca="1">IF(method_reg="Метод сравнения аналогов",SUMIFS(INDEX('Калькуляция (МСА)'!$AE$25:$BC$136,,MATCH(AM$8,'Калькуляция (МСА)'!$AE$8:$BC$8,0)),'Калькуляция (МСА)'!$F$25:$F$136,$F125,'Калькуляция (МСА)'!$G$25:$G$136,$G125),SUMIFS(INDEX('Калькуляция (5.9)'!$AJ$25:$BC$244,,MATCH(AM$8,'Калькуляция (5.9)'!$AJ$8:$BC$8,0)),'Калькуляция (5.9)'!$F$25:$F$244,$F125,'Калькуляция (5.9)'!$G$25:$G$244,$G125))</f>
        <v>0</v>
      </c>
      <c r="AN125" s="1179">
        <f ca="1">IF(method_reg="Метод сравнения аналогов",SUMIFS(INDEX('Калькуляция (МСА)'!$AE$25:$BC$136,,MATCH(AN$8,'Калькуляция (МСА)'!$AE$8:$BC$8,0)),'Калькуляция (МСА)'!$F$25:$F$136,$F125,'Калькуляция (МСА)'!$G$25:$G$136,$G125),SUMIFS(INDEX('Калькуляция (5.9)'!$AJ$25:$BC$244,,MATCH(AN$8,'Калькуляция (5.9)'!$AJ$8:$BC$8,0)),'Калькуляция (5.9)'!$F$25:$F$244,$F125,'Калькуляция (5.9)'!$G$25:$G$244,$G125))</f>
        <v>0</v>
      </c>
      <c r="AO125" s="291">
        <f ca="1">IF(AM125=0,0,(AN125-AM125)/AM125*100)</f>
        <v>0</v>
      </c>
      <c r="AP125" s="1179">
        <f ca="1">IF(method_reg="Метод сравнения аналогов",SUMIFS(INDEX('Калькуляция (МСА)'!$AE$25:$BC$136,,MATCH(AP$8,'Калькуляция (МСА)'!$AE$8:$BC$8,0)),'Калькуляция (МСА)'!$F$25:$F$136,$F125,'Калькуляция (МСА)'!$G$25:$G$136,$G125),SUMIFS(INDEX('Калькуляция (5.9)'!$AJ$25:$BC$244,,MATCH(AP$8,'Калькуляция (5.9)'!$AJ$8:$BC$8,0)),'Калькуляция (5.9)'!$F$25:$F$244,$F125,'Калькуляция (5.9)'!$G$25:$G$244,$G125))</f>
        <v>0</v>
      </c>
      <c r="AQ125" s="1179">
        <f ca="1">IF(method_reg="Метод сравнения аналогов",SUMIFS(INDEX('Калькуляция (МСА)'!$AE$25:$BC$136,,MATCH(AQ$8,'Калькуляция (МСА)'!$AE$8:$BC$8,0)),'Калькуляция (МСА)'!$F$25:$F$136,$F125,'Калькуляция (МСА)'!$G$25:$G$136,$G125),SUMIFS(INDEX('Калькуляция (5.9)'!$AJ$25:$BC$244,,MATCH(AQ$8,'Калькуляция (5.9)'!$AJ$8:$BC$8,0)),'Калькуляция (5.9)'!$F$25:$F$244,$F125,'Калькуляция (5.9)'!$G$25:$G$244,$G125))</f>
        <v>0</v>
      </c>
      <c r="AR125" s="291">
        <f ca="1">IF(AP125=0,0,(AQ125-AP125)/AP125*100)</f>
        <v>0</v>
      </c>
      <c r="AS125" s="1179">
        <f ca="1">IF(method_reg="Метод сравнения аналогов",SUMIFS(INDEX('Калькуляция (МСА)'!$AE$25:$BC$136,,MATCH(AS$8,'Калькуляция (МСА)'!$AE$8:$BC$8,0)),'Калькуляция (МСА)'!$F$25:$F$136,$F125,'Калькуляция (МСА)'!$G$25:$G$136,$G125),SUMIFS(INDEX('Калькуляция (5.9)'!$AJ$25:$BC$244,,MATCH(AS$8,'Калькуляция (5.9)'!$AJ$8:$BC$8,0)),'Калькуляция (5.9)'!$F$25:$F$244,$F125,'Калькуляция (5.9)'!$G$25:$G$244,$G125))</f>
        <v>0</v>
      </c>
      <c r="AT125" s="1179">
        <f ca="1">IF(method_reg="Метод сравнения аналогов",SUMIFS(INDEX('Калькуляция (МСА)'!$AE$25:$BC$136,,MATCH(AT$8,'Калькуляция (МСА)'!$AE$8:$BC$8,0)),'Калькуляция (МСА)'!$F$25:$F$136,$F125,'Калькуляция (МСА)'!$G$25:$G$136,$G125),SUMIFS(INDEX('Калькуляция (5.9)'!$AJ$25:$BC$244,,MATCH(AT$8,'Калькуляция (5.9)'!$AJ$8:$BC$8,0)),'Калькуляция (5.9)'!$F$25:$F$244,$F125,'Калькуляция (5.9)'!$G$25:$G$244,$G125))</f>
        <v>0</v>
      </c>
      <c r="AU125" s="291">
        <f ca="1">IF(AS125=0,0,(AT125-AS125)/AS125*100)</f>
        <v>0</v>
      </c>
      <c r="AV125" s="1179">
        <f ca="1">IF(method_reg="Метод сравнения аналогов",SUMIFS(INDEX('Калькуляция (МСА)'!$AE$25:$BC$136,,MATCH(AV$8,'Калькуляция (МСА)'!$AE$8:$BC$8,0)),'Калькуляция (МСА)'!$F$25:$F$136,$F125,'Калькуляция (МСА)'!$G$25:$G$136,$G125),SUMIFS(INDEX('Калькуляция (5.9)'!$AJ$25:$BC$244,,MATCH(AV$8,'Калькуляция (5.9)'!$AJ$8:$BC$8,0)),'Калькуляция (5.9)'!$F$25:$F$244,$F125,'Калькуляция (5.9)'!$G$25:$G$244,$G125))</f>
        <v>0</v>
      </c>
      <c r="AW125" s="1179">
        <f ca="1">IF(method_reg="Метод сравнения аналогов",SUMIFS(INDEX('Калькуляция (МСА)'!$AE$25:$BC$136,,MATCH(AW$8,'Калькуляция (МСА)'!$AE$8:$BC$8,0)),'Калькуляция (МСА)'!$F$25:$F$136,$F125,'Калькуляция (МСА)'!$G$25:$G$136,$G125),SUMIFS(INDEX('Калькуляция (5.9)'!$AJ$25:$BC$244,,MATCH(AW$8,'Калькуляция (5.9)'!$AJ$8:$BC$8,0)),'Калькуляция (5.9)'!$F$25:$F$244,$F125,'Калькуляция (5.9)'!$G$25:$G$244,$G125))</f>
        <v>0</v>
      </c>
      <c r="AX125" s="291">
        <f ca="1">IF(AV125=0,0,(AW125-AV125)/AV125*100)</f>
        <v>0</v>
      </c>
      <c r="AY125" s="1179">
        <f ca="1">IF(method_reg="Метод сравнения аналогов",SUMIFS(INDEX('Калькуляция (МСА)'!$AE$25:$BC$136,,MATCH(AY$8,'Калькуляция (МСА)'!$AE$8:$BC$8,0)),'Калькуляция (МСА)'!$F$25:$F$136,$F125,'Калькуляция (МСА)'!$G$25:$G$136,$G125),SUMIFS(INDEX('Калькуляция (5.9)'!$AJ$25:$BC$244,,MATCH(AY$8,'Калькуляция (5.9)'!$AJ$8:$BC$8,0)),'Калькуляция (5.9)'!$F$25:$F$244,$F125,'Калькуляция (5.9)'!$G$25:$G$244,$G125))</f>
        <v>0</v>
      </c>
      <c r="AZ125" s="1179">
        <f ca="1">IF(method_reg="Метод сравнения аналогов",SUMIFS(INDEX('Калькуляция (МСА)'!$AE$25:$BC$136,,MATCH(AZ$8,'Калькуляция (МСА)'!$AE$8:$BC$8,0)),'Калькуляция (МСА)'!$F$25:$F$136,$F125,'Калькуляция (МСА)'!$G$25:$G$136,$G125),SUMIFS(INDEX('Калькуляция (5.9)'!$AJ$25:$BC$244,,MATCH(AZ$8,'Калькуляция (5.9)'!$AJ$8:$BC$8,0)),'Калькуляция (5.9)'!$F$25:$F$244,$F125,'Калькуляция (5.9)'!$G$25:$G$244,$G125))</f>
        <v>0</v>
      </c>
      <c r="BA125" s="291">
        <f ca="1">IF(AY125=0,0,(AZ125-AY125)/AY125*100)</f>
        <v>0</v>
      </c>
      <c r="BB125" s="1179">
        <f ca="1">IF(method_reg="Метод сравнения аналогов",SUMIFS(INDEX('Калькуляция (МСА)'!$AE$25:$BC$136,,MATCH(BB$8,'Калькуляция (МСА)'!$AE$8:$BC$8,0)),'Калькуляция (МСА)'!$F$25:$F$136,$F125,'Калькуляция (МСА)'!$G$25:$G$136,$G125),SUMIFS(INDEX('Калькуляция (5.9)'!$AJ$25:$BC$244,,MATCH(BB$8,'Калькуляция (5.9)'!$AJ$8:$BC$8,0)),'Калькуляция (5.9)'!$F$25:$F$244,$F125,'Калькуляция (5.9)'!$G$25:$G$244,$G125))</f>
        <v>0</v>
      </c>
      <c r="BC125" s="1179">
        <f ca="1">IF(method_reg="Метод сравнения аналогов",SUMIFS(INDEX('Калькуляция (МСА)'!$AE$25:$BC$136,,MATCH(BC$8,'Калькуляция (МСА)'!$AE$8:$BC$8,0)),'Калькуляция (МСА)'!$F$25:$F$136,$F125,'Калькуляция (МСА)'!$G$25:$G$136,$G125),SUMIFS(INDEX('Калькуляция (5.9)'!$AJ$25:$BC$244,,MATCH(BC$8,'Калькуляция (5.9)'!$AJ$8:$BC$8,0)),'Калькуляция (5.9)'!$F$25:$F$244,$F125,'Калькуляция (5.9)'!$G$25:$G$244,$G125))</f>
        <v>0</v>
      </c>
      <c r="BD125" s="291">
        <f ca="1">IF(BB125=0,0,(BC125-BB125)/BB125*100)</f>
        <v>0</v>
      </c>
      <c r="BE125" s="1179">
        <f ca="1">IF(method_reg="Метод сравнения аналогов",SUMIFS(INDEX('Калькуляция (МСА)'!$AE$25:$BC$136,,MATCH(BE$8,'Калькуляция (МСА)'!$AE$8:$BC$8,0)),'Калькуляция (МСА)'!$F$25:$F$136,$F125,'Калькуляция (МСА)'!$G$25:$G$136,$G125),SUMIFS(INDEX('Калькуляция (5.9)'!$AJ$25:$BC$244,,MATCH(BE$8,'Калькуляция (5.9)'!$AJ$8:$BC$8,0)),'Калькуляция (5.9)'!$F$25:$F$244,$F125,'Калькуляция (5.9)'!$G$25:$G$244,$G125))</f>
        <v>0</v>
      </c>
      <c r="BF125" s="1179">
        <f ca="1">IF(method_reg="Метод сравнения аналогов",SUMIFS(INDEX('Калькуляция (МСА)'!$AE$25:$BC$136,,MATCH(BF$8,'Калькуляция (МСА)'!$AE$8:$BC$8,0)),'Калькуляция (МСА)'!$F$25:$F$136,$F125,'Калькуляция (МСА)'!$G$25:$G$136,$G125),SUMIFS(INDEX('Калькуляция (5.9)'!$AJ$25:$BC$244,,MATCH(BF$8,'Калькуляция (5.9)'!$AJ$8:$BC$8,0)),'Калькуляция (5.9)'!$F$25:$F$244,$F125,'Калькуляция (5.9)'!$G$25:$G$244,$G125))</f>
        <v>0</v>
      </c>
      <c r="BG125" s="291">
        <f ca="1">IF(BE125=0,0,(BF125-BE125)/BE125*100)</f>
        <v>0</v>
      </c>
      <c r="BH125" s="1179"/>
      <c r="BI125" s="1179"/>
      <c r="BJ125" s="291">
        <f>IF(BH125=0,0,(BI125-BH125)/BH125*100)</f>
        <v>0</v>
      </c>
      <c r="BK125" s="1179"/>
      <c r="BL125" s="1179"/>
      <c r="BM125" s="291">
        <f>IF(BK125=0,0,(BL125-BK125)/BK125*100)</f>
        <v>0</v>
      </c>
      <c r="BN125" s="1179"/>
      <c r="BO125" s="1179"/>
      <c r="BP125" s="291">
        <f>IF(BN125=0,0,(BO125-BN125)/BN125*100)</f>
        <v>0</v>
      </c>
      <c r="BQ125" s="1179"/>
      <c r="BR125" s="1179"/>
      <c r="BS125" s="291">
        <f>IF(BQ125=0,0,(BR125-BQ125)/BQ125*100)</f>
        <v>0</v>
      </c>
      <c r="BT125" s="1179"/>
      <c r="BU125" s="1179"/>
      <c r="BV125" s="291">
        <f>IF(BT125=0,0,(BU125-BT125)/BT125*100)</f>
        <v>0</v>
      </c>
      <c r="BW125" s="1179"/>
      <c r="BX125" s="1179"/>
      <c r="BY125" s="291">
        <f>IF(BW125=0,0,(BX125-BW125)/BW125*100)</f>
        <v>0</v>
      </c>
      <c r="BZ125" s="1179"/>
      <c r="CA125" s="1179"/>
      <c r="CB125" s="291">
        <f>IF(BZ125=0,0,(CA125-BZ125)/BZ125*100)</f>
        <v>0</v>
      </c>
      <c r="CC125" s="1179"/>
      <c r="CD125" s="1179"/>
      <c r="CE125" s="291">
        <f>IF(CC125=0,0,(CD125-CC125)/CC125*100)</f>
        <v>0</v>
      </c>
      <c r="CF125" s="1179"/>
      <c r="CG125" s="1179"/>
      <c r="CH125" s="291">
        <f>IF(CF125=0,0,(CG125-CF125)/CF125*100)</f>
        <v>0</v>
      </c>
      <c r="CI125" s="1179"/>
      <c r="CJ125" s="1179"/>
      <c r="CK125" s="291">
        <f>IF(CI125=0,0,(CJ125-CI125)/CI125*100)</f>
        <v>0</v>
      </c>
      <c r="CL125" s="1179"/>
      <c r="CM125" s="1179"/>
      <c r="CN125" s="291">
        <f>IF(CL125=0,0,(CM125-CL125)/CL125*100)</f>
        <v>0</v>
      </c>
      <c r="CO125" s="1179"/>
      <c r="CP125" s="1179"/>
      <c r="CQ125" s="291">
        <f>IF(CO125=0,0,(CP125-CO125)/CO125*100)</f>
        <v>0</v>
      </c>
      <c r="CR125" s="1179"/>
      <c r="CS125" s="1179"/>
      <c r="CT125" s="291">
        <f>IF(CR125=0,0,(CS125-CR125)/CR125*100)</f>
        <v>0</v>
      </c>
      <c r="CU125" s="1179"/>
      <c r="CV125" s="1179"/>
      <c r="CW125" s="291">
        <f>IF(CU125=0,0,(CV125-CU125)/CU125*100)</f>
        <v>0</v>
      </c>
      <c r="CX125" s="1179"/>
      <c r="CY125" s="1179"/>
      <c r="CZ125" s="291">
        <f>IF(CX125=0,0,(CY125-CX125)/CX125*100)</f>
        <v>0</v>
      </c>
      <c r="DA125" s="1179"/>
      <c r="DB125" s="1179"/>
      <c r="DC125" s="291">
        <f>IF(DA125=0,0,(DB125-DA125)/DA125*100)</f>
        <v>0</v>
      </c>
      <c r="DD125" s="1179"/>
      <c r="DE125" s="1179"/>
      <c r="DF125" s="291">
        <f>IF(DD125=0,0,(DE125-DD125)/DD125*100)</f>
        <v>0</v>
      </c>
      <c r="DG125" s="1179"/>
      <c r="DH125" s="1179"/>
      <c r="DI125" s="291">
        <f>IF(DG125=0,0,(DH125-DG125)/DG125*100)</f>
        <v>0</v>
      </c>
      <c r="DJ125" s="1179"/>
      <c r="DK125" s="1179"/>
      <c r="DL125" s="291">
        <f>IF(DJ125=0,0,(DK125-DJ125)/DJ125*100)</f>
        <v>0</v>
      </c>
      <c r="DM125" s="1179"/>
      <c r="DN125" s="1179"/>
      <c r="DO125" s="291">
        <f>IF(DM125=0,0,(DN125-DM125)/DM125*100)</f>
        <v>0</v>
      </c>
      <c r="DP125" s="1179"/>
      <c r="DQ125" s="1179"/>
      <c r="DR125" s="291">
        <f>IF(DP125=0,0,(DQ125-DP125)/DP125*100)</f>
        <v>0</v>
      </c>
      <c r="DS125" s="1179"/>
      <c r="DT125" s="1179"/>
      <c r="DU125" s="291">
        <f>IF(DS125=0,0,(DT125-DS125)/DS125*100)</f>
        <v>0</v>
      </c>
      <c r="DV125" s="1179"/>
      <c r="DW125" s="1179"/>
      <c r="DX125" s="291">
        <f>IF(DV125=0,0,(DW125-DV125)/DV125*100)</f>
        <v>0</v>
      </c>
      <c r="DY125" s="1179"/>
      <c r="DZ125" s="1179"/>
      <c r="EA125" s="291">
        <f>IF(DY125=0,0,(DZ125-DY125)/DY125*100)</f>
        <v>0</v>
      </c>
      <c r="EB125" s="1179"/>
      <c r="EC125" s="1179"/>
      <c r="ED125" s="291">
        <f>IF(EB125=0,0,(EC125-EB125)/EB125*100)</f>
        <v>0</v>
      </c>
      <c r="EE125" s="1179"/>
      <c r="EF125" s="1179"/>
      <c r="EG125" s="291">
        <f>IF(EE125=0,0,(EF125-EE125)/EE125*100)</f>
        <v>0</v>
      </c>
      <c r="EH125" s="1179"/>
      <c r="EI125" s="1179"/>
      <c r="EJ125" s="291">
        <f>IF(EH125=0,0,(EI125-EH125)/EH125*100)</f>
        <v>0</v>
      </c>
      <c r="EK125" s="1179"/>
      <c r="EL125" s="1179"/>
      <c r="EM125" s="291">
        <f>IF(EK125=0,0,(EL125-EK125)/EK125*100)</f>
        <v>0</v>
      </c>
      <c r="EN125" s="1179"/>
      <c r="EO125" s="1179"/>
      <c r="EP125" s="291">
        <f>IF(EN125=0,0,(EO125-EN125)/EN125*100)</f>
        <v>0</v>
      </c>
      <c r="EQ125" s="1179"/>
      <c r="ER125" s="1179"/>
      <c r="ES125" s="291">
        <f>IF(EQ125=0,0,(ER125-EQ125)/EQ125*100)</f>
        <v>0</v>
      </c>
      <c r="ET125" s="1179"/>
      <c r="EU125" s="1179"/>
      <c r="EV125" s="291">
        <f>IF(ET125=0,0,(EU125-ET125)/ET125*100)</f>
        <v>0</v>
      </c>
      <c r="EW125" s="1179"/>
      <c r="EX125" s="1179"/>
      <c r="EY125" s="291">
        <f>IF(EW125=0,0,(EX125-EW125)/EW125*100)</f>
        <v>0</v>
      </c>
      <c r="EZ125" s="1179"/>
      <c r="FA125" s="1179"/>
      <c r="FB125" s="291">
        <f>IF(EZ125=0,0,(FA125-EZ125)/EZ125*100)</f>
        <v>0</v>
      </c>
      <c r="FC125" s="1179"/>
      <c r="FD125" s="1179"/>
      <c r="FE125" s="291">
        <f>IF(FC125=0,0,(FD125-FC125)/FC125*100)</f>
        <v>0</v>
      </c>
      <c r="FF125" s="1179"/>
      <c r="FG125" s="1179"/>
      <c r="FH125" s="291">
        <f>IF(FF125=0,0,(FG125-FF125)/FF125*100)</f>
        <v>0</v>
      </c>
      <c r="FI125" s="1179"/>
      <c r="FJ125" s="1179"/>
      <c r="FK125" s="291">
        <f>IF(FI125=0,0,(FJ125-FI125)/FI125*100)</f>
        <v>0</v>
      </c>
      <c r="FL125" s="1179"/>
      <c r="FM125" s="1179"/>
      <c r="FN125" s="291">
        <f>IF(FL125=0,0,(FM125-FL125)/FL125*100)</f>
        <v>0</v>
      </c>
      <c r="FO125" s="1179"/>
      <c r="FP125" s="1179"/>
      <c r="FQ125" s="291">
        <f>IF(FO125=0,0,(FP125-FO125)/FO125*100)</f>
        <v>0</v>
      </c>
      <c r="FR125" s="1179"/>
      <c r="FS125" s="1179"/>
      <c r="FT125" s="291">
        <f>IF(FR125=0,0,(FS125-FR125)/FR125*100)</f>
        <v>0</v>
      </c>
      <c r="FU125" s="1179"/>
      <c r="FV125" s="1179"/>
      <c r="FW125" s="291">
        <f>IF(FU125=0,0,(FV125-FU125)/FU125*100)</f>
        <v>0</v>
      </c>
      <c r="FX125" s="289"/>
      <c r="FY125" s="289"/>
      <c r="FZ125" s="900" t="s">
        <v>2122</v>
      </c>
      <c r="GA125" s="900"/>
      <c r="GB125" s="900"/>
      <c r="GC125" s="900"/>
      <c r="GD125" s="900"/>
    </row>
    <row r="126" spans="1:186" s="1178" customFormat="1" ht="28.5" customHeight="1" x14ac:dyDescent="0.15">
      <c r="A126" s="289"/>
      <c r="B126" s="749" t="b" cm="1">
        <f t="array" ref="B126">B125</f>
        <v>1</v>
      </c>
      <c r="C126" s="1012" t="s">
        <v>2114</v>
      </c>
      <c r="D126" s="985" t="s">
        <v>2115</v>
      </c>
      <c r="E126" s="630">
        <v>17.100000000000001</v>
      </c>
      <c r="F126" s="725" t="str" cm="1">
        <f t="array" aca="1" ref="F126" ca="1">OFFSET(G126,-1,-1)</f>
        <v>2</v>
      </c>
      <c r="G126" s="576" t="s">
        <v>1764</v>
      </c>
      <c r="H126" s="160" t="s">
        <v>494</v>
      </c>
      <c r="I126" s="160" t="s">
        <v>2123</v>
      </c>
      <c r="J126" s="1003" t="s">
        <v>2117</v>
      </c>
      <c r="K126" s="1003" t="str" cm="1">
        <f t="array" aca="1" ref="K126" ca="1">OFFSET(J126,-1,1)</f>
        <v>ТЭ.52.26640583.0005</v>
      </c>
      <c r="L126" s="1003" t="s">
        <v>2118</v>
      </c>
      <c r="M126" s="1003" t="s">
        <v>1761</v>
      </c>
      <c r="N126" s="1003" t="s">
        <v>2119</v>
      </c>
      <c r="O126" s="1004" t="s">
        <v>2120</v>
      </c>
      <c r="P126" s="1003"/>
      <c r="Q126" s="1003"/>
      <c r="R126" s="289"/>
      <c r="S126" s="289"/>
      <c r="T126" s="640" t="b" cm="1">
        <f t="array" aca="1" ref="T126" ca="1">T125</f>
        <v>1</v>
      </c>
      <c r="U126" s="289"/>
      <c r="V126" s="289"/>
      <c r="W126" s="289"/>
      <c r="X126" s="1440"/>
      <c r="Y126" s="289"/>
      <c r="Z126" s="1440"/>
      <c r="AA126" s="289"/>
      <c r="AB126" s="1027" t="s">
        <v>2124</v>
      </c>
      <c r="AC126" s="290" t="s">
        <v>895</v>
      </c>
      <c r="AD126" s="1179">
        <f ca="1">IF(method_reg="Метод экономически обоснованных расходов",SUMIFS('Калькуляция (4.6)'!AJ$25:AJ$296,'Калькуляция (4.6)'!$F$25:$F$296,$F126,'Калькуляция (4.6)'!$G$25:$G$296,$G126),IF(method_reg="Метод сравнения аналогов",SUMIFS(INDEX('Калькуляция (МСА)'!$AE$25:$BC$136,,MATCH(AD$8,'Калькуляция (МСА)'!$AE$8:$BC$8,0)),'Калькуляция (МСА)'!$F$25:$F$136,$F126,'Калькуляция (МСА)'!$G$25:$G$136,$G126),SUMIFS(INDEX('Калькуляция (5.9)'!$AJ$25:$BC$244,,MATCH(AD$8,'Калькуляция (5.9)'!$AJ$8:$BC$8,0)),'Калькуляция (5.9)'!$F$25:$F$244,$F126,'Калькуляция (5.9)'!$G$25:$G$244,$G126)))</f>
        <v>3631.7700947277112</v>
      </c>
      <c r="AE126" s="1179">
        <f ca="1">IF(method_reg="Метод экономически обоснованных расходов",SUMIFS('Калькуляция (4.6)'!AK$25:AK$296,'Калькуляция (4.6)'!$F$25:$F$296,$F126,'Калькуляция (4.6)'!$G$25:$G$296,$G126),IF(method_reg="Метод сравнения аналогов",SUMIFS(INDEX('Калькуляция (МСА)'!$AE$25:$BC$136,,MATCH(AE$8,'Калькуляция (МСА)'!$AE$8:$BC$8,0)),'Калькуляция (МСА)'!$F$25:$F$136,$F126,'Калькуляция (МСА)'!$G$25:$G$136,$G126),SUMIFS(INDEX('Калькуляция (5.9)'!$AJ$25:$BC$244,,MATCH(AE$8,'Калькуляция (5.9)'!$AJ$8:$BC$8,0)),'Калькуляция (5.9)'!$F$25:$F$244,$F126,'Калькуляция (5.9)'!$G$25:$G$244,$G126)))</f>
        <v>0</v>
      </c>
      <c r="AF126" s="291">
        <f ca="1">IF(AD126=0,0,(AE126-AD126)/AD126*100)</f>
        <v>-100</v>
      </c>
      <c r="AG126" s="1179">
        <f ca="1">IF(method_reg="Метод сравнения аналогов",SUMIFS(INDEX('Калькуляция (МСА)'!$AE$25:$BC$136,,MATCH(AG$8,'Калькуляция (МСА)'!$AE$8:$BC$8,0)),'Калькуляция (МСА)'!$F$25:$F$136,$F126,'Калькуляция (МСА)'!$G$25:$G$136,$G126),SUMIFS(INDEX('Калькуляция (5.9)'!$AJ$25:$BC$244,,MATCH(AG$8,'Калькуляция (5.9)'!$AJ$8:$BC$8,0)),'Калькуляция (5.9)'!$F$25:$F$244,$F126,'Калькуляция (5.9)'!$G$25:$G$244,$G126))</f>
        <v>0</v>
      </c>
      <c r="AH126" s="1179">
        <f ca="1">IF(method_reg="Метод сравнения аналогов",SUMIFS(INDEX('Калькуляция (МСА)'!$AE$25:$BC$136,,MATCH(AH$8,'Калькуляция (МСА)'!$AE$8:$BC$8,0)),'Калькуляция (МСА)'!$F$25:$F$136,$F126,'Калькуляция (МСА)'!$G$25:$G$136,$G126),SUMIFS(INDEX('Калькуляция (5.9)'!$AJ$25:$BC$244,,MATCH(AH$8,'Калькуляция (5.9)'!$AJ$8:$BC$8,0)),'Калькуляция (5.9)'!$F$25:$F$244,$F126,'Калькуляция (5.9)'!$G$25:$G$244,$G126))</f>
        <v>0</v>
      </c>
      <c r="AI126" s="291">
        <f ca="1">IF(AG126=0,0,(AH126-AG126)/AG126*100)</f>
        <v>0</v>
      </c>
      <c r="AJ126" s="1179">
        <f ca="1">IF(method_reg="Метод сравнения аналогов",SUMIFS(INDEX('Калькуляция (МСА)'!$AE$25:$BC$136,,MATCH(AJ$8,'Калькуляция (МСА)'!$AE$8:$BC$8,0)),'Калькуляция (МСА)'!$F$25:$F$136,$F126,'Калькуляция (МСА)'!$G$25:$G$136,$G126),SUMIFS(INDEX('Калькуляция (5.9)'!$AJ$25:$BC$244,,MATCH(AJ$8,'Калькуляция (5.9)'!$AJ$8:$BC$8,0)),'Калькуляция (5.9)'!$F$25:$F$244,$F126,'Калькуляция (5.9)'!$G$25:$G$244,$G126))</f>
        <v>0</v>
      </c>
      <c r="AK126" s="1179">
        <f ca="1">IF(method_reg="Метод сравнения аналогов",SUMIFS(INDEX('Калькуляция (МСА)'!$AE$25:$BC$136,,MATCH(AK$8,'Калькуляция (МСА)'!$AE$8:$BC$8,0)),'Калькуляция (МСА)'!$F$25:$F$136,$F126,'Калькуляция (МСА)'!$G$25:$G$136,$G126),SUMIFS(INDEX('Калькуляция (5.9)'!$AJ$25:$BC$244,,MATCH(AK$8,'Калькуляция (5.9)'!$AJ$8:$BC$8,0)),'Калькуляция (5.9)'!$F$25:$F$244,$F126,'Калькуляция (5.9)'!$G$25:$G$244,$G126))</f>
        <v>0</v>
      </c>
      <c r="AL126" s="291">
        <f ca="1">IF(AJ126=0,0,(AK126-AJ126)/AJ126*100)</f>
        <v>0</v>
      </c>
      <c r="AM126" s="1179">
        <f ca="1">IF(method_reg="Метод сравнения аналогов",SUMIFS(INDEX('Калькуляция (МСА)'!$AE$25:$BC$136,,MATCH(AM$8,'Калькуляция (МСА)'!$AE$8:$BC$8,0)),'Калькуляция (МСА)'!$F$25:$F$136,$F126,'Калькуляция (МСА)'!$G$25:$G$136,$G126),SUMIFS(INDEX('Калькуляция (5.9)'!$AJ$25:$BC$244,,MATCH(AM$8,'Калькуляция (5.9)'!$AJ$8:$BC$8,0)),'Калькуляция (5.9)'!$F$25:$F$244,$F126,'Калькуляция (5.9)'!$G$25:$G$244,$G126))</f>
        <v>0</v>
      </c>
      <c r="AN126" s="1179">
        <f ca="1">IF(method_reg="Метод сравнения аналогов",SUMIFS(INDEX('Калькуляция (МСА)'!$AE$25:$BC$136,,MATCH(AN$8,'Калькуляция (МСА)'!$AE$8:$BC$8,0)),'Калькуляция (МСА)'!$F$25:$F$136,$F126,'Калькуляция (МСА)'!$G$25:$G$136,$G126),SUMIFS(INDEX('Калькуляция (5.9)'!$AJ$25:$BC$244,,MATCH(AN$8,'Калькуляция (5.9)'!$AJ$8:$BC$8,0)),'Калькуляция (5.9)'!$F$25:$F$244,$F126,'Калькуляция (5.9)'!$G$25:$G$244,$G126))</f>
        <v>0</v>
      </c>
      <c r="AO126" s="291">
        <f ca="1">IF(AM126=0,0,(AN126-AM126)/AM126*100)</f>
        <v>0</v>
      </c>
      <c r="AP126" s="1179">
        <f ca="1">IF(method_reg="Метод сравнения аналогов",SUMIFS(INDEX('Калькуляция (МСА)'!$AE$25:$BC$136,,MATCH(AP$8,'Калькуляция (МСА)'!$AE$8:$BC$8,0)),'Калькуляция (МСА)'!$F$25:$F$136,$F126,'Калькуляция (МСА)'!$G$25:$G$136,$G126),SUMIFS(INDEX('Калькуляция (5.9)'!$AJ$25:$BC$244,,MATCH(AP$8,'Калькуляция (5.9)'!$AJ$8:$BC$8,0)),'Калькуляция (5.9)'!$F$25:$F$244,$F126,'Калькуляция (5.9)'!$G$25:$G$244,$G126))</f>
        <v>0</v>
      </c>
      <c r="AQ126" s="1179">
        <f ca="1">IF(method_reg="Метод сравнения аналогов",SUMIFS(INDEX('Калькуляция (МСА)'!$AE$25:$BC$136,,MATCH(AQ$8,'Калькуляция (МСА)'!$AE$8:$BC$8,0)),'Калькуляция (МСА)'!$F$25:$F$136,$F126,'Калькуляция (МСА)'!$G$25:$G$136,$G126),SUMIFS(INDEX('Калькуляция (5.9)'!$AJ$25:$BC$244,,MATCH(AQ$8,'Калькуляция (5.9)'!$AJ$8:$BC$8,0)),'Калькуляция (5.9)'!$F$25:$F$244,$F126,'Калькуляция (5.9)'!$G$25:$G$244,$G126))</f>
        <v>0</v>
      </c>
      <c r="AR126" s="291">
        <f ca="1">IF(AP126=0,0,(AQ126-AP126)/AP126*100)</f>
        <v>0</v>
      </c>
      <c r="AS126" s="1179">
        <f ca="1">IF(method_reg="Метод сравнения аналогов",SUMIFS(INDEX('Калькуляция (МСА)'!$AE$25:$BC$136,,MATCH(AS$8,'Калькуляция (МСА)'!$AE$8:$BC$8,0)),'Калькуляция (МСА)'!$F$25:$F$136,$F126,'Калькуляция (МСА)'!$G$25:$G$136,$G126),SUMIFS(INDEX('Калькуляция (5.9)'!$AJ$25:$BC$244,,MATCH(AS$8,'Калькуляция (5.9)'!$AJ$8:$BC$8,0)),'Калькуляция (5.9)'!$F$25:$F$244,$F126,'Калькуляция (5.9)'!$G$25:$G$244,$G126))</f>
        <v>0</v>
      </c>
      <c r="AT126" s="1179">
        <f ca="1">IF(method_reg="Метод сравнения аналогов",SUMIFS(INDEX('Калькуляция (МСА)'!$AE$25:$BC$136,,MATCH(AT$8,'Калькуляция (МСА)'!$AE$8:$BC$8,0)),'Калькуляция (МСА)'!$F$25:$F$136,$F126,'Калькуляция (МСА)'!$G$25:$G$136,$G126),SUMIFS(INDEX('Калькуляция (5.9)'!$AJ$25:$BC$244,,MATCH(AT$8,'Калькуляция (5.9)'!$AJ$8:$BC$8,0)),'Калькуляция (5.9)'!$F$25:$F$244,$F126,'Калькуляция (5.9)'!$G$25:$G$244,$G126))</f>
        <v>0</v>
      </c>
      <c r="AU126" s="291">
        <f ca="1">IF(AS126=0,0,(AT126-AS126)/AS126*100)</f>
        <v>0</v>
      </c>
      <c r="AV126" s="1179">
        <f ca="1">IF(method_reg="Метод сравнения аналогов",SUMIFS(INDEX('Калькуляция (МСА)'!$AE$25:$BC$136,,MATCH(AV$8,'Калькуляция (МСА)'!$AE$8:$BC$8,0)),'Калькуляция (МСА)'!$F$25:$F$136,$F126,'Калькуляция (МСА)'!$G$25:$G$136,$G126),SUMIFS(INDEX('Калькуляция (5.9)'!$AJ$25:$BC$244,,MATCH(AV$8,'Калькуляция (5.9)'!$AJ$8:$BC$8,0)),'Калькуляция (5.9)'!$F$25:$F$244,$F126,'Калькуляция (5.9)'!$G$25:$G$244,$G126))</f>
        <v>0</v>
      </c>
      <c r="AW126" s="1179">
        <f ca="1">IF(method_reg="Метод сравнения аналогов",SUMIFS(INDEX('Калькуляция (МСА)'!$AE$25:$BC$136,,MATCH(AW$8,'Калькуляция (МСА)'!$AE$8:$BC$8,0)),'Калькуляция (МСА)'!$F$25:$F$136,$F126,'Калькуляция (МСА)'!$G$25:$G$136,$G126),SUMIFS(INDEX('Калькуляция (5.9)'!$AJ$25:$BC$244,,MATCH(AW$8,'Калькуляция (5.9)'!$AJ$8:$BC$8,0)),'Калькуляция (5.9)'!$F$25:$F$244,$F126,'Калькуляция (5.9)'!$G$25:$G$244,$G126))</f>
        <v>0</v>
      </c>
      <c r="AX126" s="291">
        <f ca="1">IF(AV126=0,0,(AW126-AV126)/AV126*100)</f>
        <v>0</v>
      </c>
      <c r="AY126" s="1179">
        <f ca="1">IF(method_reg="Метод сравнения аналогов",SUMIFS(INDEX('Калькуляция (МСА)'!$AE$25:$BC$136,,MATCH(AY$8,'Калькуляция (МСА)'!$AE$8:$BC$8,0)),'Калькуляция (МСА)'!$F$25:$F$136,$F126,'Калькуляция (МСА)'!$G$25:$G$136,$G126),SUMIFS(INDEX('Калькуляция (5.9)'!$AJ$25:$BC$244,,MATCH(AY$8,'Калькуляция (5.9)'!$AJ$8:$BC$8,0)),'Калькуляция (5.9)'!$F$25:$F$244,$F126,'Калькуляция (5.9)'!$G$25:$G$244,$G126))</f>
        <v>0</v>
      </c>
      <c r="AZ126" s="1179">
        <f ca="1">IF(method_reg="Метод сравнения аналогов",SUMIFS(INDEX('Калькуляция (МСА)'!$AE$25:$BC$136,,MATCH(AZ$8,'Калькуляция (МСА)'!$AE$8:$BC$8,0)),'Калькуляция (МСА)'!$F$25:$F$136,$F126,'Калькуляция (МСА)'!$G$25:$G$136,$G126),SUMIFS(INDEX('Калькуляция (5.9)'!$AJ$25:$BC$244,,MATCH(AZ$8,'Калькуляция (5.9)'!$AJ$8:$BC$8,0)),'Калькуляция (5.9)'!$F$25:$F$244,$F126,'Калькуляция (5.9)'!$G$25:$G$244,$G126))</f>
        <v>0</v>
      </c>
      <c r="BA126" s="291">
        <f ca="1">IF(AY126=0,0,(AZ126-AY126)/AY126*100)</f>
        <v>0</v>
      </c>
      <c r="BB126" s="1179">
        <f ca="1">IF(method_reg="Метод сравнения аналогов",SUMIFS(INDEX('Калькуляция (МСА)'!$AE$25:$BC$136,,MATCH(BB$8,'Калькуляция (МСА)'!$AE$8:$BC$8,0)),'Калькуляция (МСА)'!$F$25:$F$136,$F126,'Калькуляция (МСА)'!$G$25:$G$136,$G126),SUMIFS(INDEX('Калькуляция (5.9)'!$AJ$25:$BC$244,,MATCH(BB$8,'Калькуляция (5.9)'!$AJ$8:$BC$8,0)),'Калькуляция (5.9)'!$F$25:$F$244,$F126,'Калькуляция (5.9)'!$G$25:$G$244,$G126))</f>
        <v>0</v>
      </c>
      <c r="BC126" s="1179">
        <f ca="1">IF(method_reg="Метод сравнения аналогов",SUMIFS(INDEX('Калькуляция (МСА)'!$AE$25:$BC$136,,MATCH(BC$8,'Калькуляция (МСА)'!$AE$8:$BC$8,0)),'Калькуляция (МСА)'!$F$25:$F$136,$F126,'Калькуляция (МСА)'!$G$25:$G$136,$G126),SUMIFS(INDEX('Калькуляция (5.9)'!$AJ$25:$BC$244,,MATCH(BC$8,'Калькуляция (5.9)'!$AJ$8:$BC$8,0)),'Калькуляция (5.9)'!$F$25:$F$244,$F126,'Калькуляция (5.9)'!$G$25:$G$244,$G126))</f>
        <v>0</v>
      </c>
      <c r="BD126" s="291">
        <f ca="1">IF(BB126=0,0,(BC126-BB126)/BB126*100)</f>
        <v>0</v>
      </c>
      <c r="BE126" s="1179">
        <f ca="1">IF(method_reg="Метод сравнения аналогов",SUMIFS(INDEX('Калькуляция (МСА)'!$AE$25:$BC$136,,MATCH(BE$8,'Калькуляция (МСА)'!$AE$8:$BC$8,0)),'Калькуляция (МСА)'!$F$25:$F$136,$F126,'Калькуляция (МСА)'!$G$25:$G$136,$G126),SUMIFS(INDEX('Калькуляция (5.9)'!$AJ$25:$BC$244,,MATCH(BE$8,'Калькуляция (5.9)'!$AJ$8:$BC$8,0)),'Калькуляция (5.9)'!$F$25:$F$244,$F126,'Калькуляция (5.9)'!$G$25:$G$244,$G126))</f>
        <v>0</v>
      </c>
      <c r="BF126" s="1179">
        <f ca="1">IF(method_reg="Метод сравнения аналогов",SUMIFS(INDEX('Калькуляция (МСА)'!$AE$25:$BC$136,,MATCH(BF$8,'Калькуляция (МСА)'!$AE$8:$BC$8,0)),'Калькуляция (МСА)'!$F$25:$F$136,$F126,'Калькуляция (МСА)'!$G$25:$G$136,$G126),SUMIFS(INDEX('Калькуляция (5.9)'!$AJ$25:$BC$244,,MATCH(BF$8,'Калькуляция (5.9)'!$AJ$8:$BC$8,0)),'Калькуляция (5.9)'!$F$25:$F$244,$F126,'Калькуляция (5.9)'!$G$25:$G$244,$G126))</f>
        <v>0</v>
      </c>
      <c r="BG126" s="291">
        <f ca="1">IF(BE126=0,0,(BF126-BE126)/BE126*100)</f>
        <v>0</v>
      </c>
      <c r="BH126" s="1179"/>
      <c r="BI126" s="1179"/>
      <c r="BJ126" s="291">
        <f>IF(BH126=0,0,(BI126-BH126)/BH126*100)</f>
        <v>0</v>
      </c>
      <c r="BK126" s="1179"/>
      <c r="BL126" s="1179"/>
      <c r="BM126" s="291">
        <f>IF(BK126=0,0,(BL126-BK126)/BK126*100)</f>
        <v>0</v>
      </c>
      <c r="BN126" s="1179"/>
      <c r="BO126" s="1179"/>
      <c r="BP126" s="291">
        <f>IF(BN126=0,0,(BO126-BN126)/BN126*100)</f>
        <v>0</v>
      </c>
      <c r="BQ126" s="1179"/>
      <c r="BR126" s="1179"/>
      <c r="BS126" s="291">
        <f>IF(BQ126=0,0,(BR126-BQ126)/BQ126*100)</f>
        <v>0</v>
      </c>
      <c r="BT126" s="1179"/>
      <c r="BU126" s="1179"/>
      <c r="BV126" s="291">
        <f>IF(BT126=0,0,(BU126-BT126)/BT126*100)</f>
        <v>0</v>
      </c>
      <c r="BW126" s="1179"/>
      <c r="BX126" s="1179"/>
      <c r="BY126" s="291">
        <f>IF(BW126=0,0,(BX126-BW126)/BW126*100)</f>
        <v>0</v>
      </c>
      <c r="BZ126" s="1179"/>
      <c r="CA126" s="1179"/>
      <c r="CB126" s="291">
        <f>IF(BZ126=0,0,(CA126-BZ126)/BZ126*100)</f>
        <v>0</v>
      </c>
      <c r="CC126" s="1179"/>
      <c r="CD126" s="1179"/>
      <c r="CE126" s="291">
        <f>IF(CC126=0,0,(CD126-CC126)/CC126*100)</f>
        <v>0</v>
      </c>
      <c r="CF126" s="1179"/>
      <c r="CG126" s="1179"/>
      <c r="CH126" s="291">
        <f>IF(CF126=0,0,(CG126-CF126)/CF126*100)</f>
        <v>0</v>
      </c>
      <c r="CI126" s="1179"/>
      <c r="CJ126" s="1179"/>
      <c r="CK126" s="291">
        <f>IF(CI126=0,0,(CJ126-CI126)/CI126*100)</f>
        <v>0</v>
      </c>
      <c r="CL126" s="1179"/>
      <c r="CM126" s="1179"/>
      <c r="CN126" s="291">
        <f>IF(CL126=0,0,(CM126-CL126)/CL126*100)</f>
        <v>0</v>
      </c>
      <c r="CO126" s="1179"/>
      <c r="CP126" s="1179"/>
      <c r="CQ126" s="291">
        <f>IF(CO126=0,0,(CP126-CO126)/CO126*100)</f>
        <v>0</v>
      </c>
      <c r="CR126" s="1179"/>
      <c r="CS126" s="1179"/>
      <c r="CT126" s="291">
        <f>IF(CR126=0,0,(CS126-CR126)/CR126*100)</f>
        <v>0</v>
      </c>
      <c r="CU126" s="1179"/>
      <c r="CV126" s="1179"/>
      <c r="CW126" s="291">
        <f>IF(CU126=0,0,(CV126-CU126)/CU126*100)</f>
        <v>0</v>
      </c>
      <c r="CX126" s="1179"/>
      <c r="CY126" s="1179"/>
      <c r="CZ126" s="291">
        <f>IF(CX126=0,0,(CY126-CX126)/CX126*100)</f>
        <v>0</v>
      </c>
      <c r="DA126" s="1179"/>
      <c r="DB126" s="1179"/>
      <c r="DC126" s="291">
        <f>IF(DA126=0,0,(DB126-DA126)/DA126*100)</f>
        <v>0</v>
      </c>
      <c r="DD126" s="1179"/>
      <c r="DE126" s="1179"/>
      <c r="DF126" s="291">
        <f>IF(DD126=0,0,(DE126-DD126)/DD126*100)</f>
        <v>0</v>
      </c>
      <c r="DG126" s="1179"/>
      <c r="DH126" s="1179"/>
      <c r="DI126" s="291">
        <f>IF(DG126=0,0,(DH126-DG126)/DG126*100)</f>
        <v>0</v>
      </c>
      <c r="DJ126" s="1179"/>
      <c r="DK126" s="1179"/>
      <c r="DL126" s="291">
        <f>IF(DJ126=0,0,(DK126-DJ126)/DJ126*100)</f>
        <v>0</v>
      </c>
      <c r="DM126" s="1179"/>
      <c r="DN126" s="1179"/>
      <c r="DO126" s="291">
        <f>IF(DM126=0,0,(DN126-DM126)/DM126*100)</f>
        <v>0</v>
      </c>
      <c r="DP126" s="1179"/>
      <c r="DQ126" s="1179"/>
      <c r="DR126" s="291">
        <f>IF(DP126=0,0,(DQ126-DP126)/DP126*100)</f>
        <v>0</v>
      </c>
      <c r="DS126" s="1179"/>
      <c r="DT126" s="1179"/>
      <c r="DU126" s="291">
        <f>IF(DS126=0,0,(DT126-DS126)/DS126*100)</f>
        <v>0</v>
      </c>
      <c r="DV126" s="1179"/>
      <c r="DW126" s="1179"/>
      <c r="DX126" s="291">
        <f>IF(DV126=0,0,(DW126-DV126)/DV126*100)</f>
        <v>0</v>
      </c>
      <c r="DY126" s="1179"/>
      <c r="DZ126" s="1179"/>
      <c r="EA126" s="291">
        <f>IF(DY126=0,0,(DZ126-DY126)/DY126*100)</f>
        <v>0</v>
      </c>
      <c r="EB126" s="1179"/>
      <c r="EC126" s="1179"/>
      <c r="ED126" s="291">
        <f>IF(EB126=0,0,(EC126-EB126)/EB126*100)</f>
        <v>0</v>
      </c>
      <c r="EE126" s="1179"/>
      <c r="EF126" s="1179"/>
      <c r="EG126" s="291">
        <f>IF(EE126=0,0,(EF126-EE126)/EE126*100)</f>
        <v>0</v>
      </c>
      <c r="EH126" s="1179"/>
      <c r="EI126" s="1179"/>
      <c r="EJ126" s="291">
        <f>IF(EH126=0,0,(EI126-EH126)/EH126*100)</f>
        <v>0</v>
      </c>
      <c r="EK126" s="1179"/>
      <c r="EL126" s="1179"/>
      <c r="EM126" s="291">
        <f>IF(EK126=0,0,(EL126-EK126)/EK126*100)</f>
        <v>0</v>
      </c>
      <c r="EN126" s="1179"/>
      <c r="EO126" s="1179"/>
      <c r="EP126" s="291">
        <f>IF(EN126=0,0,(EO126-EN126)/EN126*100)</f>
        <v>0</v>
      </c>
      <c r="EQ126" s="1179"/>
      <c r="ER126" s="1179"/>
      <c r="ES126" s="291">
        <f>IF(EQ126=0,0,(ER126-EQ126)/EQ126*100)</f>
        <v>0</v>
      </c>
      <c r="ET126" s="1179"/>
      <c r="EU126" s="1179"/>
      <c r="EV126" s="291">
        <f>IF(ET126=0,0,(EU126-ET126)/ET126*100)</f>
        <v>0</v>
      </c>
      <c r="EW126" s="1179"/>
      <c r="EX126" s="1179"/>
      <c r="EY126" s="291">
        <f>IF(EW126=0,0,(EX126-EW126)/EW126*100)</f>
        <v>0</v>
      </c>
      <c r="EZ126" s="1179"/>
      <c r="FA126" s="1179"/>
      <c r="FB126" s="291">
        <f>IF(EZ126=0,0,(FA126-EZ126)/EZ126*100)</f>
        <v>0</v>
      </c>
      <c r="FC126" s="1179"/>
      <c r="FD126" s="1179"/>
      <c r="FE126" s="291">
        <f>IF(FC126=0,0,(FD126-FC126)/FC126*100)</f>
        <v>0</v>
      </c>
      <c r="FF126" s="1179"/>
      <c r="FG126" s="1179"/>
      <c r="FH126" s="291">
        <f>IF(FF126=0,0,(FG126-FF126)/FF126*100)</f>
        <v>0</v>
      </c>
      <c r="FI126" s="1179"/>
      <c r="FJ126" s="1179"/>
      <c r="FK126" s="291">
        <f>IF(FI126=0,0,(FJ126-FI126)/FI126*100)</f>
        <v>0</v>
      </c>
      <c r="FL126" s="1179"/>
      <c r="FM126" s="1179"/>
      <c r="FN126" s="291">
        <f>IF(FL126=0,0,(FM126-FL126)/FL126*100)</f>
        <v>0</v>
      </c>
      <c r="FO126" s="1179"/>
      <c r="FP126" s="1179"/>
      <c r="FQ126" s="291">
        <f>IF(FO126=0,0,(FP126-FO126)/FO126*100)</f>
        <v>0</v>
      </c>
      <c r="FR126" s="1179"/>
      <c r="FS126" s="1179"/>
      <c r="FT126" s="291">
        <f>IF(FR126=0,0,(FS126-FR126)/FR126*100)</f>
        <v>0</v>
      </c>
      <c r="FU126" s="1179"/>
      <c r="FV126" s="1179"/>
      <c r="FW126" s="291">
        <f>IF(FU126=0,0,(FV126-FU126)/FU126*100)</f>
        <v>0</v>
      </c>
      <c r="FX126" s="289"/>
      <c r="FY126" s="289"/>
      <c r="FZ126" s="900" t="s">
        <v>2125</v>
      </c>
      <c r="GA126" s="900"/>
      <c r="GB126" s="900"/>
      <c r="GC126" s="900"/>
      <c r="GD126" s="900"/>
    </row>
    <row r="127" spans="1:186" ht="16.5" customHeight="1" x14ac:dyDescent="0.15">
      <c r="B127" s="749" t="b" cm="1">
        <f t="array" ref="B127">B126</f>
        <v>1</v>
      </c>
      <c r="C127" s="1012" t="s">
        <v>1767</v>
      </c>
      <c r="D127" s="985" t="s">
        <v>1768</v>
      </c>
      <c r="E127" s="630">
        <v>17.100000000000001</v>
      </c>
      <c r="F127" s="725" t="str" cm="1">
        <f t="array" aca="1" ref="F127" ca="1">OFFSET(G127,-1,-1)</f>
        <v>2</v>
      </c>
      <c r="H127" s="160" t="s">
        <v>497</v>
      </c>
      <c r="I127" s="160" t="s">
        <v>2126</v>
      </c>
      <c r="J127" s="1003" t="s">
        <v>2117</v>
      </c>
      <c r="K127" s="1003" t="str" cm="1">
        <f t="array" aca="1" ref="K127" ca="1">OFFSET(J127,-1,1)</f>
        <v>ТЭ.52.26640583.0005</v>
      </c>
      <c r="L127" s="1003" t="s">
        <v>2127</v>
      </c>
      <c r="M127" s="1003"/>
      <c r="N127" s="1003" t="s">
        <v>2119</v>
      </c>
      <c r="O127" s="1004" t="s">
        <v>2120</v>
      </c>
      <c r="P127" s="1003"/>
      <c r="Q127" s="1003"/>
      <c r="T127" s="640" t="b" cm="1">
        <f t="array" aca="1" ref="T127" ca="1">T126</f>
        <v>1</v>
      </c>
      <c r="X127" s="1311"/>
      <c r="Z127" s="1311"/>
      <c r="AB127" s="817" t="s">
        <v>2128</v>
      </c>
      <c r="AC127" s="124" t="s">
        <v>491</v>
      </c>
      <c r="AD127" s="806">
        <f ca="1">IF(AD125=0,0,AD126/AD125)</f>
        <v>1.4116405898511353</v>
      </c>
      <c r="AE127" s="806">
        <f ca="1">IF(AE125=0,0,AE126/AE125)</f>
        <v>0</v>
      </c>
      <c r="AF127" s="823"/>
      <c r="AG127" s="806">
        <f ca="1">IF(AG125=0,0,AG126/AG125)</f>
        <v>0</v>
      </c>
      <c r="AH127" s="806">
        <f ca="1">IF(AH125=0,0,AH126/AH125)</f>
        <v>0</v>
      </c>
      <c r="AI127" s="823"/>
      <c r="AJ127" s="806">
        <f ca="1">IF(AJ125=0,0,AJ126/AJ125)</f>
        <v>0</v>
      </c>
      <c r="AK127" s="806">
        <f ca="1">IF(AK125=0,0,AK126/AK125)</f>
        <v>0</v>
      </c>
      <c r="AL127" s="823"/>
      <c r="AM127" s="806">
        <f ca="1">IF(AM125=0,0,AM126/AM125)</f>
        <v>0</v>
      </c>
      <c r="AN127" s="806">
        <f ca="1">IF(AN125=0,0,AN126/AN125)</f>
        <v>0</v>
      </c>
      <c r="AO127" s="823"/>
      <c r="AP127" s="806">
        <f ca="1">IF(AP125=0,0,AP126/AP125)</f>
        <v>0</v>
      </c>
      <c r="AQ127" s="806">
        <f ca="1">IF(AQ125=0,0,AQ126/AQ125)</f>
        <v>0</v>
      </c>
      <c r="AR127" s="823"/>
      <c r="AS127" s="806">
        <f ca="1">IF(AS125=0,0,AS126/AS125)</f>
        <v>0</v>
      </c>
      <c r="AT127" s="806">
        <f ca="1">IF(AT125=0,0,AT126/AT125)</f>
        <v>0</v>
      </c>
      <c r="AU127" s="823"/>
      <c r="AV127" s="806">
        <f ca="1">IF(AV125=0,0,AV126/AV125)</f>
        <v>0</v>
      </c>
      <c r="AW127" s="806">
        <f ca="1">IF(AW125=0,0,AW126/AW125)</f>
        <v>0</v>
      </c>
      <c r="AX127" s="823"/>
      <c r="AY127" s="806">
        <f ca="1">IF(AY125=0,0,AY126/AY125)</f>
        <v>0</v>
      </c>
      <c r="AZ127" s="806">
        <f ca="1">IF(AZ125=0,0,AZ126/AZ125)</f>
        <v>0</v>
      </c>
      <c r="BA127" s="823"/>
      <c r="BB127" s="806">
        <f ca="1">IF(BB125=0,0,BB126/BB125)</f>
        <v>0</v>
      </c>
      <c r="BC127" s="806">
        <f ca="1">IF(BC125=0,0,BC126/BC125)</f>
        <v>0</v>
      </c>
      <c r="BD127" s="823"/>
      <c r="BE127" s="806">
        <f ca="1">IF(BE125=0,0,BE126/BE125)</f>
        <v>0</v>
      </c>
      <c r="BF127" s="806">
        <f ca="1">IF(BF125=0,0,BF126/BF125)</f>
        <v>0</v>
      </c>
      <c r="BG127" s="823"/>
      <c r="BH127" s="806">
        <f>IF(BH125=0,0,BH126/BH125)</f>
        <v>0</v>
      </c>
      <c r="BI127" s="806">
        <f>IF(BI125=0,0,BI126/BI125)</f>
        <v>0</v>
      </c>
      <c r="BJ127" s="293"/>
      <c r="BK127" s="806">
        <f>IF(BK125=0,0,BK126/BK125)</f>
        <v>0</v>
      </c>
      <c r="BL127" s="806">
        <f>IF(BL125=0,0,BL126/BL125)</f>
        <v>0</v>
      </c>
      <c r="BM127" s="293"/>
      <c r="BN127" s="806">
        <f>IF(BN125=0,0,BN126/BN125)</f>
        <v>0</v>
      </c>
      <c r="BO127" s="806">
        <f>IF(BO125=0,0,BO126/BO125)</f>
        <v>0</v>
      </c>
      <c r="BP127" s="293"/>
      <c r="BQ127" s="806">
        <f>IF(BQ125=0,0,BQ126/BQ125)</f>
        <v>0</v>
      </c>
      <c r="BR127" s="806">
        <f>IF(BR125=0,0,BR126/BR125)</f>
        <v>0</v>
      </c>
      <c r="BS127" s="293"/>
      <c r="BT127" s="806">
        <f>IF(BT125=0,0,BT126/BT125)</f>
        <v>0</v>
      </c>
      <c r="BU127" s="806">
        <f>IF(BU125=0,0,BU126/BU125)</f>
        <v>0</v>
      </c>
      <c r="BV127" s="293"/>
      <c r="BW127" s="806">
        <f>IF(BW125=0,0,BW126/BW125)</f>
        <v>0</v>
      </c>
      <c r="BX127" s="806">
        <f>IF(BX125=0,0,BX126/BX125)</f>
        <v>0</v>
      </c>
      <c r="BY127" s="293"/>
      <c r="BZ127" s="806">
        <f>IF(BZ125=0,0,BZ126/BZ125)</f>
        <v>0</v>
      </c>
      <c r="CA127" s="806">
        <f>IF(CA125=0,0,CA126/CA125)</f>
        <v>0</v>
      </c>
      <c r="CB127" s="293"/>
      <c r="CC127" s="806">
        <f>IF(CC125=0,0,CC126/CC125)</f>
        <v>0</v>
      </c>
      <c r="CD127" s="806">
        <f>IF(CD125=0,0,CD126/CD125)</f>
        <v>0</v>
      </c>
      <c r="CE127" s="293"/>
      <c r="CF127" s="806">
        <f>IF(CF125=0,0,CF126/CF125)</f>
        <v>0</v>
      </c>
      <c r="CG127" s="806">
        <f>IF(CG125=0,0,CG126/CG125)</f>
        <v>0</v>
      </c>
      <c r="CH127" s="293"/>
      <c r="CI127" s="806">
        <f>IF(CI125=0,0,CI126/CI125)</f>
        <v>0</v>
      </c>
      <c r="CJ127" s="806">
        <f>IF(CJ125=0,0,CJ126/CJ125)</f>
        <v>0</v>
      </c>
      <c r="CK127" s="293"/>
      <c r="CL127" s="806">
        <f>IF(CL125=0,0,CL126/CL125)</f>
        <v>0</v>
      </c>
      <c r="CM127" s="806">
        <f>IF(CM125=0,0,CM126/CM125)</f>
        <v>0</v>
      </c>
      <c r="CN127" s="293"/>
      <c r="CO127" s="806">
        <f>IF(CO125=0,0,CO126/CO125)</f>
        <v>0</v>
      </c>
      <c r="CP127" s="806">
        <f>IF(CP125=0,0,CP126/CP125)</f>
        <v>0</v>
      </c>
      <c r="CQ127" s="293"/>
      <c r="CR127" s="806">
        <f>IF(CR125=0,0,CR126/CR125)</f>
        <v>0</v>
      </c>
      <c r="CS127" s="806">
        <f>IF(CS125=0,0,CS126/CS125)</f>
        <v>0</v>
      </c>
      <c r="CT127" s="293"/>
      <c r="CU127" s="806">
        <f>IF(CU125=0,0,CU126/CU125)</f>
        <v>0</v>
      </c>
      <c r="CV127" s="806">
        <f>IF(CV125=0,0,CV126/CV125)</f>
        <v>0</v>
      </c>
      <c r="CW127" s="293"/>
      <c r="CX127" s="806">
        <f>IF(CX125=0,0,CX126/CX125)</f>
        <v>0</v>
      </c>
      <c r="CY127" s="806">
        <f>IF(CY125=0,0,CY126/CY125)</f>
        <v>0</v>
      </c>
      <c r="CZ127" s="293"/>
      <c r="DA127" s="806">
        <f>IF(DA125=0,0,DA126/DA125)</f>
        <v>0</v>
      </c>
      <c r="DB127" s="806">
        <f>IF(DB125=0,0,DB126/DB125)</f>
        <v>0</v>
      </c>
      <c r="DC127" s="293"/>
      <c r="DD127" s="806">
        <f>IF(DD125=0,0,DD126/DD125)</f>
        <v>0</v>
      </c>
      <c r="DE127" s="806">
        <f>IF(DE125=0,0,DE126/DE125)</f>
        <v>0</v>
      </c>
      <c r="DF127" s="293"/>
      <c r="DG127" s="806">
        <f>IF(DG125=0,0,DG126/DG125)</f>
        <v>0</v>
      </c>
      <c r="DH127" s="806">
        <f>IF(DH125=0,0,DH126/DH125)</f>
        <v>0</v>
      </c>
      <c r="DI127" s="293"/>
      <c r="DJ127" s="806">
        <f>IF(DJ125=0,0,DJ126/DJ125)</f>
        <v>0</v>
      </c>
      <c r="DK127" s="806">
        <f>IF(DK125=0,0,DK126/DK125)</f>
        <v>0</v>
      </c>
      <c r="DL127" s="293"/>
      <c r="DM127" s="806">
        <f>IF(DM125=0,0,DM126/DM125)</f>
        <v>0</v>
      </c>
      <c r="DN127" s="806">
        <f>IF(DN125=0,0,DN126/DN125)</f>
        <v>0</v>
      </c>
      <c r="DO127" s="293"/>
      <c r="DP127" s="806">
        <f>IF(DP125=0,0,DP126/DP125)</f>
        <v>0</v>
      </c>
      <c r="DQ127" s="806">
        <f>IF(DQ125=0,0,DQ126/DQ125)</f>
        <v>0</v>
      </c>
      <c r="DR127" s="293"/>
      <c r="DS127" s="806">
        <f>IF(DS125=0,0,DS126/DS125)</f>
        <v>0</v>
      </c>
      <c r="DT127" s="806">
        <f>IF(DT125=0,0,DT126/DT125)</f>
        <v>0</v>
      </c>
      <c r="DU127" s="293"/>
      <c r="DV127" s="806">
        <f>IF(DV125=0,0,DV126/DV125)</f>
        <v>0</v>
      </c>
      <c r="DW127" s="806">
        <f>IF(DW125=0,0,DW126/DW125)</f>
        <v>0</v>
      </c>
      <c r="DX127" s="293"/>
      <c r="DY127" s="806">
        <f>IF(DY125=0,0,DY126/DY125)</f>
        <v>0</v>
      </c>
      <c r="DZ127" s="806">
        <f>IF(DZ125=0,0,DZ126/DZ125)</f>
        <v>0</v>
      </c>
      <c r="EA127" s="293"/>
      <c r="EB127" s="806">
        <f>IF(EB125=0,0,EB126/EB125)</f>
        <v>0</v>
      </c>
      <c r="EC127" s="806">
        <f>IF(EC125=0,0,EC126/EC125)</f>
        <v>0</v>
      </c>
      <c r="ED127" s="293"/>
      <c r="EE127" s="806">
        <f>IF(EE125=0,0,EE126/EE125)</f>
        <v>0</v>
      </c>
      <c r="EF127" s="806">
        <f>IF(EF125=0,0,EF126/EF125)</f>
        <v>0</v>
      </c>
      <c r="EG127" s="293"/>
      <c r="EH127" s="806">
        <f>IF(EH125=0,0,EH126/EH125)</f>
        <v>0</v>
      </c>
      <c r="EI127" s="806">
        <f>IF(EI125=0,0,EI126/EI125)</f>
        <v>0</v>
      </c>
      <c r="EJ127" s="293"/>
      <c r="EK127" s="806">
        <f>IF(EK125=0,0,EK126/EK125)</f>
        <v>0</v>
      </c>
      <c r="EL127" s="806">
        <f>IF(EL125=0,0,EL126/EL125)</f>
        <v>0</v>
      </c>
      <c r="EM127" s="293"/>
      <c r="EN127" s="806">
        <f>IF(EN125=0,0,EN126/EN125)</f>
        <v>0</v>
      </c>
      <c r="EO127" s="806">
        <f>IF(EO125=0,0,EO126/EO125)</f>
        <v>0</v>
      </c>
      <c r="EP127" s="293"/>
      <c r="EQ127" s="806">
        <f>IF(EQ125=0,0,EQ126/EQ125)</f>
        <v>0</v>
      </c>
      <c r="ER127" s="806">
        <f>IF(ER125=0,0,ER126/ER125)</f>
        <v>0</v>
      </c>
      <c r="ES127" s="293"/>
      <c r="ET127" s="806">
        <f>IF(ET125=0,0,ET126/ET125)</f>
        <v>0</v>
      </c>
      <c r="EU127" s="806">
        <f>IF(EU125=0,0,EU126/EU125)</f>
        <v>0</v>
      </c>
      <c r="EV127" s="293"/>
      <c r="EW127" s="806">
        <f>IF(EW125=0,0,EW126/EW125)</f>
        <v>0</v>
      </c>
      <c r="EX127" s="806">
        <f>IF(EX125=0,0,EX126/EX125)</f>
        <v>0</v>
      </c>
      <c r="EY127" s="293"/>
      <c r="EZ127" s="806">
        <f>IF(EZ125=0,0,EZ126/EZ125)</f>
        <v>0</v>
      </c>
      <c r="FA127" s="806">
        <f>IF(FA125=0,0,FA126/FA125)</f>
        <v>0</v>
      </c>
      <c r="FB127" s="293"/>
      <c r="FC127" s="806">
        <f>IF(FC125=0,0,FC126/FC125)</f>
        <v>0</v>
      </c>
      <c r="FD127" s="806">
        <f>IF(FD125=0,0,FD126/FD125)</f>
        <v>0</v>
      </c>
      <c r="FE127" s="293"/>
      <c r="FF127" s="806">
        <f>IF(FF125=0,0,FF126/FF125)</f>
        <v>0</v>
      </c>
      <c r="FG127" s="806">
        <f>IF(FG125=0,0,FG126/FG125)</f>
        <v>0</v>
      </c>
      <c r="FH127" s="293"/>
      <c r="FI127" s="806">
        <f>IF(FI125=0,0,FI126/FI125)</f>
        <v>0</v>
      </c>
      <c r="FJ127" s="806">
        <f>IF(FJ125=0,0,FJ126/FJ125)</f>
        <v>0</v>
      </c>
      <c r="FK127" s="293"/>
      <c r="FL127" s="806">
        <f>IF(FL125=0,0,FL126/FL125)</f>
        <v>0</v>
      </c>
      <c r="FM127" s="806">
        <f>IF(FM125=0,0,FM126/FM125)</f>
        <v>0</v>
      </c>
      <c r="FN127" s="293"/>
      <c r="FO127" s="806">
        <f>IF(FO125=0,0,FO126/FO125)</f>
        <v>0</v>
      </c>
      <c r="FP127" s="806">
        <f>IF(FP125=0,0,FP126/FP125)</f>
        <v>0</v>
      </c>
      <c r="FQ127" s="293"/>
      <c r="FR127" s="806">
        <f>IF(FR125=0,0,FR126/FR125)</f>
        <v>0</v>
      </c>
      <c r="FS127" s="806">
        <f>IF(FS125=0,0,FS126/FS125)</f>
        <v>0</v>
      </c>
      <c r="FT127" s="293"/>
      <c r="FU127" s="806">
        <f>IF(FU125=0,0,FU126/FU125)</f>
        <v>0</v>
      </c>
      <c r="FV127" s="806">
        <f>IF(FV125=0,0,FV126/FV125)</f>
        <v>0</v>
      </c>
      <c r="FW127" s="293"/>
      <c r="FZ127" s="900" t="s">
        <v>2129</v>
      </c>
      <c r="GA127" s="900"/>
      <c r="GB127" s="900"/>
      <c r="GC127" s="900"/>
      <c r="GD127" s="900"/>
    </row>
    <row r="128" spans="1:186" ht="16.5" customHeight="1" x14ac:dyDescent="0.15">
      <c r="B128" s="749" t="b" cm="1">
        <f t="array" ref="B128">B127</f>
        <v>1</v>
      </c>
      <c r="C128" s="1012" t="s">
        <v>1749</v>
      </c>
      <c r="D128" s="985" t="s">
        <v>1750</v>
      </c>
      <c r="E128" s="630">
        <v>17.100000000000001</v>
      </c>
      <c r="F128" s="725" t="str" cm="1">
        <f t="array" aca="1" ref="F128" ca="1">OFFSET(G128,-1,-1)</f>
        <v>2</v>
      </c>
      <c r="G128" s="141" t="s">
        <v>2130</v>
      </c>
      <c r="H128" s="160" t="s">
        <v>504</v>
      </c>
      <c r="I128" s="160" t="s">
        <v>2126</v>
      </c>
      <c r="J128" s="1003" t="s">
        <v>2117</v>
      </c>
      <c r="K128" s="1003" t="str" cm="1">
        <f t="array" aca="1" ref="K128" ca="1">OFFSET(J128,-1,1)</f>
        <v>ТЭ.52.26640583.0005</v>
      </c>
      <c r="L128" s="1003" t="s">
        <v>2131</v>
      </c>
      <c r="M128" s="1003"/>
      <c r="N128" s="1003" t="s">
        <v>2119</v>
      </c>
      <c r="O128" s="1004" t="s">
        <v>2120</v>
      </c>
      <c r="P128" s="1003"/>
      <c r="Q128" s="1003"/>
      <c r="T128" s="640" t="b" cm="1">
        <f t="array" aca="1" ref="T128" ca="1">T127</f>
        <v>1</v>
      </c>
      <c r="X128" s="1311"/>
      <c r="Z128" s="1311"/>
      <c r="AB128" s="817" t="s">
        <v>2132</v>
      </c>
      <c r="AC128" s="124" t="s">
        <v>592</v>
      </c>
      <c r="AD128" s="1181">
        <f ca="1">SUM(AD129:AD130)</f>
        <v>64198.029000000002</v>
      </c>
      <c r="AE128" s="1181">
        <f ca="1">SUM(AE129:AE130)</f>
        <v>0</v>
      </c>
      <c r="AF128" s="320">
        <f ca="1">IF(AD128=0,0,(AE128-AD128)/AD128*100)</f>
        <v>-100</v>
      </c>
      <c r="AG128" s="1181">
        <f ca="1">SUM(AG129:AG130)</f>
        <v>0</v>
      </c>
      <c r="AH128" s="1181">
        <f ca="1">SUM(AH129:AH130)</f>
        <v>0</v>
      </c>
      <c r="AI128" s="320">
        <f ca="1">IF(AG128=0,0,(AH128-AG128)/AG128*100)</f>
        <v>0</v>
      </c>
      <c r="AJ128" s="1181">
        <f ca="1">SUM(AJ129:AJ130)</f>
        <v>0</v>
      </c>
      <c r="AK128" s="1181">
        <f ca="1">SUM(AK129:AK130)</f>
        <v>0</v>
      </c>
      <c r="AL128" s="320">
        <f ca="1">IF(AJ128=0,0,(AK128-AJ128)/AJ128*100)</f>
        <v>0</v>
      </c>
      <c r="AM128" s="1181">
        <f ca="1">SUM(AM129:AM130)</f>
        <v>0</v>
      </c>
      <c r="AN128" s="1181">
        <f ca="1">SUM(AN129:AN130)</f>
        <v>0</v>
      </c>
      <c r="AO128" s="320">
        <f ca="1">IF(AM128=0,0,(AN128-AM128)/AM128*100)</f>
        <v>0</v>
      </c>
      <c r="AP128" s="1181">
        <f ca="1">SUM(AP129:AP130)</f>
        <v>0</v>
      </c>
      <c r="AQ128" s="1181">
        <f ca="1">SUM(AQ129:AQ130)</f>
        <v>0</v>
      </c>
      <c r="AR128" s="320">
        <f ca="1">IF(AP128=0,0,(AQ128-AP128)/AP128*100)</f>
        <v>0</v>
      </c>
      <c r="AS128" s="1181">
        <f ca="1">SUM(AS129:AS130)</f>
        <v>0</v>
      </c>
      <c r="AT128" s="1181">
        <f ca="1">SUM(AT129:AT130)</f>
        <v>0</v>
      </c>
      <c r="AU128" s="320">
        <f ca="1">IF(AS128=0,0,(AT128-AS128)/AS128*100)</f>
        <v>0</v>
      </c>
      <c r="AV128" s="1181">
        <f ca="1">SUM(AV129:AV130)</f>
        <v>0</v>
      </c>
      <c r="AW128" s="1181">
        <f ca="1">SUM(AW129:AW130)</f>
        <v>0</v>
      </c>
      <c r="AX128" s="320">
        <f ca="1">IF(AV128=0,0,(AW128-AV128)/AV128*100)</f>
        <v>0</v>
      </c>
      <c r="AY128" s="1181">
        <f ca="1">SUM(AY129:AY130)</f>
        <v>0</v>
      </c>
      <c r="AZ128" s="1181">
        <f ca="1">SUM(AZ129:AZ130)</f>
        <v>0</v>
      </c>
      <c r="BA128" s="320">
        <f ca="1">IF(AY128=0,0,(AZ128-AY128)/AY128*100)</f>
        <v>0</v>
      </c>
      <c r="BB128" s="1181">
        <f ca="1">SUM(BB129:BB130)</f>
        <v>0</v>
      </c>
      <c r="BC128" s="1181">
        <f ca="1">SUM(BC129:BC130)</f>
        <v>0</v>
      </c>
      <c r="BD128" s="320">
        <f ca="1">IF(BB128=0,0,(BC128-BB128)/BB128*100)</f>
        <v>0</v>
      </c>
      <c r="BE128" s="1181">
        <f ca="1">SUM(BE129:BE130)</f>
        <v>0</v>
      </c>
      <c r="BF128" s="1181">
        <f ca="1">SUM(BF129:BF130)</f>
        <v>0</v>
      </c>
      <c r="BG128" s="320">
        <f ca="1">IF(BE128=0,0,(BF128-BE128)/BE128*100)</f>
        <v>0</v>
      </c>
      <c r="BH128" s="1181">
        <f>SUM(BH129:BH130)</f>
        <v>0</v>
      </c>
      <c r="BI128" s="1181">
        <f>SUM(BI129:BI130)</f>
        <v>0</v>
      </c>
      <c r="BJ128" s="320">
        <f>IF(BH128=0,0,(BI128-BH128)/BH128*100)</f>
        <v>0</v>
      </c>
      <c r="BK128" s="1181">
        <f>SUM(BK129:BK130)</f>
        <v>0</v>
      </c>
      <c r="BL128" s="1181">
        <f>SUM(BL129:BL130)</f>
        <v>0</v>
      </c>
      <c r="BM128" s="320">
        <f>IF(BK128=0,0,(BL128-BK128)/BK128*100)</f>
        <v>0</v>
      </c>
      <c r="BN128" s="1181">
        <f>SUM(BN129:BN130)</f>
        <v>0</v>
      </c>
      <c r="BO128" s="1181">
        <f>SUM(BO129:BO130)</f>
        <v>0</v>
      </c>
      <c r="BP128" s="320">
        <f>IF(BN128=0,0,(BO128-BN128)/BN128*100)</f>
        <v>0</v>
      </c>
      <c r="BQ128" s="1181">
        <f>SUM(BQ129:BQ130)</f>
        <v>0</v>
      </c>
      <c r="BR128" s="1181">
        <f>SUM(BR129:BR130)</f>
        <v>0</v>
      </c>
      <c r="BS128" s="320">
        <f>IF(BQ128=0,0,(BR128-BQ128)/BQ128*100)</f>
        <v>0</v>
      </c>
      <c r="BT128" s="1181">
        <f>SUM(BT129:BT130)</f>
        <v>0</v>
      </c>
      <c r="BU128" s="1181">
        <f>SUM(BU129:BU130)</f>
        <v>0</v>
      </c>
      <c r="BV128" s="320">
        <f>IF(BT128=0,0,(BU128-BT128)/BT128*100)</f>
        <v>0</v>
      </c>
      <c r="BW128" s="1181">
        <f>SUM(BW129:BW130)</f>
        <v>0</v>
      </c>
      <c r="BX128" s="1181">
        <f>SUM(BX129:BX130)</f>
        <v>0</v>
      </c>
      <c r="BY128" s="320">
        <f>IF(BW128=0,0,(BX128-BW128)/BW128*100)</f>
        <v>0</v>
      </c>
      <c r="BZ128" s="1181">
        <f>SUM(BZ129:BZ130)</f>
        <v>0</v>
      </c>
      <c r="CA128" s="1181">
        <f>SUM(CA129:CA130)</f>
        <v>0</v>
      </c>
      <c r="CB128" s="320">
        <f>IF(BZ128=0,0,(CA128-BZ128)/BZ128*100)</f>
        <v>0</v>
      </c>
      <c r="CC128" s="1181">
        <f>SUM(CC129:CC130)</f>
        <v>0</v>
      </c>
      <c r="CD128" s="1181">
        <f>SUM(CD129:CD130)</f>
        <v>0</v>
      </c>
      <c r="CE128" s="320">
        <f>IF(CC128=0,0,(CD128-CC128)/CC128*100)</f>
        <v>0</v>
      </c>
      <c r="CF128" s="1181">
        <f>SUM(CF129:CF130)</f>
        <v>0</v>
      </c>
      <c r="CG128" s="1181">
        <f>SUM(CG129:CG130)</f>
        <v>0</v>
      </c>
      <c r="CH128" s="320">
        <f>IF(CF128=0,0,(CG128-CF128)/CF128*100)</f>
        <v>0</v>
      </c>
      <c r="CI128" s="1181">
        <f>SUM(CI129:CI130)</f>
        <v>0</v>
      </c>
      <c r="CJ128" s="1181">
        <f>SUM(CJ129:CJ130)</f>
        <v>0</v>
      </c>
      <c r="CK128" s="320">
        <f>IF(CI128=0,0,(CJ128-CI128)/CI128*100)</f>
        <v>0</v>
      </c>
      <c r="CL128" s="1181">
        <f>SUM(CL129:CL130)</f>
        <v>0</v>
      </c>
      <c r="CM128" s="1181">
        <f>SUM(CM129:CM130)</f>
        <v>0</v>
      </c>
      <c r="CN128" s="320">
        <f>IF(CL128=0,0,(CM128-CL128)/CL128*100)</f>
        <v>0</v>
      </c>
      <c r="CO128" s="1181">
        <f>SUM(CO129:CO130)</f>
        <v>0</v>
      </c>
      <c r="CP128" s="1181">
        <f>SUM(CP129:CP130)</f>
        <v>0</v>
      </c>
      <c r="CQ128" s="320">
        <f>IF(CO128=0,0,(CP128-CO128)/CO128*100)</f>
        <v>0</v>
      </c>
      <c r="CR128" s="1181">
        <f>SUM(CR129:CR130)</f>
        <v>0</v>
      </c>
      <c r="CS128" s="1181">
        <f>SUM(CS129:CS130)</f>
        <v>0</v>
      </c>
      <c r="CT128" s="320">
        <f>IF(CR128=0,0,(CS128-CR128)/CR128*100)</f>
        <v>0</v>
      </c>
      <c r="CU128" s="1181">
        <f>SUM(CU129:CU130)</f>
        <v>0</v>
      </c>
      <c r="CV128" s="1181">
        <f>SUM(CV129:CV130)</f>
        <v>0</v>
      </c>
      <c r="CW128" s="320">
        <f>IF(CU128=0,0,(CV128-CU128)/CU128*100)</f>
        <v>0</v>
      </c>
      <c r="CX128" s="1181">
        <f>SUM(CX129:CX130)</f>
        <v>0</v>
      </c>
      <c r="CY128" s="1181">
        <f>SUM(CY129:CY130)</f>
        <v>0</v>
      </c>
      <c r="CZ128" s="320">
        <f>IF(CX128=0,0,(CY128-CX128)/CX128*100)</f>
        <v>0</v>
      </c>
      <c r="DA128" s="1181">
        <f>SUM(DA129:DA130)</f>
        <v>0</v>
      </c>
      <c r="DB128" s="1181">
        <f>SUM(DB129:DB130)</f>
        <v>0</v>
      </c>
      <c r="DC128" s="320">
        <f>IF(DA128=0,0,(DB128-DA128)/DA128*100)</f>
        <v>0</v>
      </c>
      <c r="DD128" s="1181">
        <f>SUM(DD129:DD130)</f>
        <v>0</v>
      </c>
      <c r="DE128" s="1181">
        <f>SUM(DE129:DE130)</f>
        <v>0</v>
      </c>
      <c r="DF128" s="320">
        <f>IF(DD128=0,0,(DE128-DD128)/DD128*100)</f>
        <v>0</v>
      </c>
      <c r="DG128" s="1181">
        <f>SUM(DG129:DG130)</f>
        <v>0</v>
      </c>
      <c r="DH128" s="1181">
        <f>SUM(DH129:DH130)</f>
        <v>0</v>
      </c>
      <c r="DI128" s="320">
        <f>IF(DG128=0,0,(DH128-DG128)/DG128*100)</f>
        <v>0</v>
      </c>
      <c r="DJ128" s="1181">
        <f>SUM(DJ129:DJ130)</f>
        <v>0</v>
      </c>
      <c r="DK128" s="1181">
        <f>SUM(DK129:DK130)</f>
        <v>0</v>
      </c>
      <c r="DL128" s="320">
        <f>IF(DJ128=0,0,(DK128-DJ128)/DJ128*100)</f>
        <v>0</v>
      </c>
      <c r="DM128" s="1181">
        <f>SUM(DM129:DM130)</f>
        <v>0</v>
      </c>
      <c r="DN128" s="1181">
        <f>SUM(DN129:DN130)</f>
        <v>0</v>
      </c>
      <c r="DO128" s="320">
        <f>IF(DM128=0,0,(DN128-DM128)/DM128*100)</f>
        <v>0</v>
      </c>
      <c r="DP128" s="1181">
        <f>SUM(DP129:DP130)</f>
        <v>0</v>
      </c>
      <c r="DQ128" s="1181">
        <f>SUM(DQ129:DQ130)</f>
        <v>0</v>
      </c>
      <c r="DR128" s="320">
        <f>IF(DP128=0,0,(DQ128-DP128)/DP128*100)</f>
        <v>0</v>
      </c>
      <c r="DS128" s="1181">
        <f>SUM(DS129:DS130)</f>
        <v>0</v>
      </c>
      <c r="DT128" s="1181">
        <f>SUM(DT129:DT130)</f>
        <v>0</v>
      </c>
      <c r="DU128" s="320">
        <f>IF(DS128=0,0,(DT128-DS128)/DS128*100)</f>
        <v>0</v>
      </c>
      <c r="DV128" s="1181">
        <f>SUM(DV129:DV130)</f>
        <v>0</v>
      </c>
      <c r="DW128" s="1181">
        <f>SUM(DW129:DW130)</f>
        <v>0</v>
      </c>
      <c r="DX128" s="320">
        <f>IF(DV128=0,0,(DW128-DV128)/DV128*100)</f>
        <v>0</v>
      </c>
      <c r="DY128" s="1181">
        <f>SUM(DY129:DY130)</f>
        <v>0</v>
      </c>
      <c r="DZ128" s="1181">
        <f>SUM(DZ129:DZ130)</f>
        <v>0</v>
      </c>
      <c r="EA128" s="320">
        <f>IF(DY128=0,0,(DZ128-DY128)/DY128*100)</f>
        <v>0</v>
      </c>
      <c r="EB128" s="1181">
        <f>SUM(EB129:EB130)</f>
        <v>0</v>
      </c>
      <c r="EC128" s="1181">
        <f>SUM(EC129:EC130)</f>
        <v>0</v>
      </c>
      <c r="ED128" s="320">
        <f>IF(EB128=0,0,(EC128-EB128)/EB128*100)</f>
        <v>0</v>
      </c>
      <c r="EE128" s="1181">
        <f>SUM(EE129:EE130)</f>
        <v>0</v>
      </c>
      <c r="EF128" s="1181">
        <f>SUM(EF129:EF130)</f>
        <v>0</v>
      </c>
      <c r="EG128" s="320">
        <f>IF(EE128=0,0,(EF128-EE128)/EE128*100)</f>
        <v>0</v>
      </c>
      <c r="EH128" s="1181">
        <f>SUM(EH129:EH130)</f>
        <v>0</v>
      </c>
      <c r="EI128" s="1181">
        <f>SUM(EI129:EI130)</f>
        <v>0</v>
      </c>
      <c r="EJ128" s="320">
        <f>IF(EH128=0,0,(EI128-EH128)/EH128*100)</f>
        <v>0</v>
      </c>
      <c r="EK128" s="1181">
        <f>SUM(EK129:EK130)</f>
        <v>0</v>
      </c>
      <c r="EL128" s="1181">
        <f>SUM(EL129:EL130)</f>
        <v>0</v>
      </c>
      <c r="EM128" s="320">
        <f>IF(EK128=0,0,(EL128-EK128)/EK128*100)</f>
        <v>0</v>
      </c>
      <c r="EN128" s="1181">
        <f>SUM(EN129:EN130)</f>
        <v>0</v>
      </c>
      <c r="EO128" s="1181">
        <f>SUM(EO129:EO130)</f>
        <v>0</v>
      </c>
      <c r="EP128" s="320">
        <f>IF(EN128=0,0,(EO128-EN128)/EN128*100)</f>
        <v>0</v>
      </c>
      <c r="EQ128" s="1181">
        <f>SUM(EQ129:EQ130)</f>
        <v>0</v>
      </c>
      <c r="ER128" s="1181">
        <f>SUM(ER129:ER130)</f>
        <v>0</v>
      </c>
      <c r="ES128" s="320">
        <f>IF(EQ128=0,0,(ER128-EQ128)/EQ128*100)</f>
        <v>0</v>
      </c>
      <c r="ET128" s="1181">
        <f>SUM(ET129:ET130)</f>
        <v>0</v>
      </c>
      <c r="EU128" s="1181">
        <f>SUM(EU129:EU130)</f>
        <v>0</v>
      </c>
      <c r="EV128" s="320">
        <f>IF(ET128=0,0,(EU128-ET128)/ET128*100)</f>
        <v>0</v>
      </c>
      <c r="EW128" s="1181">
        <f>SUM(EW129:EW130)</f>
        <v>0</v>
      </c>
      <c r="EX128" s="1181">
        <f>SUM(EX129:EX130)</f>
        <v>0</v>
      </c>
      <c r="EY128" s="320">
        <f>IF(EW128=0,0,(EX128-EW128)/EW128*100)</f>
        <v>0</v>
      </c>
      <c r="EZ128" s="1181">
        <f>SUM(EZ129:EZ130)</f>
        <v>0</v>
      </c>
      <c r="FA128" s="1181">
        <f>SUM(FA129:FA130)</f>
        <v>0</v>
      </c>
      <c r="FB128" s="320">
        <f>IF(EZ128=0,0,(FA128-EZ128)/EZ128*100)</f>
        <v>0</v>
      </c>
      <c r="FC128" s="1181">
        <f>SUM(FC129:FC130)</f>
        <v>0</v>
      </c>
      <c r="FD128" s="1181">
        <f>SUM(FD129:FD130)</f>
        <v>0</v>
      </c>
      <c r="FE128" s="320">
        <f>IF(FC128=0,0,(FD128-FC128)/FC128*100)</f>
        <v>0</v>
      </c>
      <c r="FF128" s="1181">
        <f>SUM(FF129:FF130)</f>
        <v>0</v>
      </c>
      <c r="FG128" s="1181">
        <f>SUM(FG129:FG130)</f>
        <v>0</v>
      </c>
      <c r="FH128" s="320">
        <f>IF(FF128=0,0,(FG128-FF128)/FF128*100)</f>
        <v>0</v>
      </c>
      <c r="FI128" s="1181">
        <f>SUM(FI129:FI130)</f>
        <v>0</v>
      </c>
      <c r="FJ128" s="1181">
        <f>SUM(FJ129:FJ130)</f>
        <v>0</v>
      </c>
      <c r="FK128" s="320">
        <f>IF(FI128=0,0,(FJ128-FI128)/FI128*100)</f>
        <v>0</v>
      </c>
      <c r="FL128" s="1181">
        <f>SUM(FL129:FL130)</f>
        <v>0</v>
      </c>
      <c r="FM128" s="1181">
        <f>SUM(FM129:FM130)</f>
        <v>0</v>
      </c>
      <c r="FN128" s="320">
        <f>IF(FL128=0,0,(FM128-FL128)/FL128*100)</f>
        <v>0</v>
      </c>
      <c r="FO128" s="1181">
        <f>SUM(FO129:FO130)</f>
        <v>0</v>
      </c>
      <c r="FP128" s="1181">
        <f>SUM(FP129:FP130)</f>
        <v>0</v>
      </c>
      <c r="FQ128" s="320">
        <f>IF(FO128=0,0,(FP128-FO128)/FO128*100)</f>
        <v>0</v>
      </c>
      <c r="FR128" s="1181">
        <f>SUM(FR129:FR130)</f>
        <v>0</v>
      </c>
      <c r="FS128" s="1181">
        <f>SUM(FS129:FS130)</f>
        <v>0</v>
      </c>
      <c r="FT128" s="320">
        <f>IF(FR128=0,0,(FS128-FR128)/FR128*100)</f>
        <v>0</v>
      </c>
      <c r="FU128" s="1181">
        <f>SUM(FU129:FU130)</f>
        <v>0</v>
      </c>
      <c r="FV128" s="1181">
        <f>SUM(FV129:FV130)</f>
        <v>0</v>
      </c>
      <c r="FW128" s="320">
        <f>IF(FU128=0,0,(FV128-FU128)/FU128*100)</f>
        <v>0</v>
      </c>
      <c r="FZ128" s="900" t="s">
        <v>2133</v>
      </c>
      <c r="GA128" s="900"/>
      <c r="GB128" s="900"/>
      <c r="GC128" s="900"/>
      <c r="GD128" s="900"/>
    </row>
    <row r="129" spans="1:186" ht="16.5" customHeight="1" x14ac:dyDescent="0.15">
      <c r="B129" s="749" t="b" cm="1">
        <f t="array" ref="B129">B128</f>
        <v>1</v>
      </c>
      <c r="C129" s="1012" t="s">
        <v>1749</v>
      </c>
      <c r="D129" s="985" t="s">
        <v>1750</v>
      </c>
      <c r="E129" s="630">
        <v>17.100000000000001</v>
      </c>
      <c r="F129" s="725" t="str" cm="1">
        <f t="array" aca="1" ref="F129" ca="1">OFFSET(G129,-1,-1)</f>
        <v>2</v>
      </c>
      <c r="G129" s="141" t="s">
        <v>1751</v>
      </c>
      <c r="J129" s="1003" t="s">
        <v>2117</v>
      </c>
      <c r="K129" s="1003" t="str" cm="1">
        <f t="array" aca="1" ref="K129" ca="1">OFFSET(J129,-1,1)</f>
        <v>ТЭ.52.26640583.0005</v>
      </c>
      <c r="L129" s="1003" t="s">
        <v>2131</v>
      </c>
      <c r="M129" s="1003" t="s">
        <v>1752</v>
      </c>
      <c r="N129" s="1003" t="s">
        <v>2119</v>
      </c>
      <c r="O129" s="1004" t="s">
        <v>2120</v>
      </c>
      <c r="P129" s="1003"/>
      <c r="Q129" s="1003"/>
      <c r="T129" s="640" t="b" cm="1">
        <f t="array" aca="1" ref="T129" ca="1">T128</f>
        <v>1</v>
      </c>
      <c r="X129" s="1311"/>
      <c r="Z129" s="1311"/>
      <c r="AB129" s="226" t="s">
        <v>1753</v>
      </c>
      <c r="AC129" s="124" t="s">
        <v>592</v>
      </c>
      <c r="AD129" s="1181">
        <f ca="1">IF(method_reg="Метод экономически обоснованных расходов",SUMIFS('Калькуляция (4.6)'!AJ$25:AJ$296,'Калькуляция (4.6)'!$F$25:$F$296,$F129,'Калькуляция (4.6)'!$G$25:$G$296,$G129),IF(method_reg="Метод сравнения аналогов",SUMIFS(INDEX('Калькуляция (МСА)'!$AE$25:$BC$136,,MATCH(AD$8,'Калькуляция (МСА)'!$AE$8:$BC$8,0)),'Калькуляция (МСА)'!$F$25:$F$136,$F129,'Калькуляция (МСА)'!$G$25:$G$136,$G129),SUMIFS(INDEX('Калькуляция (5.9)'!$AJ$25:$BC$244,,MATCH(AD$8,'Калькуляция (5.9)'!$AJ$8:$BC$8,0)),'Калькуляция (5.9)'!$F$25:$F$244,$F129,'Калькуляция (5.9)'!$G$25:$G$244,$G129)))</f>
        <v>36538.807999999997</v>
      </c>
      <c r="AE129" s="1181">
        <f ca="1">IF(method_reg="Метод экономически обоснованных расходов",SUMIFS('Калькуляция (4.6)'!AK$25:AK$296,'Калькуляция (4.6)'!$F$25:$F$296,$F129,'Калькуляция (4.6)'!$G$25:$G$296,$G129),IF(method_reg="Метод сравнения аналогов",SUMIFS(INDEX('Калькуляция (МСА)'!$AE$25:$BC$136,,MATCH(AE$8,'Калькуляция (МСА)'!$AE$8:$BC$8,0)),'Калькуляция (МСА)'!$F$25:$F$136,$F129,'Калькуляция (МСА)'!$G$25:$G$136,$G129),SUMIFS(INDEX('Калькуляция (5.9)'!$AJ$25:$BC$244,,MATCH(AE$8,'Калькуляция (5.9)'!$AJ$8:$BC$8,0)),'Калькуляция (5.9)'!$F$25:$F$244,$F129,'Калькуляция (5.9)'!$G$25:$G$244,$G129)))</f>
        <v>0</v>
      </c>
      <c r="AF129" s="320">
        <f ca="1">IF(AD129=0,0,(AE129-AD129)/AD129*100)</f>
        <v>-100</v>
      </c>
      <c r="AG129" s="1181">
        <f ca="1">IF(method_reg="Метод сравнения аналогов",SUMIFS(INDEX('Калькуляция (МСА)'!$AE$25:$BC$136,,MATCH(AG$8,'Калькуляция (МСА)'!$AE$8:$BC$8,0)),'Калькуляция (МСА)'!$F$25:$F$136,$F129,'Калькуляция (МСА)'!$G$25:$G$136,$G129),SUMIFS(INDEX('Калькуляция (5.9)'!$AJ$25:$BC$244,,MATCH(AG$8,'Калькуляция (5.9)'!$AJ$8:$BC$8,0)),'Калькуляция (5.9)'!$F$25:$F$244,$F129,'Калькуляция (5.9)'!$G$25:$G$244,$G129))</f>
        <v>0</v>
      </c>
      <c r="AH129" s="1181">
        <f ca="1">IF(method_reg="Метод сравнения аналогов",SUMIFS(INDEX('Калькуляция (МСА)'!$AE$25:$BC$136,,MATCH(AH$8,'Калькуляция (МСА)'!$AE$8:$BC$8,0)),'Калькуляция (МСА)'!$F$25:$F$136,$F129,'Калькуляция (МСА)'!$G$25:$G$136,$G129),SUMIFS(INDEX('Калькуляция (5.9)'!$AJ$25:$BC$244,,MATCH(AH$8,'Калькуляция (5.9)'!$AJ$8:$BC$8,0)),'Калькуляция (5.9)'!$F$25:$F$244,$F129,'Калькуляция (5.9)'!$G$25:$G$244,$G129))</f>
        <v>0</v>
      </c>
      <c r="AI129" s="320">
        <f ca="1">IF(AG129=0,0,(AH129-AG129)/AG129*100)</f>
        <v>0</v>
      </c>
      <c r="AJ129" s="1181">
        <f ca="1">IF(method_reg="Метод сравнения аналогов",SUMIFS(INDEX('Калькуляция (МСА)'!$AE$25:$BC$136,,MATCH(AJ$8,'Калькуляция (МСА)'!$AE$8:$BC$8,0)),'Калькуляция (МСА)'!$F$25:$F$136,$F129,'Калькуляция (МСА)'!$G$25:$G$136,$G129),SUMIFS(INDEX('Калькуляция (5.9)'!$AJ$25:$BC$244,,MATCH(AJ$8,'Калькуляция (5.9)'!$AJ$8:$BC$8,0)),'Калькуляция (5.9)'!$F$25:$F$244,$F129,'Калькуляция (5.9)'!$G$25:$G$244,$G129))</f>
        <v>0</v>
      </c>
      <c r="AK129" s="1181">
        <f ca="1">IF(method_reg="Метод сравнения аналогов",SUMIFS(INDEX('Калькуляция (МСА)'!$AE$25:$BC$136,,MATCH(AK$8,'Калькуляция (МСА)'!$AE$8:$BC$8,0)),'Калькуляция (МСА)'!$F$25:$F$136,$F129,'Калькуляция (МСА)'!$G$25:$G$136,$G129),SUMIFS(INDEX('Калькуляция (5.9)'!$AJ$25:$BC$244,,MATCH(AK$8,'Калькуляция (5.9)'!$AJ$8:$BC$8,0)),'Калькуляция (5.9)'!$F$25:$F$244,$F129,'Калькуляция (5.9)'!$G$25:$G$244,$G129))</f>
        <v>0</v>
      </c>
      <c r="AL129" s="320">
        <f ca="1">IF(AJ129=0,0,(AK129-AJ129)/AJ129*100)</f>
        <v>0</v>
      </c>
      <c r="AM129" s="1181">
        <f ca="1">IF(method_reg="Метод сравнения аналогов",SUMIFS(INDEX('Калькуляция (МСА)'!$AE$25:$BC$136,,MATCH(AM$8,'Калькуляция (МСА)'!$AE$8:$BC$8,0)),'Калькуляция (МСА)'!$F$25:$F$136,$F129,'Калькуляция (МСА)'!$G$25:$G$136,$G129),SUMIFS(INDEX('Калькуляция (5.9)'!$AJ$25:$BC$244,,MATCH(AM$8,'Калькуляция (5.9)'!$AJ$8:$BC$8,0)),'Калькуляция (5.9)'!$F$25:$F$244,$F129,'Калькуляция (5.9)'!$G$25:$G$244,$G129))</f>
        <v>0</v>
      </c>
      <c r="AN129" s="1181">
        <f ca="1">IF(method_reg="Метод сравнения аналогов",SUMIFS(INDEX('Калькуляция (МСА)'!$AE$25:$BC$136,,MATCH(AN$8,'Калькуляция (МСА)'!$AE$8:$BC$8,0)),'Калькуляция (МСА)'!$F$25:$F$136,$F129,'Калькуляция (МСА)'!$G$25:$G$136,$G129),SUMIFS(INDEX('Калькуляция (5.9)'!$AJ$25:$BC$244,,MATCH(AN$8,'Калькуляция (5.9)'!$AJ$8:$BC$8,0)),'Калькуляция (5.9)'!$F$25:$F$244,$F129,'Калькуляция (5.9)'!$G$25:$G$244,$G129))</f>
        <v>0</v>
      </c>
      <c r="AO129" s="320">
        <f ca="1">IF(AM129=0,0,(AN129-AM129)/AM129*100)</f>
        <v>0</v>
      </c>
      <c r="AP129" s="1181">
        <f ca="1">IF(method_reg="Метод сравнения аналогов",SUMIFS(INDEX('Калькуляция (МСА)'!$AE$25:$BC$136,,MATCH(AP$8,'Калькуляция (МСА)'!$AE$8:$BC$8,0)),'Калькуляция (МСА)'!$F$25:$F$136,$F129,'Калькуляция (МСА)'!$G$25:$G$136,$G129),SUMIFS(INDEX('Калькуляция (5.9)'!$AJ$25:$BC$244,,MATCH(AP$8,'Калькуляция (5.9)'!$AJ$8:$BC$8,0)),'Калькуляция (5.9)'!$F$25:$F$244,$F129,'Калькуляция (5.9)'!$G$25:$G$244,$G129))</f>
        <v>0</v>
      </c>
      <c r="AQ129" s="1181">
        <f ca="1">IF(method_reg="Метод сравнения аналогов",SUMIFS(INDEX('Калькуляция (МСА)'!$AE$25:$BC$136,,MATCH(AQ$8,'Калькуляция (МСА)'!$AE$8:$BC$8,0)),'Калькуляция (МСА)'!$F$25:$F$136,$F129,'Калькуляция (МСА)'!$G$25:$G$136,$G129),SUMIFS(INDEX('Калькуляция (5.9)'!$AJ$25:$BC$244,,MATCH(AQ$8,'Калькуляция (5.9)'!$AJ$8:$BC$8,0)),'Калькуляция (5.9)'!$F$25:$F$244,$F129,'Калькуляция (5.9)'!$G$25:$G$244,$G129))</f>
        <v>0</v>
      </c>
      <c r="AR129" s="320">
        <f ca="1">IF(AP129=0,0,(AQ129-AP129)/AP129*100)</f>
        <v>0</v>
      </c>
      <c r="AS129" s="1181">
        <f ca="1">IF(method_reg="Метод сравнения аналогов",SUMIFS(INDEX('Калькуляция (МСА)'!$AE$25:$BC$136,,MATCH(AS$8,'Калькуляция (МСА)'!$AE$8:$BC$8,0)),'Калькуляция (МСА)'!$F$25:$F$136,$F129,'Калькуляция (МСА)'!$G$25:$G$136,$G129),SUMIFS(INDEX('Калькуляция (5.9)'!$AJ$25:$BC$244,,MATCH(AS$8,'Калькуляция (5.9)'!$AJ$8:$BC$8,0)),'Калькуляция (5.9)'!$F$25:$F$244,$F129,'Калькуляция (5.9)'!$G$25:$G$244,$G129))</f>
        <v>0</v>
      </c>
      <c r="AT129" s="1181">
        <f ca="1">IF(method_reg="Метод сравнения аналогов",SUMIFS(INDEX('Калькуляция (МСА)'!$AE$25:$BC$136,,MATCH(AT$8,'Калькуляция (МСА)'!$AE$8:$BC$8,0)),'Калькуляция (МСА)'!$F$25:$F$136,$F129,'Калькуляция (МСА)'!$G$25:$G$136,$G129),SUMIFS(INDEX('Калькуляция (5.9)'!$AJ$25:$BC$244,,MATCH(AT$8,'Калькуляция (5.9)'!$AJ$8:$BC$8,0)),'Калькуляция (5.9)'!$F$25:$F$244,$F129,'Калькуляция (5.9)'!$G$25:$G$244,$G129))</f>
        <v>0</v>
      </c>
      <c r="AU129" s="320">
        <f ca="1">IF(AS129=0,0,(AT129-AS129)/AS129*100)</f>
        <v>0</v>
      </c>
      <c r="AV129" s="1181">
        <f ca="1">IF(method_reg="Метод сравнения аналогов",SUMIFS(INDEX('Калькуляция (МСА)'!$AE$25:$BC$136,,MATCH(AV$8,'Калькуляция (МСА)'!$AE$8:$BC$8,0)),'Калькуляция (МСА)'!$F$25:$F$136,$F129,'Калькуляция (МСА)'!$G$25:$G$136,$G129),SUMIFS(INDEX('Калькуляция (5.9)'!$AJ$25:$BC$244,,MATCH(AV$8,'Калькуляция (5.9)'!$AJ$8:$BC$8,0)),'Калькуляция (5.9)'!$F$25:$F$244,$F129,'Калькуляция (5.9)'!$G$25:$G$244,$G129))</f>
        <v>0</v>
      </c>
      <c r="AW129" s="1181">
        <f ca="1">IF(method_reg="Метод сравнения аналогов",SUMIFS(INDEX('Калькуляция (МСА)'!$AE$25:$BC$136,,MATCH(AW$8,'Калькуляция (МСА)'!$AE$8:$BC$8,0)),'Калькуляция (МСА)'!$F$25:$F$136,$F129,'Калькуляция (МСА)'!$G$25:$G$136,$G129),SUMIFS(INDEX('Калькуляция (5.9)'!$AJ$25:$BC$244,,MATCH(AW$8,'Калькуляция (5.9)'!$AJ$8:$BC$8,0)),'Калькуляция (5.9)'!$F$25:$F$244,$F129,'Калькуляция (5.9)'!$G$25:$G$244,$G129))</f>
        <v>0</v>
      </c>
      <c r="AX129" s="320">
        <f ca="1">IF(AV129=0,0,(AW129-AV129)/AV129*100)</f>
        <v>0</v>
      </c>
      <c r="AY129" s="1181">
        <f ca="1">IF(method_reg="Метод сравнения аналогов",SUMIFS(INDEX('Калькуляция (МСА)'!$AE$25:$BC$136,,MATCH(AY$8,'Калькуляция (МСА)'!$AE$8:$BC$8,0)),'Калькуляция (МСА)'!$F$25:$F$136,$F129,'Калькуляция (МСА)'!$G$25:$G$136,$G129),SUMIFS(INDEX('Калькуляция (5.9)'!$AJ$25:$BC$244,,MATCH(AY$8,'Калькуляция (5.9)'!$AJ$8:$BC$8,0)),'Калькуляция (5.9)'!$F$25:$F$244,$F129,'Калькуляция (5.9)'!$G$25:$G$244,$G129))</f>
        <v>0</v>
      </c>
      <c r="AZ129" s="1181">
        <f ca="1">IF(method_reg="Метод сравнения аналогов",SUMIFS(INDEX('Калькуляция (МСА)'!$AE$25:$BC$136,,MATCH(AZ$8,'Калькуляция (МСА)'!$AE$8:$BC$8,0)),'Калькуляция (МСА)'!$F$25:$F$136,$F129,'Калькуляция (МСА)'!$G$25:$G$136,$G129),SUMIFS(INDEX('Калькуляция (5.9)'!$AJ$25:$BC$244,,MATCH(AZ$8,'Калькуляция (5.9)'!$AJ$8:$BC$8,0)),'Калькуляция (5.9)'!$F$25:$F$244,$F129,'Калькуляция (5.9)'!$G$25:$G$244,$G129))</f>
        <v>0</v>
      </c>
      <c r="BA129" s="320">
        <f ca="1">IF(AY129=0,0,(AZ129-AY129)/AY129*100)</f>
        <v>0</v>
      </c>
      <c r="BB129" s="1181">
        <f ca="1">IF(method_reg="Метод сравнения аналогов",SUMIFS(INDEX('Калькуляция (МСА)'!$AE$25:$BC$136,,MATCH(BB$8,'Калькуляция (МСА)'!$AE$8:$BC$8,0)),'Калькуляция (МСА)'!$F$25:$F$136,$F129,'Калькуляция (МСА)'!$G$25:$G$136,$G129),SUMIFS(INDEX('Калькуляция (5.9)'!$AJ$25:$BC$244,,MATCH(BB$8,'Калькуляция (5.9)'!$AJ$8:$BC$8,0)),'Калькуляция (5.9)'!$F$25:$F$244,$F129,'Калькуляция (5.9)'!$G$25:$G$244,$G129))</f>
        <v>0</v>
      </c>
      <c r="BC129" s="1181">
        <f ca="1">IF(method_reg="Метод сравнения аналогов",SUMIFS(INDEX('Калькуляция (МСА)'!$AE$25:$BC$136,,MATCH(BC$8,'Калькуляция (МСА)'!$AE$8:$BC$8,0)),'Калькуляция (МСА)'!$F$25:$F$136,$F129,'Калькуляция (МСА)'!$G$25:$G$136,$G129),SUMIFS(INDEX('Калькуляция (5.9)'!$AJ$25:$BC$244,,MATCH(BC$8,'Калькуляция (5.9)'!$AJ$8:$BC$8,0)),'Калькуляция (5.9)'!$F$25:$F$244,$F129,'Калькуляция (5.9)'!$G$25:$G$244,$G129))</f>
        <v>0</v>
      </c>
      <c r="BD129" s="320">
        <f ca="1">IF(BB129=0,0,(BC129-BB129)/BB129*100)</f>
        <v>0</v>
      </c>
      <c r="BE129" s="1181">
        <f ca="1">IF(method_reg="Метод сравнения аналогов",SUMIFS(INDEX('Калькуляция (МСА)'!$AE$25:$BC$136,,MATCH(BE$8,'Калькуляция (МСА)'!$AE$8:$BC$8,0)),'Калькуляция (МСА)'!$F$25:$F$136,$F129,'Калькуляция (МСА)'!$G$25:$G$136,$G129),SUMIFS(INDEX('Калькуляция (5.9)'!$AJ$25:$BC$244,,MATCH(BE$8,'Калькуляция (5.9)'!$AJ$8:$BC$8,0)),'Калькуляция (5.9)'!$F$25:$F$244,$F129,'Калькуляция (5.9)'!$G$25:$G$244,$G129))</f>
        <v>0</v>
      </c>
      <c r="BF129" s="1181">
        <f ca="1">IF(method_reg="Метод сравнения аналогов",SUMIFS(INDEX('Калькуляция (МСА)'!$AE$25:$BC$136,,MATCH(BF$8,'Калькуляция (МСА)'!$AE$8:$BC$8,0)),'Калькуляция (МСА)'!$F$25:$F$136,$F129,'Калькуляция (МСА)'!$G$25:$G$136,$G129),SUMIFS(INDEX('Калькуляция (5.9)'!$AJ$25:$BC$244,,MATCH(BF$8,'Калькуляция (5.9)'!$AJ$8:$BC$8,0)),'Калькуляция (5.9)'!$F$25:$F$244,$F129,'Калькуляция (5.9)'!$G$25:$G$244,$G129))</f>
        <v>0</v>
      </c>
      <c r="BG129" s="320">
        <f ca="1">IF(BE129=0,0,(BF129-BE129)/BE129*100)</f>
        <v>0</v>
      </c>
      <c r="BH129" s="1181"/>
      <c r="BI129" s="1181"/>
      <c r="BJ129" s="320">
        <f>IF(BH129=0,0,(BI129-BH129)/BH129*100)</f>
        <v>0</v>
      </c>
      <c r="BK129" s="1181"/>
      <c r="BL129" s="1181"/>
      <c r="BM129" s="320">
        <f>IF(BK129=0,0,(BL129-BK129)/BK129*100)</f>
        <v>0</v>
      </c>
      <c r="BN129" s="1181"/>
      <c r="BO129" s="1181"/>
      <c r="BP129" s="320">
        <f>IF(BN129=0,0,(BO129-BN129)/BN129*100)</f>
        <v>0</v>
      </c>
      <c r="BQ129" s="1181"/>
      <c r="BR129" s="1181"/>
      <c r="BS129" s="320">
        <f>IF(BQ129=0,0,(BR129-BQ129)/BQ129*100)</f>
        <v>0</v>
      </c>
      <c r="BT129" s="1181"/>
      <c r="BU129" s="1181"/>
      <c r="BV129" s="320">
        <f>IF(BT129=0,0,(BU129-BT129)/BT129*100)</f>
        <v>0</v>
      </c>
      <c r="BW129" s="1181"/>
      <c r="BX129" s="1181"/>
      <c r="BY129" s="320">
        <f>IF(BW129=0,0,(BX129-BW129)/BW129*100)</f>
        <v>0</v>
      </c>
      <c r="BZ129" s="1181"/>
      <c r="CA129" s="1181"/>
      <c r="CB129" s="320">
        <f>IF(BZ129=0,0,(CA129-BZ129)/BZ129*100)</f>
        <v>0</v>
      </c>
      <c r="CC129" s="1181"/>
      <c r="CD129" s="1181"/>
      <c r="CE129" s="320">
        <f>IF(CC129=0,0,(CD129-CC129)/CC129*100)</f>
        <v>0</v>
      </c>
      <c r="CF129" s="1181"/>
      <c r="CG129" s="1181"/>
      <c r="CH129" s="320">
        <f>IF(CF129=0,0,(CG129-CF129)/CF129*100)</f>
        <v>0</v>
      </c>
      <c r="CI129" s="1181"/>
      <c r="CJ129" s="1181"/>
      <c r="CK129" s="320">
        <f>IF(CI129=0,0,(CJ129-CI129)/CI129*100)</f>
        <v>0</v>
      </c>
      <c r="CL129" s="1181"/>
      <c r="CM129" s="1181"/>
      <c r="CN129" s="320">
        <f>IF(CL129=0,0,(CM129-CL129)/CL129*100)</f>
        <v>0</v>
      </c>
      <c r="CO129" s="1181"/>
      <c r="CP129" s="1181"/>
      <c r="CQ129" s="320">
        <f>IF(CO129=0,0,(CP129-CO129)/CO129*100)</f>
        <v>0</v>
      </c>
      <c r="CR129" s="1181"/>
      <c r="CS129" s="1181"/>
      <c r="CT129" s="320">
        <f>IF(CR129=0,0,(CS129-CR129)/CR129*100)</f>
        <v>0</v>
      </c>
      <c r="CU129" s="1181"/>
      <c r="CV129" s="1181"/>
      <c r="CW129" s="320">
        <f>IF(CU129=0,0,(CV129-CU129)/CU129*100)</f>
        <v>0</v>
      </c>
      <c r="CX129" s="1181"/>
      <c r="CY129" s="1181"/>
      <c r="CZ129" s="320">
        <f>IF(CX129=0,0,(CY129-CX129)/CX129*100)</f>
        <v>0</v>
      </c>
      <c r="DA129" s="1181"/>
      <c r="DB129" s="1181"/>
      <c r="DC129" s="320">
        <f>IF(DA129=0,0,(DB129-DA129)/DA129*100)</f>
        <v>0</v>
      </c>
      <c r="DD129" s="1181"/>
      <c r="DE129" s="1181"/>
      <c r="DF129" s="320">
        <f>IF(DD129=0,0,(DE129-DD129)/DD129*100)</f>
        <v>0</v>
      </c>
      <c r="DG129" s="1181"/>
      <c r="DH129" s="1181"/>
      <c r="DI129" s="320">
        <f>IF(DG129=0,0,(DH129-DG129)/DG129*100)</f>
        <v>0</v>
      </c>
      <c r="DJ129" s="1181"/>
      <c r="DK129" s="1181"/>
      <c r="DL129" s="320">
        <f>IF(DJ129=0,0,(DK129-DJ129)/DJ129*100)</f>
        <v>0</v>
      </c>
      <c r="DM129" s="1181"/>
      <c r="DN129" s="1181"/>
      <c r="DO129" s="320">
        <f>IF(DM129=0,0,(DN129-DM129)/DM129*100)</f>
        <v>0</v>
      </c>
      <c r="DP129" s="1181"/>
      <c r="DQ129" s="1181"/>
      <c r="DR129" s="320">
        <f>IF(DP129=0,0,(DQ129-DP129)/DP129*100)</f>
        <v>0</v>
      </c>
      <c r="DS129" s="1181"/>
      <c r="DT129" s="1181"/>
      <c r="DU129" s="320">
        <f>IF(DS129=0,0,(DT129-DS129)/DS129*100)</f>
        <v>0</v>
      </c>
      <c r="DV129" s="1181"/>
      <c r="DW129" s="1181"/>
      <c r="DX129" s="320">
        <f>IF(DV129=0,0,(DW129-DV129)/DV129*100)</f>
        <v>0</v>
      </c>
      <c r="DY129" s="1181"/>
      <c r="DZ129" s="1181"/>
      <c r="EA129" s="320">
        <f>IF(DY129=0,0,(DZ129-DY129)/DY129*100)</f>
        <v>0</v>
      </c>
      <c r="EB129" s="1181"/>
      <c r="EC129" s="1181"/>
      <c r="ED129" s="320">
        <f>IF(EB129=0,0,(EC129-EB129)/EB129*100)</f>
        <v>0</v>
      </c>
      <c r="EE129" s="1181"/>
      <c r="EF129" s="1181"/>
      <c r="EG129" s="320">
        <f>IF(EE129=0,0,(EF129-EE129)/EE129*100)</f>
        <v>0</v>
      </c>
      <c r="EH129" s="1181"/>
      <c r="EI129" s="1181"/>
      <c r="EJ129" s="320">
        <f>IF(EH129=0,0,(EI129-EH129)/EH129*100)</f>
        <v>0</v>
      </c>
      <c r="EK129" s="1181"/>
      <c r="EL129" s="1181"/>
      <c r="EM129" s="320">
        <f>IF(EK129=0,0,(EL129-EK129)/EK129*100)</f>
        <v>0</v>
      </c>
      <c r="EN129" s="1181"/>
      <c r="EO129" s="1181"/>
      <c r="EP129" s="320">
        <f>IF(EN129=0,0,(EO129-EN129)/EN129*100)</f>
        <v>0</v>
      </c>
      <c r="EQ129" s="1181"/>
      <c r="ER129" s="1181"/>
      <c r="ES129" s="320">
        <f>IF(EQ129=0,0,(ER129-EQ129)/EQ129*100)</f>
        <v>0</v>
      </c>
      <c r="ET129" s="1181"/>
      <c r="EU129" s="1181"/>
      <c r="EV129" s="320">
        <f>IF(ET129=0,0,(EU129-ET129)/ET129*100)</f>
        <v>0</v>
      </c>
      <c r="EW129" s="1181"/>
      <c r="EX129" s="1181"/>
      <c r="EY129" s="320">
        <f>IF(EW129=0,0,(EX129-EW129)/EW129*100)</f>
        <v>0</v>
      </c>
      <c r="EZ129" s="1181"/>
      <c r="FA129" s="1181"/>
      <c r="FB129" s="320">
        <f>IF(EZ129=0,0,(FA129-EZ129)/EZ129*100)</f>
        <v>0</v>
      </c>
      <c r="FC129" s="1181"/>
      <c r="FD129" s="1181"/>
      <c r="FE129" s="320">
        <f>IF(FC129=0,0,(FD129-FC129)/FC129*100)</f>
        <v>0</v>
      </c>
      <c r="FF129" s="1181"/>
      <c r="FG129" s="1181"/>
      <c r="FH129" s="320">
        <f>IF(FF129=0,0,(FG129-FF129)/FF129*100)</f>
        <v>0</v>
      </c>
      <c r="FI129" s="1181"/>
      <c r="FJ129" s="1181"/>
      <c r="FK129" s="320">
        <f>IF(FI129=0,0,(FJ129-FI129)/FI129*100)</f>
        <v>0</v>
      </c>
      <c r="FL129" s="1181"/>
      <c r="FM129" s="1181"/>
      <c r="FN129" s="320">
        <f>IF(FL129=0,0,(FM129-FL129)/FL129*100)</f>
        <v>0</v>
      </c>
      <c r="FO129" s="1181"/>
      <c r="FP129" s="1181"/>
      <c r="FQ129" s="320">
        <f>IF(FO129=0,0,(FP129-FO129)/FO129*100)</f>
        <v>0</v>
      </c>
      <c r="FR129" s="1181"/>
      <c r="FS129" s="1181"/>
      <c r="FT129" s="320">
        <f>IF(FR129=0,0,(FS129-FR129)/FR129*100)</f>
        <v>0</v>
      </c>
      <c r="FU129" s="1181"/>
      <c r="FV129" s="1181"/>
      <c r="FW129" s="320">
        <f>IF(FU129=0,0,(FV129-FU129)/FU129*100)</f>
        <v>0</v>
      </c>
      <c r="FZ129" s="900" t="s">
        <v>2134</v>
      </c>
      <c r="GA129" s="900"/>
      <c r="GB129" s="900"/>
      <c r="GC129" s="900"/>
      <c r="GD129" s="900"/>
    </row>
    <row r="130" spans="1:186" ht="16.5" customHeight="1" x14ac:dyDescent="0.15">
      <c r="B130" s="749" t="b" cm="1">
        <f t="array" ref="B130">B129</f>
        <v>1</v>
      </c>
      <c r="C130" s="1012" t="s">
        <v>1749</v>
      </c>
      <c r="D130" s="985" t="s">
        <v>1750</v>
      </c>
      <c r="E130" s="630">
        <v>17.100000000000001</v>
      </c>
      <c r="F130" s="725" t="str" cm="1">
        <f t="array" aca="1" ref="F130" ca="1">OFFSET(G130,-1,-1)</f>
        <v>2</v>
      </c>
      <c r="G130" s="141" t="s">
        <v>1760</v>
      </c>
      <c r="J130" s="1003" t="s">
        <v>2117</v>
      </c>
      <c r="K130" s="1003" t="str" cm="1">
        <f t="array" aca="1" ref="K130" ca="1">OFFSET(J130,-1,1)</f>
        <v>ТЭ.52.26640583.0005</v>
      </c>
      <c r="L130" s="1003" t="s">
        <v>2131</v>
      </c>
      <c r="M130" s="1003" t="s">
        <v>1761</v>
      </c>
      <c r="N130" s="1003" t="s">
        <v>2119</v>
      </c>
      <c r="O130" s="1004" t="s">
        <v>2120</v>
      </c>
      <c r="P130" s="1003"/>
      <c r="Q130" s="1003"/>
      <c r="T130" s="640" t="b" cm="1">
        <f t="array" aca="1" ref="T130" ca="1">T129</f>
        <v>1</v>
      </c>
      <c r="X130" s="1311"/>
      <c r="Z130" s="1311"/>
      <c r="AB130" s="226" t="s">
        <v>1762</v>
      </c>
      <c r="AC130" s="124" t="s">
        <v>592</v>
      </c>
      <c r="AD130" s="1181">
        <f ca="1">IF(method_reg="Метод экономически обоснованных расходов",SUMIFS('Калькуляция (4.6)'!AJ$25:AJ$296,'Калькуляция (4.6)'!$F$25:$F$296,$F130,'Калькуляция (4.6)'!$G$25:$G$296,$G130),IF(method_reg="Метод сравнения аналогов",SUMIFS(INDEX('Калькуляция (МСА)'!$AE$25:$BC$136,,MATCH(AD$8,'Калькуляция (МСА)'!$AE$8:$BC$8,0)),'Калькуляция (МСА)'!$F$25:$F$136,$F130,'Калькуляция (МСА)'!$G$25:$G$136,$G130),SUMIFS(INDEX('Калькуляция (5.9)'!$AJ$25:$BC$244,,MATCH(AD$8,'Калькуляция (5.9)'!$AJ$8:$BC$8,0)),'Калькуляция (5.9)'!$F$25:$F$244,$F130,'Калькуляция (5.9)'!$G$25:$G$244,$G130)))</f>
        <v>27659.221000000005</v>
      </c>
      <c r="AE130" s="1181">
        <f ca="1">IF(method_reg="Метод экономически обоснованных расходов",SUMIFS('Калькуляция (4.6)'!AK$25:AK$296,'Калькуляция (4.6)'!$F$25:$F$296,$F130,'Калькуляция (4.6)'!$G$25:$G$296,$G130),IF(method_reg="Метод сравнения аналогов",SUMIFS(INDEX('Калькуляция (МСА)'!$AE$25:$BC$136,,MATCH(AE$8,'Калькуляция (МСА)'!$AE$8:$BC$8,0)),'Калькуляция (МСА)'!$F$25:$F$136,$F130,'Калькуляция (МСА)'!$G$25:$G$136,$G130),SUMIFS(INDEX('Калькуляция (5.9)'!$AJ$25:$BC$244,,MATCH(AE$8,'Калькуляция (5.9)'!$AJ$8:$BC$8,0)),'Калькуляция (5.9)'!$F$25:$F$244,$F130,'Калькуляция (5.9)'!$G$25:$G$244,$G130)))</f>
        <v>0</v>
      </c>
      <c r="AF130" s="320">
        <f ca="1">IF(AD130=0,0,(AE130-AD130)/AD130*100)</f>
        <v>-100</v>
      </c>
      <c r="AG130" s="1181">
        <f ca="1">IF(method_reg="Метод сравнения аналогов",SUMIFS(INDEX('Калькуляция (МСА)'!$AE$25:$BC$136,,MATCH(AG$8,'Калькуляция (МСА)'!$AE$8:$BC$8,0)),'Калькуляция (МСА)'!$F$25:$F$136,$F130,'Калькуляция (МСА)'!$G$25:$G$136,$G130),SUMIFS(INDEX('Калькуляция (5.9)'!$AJ$25:$BC$244,,MATCH(AG$8,'Калькуляция (5.9)'!$AJ$8:$BC$8,0)),'Калькуляция (5.9)'!$F$25:$F$244,$F130,'Калькуляция (5.9)'!$G$25:$G$244,$G130))</f>
        <v>0</v>
      </c>
      <c r="AH130" s="1181">
        <f ca="1">IF(method_reg="Метод сравнения аналогов",SUMIFS(INDEX('Калькуляция (МСА)'!$AE$25:$BC$136,,MATCH(AH$8,'Калькуляция (МСА)'!$AE$8:$BC$8,0)),'Калькуляция (МСА)'!$F$25:$F$136,$F130,'Калькуляция (МСА)'!$G$25:$G$136,$G130),SUMIFS(INDEX('Калькуляция (5.9)'!$AJ$25:$BC$244,,MATCH(AH$8,'Калькуляция (5.9)'!$AJ$8:$BC$8,0)),'Калькуляция (5.9)'!$F$25:$F$244,$F130,'Калькуляция (5.9)'!$G$25:$G$244,$G130))</f>
        <v>0</v>
      </c>
      <c r="AI130" s="320">
        <f ca="1">IF(AG130=0,0,(AH130-AG130)/AG130*100)</f>
        <v>0</v>
      </c>
      <c r="AJ130" s="1181">
        <f ca="1">IF(method_reg="Метод сравнения аналогов",SUMIFS(INDEX('Калькуляция (МСА)'!$AE$25:$BC$136,,MATCH(AJ$8,'Калькуляция (МСА)'!$AE$8:$BC$8,0)),'Калькуляция (МСА)'!$F$25:$F$136,$F130,'Калькуляция (МСА)'!$G$25:$G$136,$G130),SUMIFS(INDEX('Калькуляция (5.9)'!$AJ$25:$BC$244,,MATCH(AJ$8,'Калькуляция (5.9)'!$AJ$8:$BC$8,0)),'Калькуляция (5.9)'!$F$25:$F$244,$F130,'Калькуляция (5.9)'!$G$25:$G$244,$G130))</f>
        <v>0</v>
      </c>
      <c r="AK130" s="1181">
        <f ca="1">IF(method_reg="Метод сравнения аналогов",SUMIFS(INDEX('Калькуляция (МСА)'!$AE$25:$BC$136,,MATCH(AK$8,'Калькуляция (МСА)'!$AE$8:$BC$8,0)),'Калькуляция (МСА)'!$F$25:$F$136,$F130,'Калькуляция (МСА)'!$G$25:$G$136,$G130),SUMIFS(INDEX('Калькуляция (5.9)'!$AJ$25:$BC$244,,MATCH(AK$8,'Калькуляция (5.9)'!$AJ$8:$BC$8,0)),'Калькуляция (5.9)'!$F$25:$F$244,$F130,'Калькуляция (5.9)'!$G$25:$G$244,$G130))</f>
        <v>0</v>
      </c>
      <c r="AL130" s="320">
        <f ca="1">IF(AJ130=0,0,(AK130-AJ130)/AJ130*100)</f>
        <v>0</v>
      </c>
      <c r="AM130" s="1181">
        <f ca="1">IF(method_reg="Метод сравнения аналогов",SUMIFS(INDEX('Калькуляция (МСА)'!$AE$25:$BC$136,,MATCH(AM$8,'Калькуляция (МСА)'!$AE$8:$BC$8,0)),'Калькуляция (МСА)'!$F$25:$F$136,$F130,'Калькуляция (МСА)'!$G$25:$G$136,$G130),SUMIFS(INDEX('Калькуляция (5.9)'!$AJ$25:$BC$244,,MATCH(AM$8,'Калькуляция (5.9)'!$AJ$8:$BC$8,0)),'Калькуляция (5.9)'!$F$25:$F$244,$F130,'Калькуляция (5.9)'!$G$25:$G$244,$G130))</f>
        <v>0</v>
      </c>
      <c r="AN130" s="1181">
        <f ca="1">IF(method_reg="Метод сравнения аналогов",SUMIFS(INDEX('Калькуляция (МСА)'!$AE$25:$BC$136,,MATCH(AN$8,'Калькуляция (МСА)'!$AE$8:$BC$8,0)),'Калькуляция (МСА)'!$F$25:$F$136,$F130,'Калькуляция (МСА)'!$G$25:$G$136,$G130),SUMIFS(INDEX('Калькуляция (5.9)'!$AJ$25:$BC$244,,MATCH(AN$8,'Калькуляция (5.9)'!$AJ$8:$BC$8,0)),'Калькуляция (5.9)'!$F$25:$F$244,$F130,'Калькуляция (5.9)'!$G$25:$G$244,$G130))</f>
        <v>0</v>
      </c>
      <c r="AO130" s="320">
        <f ca="1">IF(AM130=0,0,(AN130-AM130)/AM130*100)</f>
        <v>0</v>
      </c>
      <c r="AP130" s="1181">
        <f ca="1">IF(method_reg="Метод сравнения аналогов",SUMIFS(INDEX('Калькуляция (МСА)'!$AE$25:$BC$136,,MATCH(AP$8,'Калькуляция (МСА)'!$AE$8:$BC$8,0)),'Калькуляция (МСА)'!$F$25:$F$136,$F130,'Калькуляция (МСА)'!$G$25:$G$136,$G130),SUMIFS(INDEX('Калькуляция (5.9)'!$AJ$25:$BC$244,,MATCH(AP$8,'Калькуляция (5.9)'!$AJ$8:$BC$8,0)),'Калькуляция (5.9)'!$F$25:$F$244,$F130,'Калькуляция (5.9)'!$G$25:$G$244,$G130))</f>
        <v>0</v>
      </c>
      <c r="AQ130" s="1181">
        <f ca="1">IF(method_reg="Метод сравнения аналогов",SUMIFS(INDEX('Калькуляция (МСА)'!$AE$25:$BC$136,,MATCH(AQ$8,'Калькуляция (МСА)'!$AE$8:$BC$8,0)),'Калькуляция (МСА)'!$F$25:$F$136,$F130,'Калькуляция (МСА)'!$G$25:$G$136,$G130),SUMIFS(INDEX('Калькуляция (5.9)'!$AJ$25:$BC$244,,MATCH(AQ$8,'Калькуляция (5.9)'!$AJ$8:$BC$8,0)),'Калькуляция (5.9)'!$F$25:$F$244,$F130,'Калькуляция (5.9)'!$G$25:$G$244,$G130))</f>
        <v>0</v>
      </c>
      <c r="AR130" s="320">
        <f ca="1">IF(AP130=0,0,(AQ130-AP130)/AP130*100)</f>
        <v>0</v>
      </c>
      <c r="AS130" s="1181">
        <f ca="1">IF(method_reg="Метод сравнения аналогов",SUMIFS(INDEX('Калькуляция (МСА)'!$AE$25:$BC$136,,MATCH(AS$8,'Калькуляция (МСА)'!$AE$8:$BC$8,0)),'Калькуляция (МСА)'!$F$25:$F$136,$F130,'Калькуляция (МСА)'!$G$25:$G$136,$G130),SUMIFS(INDEX('Калькуляция (5.9)'!$AJ$25:$BC$244,,MATCH(AS$8,'Калькуляция (5.9)'!$AJ$8:$BC$8,0)),'Калькуляция (5.9)'!$F$25:$F$244,$F130,'Калькуляция (5.9)'!$G$25:$G$244,$G130))</f>
        <v>0</v>
      </c>
      <c r="AT130" s="1181">
        <f ca="1">IF(method_reg="Метод сравнения аналогов",SUMIFS(INDEX('Калькуляция (МСА)'!$AE$25:$BC$136,,MATCH(AT$8,'Калькуляция (МСА)'!$AE$8:$BC$8,0)),'Калькуляция (МСА)'!$F$25:$F$136,$F130,'Калькуляция (МСА)'!$G$25:$G$136,$G130),SUMIFS(INDEX('Калькуляция (5.9)'!$AJ$25:$BC$244,,MATCH(AT$8,'Калькуляция (5.9)'!$AJ$8:$BC$8,0)),'Калькуляция (5.9)'!$F$25:$F$244,$F130,'Калькуляция (5.9)'!$G$25:$G$244,$G130))</f>
        <v>0</v>
      </c>
      <c r="AU130" s="320">
        <f ca="1">IF(AS130=0,0,(AT130-AS130)/AS130*100)</f>
        <v>0</v>
      </c>
      <c r="AV130" s="1181">
        <f ca="1">IF(method_reg="Метод сравнения аналогов",SUMIFS(INDEX('Калькуляция (МСА)'!$AE$25:$BC$136,,MATCH(AV$8,'Калькуляция (МСА)'!$AE$8:$BC$8,0)),'Калькуляция (МСА)'!$F$25:$F$136,$F130,'Калькуляция (МСА)'!$G$25:$G$136,$G130),SUMIFS(INDEX('Калькуляция (5.9)'!$AJ$25:$BC$244,,MATCH(AV$8,'Калькуляция (5.9)'!$AJ$8:$BC$8,0)),'Калькуляция (5.9)'!$F$25:$F$244,$F130,'Калькуляция (5.9)'!$G$25:$G$244,$G130))</f>
        <v>0</v>
      </c>
      <c r="AW130" s="1181">
        <f ca="1">IF(method_reg="Метод сравнения аналогов",SUMIFS(INDEX('Калькуляция (МСА)'!$AE$25:$BC$136,,MATCH(AW$8,'Калькуляция (МСА)'!$AE$8:$BC$8,0)),'Калькуляция (МСА)'!$F$25:$F$136,$F130,'Калькуляция (МСА)'!$G$25:$G$136,$G130),SUMIFS(INDEX('Калькуляция (5.9)'!$AJ$25:$BC$244,,MATCH(AW$8,'Калькуляция (5.9)'!$AJ$8:$BC$8,0)),'Калькуляция (5.9)'!$F$25:$F$244,$F130,'Калькуляция (5.9)'!$G$25:$G$244,$G130))</f>
        <v>0</v>
      </c>
      <c r="AX130" s="320">
        <f ca="1">IF(AV130=0,0,(AW130-AV130)/AV130*100)</f>
        <v>0</v>
      </c>
      <c r="AY130" s="1181">
        <f ca="1">IF(method_reg="Метод сравнения аналогов",SUMIFS(INDEX('Калькуляция (МСА)'!$AE$25:$BC$136,,MATCH(AY$8,'Калькуляция (МСА)'!$AE$8:$BC$8,0)),'Калькуляция (МСА)'!$F$25:$F$136,$F130,'Калькуляция (МСА)'!$G$25:$G$136,$G130),SUMIFS(INDEX('Калькуляция (5.9)'!$AJ$25:$BC$244,,MATCH(AY$8,'Калькуляция (5.9)'!$AJ$8:$BC$8,0)),'Калькуляция (5.9)'!$F$25:$F$244,$F130,'Калькуляция (5.9)'!$G$25:$G$244,$G130))</f>
        <v>0</v>
      </c>
      <c r="AZ130" s="1181">
        <f ca="1">IF(method_reg="Метод сравнения аналогов",SUMIFS(INDEX('Калькуляция (МСА)'!$AE$25:$BC$136,,MATCH(AZ$8,'Калькуляция (МСА)'!$AE$8:$BC$8,0)),'Калькуляция (МСА)'!$F$25:$F$136,$F130,'Калькуляция (МСА)'!$G$25:$G$136,$G130),SUMIFS(INDEX('Калькуляция (5.9)'!$AJ$25:$BC$244,,MATCH(AZ$8,'Калькуляция (5.9)'!$AJ$8:$BC$8,0)),'Калькуляция (5.9)'!$F$25:$F$244,$F130,'Калькуляция (5.9)'!$G$25:$G$244,$G130))</f>
        <v>0</v>
      </c>
      <c r="BA130" s="320">
        <f ca="1">IF(AY130=0,0,(AZ130-AY130)/AY130*100)</f>
        <v>0</v>
      </c>
      <c r="BB130" s="1181">
        <f ca="1">IF(method_reg="Метод сравнения аналогов",SUMIFS(INDEX('Калькуляция (МСА)'!$AE$25:$BC$136,,MATCH(BB$8,'Калькуляция (МСА)'!$AE$8:$BC$8,0)),'Калькуляция (МСА)'!$F$25:$F$136,$F130,'Калькуляция (МСА)'!$G$25:$G$136,$G130),SUMIFS(INDEX('Калькуляция (5.9)'!$AJ$25:$BC$244,,MATCH(BB$8,'Калькуляция (5.9)'!$AJ$8:$BC$8,0)),'Калькуляция (5.9)'!$F$25:$F$244,$F130,'Калькуляция (5.9)'!$G$25:$G$244,$G130))</f>
        <v>0</v>
      </c>
      <c r="BC130" s="1181">
        <f ca="1">IF(method_reg="Метод сравнения аналогов",SUMIFS(INDEX('Калькуляция (МСА)'!$AE$25:$BC$136,,MATCH(BC$8,'Калькуляция (МСА)'!$AE$8:$BC$8,0)),'Калькуляция (МСА)'!$F$25:$F$136,$F130,'Калькуляция (МСА)'!$G$25:$G$136,$G130),SUMIFS(INDEX('Калькуляция (5.9)'!$AJ$25:$BC$244,,MATCH(BC$8,'Калькуляция (5.9)'!$AJ$8:$BC$8,0)),'Калькуляция (5.9)'!$F$25:$F$244,$F130,'Калькуляция (5.9)'!$G$25:$G$244,$G130))</f>
        <v>0</v>
      </c>
      <c r="BD130" s="320">
        <f ca="1">IF(BB130=0,0,(BC130-BB130)/BB130*100)</f>
        <v>0</v>
      </c>
      <c r="BE130" s="1181">
        <f ca="1">IF(method_reg="Метод сравнения аналогов",SUMIFS(INDEX('Калькуляция (МСА)'!$AE$25:$BC$136,,MATCH(BE$8,'Калькуляция (МСА)'!$AE$8:$BC$8,0)),'Калькуляция (МСА)'!$F$25:$F$136,$F130,'Калькуляция (МСА)'!$G$25:$G$136,$G130),SUMIFS(INDEX('Калькуляция (5.9)'!$AJ$25:$BC$244,,MATCH(BE$8,'Калькуляция (5.9)'!$AJ$8:$BC$8,0)),'Калькуляция (5.9)'!$F$25:$F$244,$F130,'Калькуляция (5.9)'!$G$25:$G$244,$G130))</f>
        <v>0</v>
      </c>
      <c r="BF130" s="1181">
        <f ca="1">IF(method_reg="Метод сравнения аналогов",SUMIFS(INDEX('Калькуляция (МСА)'!$AE$25:$BC$136,,MATCH(BF$8,'Калькуляция (МСА)'!$AE$8:$BC$8,0)),'Калькуляция (МСА)'!$F$25:$F$136,$F130,'Калькуляция (МСА)'!$G$25:$G$136,$G130),SUMIFS(INDEX('Калькуляция (5.9)'!$AJ$25:$BC$244,,MATCH(BF$8,'Калькуляция (5.9)'!$AJ$8:$BC$8,0)),'Калькуляция (5.9)'!$F$25:$F$244,$F130,'Калькуляция (5.9)'!$G$25:$G$244,$G130))</f>
        <v>0</v>
      </c>
      <c r="BG130" s="320">
        <f ca="1">IF(BE130=0,0,(BF130-BE130)/BE130*100)</f>
        <v>0</v>
      </c>
      <c r="BH130" s="1181"/>
      <c r="BI130" s="1181"/>
      <c r="BJ130" s="320">
        <f>IF(BH130=0,0,(BI130-BH130)/BH130*100)</f>
        <v>0</v>
      </c>
      <c r="BK130" s="1181"/>
      <c r="BL130" s="1181"/>
      <c r="BM130" s="320">
        <f>IF(BK130=0,0,(BL130-BK130)/BK130*100)</f>
        <v>0</v>
      </c>
      <c r="BN130" s="1181"/>
      <c r="BO130" s="1181"/>
      <c r="BP130" s="320">
        <f>IF(BN130=0,0,(BO130-BN130)/BN130*100)</f>
        <v>0</v>
      </c>
      <c r="BQ130" s="1181"/>
      <c r="BR130" s="1181"/>
      <c r="BS130" s="320">
        <f>IF(BQ130=0,0,(BR130-BQ130)/BQ130*100)</f>
        <v>0</v>
      </c>
      <c r="BT130" s="1181"/>
      <c r="BU130" s="1181"/>
      <c r="BV130" s="320">
        <f>IF(BT130=0,0,(BU130-BT130)/BT130*100)</f>
        <v>0</v>
      </c>
      <c r="BW130" s="1181"/>
      <c r="BX130" s="1181"/>
      <c r="BY130" s="320">
        <f>IF(BW130=0,0,(BX130-BW130)/BW130*100)</f>
        <v>0</v>
      </c>
      <c r="BZ130" s="1181"/>
      <c r="CA130" s="1181"/>
      <c r="CB130" s="320">
        <f>IF(BZ130=0,0,(CA130-BZ130)/BZ130*100)</f>
        <v>0</v>
      </c>
      <c r="CC130" s="1181"/>
      <c r="CD130" s="1181"/>
      <c r="CE130" s="320">
        <f>IF(CC130=0,0,(CD130-CC130)/CC130*100)</f>
        <v>0</v>
      </c>
      <c r="CF130" s="1181"/>
      <c r="CG130" s="1181"/>
      <c r="CH130" s="320">
        <f>IF(CF130=0,0,(CG130-CF130)/CF130*100)</f>
        <v>0</v>
      </c>
      <c r="CI130" s="1181"/>
      <c r="CJ130" s="1181"/>
      <c r="CK130" s="320">
        <f>IF(CI130=0,0,(CJ130-CI130)/CI130*100)</f>
        <v>0</v>
      </c>
      <c r="CL130" s="1181"/>
      <c r="CM130" s="1181"/>
      <c r="CN130" s="320">
        <f>IF(CL130=0,0,(CM130-CL130)/CL130*100)</f>
        <v>0</v>
      </c>
      <c r="CO130" s="1181"/>
      <c r="CP130" s="1181"/>
      <c r="CQ130" s="320">
        <f>IF(CO130=0,0,(CP130-CO130)/CO130*100)</f>
        <v>0</v>
      </c>
      <c r="CR130" s="1181"/>
      <c r="CS130" s="1181"/>
      <c r="CT130" s="320">
        <f>IF(CR130=0,0,(CS130-CR130)/CR130*100)</f>
        <v>0</v>
      </c>
      <c r="CU130" s="1181"/>
      <c r="CV130" s="1181"/>
      <c r="CW130" s="320">
        <f>IF(CU130=0,0,(CV130-CU130)/CU130*100)</f>
        <v>0</v>
      </c>
      <c r="CX130" s="1181"/>
      <c r="CY130" s="1181"/>
      <c r="CZ130" s="320">
        <f>IF(CX130=0,0,(CY130-CX130)/CX130*100)</f>
        <v>0</v>
      </c>
      <c r="DA130" s="1181"/>
      <c r="DB130" s="1181"/>
      <c r="DC130" s="320">
        <f>IF(DA130=0,0,(DB130-DA130)/DA130*100)</f>
        <v>0</v>
      </c>
      <c r="DD130" s="1181"/>
      <c r="DE130" s="1181"/>
      <c r="DF130" s="320">
        <f>IF(DD130=0,0,(DE130-DD130)/DD130*100)</f>
        <v>0</v>
      </c>
      <c r="DG130" s="1181"/>
      <c r="DH130" s="1181"/>
      <c r="DI130" s="320">
        <f>IF(DG130=0,0,(DH130-DG130)/DG130*100)</f>
        <v>0</v>
      </c>
      <c r="DJ130" s="1181"/>
      <c r="DK130" s="1181"/>
      <c r="DL130" s="320">
        <f>IF(DJ130=0,0,(DK130-DJ130)/DJ130*100)</f>
        <v>0</v>
      </c>
      <c r="DM130" s="1181"/>
      <c r="DN130" s="1181"/>
      <c r="DO130" s="320">
        <f>IF(DM130=0,0,(DN130-DM130)/DM130*100)</f>
        <v>0</v>
      </c>
      <c r="DP130" s="1181"/>
      <c r="DQ130" s="1181"/>
      <c r="DR130" s="320">
        <f>IF(DP130=0,0,(DQ130-DP130)/DP130*100)</f>
        <v>0</v>
      </c>
      <c r="DS130" s="1181"/>
      <c r="DT130" s="1181"/>
      <c r="DU130" s="320">
        <f>IF(DS130=0,0,(DT130-DS130)/DS130*100)</f>
        <v>0</v>
      </c>
      <c r="DV130" s="1181"/>
      <c r="DW130" s="1181"/>
      <c r="DX130" s="320">
        <f>IF(DV130=0,0,(DW130-DV130)/DV130*100)</f>
        <v>0</v>
      </c>
      <c r="DY130" s="1181"/>
      <c r="DZ130" s="1181"/>
      <c r="EA130" s="320">
        <f>IF(DY130=0,0,(DZ130-DY130)/DY130*100)</f>
        <v>0</v>
      </c>
      <c r="EB130" s="1181"/>
      <c r="EC130" s="1181"/>
      <c r="ED130" s="320">
        <f>IF(EB130=0,0,(EC130-EB130)/EB130*100)</f>
        <v>0</v>
      </c>
      <c r="EE130" s="1181"/>
      <c r="EF130" s="1181"/>
      <c r="EG130" s="320">
        <f>IF(EE130=0,0,(EF130-EE130)/EE130*100)</f>
        <v>0</v>
      </c>
      <c r="EH130" s="1181"/>
      <c r="EI130" s="1181"/>
      <c r="EJ130" s="320">
        <f>IF(EH130=0,0,(EI130-EH130)/EH130*100)</f>
        <v>0</v>
      </c>
      <c r="EK130" s="1181"/>
      <c r="EL130" s="1181"/>
      <c r="EM130" s="320">
        <f>IF(EK130=0,0,(EL130-EK130)/EK130*100)</f>
        <v>0</v>
      </c>
      <c r="EN130" s="1181"/>
      <c r="EO130" s="1181"/>
      <c r="EP130" s="320">
        <f>IF(EN130=0,0,(EO130-EN130)/EN130*100)</f>
        <v>0</v>
      </c>
      <c r="EQ130" s="1181"/>
      <c r="ER130" s="1181"/>
      <c r="ES130" s="320">
        <f>IF(EQ130=0,0,(ER130-EQ130)/EQ130*100)</f>
        <v>0</v>
      </c>
      <c r="ET130" s="1181"/>
      <c r="EU130" s="1181"/>
      <c r="EV130" s="320">
        <f>IF(ET130=0,0,(EU130-ET130)/ET130*100)</f>
        <v>0</v>
      </c>
      <c r="EW130" s="1181"/>
      <c r="EX130" s="1181"/>
      <c r="EY130" s="320">
        <f>IF(EW130=0,0,(EX130-EW130)/EW130*100)</f>
        <v>0</v>
      </c>
      <c r="EZ130" s="1181"/>
      <c r="FA130" s="1181"/>
      <c r="FB130" s="320">
        <f>IF(EZ130=0,0,(FA130-EZ130)/EZ130*100)</f>
        <v>0</v>
      </c>
      <c r="FC130" s="1181"/>
      <c r="FD130" s="1181"/>
      <c r="FE130" s="320">
        <f>IF(FC130=0,0,(FD130-FC130)/FC130*100)</f>
        <v>0</v>
      </c>
      <c r="FF130" s="1181"/>
      <c r="FG130" s="1181"/>
      <c r="FH130" s="320">
        <f>IF(FF130=0,0,(FG130-FF130)/FF130*100)</f>
        <v>0</v>
      </c>
      <c r="FI130" s="1181"/>
      <c r="FJ130" s="1181"/>
      <c r="FK130" s="320">
        <f>IF(FI130=0,0,(FJ130-FI130)/FI130*100)</f>
        <v>0</v>
      </c>
      <c r="FL130" s="1181"/>
      <c r="FM130" s="1181"/>
      <c r="FN130" s="320">
        <f>IF(FL130=0,0,(FM130-FL130)/FL130*100)</f>
        <v>0</v>
      </c>
      <c r="FO130" s="1181"/>
      <c r="FP130" s="1181"/>
      <c r="FQ130" s="320">
        <f>IF(FO130=0,0,(FP130-FO130)/FO130*100)</f>
        <v>0</v>
      </c>
      <c r="FR130" s="1181"/>
      <c r="FS130" s="1181"/>
      <c r="FT130" s="320">
        <f>IF(FR130=0,0,(FS130-FR130)/FR130*100)</f>
        <v>0</v>
      </c>
      <c r="FU130" s="1181"/>
      <c r="FV130" s="1181"/>
      <c r="FW130" s="320">
        <f>IF(FU130=0,0,(FV130-FU130)/FU130*100)</f>
        <v>0</v>
      </c>
      <c r="FZ130" s="900" t="s">
        <v>2135</v>
      </c>
      <c r="GA130" s="900"/>
      <c r="GB130" s="900"/>
      <c r="GC130" s="900"/>
      <c r="GD130" s="900"/>
    </row>
    <row r="131" spans="1:186" s="1178" customFormat="1" ht="16.5" customHeight="1" x14ac:dyDescent="0.15">
      <c r="A131" s="289"/>
      <c r="B131" s="749" t="b" cm="1">
        <f t="array" ref="B131">B130</f>
        <v>1</v>
      </c>
      <c r="C131" s="1012" t="s">
        <v>2136</v>
      </c>
      <c r="D131" s="985" t="s">
        <v>2137</v>
      </c>
      <c r="E131" s="630">
        <v>17.100000000000001</v>
      </c>
      <c r="F131" s="725" t="str" cm="1">
        <f t="array" aca="1" ref="F131" ca="1">OFFSET(G131,-1,-1)</f>
        <v>2</v>
      </c>
      <c r="G131" s="289"/>
      <c r="H131" s="160" t="s">
        <v>494</v>
      </c>
      <c r="I131" s="160" t="s">
        <v>2138</v>
      </c>
      <c r="J131" s="1003" t="s">
        <v>2117</v>
      </c>
      <c r="K131" s="1003" t="str" cm="1">
        <f t="array" aca="1" ref="K131" ca="1">OFFSET(J131,-1,1)</f>
        <v>ТЭ.52.26640583.0005</v>
      </c>
      <c r="L131" s="1003"/>
      <c r="M131" s="1003" t="s">
        <v>1752</v>
      </c>
      <c r="N131" s="1003" t="s">
        <v>2139</v>
      </c>
      <c r="O131" s="1004" t="s">
        <v>2140</v>
      </c>
      <c r="P131" s="1003"/>
      <c r="Q131" s="1003"/>
      <c r="R131" s="289"/>
      <c r="S131" s="289"/>
      <c r="T131" s="640" t="b" cm="1">
        <f t="array" aca="1" ref="T131" ca="1">T130</f>
        <v>1</v>
      </c>
      <c r="U131" s="289"/>
      <c r="V131" s="289"/>
      <c r="W131" s="289"/>
      <c r="X131" s="1440"/>
      <c r="Y131" s="289"/>
      <c r="Z131" s="1440"/>
      <c r="AA131" s="289"/>
      <c r="AB131" s="1027" t="s">
        <v>2141</v>
      </c>
      <c r="AC131" s="290" t="s">
        <v>895</v>
      </c>
      <c r="AD131" s="1179">
        <f>IF(tax_system="ОСНО",AD125*(1+Сценарии!AE$26%),AD125)</f>
        <v>3138.7305999999999</v>
      </c>
      <c r="AE131" s="1179">
        <f ca="1">IF(tax_system="ОСНО",AE125*(1+Сценарии!AO$26%),AE125)</f>
        <v>0</v>
      </c>
      <c r="AF131" s="291">
        <f ca="1">IF(AD131=0,0,(AE131-AD131)/AD131*100)</f>
        <v>-100</v>
      </c>
      <c r="AG131" s="1179">
        <f ca="1">IF(tax_system="ОСНО",AG125*(1+Сценарии!AF$26%),AG125)</f>
        <v>0</v>
      </c>
      <c r="AH131" s="1179">
        <f ca="1">IF(tax_system="ОСНО",AH125*(1+Сценарии!AP$26%),AH125)</f>
        <v>0</v>
      </c>
      <c r="AI131" s="291">
        <f ca="1">IF(AG131=0,0,(AH131-AG131)/AG131*100)</f>
        <v>0</v>
      </c>
      <c r="AJ131" s="1179">
        <f ca="1">IF(tax_system="ОСНО",AJ125*(1+Сценарии!AG$26%),AJ125)</f>
        <v>0</v>
      </c>
      <c r="AK131" s="1179">
        <f ca="1">IF(tax_system="ОСНО",AK125*(1+Сценарии!AQ$26%),AK125)</f>
        <v>0</v>
      </c>
      <c r="AL131" s="291">
        <f ca="1">IF(AJ131=0,0,(AK131-AJ131)/AJ131*100)</f>
        <v>0</v>
      </c>
      <c r="AM131" s="1179">
        <f ca="1">IF(tax_system="ОСНО",AM125*(1+Сценарии!AH$26%),AM125)</f>
        <v>0</v>
      </c>
      <c r="AN131" s="1179">
        <f ca="1">IF(tax_system="ОСНО",AN125*(1+Сценарии!AR$26%),AN125)</f>
        <v>0</v>
      </c>
      <c r="AO131" s="291">
        <f ca="1">IF(AM131=0,0,(AN131-AM131)/AM131*100)</f>
        <v>0</v>
      </c>
      <c r="AP131" s="1179">
        <f ca="1">IF(tax_system="ОСНО",AP125*(1+Сценарии!AI$26%),AP125)</f>
        <v>0</v>
      </c>
      <c r="AQ131" s="1179">
        <f ca="1">IF(tax_system="ОСНО",AQ125*(1+Сценарии!AS$26%),AQ125)</f>
        <v>0</v>
      </c>
      <c r="AR131" s="291">
        <f ca="1">IF(AP131=0,0,(AQ131-AP131)/AP131*100)</f>
        <v>0</v>
      </c>
      <c r="AS131" s="1179">
        <f ca="1">IF(tax_system="ОСНО",AS125*(1+Сценарии!AJ$26%),AS125)</f>
        <v>0</v>
      </c>
      <c r="AT131" s="1179">
        <f ca="1">IF(tax_system="ОСНО",AT125*(1+Сценарии!AT$26%),AT125)</f>
        <v>0</v>
      </c>
      <c r="AU131" s="291">
        <f ca="1">IF(AS131=0,0,(AT131-AS131)/AS131*100)</f>
        <v>0</v>
      </c>
      <c r="AV131" s="1179">
        <f ca="1">IF(tax_system="ОСНО",AV125*(1+Сценарии!AK$26%),AV125)</f>
        <v>0</v>
      </c>
      <c r="AW131" s="1179">
        <f ca="1">IF(tax_system="ОСНО",AW125*(1+Сценарии!AU$26%),AW125)</f>
        <v>0</v>
      </c>
      <c r="AX131" s="291">
        <f ca="1">IF(AV131=0,0,(AW131-AV131)/AV131*100)</f>
        <v>0</v>
      </c>
      <c r="AY131" s="1179">
        <f ca="1">IF(tax_system="ОСНО",AY125*(1+Сценарии!AL$26%),AY125)</f>
        <v>0</v>
      </c>
      <c r="AZ131" s="1179">
        <f ca="1">IF(tax_system="ОСНО",AZ125*(1+Сценарии!AV$26%),AZ125)</f>
        <v>0</v>
      </c>
      <c r="BA131" s="291">
        <f ca="1">IF(AY131=0,0,(AZ131-AY131)/AY131*100)</f>
        <v>0</v>
      </c>
      <c r="BB131" s="1179">
        <f ca="1">IF(tax_system="ОСНО",BB125*(1+Сценарии!AM$26%),BB125)</f>
        <v>0</v>
      </c>
      <c r="BC131" s="1179">
        <f ca="1">IF(tax_system="ОСНО",BC125*(1+Сценарии!AW$26%),BC125)</f>
        <v>0</v>
      </c>
      <c r="BD131" s="291">
        <f ca="1">IF(BB131=0,0,(BC131-BB131)/BB131*100)</f>
        <v>0</v>
      </c>
      <c r="BE131" s="1179">
        <f ca="1">IF(tax_system="ОСНО",BE125*(1+Сценарии!AN$26%),BE125)</f>
        <v>0</v>
      </c>
      <c r="BF131" s="1179">
        <f ca="1">IF(tax_system="ОСНО",BF125*(1+Сценарии!AX$26%),BF125)</f>
        <v>0</v>
      </c>
      <c r="BG131" s="291">
        <f ca="1">IF(BE131=0,0,(BF131-BE131)/BE131*100)</f>
        <v>0</v>
      </c>
      <c r="BH131" s="1179"/>
      <c r="BI131" s="1179"/>
      <c r="BJ131" s="291">
        <f>IF(BH131=0,0,(BI131-BH131)/BH131*100)</f>
        <v>0</v>
      </c>
      <c r="BK131" s="1179"/>
      <c r="BL131" s="1179"/>
      <c r="BM131" s="291">
        <f>IF(BK131=0,0,(BL131-BK131)/BK131*100)</f>
        <v>0</v>
      </c>
      <c r="BN131" s="1179"/>
      <c r="BO131" s="1179"/>
      <c r="BP131" s="291">
        <f>IF(BN131=0,0,(BO131-BN131)/BN131*100)</f>
        <v>0</v>
      </c>
      <c r="BQ131" s="1179"/>
      <c r="BR131" s="1179"/>
      <c r="BS131" s="291">
        <f>IF(BQ131=0,0,(BR131-BQ131)/BQ131*100)</f>
        <v>0</v>
      </c>
      <c r="BT131" s="1179"/>
      <c r="BU131" s="1179"/>
      <c r="BV131" s="291">
        <f>IF(BT131=0,0,(BU131-BT131)/BT131*100)</f>
        <v>0</v>
      </c>
      <c r="BW131" s="1179"/>
      <c r="BX131" s="1179"/>
      <c r="BY131" s="291">
        <f>IF(BW131=0,0,(BX131-BW131)/BW131*100)</f>
        <v>0</v>
      </c>
      <c r="BZ131" s="1179"/>
      <c r="CA131" s="1179"/>
      <c r="CB131" s="291">
        <f>IF(BZ131=0,0,(CA131-BZ131)/BZ131*100)</f>
        <v>0</v>
      </c>
      <c r="CC131" s="1179"/>
      <c r="CD131" s="1179"/>
      <c r="CE131" s="291">
        <f>IF(CC131=0,0,(CD131-CC131)/CC131*100)</f>
        <v>0</v>
      </c>
      <c r="CF131" s="1179"/>
      <c r="CG131" s="1179"/>
      <c r="CH131" s="291">
        <f>IF(CF131=0,0,(CG131-CF131)/CF131*100)</f>
        <v>0</v>
      </c>
      <c r="CI131" s="1179"/>
      <c r="CJ131" s="1179"/>
      <c r="CK131" s="291">
        <f>IF(CI131=0,0,(CJ131-CI131)/CI131*100)</f>
        <v>0</v>
      </c>
      <c r="CL131" s="1179"/>
      <c r="CM131" s="1179"/>
      <c r="CN131" s="291">
        <f>IF(CL131=0,0,(CM131-CL131)/CL131*100)</f>
        <v>0</v>
      </c>
      <c r="CO131" s="1179"/>
      <c r="CP131" s="1179"/>
      <c r="CQ131" s="291">
        <f>IF(CO131=0,0,(CP131-CO131)/CO131*100)</f>
        <v>0</v>
      </c>
      <c r="CR131" s="1179"/>
      <c r="CS131" s="1179"/>
      <c r="CT131" s="291">
        <f>IF(CR131=0,0,(CS131-CR131)/CR131*100)</f>
        <v>0</v>
      </c>
      <c r="CU131" s="1179"/>
      <c r="CV131" s="1179"/>
      <c r="CW131" s="291">
        <f>IF(CU131=0,0,(CV131-CU131)/CU131*100)</f>
        <v>0</v>
      </c>
      <c r="CX131" s="1179"/>
      <c r="CY131" s="1179"/>
      <c r="CZ131" s="291">
        <f>IF(CX131=0,0,(CY131-CX131)/CX131*100)</f>
        <v>0</v>
      </c>
      <c r="DA131" s="1179"/>
      <c r="DB131" s="1179"/>
      <c r="DC131" s="291">
        <f>IF(DA131=0,0,(DB131-DA131)/DA131*100)</f>
        <v>0</v>
      </c>
      <c r="DD131" s="1179"/>
      <c r="DE131" s="1179"/>
      <c r="DF131" s="291">
        <f>IF(DD131=0,0,(DE131-DD131)/DD131*100)</f>
        <v>0</v>
      </c>
      <c r="DG131" s="1179"/>
      <c r="DH131" s="1179"/>
      <c r="DI131" s="291">
        <f>IF(DG131=0,0,(DH131-DG131)/DG131*100)</f>
        <v>0</v>
      </c>
      <c r="DJ131" s="1179"/>
      <c r="DK131" s="1179"/>
      <c r="DL131" s="291">
        <f>IF(DJ131=0,0,(DK131-DJ131)/DJ131*100)</f>
        <v>0</v>
      </c>
      <c r="DM131" s="1179"/>
      <c r="DN131" s="1179"/>
      <c r="DO131" s="291">
        <f>IF(DM131=0,0,(DN131-DM131)/DM131*100)</f>
        <v>0</v>
      </c>
      <c r="DP131" s="1179"/>
      <c r="DQ131" s="1179"/>
      <c r="DR131" s="291">
        <f>IF(DP131=0,0,(DQ131-DP131)/DP131*100)</f>
        <v>0</v>
      </c>
      <c r="DS131" s="1179"/>
      <c r="DT131" s="1179"/>
      <c r="DU131" s="291">
        <f>IF(DS131=0,0,(DT131-DS131)/DS131*100)</f>
        <v>0</v>
      </c>
      <c r="DV131" s="1179"/>
      <c r="DW131" s="1179"/>
      <c r="DX131" s="291">
        <f>IF(DV131=0,0,(DW131-DV131)/DV131*100)</f>
        <v>0</v>
      </c>
      <c r="DY131" s="1179"/>
      <c r="DZ131" s="1179"/>
      <c r="EA131" s="291">
        <f>IF(DY131=0,0,(DZ131-DY131)/DY131*100)</f>
        <v>0</v>
      </c>
      <c r="EB131" s="1179"/>
      <c r="EC131" s="1179"/>
      <c r="ED131" s="291">
        <f>IF(EB131=0,0,(EC131-EB131)/EB131*100)</f>
        <v>0</v>
      </c>
      <c r="EE131" s="1179"/>
      <c r="EF131" s="1179"/>
      <c r="EG131" s="291">
        <f>IF(EE131=0,0,(EF131-EE131)/EE131*100)</f>
        <v>0</v>
      </c>
      <c r="EH131" s="1179"/>
      <c r="EI131" s="1179"/>
      <c r="EJ131" s="291">
        <f>IF(EH131=0,0,(EI131-EH131)/EH131*100)</f>
        <v>0</v>
      </c>
      <c r="EK131" s="1179"/>
      <c r="EL131" s="1179"/>
      <c r="EM131" s="291">
        <f>IF(EK131=0,0,(EL131-EK131)/EK131*100)</f>
        <v>0</v>
      </c>
      <c r="EN131" s="1179"/>
      <c r="EO131" s="1179"/>
      <c r="EP131" s="291">
        <f>IF(EN131=0,0,(EO131-EN131)/EN131*100)</f>
        <v>0</v>
      </c>
      <c r="EQ131" s="1179"/>
      <c r="ER131" s="1179"/>
      <c r="ES131" s="291">
        <f>IF(EQ131=0,0,(ER131-EQ131)/EQ131*100)</f>
        <v>0</v>
      </c>
      <c r="ET131" s="1179"/>
      <c r="EU131" s="1179"/>
      <c r="EV131" s="291">
        <f>IF(ET131=0,0,(EU131-ET131)/ET131*100)</f>
        <v>0</v>
      </c>
      <c r="EW131" s="1179"/>
      <c r="EX131" s="1179"/>
      <c r="EY131" s="291">
        <f>IF(EW131=0,0,(EX131-EW131)/EW131*100)</f>
        <v>0</v>
      </c>
      <c r="EZ131" s="1179"/>
      <c r="FA131" s="1179"/>
      <c r="FB131" s="291">
        <f>IF(EZ131=0,0,(FA131-EZ131)/EZ131*100)</f>
        <v>0</v>
      </c>
      <c r="FC131" s="1179"/>
      <c r="FD131" s="1179"/>
      <c r="FE131" s="291">
        <f>IF(FC131=0,0,(FD131-FC131)/FC131*100)</f>
        <v>0</v>
      </c>
      <c r="FF131" s="1179"/>
      <c r="FG131" s="1179"/>
      <c r="FH131" s="291">
        <f>IF(FF131=0,0,(FG131-FF131)/FF131*100)</f>
        <v>0</v>
      </c>
      <c r="FI131" s="1179"/>
      <c r="FJ131" s="1179"/>
      <c r="FK131" s="291">
        <f>IF(FI131=0,0,(FJ131-FI131)/FI131*100)</f>
        <v>0</v>
      </c>
      <c r="FL131" s="1179"/>
      <c r="FM131" s="1179"/>
      <c r="FN131" s="291">
        <f>IF(FL131=0,0,(FM131-FL131)/FL131*100)</f>
        <v>0</v>
      </c>
      <c r="FO131" s="1179"/>
      <c r="FP131" s="1179"/>
      <c r="FQ131" s="291">
        <f>IF(FO131=0,0,(FP131-FO131)/FO131*100)</f>
        <v>0</v>
      </c>
      <c r="FR131" s="1179"/>
      <c r="FS131" s="1179"/>
      <c r="FT131" s="291">
        <f>IF(FR131=0,0,(FS131-FR131)/FR131*100)</f>
        <v>0</v>
      </c>
      <c r="FU131" s="1179"/>
      <c r="FV131" s="1179"/>
      <c r="FW131" s="291">
        <f>IF(FU131=0,0,(FV131-FU131)/FU131*100)</f>
        <v>0</v>
      </c>
      <c r="FX131" s="289"/>
      <c r="FY131" s="289"/>
      <c r="FZ131" s="900" t="s">
        <v>2142</v>
      </c>
      <c r="GA131" s="900"/>
      <c r="GB131" s="900"/>
      <c r="GC131" s="900"/>
      <c r="GD131" s="900"/>
    </row>
    <row r="132" spans="1:186" s="1178" customFormat="1" ht="16.5" customHeight="1" x14ac:dyDescent="0.15">
      <c r="A132" s="289"/>
      <c r="B132" s="749" t="b" cm="1">
        <f t="array" ref="B132">B131</f>
        <v>1</v>
      </c>
      <c r="C132" s="1012" t="s">
        <v>2136</v>
      </c>
      <c r="D132" s="985" t="s">
        <v>2137</v>
      </c>
      <c r="E132" s="630">
        <v>17.100000000000001</v>
      </c>
      <c r="F132" s="725" t="str" cm="1">
        <f t="array" aca="1" ref="F132" ca="1">OFFSET(G132,-1,-1)</f>
        <v>2</v>
      </c>
      <c r="G132" s="289"/>
      <c r="H132" s="160" t="s">
        <v>494</v>
      </c>
      <c r="I132" s="160" t="s">
        <v>2143</v>
      </c>
      <c r="J132" s="1003" t="s">
        <v>2117</v>
      </c>
      <c r="K132" s="1003" t="str" cm="1">
        <f t="array" aca="1" ref="K132" ca="1">OFFSET(J132,-1,1)</f>
        <v>ТЭ.52.26640583.0005</v>
      </c>
      <c r="L132" s="1003"/>
      <c r="M132" s="1003" t="s">
        <v>1761</v>
      </c>
      <c r="N132" s="1003" t="s">
        <v>2139</v>
      </c>
      <c r="O132" s="1004" t="s">
        <v>2140</v>
      </c>
      <c r="P132" s="1003"/>
      <c r="Q132" s="1003"/>
      <c r="R132" s="289"/>
      <c r="S132" s="289"/>
      <c r="T132" s="640" t="b" cm="1">
        <f t="array" aca="1" ref="T132" ca="1">T131</f>
        <v>1</v>
      </c>
      <c r="U132" s="289"/>
      <c r="V132" s="289"/>
      <c r="W132" s="289"/>
      <c r="X132" s="1440"/>
      <c r="Y132" s="289"/>
      <c r="Z132" s="1440"/>
      <c r="AA132" s="289"/>
      <c r="AB132" s="1027" t="s">
        <v>2144</v>
      </c>
      <c r="AC132" s="290" t="s">
        <v>895</v>
      </c>
      <c r="AD132" s="1179">
        <f ca="1">IF(tax_system="ОСНО",AD126*(1+Сценарии!AE$26%),AD126)</f>
        <v>4430.7595155678073</v>
      </c>
      <c r="AE132" s="1179">
        <f ca="1">IF(tax_system="ОСНО",AE126*(1+Сценарии!AO$26%),AE126)</f>
        <v>0</v>
      </c>
      <c r="AF132" s="291">
        <f ca="1">IF(AD132=0,0,(AE132-AD132)/AD132*100)</f>
        <v>-100</v>
      </c>
      <c r="AG132" s="1179">
        <f ca="1">IF(tax_system="ОСНО",AG126*(1+Сценарии!AF$26%),AG126)</f>
        <v>0</v>
      </c>
      <c r="AH132" s="1179">
        <f ca="1">IF(tax_system="ОСНО",AH126*(1+Сценарии!AP$26%),AH126)</f>
        <v>0</v>
      </c>
      <c r="AI132" s="291">
        <f ca="1">IF(AG132=0,0,(AH132-AG132)/AG132*100)</f>
        <v>0</v>
      </c>
      <c r="AJ132" s="1179">
        <f ca="1">IF(tax_system="ОСНО",AJ126*(1+Сценарии!AG$26%),AJ126)</f>
        <v>0</v>
      </c>
      <c r="AK132" s="1179">
        <f ca="1">IF(tax_system="ОСНО",AK126*(1+Сценарии!AQ$26%),AK126)</f>
        <v>0</v>
      </c>
      <c r="AL132" s="291">
        <f ca="1">IF(AJ132=0,0,(AK132-AJ132)/AJ132*100)</f>
        <v>0</v>
      </c>
      <c r="AM132" s="1179">
        <f ca="1">IF(tax_system="ОСНО",AM126*(1+Сценарии!AH$26%),AM126)</f>
        <v>0</v>
      </c>
      <c r="AN132" s="1179">
        <f ca="1">IF(tax_system="ОСНО",AN126*(1+Сценарии!AR$26%),AN126)</f>
        <v>0</v>
      </c>
      <c r="AO132" s="291">
        <f ca="1">IF(AM132=0,0,(AN132-AM132)/AM132*100)</f>
        <v>0</v>
      </c>
      <c r="AP132" s="1179">
        <f ca="1">IF(tax_system="ОСНО",AP126*(1+Сценарии!AI$26%),AP126)</f>
        <v>0</v>
      </c>
      <c r="AQ132" s="1179">
        <f ca="1">IF(tax_system="ОСНО",AQ126*(1+Сценарии!AS$26%),AQ126)</f>
        <v>0</v>
      </c>
      <c r="AR132" s="291">
        <f ca="1">IF(AP132=0,0,(AQ132-AP132)/AP132*100)</f>
        <v>0</v>
      </c>
      <c r="AS132" s="1179">
        <f ca="1">IF(tax_system="ОСНО",AS126*(1+Сценарии!AJ$26%),AS126)</f>
        <v>0</v>
      </c>
      <c r="AT132" s="1179">
        <f ca="1">IF(tax_system="ОСНО",AT126*(1+Сценарии!AT$26%),AT126)</f>
        <v>0</v>
      </c>
      <c r="AU132" s="291">
        <f ca="1">IF(AS132=0,0,(AT132-AS132)/AS132*100)</f>
        <v>0</v>
      </c>
      <c r="AV132" s="1179">
        <f ca="1">IF(tax_system="ОСНО",AV126*(1+Сценарии!AK$26%),AV126)</f>
        <v>0</v>
      </c>
      <c r="AW132" s="1179">
        <f ca="1">IF(tax_system="ОСНО",AW126*(1+Сценарии!AU$26%),AW126)</f>
        <v>0</v>
      </c>
      <c r="AX132" s="291">
        <f ca="1">IF(AV132=0,0,(AW132-AV132)/AV132*100)</f>
        <v>0</v>
      </c>
      <c r="AY132" s="1179">
        <f ca="1">IF(tax_system="ОСНО",AY126*(1+Сценарии!AL$26%),AY126)</f>
        <v>0</v>
      </c>
      <c r="AZ132" s="1179">
        <f ca="1">IF(tax_system="ОСНО",AZ126*(1+Сценарии!AV$26%),AZ126)</f>
        <v>0</v>
      </c>
      <c r="BA132" s="291">
        <f ca="1">IF(AY132=0,0,(AZ132-AY132)/AY132*100)</f>
        <v>0</v>
      </c>
      <c r="BB132" s="1179">
        <f ca="1">IF(tax_system="ОСНО",BB126*(1+Сценарии!AM$26%),BB126)</f>
        <v>0</v>
      </c>
      <c r="BC132" s="1179">
        <f ca="1">IF(tax_system="ОСНО",BC126*(1+Сценарии!AW$26%),BC126)</f>
        <v>0</v>
      </c>
      <c r="BD132" s="291">
        <f ca="1">IF(BB132=0,0,(BC132-BB132)/BB132*100)</f>
        <v>0</v>
      </c>
      <c r="BE132" s="1179">
        <f ca="1">IF(tax_system="ОСНО",BE126*(1+Сценарии!AN$26%),BE126)</f>
        <v>0</v>
      </c>
      <c r="BF132" s="1179">
        <f ca="1">IF(tax_system="ОСНО",BF126*(1+Сценарии!AX$26%),BF126)</f>
        <v>0</v>
      </c>
      <c r="BG132" s="291">
        <f ca="1">IF(BE132=0,0,(BF132-BE132)/BE132*100)</f>
        <v>0</v>
      </c>
      <c r="BH132" s="1179"/>
      <c r="BI132" s="1179"/>
      <c r="BJ132" s="291">
        <f>IF(BH132=0,0,(BI132-BH132)/BH132*100)</f>
        <v>0</v>
      </c>
      <c r="BK132" s="1179"/>
      <c r="BL132" s="1179"/>
      <c r="BM132" s="291">
        <f>IF(BK132=0,0,(BL132-BK132)/BK132*100)</f>
        <v>0</v>
      </c>
      <c r="BN132" s="1179"/>
      <c r="BO132" s="1179"/>
      <c r="BP132" s="291">
        <f>IF(BN132=0,0,(BO132-BN132)/BN132*100)</f>
        <v>0</v>
      </c>
      <c r="BQ132" s="1179"/>
      <c r="BR132" s="1179"/>
      <c r="BS132" s="291">
        <f>IF(BQ132=0,0,(BR132-BQ132)/BQ132*100)</f>
        <v>0</v>
      </c>
      <c r="BT132" s="1179"/>
      <c r="BU132" s="1179"/>
      <c r="BV132" s="291">
        <f>IF(BT132=0,0,(BU132-BT132)/BT132*100)</f>
        <v>0</v>
      </c>
      <c r="BW132" s="1179"/>
      <c r="BX132" s="1179"/>
      <c r="BY132" s="291">
        <f>IF(BW132=0,0,(BX132-BW132)/BW132*100)</f>
        <v>0</v>
      </c>
      <c r="BZ132" s="1179"/>
      <c r="CA132" s="1179"/>
      <c r="CB132" s="291">
        <f>IF(BZ132=0,0,(CA132-BZ132)/BZ132*100)</f>
        <v>0</v>
      </c>
      <c r="CC132" s="1179"/>
      <c r="CD132" s="1179"/>
      <c r="CE132" s="291">
        <f>IF(CC132=0,0,(CD132-CC132)/CC132*100)</f>
        <v>0</v>
      </c>
      <c r="CF132" s="1179"/>
      <c r="CG132" s="1179"/>
      <c r="CH132" s="291">
        <f>IF(CF132=0,0,(CG132-CF132)/CF132*100)</f>
        <v>0</v>
      </c>
      <c r="CI132" s="1179"/>
      <c r="CJ132" s="1179"/>
      <c r="CK132" s="291">
        <f>IF(CI132=0,0,(CJ132-CI132)/CI132*100)</f>
        <v>0</v>
      </c>
      <c r="CL132" s="1179"/>
      <c r="CM132" s="1179"/>
      <c r="CN132" s="291">
        <f>IF(CL132=0,0,(CM132-CL132)/CL132*100)</f>
        <v>0</v>
      </c>
      <c r="CO132" s="1179"/>
      <c r="CP132" s="1179"/>
      <c r="CQ132" s="291">
        <f>IF(CO132=0,0,(CP132-CO132)/CO132*100)</f>
        <v>0</v>
      </c>
      <c r="CR132" s="1179"/>
      <c r="CS132" s="1179"/>
      <c r="CT132" s="291">
        <f>IF(CR132=0,0,(CS132-CR132)/CR132*100)</f>
        <v>0</v>
      </c>
      <c r="CU132" s="1179"/>
      <c r="CV132" s="1179"/>
      <c r="CW132" s="291">
        <f>IF(CU132=0,0,(CV132-CU132)/CU132*100)</f>
        <v>0</v>
      </c>
      <c r="CX132" s="1179"/>
      <c r="CY132" s="1179"/>
      <c r="CZ132" s="291">
        <f>IF(CX132=0,0,(CY132-CX132)/CX132*100)</f>
        <v>0</v>
      </c>
      <c r="DA132" s="1179"/>
      <c r="DB132" s="1179"/>
      <c r="DC132" s="291">
        <f>IF(DA132=0,0,(DB132-DA132)/DA132*100)</f>
        <v>0</v>
      </c>
      <c r="DD132" s="1179"/>
      <c r="DE132" s="1179"/>
      <c r="DF132" s="291">
        <f>IF(DD132=0,0,(DE132-DD132)/DD132*100)</f>
        <v>0</v>
      </c>
      <c r="DG132" s="1179"/>
      <c r="DH132" s="1179"/>
      <c r="DI132" s="291">
        <f>IF(DG132=0,0,(DH132-DG132)/DG132*100)</f>
        <v>0</v>
      </c>
      <c r="DJ132" s="1179"/>
      <c r="DK132" s="1179"/>
      <c r="DL132" s="291">
        <f>IF(DJ132=0,0,(DK132-DJ132)/DJ132*100)</f>
        <v>0</v>
      </c>
      <c r="DM132" s="1179"/>
      <c r="DN132" s="1179"/>
      <c r="DO132" s="291">
        <f>IF(DM132=0,0,(DN132-DM132)/DM132*100)</f>
        <v>0</v>
      </c>
      <c r="DP132" s="1179"/>
      <c r="DQ132" s="1179"/>
      <c r="DR132" s="291">
        <f>IF(DP132=0,0,(DQ132-DP132)/DP132*100)</f>
        <v>0</v>
      </c>
      <c r="DS132" s="1179"/>
      <c r="DT132" s="1179"/>
      <c r="DU132" s="291">
        <f>IF(DS132=0,0,(DT132-DS132)/DS132*100)</f>
        <v>0</v>
      </c>
      <c r="DV132" s="1179"/>
      <c r="DW132" s="1179"/>
      <c r="DX132" s="291">
        <f>IF(DV132=0,0,(DW132-DV132)/DV132*100)</f>
        <v>0</v>
      </c>
      <c r="DY132" s="1179"/>
      <c r="DZ132" s="1179"/>
      <c r="EA132" s="291">
        <f>IF(DY132=0,0,(DZ132-DY132)/DY132*100)</f>
        <v>0</v>
      </c>
      <c r="EB132" s="1179"/>
      <c r="EC132" s="1179"/>
      <c r="ED132" s="291">
        <f>IF(EB132=0,0,(EC132-EB132)/EB132*100)</f>
        <v>0</v>
      </c>
      <c r="EE132" s="1179"/>
      <c r="EF132" s="1179"/>
      <c r="EG132" s="291">
        <f>IF(EE132=0,0,(EF132-EE132)/EE132*100)</f>
        <v>0</v>
      </c>
      <c r="EH132" s="1179"/>
      <c r="EI132" s="1179"/>
      <c r="EJ132" s="291">
        <f>IF(EH132=0,0,(EI132-EH132)/EH132*100)</f>
        <v>0</v>
      </c>
      <c r="EK132" s="1179"/>
      <c r="EL132" s="1179"/>
      <c r="EM132" s="291">
        <f>IF(EK132=0,0,(EL132-EK132)/EK132*100)</f>
        <v>0</v>
      </c>
      <c r="EN132" s="1179"/>
      <c r="EO132" s="1179"/>
      <c r="EP132" s="291">
        <f>IF(EN132=0,0,(EO132-EN132)/EN132*100)</f>
        <v>0</v>
      </c>
      <c r="EQ132" s="1179"/>
      <c r="ER132" s="1179"/>
      <c r="ES132" s="291">
        <f>IF(EQ132=0,0,(ER132-EQ132)/EQ132*100)</f>
        <v>0</v>
      </c>
      <c r="ET132" s="1179"/>
      <c r="EU132" s="1179"/>
      <c r="EV132" s="291">
        <f>IF(ET132=0,0,(EU132-ET132)/ET132*100)</f>
        <v>0</v>
      </c>
      <c r="EW132" s="1179"/>
      <c r="EX132" s="1179"/>
      <c r="EY132" s="291">
        <f>IF(EW132=0,0,(EX132-EW132)/EW132*100)</f>
        <v>0</v>
      </c>
      <c r="EZ132" s="1179"/>
      <c r="FA132" s="1179"/>
      <c r="FB132" s="291">
        <f>IF(EZ132=0,0,(FA132-EZ132)/EZ132*100)</f>
        <v>0</v>
      </c>
      <c r="FC132" s="1179"/>
      <c r="FD132" s="1179"/>
      <c r="FE132" s="291">
        <f>IF(FC132=0,0,(FD132-FC132)/FC132*100)</f>
        <v>0</v>
      </c>
      <c r="FF132" s="1179"/>
      <c r="FG132" s="1179"/>
      <c r="FH132" s="291">
        <f>IF(FF132=0,0,(FG132-FF132)/FF132*100)</f>
        <v>0</v>
      </c>
      <c r="FI132" s="1179"/>
      <c r="FJ132" s="1179"/>
      <c r="FK132" s="291">
        <f>IF(FI132=0,0,(FJ132-FI132)/FI132*100)</f>
        <v>0</v>
      </c>
      <c r="FL132" s="1179"/>
      <c r="FM132" s="1179"/>
      <c r="FN132" s="291">
        <f>IF(FL132=0,0,(FM132-FL132)/FL132*100)</f>
        <v>0</v>
      </c>
      <c r="FO132" s="1179"/>
      <c r="FP132" s="1179"/>
      <c r="FQ132" s="291">
        <f>IF(FO132=0,0,(FP132-FO132)/FO132*100)</f>
        <v>0</v>
      </c>
      <c r="FR132" s="1179"/>
      <c r="FS132" s="1179"/>
      <c r="FT132" s="291">
        <f>IF(FR132=0,0,(FS132-FR132)/FR132*100)</f>
        <v>0</v>
      </c>
      <c r="FU132" s="1179"/>
      <c r="FV132" s="1179"/>
      <c r="FW132" s="291">
        <f>IF(FU132=0,0,(FV132-FU132)/FU132*100)</f>
        <v>0</v>
      </c>
      <c r="FX132" s="289"/>
      <c r="FY132" s="289"/>
      <c r="FZ132" s="900" t="s">
        <v>2145</v>
      </c>
      <c r="GA132" s="900"/>
      <c r="GB132" s="900"/>
      <c r="GC132" s="900"/>
      <c r="GD132" s="900"/>
    </row>
    <row r="133" spans="1:186" ht="16.5" customHeight="1" x14ac:dyDescent="0.15">
      <c r="B133" s="749" t="b" cm="1">
        <f t="array" ref="B133">B132</f>
        <v>1</v>
      </c>
      <c r="C133" s="1012" t="s">
        <v>1767</v>
      </c>
      <c r="D133" s="985" t="s">
        <v>1768</v>
      </c>
      <c r="E133" s="630">
        <v>17.100000000000001</v>
      </c>
      <c r="F133" s="725" t="str" cm="1">
        <f t="array" aca="1" ref="F133" ca="1">OFFSET(G133,-1,-1)</f>
        <v>2</v>
      </c>
      <c r="H133" s="160" t="s">
        <v>497</v>
      </c>
      <c r="I133" s="160" t="s">
        <v>2146</v>
      </c>
      <c r="J133" s="1003" t="s">
        <v>2117</v>
      </c>
      <c r="K133" s="1003" t="str" cm="1">
        <f t="array" aca="1" ref="K133" ca="1">OFFSET(J133,-1,1)</f>
        <v>ТЭ.52.26640583.0005</v>
      </c>
      <c r="L133" s="1003" t="s">
        <v>2127</v>
      </c>
      <c r="M133" s="1003"/>
      <c r="N133" s="1003" t="s">
        <v>2139</v>
      </c>
      <c r="O133" s="1004" t="s">
        <v>2140</v>
      </c>
      <c r="P133" s="1003"/>
      <c r="Q133" s="1003"/>
      <c r="T133" s="640" t="b" cm="1">
        <f t="array" aca="1" ref="T133" ca="1">T132</f>
        <v>1</v>
      </c>
      <c r="X133" s="1311"/>
      <c r="Z133" s="1311"/>
      <c r="AB133" s="817" t="s">
        <v>2128</v>
      </c>
      <c r="AC133" s="124" t="s">
        <v>491</v>
      </c>
      <c r="AD133" s="806">
        <f ca="1">IF(AD131=0,0,AD132/AD131)</f>
        <v>1.4116405898511353</v>
      </c>
      <c r="AE133" s="806">
        <f ca="1">IF(AE131=0,0,AE132/AE131)</f>
        <v>0</v>
      </c>
      <c r="AF133" s="320"/>
      <c r="AG133" s="806">
        <f ca="1">IF(AG131=0,0,AG132/AG131)</f>
        <v>0</v>
      </c>
      <c r="AH133" s="806">
        <f ca="1">IF(AH131=0,0,AH132/AH131)</f>
        <v>0</v>
      </c>
      <c r="AI133" s="320"/>
      <c r="AJ133" s="806">
        <f ca="1">IF(AJ131=0,0,AJ132/AJ131)</f>
        <v>0</v>
      </c>
      <c r="AK133" s="806">
        <f ca="1">IF(AK131=0,0,AK132/AK131)</f>
        <v>0</v>
      </c>
      <c r="AL133" s="320"/>
      <c r="AM133" s="806">
        <f ca="1">IF(AM131=0,0,AM132/AM131)</f>
        <v>0</v>
      </c>
      <c r="AN133" s="806">
        <f ca="1">IF(AN131=0,0,AN132/AN131)</f>
        <v>0</v>
      </c>
      <c r="AO133" s="320"/>
      <c r="AP133" s="806">
        <f ca="1">IF(AP131=0,0,AP132/AP131)</f>
        <v>0</v>
      </c>
      <c r="AQ133" s="806">
        <f ca="1">IF(AQ131=0,0,AQ132/AQ131)</f>
        <v>0</v>
      </c>
      <c r="AR133" s="320"/>
      <c r="AS133" s="806">
        <f ca="1">IF(AS131=0,0,AS132/AS131)</f>
        <v>0</v>
      </c>
      <c r="AT133" s="806">
        <f ca="1">IF(AT131=0,0,AT132/AT131)</f>
        <v>0</v>
      </c>
      <c r="AU133" s="320"/>
      <c r="AV133" s="806">
        <f ca="1">IF(AV131=0,0,AV132/AV131)</f>
        <v>0</v>
      </c>
      <c r="AW133" s="806">
        <f ca="1">IF(AW131=0,0,AW132/AW131)</f>
        <v>0</v>
      </c>
      <c r="AX133" s="320"/>
      <c r="AY133" s="806">
        <f ca="1">IF(AY131=0,0,AY132/AY131)</f>
        <v>0</v>
      </c>
      <c r="AZ133" s="806">
        <f ca="1">IF(AZ131=0,0,AZ132/AZ131)</f>
        <v>0</v>
      </c>
      <c r="BA133" s="320"/>
      <c r="BB133" s="806">
        <f ca="1">IF(BB131=0,0,BB132/BB131)</f>
        <v>0</v>
      </c>
      <c r="BC133" s="806">
        <f ca="1">IF(BC131=0,0,BC132/BC131)</f>
        <v>0</v>
      </c>
      <c r="BD133" s="320"/>
      <c r="BE133" s="806">
        <f ca="1">IF(BE131=0,0,BE132/BE131)</f>
        <v>0</v>
      </c>
      <c r="BF133" s="806">
        <f ca="1">IF(BF131=0,0,BF132/BF131)</f>
        <v>0</v>
      </c>
      <c r="BG133" s="320"/>
      <c r="BH133" s="806">
        <f>IF(BH131=0,0,BH132/BH131)</f>
        <v>0</v>
      </c>
      <c r="BI133" s="806">
        <f>IF(BI131=0,0,BI132/BI131)</f>
        <v>0</v>
      </c>
      <c r="BJ133" s="293"/>
      <c r="BK133" s="806">
        <f>IF(BK131=0,0,BK132/BK131)</f>
        <v>0</v>
      </c>
      <c r="BL133" s="806">
        <f>IF(BL131=0,0,BL132/BL131)</f>
        <v>0</v>
      </c>
      <c r="BM133" s="293"/>
      <c r="BN133" s="806">
        <f>IF(BN131=0,0,BN132/BN131)</f>
        <v>0</v>
      </c>
      <c r="BO133" s="806">
        <f>IF(BO131=0,0,BO132/BO131)</f>
        <v>0</v>
      </c>
      <c r="BP133" s="293"/>
      <c r="BQ133" s="806">
        <f>IF(BQ131=0,0,BQ132/BQ131)</f>
        <v>0</v>
      </c>
      <c r="BR133" s="806">
        <f>IF(BR131=0,0,BR132/BR131)</f>
        <v>0</v>
      </c>
      <c r="BS133" s="293"/>
      <c r="BT133" s="806">
        <f>IF(BT131=0,0,BT132/BT131)</f>
        <v>0</v>
      </c>
      <c r="BU133" s="806">
        <f>IF(BU131=0,0,BU132/BU131)</f>
        <v>0</v>
      </c>
      <c r="BV133" s="293"/>
      <c r="BW133" s="806">
        <f>IF(BW131=0,0,BW132/BW131)</f>
        <v>0</v>
      </c>
      <c r="BX133" s="806">
        <f>IF(BX131=0,0,BX132/BX131)</f>
        <v>0</v>
      </c>
      <c r="BY133" s="293"/>
      <c r="BZ133" s="806">
        <f>IF(BZ131=0,0,BZ132/BZ131)</f>
        <v>0</v>
      </c>
      <c r="CA133" s="806">
        <f>IF(CA131=0,0,CA132/CA131)</f>
        <v>0</v>
      </c>
      <c r="CB133" s="293"/>
      <c r="CC133" s="806">
        <f>IF(CC131=0,0,CC132/CC131)</f>
        <v>0</v>
      </c>
      <c r="CD133" s="806">
        <f>IF(CD131=0,0,CD132/CD131)</f>
        <v>0</v>
      </c>
      <c r="CE133" s="293"/>
      <c r="CF133" s="806">
        <f>IF(CF131=0,0,CF132/CF131)</f>
        <v>0</v>
      </c>
      <c r="CG133" s="806">
        <f>IF(CG131=0,0,CG132/CG131)</f>
        <v>0</v>
      </c>
      <c r="CH133" s="293"/>
      <c r="CI133" s="806">
        <f>IF(CI131=0,0,CI132/CI131)</f>
        <v>0</v>
      </c>
      <c r="CJ133" s="806">
        <f>IF(CJ131=0,0,CJ132/CJ131)</f>
        <v>0</v>
      </c>
      <c r="CK133" s="293"/>
      <c r="CL133" s="806">
        <f>IF(CL131=0,0,CL132/CL131)</f>
        <v>0</v>
      </c>
      <c r="CM133" s="806">
        <f>IF(CM131=0,0,CM132/CM131)</f>
        <v>0</v>
      </c>
      <c r="CN133" s="293"/>
      <c r="CO133" s="806">
        <f>IF(CO131=0,0,CO132/CO131)</f>
        <v>0</v>
      </c>
      <c r="CP133" s="806">
        <f>IF(CP131=0,0,CP132/CP131)</f>
        <v>0</v>
      </c>
      <c r="CQ133" s="293"/>
      <c r="CR133" s="806">
        <f>IF(CR131=0,0,CR132/CR131)</f>
        <v>0</v>
      </c>
      <c r="CS133" s="806">
        <f>IF(CS131=0,0,CS132/CS131)</f>
        <v>0</v>
      </c>
      <c r="CT133" s="293"/>
      <c r="CU133" s="806">
        <f>IF(CU131=0,0,CU132/CU131)</f>
        <v>0</v>
      </c>
      <c r="CV133" s="806">
        <f>IF(CV131=0,0,CV132/CV131)</f>
        <v>0</v>
      </c>
      <c r="CW133" s="293"/>
      <c r="CX133" s="806">
        <f>IF(CX131=0,0,CX132/CX131)</f>
        <v>0</v>
      </c>
      <c r="CY133" s="806">
        <f>IF(CY131=0,0,CY132/CY131)</f>
        <v>0</v>
      </c>
      <c r="CZ133" s="293"/>
      <c r="DA133" s="806">
        <f>IF(DA131=0,0,DA132/DA131)</f>
        <v>0</v>
      </c>
      <c r="DB133" s="806">
        <f>IF(DB131=0,0,DB132/DB131)</f>
        <v>0</v>
      </c>
      <c r="DC133" s="293"/>
      <c r="DD133" s="806">
        <f>IF(DD131=0,0,DD132/DD131)</f>
        <v>0</v>
      </c>
      <c r="DE133" s="806">
        <f>IF(DE131=0,0,DE132/DE131)</f>
        <v>0</v>
      </c>
      <c r="DF133" s="293"/>
      <c r="DG133" s="806">
        <f>IF(DG131=0,0,DG132/DG131)</f>
        <v>0</v>
      </c>
      <c r="DH133" s="806">
        <f>IF(DH131=0,0,DH132/DH131)</f>
        <v>0</v>
      </c>
      <c r="DI133" s="293"/>
      <c r="DJ133" s="806">
        <f>IF(DJ131=0,0,DJ132/DJ131)</f>
        <v>0</v>
      </c>
      <c r="DK133" s="806">
        <f>IF(DK131=0,0,DK132/DK131)</f>
        <v>0</v>
      </c>
      <c r="DL133" s="293"/>
      <c r="DM133" s="806">
        <f>IF(DM131=0,0,DM132/DM131)</f>
        <v>0</v>
      </c>
      <c r="DN133" s="806">
        <f>IF(DN131=0,0,DN132/DN131)</f>
        <v>0</v>
      </c>
      <c r="DO133" s="293"/>
      <c r="DP133" s="806">
        <f>IF(DP131=0,0,DP132/DP131)</f>
        <v>0</v>
      </c>
      <c r="DQ133" s="806">
        <f>IF(DQ131=0,0,DQ132/DQ131)</f>
        <v>0</v>
      </c>
      <c r="DR133" s="293"/>
      <c r="DS133" s="806">
        <f>IF(DS131=0,0,DS132/DS131)</f>
        <v>0</v>
      </c>
      <c r="DT133" s="806">
        <f>IF(DT131=0,0,DT132/DT131)</f>
        <v>0</v>
      </c>
      <c r="DU133" s="293"/>
      <c r="DV133" s="806">
        <f>IF(DV131=0,0,DV132/DV131)</f>
        <v>0</v>
      </c>
      <c r="DW133" s="806">
        <f>IF(DW131=0,0,DW132/DW131)</f>
        <v>0</v>
      </c>
      <c r="DX133" s="293"/>
      <c r="DY133" s="806">
        <f>IF(DY131=0,0,DY132/DY131)</f>
        <v>0</v>
      </c>
      <c r="DZ133" s="806">
        <f>IF(DZ131=0,0,DZ132/DZ131)</f>
        <v>0</v>
      </c>
      <c r="EA133" s="293"/>
      <c r="EB133" s="806">
        <f>IF(EB131=0,0,EB132/EB131)</f>
        <v>0</v>
      </c>
      <c r="EC133" s="806">
        <f>IF(EC131=0,0,EC132/EC131)</f>
        <v>0</v>
      </c>
      <c r="ED133" s="293"/>
      <c r="EE133" s="806">
        <f>IF(EE131=0,0,EE132/EE131)</f>
        <v>0</v>
      </c>
      <c r="EF133" s="806">
        <f>IF(EF131=0,0,EF132/EF131)</f>
        <v>0</v>
      </c>
      <c r="EG133" s="293"/>
      <c r="EH133" s="806">
        <f>IF(EH131=0,0,EH132/EH131)</f>
        <v>0</v>
      </c>
      <c r="EI133" s="806">
        <f>IF(EI131=0,0,EI132/EI131)</f>
        <v>0</v>
      </c>
      <c r="EJ133" s="293"/>
      <c r="EK133" s="806">
        <f>IF(EK131=0,0,EK132/EK131)</f>
        <v>0</v>
      </c>
      <c r="EL133" s="806">
        <f>IF(EL131=0,0,EL132/EL131)</f>
        <v>0</v>
      </c>
      <c r="EM133" s="293"/>
      <c r="EN133" s="806">
        <f>IF(EN131=0,0,EN132/EN131)</f>
        <v>0</v>
      </c>
      <c r="EO133" s="806">
        <f>IF(EO131=0,0,EO132/EO131)</f>
        <v>0</v>
      </c>
      <c r="EP133" s="293"/>
      <c r="EQ133" s="806">
        <f>IF(EQ131=0,0,EQ132/EQ131)</f>
        <v>0</v>
      </c>
      <c r="ER133" s="806">
        <f>IF(ER131=0,0,ER132/ER131)</f>
        <v>0</v>
      </c>
      <c r="ES133" s="293"/>
      <c r="ET133" s="806">
        <f>IF(ET131=0,0,ET132/ET131)</f>
        <v>0</v>
      </c>
      <c r="EU133" s="806">
        <f>IF(EU131=0,0,EU132/EU131)</f>
        <v>0</v>
      </c>
      <c r="EV133" s="293"/>
      <c r="EW133" s="806">
        <f>IF(EW131=0,0,EW132/EW131)</f>
        <v>0</v>
      </c>
      <c r="EX133" s="806">
        <f>IF(EX131=0,0,EX132/EX131)</f>
        <v>0</v>
      </c>
      <c r="EY133" s="293"/>
      <c r="EZ133" s="806">
        <f>IF(EZ131=0,0,EZ132/EZ131)</f>
        <v>0</v>
      </c>
      <c r="FA133" s="806">
        <f>IF(FA131=0,0,FA132/FA131)</f>
        <v>0</v>
      </c>
      <c r="FB133" s="293"/>
      <c r="FC133" s="806">
        <f>IF(FC131=0,0,FC132/FC131)</f>
        <v>0</v>
      </c>
      <c r="FD133" s="806">
        <f>IF(FD131=0,0,FD132/FD131)</f>
        <v>0</v>
      </c>
      <c r="FE133" s="293"/>
      <c r="FF133" s="806">
        <f>IF(FF131=0,0,FF132/FF131)</f>
        <v>0</v>
      </c>
      <c r="FG133" s="806">
        <f>IF(FG131=0,0,FG132/FG131)</f>
        <v>0</v>
      </c>
      <c r="FH133" s="293"/>
      <c r="FI133" s="806">
        <f>IF(FI131=0,0,FI132/FI131)</f>
        <v>0</v>
      </c>
      <c r="FJ133" s="806">
        <f>IF(FJ131=0,0,FJ132/FJ131)</f>
        <v>0</v>
      </c>
      <c r="FK133" s="293"/>
      <c r="FL133" s="806">
        <f>IF(FL131=0,0,FL132/FL131)</f>
        <v>0</v>
      </c>
      <c r="FM133" s="806">
        <f>IF(FM131=0,0,FM132/FM131)</f>
        <v>0</v>
      </c>
      <c r="FN133" s="293"/>
      <c r="FO133" s="806">
        <f>IF(FO131=0,0,FO132/FO131)</f>
        <v>0</v>
      </c>
      <c r="FP133" s="806">
        <f>IF(FP131=0,0,FP132/FP131)</f>
        <v>0</v>
      </c>
      <c r="FQ133" s="293"/>
      <c r="FR133" s="806">
        <f>IF(FR131=0,0,FR132/FR131)</f>
        <v>0</v>
      </c>
      <c r="FS133" s="806">
        <f>IF(FS131=0,0,FS132/FS131)</f>
        <v>0</v>
      </c>
      <c r="FT133" s="293"/>
      <c r="FU133" s="806">
        <f>IF(FU131=0,0,FU132/FU131)</f>
        <v>0</v>
      </c>
      <c r="FV133" s="806">
        <f>IF(FV131=0,0,FV132/FV131)</f>
        <v>0</v>
      </c>
      <c r="FW133" s="293"/>
      <c r="FZ133" s="900" t="s">
        <v>2147</v>
      </c>
      <c r="GA133" s="900"/>
      <c r="GB133" s="900"/>
      <c r="GC133" s="900"/>
      <c r="GD133" s="900"/>
    </row>
    <row r="134" spans="1:186" ht="16.5" customHeight="1" x14ac:dyDescent="0.15">
      <c r="B134" s="749" t="b" cm="1">
        <f t="array" ref="B134">B133</f>
        <v>1</v>
      </c>
      <c r="C134" s="1012" t="s">
        <v>1749</v>
      </c>
      <c r="D134" s="985" t="s">
        <v>1750</v>
      </c>
      <c r="E134" s="630">
        <v>17.100000000000001</v>
      </c>
      <c r="F134" s="725" t="str" cm="1">
        <f t="array" aca="1" ref="F134" ca="1">OFFSET(G134,-1,-1)</f>
        <v>2</v>
      </c>
      <c r="G134" s="141" t="s">
        <v>2148</v>
      </c>
      <c r="H134" s="160" t="s">
        <v>504</v>
      </c>
      <c r="I134" s="160" t="s">
        <v>2146</v>
      </c>
      <c r="J134" s="1003" t="s">
        <v>2117</v>
      </c>
      <c r="K134" s="1003" t="str" cm="1">
        <f t="array" aca="1" ref="K134" ca="1">OFFSET(J134,-1,1)</f>
        <v>ТЭ.52.26640583.0005</v>
      </c>
      <c r="L134" s="1003" t="s">
        <v>2131</v>
      </c>
      <c r="M134" s="1003"/>
      <c r="N134" s="1003" t="s">
        <v>2139</v>
      </c>
      <c r="O134" s="1004" t="s">
        <v>2140</v>
      </c>
      <c r="P134" s="1003"/>
      <c r="Q134" s="1003"/>
      <c r="T134" s="640" t="b" cm="1">
        <f t="array" aca="1" ref="T134" ca="1">T133</f>
        <v>1</v>
      </c>
      <c r="X134" s="1311"/>
      <c r="Z134" s="1311"/>
      <c r="AB134" s="817" t="s">
        <v>2149</v>
      </c>
      <c r="AC134" s="124" t="s">
        <v>592</v>
      </c>
      <c r="AD134" s="1116">
        <f ca="1">SUMIFS('Баланс Пр'!AI$27:AI$301,'Баланс Пр'!$F$27:$F$301,$F134,'Баланс Пр'!$AB$27:$AB$301,"9.1.2.3")</f>
        <v>41058.178</v>
      </c>
      <c r="AE134" s="1116">
        <f ca="1">SUMIFS('Баланс Пр'!AS$27:AS$301,'Баланс Пр'!$F$27:$F$301,$F134,'Баланс Пр'!$AB$27:$AB$301,"9.1.2.3")</f>
        <v>0</v>
      </c>
      <c r="AF134" s="320">
        <f ca="1">IF(AD134=0,0,(AE134-AD134)/AD134*100)</f>
        <v>-100</v>
      </c>
      <c r="AG134" s="1116">
        <f ca="1">SUMIFS('Баланс Пр'!AJ$27:AJ$301,'Баланс Пр'!$F$27:$F$301,$F134,'Баланс Пр'!$AB$27:$AB$301,"9.1.2.3")</f>
        <v>0</v>
      </c>
      <c r="AH134" s="1116">
        <f ca="1">SUMIFS('Баланс Пр'!AT$27:AT$301,'Баланс Пр'!$F$27:$F$301,$F134,'Баланс Пр'!$AB$27:$AB$301,"9.1.2.3")</f>
        <v>0</v>
      </c>
      <c r="AI134" s="320">
        <f ca="1">IF(AG134=0,0,(AH134-AG134)/AG134*100)</f>
        <v>0</v>
      </c>
      <c r="AJ134" s="1116">
        <f ca="1">SUMIFS('Баланс Пр'!AK$27:AK$301,'Баланс Пр'!$F$27:$F$301,$F134,'Баланс Пр'!$AB$27:$AB$301,"9.1.2.3")</f>
        <v>0</v>
      </c>
      <c r="AK134" s="1116">
        <f ca="1">SUMIFS('Баланс Пр'!AU$27:AU$301,'Баланс Пр'!$F$27:$F$301,$F134,'Баланс Пр'!$AB$27:$AB$301,"9.1.2.3")</f>
        <v>0</v>
      </c>
      <c r="AL134" s="320">
        <f ca="1">IF(AJ134=0,0,(AK134-AJ134)/AJ134*100)</f>
        <v>0</v>
      </c>
      <c r="AM134" s="1116">
        <f ca="1">SUMIFS('Баланс Пр'!AL$27:AL$301,'Баланс Пр'!$F$27:$F$301,$F134,'Баланс Пр'!$AB$27:$AB$301,"9.1.2.3")</f>
        <v>0</v>
      </c>
      <c r="AN134" s="1116">
        <f ca="1">SUMIFS('Баланс Пр'!AV$27:AV$301,'Баланс Пр'!$F$27:$F$301,$F134,'Баланс Пр'!$AB$27:$AB$301,"9.1.2.3")</f>
        <v>0</v>
      </c>
      <c r="AO134" s="320">
        <f ca="1">IF(AM134=0,0,(AN134-AM134)/AM134*100)</f>
        <v>0</v>
      </c>
      <c r="AP134" s="1116">
        <f ca="1">SUMIFS('Баланс Пр'!AM$27:AM$301,'Баланс Пр'!$F$27:$F$301,$F134,'Баланс Пр'!$AB$27:$AB$301,"9.1.2.3")</f>
        <v>0</v>
      </c>
      <c r="AQ134" s="1116">
        <f ca="1">SUMIFS('Баланс Пр'!AW$27:AW$301,'Баланс Пр'!$F$27:$F$301,$F134,'Баланс Пр'!$AB$27:$AB$301,"9.1.2.3")</f>
        <v>0</v>
      </c>
      <c r="AR134" s="320">
        <f ca="1">IF(AP134=0,0,(AQ134-AP134)/AP134*100)</f>
        <v>0</v>
      </c>
      <c r="AS134" s="1116">
        <f ca="1">SUMIFS('Баланс Пр'!AN$27:AN$301,'Баланс Пр'!$F$27:$F$301,$F134,'Баланс Пр'!$AB$27:$AB$301,"9.1.2.3")</f>
        <v>0</v>
      </c>
      <c r="AT134" s="1116">
        <f ca="1">SUMIFS('Баланс Пр'!AX$27:AX$301,'Баланс Пр'!$F$27:$F$301,$F134,'Баланс Пр'!$AB$27:$AB$301,"9.1.2.3")</f>
        <v>0</v>
      </c>
      <c r="AU134" s="320">
        <f ca="1">IF(AS134=0,0,(AT134-AS134)/AS134*100)</f>
        <v>0</v>
      </c>
      <c r="AV134" s="1116">
        <f ca="1">SUMIFS('Баланс Пр'!AO$27:AO$301,'Баланс Пр'!$F$27:$F$301,$F134,'Баланс Пр'!$AB$27:$AB$301,"9.1.2.3")</f>
        <v>0</v>
      </c>
      <c r="AW134" s="1116">
        <f ca="1">SUMIFS('Баланс Пр'!AY$27:AY$301,'Баланс Пр'!$F$27:$F$301,$F134,'Баланс Пр'!$AB$27:$AB$301,"9.1.2.3")</f>
        <v>0</v>
      </c>
      <c r="AX134" s="320">
        <f ca="1">IF(AV134=0,0,(AW134-AV134)/AV134*100)</f>
        <v>0</v>
      </c>
      <c r="AY134" s="1116">
        <f ca="1">SUMIFS('Баланс Пр'!AP$27:AP$301,'Баланс Пр'!$F$27:$F$301,$F134,'Баланс Пр'!$AB$27:$AB$301,"9.1.2.3")</f>
        <v>0</v>
      </c>
      <c r="AZ134" s="1116">
        <f ca="1">SUMIFS('Баланс Пр'!AZ$27:AZ$301,'Баланс Пр'!$F$27:$F$301,$F134,'Баланс Пр'!$AB$27:$AB$301,"9.1.2.3")</f>
        <v>0</v>
      </c>
      <c r="BA134" s="320">
        <f ca="1">IF(AY134=0,0,(AZ134-AY134)/AY134*100)</f>
        <v>0</v>
      </c>
      <c r="BB134" s="1116">
        <f ca="1">SUMIFS('Баланс Пр'!AQ$27:AQ$301,'Баланс Пр'!$F$27:$F$301,$F134,'Баланс Пр'!$AB$27:$AB$301,"9.1.2.3")</f>
        <v>0</v>
      </c>
      <c r="BC134" s="1116">
        <f ca="1">SUMIFS('Баланс Пр'!BA$27:BA$301,'Баланс Пр'!$F$27:$F$301,$F134,'Баланс Пр'!$AB$27:$AB$301,"9.1.2.3")</f>
        <v>0</v>
      </c>
      <c r="BD134" s="320">
        <f ca="1">IF(BB134=0,0,(BC134-BB134)/BB134*100)</f>
        <v>0</v>
      </c>
      <c r="BE134" s="1116">
        <f ca="1">SUMIFS('Баланс Пр'!AR$27:AR$301,'Баланс Пр'!$F$27:$F$301,$F134,'Баланс Пр'!$AB$27:$AB$301,"9.1.2.3")</f>
        <v>0</v>
      </c>
      <c r="BF134" s="1116">
        <f ca="1">SUMIFS('Баланс Пр'!BB$27:BB$301,'Баланс Пр'!$F$27:$F$301,$F134,'Баланс Пр'!$AB$27:$AB$301,"9.1.2.3")</f>
        <v>0</v>
      </c>
      <c r="BG134" s="320">
        <f ca="1">IF(BE134=0,0,(BF134-BE134)/BE134*100)</f>
        <v>0</v>
      </c>
      <c r="BH134" s="1181">
        <f>SUM(BH135:BH136)</f>
        <v>0</v>
      </c>
      <c r="BI134" s="1181">
        <f>SUM(BI135:BI136)</f>
        <v>0</v>
      </c>
      <c r="BJ134" s="320">
        <f>IF(BH134=0,0,(BI134-BH134)/BH134*100)</f>
        <v>0</v>
      </c>
      <c r="BK134" s="1181">
        <f>SUM(BK135:BK136)</f>
        <v>0</v>
      </c>
      <c r="BL134" s="1181">
        <f>SUM(BL135:BL136)</f>
        <v>0</v>
      </c>
      <c r="BM134" s="320">
        <f>IF(BK134=0,0,(BL134-BK134)/BK134*100)</f>
        <v>0</v>
      </c>
      <c r="BN134" s="1181">
        <f>SUM(BN135:BN136)</f>
        <v>0</v>
      </c>
      <c r="BO134" s="1181">
        <f>SUM(BO135:BO136)</f>
        <v>0</v>
      </c>
      <c r="BP134" s="320">
        <f>IF(BN134=0,0,(BO134-BN134)/BN134*100)</f>
        <v>0</v>
      </c>
      <c r="BQ134" s="1181">
        <f>SUM(BQ135:BQ136)</f>
        <v>0</v>
      </c>
      <c r="BR134" s="1181">
        <f>SUM(BR135:BR136)</f>
        <v>0</v>
      </c>
      <c r="BS134" s="320">
        <f>IF(BQ134=0,0,(BR134-BQ134)/BQ134*100)</f>
        <v>0</v>
      </c>
      <c r="BT134" s="1181">
        <f>SUM(BT135:BT136)</f>
        <v>0</v>
      </c>
      <c r="BU134" s="1181">
        <f>SUM(BU135:BU136)</f>
        <v>0</v>
      </c>
      <c r="BV134" s="320">
        <f>IF(BT134=0,0,(BU134-BT134)/BT134*100)</f>
        <v>0</v>
      </c>
      <c r="BW134" s="1181">
        <f>SUM(BW135:BW136)</f>
        <v>0</v>
      </c>
      <c r="BX134" s="1181">
        <f>SUM(BX135:BX136)</f>
        <v>0</v>
      </c>
      <c r="BY134" s="320">
        <f>IF(BW134=0,0,(BX134-BW134)/BW134*100)</f>
        <v>0</v>
      </c>
      <c r="BZ134" s="1181">
        <f>SUM(BZ135:BZ136)</f>
        <v>0</v>
      </c>
      <c r="CA134" s="1181">
        <f>SUM(CA135:CA136)</f>
        <v>0</v>
      </c>
      <c r="CB134" s="320">
        <f>IF(BZ134=0,0,(CA134-BZ134)/BZ134*100)</f>
        <v>0</v>
      </c>
      <c r="CC134" s="1181">
        <f>SUM(CC135:CC136)</f>
        <v>0</v>
      </c>
      <c r="CD134" s="1181">
        <f>SUM(CD135:CD136)</f>
        <v>0</v>
      </c>
      <c r="CE134" s="320">
        <f>IF(CC134=0,0,(CD134-CC134)/CC134*100)</f>
        <v>0</v>
      </c>
      <c r="CF134" s="1181">
        <f>SUM(CF135:CF136)</f>
        <v>0</v>
      </c>
      <c r="CG134" s="1181">
        <f>SUM(CG135:CG136)</f>
        <v>0</v>
      </c>
      <c r="CH134" s="320">
        <f>IF(CF134=0,0,(CG134-CF134)/CF134*100)</f>
        <v>0</v>
      </c>
      <c r="CI134" s="1181">
        <f>SUM(CI135:CI136)</f>
        <v>0</v>
      </c>
      <c r="CJ134" s="1181">
        <f>SUM(CJ135:CJ136)</f>
        <v>0</v>
      </c>
      <c r="CK134" s="320">
        <f>IF(CI134=0,0,(CJ134-CI134)/CI134*100)</f>
        <v>0</v>
      </c>
      <c r="CL134" s="1181">
        <f>SUM(CL135:CL136)</f>
        <v>0</v>
      </c>
      <c r="CM134" s="1181">
        <f>SUM(CM135:CM136)</f>
        <v>0</v>
      </c>
      <c r="CN134" s="320">
        <f>IF(CL134=0,0,(CM134-CL134)/CL134*100)</f>
        <v>0</v>
      </c>
      <c r="CO134" s="1181">
        <f>SUM(CO135:CO136)</f>
        <v>0</v>
      </c>
      <c r="CP134" s="1181">
        <f>SUM(CP135:CP136)</f>
        <v>0</v>
      </c>
      <c r="CQ134" s="320">
        <f>IF(CO134=0,0,(CP134-CO134)/CO134*100)</f>
        <v>0</v>
      </c>
      <c r="CR134" s="1181">
        <f>SUM(CR135:CR136)</f>
        <v>0</v>
      </c>
      <c r="CS134" s="1181">
        <f>SUM(CS135:CS136)</f>
        <v>0</v>
      </c>
      <c r="CT134" s="320">
        <f>IF(CR134=0,0,(CS134-CR134)/CR134*100)</f>
        <v>0</v>
      </c>
      <c r="CU134" s="1181">
        <f>SUM(CU135:CU136)</f>
        <v>0</v>
      </c>
      <c r="CV134" s="1181">
        <f>SUM(CV135:CV136)</f>
        <v>0</v>
      </c>
      <c r="CW134" s="320">
        <f>IF(CU134=0,0,(CV134-CU134)/CU134*100)</f>
        <v>0</v>
      </c>
      <c r="CX134" s="1181">
        <f>SUM(CX135:CX136)</f>
        <v>0</v>
      </c>
      <c r="CY134" s="1181">
        <f>SUM(CY135:CY136)</f>
        <v>0</v>
      </c>
      <c r="CZ134" s="320">
        <f>IF(CX134=0,0,(CY134-CX134)/CX134*100)</f>
        <v>0</v>
      </c>
      <c r="DA134" s="1181">
        <f>SUM(DA135:DA136)</f>
        <v>0</v>
      </c>
      <c r="DB134" s="1181">
        <f>SUM(DB135:DB136)</f>
        <v>0</v>
      </c>
      <c r="DC134" s="320">
        <f>IF(DA134=0,0,(DB134-DA134)/DA134*100)</f>
        <v>0</v>
      </c>
      <c r="DD134" s="1181">
        <f>SUM(DD135:DD136)</f>
        <v>0</v>
      </c>
      <c r="DE134" s="1181">
        <f>SUM(DE135:DE136)</f>
        <v>0</v>
      </c>
      <c r="DF134" s="320">
        <f>IF(DD134=0,0,(DE134-DD134)/DD134*100)</f>
        <v>0</v>
      </c>
      <c r="DG134" s="1181">
        <f>SUM(DG135:DG136)</f>
        <v>0</v>
      </c>
      <c r="DH134" s="1181">
        <f>SUM(DH135:DH136)</f>
        <v>0</v>
      </c>
      <c r="DI134" s="320">
        <f>IF(DG134=0,0,(DH134-DG134)/DG134*100)</f>
        <v>0</v>
      </c>
      <c r="DJ134" s="1181">
        <f>SUM(DJ135:DJ136)</f>
        <v>0</v>
      </c>
      <c r="DK134" s="1181">
        <f>SUM(DK135:DK136)</f>
        <v>0</v>
      </c>
      <c r="DL134" s="320">
        <f>IF(DJ134=0,0,(DK134-DJ134)/DJ134*100)</f>
        <v>0</v>
      </c>
      <c r="DM134" s="1181">
        <f>SUM(DM135:DM136)</f>
        <v>0</v>
      </c>
      <c r="DN134" s="1181">
        <f>SUM(DN135:DN136)</f>
        <v>0</v>
      </c>
      <c r="DO134" s="320">
        <f>IF(DM134=0,0,(DN134-DM134)/DM134*100)</f>
        <v>0</v>
      </c>
      <c r="DP134" s="1181">
        <f>SUM(DP135:DP136)</f>
        <v>0</v>
      </c>
      <c r="DQ134" s="1181">
        <f>SUM(DQ135:DQ136)</f>
        <v>0</v>
      </c>
      <c r="DR134" s="320">
        <f>IF(DP134=0,0,(DQ134-DP134)/DP134*100)</f>
        <v>0</v>
      </c>
      <c r="DS134" s="1181">
        <f>SUM(DS135:DS136)</f>
        <v>0</v>
      </c>
      <c r="DT134" s="1181">
        <f>SUM(DT135:DT136)</f>
        <v>0</v>
      </c>
      <c r="DU134" s="320">
        <f>IF(DS134=0,0,(DT134-DS134)/DS134*100)</f>
        <v>0</v>
      </c>
      <c r="DV134" s="1181">
        <f>SUM(DV135:DV136)</f>
        <v>0</v>
      </c>
      <c r="DW134" s="1181">
        <f>SUM(DW135:DW136)</f>
        <v>0</v>
      </c>
      <c r="DX134" s="320">
        <f>IF(DV134=0,0,(DW134-DV134)/DV134*100)</f>
        <v>0</v>
      </c>
      <c r="DY134" s="1181">
        <f>SUM(DY135:DY136)</f>
        <v>0</v>
      </c>
      <c r="DZ134" s="1181">
        <f>SUM(DZ135:DZ136)</f>
        <v>0</v>
      </c>
      <c r="EA134" s="320">
        <f>IF(DY134=0,0,(DZ134-DY134)/DY134*100)</f>
        <v>0</v>
      </c>
      <c r="EB134" s="1181">
        <f>SUM(EB135:EB136)</f>
        <v>0</v>
      </c>
      <c r="EC134" s="1181">
        <f>SUM(EC135:EC136)</f>
        <v>0</v>
      </c>
      <c r="ED134" s="320">
        <f>IF(EB134=0,0,(EC134-EB134)/EB134*100)</f>
        <v>0</v>
      </c>
      <c r="EE134" s="1181">
        <f>SUM(EE135:EE136)</f>
        <v>0</v>
      </c>
      <c r="EF134" s="1181">
        <f>SUM(EF135:EF136)</f>
        <v>0</v>
      </c>
      <c r="EG134" s="320">
        <f>IF(EE134=0,0,(EF134-EE134)/EE134*100)</f>
        <v>0</v>
      </c>
      <c r="EH134" s="1181">
        <f>SUM(EH135:EH136)</f>
        <v>0</v>
      </c>
      <c r="EI134" s="1181">
        <f>SUM(EI135:EI136)</f>
        <v>0</v>
      </c>
      <c r="EJ134" s="320">
        <f>IF(EH134=0,0,(EI134-EH134)/EH134*100)</f>
        <v>0</v>
      </c>
      <c r="EK134" s="1181">
        <f>SUM(EK135:EK136)</f>
        <v>0</v>
      </c>
      <c r="EL134" s="1181">
        <f>SUM(EL135:EL136)</f>
        <v>0</v>
      </c>
      <c r="EM134" s="320">
        <f>IF(EK134=0,0,(EL134-EK134)/EK134*100)</f>
        <v>0</v>
      </c>
      <c r="EN134" s="1181">
        <f>SUM(EN135:EN136)</f>
        <v>0</v>
      </c>
      <c r="EO134" s="1181">
        <f>SUM(EO135:EO136)</f>
        <v>0</v>
      </c>
      <c r="EP134" s="320">
        <f>IF(EN134=0,0,(EO134-EN134)/EN134*100)</f>
        <v>0</v>
      </c>
      <c r="EQ134" s="1181">
        <f>SUM(EQ135:EQ136)</f>
        <v>0</v>
      </c>
      <c r="ER134" s="1181">
        <f>SUM(ER135:ER136)</f>
        <v>0</v>
      </c>
      <c r="ES134" s="320">
        <f>IF(EQ134=0,0,(ER134-EQ134)/EQ134*100)</f>
        <v>0</v>
      </c>
      <c r="ET134" s="1181">
        <f>SUM(ET135:ET136)</f>
        <v>0</v>
      </c>
      <c r="EU134" s="1181">
        <f>SUM(EU135:EU136)</f>
        <v>0</v>
      </c>
      <c r="EV134" s="320">
        <f>IF(ET134=0,0,(EU134-ET134)/ET134*100)</f>
        <v>0</v>
      </c>
      <c r="EW134" s="1181">
        <f>SUM(EW135:EW136)</f>
        <v>0</v>
      </c>
      <c r="EX134" s="1181">
        <f>SUM(EX135:EX136)</f>
        <v>0</v>
      </c>
      <c r="EY134" s="320">
        <f>IF(EW134=0,0,(EX134-EW134)/EW134*100)</f>
        <v>0</v>
      </c>
      <c r="EZ134" s="1181">
        <f>SUM(EZ135:EZ136)</f>
        <v>0</v>
      </c>
      <c r="FA134" s="1181">
        <f>SUM(FA135:FA136)</f>
        <v>0</v>
      </c>
      <c r="FB134" s="320">
        <f>IF(EZ134=0,0,(FA134-EZ134)/EZ134*100)</f>
        <v>0</v>
      </c>
      <c r="FC134" s="1181">
        <f>SUM(FC135:FC136)</f>
        <v>0</v>
      </c>
      <c r="FD134" s="1181">
        <f>SUM(FD135:FD136)</f>
        <v>0</v>
      </c>
      <c r="FE134" s="320">
        <f>IF(FC134=0,0,(FD134-FC134)/FC134*100)</f>
        <v>0</v>
      </c>
      <c r="FF134" s="1181">
        <f>SUM(FF135:FF136)</f>
        <v>0</v>
      </c>
      <c r="FG134" s="1181">
        <f>SUM(FG135:FG136)</f>
        <v>0</v>
      </c>
      <c r="FH134" s="320">
        <f>IF(FF134=0,0,(FG134-FF134)/FF134*100)</f>
        <v>0</v>
      </c>
      <c r="FI134" s="1181">
        <f>SUM(FI135:FI136)</f>
        <v>0</v>
      </c>
      <c r="FJ134" s="1181">
        <f>SUM(FJ135:FJ136)</f>
        <v>0</v>
      </c>
      <c r="FK134" s="320">
        <f>IF(FI134=0,0,(FJ134-FI134)/FI134*100)</f>
        <v>0</v>
      </c>
      <c r="FL134" s="1181">
        <f>SUM(FL135:FL136)</f>
        <v>0</v>
      </c>
      <c r="FM134" s="1181">
        <f>SUM(FM135:FM136)</f>
        <v>0</v>
      </c>
      <c r="FN134" s="320">
        <f>IF(FL134=0,0,(FM134-FL134)/FL134*100)</f>
        <v>0</v>
      </c>
      <c r="FO134" s="1181">
        <f>SUM(FO135:FO136)</f>
        <v>0</v>
      </c>
      <c r="FP134" s="1181">
        <f>SUM(FP135:FP136)</f>
        <v>0</v>
      </c>
      <c r="FQ134" s="320">
        <f>IF(FO134=0,0,(FP134-FO134)/FO134*100)</f>
        <v>0</v>
      </c>
      <c r="FR134" s="1181">
        <f>SUM(FR135:FR136)</f>
        <v>0</v>
      </c>
      <c r="FS134" s="1181">
        <f>SUM(FS135:FS136)</f>
        <v>0</v>
      </c>
      <c r="FT134" s="320">
        <f>IF(FR134=0,0,(FS134-FR134)/FR134*100)</f>
        <v>0</v>
      </c>
      <c r="FU134" s="1181">
        <f>SUM(FU135:FU136)</f>
        <v>0</v>
      </c>
      <c r="FV134" s="1181">
        <f>SUM(FV135:FV136)</f>
        <v>0</v>
      </c>
      <c r="FW134" s="320">
        <f>IF(FU134=0,0,(FV134-FU134)/FU134*100)</f>
        <v>0</v>
      </c>
      <c r="FZ134" s="900" t="s">
        <v>2150</v>
      </c>
      <c r="GA134" s="900"/>
      <c r="GB134" s="900"/>
      <c r="GC134" s="900"/>
      <c r="GD134" s="900"/>
    </row>
    <row r="135" spans="1:186" ht="16.5" customHeight="1" x14ac:dyDescent="0.15">
      <c r="B135" s="749" t="b" cm="1">
        <f t="array" ref="B135">B134</f>
        <v>1</v>
      </c>
      <c r="C135" s="1012" t="s">
        <v>1749</v>
      </c>
      <c r="D135" s="985" t="s">
        <v>1750</v>
      </c>
      <c r="E135" s="630">
        <v>17.100000000000001</v>
      </c>
      <c r="F135" s="725" t="str" cm="1">
        <f t="array" aca="1" ref="F135" ca="1">OFFSET(G135,-1,-1)</f>
        <v>2</v>
      </c>
      <c r="J135" s="1003" t="s">
        <v>2117</v>
      </c>
      <c r="K135" s="1003" t="str" cm="1">
        <f t="array" aca="1" ref="K135" ca="1">OFFSET(J135,-1,1)</f>
        <v>ТЭ.52.26640583.0005</v>
      </c>
      <c r="L135" s="1003" t="s">
        <v>2131</v>
      </c>
      <c r="M135" s="1003" t="s">
        <v>1752</v>
      </c>
      <c r="N135" s="1003" t="s">
        <v>2139</v>
      </c>
      <c r="O135" s="1004" t="s">
        <v>2140</v>
      </c>
      <c r="P135" s="1003"/>
      <c r="Q135" s="1003"/>
      <c r="T135" s="640" t="b" cm="1">
        <f t="array" aca="1" ref="T135" ca="1">T134</f>
        <v>1</v>
      </c>
      <c r="X135" s="1311"/>
      <c r="Z135" s="1311"/>
      <c r="AB135" s="213" t="s">
        <v>2151</v>
      </c>
      <c r="AC135" s="534" t="s">
        <v>592</v>
      </c>
      <c r="AD135" s="1236">
        <v>21170.300999999999</v>
      </c>
      <c r="AE135" s="1139"/>
      <c r="AF135" s="546">
        <f>IF(AD135=0,0,(AE135-AD135)/AD135*100)</f>
        <v>-100</v>
      </c>
      <c r="AG135" s="1139"/>
      <c r="AH135" s="1139"/>
      <c r="AI135" s="546">
        <f>IF(AG135=0,0,(AH135-AG135)/AG135*100)</f>
        <v>0</v>
      </c>
      <c r="AJ135" s="1139"/>
      <c r="AK135" s="1139"/>
      <c r="AL135" s="546">
        <f>IF(AJ135=0,0,(AK135-AJ135)/AJ135*100)</f>
        <v>0</v>
      </c>
      <c r="AM135" s="1139"/>
      <c r="AN135" s="1139"/>
      <c r="AO135" s="546">
        <f>IF(AM135=0,0,(AN135-AM135)/AM135*100)</f>
        <v>0</v>
      </c>
      <c r="AP135" s="1139"/>
      <c r="AQ135" s="1139"/>
      <c r="AR135" s="546">
        <f>IF(AP135=0,0,(AQ135-AP135)/AP135*100)</f>
        <v>0</v>
      </c>
      <c r="AS135" s="1139"/>
      <c r="AT135" s="1139"/>
      <c r="AU135" s="546">
        <f>IF(AS135=0,0,(AT135-AS135)/AS135*100)</f>
        <v>0</v>
      </c>
      <c r="AV135" s="1139"/>
      <c r="AW135" s="1139"/>
      <c r="AX135" s="546">
        <f>IF(AV135=0,0,(AW135-AV135)/AV135*100)</f>
        <v>0</v>
      </c>
      <c r="AY135" s="1139"/>
      <c r="AZ135" s="1139"/>
      <c r="BA135" s="546">
        <f>IF(AY135=0,0,(AZ135-AY135)/AY135*100)</f>
        <v>0</v>
      </c>
      <c r="BB135" s="1139"/>
      <c r="BC135" s="1139"/>
      <c r="BD135" s="546">
        <f>IF(BB135=0,0,(BC135-BB135)/BB135*100)</f>
        <v>0</v>
      </c>
      <c r="BE135" s="1139"/>
      <c r="BF135" s="1139"/>
      <c r="BG135" s="546">
        <f>IF(BE135=0,0,(BF135-BE135)/BE135*100)</f>
        <v>0</v>
      </c>
      <c r="BH135" s="1139"/>
      <c r="BI135" s="1139"/>
      <c r="BJ135" s="546">
        <f>IF(BH135=0,0,(BI135-BH135)/BH135*100)</f>
        <v>0</v>
      </c>
      <c r="BK135" s="1139"/>
      <c r="BL135" s="1139"/>
      <c r="BM135" s="546">
        <f>IF(BK135=0,0,(BL135-BK135)/BK135*100)</f>
        <v>0</v>
      </c>
      <c r="BN135" s="1139"/>
      <c r="BO135" s="1139"/>
      <c r="BP135" s="546">
        <f>IF(BN135=0,0,(BO135-BN135)/BN135*100)</f>
        <v>0</v>
      </c>
      <c r="BQ135" s="1139"/>
      <c r="BR135" s="1139"/>
      <c r="BS135" s="546">
        <f>IF(BQ135=0,0,(BR135-BQ135)/BQ135*100)</f>
        <v>0</v>
      </c>
      <c r="BT135" s="1139"/>
      <c r="BU135" s="1139"/>
      <c r="BV135" s="546">
        <f>IF(BT135=0,0,(BU135-BT135)/BT135*100)</f>
        <v>0</v>
      </c>
      <c r="BW135" s="1139"/>
      <c r="BX135" s="1139"/>
      <c r="BY135" s="546">
        <f>IF(BW135=0,0,(BX135-BW135)/BW135*100)</f>
        <v>0</v>
      </c>
      <c r="BZ135" s="1139"/>
      <c r="CA135" s="1139"/>
      <c r="CB135" s="546">
        <f>IF(BZ135=0,0,(CA135-BZ135)/BZ135*100)</f>
        <v>0</v>
      </c>
      <c r="CC135" s="1139"/>
      <c r="CD135" s="1139"/>
      <c r="CE135" s="546">
        <f>IF(CC135=0,0,(CD135-CC135)/CC135*100)</f>
        <v>0</v>
      </c>
      <c r="CF135" s="1139"/>
      <c r="CG135" s="1139"/>
      <c r="CH135" s="546">
        <f>IF(CF135=0,0,(CG135-CF135)/CF135*100)</f>
        <v>0</v>
      </c>
      <c r="CI135" s="1139"/>
      <c r="CJ135" s="1139"/>
      <c r="CK135" s="546">
        <f>IF(CI135=0,0,(CJ135-CI135)/CI135*100)</f>
        <v>0</v>
      </c>
      <c r="CL135" s="1139"/>
      <c r="CM135" s="1139"/>
      <c r="CN135" s="546">
        <f>IF(CL135=0,0,(CM135-CL135)/CL135*100)</f>
        <v>0</v>
      </c>
      <c r="CO135" s="1139"/>
      <c r="CP135" s="1139"/>
      <c r="CQ135" s="546">
        <f>IF(CO135=0,0,(CP135-CO135)/CO135*100)</f>
        <v>0</v>
      </c>
      <c r="CR135" s="1139"/>
      <c r="CS135" s="1139"/>
      <c r="CT135" s="546">
        <f>IF(CR135=0,0,(CS135-CR135)/CR135*100)</f>
        <v>0</v>
      </c>
      <c r="CU135" s="1139"/>
      <c r="CV135" s="1139"/>
      <c r="CW135" s="546">
        <f>IF(CU135=0,0,(CV135-CU135)/CU135*100)</f>
        <v>0</v>
      </c>
      <c r="CX135" s="1139"/>
      <c r="CY135" s="1139"/>
      <c r="CZ135" s="546">
        <f>IF(CX135=0,0,(CY135-CX135)/CX135*100)</f>
        <v>0</v>
      </c>
      <c r="DA135" s="1139"/>
      <c r="DB135" s="1139"/>
      <c r="DC135" s="546">
        <f>IF(DA135=0,0,(DB135-DA135)/DA135*100)</f>
        <v>0</v>
      </c>
      <c r="DD135" s="1139"/>
      <c r="DE135" s="1139"/>
      <c r="DF135" s="546">
        <f>IF(DD135=0,0,(DE135-DD135)/DD135*100)</f>
        <v>0</v>
      </c>
      <c r="DG135" s="1139"/>
      <c r="DH135" s="1139"/>
      <c r="DI135" s="546">
        <f>IF(DG135=0,0,(DH135-DG135)/DG135*100)</f>
        <v>0</v>
      </c>
      <c r="DJ135" s="1139"/>
      <c r="DK135" s="1139"/>
      <c r="DL135" s="546">
        <f>IF(DJ135=0,0,(DK135-DJ135)/DJ135*100)</f>
        <v>0</v>
      </c>
      <c r="DM135" s="1139"/>
      <c r="DN135" s="1139"/>
      <c r="DO135" s="546">
        <f>IF(DM135=0,0,(DN135-DM135)/DM135*100)</f>
        <v>0</v>
      </c>
      <c r="DP135" s="1139"/>
      <c r="DQ135" s="1139"/>
      <c r="DR135" s="546">
        <f>IF(DP135=0,0,(DQ135-DP135)/DP135*100)</f>
        <v>0</v>
      </c>
      <c r="DS135" s="1139"/>
      <c r="DT135" s="1139"/>
      <c r="DU135" s="546">
        <f>IF(DS135=0,0,(DT135-DS135)/DS135*100)</f>
        <v>0</v>
      </c>
      <c r="DV135" s="1139"/>
      <c r="DW135" s="1139"/>
      <c r="DX135" s="546">
        <f>IF(DV135=0,0,(DW135-DV135)/DV135*100)</f>
        <v>0</v>
      </c>
      <c r="DY135" s="1139"/>
      <c r="DZ135" s="1139"/>
      <c r="EA135" s="546">
        <f>IF(DY135=0,0,(DZ135-DY135)/DY135*100)</f>
        <v>0</v>
      </c>
      <c r="EB135" s="1139"/>
      <c r="EC135" s="1139"/>
      <c r="ED135" s="546">
        <f>IF(EB135=0,0,(EC135-EB135)/EB135*100)</f>
        <v>0</v>
      </c>
      <c r="EE135" s="1139"/>
      <c r="EF135" s="1139"/>
      <c r="EG135" s="546">
        <f>IF(EE135=0,0,(EF135-EE135)/EE135*100)</f>
        <v>0</v>
      </c>
      <c r="EH135" s="1139"/>
      <c r="EI135" s="1139"/>
      <c r="EJ135" s="546">
        <f>IF(EH135=0,0,(EI135-EH135)/EH135*100)</f>
        <v>0</v>
      </c>
      <c r="EK135" s="1139"/>
      <c r="EL135" s="1139"/>
      <c r="EM135" s="546">
        <f>IF(EK135=0,0,(EL135-EK135)/EK135*100)</f>
        <v>0</v>
      </c>
      <c r="EN135" s="1139"/>
      <c r="EO135" s="1139"/>
      <c r="EP135" s="546">
        <f>IF(EN135=0,0,(EO135-EN135)/EN135*100)</f>
        <v>0</v>
      </c>
      <c r="EQ135" s="1139"/>
      <c r="ER135" s="1139"/>
      <c r="ES135" s="546">
        <f>IF(EQ135=0,0,(ER135-EQ135)/EQ135*100)</f>
        <v>0</v>
      </c>
      <c r="ET135" s="1139"/>
      <c r="EU135" s="1139"/>
      <c r="EV135" s="546">
        <f>IF(ET135=0,0,(EU135-ET135)/ET135*100)</f>
        <v>0</v>
      </c>
      <c r="EW135" s="1139"/>
      <c r="EX135" s="1139"/>
      <c r="EY135" s="546">
        <f>IF(EW135=0,0,(EX135-EW135)/EW135*100)</f>
        <v>0</v>
      </c>
      <c r="EZ135" s="1139"/>
      <c r="FA135" s="1139"/>
      <c r="FB135" s="546">
        <f>IF(EZ135=0,0,(FA135-EZ135)/EZ135*100)</f>
        <v>0</v>
      </c>
      <c r="FC135" s="1139"/>
      <c r="FD135" s="1139"/>
      <c r="FE135" s="546">
        <f>IF(FC135=0,0,(FD135-FC135)/FC135*100)</f>
        <v>0</v>
      </c>
      <c r="FF135" s="1139"/>
      <c r="FG135" s="1139"/>
      <c r="FH135" s="546">
        <f>IF(FF135=0,0,(FG135-FF135)/FF135*100)</f>
        <v>0</v>
      </c>
      <c r="FI135" s="1139"/>
      <c r="FJ135" s="1139"/>
      <c r="FK135" s="546">
        <f>IF(FI135=0,0,(FJ135-FI135)/FI135*100)</f>
        <v>0</v>
      </c>
      <c r="FL135" s="1139"/>
      <c r="FM135" s="1139"/>
      <c r="FN135" s="546">
        <f>IF(FL135=0,0,(FM135-FL135)/FL135*100)</f>
        <v>0</v>
      </c>
      <c r="FO135" s="1139"/>
      <c r="FP135" s="1139"/>
      <c r="FQ135" s="546">
        <f>IF(FO135=0,0,(FP135-FO135)/FO135*100)</f>
        <v>0</v>
      </c>
      <c r="FR135" s="1139"/>
      <c r="FS135" s="1139"/>
      <c r="FT135" s="546">
        <f>IF(FR135=0,0,(FS135-FR135)/FR135*100)</f>
        <v>0</v>
      </c>
      <c r="FU135" s="1139"/>
      <c r="FV135" s="1139"/>
      <c r="FW135" s="546">
        <f>IF(FU135=0,0,(FV135-FU135)/FU135*100)</f>
        <v>0</v>
      </c>
      <c r="FZ135" s="900" t="s">
        <v>2152</v>
      </c>
      <c r="GA135" s="900"/>
      <c r="GB135" s="900"/>
      <c r="GC135" s="900"/>
      <c r="GD135" s="900"/>
    </row>
    <row r="136" spans="1:186" ht="16.5" customHeight="1" x14ac:dyDescent="0.15">
      <c r="B136" s="749" t="b" cm="1">
        <f t="array" ref="B136">B135</f>
        <v>1</v>
      </c>
      <c r="C136" s="1012" t="s">
        <v>1749</v>
      </c>
      <c r="D136" s="985" t="s">
        <v>1750</v>
      </c>
      <c r="E136" s="630">
        <v>17.100000000000001</v>
      </c>
      <c r="F136" s="725" t="str" cm="1">
        <f t="array" aca="1" ref="F136" ca="1">OFFSET(G136,-1,-1)</f>
        <v>2</v>
      </c>
      <c r="J136" s="1003" t="s">
        <v>2117</v>
      </c>
      <c r="K136" s="1003" t="str" cm="1">
        <f t="array" aca="1" ref="K136" ca="1">OFFSET(J136,-1,1)</f>
        <v>ТЭ.52.26640583.0005</v>
      </c>
      <c r="L136" s="1003" t="s">
        <v>2131</v>
      </c>
      <c r="M136" s="1003" t="s">
        <v>1761</v>
      </c>
      <c r="N136" s="1003" t="s">
        <v>2139</v>
      </c>
      <c r="O136" s="1004" t="s">
        <v>2140</v>
      </c>
      <c r="P136" s="1003"/>
      <c r="Q136" s="1003"/>
      <c r="T136" s="640" t="b" cm="1">
        <f t="array" aca="1" ref="T136" ca="1">T135</f>
        <v>1</v>
      </c>
      <c r="X136" s="1311"/>
      <c r="Z136" s="1311"/>
      <c r="AB136" s="213" t="s">
        <v>2153</v>
      </c>
      <c r="AC136" s="534" t="s">
        <v>592</v>
      </c>
      <c r="AD136" s="1236">
        <v>16569.877</v>
      </c>
      <c r="AE136" s="1139"/>
      <c r="AF136" s="546">
        <f>IF(AD136=0,0,(AE136-AD136)/AD136*100)</f>
        <v>-100</v>
      </c>
      <c r="AG136" s="1139"/>
      <c r="AH136" s="1139"/>
      <c r="AI136" s="546">
        <f>IF(AG136=0,0,(AH136-AG136)/AG136*100)</f>
        <v>0</v>
      </c>
      <c r="AJ136" s="1139"/>
      <c r="AK136" s="1139"/>
      <c r="AL136" s="546">
        <f>IF(AJ136=0,0,(AK136-AJ136)/AJ136*100)</f>
        <v>0</v>
      </c>
      <c r="AM136" s="1139"/>
      <c r="AN136" s="1139"/>
      <c r="AO136" s="546">
        <f>IF(AM136=0,0,(AN136-AM136)/AM136*100)</f>
        <v>0</v>
      </c>
      <c r="AP136" s="1139"/>
      <c r="AQ136" s="1139"/>
      <c r="AR136" s="546">
        <f>IF(AP136=0,0,(AQ136-AP136)/AP136*100)</f>
        <v>0</v>
      </c>
      <c r="AS136" s="1139"/>
      <c r="AT136" s="1139"/>
      <c r="AU136" s="546">
        <f>IF(AS136=0,0,(AT136-AS136)/AS136*100)</f>
        <v>0</v>
      </c>
      <c r="AV136" s="1139"/>
      <c r="AW136" s="1139"/>
      <c r="AX136" s="546">
        <f>IF(AV136=0,0,(AW136-AV136)/AV136*100)</f>
        <v>0</v>
      </c>
      <c r="AY136" s="1139"/>
      <c r="AZ136" s="1139"/>
      <c r="BA136" s="546">
        <f>IF(AY136=0,0,(AZ136-AY136)/AY136*100)</f>
        <v>0</v>
      </c>
      <c r="BB136" s="1139"/>
      <c r="BC136" s="1139"/>
      <c r="BD136" s="546">
        <f>IF(BB136=0,0,(BC136-BB136)/BB136*100)</f>
        <v>0</v>
      </c>
      <c r="BE136" s="1139"/>
      <c r="BF136" s="1139"/>
      <c r="BG136" s="546">
        <f>IF(BE136=0,0,(BF136-BE136)/BE136*100)</f>
        <v>0</v>
      </c>
      <c r="BH136" s="1139"/>
      <c r="BI136" s="1139"/>
      <c r="BJ136" s="546">
        <f>IF(BH136=0,0,(BI136-BH136)/BH136*100)</f>
        <v>0</v>
      </c>
      <c r="BK136" s="1139"/>
      <c r="BL136" s="1139"/>
      <c r="BM136" s="546">
        <f>IF(BK136=0,0,(BL136-BK136)/BK136*100)</f>
        <v>0</v>
      </c>
      <c r="BN136" s="1139"/>
      <c r="BO136" s="1139"/>
      <c r="BP136" s="546">
        <f>IF(BN136=0,0,(BO136-BN136)/BN136*100)</f>
        <v>0</v>
      </c>
      <c r="BQ136" s="1139"/>
      <c r="BR136" s="1139"/>
      <c r="BS136" s="546">
        <f>IF(BQ136=0,0,(BR136-BQ136)/BQ136*100)</f>
        <v>0</v>
      </c>
      <c r="BT136" s="1139"/>
      <c r="BU136" s="1139"/>
      <c r="BV136" s="546">
        <f>IF(BT136=0,0,(BU136-BT136)/BT136*100)</f>
        <v>0</v>
      </c>
      <c r="BW136" s="1139"/>
      <c r="BX136" s="1139"/>
      <c r="BY136" s="546">
        <f>IF(BW136=0,0,(BX136-BW136)/BW136*100)</f>
        <v>0</v>
      </c>
      <c r="BZ136" s="1139"/>
      <c r="CA136" s="1139"/>
      <c r="CB136" s="546">
        <f>IF(BZ136=0,0,(CA136-BZ136)/BZ136*100)</f>
        <v>0</v>
      </c>
      <c r="CC136" s="1139"/>
      <c r="CD136" s="1139"/>
      <c r="CE136" s="546">
        <f>IF(CC136=0,0,(CD136-CC136)/CC136*100)</f>
        <v>0</v>
      </c>
      <c r="CF136" s="1139"/>
      <c r="CG136" s="1139"/>
      <c r="CH136" s="546">
        <f>IF(CF136=0,0,(CG136-CF136)/CF136*100)</f>
        <v>0</v>
      </c>
      <c r="CI136" s="1139"/>
      <c r="CJ136" s="1139"/>
      <c r="CK136" s="546">
        <f>IF(CI136=0,0,(CJ136-CI136)/CI136*100)</f>
        <v>0</v>
      </c>
      <c r="CL136" s="1139"/>
      <c r="CM136" s="1139"/>
      <c r="CN136" s="546">
        <f>IF(CL136=0,0,(CM136-CL136)/CL136*100)</f>
        <v>0</v>
      </c>
      <c r="CO136" s="1139"/>
      <c r="CP136" s="1139"/>
      <c r="CQ136" s="546">
        <f>IF(CO136=0,0,(CP136-CO136)/CO136*100)</f>
        <v>0</v>
      </c>
      <c r="CR136" s="1139"/>
      <c r="CS136" s="1139"/>
      <c r="CT136" s="546">
        <f>IF(CR136=0,0,(CS136-CR136)/CR136*100)</f>
        <v>0</v>
      </c>
      <c r="CU136" s="1139"/>
      <c r="CV136" s="1139"/>
      <c r="CW136" s="546">
        <f>IF(CU136=0,0,(CV136-CU136)/CU136*100)</f>
        <v>0</v>
      </c>
      <c r="CX136" s="1139"/>
      <c r="CY136" s="1139"/>
      <c r="CZ136" s="546">
        <f>IF(CX136=0,0,(CY136-CX136)/CX136*100)</f>
        <v>0</v>
      </c>
      <c r="DA136" s="1139"/>
      <c r="DB136" s="1139"/>
      <c r="DC136" s="546">
        <f>IF(DA136=0,0,(DB136-DA136)/DA136*100)</f>
        <v>0</v>
      </c>
      <c r="DD136" s="1139"/>
      <c r="DE136" s="1139"/>
      <c r="DF136" s="546">
        <f>IF(DD136=0,0,(DE136-DD136)/DD136*100)</f>
        <v>0</v>
      </c>
      <c r="DG136" s="1139"/>
      <c r="DH136" s="1139"/>
      <c r="DI136" s="546">
        <f>IF(DG136=0,0,(DH136-DG136)/DG136*100)</f>
        <v>0</v>
      </c>
      <c r="DJ136" s="1139"/>
      <c r="DK136" s="1139"/>
      <c r="DL136" s="546">
        <f>IF(DJ136=0,0,(DK136-DJ136)/DJ136*100)</f>
        <v>0</v>
      </c>
      <c r="DM136" s="1139"/>
      <c r="DN136" s="1139"/>
      <c r="DO136" s="546">
        <f>IF(DM136=0,0,(DN136-DM136)/DM136*100)</f>
        <v>0</v>
      </c>
      <c r="DP136" s="1139"/>
      <c r="DQ136" s="1139"/>
      <c r="DR136" s="546">
        <f>IF(DP136=0,0,(DQ136-DP136)/DP136*100)</f>
        <v>0</v>
      </c>
      <c r="DS136" s="1139"/>
      <c r="DT136" s="1139"/>
      <c r="DU136" s="546">
        <f>IF(DS136=0,0,(DT136-DS136)/DS136*100)</f>
        <v>0</v>
      </c>
      <c r="DV136" s="1139"/>
      <c r="DW136" s="1139"/>
      <c r="DX136" s="546">
        <f>IF(DV136=0,0,(DW136-DV136)/DV136*100)</f>
        <v>0</v>
      </c>
      <c r="DY136" s="1139"/>
      <c r="DZ136" s="1139"/>
      <c r="EA136" s="546">
        <f>IF(DY136=0,0,(DZ136-DY136)/DY136*100)</f>
        <v>0</v>
      </c>
      <c r="EB136" s="1139"/>
      <c r="EC136" s="1139"/>
      <c r="ED136" s="546">
        <f>IF(EB136=0,0,(EC136-EB136)/EB136*100)</f>
        <v>0</v>
      </c>
      <c r="EE136" s="1139"/>
      <c r="EF136" s="1139"/>
      <c r="EG136" s="546">
        <f>IF(EE136=0,0,(EF136-EE136)/EE136*100)</f>
        <v>0</v>
      </c>
      <c r="EH136" s="1139"/>
      <c r="EI136" s="1139"/>
      <c r="EJ136" s="546">
        <f>IF(EH136=0,0,(EI136-EH136)/EH136*100)</f>
        <v>0</v>
      </c>
      <c r="EK136" s="1139"/>
      <c r="EL136" s="1139"/>
      <c r="EM136" s="546">
        <f>IF(EK136=0,0,(EL136-EK136)/EK136*100)</f>
        <v>0</v>
      </c>
      <c r="EN136" s="1139"/>
      <c r="EO136" s="1139"/>
      <c r="EP136" s="546">
        <f>IF(EN136=0,0,(EO136-EN136)/EN136*100)</f>
        <v>0</v>
      </c>
      <c r="EQ136" s="1139"/>
      <c r="ER136" s="1139"/>
      <c r="ES136" s="546">
        <f>IF(EQ136=0,0,(ER136-EQ136)/EQ136*100)</f>
        <v>0</v>
      </c>
      <c r="ET136" s="1139"/>
      <c r="EU136" s="1139"/>
      <c r="EV136" s="546">
        <f>IF(ET136=0,0,(EU136-ET136)/ET136*100)</f>
        <v>0</v>
      </c>
      <c r="EW136" s="1139"/>
      <c r="EX136" s="1139"/>
      <c r="EY136" s="546">
        <f>IF(EW136=0,0,(EX136-EW136)/EW136*100)</f>
        <v>0</v>
      </c>
      <c r="EZ136" s="1139"/>
      <c r="FA136" s="1139"/>
      <c r="FB136" s="546">
        <f>IF(EZ136=0,0,(FA136-EZ136)/EZ136*100)</f>
        <v>0</v>
      </c>
      <c r="FC136" s="1139"/>
      <c r="FD136" s="1139"/>
      <c r="FE136" s="546">
        <f>IF(FC136=0,0,(FD136-FC136)/FC136*100)</f>
        <v>0</v>
      </c>
      <c r="FF136" s="1139"/>
      <c r="FG136" s="1139"/>
      <c r="FH136" s="546">
        <f>IF(FF136=0,0,(FG136-FF136)/FF136*100)</f>
        <v>0</v>
      </c>
      <c r="FI136" s="1139"/>
      <c r="FJ136" s="1139"/>
      <c r="FK136" s="546">
        <f>IF(FI136=0,0,(FJ136-FI136)/FI136*100)</f>
        <v>0</v>
      </c>
      <c r="FL136" s="1139"/>
      <c r="FM136" s="1139"/>
      <c r="FN136" s="546">
        <f>IF(FL136=0,0,(FM136-FL136)/FL136*100)</f>
        <v>0</v>
      </c>
      <c r="FO136" s="1139"/>
      <c r="FP136" s="1139"/>
      <c r="FQ136" s="546">
        <f>IF(FO136=0,0,(FP136-FO136)/FO136*100)</f>
        <v>0</v>
      </c>
      <c r="FR136" s="1139"/>
      <c r="FS136" s="1139"/>
      <c r="FT136" s="546">
        <f>IF(FR136=0,0,(FS136-FR136)/FR136*100)</f>
        <v>0</v>
      </c>
      <c r="FU136" s="1139"/>
      <c r="FV136" s="1139"/>
      <c r="FW136" s="546">
        <f>IF(FU136=0,0,(FV136-FU136)/FU136*100)</f>
        <v>0</v>
      </c>
      <c r="FZ136" s="900" t="s">
        <v>2154</v>
      </c>
      <c r="GA136" s="900"/>
      <c r="GB136" s="900"/>
      <c r="GC136" s="900"/>
      <c r="GD136" s="900"/>
    </row>
    <row r="137" spans="1:186" s="105" customFormat="1" ht="16.5" hidden="1" customHeight="1" x14ac:dyDescent="0.15">
      <c r="B137" s="749" t="b" cm="1">
        <f t="array" aca="1" ref="B137" ca="1">OFFSET(A137,-1,1)</f>
        <v>1</v>
      </c>
      <c r="C137" s="1012" t="s">
        <v>2136</v>
      </c>
      <c r="D137" s="985" t="s">
        <v>2137</v>
      </c>
      <c r="E137" s="630">
        <v>17.100000000000001</v>
      </c>
      <c r="F137" s="725" t="str" cm="1">
        <f t="array" aca="1" ref="F137" ca="1">OFFSET(G137,-1,-1)</f>
        <v>2</v>
      </c>
      <c r="J137" s="1003" t="s">
        <v>2117</v>
      </c>
      <c r="K137" s="1003" t="str" cm="1">
        <f t="array" aca="1" ref="K137" ca="1">OFFSET(J137,-1,1)</f>
        <v>ТЭ.52.26640583.0005</v>
      </c>
      <c r="L137" s="1003"/>
      <c r="M137" s="1003"/>
      <c r="N137" s="1003" t="s">
        <v>2139</v>
      </c>
      <c r="O137" s="1004" t="s">
        <v>2140</v>
      </c>
      <c r="P137" s="1003"/>
      <c r="Q137" s="1003" cm="1">
        <f t="array" ref="Q137">AB137</f>
        <v>0</v>
      </c>
      <c r="T137" s="640" t="b">
        <f ca="1">AND(OFFSET(S137,1,1),Y137&gt;0)</f>
        <v>0</v>
      </c>
      <c r="W137" s="127" t="s">
        <v>227</v>
      </c>
      <c r="X137" s="1392"/>
      <c r="Y137" s="1311">
        <v>0</v>
      </c>
      <c r="Z137" s="1392"/>
      <c r="AA137" s="1254" t="s">
        <v>211</v>
      </c>
      <c r="AB137" s="100"/>
      <c r="AC137" s="534" t="s">
        <v>895</v>
      </c>
      <c r="AD137" s="65"/>
      <c r="AE137" s="65"/>
      <c r="AF137" s="546">
        <f>IF(AD137=0,0,(AE137-AD137)/AD137*100)</f>
        <v>0</v>
      </c>
      <c r="AG137" s="65"/>
      <c r="AH137" s="65"/>
      <c r="AI137" s="546">
        <f>IF(AG137=0,0,(AH137-AG137)/AG137*100)</f>
        <v>0</v>
      </c>
      <c r="AJ137" s="65"/>
      <c r="AK137" s="65"/>
      <c r="AL137" s="546">
        <f>IF(AJ137=0,0,(AK137-AJ137)/AJ137*100)</f>
        <v>0</v>
      </c>
      <c r="AM137" s="65"/>
      <c r="AN137" s="65"/>
      <c r="AO137" s="546">
        <f>IF(AM137=0,0,(AN137-AM137)/AM137*100)</f>
        <v>0</v>
      </c>
      <c r="AP137" s="65"/>
      <c r="AQ137" s="65"/>
      <c r="AR137" s="546">
        <f>IF(AP137=0,0,(AQ137-AP137)/AP137*100)</f>
        <v>0</v>
      </c>
      <c r="AS137" s="65"/>
      <c r="AT137" s="65"/>
      <c r="AU137" s="546">
        <f>IF(AS137=0,0,(AT137-AS137)/AS137*100)</f>
        <v>0</v>
      </c>
      <c r="AV137" s="65"/>
      <c r="AW137" s="65"/>
      <c r="AX137" s="546">
        <f>IF(AV137=0,0,(AW137-AV137)/AV137*100)</f>
        <v>0</v>
      </c>
      <c r="AY137" s="65"/>
      <c r="AZ137" s="65"/>
      <c r="BA137" s="546">
        <f>IF(AY137=0,0,(AZ137-AY137)/AY137*100)</f>
        <v>0</v>
      </c>
      <c r="BB137" s="65"/>
      <c r="BC137" s="65"/>
      <c r="BD137" s="546">
        <f>IF(BB137=0,0,(BC137-BB137)/BB137*100)</f>
        <v>0</v>
      </c>
      <c r="BE137" s="65"/>
      <c r="BF137" s="65"/>
      <c r="BG137" s="546">
        <f>IF(BE137=0,0,(BF137-BE137)/BE137*100)</f>
        <v>0</v>
      </c>
      <c r="BH137" s="65"/>
      <c r="BI137" s="65"/>
      <c r="BJ137" s="546">
        <f>IF(BH137=0,0,(BI137-BH137)/BH137*100)</f>
        <v>0</v>
      </c>
      <c r="BK137" s="65"/>
      <c r="BL137" s="65"/>
      <c r="BM137" s="546">
        <f>IF(BK137=0,0,(BL137-BK137)/BK137*100)</f>
        <v>0</v>
      </c>
      <c r="BN137" s="65"/>
      <c r="BO137" s="65"/>
      <c r="BP137" s="546">
        <f>IF(BN137=0,0,(BO137-BN137)/BN137*100)</f>
        <v>0</v>
      </c>
      <c r="BQ137" s="65"/>
      <c r="BR137" s="65"/>
      <c r="BS137" s="546">
        <f>IF(BQ137=0,0,(BR137-BQ137)/BQ137*100)</f>
        <v>0</v>
      </c>
      <c r="BT137" s="65"/>
      <c r="BU137" s="65"/>
      <c r="BV137" s="546">
        <f>IF(BT137=0,0,(BU137-BT137)/BT137*100)</f>
        <v>0</v>
      </c>
      <c r="BW137" s="65"/>
      <c r="BX137" s="65"/>
      <c r="BY137" s="546">
        <f>IF(BW137=0,0,(BX137-BW137)/BW137*100)</f>
        <v>0</v>
      </c>
      <c r="BZ137" s="65"/>
      <c r="CA137" s="65"/>
      <c r="CB137" s="546">
        <f>IF(BZ137=0,0,(CA137-BZ137)/BZ137*100)</f>
        <v>0</v>
      </c>
      <c r="CC137" s="65"/>
      <c r="CD137" s="65"/>
      <c r="CE137" s="546">
        <f>IF(CC137=0,0,(CD137-CC137)/CC137*100)</f>
        <v>0</v>
      </c>
      <c r="CF137" s="65"/>
      <c r="CG137" s="65"/>
      <c r="CH137" s="546">
        <f>IF(CF137=0,0,(CG137-CF137)/CF137*100)</f>
        <v>0</v>
      </c>
      <c r="CI137" s="65"/>
      <c r="CJ137" s="65"/>
      <c r="CK137" s="546">
        <f>IF(CI137=0,0,(CJ137-CI137)/CI137*100)</f>
        <v>0</v>
      </c>
      <c r="CL137" s="65"/>
      <c r="CM137" s="65"/>
      <c r="CN137" s="546">
        <f>IF(CL137=0,0,(CM137-CL137)/CL137*100)</f>
        <v>0</v>
      </c>
      <c r="CO137" s="65"/>
      <c r="CP137" s="65"/>
      <c r="CQ137" s="546">
        <f>IF(CO137=0,0,(CP137-CO137)/CO137*100)</f>
        <v>0</v>
      </c>
      <c r="CR137" s="65"/>
      <c r="CS137" s="65"/>
      <c r="CT137" s="546">
        <f>IF(CR137=0,0,(CS137-CR137)/CR137*100)</f>
        <v>0</v>
      </c>
      <c r="CU137" s="65"/>
      <c r="CV137" s="65"/>
      <c r="CW137" s="546">
        <f>IF(CU137=0,0,(CV137-CU137)/CU137*100)</f>
        <v>0</v>
      </c>
      <c r="CX137" s="65"/>
      <c r="CY137" s="65"/>
      <c r="CZ137" s="546">
        <f>IF(CX137=0,0,(CY137-CX137)/CX137*100)</f>
        <v>0</v>
      </c>
      <c r="DA137" s="65"/>
      <c r="DB137" s="65"/>
      <c r="DC137" s="546">
        <f>IF(DA137=0,0,(DB137-DA137)/DA137*100)</f>
        <v>0</v>
      </c>
      <c r="DD137" s="65"/>
      <c r="DE137" s="65"/>
      <c r="DF137" s="546">
        <f>IF(DD137=0,0,(DE137-DD137)/DD137*100)</f>
        <v>0</v>
      </c>
      <c r="DG137" s="65"/>
      <c r="DH137" s="65"/>
      <c r="DI137" s="546">
        <f>IF(DG137=0,0,(DH137-DG137)/DG137*100)</f>
        <v>0</v>
      </c>
      <c r="DJ137" s="65"/>
      <c r="DK137" s="65"/>
      <c r="DL137" s="546">
        <f>IF(DJ137=0,0,(DK137-DJ137)/DJ137*100)</f>
        <v>0</v>
      </c>
      <c r="DM137" s="65"/>
      <c r="DN137" s="65"/>
      <c r="DO137" s="546">
        <f>IF(DM137=0,0,(DN137-DM137)/DM137*100)</f>
        <v>0</v>
      </c>
      <c r="DP137" s="65"/>
      <c r="DQ137" s="65"/>
      <c r="DR137" s="546">
        <f>IF(DP137=0,0,(DQ137-DP137)/DP137*100)</f>
        <v>0</v>
      </c>
      <c r="DS137" s="65"/>
      <c r="DT137" s="65"/>
      <c r="DU137" s="546">
        <f>IF(DS137=0,0,(DT137-DS137)/DS137*100)</f>
        <v>0</v>
      </c>
      <c r="DV137" s="65"/>
      <c r="DW137" s="65"/>
      <c r="DX137" s="546">
        <f>IF(DV137=0,0,(DW137-DV137)/DV137*100)</f>
        <v>0</v>
      </c>
      <c r="DY137" s="65"/>
      <c r="DZ137" s="65"/>
      <c r="EA137" s="546">
        <f>IF(DY137=0,0,(DZ137-DY137)/DY137*100)</f>
        <v>0</v>
      </c>
      <c r="EB137" s="65"/>
      <c r="EC137" s="65"/>
      <c r="ED137" s="546">
        <f>IF(EB137=0,0,(EC137-EB137)/EB137*100)</f>
        <v>0</v>
      </c>
      <c r="EE137" s="65"/>
      <c r="EF137" s="65"/>
      <c r="EG137" s="546">
        <f>IF(EE137=0,0,(EF137-EE137)/EE137*100)</f>
        <v>0</v>
      </c>
      <c r="EH137" s="65"/>
      <c r="EI137" s="65"/>
      <c r="EJ137" s="546">
        <f>IF(EH137=0,0,(EI137-EH137)/EH137*100)</f>
        <v>0</v>
      </c>
      <c r="EK137" s="65"/>
      <c r="EL137" s="65"/>
      <c r="EM137" s="546">
        <f>IF(EK137=0,0,(EL137-EK137)/EK137*100)</f>
        <v>0</v>
      </c>
      <c r="EN137" s="65"/>
      <c r="EO137" s="65"/>
      <c r="EP137" s="546">
        <f>IF(EN137=0,0,(EO137-EN137)/EN137*100)</f>
        <v>0</v>
      </c>
      <c r="EQ137" s="65"/>
      <c r="ER137" s="65"/>
      <c r="ES137" s="546">
        <f>IF(EQ137=0,0,(ER137-EQ137)/EQ137*100)</f>
        <v>0</v>
      </c>
      <c r="ET137" s="65"/>
      <c r="EU137" s="65"/>
      <c r="EV137" s="546">
        <f>IF(ET137=0,0,(EU137-ET137)/ET137*100)</f>
        <v>0</v>
      </c>
      <c r="EW137" s="65"/>
      <c r="EX137" s="65"/>
      <c r="EY137" s="546">
        <f>IF(EW137=0,0,(EX137-EW137)/EW137*100)</f>
        <v>0</v>
      </c>
      <c r="EZ137" s="65"/>
      <c r="FA137" s="65"/>
      <c r="FB137" s="546">
        <f>IF(EZ137=0,0,(FA137-EZ137)/EZ137*100)</f>
        <v>0</v>
      </c>
      <c r="FC137" s="65"/>
      <c r="FD137" s="65"/>
      <c r="FE137" s="546">
        <f>IF(FC137=0,0,(FD137-FC137)/FC137*100)</f>
        <v>0</v>
      </c>
      <c r="FF137" s="65"/>
      <c r="FG137" s="65"/>
      <c r="FH137" s="546">
        <f>IF(FF137=0,0,(FG137-FF137)/FF137*100)</f>
        <v>0</v>
      </c>
      <c r="FI137" s="65"/>
      <c r="FJ137" s="65"/>
      <c r="FK137" s="546">
        <f>IF(FI137=0,0,(FJ137-FI137)/FI137*100)</f>
        <v>0</v>
      </c>
      <c r="FL137" s="65"/>
      <c r="FM137" s="65"/>
      <c r="FN137" s="546">
        <f>IF(FL137=0,0,(FM137-FL137)/FL137*100)</f>
        <v>0</v>
      </c>
      <c r="FO137" s="65"/>
      <c r="FP137" s="65"/>
      <c r="FQ137" s="546">
        <f>IF(FO137=0,0,(FP137-FO137)/FO137*100)</f>
        <v>0</v>
      </c>
      <c r="FR137" s="65"/>
      <c r="FS137" s="65"/>
      <c r="FT137" s="546">
        <f>IF(FR137=0,0,(FS137-FR137)/FR137*100)</f>
        <v>0</v>
      </c>
      <c r="FU137" s="65"/>
      <c r="FV137" s="65"/>
      <c r="FW137" s="546">
        <f>IF(FU137=0,0,(FV137-FU137)/FU137*100)</f>
        <v>0</v>
      </c>
      <c r="FZ137" s="900" t="s">
        <v>2155</v>
      </c>
      <c r="GA137" s="900" t="s">
        <v>2156</v>
      </c>
      <c r="GB137" s="900" cm="1">
        <f t="array" ref="GB137">AB137</f>
        <v>0</v>
      </c>
      <c r="GC137" s="900"/>
      <c r="GD137" s="900" t="b">
        <v>1</v>
      </c>
    </row>
    <row r="138" spans="1:186" s="105" customFormat="1" ht="16.5" hidden="1" customHeight="1" x14ac:dyDescent="0.15">
      <c r="B138" s="749" t="b" cm="1">
        <f t="array" aca="1" ref="B138" ca="1">OFFSET(A138,-1,1)</f>
        <v>1</v>
      </c>
      <c r="C138" s="1012" t="s">
        <v>1749</v>
      </c>
      <c r="D138" s="985" t="s">
        <v>1750</v>
      </c>
      <c r="E138" s="630">
        <v>17.100000000000001</v>
      </c>
      <c r="F138" s="725" t="str" cm="1">
        <f t="array" aca="1" ref="F138" ca="1">OFFSET(G138,-1,-1)</f>
        <v>2</v>
      </c>
      <c r="J138" s="1003" t="s">
        <v>2117</v>
      </c>
      <c r="K138" s="1003" t="str" cm="1">
        <f t="array" aca="1" ref="K138" ca="1">OFFSET(J138,-1,1)</f>
        <v>ТЭ.52.26640583.0005</v>
      </c>
      <c r="L138" s="1003" t="s">
        <v>2131</v>
      </c>
      <c r="M138" s="1003"/>
      <c r="N138" s="1003" t="s">
        <v>2139</v>
      </c>
      <c r="O138" s="1004" t="s">
        <v>2140</v>
      </c>
      <c r="P138" s="1003"/>
      <c r="Q138" s="1003" cm="1">
        <f t="array" ref="Q138">AB137</f>
        <v>0</v>
      </c>
      <c r="T138" s="640" t="b">
        <f ca="1">AND(OFFSET(S138,1,1),Y137&gt;0)</f>
        <v>0</v>
      </c>
      <c r="X138" s="1392"/>
      <c r="Y138" s="1392"/>
      <c r="Z138" s="1392"/>
      <c r="AA138" s="1254"/>
      <c r="AB138" s="817" t="s">
        <v>2157</v>
      </c>
      <c r="AC138" s="534" t="s">
        <v>592</v>
      </c>
      <c r="AD138" s="65"/>
      <c r="AE138" s="65"/>
      <c r="AF138" s="546">
        <f>IF(AD138=0,0,(AE138-AD138)/AD138*100)</f>
        <v>0</v>
      </c>
      <c r="AG138" s="65"/>
      <c r="AH138" s="65"/>
      <c r="AI138" s="546">
        <f>IF(AG138=0,0,(AH138-AG138)/AG138*100)</f>
        <v>0</v>
      </c>
      <c r="AJ138" s="65"/>
      <c r="AK138" s="65"/>
      <c r="AL138" s="546">
        <f>IF(AJ138=0,0,(AK138-AJ138)/AJ138*100)</f>
        <v>0</v>
      </c>
      <c r="AM138" s="65"/>
      <c r="AN138" s="65"/>
      <c r="AO138" s="546">
        <f>IF(AM138=0,0,(AN138-AM138)/AM138*100)</f>
        <v>0</v>
      </c>
      <c r="AP138" s="65"/>
      <c r="AQ138" s="65"/>
      <c r="AR138" s="546">
        <f>IF(AP138=0,0,(AQ138-AP138)/AP138*100)</f>
        <v>0</v>
      </c>
      <c r="AS138" s="65"/>
      <c r="AT138" s="65"/>
      <c r="AU138" s="546">
        <f>IF(AS138=0,0,(AT138-AS138)/AS138*100)</f>
        <v>0</v>
      </c>
      <c r="AV138" s="65"/>
      <c r="AW138" s="65"/>
      <c r="AX138" s="546">
        <f>IF(AV138=0,0,(AW138-AV138)/AV138*100)</f>
        <v>0</v>
      </c>
      <c r="AY138" s="65"/>
      <c r="AZ138" s="65"/>
      <c r="BA138" s="546">
        <f>IF(AY138=0,0,(AZ138-AY138)/AY138*100)</f>
        <v>0</v>
      </c>
      <c r="BB138" s="65"/>
      <c r="BC138" s="65"/>
      <c r="BD138" s="546">
        <f>IF(BB138=0,0,(BC138-BB138)/BB138*100)</f>
        <v>0</v>
      </c>
      <c r="BE138" s="65"/>
      <c r="BF138" s="65"/>
      <c r="BG138" s="546">
        <f>IF(BE138=0,0,(BF138-BE138)/BE138*100)</f>
        <v>0</v>
      </c>
      <c r="BH138" s="65"/>
      <c r="BI138" s="65"/>
      <c r="BJ138" s="546">
        <f>IF(BH138=0,0,(BI138-BH138)/BH138*100)</f>
        <v>0</v>
      </c>
      <c r="BK138" s="65"/>
      <c r="BL138" s="65"/>
      <c r="BM138" s="546">
        <f>IF(BK138=0,0,(BL138-BK138)/BK138*100)</f>
        <v>0</v>
      </c>
      <c r="BN138" s="65"/>
      <c r="BO138" s="65"/>
      <c r="BP138" s="546">
        <f>IF(BN138=0,0,(BO138-BN138)/BN138*100)</f>
        <v>0</v>
      </c>
      <c r="BQ138" s="65"/>
      <c r="BR138" s="65"/>
      <c r="BS138" s="546">
        <f>IF(BQ138=0,0,(BR138-BQ138)/BQ138*100)</f>
        <v>0</v>
      </c>
      <c r="BT138" s="65"/>
      <c r="BU138" s="65"/>
      <c r="BV138" s="546">
        <f>IF(BT138=0,0,(BU138-BT138)/BT138*100)</f>
        <v>0</v>
      </c>
      <c r="BW138" s="65"/>
      <c r="BX138" s="65"/>
      <c r="BY138" s="546">
        <f>IF(BW138=0,0,(BX138-BW138)/BW138*100)</f>
        <v>0</v>
      </c>
      <c r="BZ138" s="65"/>
      <c r="CA138" s="65"/>
      <c r="CB138" s="546">
        <f>IF(BZ138=0,0,(CA138-BZ138)/BZ138*100)</f>
        <v>0</v>
      </c>
      <c r="CC138" s="65"/>
      <c r="CD138" s="65"/>
      <c r="CE138" s="546">
        <f>IF(CC138=0,0,(CD138-CC138)/CC138*100)</f>
        <v>0</v>
      </c>
      <c r="CF138" s="65"/>
      <c r="CG138" s="65"/>
      <c r="CH138" s="546">
        <f>IF(CF138=0,0,(CG138-CF138)/CF138*100)</f>
        <v>0</v>
      </c>
      <c r="CI138" s="65"/>
      <c r="CJ138" s="65"/>
      <c r="CK138" s="546">
        <f>IF(CI138=0,0,(CJ138-CI138)/CI138*100)</f>
        <v>0</v>
      </c>
      <c r="CL138" s="65"/>
      <c r="CM138" s="65"/>
      <c r="CN138" s="546">
        <f>IF(CL138=0,0,(CM138-CL138)/CL138*100)</f>
        <v>0</v>
      </c>
      <c r="CO138" s="65"/>
      <c r="CP138" s="65"/>
      <c r="CQ138" s="546">
        <f>IF(CO138=0,0,(CP138-CO138)/CO138*100)</f>
        <v>0</v>
      </c>
      <c r="CR138" s="65"/>
      <c r="CS138" s="65"/>
      <c r="CT138" s="546">
        <f>IF(CR138=0,0,(CS138-CR138)/CR138*100)</f>
        <v>0</v>
      </c>
      <c r="CU138" s="65"/>
      <c r="CV138" s="65"/>
      <c r="CW138" s="546">
        <f>IF(CU138=0,0,(CV138-CU138)/CU138*100)</f>
        <v>0</v>
      </c>
      <c r="CX138" s="65"/>
      <c r="CY138" s="65"/>
      <c r="CZ138" s="546">
        <f>IF(CX138=0,0,(CY138-CX138)/CX138*100)</f>
        <v>0</v>
      </c>
      <c r="DA138" s="65"/>
      <c r="DB138" s="65"/>
      <c r="DC138" s="546">
        <f>IF(DA138=0,0,(DB138-DA138)/DA138*100)</f>
        <v>0</v>
      </c>
      <c r="DD138" s="65"/>
      <c r="DE138" s="65"/>
      <c r="DF138" s="546">
        <f>IF(DD138=0,0,(DE138-DD138)/DD138*100)</f>
        <v>0</v>
      </c>
      <c r="DG138" s="65"/>
      <c r="DH138" s="65"/>
      <c r="DI138" s="546">
        <f>IF(DG138=0,0,(DH138-DG138)/DG138*100)</f>
        <v>0</v>
      </c>
      <c r="DJ138" s="65"/>
      <c r="DK138" s="65"/>
      <c r="DL138" s="546">
        <f>IF(DJ138=0,0,(DK138-DJ138)/DJ138*100)</f>
        <v>0</v>
      </c>
      <c r="DM138" s="65"/>
      <c r="DN138" s="65"/>
      <c r="DO138" s="546">
        <f>IF(DM138=0,0,(DN138-DM138)/DM138*100)</f>
        <v>0</v>
      </c>
      <c r="DP138" s="65"/>
      <c r="DQ138" s="65"/>
      <c r="DR138" s="546">
        <f>IF(DP138=0,0,(DQ138-DP138)/DP138*100)</f>
        <v>0</v>
      </c>
      <c r="DS138" s="65"/>
      <c r="DT138" s="65"/>
      <c r="DU138" s="546">
        <f>IF(DS138=0,0,(DT138-DS138)/DS138*100)</f>
        <v>0</v>
      </c>
      <c r="DV138" s="65"/>
      <c r="DW138" s="65"/>
      <c r="DX138" s="546">
        <f>IF(DV138=0,0,(DW138-DV138)/DV138*100)</f>
        <v>0</v>
      </c>
      <c r="DY138" s="65"/>
      <c r="DZ138" s="65"/>
      <c r="EA138" s="546">
        <f>IF(DY138=0,0,(DZ138-DY138)/DY138*100)</f>
        <v>0</v>
      </c>
      <c r="EB138" s="65"/>
      <c r="EC138" s="65"/>
      <c r="ED138" s="546">
        <f>IF(EB138=0,0,(EC138-EB138)/EB138*100)</f>
        <v>0</v>
      </c>
      <c r="EE138" s="65"/>
      <c r="EF138" s="65"/>
      <c r="EG138" s="546">
        <f>IF(EE138=0,0,(EF138-EE138)/EE138*100)</f>
        <v>0</v>
      </c>
      <c r="EH138" s="65"/>
      <c r="EI138" s="65"/>
      <c r="EJ138" s="546">
        <f>IF(EH138=0,0,(EI138-EH138)/EH138*100)</f>
        <v>0</v>
      </c>
      <c r="EK138" s="65"/>
      <c r="EL138" s="65"/>
      <c r="EM138" s="546">
        <f>IF(EK138=0,0,(EL138-EK138)/EK138*100)</f>
        <v>0</v>
      </c>
      <c r="EN138" s="65"/>
      <c r="EO138" s="65"/>
      <c r="EP138" s="546">
        <f>IF(EN138=0,0,(EO138-EN138)/EN138*100)</f>
        <v>0</v>
      </c>
      <c r="EQ138" s="65"/>
      <c r="ER138" s="65"/>
      <c r="ES138" s="546">
        <f>IF(EQ138=0,0,(ER138-EQ138)/EQ138*100)</f>
        <v>0</v>
      </c>
      <c r="ET138" s="65"/>
      <c r="EU138" s="65"/>
      <c r="EV138" s="546">
        <f>IF(ET138=0,0,(EU138-ET138)/ET138*100)</f>
        <v>0</v>
      </c>
      <c r="EW138" s="65"/>
      <c r="EX138" s="65"/>
      <c r="EY138" s="546">
        <f>IF(EW138=0,0,(EX138-EW138)/EW138*100)</f>
        <v>0</v>
      </c>
      <c r="EZ138" s="65"/>
      <c r="FA138" s="65"/>
      <c r="FB138" s="546">
        <f>IF(EZ138=0,0,(FA138-EZ138)/EZ138*100)</f>
        <v>0</v>
      </c>
      <c r="FC138" s="65"/>
      <c r="FD138" s="65"/>
      <c r="FE138" s="546">
        <f>IF(FC138=0,0,(FD138-FC138)/FC138*100)</f>
        <v>0</v>
      </c>
      <c r="FF138" s="65"/>
      <c r="FG138" s="65"/>
      <c r="FH138" s="546">
        <f>IF(FF138=0,0,(FG138-FF138)/FF138*100)</f>
        <v>0</v>
      </c>
      <c r="FI138" s="65"/>
      <c r="FJ138" s="65"/>
      <c r="FK138" s="546">
        <f>IF(FI138=0,0,(FJ138-FI138)/FI138*100)</f>
        <v>0</v>
      </c>
      <c r="FL138" s="65"/>
      <c r="FM138" s="65"/>
      <c r="FN138" s="546">
        <f>IF(FL138=0,0,(FM138-FL138)/FL138*100)</f>
        <v>0</v>
      </c>
      <c r="FO138" s="65"/>
      <c r="FP138" s="65"/>
      <c r="FQ138" s="546">
        <f>IF(FO138=0,0,(FP138-FO138)/FO138*100)</f>
        <v>0</v>
      </c>
      <c r="FR138" s="65"/>
      <c r="FS138" s="65"/>
      <c r="FT138" s="546">
        <f>IF(FR138=0,0,(FS138-FR138)/FR138*100)</f>
        <v>0</v>
      </c>
      <c r="FU138" s="65"/>
      <c r="FV138" s="65"/>
      <c r="FW138" s="546">
        <f>IF(FU138=0,0,(FV138-FU138)/FU138*100)</f>
        <v>0</v>
      </c>
      <c r="FZ138" s="900" t="s">
        <v>2150</v>
      </c>
      <c r="GA138" s="900" t="s">
        <v>2156</v>
      </c>
      <c r="GB138" s="900" cm="1">
        <f t="array" ref="GB138">GB137</f>
        <v>0</v>
      </c>
      <c r="GC138" s="900"/>
      <c r="GD138" s="900"/>
    </row>
    <row r="139" spans="1:186" ht="16.5" customHeight="1" x14ac:dyDescent="0.15">
      <c r="B139" s="749" t="b" cm="1">
        <f t="array" aca="1" ref="B139" ca="1">OFFSET(A139,-1,1)</f>
        <v>1</v>
      </c>
      <c r="E139" s="630">
        <v>17</v>
      </c>
      <c r="F139" s="725" t="str" cm="1">
        <f t="array" aca="1" ref="F139" ca="1">OFFSET(G139,-1,-1)</f>
        <v>2</v>
      </c>
      <c r="H139" s="160" t="str">
        <f ca="1">F139&amp;"pIns1"</f>
        <v>2pIns1</v>
      </c>
      <c r="K139" s="1003" t="str" cm="1">
        <f t="array" aca="1" ref="K139" ca="1">OFFSET(J139,-1,1)</f>
        <v>ТЭ.52.26640583.0005</v>
      </c>
      <c r="Q139" s="990"/>
      <c r="T139" s="640" t="b" cm="1">
        <f t="array" aca="1" ref="T139" ca="1">T136</f>
        <v>1</v>
      </c>
      <c r="W139" s="902" t="s">
        <v>2158</v>
      </c>
      <c r="X139" s="1311"/>
      <c r="Z139" s="1311"/>
      <c r="AB139" s="708" t="s">
        <v>229</v>
      </c>
      <c r="AC139" s="273"/>
      <c r="AD139" s="452"/>
      <c r="AE139" s="452"/>
      <c r="AF139" s="271"/>
      <c r="AG139" s="452"/>
      <c r="AH139" s="452"/>
      <c r="AI139" s="271"/>
      <c r="AJ139" s="452"/>
      <c r="AK139" s="452"/>
      <c r="AL139" s="271"/>
      <c r="AM139" s="452"/>
      <c r="AN139" s="452"/>
      <c r="AO139" s="271"/>
      <c r="AP139" s="452"/>
      <c r="AQ139" s="452"/>
      <c r="AR139" s="271"/>
      <c r="AS139" s="452"/>
      <c r="AT139" s="452"/>
      <c r="AU139" s="271"/>
      <c r="AV139" s="452"/>
      <c r="AW139" s="452"/>
      <c r="AX139" s="271"/>
      <c r="AY139" s="452"/>
      <c r="AZ139" s="452"/>
      <c r="BA139" s="271"/>
      <c r="BB139" s="452"/>
      <c r="BC139" s="452"/>
      <c r="BD139" s="271"/>
      <c r="BE139" s="452"/>
      <c r="BF139" s="452"/>
      <c r="BG139" s="271"/>
      <c r="BH139" s="452"/>
      <c r="BI139" s="452"/>
      <c r="BJ139" s="271"/>
      <c r="BK139" s="271"/>
      <c r="BL139" s="271"/>
      <c r="BM139" s="271"/>
      <c r="BN139" s="271"/>
      <c r="BO139" s="271"/>
      <c r="BP139" s="271"/>
      <c r="BQ139" s="271"/>
      <c r="BR139" s="271"/>
      <c r="BS139" s="271"/>
      <c r="BT139" s="271"/>
      <c r="BU139" s="271"/>
      <c r="BV139" s="271"/>
      <c r="BW139" s="271"/>
      <c r="BX139" s="271"/>
      <c r="BY139" s="271"/>
      <c r="BZ139" s="271"/>
      <c r="CA139" s="271"/>
      <c r="CB139" s="271"/>
      <c r="CC139" s="271"/>
      <c r="CD139" s="271"/>
      <c r="CE139" s="271"/>
      <c r="CF139" s="271"/>
      <c r="CG139" s="271"/>
      <c r="CH139" s="271"/>
      <c r="CI139" s="271"/>
      <c r="CJ139" s="271"/>
      <c r="CK139" s="271"/>
      <c r="CL139" s="271"/>
      <c r="CM139" s="271"/>
      <c r="CN139" s="271"/>
      <c r="CO139" s="271"/>
      <c r="CP139" s="271"/>
      <c r="CQ139" s="271"/>
      <c r="CR139" s="271"/>
      <c r="CS139" s="271"/>
      <c r="CT139" s="271"/>
      <c r="CU139" s="271"/>
      <c r="CV139" s="271"/>
      <c r="CW139" s="271"/>
      <c r="CX139" s="271"/>
      <c r="CY139" s="271"/>
      <c r="CZ139" s="271"/>
      <c r="DA139" s="271"/>
      <c r="DB139" s="271"/>
      <c r="DC139" s="271"/>
      <c r="DD139" s="271"/>
      <c r="DE139" s="271"/>
      <c r="DF139" s="271"/>
      <c r="DG139" s="271"/>
      <c r="DH139" s="271"/>
      <c r="DI139" s="271"/>
      <c r="DJ139" s="271"/>
      <c r="DK139" s="271"/>
      <c r="DL139" s="271"/>
      <c r="DM139" s="271"/>
      <c r="DN139" s="271"/>
      <c r="DO139" s="271"/>
      <c r="DP139" s="271"/>
      <c r="DQ139" s="271"/>
      <c r="DR139" s="271"/>
      <c r="DS139" s="271"/>
      <c r="DT139" s="271"/>
      <c r="DU139" s="271"/>
      <c r="DV139" s="271"/>
      <c r="DW139" s="271"/>
      <c r="DX139" s="271"/>
      <c r="DY139" s="271"/>
      <c r="DZ139" s="271"/>
      <c r="EA139" s="271"/>
      <c r="EB139" s="271"/>
      <c r="EC139" s="271"/>
      <c r="ED139" s="271"/>
      <c r="EE139" s="271"/>
      <c r="EF139" s="271"/>
      <c r="EG139" s="271"/>
      <c r="EH139" s="271"/>
      <c r="EI139" s="271"/>
      <c r="EJ139" s="271"/>
      <c r="EK139" s="271"/>
      <c r="EL139" s="271"/>
      <c r="EM139" s="271"/>
      <c r="EN139" s="271"/>
      <c r="EO139" s="271"/>
      <c r="EP139" s="271"/>
      <c r="EQ139" s="271"/>
      <c r="ER139" s="271"/>
      <c r="ES139" s="271"/>
      <c r="ET139" s="271"/>
      <c r="EU139" s="271"/>
      <c r="EV139" s="271"/>
      <c r="EW139" s="271"/>
      <c r="EX139" s="271"/>
      <c r="EY139" s="271"/>
      <c r="EZ139" s="271"/>
      <c r="FA139" s="271"/>
      <c r="FB139" s="271"/>
      <c r="FC139" s="271"/>
      <c r="FD139" s="271"/>
      <c r="FE139" s="271"/>
      <c r="FF139" s="271"/>
      <c r="FG139" s="271"/>
      <c r="FH139" s="271"/>
      <c r="FI139" s="271"/>
      <c r="FJ139" s="271"/>
      <c r="FK139" s="271"/>
      <c r="FL139" s="271"/>
      <c r="FM139" s="271"/>
      <c r="FN139" s="271"/>
      <c r="FO139" s="271"/>
      <c r="FP139" s="271"/>
      <c r="FQ139" s="271"/>
      <c r="FR139" s="271"/>
      <c r="FS139" s="271"/>
      <c r="FT139" s="271"/>
      <c r="FU139" s="271"/>
      <c r="FV139" s="271"/>
      <c r="FW139" s="272"/>
      <c r="GA139" s="900"/>
      <c r="GB139" s="900"/>
      <c r="GC139" s="900" t="s">
        <v>2156</v>
      </c>
      <c r="GD139" s="900"/>
    </row>
    <row r="140" spans="1:186" ht="15" hidden="1" customHeight="1" x14ac:dyDescent="0.15">
      <c r="B140" s="749" t="b">
        <f>R120="двухставочный"</f>
        <v>0</v>
      </c>
      <c r="E140" s="630">
        <v>15.8</v>
      </c>
      <c r="F140" s="725" t="str" cm="1">
        <f t="array" aca="1" ref="F140" ca="1">OFFSET(G140,-1,-1)</f>
        <v>2</v>
      </c>
      <c r="K140" s="1003" t="str" cm="1">
        <f t="array" aca="1" ref="K140" ca="1">OFFSET(J140,-1,1)</f>
        <v>ТЭ.52.26640583.0005</v>
      </c>
      <c r="Q140" s="990"/>
      <c r="T140" s="640" t="b">
        <f ca="1">AND(F140&gt;0,G120="двухставочный")</f>
        <v>0</v>
      </c>
      <c r="X140" s="1311"/>
      <c r="Z140" s="1311"/>
      <c r="AB140" s="585" t="s">
        <v>2159</v>
      </c>
      <c r="AC140" s="286"/>
      <c r="AD140" s="287"/>
      <c r="AE140" s="287"/>
      <c r="AF140" s="287"/>
      <c r="AG140" s="287"/>
      <c r="AH140" s="287"/>
      <c r="AI140" s="287"/>
      <c r="AJ140" s="287"/>
      <c r="AK140" s="287"/>
      <c r="AL140" s="287"/>
      <c r="AM140" s="287"/>
      <c r="AN140" s="287"/>
      <c r="AO140" s="287"/>
      <c r="AP140" s="287"/>
      <c r="AQ140" s="287"/>
      <c r="AR140" s="287"/>
      <c r="AS140" s="287"/>
      <c r="AT140" s="287"/>
      <c r="AU140" s="287"/>
      <c r="AV140" s="287"/>
      <c r="AW140" s="287"/>
      <c r="AX140" s="287"/>
      <c r="AY140" s="287"/>
      <c r="AZ140" s="287"/>
      <c r="BA140" s="287"/>
      <c r="BB140" s="287"/>
      <c r="BC140" s="287"/>
      <c r="BD140" s="287"/>
      <c r="BE140" s="287"/>
      <c r="BF140" s="287"/>
      <c r="BG140" s="287"/>
      <c r="BH140" s="287"/>
      <c r="BI140" s="287"/>
      <c r="BJ140" s="287"/>
      <c r="BK140" s="287"/>
      <c r="BL140" s="287"/>
      <c r="BM140" s="287"/>
      <c r="BN140" s="287"/>
      <c r="BO140" s="287"/>
      <c r="BP140" s="287"/>
      <c r="BQ140" s="287"/>
      <c r="BR140" s="287"/>
      <c r="BS140" s="287"/>
      <c r="BT140" s="287"/>
      <c r="BU140" s="287"/>
      <c r="BV140" s="287"/>
      <c r="BW140" s="287"/>
      <c r="BX140" s="287"/>
      <c r="BY140" s="287"/>
      <c r="BZ140" s="287"/>
      <c r="CA140" s="287"/>
      <c r="CB140" s="287"/>
      <c r="CC140" s="287"/>
      <c r="CD140" s="287"/>
      <c r="CE140" s="287"/>
      <c r="CF140" s="287"/>
      <c r="CG140" s="287"/>
      <c r="CH140" s="287"/>
      <c r="CI140" s="287"/>
      <c r="CJ140" s="287"/>
      <c r="CK140" s="287"/>
      <c r="CL140" s="287"/>
      <c r="CM140" s="287"/>
      <c r="CN140" s="287"/>
      <c r="CO140" s="287"/>
      <c r="CP140" s="287"/>
      <c r="CQ140" s="287"/>
      <c r="CR140" s="287"/>
      <c r="CS140" s="287"/>
      <c r="CT140" s="287"/>
      <c r="CU140" s="287"/>
      <c r="CV140" s="287"/>
      <c r="CW140" s="287"/>
      <c r="CX140" s="287"/>
      <c r="CY140" s="287"/>
      <c r="CZ140" s="287"/>
      <c r="DA140" s="287"/>
      <c r="DB140" s="287"/>
      <c r="DC140" s="287"/>
      <c r="DD140" s="287"/>
      <c r="DE140" s="287"/>
      <c r="DF140" s="287"/>
      <c r="DG140" s="287"/>
      <c r="DH140" s="287"/>
      <c r="DI140" s="287"/>
      <c r="DJ140" s="287"/>
      <c r="DK140" s="287"/>
      <c r="DL140" s="287"/>
      <c r="DM140" s="287"/>
      <c r="DN140" s="287"/>
      <c r="DO140" s="287"/>
      <c r="DP140" s="287"/>
      <c r="DQ140" s="287"/>
      <c r="DR140" s="287"/>
      <c r="DS140" s="287"/>
      <c r="DT140" s="287"/>
      <c r="DU140" s="287"/>
      <c r="DV140" s="287"/>
      <c r="DW140" s="287"/>
      <c r="DX140" s="287"/>
      <c r="DY140" s="287"/>
      <c r="DZ140" s="287"/>
      <c r="EA140" s="287"/>
      <c r="EB140" s="287"/>
      <c r="EC140" s="287"/>
      <c r="ED140" s="287"/>
      <c r="EE140" s="287"/>
      <c r="EF140" s="287"/>
      <c r="EG140" s="287"/>
      <c r="EH140" s="287"/>
      <c r="EI140" s="287"/>
      <c r="EJ140" s="287"/>
      <c r="EK140" s="287"/>
      <c r="EL140" s="287"/>
      <c r="EM140" s="287"/>
      <c r="EN140" s="287"/>
      <c r="EO140" s="287"/>
      <c r="EP140" s="287"/>
      <c r="EQ140" s="287"/>
      <c r="ER140" s="287"/>
      <c r="ES140" s="287"/>
      <c r="ET140" s="287"/>
      <c r="EU140" s="287"/>
      <c r="EV140" s="287"/>
      <c r="EW140" s="287"/>
      <c r="EX140" s="287"/>
      <c r="EY140" s="287"/>
      <c r="EZ140" s="287"/>
      <c r="FA140" s="287"/>
      <c r="FB140" s="287"/>
      <c r="FC140" s="287"/>
      <c r="FD140" s="287"/>
      <c r="FE140" s="287"/>
      <c r="FF140" s="287"/>
      <c r="FG140" s="287"/>
      <c r="FH140" s="287"/>
      <c r="FI140" s="287"/>
      <c r="FJ140" s="287"/>
      <c r="FK140" s="287"/>
      <c r="FL140" s="287"/>
      <c r="FM140" s="287"/>
      <c r="FN140" s="287"/>
      <c r="FO140" s="287"/>
      <c r="FP140" s="287"/>
      <c r="FQ140" s="287"/>
      <c r="FR140" s="287"/>
      <c r="FS140" s="287"/>
      <c r="FT140" s="287"/>
      <c r="FU140" s="287"/>
      <c r="FV140" s="287"/>
      <c r="FW140" s="288"/>
      <c r="GA140" s="900"/>
      <c r="GB140" s="900"/>
      <c r="GC140" s="900"/>
      <c r="GD140" s="900"/>
    </row>
    <row r="141" spans="1:186" ht="15" hidden="1" customHeight="1" x14ac:dyDescent="0.15">
      <c r="B141" s="749" t="b" cm="1">
        <f t="array" ref="B141">B140</f>
        <v>0</v>
      </c>
      <c r="E141" s="630">
        <v>15.8</v>
      </c>
      <c r="F141" s="725" t="str" cm="1">
        <f t="array" aca="1" ref="F141" ca="1">OFFSET(G141,-1,-1)</f>
        <v>2</v>
      </c>
      <c r="K141" s="1003" t="str" cm="1">
        <f t="array" aca="1" ref="K141" ca="1">OFFSET(J141,-1,1)</f>
        <v>ТЭ.52.26640583.0005</v>
      </c>
      <c r="Q141" s="990"/>
      <c r="T141" s="640" t="b" cm="1">
        <f t="array" aca="1" ref="T141" ca="1">T140</f>
        <v>0</v>
      </c>
      <c r="X141" s="1311"/>
      <c r="Z141" s="1311"/>
      <c r="AB141" s="1027" t="s">
        <v>2160</v>
      </c>
      <c r="AC141" s="295"/>
      <c r="AD141" s="296"/>
      <c r="AE141" s="296"/>
      <c r="AF141" s="296"/>
      <c r="AG141" s="296"/>
      <c r="AH141" s="296"/>
      <c r="AI141" s="296"/>
      <c r="AJ141" s="296"/>
      <c r="AK141" s="296"/>
      <c r="AL141" s="296"/>
      <c r="AM141" s="296"/>
      <c r="AN141" s="296"/>
      <c r="AO141" s="296"/>
      <c r="AP141" s="296"/>
      <c r="AQ141" s="296"/>
      <c r="AR141" s="296"/>
      <c r="AS141" s="296"/>
      <c r="AT141" s="296"/>
      <c r="AU141" s="296"/>
      <c r="AV141" s="296"/>
      <c r="AW141" s="296"/>
      <c r="AX141" s="296"/>
      <c r="AY141" s="296"/>
      <c r="AZ141" s="296"/>
      <c r="BA141" s="296"/>
      <c r="BB141" s="296"/>
      <c r="BC141" s="296"/>
      <c r="BD141" s="296"/>
      <c r="BE141" s="296"/>
      <c r="BF141" s="296"/>
      <c r="BG141" s="296"/>
      <c r="BH141" s="296"/>
      <c r="BI141" s="296"/>
      <c r="BJ141" s="296"/>
      <c r="BK141" s="296"/>
      <c r="BL141" s="296"/>
      <c r="BM141" s="296"/>
      <c r="BN141" s="296"/>
      <c r="BO141" s="296"/>
      <c r="BP141" s="296"/>
      <c r="BQ141" s="296"/>
      <c r="BR141" s="296"/>
      <c r="BS141" s="296"/>
      <c r="BT141" s="296"/>
      <c r="BU141" s="296"/>
      <c r="BV141" s="296"/>
      <c r="BW141" s="296"/>
      <c r="BX141" s="296"/>
      <c r="BY141" s="296"/>
      <c r="BZ141" s="296"/>
      <c r="CA141" s="296"/>
      <c r="CB141" s="296"/>
      <c r="CC141" s="296"/>
      <c r="CD141" s="296"/>
      <c r="CE141" s="296"/>
      <c r="CF141" s="296"/>
      <c r="CG141" s="296"/>
      <c r="CH141" s="296"/>
      <c r="CI141" s="296"/>
      <c r="CJ141" s="296"/>
      <c r="CK141" s="296"/>
      <c r="CL141" s="296"/>
      <c r="CM141" s="296"/>
      <c r="CN141" s="296"/>
      <c r="CO141" s="296"/>
      <c r="CP141" s="296"/>
      <c r="CQ141" s="296"/>
      <c r="CR141" s="296"/>
      <c r="CS141" s="296"/>
      <c r="CT141" s="296"/>
      <c r="CU141" s="296"/>
      <c r="CV141" s="296"/>
      <c r="CW141" s="296"/>
      <c r="CX141" s="296"/>
      <c r="CY141" s="296"/>
      <c r="CZ141" s="296"/>
      <c r="DA141" s="296"/>
      <c r="DB141" s="296"/>
      <c r="DC141" s="296"/>
      <c r="DD141" s="296"/>
      <c r="DE141" s="296"/>
      <c r="DF141" s="296"/>
      <c r="DG141" s="296"/>
      <c r="DH141" s="296"/>
      <c r="DI141" s="296"/>
      <c r="DJ141" s="296"/>
      <c r="DK141" s="296"/>
      <c r="DL141" s="296"/>
      <c r="DM141" s="296"/>
      <c r="DN141" s="296"/>
      <c r="DO141" s="296"/>
      <c r="DP141" s="296"/>
      <c r="DQ141" s="296"/>
      <c r="DR141" s="296"/>
      <c r="DS141" s="296"/>
      <c r="DT141" s="296"/>
      <c r="DU141" s="296"/>
      <c r="DV141" s="296"/>
      <c r="DW141" s="296"/>
      <c r="DX141" s="296"/>
      <c r="DY141" s="296"/>
      <c r="DZ141" s="296"/>
      <c r="EA141" s="296"/>
      <c r="EB141" s="296"/>
      <c r="EC141" s="296"/>
      <c r="ED141" s="296"/>
      <c r="EE141" s="296"/>
      <c r="EF141" s="296"/>
      <c r="EG141" s="296"/>
      <c r="EH141" s="296"/>
      <c r="EI141" s="296"/>
      <c r="EJ141" s="296"/>
      <c r="EK141" s="296"/>
      <c r="EL141" s="296"/>
      <c r="EM141" s="296"/>
      <c r="EN141" s="296"/>
      <c r="EO141" s="296"/>
      <c r="EP141" s="296"/>
      <c r="EQ141" s="296"/>
      <c r="ER141" s="296"/>
      <c r="ES141" s="296"/>
      <c r="ET141" s="296"/>
      <c r="EU141" s="296"/>
      <c r="EV141" s="296"/>
      <c r="EW141" s="296"/>
      <c r="EX141" s="296"/>
      <c r="EY141" s="296"/>
      <c r="EZ141" s="296"/>
      <c r="FA141" s="296"/>
      <c r="FB141" s="296"/>
      <c r="FC141" s="296"/>
      <c r="FD141" s="296"/>
      <c r="FE141" s="296"/>
      <c r="FF141" s="296"/>
      <c r="FG141" s="296"/>
      <c r="FH141" s="296"/>
      <c r="FI141" s="296"/>
      <c r="FJ141" s="296"/>
      <c r="FK141" s="296"/>
      <c r="FL141" s="296"/>
      <c r="FM141" s="296"/>
      <c r="FN141" s="296"/>
      <c r="FO141" s="296"/>
      <c r="FP141" s="296"/>
      <c r="FQ141" s="296"/>
      <c r="FR141" s="296"/>
      <c r="FS141" s="296"/>
      <c r="FT141" s="296"/>
      <c r="FU141" s="296"/>
      <c r="FV141" s="296"/>
      <c r="FW141" s="297"/>
      <c r="GA141" s="900"/>
      <c r="GB141" s="900"/>
      <c r="GC141" s="900"/>
      <c r="GD141" s="900"/>
    </row>
    <row r="142" spans="1:186" ht="15" hidden="1" customHeight="1" x14ac:dyDescent="0.15">
      <c r="B142" s="749" t="b" cm="1">
        <f t="array" ref="B142">B141</f>
        <v>0</v>
      </c>
      <c r="C142" s="1012" t="s">
        <v>2161</v>
      </c>
      <c r="D142" s="985" t="s">
        <v>2162</v>
      </c>
      <c r="E142" s="630">
        <v>15.8</v>
      </c>
      <c r="F142" s="725" t="str" cm="1">
        <f t="array" aca="1" ref="F142" ca="1">OFFSET(G142,-1,-1)</f>
        <v>2</v>
      </c>
      <c r="G142" s="576" t="s">
        <v>1757</v>
      </c>
      <c r="H142" s="160" t="s">
        <v>2163</v>
      </c>
      <c r="I142" s="160" t="s">
        <v>2116</v>
      </c>
      <c r="J142" s="1003"/>
      <c r="K142" s="1003" t="str" cm="1">
        <f t="array" aca="1" ref="K142" ca="1">OFFSET(J142,-1,1)</f>
        <v>ТЭ.52.26640583.0005</v>
      </c>
      <c r="L142" s="1003"/>
      <c r="M142" s="1003" t="s">
        <v>1752</v>
      </c>
      <c r="N142" s="1003" t="s">
        <v>2119</v>
      </c>
      <c r="O142" s="1004" t="s">
        <v>2120</v>
      </c>
      <c r="P142" s="1003" t="s">
        <v>2164</v>
      </c>
      <c r="Q142" s="1003"/>
      <c r="T142" s="640" t="b" cm="1">
        <f t="array" aca="1" ref="T142" ca="1">T141</f>
        <v>0</v>
      </c>
      <c r="X142" s="1311"/>
      <c r="Z142" s="1311"/>
      <c r="AB142" s="213" t="s">
        <v>2165</v>
      </c>
      <c r="AC142" s="124" t="s">
        <v>895</v>
      </c>
      <c r="AD142" s="18">
        <f ca="1">IF(method_reg="Метод экономически обоснованных расходов",SUMIFS('Калькуляция (4.6)'!AJ$25:AJ$296,'Калькуляция (4.6)'!$F$25:$F$296,$F142,'Калькуляция (4.6)'!$G$25:$G$296,$G142),IF(method_reg="Метод сравнения аналогов",SUMIFS(INDEX('Калькуляция (МСА)'!$AE$25:$BC$136,,MATCH(AD$8,'Калькуляция (МСА)'!$AE$8:$BC$8,0)),'Калькуляция (МСА)'!$F$25:$F$136,$F142,'Калькуляция (МСА)'!$G$25:$G$136,$G142),SUMIFS(INDEX('Калькуляция (5.9)'!$AJ$25:$BC$244,,MATCH(AD$8,'Калькуляция (5.9)'!$AJ$8:$BC$8,0)),'Калькуляция (5.9)'!$F$25:$F$244,$F142,'Калькуляция (5.9)'!$G$25:$G$244,$G142)))</f>
        <v>2572.73</v>
      </c>
      <c r="AE142" s="18">
        <f ca="1">IF(method_reg="Метод экономически обоснованных расходов",SUMIFS('Калькуляция (4.6)'!AK$25:AK$296,'Калькуляция (4.6)'!$F$25:$F$296,$F142,'Калькуляция (4.6)'!$G$25:$G$296,$G142),IF(method_reg="Метод сравнения аналогов",SUMIFS(INDEX('Калькуляция (МСА)'!$AE$25:$BC$136,,MATCH(AE$8,'Калькуляция (МСА)'!$AE$8:$BC$8,0)),'Калькуляция (МСА)'!$F$25:$F$136,$F142,'Калькуляция (МСА)'!$G$25:$G$136,$G142),SUMIFS(INDEX('Калькуляция (5.9)'!$AJ$25:$BC$244,,MATCH(AE$8,'Калькуляция (5.9)'!$AJ$8:$BC$8,0)),'Калькуляция (5.9)'!$F$25:$F$244,$F142,'Калькуляция (5.9)'!$G$25:$G$244,$G142)))</f>
        <v>0</v>
      </c>
      <c r="AF142" s="293">
        <f ca="1">IF(AD142=0,0,(AE142-AD142)/AD142*100)</f>
        <v>-100</v>
      </c>
      <c r="AG142" s="18">
        <f ca="1">IF(method_reg="Метод сравнения аналогов",SUMIFS(INDEX('Калькуляция (МСА)'!$AE$25:$BC$136,,MATCH(AG$8,'Калькуляция (МСА)'!$AE$8:$BC$8,0)),'Калькуляция (МСА)'!$F$25:$F$136,$F142,'Калькуляция (МСА)'!$G$25:$G$136,$G142),SUMIFS(INDEX('Калькуляция (5.9)'!$AJ$25:$BC$244,,MATCH(AG$8,'Калькуляция (5.9)'!$AJ$8:$BC$8,0)),'Калькуляция (5.9)'!$F$25:$F$244,$F142,'Калькуляция (5.9)'!$G$25:$G$244,$G142))</f>
        <v>0</v>
      </c>
      <c r="AH142" s="18">
        <f ca="1">IF(method_reg="Метод сравнения аналогов",SUMIFS(INDEX('Калькуляция (МСА)'!$AE$25:$BC$136,,MATCH(AH$8,'Калькуляция (МСА)'!$AE$8:$BC$8,0)),'Калькуляция (МСА)'!$F$25:$F$136,$F142,'Калькуляция (МСА)'!$G$25:$G$136,$G142),SUMIFS(INDEX('Калькуляция (5.9)'!$AJ$25:$BC$244,,MATCH(AH$8,'Калькуляция (5.9)'!$AJ$8:$BC$8,0)),'Калькуляция (5.9)'!$F$25:$F$244,$F142,'Калькуляция (5.9)'!$G$25:$G$244,$G142))</f>
        <v>0</v>
      </c>
      <c r="AI142" s="293">
        <f ca="1">IF(AG142=0,0,(AH142-AG142)/AG142*100)</f>
        <v>0</v>
      </c>
      <c r="AJ142" s="18">
        <f ca="1">IF(method_reg="Метод сравнения аналогов",SUMIFS(INDEX('Калькуляция (МСА)'!$AE$25:$BC$136,,MATCH(AJ$8,'Калькуляция (МСА)'!$AE$8:$BC$8,0)),'Калькуляция (МСА)'!$F$25:$F$136,$F142,'Калькуляция (МСА)'!$G$25:$G$136,$G142),SUMIFS(INDEX('Калькуляция (5.9)'!$AJ$25:$BC$244,,MATCH(AJ$8,'Калькуляция (5.9)'!$AJ$8:$BC$8,0)),'Калькуляция (5.9)'!$F$25:$F$244,$F142,'Калькуляция (5.9)'!$G$25:$G$244,$G142))</f>
        <v>0</v>
      </c>
      <c r="AK142" s="18">
        <f ca="1">IF(method_reg="Метод сравнения аналогов",SUMIFS(INDEX('Калькуляция (МСА)'!$AE$25:$BC$136,,MATCH(AK$8,'Калькуляция (МСА)'!$AE$8:$BC$8,0)),'Калькуляция (МСА)'!$F$25:$F$136,$F142,'Калькуляция (МСА)'!$G$25:$G$136,$G142),SUMIFS(INDEX('Калькуляция (5.9)'!$AJ$25:$BC$244,,MATCH(AK$8,'Калькуляция (5.9)'!$AJ$8:$BC$8,0)),'Калькуляция (5.9)'!$F$25:$F$244,$F142,'Калькуляция (5.9)'!$G$25:$G$244,$G142))</f>
        <v>0</v>
      </c>
      <c r="AL142" s="293">
        <f ca="1">IF(AJ142=0,0,(AK142-AJ142)/AJ142*100)</f>
        <v>0</v>
      </c>
      <c r="AM142" s="18">
        <f ca="1">IF(method_reg="Метод сравнения аналогов",SUMIFS(INDEX('Калькуляция (МСА)'!$AE$25:$BC$136,,MATCH(AM$8,'Калькуляция (МСА)'!$AE$8:$BC$8,0)),'Калькуляция (МСА)'!$F$25:$F$136,$F142,'Калькуляция (МСА)'!$G$25:$G$136,$G142),SUMIFS(INDEX('Калькуляция (5.9)'!$AJ$25:$BC$244,,MATCH(AM$8,'Калькуляция (5.9)'!$AJ$8:$BC$8,0)),'Калькуляция (5.9)'!$F$25:$F$244,$F142,'Калькуляция (5.9)'!$G$25:$G$244,$G142))</f>
        <v>0</v>
      </c>
      <c r="AN142" s="18">
        <f ca="1">IF(method_reg="Метод сравнения аналогов",SUMIFS(INDEX('Калькуляция (МСА)'!$AE$25:$BC$136,,MATCH(AN$8,'Калькуляция (МСА)'!$AE$8:$BC$8,0)),'Калькуляция (МСА)'!$F$25:$F$136,$F142,'Калькуляция (МСА)'!$G$25:$G$136,$G142),SUMIFS(INDEX('Калькуляция (5.9)'!$AJ$25:$BC$244,,MATCH(AN$8,'Калькуляция (5.9)'!$AJ$8:$BC$8,0)),'Калькуляция (5.9)'!$F$25:$F$244,$F142,'Калькуляция (5.9)'!$G$25:$G$244,$G142))</f>
        <v>0</v>
      </c>
      <c r="AO142" s="293">
        <f ca="1">IF(AM142=0,0,(AN142-AM142)/AM142*100)</f>
        <v>0</v>
      </c>
      <c r="AP142" s="18">
        <f ca="1">IF(method_reg="Метод сравнения аналогов",SUMIFS(INDEX('Калькуляция (МСА)'!$AE$25:$BC$136,,MATCH(AP$8,'Калькуляция (МСА)'!$AE$8:$BC$8,0)),'Калькуляция (МСА)'!$F$25:$F$136,$F142,'Калькуляция (МСА)'!$G$25:$G$136,$G142),SUMIFS(INDEX('Калькуляция (5.9)'!$AJ$25:$BC$244,,MATCH(AP$8,'Калькуляция (5.9)'!$AJ$8:$BC$8,0)),'Калькуляция (5.9)'!$F$25:$F$244,$F142,'Калькуляция (5.9)'!$G$25:$G$244,$G142))</f>
        <v>0</v>
      </c>
      <c r="AQ142" s="18">
        <f ca="1">IF(method_reg="Метод сравнения аналогов",SUMIFS(INDEX('Калькуляция (МСА)'!$AE$25:$BC$136,,MATCH(AQ$8,'Калькуляция (МСА)'!$AE$8:$BC$8,0)),'Калькуляция (МСА)'!$F$25:$F$136,$F142,'Калькуляция (МСА)'!$G$25:$G$136,$G142),SUMIFS(INDEX('Калькуляция (5.9)'!$AJ$25:$BC$244,,MATCH(AQ$8,'Калькуляция (5.9)'!$AJ$8:$BC$8,0)),'Калькуляция (5.9)'!$F$25:$F$244,$F142,'Калькуляция (5.9)'!$G$25:$G$244,$G142))</f>
        <v>0</v>
      </c>
      <c r="AR142" s="293">
        <f ca="1">IF(AP142=0,0,(AQ142-AP142)/AP142*100)</f>
        <v>0</v>
      </c>
      <c r="AS142" s="18">
        <f ca="1">IF(method_reg="Метод сравнения аналогов",SUMIFS(INDEX('Калькуляция (МСА)'!$AE$25:$BC$136,,MATCH(AS$8,'Калькуляция (МСА)'!$AE$8:$BC$8,0)),'Калькуляция (МСА)'!$F$25:$F$136,$F142,'Калькуляция (МСА)'!$G$25:$G$136,$G142),SUMIFS(INDEX('Калькуляция (5.9)'!$AJ$25:$BC$244,,MATCH(AS$8,'Калькуляция (5.9)'!$AJ$8:$BC$8,0)),'Калькуляция (5.9)'!$F$25:$F$244,$F142,'Калькуляция (5.9)'!$G$25:$G$244,$G142))</f>
        <v>0</v>
      </c>
      <c r="AT142" s="18">
        <f ca="1">IF(method_reg="Метод сравнения аналогов",SUMIFS(INDEX('Калькуляция (МСА)'!$AE$25:$BC$136,,MATCH(AT$8,'Калькуляция (МСА)'!$AE$8:$BC$8,0)),'Калькуляция (МСА)'!$F$25:$F$136,$F142,'Калькуляция (МСА)'!$G$25:$G$136,$G142),SUMIFS(INDEX('Калькуляция (5.9)'!$AJ$25:$BC$244,,MATCH(AT$8,'Калькуляция (5.9)'!$AJ$8:$BC$8,0)),'Калькуляция (5.9)'!$F$25:$F$244,$F142,'Калькуляция (5.9)'!$G$25:$G$244,$G142))</f>
        <v>0</v>
      </c>
      <c r="AU142" s="293">
        <f ca="1">IF(AS142=0,0,(AT142-AS142)/AS142*100)</f>
        <v>0</v>
      </c>
      <c r="AV142" s="18">
        <f ca="1">IF(method_reg="Метод сравнения аналогов",SUMIFS(INDEX('Калькуляция (МСА)'!$AE$25:$BC$136,,MATCH(AV$8,'Калькуляция (МСА)'!$AE$8:$BC$8,0)),'Калькуляция (МСА)'!$F$25:$F$136,$F142,'Калькуляция (МСА)'!$G$25:$G$136,$G142),SUMIFS(INDEX('Калькуляция (5.9)'!$AJ$25:$BC$244,,MATCH(AV$8,'Калькуляция (5.9)'!$AJ$8:$BC$8,0)),'Калькуляция (5.9)'!$F$25:$F$244,$F142,'Калькуляция (5.9)'!$G$25:$G$244,$G142))</f>
        <v>0</v>
      </c>
      <c r="AW142" s="18">
        <f ca="1">IF(method_reg="Метод сравнения аналогов",SUMIFS(INDEX('Калькуляция (МСА)'!$AE$25:$BC$136,,MATCH(AW$8,'Калькуляция (МСА)'!$AE$8:$BC$8,0)),'Калькуляция (МСА)'!$F$25:$F$136,$F142,'Калькуляция (МСА)'!$G$25:$G$136,$G142),SUMIFS(INDEX('Калькуляция (5.9)'!$AJ$25:$BC$244,,MATCH(AW$8,'Калькуляция (5.9)'!$AJ$8:$BC$8,0)),'Калькуляция (5.9)'!$F$25:$F$244,$F142,'Калькуляция (5.9)'!$G$25:$G$244,$G142))</f>
        <v>0</v>
      </c>
      <c r="AX142" s="293">
        <f ca="1">IF(AV142=0,0,(AW142-AV142)/AV142*100)</f>
        <v>0</v>
      </c>
      <c r="AY142" s="18">
        <f ca="1">IF(method_reg="Метод сравнения аналогов",SUMIFS(INDEX('Калькуляция (МСА)'!$AE$25:$BC$136,,MATCH(AY$8,'Калькуляция (МСА)'!$AE$8:$BC$8,0)),'Калькуляция (МСА)'!$F$25:$F$136,$F142,'Калькуляция (МСА)'!$G$25:$G$136,$G142),SUMIFS(INDEX('Калькуляция (5.9)'!$AJ$25:$BC$244,,MATCH(AY$8,'Калькуляция (5.9)'!$AJ$8:$BC$8,0)),'Калькуляция (5.9)'!$F$25:$F$244,$F142,'Калькуляция (5.9)'!$G$25:$G$244,$G142))</f>
        <v>0</v>
      </c>
      <c r="AZ142" s="18">
        <f ca="1">IF(method_reg="Метод сравнения аналогов",SUMIFS(INDEX('Калькуляция (МСА)'!$AE$25:$BC$136,,MATCH(AZ$8,'Калькуляция (МСА)'!$AE$8:$BC$8,0)),'Калькуляция (МСА)'!$F$25:$F$136,$F142,'Калькуляция (МСА)'!$G$25:$G$136,$G142),SUMIFS(INDEX('Калькуляция (5.9)'!$AJ$25:$BC$244,,MATCH(AZ$8,'Калькуляция (5.9)'!$AJ$8:$BC$8,0)),'Калькуляция (5.9)'!$F$25:$F$244,$F142,'Калькуляция (5.9)'!$G$25:$G$244,$G142))</f>
        <v>0</v>
      </c>
      <c r="BA142" s="293">
        <f ca="1">IF(AY142=0,0,(AZ142-AY142)/AY142*100)</f>
        <v>0</v>
      </c>
      <c r="BB142" s="18">
        <f ca="1">IF(method_reg="Метод сравнения аналогов",SUMIFS(INDEX('Калькуляция (МСА)'!$AE$25:$BC$136,,MATCH(BB$8,'Калькуляция (МСА)'!$AE$8:$BC$8,0)),'Калькуляция (МСА)'!$F$25:$F$136,$F142,'Калькуляция (МСА)'!$G$25:$G$136,$G142),SUMIFS(INDEX('Калькуляция (5.9)'!$AJ$25:$BC$244,,MATCH(BB$8,'Калькуляция (5.9)'!$AJ$8:$BC$8,0)),'Калькуляция (5.9)'!$F$25:$F$244,$F142,'Калькуляция (5.9)'!$G$25:$G$244,$G142))</f>
        <v>0</v>
      </c>
      <c r="BC142" s="18">
        <f ca="1">IF(method_reg="Метод сравнения аналогов",SUMIFS(INDEX('Калькуляция (МСА)'!$AE$25:$BC$136,,MATCH(BC$8,'Калькуляция (МСА)'!$AE$8:$BC$8,0)),'Калькуляция (МСА)'!$F$25:$F$136,$F142,'Калькуляция (МСА)'!$G$25:$G$136,$G142),SUMIFS(INDEX('Калькуляция (5.9)'!$AJ$25:$BC$244,,MATCH(BC$8,'Калькуляция (5.9)'!$AJ$8:$BC$8,0)),'Калькуляция (5.9)'!$F$25:$F$244,$F142,'Калькуляция (5.9)'!$G$25:$G$244,$G142))</f>
        <v>0</v>
      </c>
      <c r="BD142" s="293">
        <f ca="1">IF(BB142=0,0,(BC142-BB142)/BB142*100)</f>
        <v>0</v>
      </c>
      <c r="BE142" s="18">
        <f ca="1">IF(method_reg="Метод сравнения аналогов",SUMIFS(INDEX('Калькуляция (МСА)'!$AE$25:$BC$136,,MATCH(BE$8,'Калькуляция (МСА)'!$AE$8:$BC$8,0)),'Калькуляция (МСА)'!$F$25:$F$136,$F142,'Калькуляция (МСА)'!$G$25:$G$136,$G142),SUMIFS(INDEX('Калькуляция (5.9)'!$AJ$25:$BC$244,,MATCH(BE$8,'Калькуляция (5.9)'!$AJ$8:$BC$8,0)),'Калькуляция (5.9)'!$F$25:$F$244,$F142,'Калькуляция (5.9)'!$G$25:$G$244,$G142))</f>
        <v>0</v>
      </c>
      <c r="BF142" s="18">
        <f ca="1">IF(method_reg="Метод сравнения аналогов",SUMIFS(INDEX('Калькуляция (МСА)'!$AE$25:$BC$136,,MATCH(BF$8,'Калькуляция (МСА)'!$AE$8:$BC$8,0)),'Калькуляция (МСА)'!$F$25:$F$136,$F142,'Калькуляция (МСА)'!$G$25:$G$136,$G142),SUMIFS(INDEX('Калькуляция (5.9)'!$AJ$25:$BC$244,,MATCH(BF$8,'Калькуляция (5.9)'!$AJ$8:$BC$8,0)),'Калькуляция (5.9)'!$F$25:$F$244,$F142,'Калькуляция (5.9)'!$G$25:$G$244,$G142))</f>
        <v>0</v>
      </c>
      <c r="BG142" s="293">
        <f ca="1">IF(BE142=0,0,(BF142-BE142)/BE142*100)</f>
        <v>0</v>
      </c>
      <c r="BH142" s="18">
        <f>IF(BH144=0,0,(BH143*BH144+BH145*BH146*6)/BH144)</f>
        <v>0</v>
      </c>
      <c r="BI142" s="18">
        <f>IF(BI144=0,0,(BI143*BI144+BI145*BI146*6)/BI144)</f>
        <v>0</v>
      </c>
      <c r="BJ142" s="293">
        <f>IF(BH142=0,0,(BI142-BH142)/BH142*100)</f>
        <v>0</v>
      </c>
      <c r="BK142" s="18">
        <f>IF(BK144=0,0,(BK143*BK144+BK145*BK146*6)/BK144)</f>
        <v>0</v>
      </c>
      <c r="BL142" s="18">
        <f>IF(BL144=0,0,(BL143*BL144+BL145*BL146*6)/BL144)</f>
        <v>0</v>
      </c>
      <c r="BM142" s="293">
        <f>IF(BK142=0,0,(BL142-BK142)/BK142*100)</f>
        <v>0</v>
      </c>
      <c r="BN142" s="18">
        <f>IF(BN144=0,0,(BN143*BN144+BN145*BN146*6)/BN144)</f>
        <v>0</v>
      </c>
      <c r="BO142" s="18">
        <f>IF(BO144=0,0,(BO143*BO144+BO145*BO146*6)/BO144)</f>
        <v>0</v>
      </c>
      <c r="BP142" s="293">
        <f>IF(BN142=0,0,(BO142-BN142)/BN142*100)</f>
        <v>0</v>
      </c>
      <c r="BQ142" s="18">
        <f>IF(BQ144=0,0,(BQ143*BQ144+BQ145*BQ146*6)/BQ144)</f>
        <v>0</v>
      </c>
      <c r="BR142" s="18">
        <f>IF(BR144=0,0,(BR143*BR144+BR145*BR146*6)/BR144)</f>
        <v>0</v>
      </c>
      <c r="BS142" s="293">
        <f>IF(BQ142=0,0,(BR142-BQ142)/BQ142*100)</f>
        <v>0</v>
      </c>
      <c r="BT142" s="18">
        <f>IF(BT144=0,0,(BT143*BT144+BT145*BT146*6)/BT144)</f>
        <v>0</v>
      </c>
      <c r="BU142" s="18">
        <f>IF(BU144=0,0,(BU143*BU144+BU145*BU146*6)/BU144)</f>
        <v>0</v>
      </c>
      <c r="BV142" s="293">
        <f>IF(BT142=0,0,(BU142-BT142)/BT142*100)</f>
        <v>0</v>
      </c>
      <c r="BW142" s="18">
        <f>IF(BW144=0,0,(BW143*BW144+BW145*BW146*6)/BW144)</f>
        <v>0</v>
      </c>
      <c r="BX142" s="18">
        <f>IF(BX144=0,0,(BX143*BX144+BX145*BX146*6)/BX144)</f>
        <v>0</v>
      </c>
      <c r="BY142" s="293">
        <f>IF(BW142=0,0,(BX142-BW142)/BW142*100)</f>
        <v>0</v>
      </c>
      <c r="BZ142" s="18">
        <f>IF(BZ144=0,0,(BZ143*BZ144+BZ145*BZ146*6)/BZ144)</f>
        <v>0</v>
      </c>
      <c r="CA142" s="18">
        <f>IF(CA144=0,0,(CA143*CA144+CA145*CA146*6)/CA144)</f>
        <v>0</v>
      </c>
      <c r="CB142" s="293">
        <f>IF(BZ142=0,0,(CA142-BZ142)/BZ142*100)</f>
        <v>0</v>
      </c>
      <c r="CC142" s="18">
        <f>IF(CC144=0,0,(CC143*CC144+CC145*CC146*6)/CC144)</f>
        <v>0</v>
      </c>
      <c r="CD142" s="18">
        <f>IF(CD144=0,0,(CD143*CD144+CD145*CD146*6)/CD144)</f>
        <v>0</v>
      </c>
      <c r="CE142" s="293">
        <f>IF(CC142=0,0,(CD142-CC142)/CC142*100)</f>
        <v>0</v>
      </c>
      <c r="CF142" s="18">
        <f>IF(CF144=0,0,(CF143*CF144+CF145*CF146*6)/CF144)</f>
        <v>0</v>
      </c>
      <c r="CG142" s="18">
        <f>IF(CG144=0,0,(CG143*CG144+CG145*CG146*6)/CG144)</f>
        <v>0</v>
      </c>
      <c r="CH142" s="293">
        <f>IF(CF142=0,0,(CG142-CF142)/CF142*100)</f>
        <v>0</v>
      </c>
      <c r="CI142" s="18">
        <f>IF(CI144=0,0,(CI143*CI144+CI145*CI146*6)/CI144)</f>
        <v>0</v>
      </c>
      <c r="CJ142" s="18">
        <f>IF(CJ144=0,0,(CJ143*CJ144+CJ145*CJ146*6)/CJ144)</f>
        <v>0</v>
      </c>
      <c r="CK142" s="293">
        <f>IF(CI142=0,0,(CJ142-CI142)/CI142*100)</f>
        <v>0</v>
      </c>
      <c r="CL142" s="18">
        <f>IF(CL144=0,0,(CL143*CL144+CL145*CL146*6)/CL144)</f>
        <v>0</v>
      </c>
      <c r="CM142" s="18">
        <f>IF(CM144=0,0,(CM143*CM144+CM145*CM146*6)/CM144)</f>
        <v>0</v>
      </c>
      <c r="CN142" s="293">
        <f>IF(CL142=0,0,(CM142-CL142)/CL142*100)</f>
        <v>0</v>
      </c>
      <c r="CO142" s="18">
        <f>IF(CO144=0,0,(CO143*CO144+CO145*CO146*6)/CO144)</f>
        <v>0</v>
      </c>
      <c r="CP142" s="18">
        <f>IF(CP144=0,0,(CP143*CP144+CP145*CP146*6)/CP144)</f>
        <v>0</v>
      </c>
      <c r="CQ142" s="293">
        <f>IF(CO142=0,0,(CP142-CO142)/CO142*100)</f>
        <v>0</v>
      </c>
      <c r="CR142" s="18">
        <f>IF(CR144=0,0,(CR143*CR144+CR145*CR146*6)/CR144)</f>
        <v>0</v>
      </c>
      <c r="CS142" s="18">
        <f>IF(CS144=0,0,(CS143*CS144+CS145*CS146*6)/CS144)</f>
        <v>0</v>
      </c>
      <c r="CT142" s="293">
        <f>IF(CR142=0,0,(CS142-CR142)/CR142*100)</f>
        <v>0</v>
      </c>
      <c r="CU142" s="18">
        <f>IF(CU144=0,0,(CU143*CU144+CU145*CU146*6)/CU144)</f>
        <v>0</v>
      </c>
      <c r="CV142" s="18">
        <f>IF(CV144=0,0,(CV143*CV144+CV145*CV146*6)/CV144)</f>
        <v>0</v>
      </c>
      <c r="CW142" s="293">
        <f>IF(CU142=0,0,(CV142-CU142)/CU142*100)</f>
        <v>0</v>
      </c>
      <c r="CX142" s="18">
        <f>IF(CX144=0,0,(CX143*CX144+CX145*CX146*6)/CX144)</f>
        <v>0</v>
      </c>
      <c r="CY142" s="18">
        <f>IF(CY144=0,0,(CY143*CY144+CY145*CY146*6)/CY144)</f>
        <v>0</v>
      </c>
      <c r="CZ142" s="293">
        <f>IF(CX142=0,0,(CY142-CX142)/CX142*100)</f>
        <v>0</v>
      </c>
      <c r="DA142" s="18">
        <f>IF(DA144=0,0,(DA143*DA144+DA145*DA146*6)/DA144)</f>
        <v>0</v>
      </c>
      <c r="DB142" s="18">
        <f>IF(DB144=0,0,(DB143*DB144+DB145*DB146*6)/DB144)</f>
        <v>0</v>
      </c>
      <c r="DC142" s="293">
        <f>IF(DA142=0,0,(DB142-DA142)/DA142*100)</f>
        <v>0</v>
      </c>
      <c r="DD142" s="18">
        <f>IF(DD144=0,0,(DD143*DD144+DD145*DD146*6)/DD144)</f>
        <v>0</v>
      </c>
      <c r="DE142" s="18">
        <f>IF(DE144=0,0,(DE143*DE144+DE145*DE146*6)/DE144)</f>
        <v>0</v>
      </c>
      <c r="DF142" s="293">
        <f>IF(DD142=0,0,(DE142-DD142)/DD142*100)</f>
        <v>0</v>
      </c>
      <c r="DG142" s="18">
        <f>IF(DG144=0,0,(DG143*DG144+DG145*DG146*6)/DG144)</f>
        <v>0</v>
      </c>
      <c r="DH142" s="18">
        <f>IF(DH144=0,0,(DH143*DH144+DH145*DH146*6)/DH144)</f>
        <v>0</v>
      </c>
      <c r="DI142" s="293">
        <f>IF(DG142=0,0,(DH142-DG142)/DG142*100)</f>
        <v>0</v>
      </c>
      <c r="DJ142" s="18">
        <f>IF(DJ144=0,0,(DJ143*DJ144+DJ145*DJ146*6)/DJ144)</f>
        <v>0</v>
      </c>
      <c r="DK142" s="18">
        <f>IF(DK144=0,0,(DK143*DK144+DK145*DK146*6)/DK144)</f>
        <v>0</v>
      </c>
      <c r="DL142" s="293">
        <f>IF(DJ142=0,0,(DK142-DJ142)/DJ142*100)</f>
        <v>0</v>
      </c>
      <c r="DM142" s="18">
        <f>IF(DM144=0,0,(DM143*DM144+DM145*DM146*6)/DM144)</f>
        <v>0</v>
      </c>
      <c r="DN142" s="18">
        <f>IF(DN144=0,0,(DN143*DN144+DN145*DN146*6)/DN144)</f>
        <v>0</v>
      </c>
      <c r="DO142" s="293">
        <f>IF(DM142=0,0,(DN142-DM142)/DM142*100)</f>
        <v>0</v>
      </c>
      <c r="DP142" s="18">
        <f>IF(DP144=0,0,(DP143*DP144+DP145*DP146*6)/DP144)</f>
        <v>0</v>
      </c>
      <c r="DQ142" s="18">
        <f>IF(DQ144=0,0,(DQ143*DQ144+DQ145*DQ146*6)/DQ144)</f>
        <v>0</v>
      </c>
      <c r="DR142" s="293">
        <f>IF(DP142=0,0,(DQ142-DP142)/DP142*100)</f>
        <v>0</v>
      </c>
      <c r="DS142" s="18">
        <f>IF(DS144=0,0,(DS143*DS144+DS145*DS146*6)/DS144)</f>
        <v>0</v>
      </c>
      <c r="DT142" s="18">
        <f>IF(DT144=0,0,(DT143*DT144+DT145*DT146*6)/DT144)</f>
        <v>0</v>
      </c>
      <c r="DU142" s="293">
        <f>IF(DS142=0,0,(DT142-DS142)/DS142*100)</f>
        <v>0</v>
      </c>
      <c r="DV142" s="18">
        <f>IF(DV144=0,0,(DV143*DV144+DV145*DV146*6)/DV144)</f>
        <v>0</v>
      </c>
      <c r="DW142" s="18">
        <f>IF(DW144=0,0,(DW143*DW144+DW145*DW146*6)/DW144)</f>
        <v>0</v>
      </c>
      <c r="DX142" s="293">
        <f>IF(DV142=0,0,(DW142-DV142)/DV142*100)</f>
        <v>0</v>
      </c>
      <c r="DY142" s="18">
        <f>IF(DY144=0,0,(DY143*DY144+DY145*DY146*6)/DY144)</f>
        <v>0</v>
      </c>
      <c r="DZ142" s="18">
        <f>IF(DZ144=0,0,(DZ143*DZ144+DZ145*DZ146*6)/DZ144)</f>
        <v>0</v>
      </c>
      <c r="EA142" s="293">
        <f>IF(DY142=0,0,(DZ142-DY142)/DY142*100)</f>
        <v>0</v>
      </c>
      <c r="EB142" s="18">
        <f>IF(EB144=0,0,(EB143*EB144+EB145*EB146*6)/EB144)</f>
        <v>0</v>
      </c>
      <c r="EC142" s="18">
        <f>IF(EC144=0,0,(EC143*EC144+EC145*EC146*6)/EC144)</f>
        <v>0</v>
      </c>
      <c r="ED142" s="293">
        <f>IF(EB142=0,0,(EC142-EB142)/EB142*100)</f>
        <v>0</v>
      </c>
      <c r="EE142" s="18">
        <f>IF(EE144=0,0,(EE143*EE144+EE145*EE146*6)/EE144)</f>
        <v>0</v>
      </c>
      <c r="EF142" s="18">
        <f>IF(EF144=0,0,(EF143*EF144+EF145*EF146*6)/EF144)</f>
        <v>0</v>
      </c>
      <c r="EG142" s="293">
        <f>IF(EE142=0,0,(EF142-EE142)/EE142*100)</f>
        <v>0</v>
      </c>
      <c r="EH142" s="18">
        <f>IF(EH144=0,0,(EH143*EH144+EH145*EH146*6)/EH144)</f>
        <v>0</v>
      </c>
      <c r="EI142" s="18">
        <f>IF(EI144=0,0,(EI143*EI144+EI145*EI146*6)/EI144)</f>
        <v>0</v>
      </c>
      <c r="EJ142" s="293">
        <f>IF(EH142=0,0,(EI142-EH142)/EH142*100)</f>
        <v>0</v>
      </c>
      <c r="EK142" s="18">
        <f>IF(EK144=0,0,(EK143*EK144+EK145*EK146*6)/EK144)</f>
        <v>0</v>
      </c>
      <c r="EL142" s="18">
        <f>IF(EL144=0,0,(EL143*EL144+EL145*EL146*6)/EL144)</f>
        <v>0</v>
      </c>
      <c r="EM142" s="293">
        <f>IF(EK142=0,0,(EL142-EK142)/EK142*100)</f>
        <v>0</v>
      </c>
      <c r="EN142" s="18">
        <f>IF(EN144=0,0,(EN143*EN144+EN145*EN146*6)/EN144)</f>
        <v>0</v>
      </c>
      <c r="EO142" s="18">
        <f>IF(EO144=0,0,(EO143*EO144+EO145*EO146*6)/EO144)</f>
        <v>0</v>
      </c>
      <c r="EP142" s="293">
        <f>IF(EN142=0,0,(EO142-EN142)/EN142*100)</f>
        <v>0</v>
      </c>
      <c r="EQ142" s="18">
        <f>IF(EQ144=0,0,(EQ143*EQ144+EQ145*EQ146*6)/EQ144)</f>
        <v>0</v>
      </c>
      <c r="ER142" s="18">
        <f>IF(ER144=0,0,(ER143*ER144+ER145*ER146*6)/ER144)</f>
        <v>0</v>
      </c>
      <c r="ES142" s="293">
        <f>IF(EQ142=0,0,(ER142-EQ142)/EQ142*100)</f>
        <v>0</v>
      </c>
      <c r="ET142" s="18">
        <f>IF(ET144=0,0,(ET143*ET144+ET145*ET146*6)/ET144)</f>
        <v>0</v>
      </c>
      <c r="EU142" s="18">
        <f>IF(EU144=0,0,(EU143*EU144+EU145*EU146*6)/EU144)</f>
        <v>0</v>
      </c>
      <c r="EV142" s="293">
        <f>IF(ET142=0,0,(EU142-ET142)/ET142*100)</f>
        <v>0</v>
      </c>
      <c r="EW142" s="18">
        <f>IF(EW144=0,0,(EW143*EW144+EW145*EW146*6)/EW144)</f>
        <v>0</v>
      </c>
      <c r="EX142" s="18">
        <f>IF(EX144=0,0,(EX143*EX144+EX145*EX146*6)/EX144)</f>
        <v>0</v>
      </c>
      <c r="EY142" s="293">
        <f>IF(EW142=0,0,(EX142-EW142)/EW142*100)</f>
        <v>0</v>
      </c>
      <c r="EZ142" s="18">
        <f>IF(EZ144=0,0,(EZ143*EZ144+EZ145*EZ146*6)/EZ144)</f>
        <v>0</v>
      </c>
      <c r="FA142" s="18">
        <f>IF(FA144=0,0,(FA143*FA144+FA145*FA146*6)/FA144)</f>
        <v>0</v>
      </c>
      <c r="FB142" s="293">
        <f>IF(EZ142=0,0,(FA142-EZ142)/EZ142*100)</f>
        <v>0</v>
      </c>
      <c r="FC142" s="18">
        <f>IF(FC144=0,0,(FC143*FC144+FC145*FC146*6)/FC144)</f>
        <v>0</v>
      </c>
      <c r="FD142" s="18">
        <f>IF(FD144=0,0,(FD143*FD144+FD145*FD146*6)/FD144)</f>
        <v>0</v>
      </c>
      <c r="FE142" s="293">
        <f>IF(FC142=0,0,(FD142-FC142)/FC142*100)</f>
        <v>0</v>
      </c>
      <c r="FF142" s="18">
        <f>IF(FF144=0,0,(FF143*FF144+FF145*FF146*6)/FF144)</f>
        <v>0</v>
      </c>
      <c r="FG142" s="18">
        <f>IF(FG144=0,0,(FG143*FG144+FG145*FG146*6)/FG144)</f>
        <v>0</v>
      </c>
      <c r="FH142" s="293">
        <f>IF(FF142=0,0,(FG142-FF142)/FF142*100)</f>
        <v>0</v>
      </c>
      <c r="FI142" s="18">
        <f>IF(FI144=0,0,(FI143*FI144+FI145*FI146*6)/FI144)</f>
        <v>0</v>
      </c>
      <c r="FJ142" s="18">
        <f>IF(FJ144=0,0,(FJ143*FJ144+FJ145*FJ146*6)/FJ144)</f>
        <v>0</v>
      </c>
      <c r="FK142" s="293">
        <f>IF(FI142=0,0,(FJ142-FI142)/FI142*100)</f>
        <v>0</v>
      </c>
      <c r="FL142" s="18">
        <f>IF(FL144=0,0,(FL143*FL144+FL145*FL146*6)/FL144)</f>
        <v>0</v>
      </c>
      <c r="FM142" s="18">
        <f>IF(FM144=0,0,(FM143*FM144+FM145*FM146*6)/FM144)</f>
        <v>0</v>
      </c>
      <c r="FN142" s="293">
        <f>IF(FL142=0,0,(FM142-FL142)/FL142*100)</f>
        <v>0</v>
      </c>
      <c r="FO142" s="18">
        <f>IF(FO144=0,0,(FO143*FO144+FO145*FO146*6)/FO144)</f>
        <v>0</v>
      </c>
      <c r="FP142" s="18">
        <f>IF(FP144=0,0,(FP143*FP144+FP145*FP146*6)/FP144)</f>
        <v>0</v>
      </c>
      <c r="FQ142" s="293">
        <f>IF(FO142=0,0,(FP142-FO142)/FO142*100)</f>
        <v>0</v>
      </c>
      <c r="FR142" s="18">
        <f>IF(FR144=0,0,(FR143*FR144+FR145*FR146*6)/FR144)</f>
        <v>0</v>
      </c>
      <c r="FS142" s="18">
        <f>IF(FS144=0,0,(FS143*FS144+FS145*FS146*6)/FS144)</f>
        <v>0</v>
      </c>
      <c r="FT142" s="293">
        <f>IF(FR142=0,0,(FS142-FR142)/FR142*100)</f>
        <v>0</v>
      </c>
      <c r="FU142" s="18">
        <f>IF(FU144=0,0,(FU143*FU144+FU145*FU146*6)/FU144)</f>
        <v>0</v>
      </c>
      <c r="FV142" s="18">
        <f>IF(FV144=0,0,(FV143*FV144+FV145*FV146*6)/FV144)</f>
        <v>0</v>
      </c>
      <c r="FW142" s="293">
        <f>IF(FU142=0,0,(FV142-FU142)/FU142*100)</f>
        <v>0</v>
      </c>
      <c r="FZ142" s="900" t="s">
        <v>2166</v>
      </c>
      <c r="GA142" s="900"/>
      <c r="GB142" s="900"/>
      <c r="GC142" s="900"/>
      <c r="GD142" s="900"/>
    </row>
    <row r="143" spans="1:186" ht="15" hidden="1" customHeight="1" x14ac:dyDescent="0.15">
      <c r="B143" s="749" t="b" cm="1">
        <f t="array" ref="B143">B142</f>
        <v>0</v>
      </c>
      <c r="C143" s="1012" t="s">
        <v>2167</v>
      </c>
      <c r="D143" s="985" t="s">
        <v>2168</v>
      </c>
      <c r="E143" s="630">
        <v>15.8</v>
      </c>
      <c r="F143" s="725" t="str" cm="1">
        <f t="array" aca="1" ref="F143" ca="1">OFFSET(G143,-1,-1)</f>
        <v>2</v>
      </c>
      <c r="G143" s="576" t="s">
        <v>1790</v>
      </c>
      <c r="H143" s="160" t="s">
        <v>2169</v>
      </c>
      <c r="I143" s="160" t="s">
        <v>2116</v>
      </c>
      <c r="J143" s="1003"/>
      <c r="K143" s="1003" t="str" cm="1">
        <f t="array" aca="1" ref="K143" ca="1">OFFSET(J143,-1,1)</f>
        <v>ТЭ.52.26640583.0005</v>
      </c>
      <c r="L143" s="1003"/>
      <c r="M143" s="1003" t="s">
        <v>1752</v>
      </c>
      <c r="N143" s="1003" t="s">
        <v>2119</v>
      </c>
      <c r="O143" s="1004" t="s">
        <v>2120</v>
      </c>
      <c r="P143" s="1003" t="s">
        <v>2170</v>
      </c>
      <c r="Q143" s="1003"/>
      <c r="T143" s="640" t="b" cm="1">
        <f t="array" aca="1" ref="T143" ca="1">T142</f>
        <v>0</v>
      </c>
      <c r="X143" s="1311"/>
      <c r="Z143" s="1311"/>
      <c r="AB143" s="213" t="s">
        <v>2171</v>
      </c>
      <c r="AC143" s="124" t="s">
        <v>895</v>
      </c>
      <c r="AD143" s="18">
        <f ca="1">IF(method_reg="Метод экономически обоснованных расходов",SUMIFS('Калькуляция (4.6)'!AJ$25:AJ$296,'Калькуляция (4.6)'!$F$25:$F$296,$F143,'Калькуляция (4.6)'!$G$25:$G$296,$G143),IF(method_reg="Метод сравнения аналогов",SUMIFS(INDEX('Калькуляция (МСА)'!$AE$25:$BC$136,,MATCH(AD$8,'Калькуляция (МСА)'!$AE$8:$BC$8,0)),'Калькуляция (МСА)'!$F$25:$F$136,$F143,'Калькуляция (МСА)'!$G$25:$G$136,$G143),SUMIFS(INDEX('Калькуляция (5.9)'!$AJ$25:$BC$244,,MATCH(AD$8,'Калькуляция (5.9)'!$AJ$8:$BC$8,0)),'Калькуляция (5.9)'!$F$25:$F$244,$F143,'Калькуляция (5.9)'!$G$25:$G$244,$G143)))</f>
        <v>0</v>
      </c>
      <c r="AE143" s="18">
        <f ca="1">IF(method_reg="Метод экономически обоснованных расходов",SUMIFS('Калькуляция (4.6)'!AK$25:AK$296,'Калькуляция (4.6)'!$F$25:$F$296,$F143,'Калькуляция (4.6)'!$G$25:$G$296,$G143),IF(method_reg="Метод сравнения аналогов",SUMIFS(INDEX('Калькуляция (МСА)'!$AE$25:$BC$136,,MATCH(AE$8,'Калькуляция (МСА)'!$AE$8:$BC$8,0)),'Калькуляция (МСА)'!$F$25:$F$136,$F143,'Калькуляция (МСА)'!$G$25:$G$136,$G143),SUMIFS(INDEX('Калькуляция (5.9)'!$AJ$25:$BC$244,,MATCH(AE$8,'Калькуляция (5.9)'!$AJ$8:$BC$8,0)),'Калькуляция (5.9)'!$F$25:$F$244,$F143,'Калькуляция (5.9)'!$G$25:$G$244,$G143)))</f>
        <v>0</v>
      </c>
      <c r="AF143" s="293">
        <f ca="1">IF(AD143=0,0,(AE143-AD143)/AD143*100)</f>
        <v>0</v>
      </c>
      <c r="AG143" s="18">
        <f ca="1">IF(method_reg="Метод сравнения аналогов",SUMIFS(INDEX('Калькуляция (МСА)'!$AE$25:$BC$136,,MATCH(AG$8,'Калькуляция (МСА)'!$AE$8:$BC$8,0)),'Калькуляция (МСА)'!$F$25:$F$136,$F143,'Калькуляция (МСА)'!$G$25:$G$136,$G143),SUMIFS(INDEX('Калькуляция (5.9)'!$AJ$25:$BC$244,,MATCH(AG$8,'Калькуляция (5.9)'!$AJ$8:$BC$8,0)),'Калькуляция (5.9)'!$F$25:$F$244,$F143,'Калькуляция (5.9)'!$G$25:$G$244,$G143))</f>
        <v>0</v>
      </c>
      <c r="AH143" s="18">
        <f ca="1">IF(method_reg="Метод сравнения аналогов",SUMIFS(INDEX('Калькуляция (МСА)'!$AE$25:$BC$136,,MATCH(AH$8,'Калькуляция (МСА)'!$AE$8:$BC$8,0)),'Калькуляция (МСА)'!$F$25:$F$136,$F143,'Калькуляция (МСА)'!$G$25:$G$136,$G143),SUMIFS(INDEX('Калькуляция (5.9)'!$AJ$25:$BC$244,,MATCH(AH$8,'Калькуляция (5.9)'!$AJ$8:$BC$8,0)),'Калькуляция (5.9)'!$F$25:$F$244,$F143,'Калькуляция (5.9)'!$G$25:$G$244,$G143))</f>
        <v>0</v>
      </c>
      <c r="AI143" s="293">
        <f ca="1">IF(AG143=0,0,(AH143-AG143)/AG143*100)</f>
        <v>0</v>
      </c>
      <c r="AJ143" s="18">
        <f ca="1">IF(method_reg="Метод сравнения аналогов",SUMIFS(INDEX('Калькуляция (МСА)'!$AE$25:$BC$136,,MATCH(AJ$8,'Калькуляция (МСА)'!$AE$8:$BC$8,0)),'Калькуляция (МСА)'!$F$25:$F$136,$F143,'Калькуляция (МСА)'!$G$25:$G$136,$G143),SUMIFS(INDEX('Калькуляция (5.9)'!$AJ$25:$BC$244,,MATCH(AJ$8,'Калькуляция (5.9)'!$AJ$8:$BC$8,0)),'Калькуляция (5.9)'!$F$25:$F$244,$F143,'Калькуляция (5.9)'!$G$25:$G$244,$G143))</f>
        <v>0</v>
      </c>
      <c r="AK143" s="18">
        <f ca="1">IF(method_reg="Метод сравнения аналогов",SUMIFS(INDEX('Калькуляция (МСА)'!$AE$25:$BC$136,,MATCH(AK$8,'Калькуляция (МСА)'!$AE$8:$BC$8,0)),'Калькуляция (МСА)'!$F$25:$F$136,$F143,'Калькуляция (МСА)'!$G$25:$G$136,$G143),SUMIFS(INDEX('Калькуляция (5.9)'!$AJ$25:$BC$244,,MATCH(AK$8,'Калькуляция (5.9)'!$AJ$8:$BC$8,0)),'Калькуляция (5.9)'!$F$25:$F$244,$F143,'Калькуляция (5.9)'!$G$25:$G$244,$G143))</f>
        <v>0</v>
      </c>
      <c r="AL143" s="293">
        <f ca="1">IF(AJ143=0,0,(AK143-AJ143)/AJ143*100)</f>
        <v>0</v>
      </c>
      <c r="AM143" s="18">
        <f ca="1">IF(method_reg="Метод сравнения аналогов",SUMIFS(INDEX('Калькуляция (МСА)'!$AE$25:$BC$136,,MATCH(AM$8,'Калькуляция (МСА)'!$AE$8:$BC$8,0)),'Калькуляция (МСА)'!$F$25:$F$136,$F143,'Калькуляция (МСА)'!$G$25:$G$136,$G143),SUMIFS(INDEX('Калькуляция (5.9)'!$AJ$25:$BC$244,,MATCH(AM$8,'Калькуляция (5.9)'!$AJ$8:$BC$8,0)),'Калькуляция (5.9)'!$F$25:$F$244,$F143,'Калькуляция (5.9)'!$G$25:$G$244,$G143))</f>
        <v>0</v>
      </c>
      <c r="AN143" s="18">
        <f ca="1">IF(method_reg="Метод сравнения аналогов",SUMIFS(INDEX('Калькуляция (МСА)'!$AE$25:$BC$136,,MATCH(AN$8,'Калькуляция (МСА)'!$AE$8:$BC$8,0)),'Калькуляция (МСА)'!$F$25:$F$136,$F143,'Калькуляция (МСА)'!$G$25:$G$136,$G143),SUMIFS(INDEX('Калькуляция (5.9)'!$AJ$25:$BC$244,,MATCH(AN$8,'Калькуляция (5.9)'!$AJ$8:$BC$8,0)),'Калькуляция (5.9)'!$F$25:$F$244,$F143,'Калькуляция (5.9)'!$G$25:$G$244,$G143))</f>
        <v>0</v>
      </c>
      <c r="AO143" s="293">
        <f ca="1">IF(AM143=0,0,(AN143-AM143)/AM143*100)</f>
        <v>0</v>
      </c>
      <c r="AP143" s="18">
        <f ca="1">IF(method_reg="Метод сравнения аналогов",SUMIFS(INDEX('Калькуляция (МСА)'!$AE$25:$BC$136,,MATCH(AP$8,'Калькуляция (МСА)'!$AE$8:$BC$8,0)),'Калькуляция (МСА)'!$F$25:$F$136,$F143,'Калькуляция (МСА)'!$G$25:$G$136,$G143),SUMIFS(INDEX('Калькуляция (5.9)'!$AJ$25:$BC$244,,MATCH(AP$8,'Калькуляция (5.9)'!$AJ$8:$BC$8,0)),'Калькуляция (5.9)'!$F$25:$F$244,$F143,'Калькуляция (5.9)'!$G$25:$G$244,$G143))</f>
        <v>0</v>
      </c>
      <c r="AQ143" s="18">
        <f ca="1">IF(method_reg="Метод сравнения аналогов",SUMIFS(INDEX('Калькуляция (МСА)'!$AE$25:$BC$136,,MATCH(AQ$8,'Калькуляция (МСА)'!$AE$8:$BC$8,0)),'Калькуляция (МСА)'!$F$25:$F$136,$F143,'Калькуляция (МСА)'!$G$25:$G$136,$G143),SUMIFS(INDEX('Калькуляция (5.9)'!$AJ$25:$BC$244,,MATCH(AQ$8,'Калькуляция (5.9)'!$AJ$8:$BC$8,0)),'Калькуляция (5.9)'!$F$25:$F$244,$F143,'Калькуляция (5.9)'!$G$25:$G$244,$G143))</f>
        <v>0</v>
      </c>
      <c r="AR143" s="293">
        <f ca="1">IF(AP143=0,0,(AQ143-AP143)/AP143*100)</f>
        <v>0</v>
      </c>
      <c r="AS143" s="18">
        <f ca="1">IF(method_reg="Метод сравнения аналогов",SUMIFS(INDEX('Калькуляция (МСА)'!$AE$25:$BC$136,,MATCH(AS$8,'Калькуляция (МСА)'!$AE$8:$BC$8,0)),'Калькуляция (МСА)'!$F$25:$F$136,$F143,'Калькуляция (МСА)'!$G$25:$G$136,$G143),SUMIFS(INDEX('Калькуляция (5.9)'!$AJ$25:$BC$244,,MATCH(AS$8,'Калькуляция (5.9)'!$AJ$8:$BC$8,0)),'Калькуляция (5.9)'!$F$25:$F$244,$F143,'Калькуляция (5.9)'!$G$25:$G$244,$G143))</f>
        <v>0</v>
      </c>
      <c r="AT143" s="18">
        <f ca="1">IF(method_reg="Метод сравнения аналогов",SUMIFS(INDEX('Калькуляция (МСА)'!$AE$25:$BC$136,,MATCH(AT$8,'Калькуляция (МСА)'!$AE$8:$BC$8,0)),'Калькуляция (МСА)'!$F$25:$F$136,$F143,'Калькуляция (МСА)'!$G$25:$G$136,$G143),SUMIFS(INDEX('Калькуляция (5.9)'!$AJ$25:$BC$244,,MATCH(AT$8,'Калькуляция (5.9)'!$AJ$8:$BC$8,0)),'Калькуляция (5.9)'!$F$25:$F$244,$F143,'Калькуляция (5.9)'!$G$25:$G$244,$G143))</f>
        <v>0</v>
      </c>
      <c r="AU143" s="293">
        <f ca="1">IF(AS143=0,0,(AT143-AS143)/AS143*100)</f>
        <v>0</v>
      </c>
      <c r="AV143" s="18">
        <f ca="1">IF(method_reg="Метод сравнения аналогов",SUMIFS(INDEX('Калькуляция (МСА)'!$AE$25:$BC$136,,MATCH(AV$8,'Калькуляция (МСА)'!$AE$8:$BC$8,0)),'Калькуляция (МСА)'!$F$25:$F$136,$F143,'Калькуляция (МСА)'!$G$25:$G$136,$G143),SUMIFS(INDEX('Калькуляция (5.9)'!$AJ$25:$BC$244,,MATCH(AV$8,'Калькуляция (5.9)'!$AJ$8:$BC$8,0)),'Калькуляция (5.9)'!$F$25:$F$244,$F143,'Калькуляция (5.9)'!$G$25:$G$244,$G143))</f>
        <v>0</v>
      </c>
      <c r="AW143" s="18">
        <f ca="1">IF(method_reg="Метод сравнения аналогов",SUMIFS(INDEX('Калькуляция (МСА)'!$AE$25:$BC$136,,MATCH(AW$8,'Калькуляция (МСА)'!$AE$8:$BC$8,0)),'Калькуляция (МСА)'!$F$25:$F$136,$F143,'Калькуляция (МСА)'!$G$25:$G$136,$G143),SUMIFS(INDEX('Калькуляция (5.9)'!$AJ$25:$BC$244,,MATCH(AW$8,'Калькуляция (5.9)'!$AJ$8:$BC$8,0)),'Калькуляция (5.9)'!$F$25:$F$244,$F143,'Калькуляция (5.9)'!$G$25:$G$244,$G143))</f>
        <v>0</v>
      </c>
      <c r="AX143" s="293">
        <f ca="1">IF(AV143=0,0,(AW143-AV143)/AV143*100)</f>
        <v>0</v>
      </c>
      <c r="AY143" s="18">
        <f ca="1">IF(method_reg="Метод сравнения аналогов",SUMIFS(INDEX('Калькуляция (МСА)'!$AE$25:$BC$136,,MATCH(AY$8,'Калькуляция (МСА)'!$AE$8:$BC$8,0)),'Калькуляция (МСА)'!$F$25:$F$136,$F143,'Калькуляция (МСА)'!$G$25:$G$136,$G143),SUMIFS(INDEX('Калькуляция (5.9)'!$AJ$25:$BC$244,,MATCH(AY$8,'Калькуляция (5.9)'!$AJ$8:$BC$8,0)),'Калькуляция (5.9)'!$F$25:$F$244,$F143,'Калькуляция (5.9)'!$G$25:$G$244,$G143))</f>
        <v>0</v>
      </c>
      <c r="AZ143" s="18">
        <f ca="1">IF(method_reg="Метод сравнения аналогов",SUMIFS(INDEX('Калькуляция (МСА)'!$AE$25:$BC$136,,MATCH(AZ$8,'Калькуляция (МСА)'!$AE$8:$BC$8,0)),'Калькуляция (МСА)'!$F$25:$F$136,$F143,'Калькуляция (МСА)'!$G$25:$G$136,$G143),SUMIFS(INDEX('Калькуляция (5.9)'!$AJ$25:$BC$244,,MATCH(AZ$8,'Калькуляция (5.9)'!$AJ$8:$BC$8,0)),'Калькуляция (5.9)'!$F$25:$F$244,$F143,'Калькуляция (5.9)'!$G$25:$G$244,$G143))</f>
        <v>0</v>
      </c>
      <c r="BA143" s="293">
        <f ca="1">IF(AY143=0,0,(AZ143-AY143)/AY143*100)</f>
        <v>0</v>
      </c>
      <c r="BB143" s="18">
        <f ca="1">IF(method_reg="Метод сравнения аналогов",SUMIFS(INDEX('Калькуляция (МСА)'!$AE$25:$BC$136,,MATCH(BB$8,'Калькуляция (МСА)'!$AE$8:$BC$8,0)),'Калькуляция (МСА)'!$F$25:$F$136,$F143,'Калькуляция (МСА)'!$G$25:$G$136,$G143),SUMIFS(INDEX('Калькуляция (5.9)'!$AJ$25:$BC$244,,MATCH(BB$8,'Калькуляция (5.9)'!$AJ$8:$BC$8,0)),'Калькуляция (5.9)'!$F$25:$F$244,$F143,'Калькуляция (5.9)'!$G$25:$G$244,$G143))</f>
        <v>0</v>
      </c>
      <c r="BC143" s="18">
        <f ca="1">IF(method_reg="Метод сравнения аналогов",SUMIFS(INDEX('Калькуляция (МСА)'!$AE$25:$BC$136,,MATCH(BC$8,'Калькуляция (МСА)'!$AE$8:$BC$8,0)),'Калькуляция (МСА)'!$F$25:$F$136,$F143,'Калькуляция (МСА)'!$G$25:$G$136,$G143),SUMIFS(INDEX('Калькуляция (5.9)'!$AJ$25:$BC$244,,MATCH(BC$8,'Калькуляция (5.9)'!$AJ$8:$BC$8,0)),'Калькуляция (5.9)'!$F$25:$F$244,$F143,'Калькуляция (5.9)'!$G$25:$G$244,$G143))</f>
        <v>0</v>
      </c>
      <c r="BD143" s="293">
        <f ca="1">IF(BB143=0,0,(BC143-BB143)/BB143*100)</f>
        <v>0</v>
      </c>
      <c r="BE143" s="18">
        <f ca="1">IF(method_reg="Метод сравнения аналогов",SUMIFS(INDEX('Калькуляция (МСА)'!$AE$25:$BC$136,,MATCH(BE$8,'Калькуляция (МСА)'!$AE$8:$BC$8,0)),'Калькуляция (МСА)'!$F$25:$F$136,$F143,'Калькуляция (МСА)'!$G$25:$G$136,$G143),SUMIFS(INDEX('Калькуляция (5.9)'!$AJ$25:$BC$244,,MATCH(BE$8,'Калькуляция (5.9)'!$AJ$8:$BC$8,0)),'Калькуляция (5.9)'!$F$25:$F$244,$F143,'Калькуляция (5.9)'!$G$25:$G$244,$G143))</f>
        <v>0</v>
      </c>
      <c r="BF143" s="18">
        <f ca="1">IF(method_reg="Метод сравнения аналогов",SUMIFS(INDEX('Калькуляция (МСА)'!$AE$25:$BC$136,,MATCH(BF$8,'Калькуляция (МСА)'!$AE$8:$BC$8,0)),'Калькуляция (МСА)'!$F$25:$F$136,$F143,'Калькуляция (МСА)'!$G$25:$G$136,$G143),SUMIFS(INDEX('Калькуляция (5.9)'!$AJ$25:$BC$244,,MATCH(BF$8,'Калькуляция (5.9)'!$AJ$8:$BC$8,0)),'Калькуляция (5.9)'!$F$25:$F$244,$F143,'Калькуляция (5.9)'!$G$25:$G$244,$G143))</f>
        <v>0</v>
      </c>
      <c r="BG143" s="293">
        <f ca="1">IF(BE143=0,0,(BF143-BE143)/BE143*100)</f>
        <v>0</v>
      </c>
      <c r="BH143" s="18"/>
      <c r="BI143" s="18"/>
      <c r="BJ143" s="293">
        <f>IF(BH143=0,0,(BI143-BH143)/BH143*100)</f>
        <v>0</v>
      </c>
      <c r="BK143" s="18"/>
      <c r="BL143" s="18"/>
      <c r="BM143" s="293">
        <f>IF(BK143=0,0,(BL143-BK143)/BK143*100)</f>
        <v>0</v>
      </c>
      <c r="BN143" s="18"/>
      <c r="BO143" s="18"/>
      <c r="BP143" s="293">
        <f>IF(BN143=0,0,(BO143-BN143)/BN143*100)</f>
        <v>0</v>
      </c>
      <c r="BQ143" s="18"/>
      <c r="BR143" s="18"/>
      <c r="BS143" s="293">
        <f>IF(BQ143=0,0,(BR143-BQ143)/BQ143*100)</f>
        <v>0</v>
      </c>
      <c r="BT143" s="18"/>
      <c r="BU143" s="18"/>
      <c r="BV143" s="293">
        <f>IF(BT143=0,0,(BU143-BT143)/BT143*100)</f>
        <v>0</v>
      </c>
      <c r="BW143" s="18"/>
      <c r="BX143" s="18"/>
      <c r="BY143" s="293">
        <f>IF(BW143=0,0,(BX143-BW143)/BW143*100)</f>
        <v>0</v>
      </c>
      <c r="BZ143" s="18"/>
      <c r="CA143" s="18"/>
      <c r="CB143" s="293">
        <f>IF(BZ143=0,0,(CA143-BZ143)/BZ143*100)</f>
        <v>0</v>
      </c>
      <c r="CC143" s="18"/>
      <c r="CD143" s="18"/>
      <c r="CE143" s="293">
        <f>IF(CC143=0,0,(CD143-CC143)/CC143*100)</f>
        <v>0</v>
      </c>
      <c r="CF143" s="18"/>
      <c r="CG143" s="18"/>
      <c r="CH143" s="293">
        <f>IF(CF143=0,0,(CG143-CF143)/CF143*100)</f>
        <v>0</v>
      </c>
      <c r="CI143" s="18"/>
      <c r="CJ143" s="18"/>
      <c r="CK143" s="293">
        <f>IF(CI143=0,0,(CJ143-CI143)/CI143*100)</f>
        <v>0</v>
      </c>
      <c r="CL143" s="18"/>
      <c r="CM143" s="18"/>
      <c r="CN143" s="293">
        <f>IF(CL143=0,0,(CM143-CL143)/CL143*100)</f>
        <v>0</v>
      </c>
      <c r="CO143" s="18"/>
      <c r="CP143" s="18"/>
      <c r="CQ143" s="293">
        <f>IF(CO143=0,0,(CP143-CO143)/CO143*100)</f>
        <v>0</v>
      </c>
      <c r="CR143" s="18"/>
      <c r="CS143" s="18"/>
      <c r="CT143" s="293">
        <f>IF(CR143=0,0,(CS143-CR143)/CR143*100)</f>
        <v>0</v>
      </c>
      <c r="CU143" s="18"/>
      <c r="CV143" s="18"/>
      <c r="CW143" s="293">
        <f>IF(CU143=0,0,(CV143-CU143)/CU143*100)</f>
        <v>0</v>
      </c>
      <c r="CX143" s="18"/>
      <c r="CY143" s="18"/>
      <c r="CZ143" s="293">
        <f>IF(CX143=0,0,(CY143-CX143)/CX143*100)</f>
        <v>0</v>
      </c>
      <c r="DA143" s="18"/>
      <c r="DB143" s="18"/>
      <c r="DC143" s="293">
        <f>IF(DA143=0,0,(DB143-DA143)/DA143*100)</f>
        <v>0</v>
      </c>
      <c r="DD143" s="18"/>
      <c r="DE143" s="18"/>
      <c r="DF143" s="293">
        <f>IF(DD143=0,0,(DE143-DD143)/DD143*100)</f>
        <v>0</v>
      </c>
      <c r="DG143" s="18"/>
      <c r="DH143" s="18"/>
      <c r="DI143" s="293">
        <f>IF(DG143=0,0,(DH143-DG143)/DG143*100)</f>
        <v>0</v>
      </c>
      <c r="DJ143" s="18"/>
      <c r="DK143" s="18"/>
      <c r="DL143" s="293">
        <f>IF(DJ143=0,0,(DK143-DJ143)/DJ143*100)</f>
        <v>0</v>
      </c>
      <c r="DM143" s="18"/>
      <c r="DN143" s="18"/>
      <c r="DO143" s="293">
        <f>IF(DM143=0,0,(DN143-DM143)/DM143*100)</f>
        <v>0</v>
      </c>
      <c r="DP143" s="18"/>
      <c r="DQ143" s="18"/>
      <c r="DR143" s="293">
        <f>IF(DP143=0,0,(DQ143-DP143)/DP143*100)</f>
        <v>0</v>
      </c>
      <c r="DS143" s="18"/>
      <c r="DT143" s="18"/>
      <c r="DU143" s="293">
        <f>IF(DS143=0,0,(DT143-DS143)/DS143*100)</f>
        <v>0</v>
      </c>
      <c r="DV143" s="18"/>
      <c r="DW143" s="18"/>
      <c r="DX143" s="293">
        <f>IF(DV143=0,0,(DW143-DV143)/DV143*100)</f>
        <v>0</v>
      </c>
      <c r="DY143" s="18"/>
      <c r="DZ143" s="18"/>
      <c r="EA143" s="293">
        <f>IF(DY143=0,0,(DZ143-DY143)/DY143*100)</f>
        <v>0</v>
      </c>
      <c r="EB143" s="18"/>
      <c r="EC143" s="18"/>
      <c r="ED143" s="293">
        <f>IF(EB143=0,0,(EC143-EB143)/EB143*100)</f>
        <v>0</v>
      </c>
      <c r="EE143" s="18"/>
      <c r="EF143" s="18"/>
      <c r="EG143" s="293">
        <f>IF(EE143=0,0,(EF143-EE143)/EE143*100)</f>
        <v>0</v>
      </c>
      <c r="EH143" s="18"/>
      <c r="EI143" s="18"/>
      <c r="EJ143" s="293">
        <f>IF(EH143=0,0,(EI143-EH143)/EH143*100)</f>
        <v>0</v>
      </c>
      <c r="EK143" s="18"/>
      <c r="EL143" s="18"/>
      <c r="EM143" s="293">
        <f>IF(EK143=0,0,(EL143-EK143)/EK143*100)</f>
        <v>0</v>
      </c>
      <c r="EN143" s="18"/>
      <c r="EO143" s="18"/>
      <c r="EP143" s="293">
        <f>IF(EN143=0,0,(EO143-EN143)/EN143*100)</f>
        <v>0</v>
      </c>
      <c r="EQ143" s="18"/>
      <c r="ER143" s="18"/>
      <c r="ES143" s="293">
        <f>IF(EQ143=0,0,(ER143-EQ143)/EQ143*100)</f>
        <v>0</v>
      </c>
      <c r="ET143" s="18"/>
      <c r="EU143" s="18"/>
      <c r="EV143" s="293">
        <f>IF(ET143=0,0,(EU143-ET143)/ET143*100)</f>
        <v>0</v>
      </c>
      <c r="EW143" s="18"/>
      <c r="EX143" s="18"/>
      <c r="EY143" s="293">
        <f>IF(EW143=0,0,(EX143-EW143)/EW143*100)</f>
        <v>0</v>
      </c>
      <c r="EZ143" s="18"/>
      <c r="FA143" s="18"/>
      <c r="FB143" s="293">
        <f>IF(EZ143=0,0,(FA143-EZ143)/EZ143*100)</f>
        <v>0</v>
      </c>
      <c r="FC143" s="18"/>
      <c r="FD143" s="18"/>
      <c r="FE143" s="293">
        <f>IF(FC143=0,0,(FD143-FC143)/FC143*100)</f>
        <v>0</v>
      </c>
      <c r="FF143" s="18"/>
      <c r="FG143" s="18"/>
      <c r="FH143" s="293">
        <f>IF(FF143=0,0,(FG143-FF143)/FF143*100)</f>
        <v>0</v>
      </c>
      <c r="FI143" s="18"/>
      <c r="FJ143" s="18"/>
      <c r="FK143" s="293">
        <f>IF(FI143=0,0,(FJ143-FI143)/FI143*100)</f>
        <v>0</v>
      </c>
      <c r="FL143" s="18"/>
      <c r="FM143" s="18"/>
      <c r="FN143" s="293">
        <f>IF(FL143=0,0,(FM143-FL143)/FL143*100)</f>
        <v>0</v>
      </c>
      <c r="FO143" s="18"/>
      <c r="FP143" s="18"/>
      <c r="FQ143" s="293">
        <f>IF(FO143=0,0,(FP143-FO143)/FO143*100)</f>
        <v>0</v>
      </c>
      <c r="FR143" s="18"/>
      <c r="FS143" s="18"/>
      <c r="FT143" s="293">
        <f>IF(FR143=0,0,(FS143-FR143)/FR143*100)</f>
        <v>0</v>
      </c>
      <c r="FU143" s="18"/>
      <c r="FV143" s="18"/>
      <c r="FW143" s="293">
        <f>IF(FU143=0,0,(FV143-FU143)/FU143*100)</f>
        <v>0</v>
      </c>
      <c r="FZ143" s="900" t="s">
        <v>2172</v>
      </c>
      <c r="GA143" s="900"/>
      <c r="GB143" s="900"/>
      <c r="GC143" s="900"/>
      <c r="GD143" s="900"/>
    </row>
    <row r="144" spans="1:186" ht="15" hidden="1" customHeight="1" x14ac:dyDescent="0.15">
      <c r="B144" s="749" t="b" cm="1">
        <f t="array" ref="B144">B143</f>
        <v>0</v>
      </c>
      <c r="C144" s="1012" t="s">
        <v>1749</v>
      </c>
      <c r="D144" s="985" t="s">
        <v>1750</v>
      </c>
      <c r="E144" s="630">
        <v>15.8</v>
      </c>
      <c r="F144" s="725" t="str" cm="1">
        <f t="array" aca="1" ref="F144" ca="1">OFFSET(G144,-1,-1)</f>
        <v>2</v>
      </c>
      <c r="G144" s="141" t="s">
        <v>1751</v>
      </c>
      <c r="H144" s="160" t="s">
        <v>2173</v>
      </c>
      <c r="I144" s="160" t="s">
        <v>2116</v>
      </c>
      <c r="J144" s="1003"/>
      <c r="K144" s="1003" t="str" cm="1">
        <f t="array" aca="1" ref="K144" ca="1">OFFSET(J144,-1,1)</f>
        <v>ТЭ.52.26640583.0005</v>
      </c>
      <c r="L144" s="1003"/>
      <c r="M144" s="1003" t="s">
        <v>1752</v>
      </c>
      <c r="N144" s="1003" t="s">
        <v>2119</v>
      </c>
      <c r="O144" s="1004" t="s">
        <v>2120</v>
      </c>
      <c r="P144" s="1003" t="s">
        <v>2174</v>
      </c>
      <c r="Q144" s="1003"/>
      <c r="T144" s="640" t="b" cm="1">
        <f t="array" aca="1" ref="T144" ca="1">T143</f>
        <v>0</v>
      </c>
      <c r="X144" s="1311"/>
      <c r="Z144" s="1311"/>
      <c r="AB144" s="213" t="s">
        <v>2175</v>
      </c>
      <c r="AC144" s="124" t="s">
        <v>592</v>
      </c>
      <c r="AD144" s="99">
        <f ca="1">IF(method_reg="Метод экономически обоснованных расходов",SUMIFS('Калькуляция (4.6)'!AJ$25:AJ$296,'Калькуляция (4.6)'!$F$25:$F$296,$F144,'Калькуляция (4.6)'!$G$25:$G$296,$G144),IF(method_reg="Метод сравнения аналогов",SUMIFS(INDEX('Калькуляция (МСА)'!$AE$25:$BC$136,,MATCH(AD$8,'Калькуляция (МСА)'!$AE$8:$BC$8,0)),'Калькуляция (МСА)'!$F$25:$F$136,$F144,'Калькуляция (МСА)'!$G$25:$G$136,$G144),SUMIFS(INDEX('Калькуляция (5.9)'!$AJ$25:$BC$244,,MATCH(AD$8,'Калькуляция (5.9)'!$AJ$8:$BC$8,0)),'Калькуляция (5.9)'!$F$25:$F$244,$F144,'Калькуляция (5.9)'!$G$25:$G$244,$G144)))</f>
        <v>36538.807999999997</v>
      </c>
      <c r="AE144" s="99">
        <f ca="1">IF(method_reg="Метод экономически обоснованных расходов",SUMIFS('Калькуляция (4.6)'!AK$25:AK$296,'Калькуляция (4.6)'!$F$25:$F$296,$F144,'Калькуляция (4.6)'!$G$25:$G$296,$G144),IF(method_reg="Метод сравнения аналогов",SUMIFS(INDEX('Калькуляция (МСА)'!$AE$25:$BC$136,,MATCH(AE$8,'Калькуляция (МСА)'!$AE$8:$BC$8,0)),'Калькуляция (МСА)'!$F$25:$F$136,$F144,'Калькуляция (МСА)'!$G$25:$G$136,$G144),SUMIFS(INDEX('Калькуляция (5.9)'!$AJ$25:$BC$244,,MATCH(AE$8,'Калькуляция (5.9)'!$AJ$8:$BC$8,0)),'Калькуляция (5.9)'!$F$25:$F$244,$F144,'Калькуляция (5.9)'!$G$25:$G$244,$G144)))</f>
        <v>0</v>
      </c>
      <c r="AF144" s="320">
        <f ca="1">IF(AD144=0,0,(AE144-AD144)/AD144*100)</f>
        <v>-100</v>
      </c>
      <c r="AG144" s="99">
        <f ca="1">IF(method_reg="Метод сравнения аналогов",SUMIFS(INDEX('Калькуляция (МСА)'!$AE$25:$BC$136,,MATCH(AG$8,'Калькуляция (МСА)'!$AE$8:$BC$8,0)),'Калькуляция (МСА)'!$F$25:$F$136,$F144,'Калькуляция (МСА)'!$G$25:$G$136,$G144),SUMIFS(INDEX('Калькуляция (5.9)'!$AJ$25:$BC$244,,MATCH(AG$8,'Калькуляция (5.9)'!$AJ$8:$BC$8,0)),'Калькуляция (5.9)'!$F$25:$F$244,$F144,'Калькуляция (5.9)'!$G$25:$G$244,$G144))</f>
        <v>0</v>
      </c>
      <c r="AH144" s="99">
        <f ca="1">IF(method_reg="Метод сравнения аналогов",SUMIFS(INDEX('Калькуляция (МСА)'!$AE$25:$BC$136,,MATCH(AH$8,'Калькуляция (МСА)'!$AE$8:$BC$8,0)),'Калькуляция (МСА)'!$F$25:$F$136,$F144,'Калькуляция (МСА)'!$G$25:$G$136,$G144),SUMIFS(INDEX('Калькуляция (5.9)'!$AJ$25:$BC$244,,MATCH(AH$8,'Калькуляция (5.9)'!$AJ$8:$BC$8,0)),'Калькуляция (5.9)'!$F$25:$F$244,$F144,'Калькуляция (5.9)'!$G$25:$G$244,$G144))</f>
        <v>0</v>
      </c>
      <c r="AI144" s="320">
        <f ca="1">IF(AG144=0,0,(AH144-AG144)/AG144*100)</f>
        <v>0</v>
      </c>
      <c r="AJ144" s="99">
        <f ca="1">IF(method_reg="Метод сравнения аналогов",SUMIFS(INDEX('Калькуляция (МСА)'!$AE$25:$BC$136,,MATCH(AJ$8,'Калькуляция (МСА)'!$AE$8:$BC$8,0)),'Калькуляция (МСА)'!$F$25:$F$136,$F144,'Калькуляция (МСА)'!$G$25:$G$136,$G144),SUMIFS(INDEX('Калькуляция (5.9)'!$AJ$25:$BC$244,,MATCH(AJ$8,'Калькуляция (5.9)'!$AJ$8:$BC$8,0)),'Калькуляция (5.9)'!$F$25:$F$244,$F144,'Калькуляция (5.9)'!$G$25:$G$244,$G144))</f>
        <v>0</v>
      </c>
      <c r="AK144" s="99">
        <f ca="1">IF(method_reg="Метод сравнения аналогов",SUMIFS(INDEX('Калькуляция (МСА)'!$AE$25:$BC$136,,MATCH(AK$8,'Калькуляция (МСА)'!$AE$8:$BC$8,0)),'Калькуляция (МСА)'!$F$25:$F$136,$F144,'Калькуляция (МСА)'!$G$25:$G$136,$G144),SUMIFS(INDEX('Калькуляция (5.9)'!$AJ$25:$BC$244,,MATCH(AK$8,'Калькуляция (5.9)'!$AJ$8:$BC$8,0)),'Калькуляция (5.9)'!$F$25:$F$244,$F144,'Калькуляция (5.9)'!$G$25:$G$244,$G144))</f>
        <v>0</v>
      </c>
      <c r="AL144" s="320">
        <f ca="1">IF(AJ144=0,0,(AK144-AJ144)/AJ144*100)</f>
        <v>0</v>
      </c>
      <c r="AM144" s="99">
        <f ca="1">IF(method_reg="Метод сравнения аналогов",SUMIFS(INDEX('Калькуляция (МСА)'!$AE$25:$BC$136,,MATCH(AM$8,'Калькуляция (МСА)'!$AE$8:$BC$8,0)),'Калькуляция (МСА)'!$F$25:$F$136,$F144,'Калькуляция (МСА)'!$G$25:$G$136,$G144),SUMIFS(INDEX('Калькуляция (5.9)'!$AJ$25:$BC$244,,MATCH(AM$8,'Калькуляция (5.9)'!$AJ$8:$BC$8,0)),'Калькуляция (5.9)'!$F$25:$F$244,$F144,'Калькуляция (5.9)'!$G$25:$G$244,$G144))</f>
        <v>0</v>
      </c>
      <c r="AN144" s="99">
        <f ca="1">IF(method_reg="Метод сравнения аналогов",SUMIFS(INDEX('Калькуляция (МСА)'!$AE$25:$BC$136,,MATCH(AN$8,'Калькуляция (МСА)'!$AE$8:$BC$8,0)),'Калькуляция (МСА)'!$F$25:$F$136,$F144,'Калькуляция (МСА)'!$G$25:$G$136,$G144),SUMIFS(INDEX('Калькуляция (5.9)'!$AJ$25:$BC$244,,MATCH(AN$8,'Калькуляция (5.9)'!$AJ$8:$BC$8,0)),'Калькуляция (5.9)'!$F$25:$F$244,$F144,'Калькуляция (5.9)'!$G$25:$G$244,$G144))</f>
        <v>0</v>
      </c>
      <c r="AO144" s="320">
        <f ca="1">IF(AM144=0,0,(AN144-AM144)/AM144*100)</f>
        <v>0</v>
      </c>
      <c r="AP144" s="99">
        <f ca="1">IF(method_reg="Метод сравнения аналогов",SUMIFS(INDEX('Калькуляция (МСА)'!$AE$25:$BC$136,,MATCH(AP$8,'Калькуляция (МСА)'!$AE$8:$BC$8,0)),'Калькуляция (МСА)'!$F$25:$F$136,$F144,'Калькуляция (МСА)'!$G$25:$G$136,$G144),SUMIFS(INDEX('Калькуляция (5.9)'!$AJ$25:$BC$244,,MATCH(AP$8,'Калькуляция (5.9)'!$AJ$8:$BC$8,0)),'Калькуляция (5.9)'!$F$25:$F$244,$F144,'Калькуляция (5.9)'!$G$25:$G$244,$G144))</f>
        <v>0</v>
      </c>
      <c r="AQ144" s="99">
        <f ca="1">IF(method_reg="Метод сравнения аналогов",SUMIFS(INDEX('Калькуляция (МСА)'!$AE$25:$BC$136,,MATCH(AQ$8,'Калькуляция (МСА)'!$AE$8:$BC$8,0)),'Калькуляция (МСА)'!$F$25:$F$136,$F144,'Калькуляция (МСА)'!$G$25:$G$136,$G144),SUMIFS(INDEX('Калькуляция (5.9)'!$AJ$25:$BC$244,,MATCH(AQ$8,'Калькуляция (5.9)'!$AJ$8:$BC$8,0)),'Калькуляция (5.9)'!$F$25:$F$244,$F144,'Калькуляция (5.9)'!$G$25:$G$244,$G144))</f>
        <v>0</v>
      </c>
      <c r="AR144" s="320">
        <f ca="1">IF(AP144=0,0,(AQ144-AP144)/AP144*100)</f>
        <v>0</v>
      </c>
      <c r="AS144" s="99">
        <f ca="1">IF(method_reg="Метод сравнения аналогов",SUMIFS(INDEX('Калькуляция (МСА)'!$AE$25:$BC$136,,MATCH(AS$8,'Калькуляция (МСА)'!$AE$8:$BC$8,0)),'Калькуляция (МСА)'!$F$25:$F$136,$F144,'Калькуляция (МСА)'!$G$25:$G$136,$G144),SUMIFS(INDEX('Калькуляция (5.9)'!$AJ$25:$BC$244,,MATCH(AS$8,'Калькуляция (5.9)'!$AJ$8:$BC$8,0)),'Калькуляция (5.9)'!$F$25:$F$244,$F144,'Калькуляция (5.9)'!$G$25:$G$244,$G144))</f>
        <v>0</v>
      </c>
      <c r="AT144" s="99">
        <f ca="1">IF(method_reg="Метод сравнения аналогов",SUMIFS(INDEX('Калькуляция (МСА)'!$AE$25:$BC$136,,MATCH(AT$8,'Калькуляция (МСА)'!$AE$8:$BC$8,0)),'Калькуляция (МСА)'!$F$25:$F$136,$F144,'Калькуляция (МСА)'!$G$25:$G$136,$G144),SUMIFS(INDEX('Калькуляция (5.9)'!$AJ$25:$BC$244,,MATCH(AT$8,'Калькуляция (5.9)'!$AJ$8:$BC$8,0)),'Калькуляция (5.9)'!$F$25:$F$244,$F144,'Калькуляция (5.9)'!$G$25:$G$244,$G144))</f>
        <v>0</v>
      </c>
      <c r="AU144" s="320">
        <f ca="1">IF(AS144=0,0,(AT144-AS144)/AS144*100)</f>
        <v>0</v>
      </c>
      <c r="AV144" s="99">
        <f ca="1">IF(method_reg="Метод сравнения аналогов",SUMIFS(INDEX('Калькуляция (МСА)'!$AE$25:$BC$136,,MATCH(AV$8,'Калькуляция (МСА)'!$AE$8:$BC$8,0)),'Калькуляция (МСА)'!$F$25:$F$136,$F144,'Калькуляция (МСА)'!$G$25:$G$136,$G144),SUMIFS(INDEX('Калькуляция (5.9)'!$AJ$25:$BC$244,,MATCH(AV$8,'Калькуляция (5.9)'!$AJ$8:$BC$8,0)),'Калькуляция (5.9)'!$F$25:$F$244,$F144,'Калькуляция (5.9)'!$G$25:$G$244,$G144))</f>
        <v>0</v>
      </c>
      <c r="AW144" s="99">
        <f ca="1">IF(method_reg="Метод сравнения аналогов",SUMIFS(INDEX('Калькуляция (МСА)'!$AE$25:$BC$136,,MATCH(AW$8,'Калькуляция (МСА)'!$AE$8:$BC$8,0)),'Калькуляция (МСА)'!$F$25:$F$136,$F144,'Калькуляция (МСА)'!$G$25:$G$136,$G144),SUMIFS(INDEX('Калькуляция (5.9)'!$AJ$25:$BC$244,,MATCH(AW$8,'Калькуляция (5.9)'!$AJ$8:$BC$8,0)),'Калькуляция (5.9)'!$F$25:$F$244,$F144,'Калькуляция (5.9)'!$G$25:$G$244,$G144))</f>
        <v>0</v>
      </c>
      <c r="AX144" s="320">
        <f ca="1">IF(AV144=0,0,(AW144-AV144)/AV144*100)</f>
        <v>0</v>
      </c>
      <c r="AY144" s="99">
        <f ca="1">IF(method_reg="Метод сравнения аналогов",SUMIFS(INDEX('Калькуляция (МСА)'!$AE$25:$BC$136,,MATCH(AY$8,'Калькуляция (МСА)'!$AE$8:$BC$8,0)),'Калькуляция (МСА)'!$F$25:$F$136,$F144,'Калькуляция (МСА)'!$G$25:$G$136,$G144),SUMIFS(INDEX('Калькуляция (5.9)'!$AJ$25:$BC$244,,MATCH(AY$8,'Калькуляция (5.9)'!$AJ$8:$BC$8,0)),'Калькуляция (5.9)'!$F$25:$F$244,$F144,'Калькуляция (5.9)'!$G$25:$G$244,$G144))</f>
        <v>0</v>
      </c>
      <c r="AZ144" s="99">
        <f ca="1">IF(method_reg="Метод сравнения аналогов",SUMIFS(INDEX('Калькуляция (МСА)'!$AE$25:$BC$136,,MATCH(AZ$8,'Калькуляция (МСА)'!$AE$8:$BC$8,0)),'Калькуляция (МСА)'!$F$25:$F$136,$F144,'Калькуляция (МСА)'!$G$25:$G$136,$G144),SUMIFS(INDEX('Калькуляция (5.9)'!$AJ$25:$BC$244,,MATCH(AZ$8,'Калькуляция (5.9)'!$AJ$8:$BC$8,0)),'Калькуляция (5.9)'!$F$25:$F$244,$F144,'Калькуляция (5.9)'!$G$25:$G$244,$G144))</f>
        <v>0</v>
      </c>
      <c r="BA144" s="320">
        <f ca="1">IF(AY144=0,0,(AZ144-AY144)/AY144*100)</f>
        <v>0</v>
      </c>
      <c r="BB144" s="99">
        <f ca="1">IF(method_reg="Метод сравнения аналогов",SUMIFS(INDEX('Калькуляция (МСА)'!$AE$25:$BC$136,,MATCH(BB$8,'Калькуляция (МСА)'!$AE$8:$BC$8,0)),'Калькуляция (МСА)'!$F$25:$F$136,$F144,'Калькуляция (МСА)'!$G$25:$G$136,$G144),SUMIFS(INDEX('Калькуляция (5.9)'!$AJ$25:$BC$244,,MATCH(BB$8,'Калькуляция (5.9)'!$AJ$8:$BC$8,0)),'Калькуляция (5.9)'!$F$25:$F$244,$F144,'Калькуляция (5.9)'!$G$25:$G$244,$G144))</f>
        <v>0</v>
      </c>
      <c r="BC144" s="99">
        <f ca="1">IF(method_reg="Метод сравнения аналогов",SUMIFS(INDEX('Калькуляция (МСА)'!$AE$25:$BC$136,,MATCH(BC$8,'Калькуляция (МСА)'!$AE$8:$BC$8,0)),'Калькуляция (МСА)'!$F$25:$F$136,$F144,'Калькуляция (МСА)'!$G$25:$G$136,$G144),SUMIFS(INDEX('Калькуляция (5.9)'!$AJ$25:$BC$244,,MATCH(BC$8,'Калькуляция (5.9)'!$AJ$8:$BC$8,0)),'Калькуляция (5.9)'!$F$25:$F$244,$F144,'Калькуляция (5.9)'!$G$25:$G$244,$G144))</f>
        <v>0</v>
      </c>
      <c r="BD144" s="320">
        <f ca="1">IF(BB144=0,0,(BC144-BB144)/BB144*100)</f>
        <v>0</v>
      </c>
      <c r="BE144" s="99">
        <f ca="1">IF(method_reg="Метод сравнения аналогов",SUMIFS(INDEX('Калькуляция (МСА)'!$AE$25:$BC$136,,MATCH(BE$8,'Калькуляция (МСА)'!$AE$8:$BC$8,0)),'Калькуляция (МСА)'!$F$25:$F$136,$F144,'Калькуляция (МСА)'!$G$25:$G$136,$G144),SUMIFS(INDEX('Калькуляция (5.9)'!$AJ$25:$BC$244,,MATCH(BE$8,'Калькуляция (5.9)'!$AJ$8:$BC$8,0)),'Калькуляция (5.9)'!$F$25:$F$244,$F144,'Калькуляция (5.9)'!$G$25:$G$244,$G144))</f>
        <v>0</v>
      </c>
      <c r="BF144" s="99">
        <f ca="1">IF(method_reg="Метод сравнения аналогов",SUMIFS(INDEX('Калькуляция (МСА)'!$AE$25:$BC$136,,MATCH(BF$8,'Калькуляция (МСА)'!$AE$8:$BC$8,0)),'Калькуляция (МСА)'!$F$25:$F$136,$F144,'Калькуляция (МСА)'!$G$25:$G$136,$G144),SUMIFS(INDEX('Калькуляция (5.9)'!$AJ$25:$BC$244,,MATCH(BF$8,'Калькуляция (5.9)'!$AJ$8:$BC$8,0)),'Калькуляция (5.9)'!$F$25:$F$244,$F144,'Калькуляция (5.9)'!$G$25:$G$244,$G144))</f>
        <v>0</v>
      </c>
      <c r="BG144" s="320">
        <f ca="1">IF(BE144=0,0,(BF144-BE144)/BE144*100)</f>
        <v>0</v>
      </c>
      <c r="BH144" s="99"/>
      <c r="BI144" s="99"/>
      <c r="BJ144" s="320">
        <f>IF(BH144=0,0,(BI144-BH144)/BH144*100)</f>
        <v>0</v>
      </c>
      <c r="BK144" s="99"/>
      <c r="BL144" s="99"/>
      <c r="BM144" s="320">
        <f>IF(BK144=0,0,(BL144-BK144)/BK144*100)</f>
        <v>0</v>
      </c>
      <c r="BN144" s="99"/>
      <c r="BO144" s="99"/>
      <c r="BP144" s="320">
        <f>IF(BN144=0,0,(BO144-BN144)/BN144*100)</f>
        <v>0</v>
      </c>
      <c r="BQ144" s="99"/>
      <c r="BR144" s="99"/>
      <c r="BS144" s="320">
        <f>IF(BQ144=0,0,(BR144-BQ144)/BQ144*100)</f>
        <v>0</v>
      </c>
      <c r="BT144" s="99"/>
      <c r="BU144" s="99"/>
      <c r="BV144" s="320">
        <f>IF(BT144=0,0,(BU144-BT144)/BT144*100)</f>
        <v>0</v>
      </c>
      <c r="BW144" s="99"/>
      <c r="BX144" s="99"/>
      <c r="BY144" s="320">
        <f>IF(BW144=0,0,(BX144-BW144)/BW144*100)</f>
        <v>0</v>
      </c>
      <c r="BZ144" s="99"/>
      <c r="CA144" s="99"/>
      <c r="CB144" s="320">
        <f>IF(BZ144=0,0,(CA144-BZ144)/BZ144*100)</f>
        <v>0</v>
      </c>
      <c r="CC144" s="99"/>
      <c r="CD144" s="99"/>
      <c r="CE144" s="320">
        <f>IF(CC144=0,0,(CD144-CC144)/CC144*100)</f>
        <v>0</v>
      </c>
      <c r="CF144" s="99"/>
      <c r="CG144" s="99"/>
      <c r="CH144" s="320">
        <f>IF(CF144=0,0,(CG144-CF144)/CF144*100)</f>
        <v>0</v>
      </c>
      <c r="CI144" s="99"/>
      <c r="CJ144" s="99"/>
      <c r="CK144" s="320">
        <f>IF(CI144=0,0,(CJ144-CI144)/CI144*100)</f>
        <v>0</v>
      </c>
      <c r="CL144" s="99"/>
      <c r="CM144" s="99"/>
      <c r="CN144" s="320">
        <f>IF(CL144=0,0,(CM144-CL144)/CL144*100)</f>
        <v>0</v>
      </c>
      <c r="CO144" s="99"/>
      <c r="CP144" s="99"/>
      <c r="CQ144" s="320">
        <f>IF(CO144=0,0,(CP144-CO144)/CO144*100)</f>
        <v>0</v>
      </c>
      <c r="CR144" s="99"/>
      <c r="CS144" s="99"/>
      <c r="CT144" s="320">
        <f>IF(CR144=0,0,(CS144-CR144)/CR144*100)</f>
        <v>0</v>
      </c>
      <c r="CU144" s="99"/>
      <c r="CV144" s="99"/>
      <c r="CW144" s="320">
        <f>IF(CU144=0,0,(CV144-CU144)/CU144*100)</f>
        <v>0</v>
      </c>
      <c r="CX144" s="99"/>
      <c r="CY144" s="99"/>
      <c r="CZ144" s="320">
        <f>IF(CX144=0,0,(CY144-CX144)/CX144*100)</f>
        <v>0</v>
      </c>
      <c r="DA144" s="99"/>
      <c r="DB144" s="99"/>
      <c r="DC144" s="320">
        <f>IF(DA144=0,0,(DB144-DA144)/DA144*100)</f>
        <v>0</v>
      </c>
      <c r="DD144" s="99"/>
      <c r="DE144" s="99"/>
      <c r="DF144" s="320">
        <f>IF(DD144=0,0,(DE144-DD144)/DD144*100)</f>
        <v>0</v>
      </c>
      <c r="DG144" s="99"/>
      <c r="DH144" s="99"/>
      <c r="DI144" s="320">
        <f>IF(DG144=0,0,(DH144-DG144)/DG144*100)</f>
        <v>0</v>
      </c>
      <c r="DJ144" s="99"/>
      <c r="DK144" s="99"/>
      <c r="DL144" s="320">
        <f>IF(DJ144=0,0,(DK144-DJ144)/DJ144*100)</f>
        <v>0</v>
      </c>
      <c r="DM144" s="99"/>
      <c r="DN144" s="99"/>
      <c r="DO144" s="320">
        <f>IF(DM144=0,0,(DN144-DM144)/DM144*100)</f>
        <v>0</v>
      </c>
      <c r="DP144" s="99"/>
      <c r="DQ144" s="99"/>
      <c r="DR144" s="320">
        <f>IF(DP144=0,0,(DQ144-DP144)/DP144*100)</f>
        <v>0</v>
      </c>
      <c r="DS144" s="99"/>
      <c r="DT144" s="99"/>
      <c r="DU144" s="320">
        <f>IF(DS144=0,0,(DT144-DS144)/DS144*100)</f>
        <v>0</v>
      </c>
      <c r="DV144" s="99"/>
      <c r="DW144" s="99"/>
      <c r="DX144" s="320">
        <f>IF(DV144=0,0,(DW144-DV144)/DV144*100)</f>
        <v>0</v>
      </c>
      <c r="DY144" s="99"/>
      <c r="DZ144" s="99"/>
      <c r="EA144" s="320">
        <f>IF(DY144=0,0,(DZ144-DY144)/DY144*100)</f>
        <v>0</v>
      </c>
      <c r="EB144" s="99"/>
      <c r="EC144" s="99"/>
      <c r="ED144" s="320">
        <f>IF(EB144=0,0,(EC144-EB144)/EB144*100)</f>
        <v>0</v>
      </c>
      <c r="EE144" s="99"/>
      <c r="EF144" s="99"/>
      <c r="EG144" s="320">
        <f>IF(EE144=0,0,(EF144-EE144)/EE144*100)</f>
        <v>0</v>
      </c>
      <c r="EH144" s="99"/>
      <c r="EI144" s="99"/>
      <c r="EJ144" s="320">
        <f>IF(EH144=0,0,(EI144-EH144)/EH144*100)</f>
        <v>0</v>
      </c>
      <c r="EK144" s="99"/>
      <c r="EL144" s="99"/>
      <c r="EM144" s="320">
        <f>IF(EK144=0,0,(EL144-EK144)/EK144*100)</f>
        <v>0</v>
      </c>
      <c r="EN144" s="99"/>
      <c r="EO144" s="99"/>
      <c r="EP144" s="320">
        <f>IF(EN144=0,0,(EO144-EN144)/EN144*100)</f>
        <v>0</v>
      </c>
      <c r="EQ144" s="99"/>
      <c r="ER144" s="99"/>
      <c r="ES144" s="320">
        <f>IF(EQ144=0,0,(ER144-EQ144)/EQ144*100)</f>
        <v>0</v>
      </c>
      <c r="ET144" s="99"/>
      <c r="EU144" s="99"/>
      <c r="EV144" s="320">
        <f>IF(ET144=0,0,(EU144-ET144)/ET144*100)</f>
        <v>0</v>
      </c>
      <c r="EW144" s="99"/>
      <c r="EX144" s="99"/>
      <c r="EY144" s="320">
        <f>IF(EW144=0,0,(EX144-EW144)/EW144*100)</f>
        <v>0</v>
      </c>
      <c r="EZ144" s="99"/>
      <c r="FA144" s="99"/>
      <c r="FB144" s="320">
        <f>IF(EZ144=0,0,(FA144-EZ144)/EZ144*100)</f>
        <v>0</v>
      </c>
      <c r="FC144" s="99"/>
      <c r="FD144" s="99"/>
      <c r="FE144" s="320">
        <f>IF(FC144=0,0,(FD144-FC144)/FC144*100)</f>
        <v>0</v>
      </c>
      <c r="FF144" s="99"/>
      <c r="FG144" s="99"/>
      <c r="FH144" s="320">
        <f>IF(FF144=0,0,(FG144-FF144)/FF144*100)</f>
        <v>0</v>
      </c>
      <c r="FI144" s="99"/>
      <c r="FJ144" s="99"/>
      <c r="FK144" s="320">
        <f>IF(FI144=0,0,(FJ144-FI144)/FI144*100)</f>
        <v>0</v>
      </c>
      <c r="FL144" s="99"/>
      <c r="FM144" s="99"/>
      <c r="FN144" s="320">
        <f>IF(FL144=0,0,(FM144-FL144)/FL144*100)</f>
        <v>0</v>
      </c>
      <c r="FO144" s="99"/>
      <c r="FP144" s="99"/>
      <c r="FQ144" s="320">
        <f>IF(FO144=0,0,(FP144-FO144)/FO144*100)</f>
        <v>0</v>
      </c>
      <c r="FR144" s="99"/>
      <c r="FS144" s="99"/>
      <c r="FT144" s="320">
        <f>IF(FR144=0,0,(FS144-FR144)/FR144*100)</f>
        <v>0</v>
      </c>
      <c r="FU144" s="99"/>
      <c r="FV144" s="99"/>
      <c r="FW144" s="320">
        <f>IF(FU144=0,0,(FV144-FU144)/FU144*100)</f>
        <v>0</v>
      </c>
      <c r="FZ144" s="900" t="s">
        <v>2176</v>
      </c>
      <c r="GA144" s="900"/>
      <c r="GB144" s="900"/>
      <c r="GC144" s="900"/>
      <c r="GD144" s="900"/>
    </row>
    <row r="145" spans="2:186" ht="30" hidden="1" customHeight="1" x14ac:dyDescent="0.15">
      <c r="B145" s="749" t="b" cm="1">
        <f t="array" ref="B145">B144</f>
        <v>0</v>
      </c>
      <c r="C145" s="1012" t="s">
        <v>1803</v>
      </c>
      <c r="D145" s="985" t="s">
        <v>1804</v>
      </c>
      <c r="E145" s="630">
        <v>31.5</v>
      </c>
      <c r="F145" s="725" t="str" cm="1">
        <f t="array" aca="1" ref="F145" ca="1">OFFSET(G145,-1,-1)</f>
        <v>2</v>
      </c>
      <c r="G145" s="576" t="s">
        <v>1805</v>
      </c>
      <c r="H145" s="160" t="s">
        <v>2177</v>
      </c>
      <c r="I145" s="160" t="s">
        <v>2116</v>
      </c>
      <c r="J145" s="1003"/>
      <c r="K145" s="1003" t="str" cm="1">
        <f t="array" aca="1" ref="K145" ca="1">OFFSET(J145,-1,1)</f>
        <v>ТЭ.52.26640583.0005</v>
      </c>
      <c r="L145" s="1003"/>
      <c r="M145" s="1003" t="s">
        <v>1752</v>
      </c>
      <c r="N145" s="1003" t="s">
        <v>2119</v>
      </c>
      <c r="O145" s="1004" t="s">
        <v>2120</v>
      </c>
      <c r="P145" s="1003" t="s">
        <v>2178</v>
      </c>
      <c r="Q145" s="1003"/>
      <c r="T145" s="640" t="b" cm="1">
        <f t="array" aca="1" ref="T145" ca="1">T144</f>
        <v>0</v>
      </c>
      <c r="X145" s="1311"/>
      <c r="Z145" s="1311"/>
      <c r="AB145" s="213" t="s">
        <v>2179</v>
      </c>
      <c r="AC145" s="415" t="s">
        <v>1807</v>
      </c>
      <c r="AD145" s="18">
        <f ca="1">IF(method_reg="Метод экономически обоснованных расходов",SUMIFS('Калькуляция (4.6)'!AJ$25:AJ$296,'Калькуляция (4.6)'!$F$25:$F$296,$F145,'Калькуляция (4.6)'!$G$25:$G$296,$G145),IF(method_reg="Метод сравнения аналогов",SUMIFS(INDEX('Калькуляция (МСА)'!$AE$25:$BC$136,,MATCH(AD$8,'Калькуляция (МСА)'!$AE$8:$BC$8,0)),'Калькуляция (МСА)'!$F$25:$F$136,$F145,'Калькуляция (МСА)'!$G$25:$G$136,$G145),SUMIFS(INDEX('Калькуляция (5.9)'!$AJ$25:$BC$244,,MATCH(AD$8,'Калькуляция (5.9)'!$AJ$8:$BC$8,0)),'Калькуляция (5.9)'!$F$25:$F$244,$F145,'Калькуляция (5.9)'!$G$25:$G$244,$G145)))</f>
        <v>0</v>
      </c>
      <c r="AE145" s="18">
        <f ca="1">IF(method_reg="Метод экономически обоснованных расходов",SUMIFS('Калькуляция (4.6)'!AK$25:AK$296,'Калькуляция (4.6)'!$F$25:$F$296,$F145,'Калькуляция (4.6)'!$G$25:$G$296,$G145),IF(method_reg="Метод сравнения аналогов",SUMIFS(INDEX('Калькуляция (МСА)'!$AE$25:$BC$136,,MATCH(AE$8,'Калькуляция (МСА)'!$AE$8:$BC$8,0)),'Калькуляция (МСА)'!$F$25:$F$136,$F145,'Калькуляция (МСА)'!$G$25:$G$136,$G145),SUMIFS(INDEX('Калькуляция (5.9)'!$AJ$25:$BC$244,,MATCH(AE$8,'Калькуляция (5.9)'!$AJ$8:$BC$8,0)),'Калькуляция (5.9)'!$F$25:$F$244,$F145,'Калькуляция (5.9)'!$G$25:$G$244,$G145)))</f>
        <v>0</v>
      </c>
      <c r="AF145" s="293">
        <f ca="1">IF(AD145=0,0,(AE145-AD145)/AD145*100)</f>
        <v>0</v>
      </c>
      <c r="AG145" s="18">
        <f ca="1">IF(method_reg="Метод сравнения аналогов",SUMIFS(INDEX('Калькуляция (МСА)'!$AE$25:$BC$136,,MATCH(AG$8,'Калькуляция (МСА)'!$AE$8:$BC$8,0)),'Калькуляция (МСА)'!$F$25:$F$136,$F145,'Калькуляция (МСА)'!$G$25:$G$136,$G145),SUMIFS(INDEX('Калькуляция (5.9)'!$AJ$25:$BC$244,,MATCH(AG$8,'Калькуляция (5.9)'!$AJ$8:$BC$8,0)),'Калькуляция (5.9)'!$F$25:$F$244,$F145,'Калькуляция (5.9)'!$G$25:$G$244,$G145))</f>
        <v>0</v>
      </c>
      <c r="AH145" s="18">
        <f ca="1">IF(method_reg="Метод сравнения аналогов",SUMIFS(INDEX('Калькуляция (МСА)'!$AE$25:$BC$136,,MATCH(AH$8,'Калькуляция (МСА)'!$AE$8:$BC$8,0)),'Калькуляция (МСА)'!$F$25:$F$136,$F145,'Калькуляция (МСА)'!$G$25:$G$136,$G145),SUMIFS(INDEX('Калькуляция (5.9)'!$AJ$25:$BC$244,,MATCH(AH$8,'Калькуляция (5.9)'!$AJ$8:$BC$8,0)),'Калькуляция (5.9)'!$F$25:$F$244,$F145,'Калькуляция (5.9)'!$G$25:$G$244,$G145))</f>
        <v>0</v>
      </c>
      <c r="AI145" s="293">
        <f ca="1">IF(AG145=0,0,(AH145-AG145)/AG145*100)</f>
        <v>0</v>
      </c>
      <c r="AJ145" s="18">
        <f ca="1">IF(method_reg="Метод сравнения аналогов",SUMIFS(INDEX('Калькуляция (МСА)'!$AE$25:$BC$136,,MATCH(AJ$8,'Калькуляция (МСА)'!$AE$8:$BC$8,0)),'Калькуляция (МСА)'!$F$25:$F$136,$F145,'Калькуляция (МСА)'!$G$25:$G$136,$G145),SUMIFS(INDEX('Калькуляция (5.9)'!$AJ$25:$BC$244,,MATCH(AJ$8,'Калькуляция (5.9)'!$AJ$8:$BC$8,0)),'Калькуляция (5.9)'!$F$25:$F$244,$F145,'Калькуляция (5.9)'!$G$25:$G$244,$G145))</f>
        <v>0</v>
      </c>
      <c r="AK145" s="18">
        <f ca="1">IF(method_reg="Метод сравнения аналогов",SUMIFS(INDEX('Калькуляция (МСА)'!$AE$25:$BC$136,,MATCH(AK$8,'Калькуляция (МСА)'!$AE$8:$BC$8,0)),'Калькуляция (МСА)'!$F$25:$F$136,$F145,'Калькуляция (МСА)'!$G$25:$G$136,$G145),SUMIFS(INDEX('Калькуляция (5.9)'!$AJ$25:$BC$244,,MATCH(AK$8,'Калькуляция (5.9)'!$AJ$8:$BC$8,0)),'Калькуляция (5.9)'!$F$25:$F$244,$F145,'Калькуляция (5.9)'!$G$25:$G$244,$G145))</f>
        <v>0</v>
      </c>
      <c r="AL145" s="293">
        <f ca="1">IF(AJ145=0,0,(AK145-AJ145)/AJ145*100)</f>
        <v>0</v>
      </c>
      <c r="AM145" s="18">
        <f ca="1">IF(method_reg="Метод сравнения аналогов",SUMIFS(INDEX('Калькуляция (МСА)'!$AE$25:$BC$136,,MATCH(AM$8,'Калькуляция (МСА)'!$AE$8:$BC$8,0)),'Калькуляция (МСА)'!$F$25:$F$136,$F145,'Калькуляция (МСА)'!$G$25:$G$136,$G145),SUMIFS(INDEX('Калькуляция (5.9)'!$AJ$25:$BC$244,,MATCH(AM$8,'Калькуляция (5.9)'!$AJ$8:$BC$8,0)),'Калькуляция (5.9)'!$F$25:$F$244,$F145,'Калькуляция (5.9)'!$G$25:$G$244,$G145))</f>
        <v>0</v>
      </c>
      <c r="AN145" s="18">
        <f ca="1">IF(method_reg="Метод сравнения аналогов",SUMIFS(INDEX('Калькуляция (МСА)'!$AE$25:$BC$136,,MATCH(AN$8,'Калькуляция (МСА)'!$AE$8:$BC$8,0)),'Калькуляция (МСА)'!$F$25:$F$136,$F145,'Калькуляция (МСА)'!$G$25:$G$136,$G145),SUMIFS(INDEX('Калькуляция (5.9)'!$AJ$25:$BC$244,,MATCH(AN$8,'Калькуляция (5.9)'!$AJ$8:$BC$8,0)),'Калькуляция (5.9)'!$F$25:$F$244,$F145,'Калькуляция (5.9)'!$G$25:$G$244,$G145))</f>
        <v>0</v>
      </c>
      <c r="AO145" s="293">
        <f ca="1">IF(AM145=0,0,(AN145-AM145)/AM145*100)</f>
        <v>0</v>
      </c>
      <c r="AP145" s="18">
        <f ca="1">IF(method_reg="Метод сравнения аналогов",SUMIFS(INDEX('Калькуляция (МСА)'!$AE$25:$BC$136,,MATCH(AP$8,'Калькуляция (МСА)'!$AE$8:$BC$8,0)),'Калькуляция (МСА)'!$F$25:$F$136,$F145,'Калькуляция (МСА)'!$G$25:$G$136,$G145),SUMIFS(INDEX('Калькуляция (5.9)'!$AJ$25:$BC$244,,MATCH(AP$8,'Калькуляция (5.9)'!$AJ$8:$BC$8,0)),'Калькуляция (5.9)'!$F$25:$F$244,$F145,'Калькуляция (5.9)'!$G$25:$G$244,$G145))</f>
        <v>0</v>
      </c>
      <c r="AQ145" s="18">
        <f ca="1">IF(method_reg="Метод сравнения аналогов",SUMIFS(INDEX('Калькуляция (МСА)'!$AE$25:$BC$136,,MATCH(AQ$8,'Калькуляция (МСА)'!$AE$8:$BC$8,0)),'Калькуляция (МСА)'!$F$25:$F$136,$F145,'Калькуляция (МСА)'!$G$25:$G$136,$G145),SUMIFS(INDEX('Калькуляция (5.9)'!$AJ$25:$BC$244,,MATCH(AQ$8,'Калькуляция (5.9)'!$AJ$8:$BC$8,0)),'Калькуляция (5.9)'!$F$25:$F$244,$F145,'Калькуляция (5.9)'!$G$25:$G$244,$G145))</f>
        <v>0</v>
      </c>
      <c r="AR145" s="293">
        <f ca="1">IF(AP145=0,0,(AQ145-AP145)/AP145*100)</f>
        <v>0</v>
      </c>
      <c r="AS145" s="18">
        <f ca="1">IF(method_reg="Метод сравнения аналогов",SUMIFS(INDEX('Калькуляция (МСА)'!$AE$25:$BC$136,,MATCH(AS$8,'Калькуляция (МСА)'!$AE$8:$BC$8,0)),'Калькуляция (МСА)'!$F$25:$F$136,$F145,'Калькуляция (МСА)'!$G$25:$G$136,$G145),SUMIFS(INDEX('Калькуляция (5.9)'!$AJ$25:$BC$244,,MATCH(AS$8,'Калькуляция (5.9)'!$AJ$8:$BC$8,0)),'Калькуляция (5.9)'!$F$25:$F$244,$F145,'Калькуляция (5.9)'!$G$25:$G$244,$G145))</f>
        <v>0</v>
      </c>
      <c r="AT145" s="18">
        <f ca="1">IF(method_reg="Метод сравнения аналогов",SUMIFS(INDEX('Калькуляция (МСА)'!$AE$25:$BC$136,,MATCH(AT$8,'Калькуляция (МСА)'!$AE$8:$BC$8,0)),'Калькуляция (МСА)'!$F$25:$F$136,$F145,'Калькуляция (МСА)'!$G$25:$G$136,$G145),SUMIFS(INDEX('Калькуляция (5.9)'!$AJ$25:$BC$244,,MATCH(AT$8,'Калькуляция (5.9)'!$AJ$8:$BC$8,0)),'Калькуляция (5.9)'!$F$25:$F$244,$F145,'Калькуляция (5.9)'!$G$25:$G$244,$G145))</f>
        <v>0</v>
      </c>
      <c r="AU145" s="293">
        <f ca="1">IF(AS145=0,0,(AT145-AS145)/AS145*100)</f>
        <v>0</v>
      </c>
      <c r="AV145" s="18">
        <f ca="1">IF(method_reg="Метод сравнения аналогов",SUMIFS(INDEX('Калькуляция (МСА)'!$AE$25:$BC$136,,MATCH(AV$8,'Калькуляция (МСА)'!$AE$8:$BC$8,0)),'Калькуляция (МСА)'!$F$25:$F$136,$F145,'Калькуляция (МСА)'!$G$25:$G$136,$G145),SUMIFS(INDEX('Калькуляция (5.9)'!$AJ$25:$BC$244,,MATCH(AV$8,'Калькуляция (5.9)'!$AJ$8:$BC$8,0)),'Калькуляция (5.9)'!$F$25:$F$244,$F145,'Калькуляция (5.9)'!$G$25:$G$244,$G145))</f>
        <v>0</v>
      </c>
      <c r="AW145" s="18">
        <f ca="1">IF(method_reg="Метод сравнения аналогов",SUMIFS(INDEX('Калькуляция (МСА)'!$AE$25:$BC$136,,MATCH(AW$8,'Калькуляция (МСА)'!$AE$8:$BC$8,0)),'Калькуляция (МСА)'!$F$25:$F$136,$F145,'Калькуляция (МСА)'!$G$25:$G$136,$G145),SUMIFS(INDEX('Калькуляция (5.9)'!$AJ$25:$BC$244,,MATCH(AW$8,'Калькуляция (5.9)'!$AJ$8:$BC$8,0)),'Калькуляция (5.9)'!$F$25:$F$244,$F145,'Калькуляция (5.9)'!$G$25:$G$244,$G145))</f>
        <v>0</v>
      </c>
      <c r="AX145" s="293">
        <f ca="1">IF(AV145=0,0,(AW145-AV145)/AV145*100)</f>
        <v>0</v>
      </c>
      <c r="AY145" s="18">
        <f ca="1">IF(method_reg="Метод сравнения аналогов",SUMIFS(INDEX('Калькуляция (МСА)'!$AE$25:$BC$136,,MATCH(AY$8,'Калькуляция (МСА)'!$AE$8:$BC$8,0)),'Калькуляция (МСА)'!$F$25:$F$136,$F145,'Калькуляция (МСА)'!$G$25:$G$136,$G145),SUMIFS(INDEX('Калькуляция (5.9)'!$AJ$25:$BC$244,,MATCH(AY$8,'Калькуляция (5.9)'!$AJ$8:$BC$8,0)),'Калькуляция (5.9)'!$F$25:$F$244,$F145,'Калькуляция (5.9)'!$G$25:$G$244,$G145))</f>
        <v>0</v>
      </c>
      <c r="AZ145" s="18">
        <f ca="1">IF(method_reg="Метод сравнения аналогов",SUMIFS(INDEX('Калькуляция (МСА)'!$AE$25:$BC$136,,MATCH(AZ$8,'Калькуляция (МСА)'!$AE$8:$BC$8,0)),'Калькуляция (МСА)'!$F$25:$F$136,$F145,'Калькуляция (МСА)'!$G$25:$G$136,$G145),SUMIFS(INDEX('Калькуляция (5.9)'!$AJ$25:$BC$244,,MATCH(AZ$8,'Калькуляция (5.9)'!$AJ$8:$BC$8,0)),'Калькуляция (5.9)'!$F$25:$F$244,$F145,'Калькуляция (5.9)'!$G$25:$G$244,$G145))</f>
        <v>0</v>
      </c>
      <c r="BA145" s="293">
        <f ca="1">IF(AY145=0,0,(AZ145-AY145)/AY145*100)</f>
        <v>0</v>
      </c>
      <c r="BB145" s="18">
        <f ca="1">IF(method_reg="Метод сравнения аналогов",SUMIFS(INDEX('Калькуляция (МСА)'!$AE$25:$BC$136,,MATCH(BB$8,'Калькуляция (МСА)'!$AE$8:$BC$8,0)),'Калькуляция (МСА)'!$F$25:$F$136,$F145,'Калькуляция (МСА)'!$G$25:$G$136,$G145),SUMIFS(INDEX('Калькуляция (5.9)'!$AJ$25:$BC$244,,MATCH(BB$8,'Калькуляция (5.9)'!$AJ$8:$BC$8,0)),'Калькуляция (5.9)'!$F$25:$F$244,$F145,'Калькуляция (5.9)'!$G$25:$G$244,$G145))</f>
        <v>0</v>
      </c>
      <c r="BC145" s="18">
        <f ca="1">IF(method_reg="Метод сравнения аналогов",SUMIFS(INDEX('Калькуляция (МСА)'!$AE$25:$BC$136,,MATCH(BC$8,'Калькуляция (МСА)'!$AE$8:$BC$8,0)),'Калькуляция (МСА)'!$F$25:$F$136,$F145,'Калькуляция (МСА)'!$G$25:$G$136,$G145),SUMIFS(INDEX('Калькуляция (5.9)'!$AJ$25:$BC$244,,MATCH(BC$8,'Калькуляция (5.9)'!$AJ$8:$BC$8,0)),'Калькуляция (5.9)'!$F$25:$F$244,$F145,'Калькуляция (5.9)'!$G$25:$G$244,$G145))</f>
        <v>0</v>
      </c>
      <c r="BD145" s="293">
        <f ca="1">IF(BB145=0,0,(BC145-BB145)/BB145*100)</f>
        <v>0</v>
      </c>
      <c r="BE145" s="18">
        <f ca="1">IF(method_reg="Метод сравнения аналогов",SUMIFS(INDEX('Калькуляция (МСА)'!$AE$25:$BC$136,,MATCH(BE$8,'Калькуляция (МСА)'!$AE$8:$BC$8,0)),'Калькуляция (МСА)'!$F$25:$F$136,$F145,'Калькуляция (МСА)'!$G$25:$G$136,$G145),SUMIFS(INDEX('Калькуляция (5.9)'!$AJ$25:$BC$244,,MATCH(BE$8,'Калькуляция (5.9)'!$AJ$8:$BC$8,0)),'Калькуляция (5.9)'!$F$25:$F$244,$F145,'Калькуляция (5.9)'!$G$25:$G$244,$G145))</f>
        <v>0</v>
      </c>
      <c r="BF145" s="18">
        <f ca="1">IF(method_reg="Метод сравнения аналогов",SUMIFS(INDEX('Калькуляция (МСА)'!$AE$25:$BC$136,,MATCH(BF$8,'Калькуляция (МСА)'!$AE$8:$BC$8,0)),'Калькуляция (МСА)'!$F$25:$F$136,$F145,'Калькуляция (МСА)'!$G$25:$G$136,$G145),SUMIFS(INDEX('Калькуляция (5.9)'!$AJ$25:$BC$244,,MATCH(BF$8,'Калькуляция (5.9)'!$AJ$8:$BC$8,0)),'Калькуляция (5.9)'!$F$25:$F$244,$F145,'Калькуляция (5.9)'!$G$25:$G$244,$G145))</f>
        <v>0</v>
      </c>
      <c r="BG145" s="293">
        <f ca="1">IF(BE145=0,0,(BF145-BE145)/BE145*100)</f>
        <v>0</v>
      </c>
      <c r="BH145" s="18"/>
      <c r="BI145" s="18"/>
      <c r="BJ145" s="293">
        <f>IF(BH145=0,0,(BI145-BH145)/BH145*100)</f>
        <v>0</v>
      </c>
      <c r="BK145" s="18"/>
      <c r="BL145" s="18"/>
      <c r="BM145" s="293">
        <f>IF(BK145=0,0,(BL145-BK145)/BK145*100)</f>
        <v>0</v>
      </c>
      <c r="BN145" s="18"/>
      <c r="BO145" s="18"/>
      <c r="BP145" s="293">
        <f>IF(BN145=0,0,(BO145-BN145)/BN145*100)</f>
        <v>0</v>
      </c>
      <c r="BQ145" s="18"/>
      <c r="BR145" s="18"/>
      <c r="BS145" s="293">
        <f>IF(BQ145=0,0,(BR145-BQ145)/BQ145*100)</f>
        <v>0</v>
      </c>
      <c r="BT145" s="18"/>
      <c r="BU145" s="18"/>
      <c r="BV145" s="293">
        <f>IF(BT145=0,0,(BU145-BT145)/BT145*100)</f>
        <v>0</v>
      </c>
      <c r="BW145" s="18"/>
      <c r="BX145" s="18"/>
      <c r="BY145" s="293">
        <f>IF(BW145=0,0,(BX145-BW145)/BW145*100)</f>
        <v>0</v>
      </c>
      <c r="BZ145" s="18"/>
      <c r="CA145" s="18"/>
      <c r="CB145" s="293">
        <f>IF(BZ145=0,0,(CA145-BZ145)/BZ145*100)</f>
        <v>0</v>
      </c>
      <c r="CC145" s="18"/>
      <c r="CD145" s="18"/>
      <c r="CE145" s="293">
        <f>IF(CC145=0,0,(CD145-CC145)/CC145*100)</f>
        <v>0</v>
      </c>
      <c r="CF145" s="18"/>
      <c r="CG145" s="18"/>
      <c r="CH145" s="293">
        <f>IF(CF145=0,0,(CG145-CF145)/CF145*100)</f>
        <v>0</v>
      </c>
      <c r="CI145" s="18"/>
      <c r="CJ145" s="18"/>
      <c r="CK145" s="293">
        <f>IF(CI145=0,0,(CJ145-CI145)/CI145*100)</f>
        <v>0</v>
      </c>
      <c r="CL145" s="18"/>
      <c r="CM145" s="18"/>
      <c r="CN145" s="293">
        <f>IF(CL145=0,0,(CM145-CL145)/CL145*100)</f>
        <v>0</v>
      </c>
      <c r="CO145" s="18"/>
      <c r="CP145" s="18"/>
      <c r="CQ145" s="293">
        <f>IF(CO145=0,0,(CP145-CO145)/CO145*100)</f>
        <v>0</v>
      </c>
      <c r="CR145" s="18"/>
      <c r="CS145" s="18"/>
      <c r="CT145" s="293">
        <f>IF(CR145=0,0,(CS145-CR145)/CR145*100)</f>
        <v>0</v>
      </c>
      <c r="CU145" s="18"/>
      <c r="CV145" s="18"/>
      <c r="CW145" s="293">
        <f>IF(CU145=0,0,(CV145-CU145)/CU145*100)</f>
        <v>0</v>
      </c>
      <c r="CX145" s="18"/>
      <c r="CY145" s="18"/>
      <c r="CZ145" s="293">
        <f>IF(CX145=0,0,(CY145-CX145)/CX145*100)</f>
        <v>0</v>
      </c>
      <c r="DA145" s="18"/>
      <c r="DB145" s="18"/>
      <c r="DC145" s="293">
        <f>IF(DA145=0,0,(DB145-DA145)/DA145*100)</f>
        <v>0</v>
      </c>
      <c r="DD145" s="18"/>
      <c r="DE145" s="18"/>
      <c r="DF145" s="293">
        <f>IF(DD145=0,0,(DE145-DD145)/DD145*100)</f>
        <v>0</v>
      </c>
      <c r="DG145" s="18"/>
      <c r="DH145" s="18"/>
      <c r="DI145" s="293">
        <f>IF(DG145=0,0,(DH145-DG145)/DG145*100)</f>
        <v>0</v>
      </c>
      <c r="DJ145" s="18"/>
      <c r="DK145" s="18"/>
      <c r="DL145" s="293">
        <f>IF(DJ145=0,0,(DK145-DJ145)/DJ145*100)</f>
        <v>0</v>
      </c>
      <c r="DM145" s="18"/>
      <c r="DN145" s="18"/>
      <c r="DO145" s="293">
        <f>IF(DM145=0,0,(DN145-DM145)/DM145*100)</f>
        <v>0</v>
      </c>
      <c r="DP145" s="18"/>
      <c r="DQ145" s="18"/>
      <c r="DR145" s="293">
        <f>IF(DP145=0,0,(DQ145-DP145)/DP145*100)</f>
        <v>0</v>
      </c>
      <c r="DS145" s="18"/>
      <c r="DT145" s="18"/>
      <c r="DU145" s="293">
        <f>IF(DS145=0,0,(DT145-DS145)/DS145*100)</f>
        <v>0</v>
      </c>
      <c r="DV145" s="18"/>
      <c r="DW145" s="18"/>
      <c r="DX145" s="293">
        <f>IF(DV145=0,0,(DW145-DV145)/DV145*100)</f>
        <v>0</v>
      </c>
      <c r="DY145" s="18"/>
      <c r="DZ145" s="18"/>
      <c r="EA145" s="293">
        <f>IF(DY145=0,0,(DZ145-DY145)/DY145*100)</f>
        <v>0</v>
      </c>
      <c r="EB145" s="18"/>
      <c r="EC145" s="18"/>
      <c r="ED145" s="293">
        <f>IF(EB145=0,0,(EC145-EB145)/EB145*100)</f>
        <v>0</v>
      </c>
      <c r="EE145" s="18"/>
      <c r="EF145" s="18"/>
      <c r="EG145" s="293">
        <f>IF(EE145=0,0,(EF145-EE145)/EE145*100)</f>
        <v>0</v>
      </c>
      <c r="EH145" s="18"/>
      <c r="EI145" s="18"/>
      <c r="EJ145" s="293">
        <f>IF(EH145=0,0,(EI145-EH145)/EH145*100)</f>
        <v>0</v>
      </c>
      <c r="EK145" s="18"/>
      <c r="EL145" s="18"/>
      <c r="EM145" s="293">
        <f>IF(EK145=0,0,(EL145-EK145)/EK145*100)</f>
        <v>0</v>
      </c>
      <c r="EN145" s="18"/>
      <c r="EO145" s="18"/>
      <c r="EP145" s="293">
        <f>IF(EN145=0,0,(EO145-EN145)/EN145*100)</f>
        <v>0</v>
      </c>
      <c r="EQ145" s="18"/>
      <c r="ER145" s="18"/>
      <c r="ES145" s="293">
        <f>IF(EQ145=0,0,(ER145-EQ145)/EQ145*100)</f>
        <v>0</v>
      </c>
      <c r="ET145" s="18"/>
      <c r="EU145" s="18"/>
      <c r="EV145" s="293">
        <f>IF(ET145=0,0,(EU145-ET145)/ET145*100)</f>
        <v>0</v>
      </c>
      <c r="EW145" s="18"/>
      <c r="EX145" s="18"/>
      <c r="EY145" s="293">
        <f>IF(EW145=0,0,(EX145-EW145)/EW145*100)</f>
        <v>0</v>
      </c>
      <c r="EZ145" s="18"/>
      <c r="FA145" s="18"/>
      <c r="FB145" s="293">
        <f>IF(EZ145=0,0,(FA145-EZ145)/EZ145*100)</f>
        <v>0</v>
      </c>
      <c r="FC145" s="18"/>
      <c r="FD145" s="18"/>
      <c r="FE145" s="293">
        <f>IF(FC145=0,0,(FD145-FC145)/FC145*100)</f>
        <v>0</v>
      </c>
      <c r="FF145" s="18"/>
      <c r="FG145" s="18"/>
      <c r="FH145" s="293">
        <f>IF(FF145=0,0,(FG145-FF145)/FF145*100)</f>
        <v>0</v>
      </c>
      <c r="FI145" s="18"/>
      <c r="FJ145" s="18"/>
      <c r="FK145" s="293">
        <f>IF(FI145=0,0,(FJ145-FI145)/FI145*100)</f>
        <v>0</v>
      </c>
      <c r="FL145" s="18"/>
      <c r="FM145" s="18"/>
      <c r="FN145" s="293">
        <f>IF(FL145=0,0,(FM145-FL145)/FL145*100)</f>
        <v>0</v>
      </c>
      <c r="FO145" s="18"/>
      <c r="FP145" s="18"/>
      <c r="FQ145" s="293">
        <f>IF(FO145=0,0,(FP145-FO145)/FO145*100)</f>
        <v>0</v>
      </c>
      <c r="FR145" s="18"/>
      <c r="FS145" s="18"/>
      <c r="FT145" s="293">
        <f>IF(FR145=0,0,(FS145-FR145)/FR145*100)</f>
        <v>0</v>
      </c>
      <c r="FU145" s="18"/>
      <c r="FV145" s="18"/>
      <c r="FW145" s="293">
        <f>IF(FU145=0,0,(FV145-FU145)/FU145*100)</f>
        <v>0</v>
      </c>
      <c r="FZ145" s="900" t="s">
        <v>2180</v>
      </c>
      <c r="GA145" s="900"/>
      <c r="GB145" s="900"/>
      <c r="GC145" s="900"/>
      <c r="GD145" s="900"/>
    </row>
    <row r="146" spans="2:186" ht="15" hidden="1" customHeight="1" x14ac:dyDescent="0.15">
      <c r="B146" s="749" t="b" cm="1">
        <f t="array" ref="B146">B145</f>
        <v>0</v>
      </c>
      <c r="C146" s="1012" t="s">
        <v>1775</v>
      </c>
      <c r="D146" s="985" t="s">
        <v>1776</v>
      </c>
      <c r="E146" s="630">
        <v>15.8</v>
      </c>
      <c r="F146" s="725" t="str" cm="1">
        <f t="array" aca="1" ref="F146" ca="1">OFFSET(G146,-1,-1)</f>
        <v>2</v>
      </c>
      <c r="G146" s="576" t="s">
        <v>1779</v>
      </c>
      <c r="H146" s="160" t="s">
        <v>2181</v>
      </c>
      <c r="I146" s="160" t="s">
        <v>2116</v>
      </c>
      <c r="J146" s="1003"/>
      <c r="K146" s="1003" t="str" cm="1">
        <f t="array" aca="1" ref="K146" ca="1">OFFSET(J146,-1,1)</f>
        <v>ТЭ.52.26640583.0005</v>
      </c>
      <c r="L146" s="1003"/>
      <c r="M146" s="1003" t="s">
        <v>1752</v>
      </c>
      <c r="N146" s="1003" t="s">
        <v>2119</v>
      </c>
      <c r="O146" s="1004" t="s">
        <v>2120</v>
      </c>
      <c r="P146" s="1003" t="s">
        <v>2182</v>
      </c>
      <c r="Q146" s="1003"/>
      <c r="T146" s="640" t="b" cm="1">
        <f t="array" aca="1" ref="T146" ca="1">T145</f>
        <v>0</v>
      </c>
      <c r="X146" s="1311"/>
      <c r="Z146" s="1311"/>
      <c r="AB146" s="213" t="s">
        <v>2183</v>
      </c>
      <c r="AC146" s="525" t="s">
        <v>690</v>
      </c>
      <c r="AD146" s="18">
        <f ca="1">IF(method_reg="Метод экономически обоснованных расходов",SUMIFS('Калькуляция (4.6)'!AJ$25:AJ$296,'Калькуляция (4.6)'!$F$25:$F$296,$F146,'Калькуляция (4.6)'!$G$25:$G$296,$G146),IF(method_reg="Метод сравнения аналогов",SUMIFS(INDEX('Калькуляция (МСА)'!$AE$25:$BC$136,,MATCH(AD$8,'Калькуляция (МСА)'!$AE$8:$BC$8,0)),'Калькуляция (МСА)'!$F$25:$F$136,$F146,'Калькуляция (МСА)'!$G$25:$G$136,$G146),SUMIFS(INDEX('Калькуляция (5.9)'!$AJ$25:$BC$244,,MATCH(AD$8,'Калькуляция (5.9)'!$AJ$8:$BC$8,0)),'Калькуляция (5.9)'!$F$25:$F$244,$F146,'Калькуляция (5.9)'!$G$25:$G$244,$G146)))</f>
        <v>0</v>
      </c>
      <c r="AE146" s="18">
        <f ca="1">IF(method_reg="Метод экономически обоснованных расходов",SUMIFS('Калькуляция (4.6)'!AK$25:AK$296,'Калькуляция (4.6)'!$F$25:$F$296,$F146,'Калькуляция (4.6)'!$G$25:$G$296,$G146),IF(method_reg="Метод сравнения аналогов",SUMIFS(INDEX('Калькуляция (МСА)'!$AE$25:$BC$136,,MATCH(AE$8,'Калькуляция (МСА)'!$AE$8:$BC$8,0)),'Калькуляция (МСА)'!$F$25:$F$136,$F146,'Калькуляция (МСА)'!$G$25:$G$136,$G146),SUMIFS(INDEX('Калькуляция (5.9)'!$AJ$25:$BC$244,,MATCH(AE$8,'Калькуляция (5.9)'!$AJ$8:$BC$8,0)),'Калькуляция (5.9)'!$F$25:$F$244,$F146,'Калькуляция (5.9)'!$G$25:$G$244,$G146)))</f>
        <v>0</v>
      </c>
      <c r="AF146" s="293">
        <f ca="1">IF(AD146=0,0,(AE146-AD146)/AD146*100)</f>
        <v>0</v>
      </c>
      <c r="AG146" s="18">
        <f ca="1">IF(method_reg="Метод сравнения аналогов",SUMIFS(INDEX('Калькуляция (МСА)'!$AE$25:$BC$136,,MATCH(AG$8,'Калькуляция (МСА)'!$AE$8:$BC$8,0)),'Калькуляция (МСА)'!$F$25:$F$136,$F146,'Калькуляция (МСА)'!$G$25:$G$136,$G146),SUMIFS(INDEX('Калькуляция (5.9)'!$AJ$25:$BC$244,,MATCH(AG$8,'Калькуляция (5.9)'!$AJ$8:$BC$8,0)),'Калькуляция (5.9)'!$F$25:$F$244,$F146,'Калькуляция (5.9)'!$G$25:$G$244,$G146))</f>
        <v>0</v>
      </c>
      <c r="AH146" s="18">
        <f ca="1">IF(method_reg="Метод сравнения аналогов",SUMIFS(INDEX('Калькуляция (МСА)'!$AE$25:$BC$136,,MATCH(AH$8,'Калькуляция (МСА)'!$AE$8:$BC$8,0)),'Калькуляция (МСА)'!$F$25:$F$136,$F146,'Калькуляция (МСА)'!$G$25:$G$136,$G146),SUMIFS(INDEX('Калькуляция (5.9)'!$AJ$25:$BC$244,,MATCH(AH$8,'Калькуляция (5.9)'!$AJ$8:$BC$8,0)),'Калькуляция (5.9)'!$F$25:$F$244,$F146,'Калькуляция (5.9)'!$G$25:$G$244,$G146))</f>
        <v>0</v>
      </c>
      <c r="AI146" s="293">
        <f ca="1">IF(AG146=0,0,(AH146-AG146)/AG146*100)</f>
        <v>0</v>
      </c>
      <c r="AJ146" s="18">
        <f ca="1">IF(method_reg="Метод сравнения аналогов",SUMIFS(INDEX('Калькуляция (МСА)'!$AE$25:$BC$136,,MATCH(AJ$8,'Калькуляция (МСА)'!$AE$8:$BC$8,0)),'Калькуляция (МСА)'!$F$25:$F$136,$F146,'Калькуляция (МСА)'!$G$25:$G$136,$G146),SUMIFS(INDEX('Калькуляция (5.9)'!$AJ$25:$BC$244,,MATCH(AJ$8,'Калькуляция (5.9)'!$AJ$8:$BC$8,0)),'Калькуляция (5.9)'!$F$25:$F$244,$F146,'Калькуляция (5.9)'!$G$25:$G$244,$G146))</f>
        <v>0</v>
      </c>
      <c r="AK146" s="18">
        <f ca="1">IF(method_reg="Метод сравнения аналогов",SUMIFS(INDEX('Калькуляция (МСА)'!$AE$25:$BC$136,,MATCH(AK$8,'Калькуляция (МСА)'!$AE$8:$BC$8,0)),'Калькуляция (МСА)'!$F$25:$F$136,$F146,'Калькуляция (МСА)'!$G$25:$G$136,$G146),SUMIFS(INDEX('Калькуляция (5.9)'!$AJ$25:$BC$244,,MATCH(AK$8,'Калькуляция (5.9)'!$AJ$8:$BC$8,0)),'Калькуляция (5.9)'!$F$25:$F$244,$F146,'Калькуляция (5.9)'!$G$25:$G$244,$G146))</f>
        <v>0</v>
      </c>
      <c r="AL146" s="293">
        <f ca="1">IF(AJ146=0,0,(AK146-AJ146)/AJ146*100)</f>
        <v>0</v>
      </c>
      <c r="AM146" s="18">
        <f ca="1">IF(method_reg="Метод сравнения аналогов",SUMIFS(INDEX('Калькуляция (МСА)'!$AE$25:$BC$136,,MATCH(AM$8,'Калькуляция (МСА)'!$AE$8:$BC$8,0)),'Калькуляция (МСА)'!$F$25:$F$136,$F146,'Калькуляция (МСА)'!$G$25:$G$136,$G146),SUMIFS(INDEX('Калькуляция (5.9)'!$AJ$25:$BC$244,,MATCH(AM$8,'Калькуляция (5.9)'!$AJ$8:$BC$8,0)),'Калькуляция (5.9)'!$F$25:$F$244,$F146,'Калькуляция (5.9)'!$G$25:$G$244,$G146))</f>
        <v>0</v>
      </c>
      <c r="AN146" s="18">
        <f ca="1">IF(method_reg="Метод сравнения аналогов",SUMIFS(INDEX('Калькуляция (МСА)'!$AE$25:$BC$136,,MATCH(AN$8,'Калькуляция (МСА)'!$AE$8:$BC$8,0)),'Калькуляция (МСА)'!$F$25:$F$136,$F146,'Калькуляция (МСА)'!$G$25:$G$136,$G146),SUMIFS(INDEX('Калькуляция (5.9)'!$AJ$25:$BC$244,,MATCH(AN$8,'Калькуляция (5.9)'!$AJ$8:$BC$8,0)),'Калькуляция (5.9)'!$F$25:$F$244,$F146,'Калькуляция (5.9)'!$G$25:$G$244,$G146))</f>
        <v>0</v>
      </c>
      <c r="AO146" s="293">
        <f ca="1">IF(AM146=0,0,(AN146-AM146)/AM146*100)</f>
        <v>0</v>
      </c>
      <c r="AP146" s="18">
        <f ca="1">IF(method_reg="Метод сравнения аналогов",SUMIFS(INDEX('Калькуляция (МСА)'!$AE$25:$BC$136,,MATCH(AP$8,'Калькуляция (МСА)'!$AE$8:$BC$8,0)),'Калькуляция (МСА)'!$F$25:$F$136,$F146,'Калькуляция (МСА)'!$G$25:$G$136,$G146),SUMIFS(INDEX('Калькуляция (5.9)'!$AJ$25:$BC$244,,MATCH(AP$8,'Калькуляция (5.9)'!$AJ$8:$BC$8,0)),'Калькуляция (5.9)'!$F$25:$F$244,$F146,'Калькуляция (5.9)'!$G$25:$G$244,$G146))</f>
        <v>0</v>
      </c>
      <c r="AQ146" s="18">
        <f ca="1">IF(method_reg="Метод сравнения аналогов",SUMIFS(INDEX('Калькуляция (МСА)'!$AE$25:$BC$136,,MATCH(AQ$8,'Калькуляция (МСА)'!$AE$8:$BC$8,0)),'Калькуляция (МСА)'!$F$25:$F$136,$F146,'Калькуляция (МСА)'!$G$25:$G$136,$G146),SUMIFS(INDEX('Калькуляция (5.9)'!$AJ$25:$BC$244,,MATCH(AQ$8,'Калькуляция (5.9)'!$AJ$8:$BC$8,0)),'Калькуляция (5.9)'!$F$25:$F$244,$F146,'Калькуляция (5.9)'!$G$25:$G$244,$G146))</f>
        <v>0</v>
      </c>
      <c r="AR146" s="293">
        <f ca="1">IF(AP146=0,0,(AQ146-AP146)/AP146*100)</f>
        <v>0</v>
      </c>
      <c r="AS146" s="18">
        <f ca="1">IF(method_reg="Метод сравнения аналогов",SUMIFS(INDEX('Калькуляция (МСА)'!$AE$25:$BC$136,,MATCH(AS$8,'Калькуляция (МСА)'!$AE$8:$BC$8,0)),'Калькуляция (МСА)'!$F$25:$F$136,$F146,'Калькуляция (МСА)'!$G$25:$G$136,$G146),SUMIFS(INDEX('Калькуляция (5.9)'!$AJ$25:$BC$244,,MATCH(AS$8,'Калькуляция (5.9)'!$AJ$8:$BC$8,0)),'Калькуляция (5.9)'!$F$25:$F$244,$F146,'Калькуляция (5.9)'!$G$25:$G$244,$G146))</f>
        <v>0</v>
      </c>
      <c r="AT146" s="18">
        <f ca="1">IF(method_reg="Метод сравнения аналогов",SUMIFS(INDEX('Калькуляция (МСА)'!$AE$25:$BC$136,,MATCH(AT$8,'Калькуляция (МСА)'!$AE$8:$BC$8,0)),'Калькуляция (МСА)'!$F$25:$F$136,$F146,'Калькуляция (МСА)'!$G$25:$G$136,$G146),SUMIFS(INDEX('Калькуляция (5.9)'!$AJ$25:$BC$244,,MATCH(AT$8,'Калькуляция (5.9)'!$AJ$8:$BC$8,0)),'Калькуляция (5.9)'!$F$25:$F$244,$F146,'Калькуляция (5.9)'!$G$25:$G$244,$G146))</f>
        <v>0</v>
      </c>
      <c r="AU146" s="293">
        <f ca="1">IF(AS146=0,0,(AT146-AS146)/AS146*100)</f>
        <v>0</v>
      </c>
      <c r="AV146" s="18">
        <f ca="1">IF(method_reg="Метод сравнения аналогов",SUMIFS(INDEX('Калькуляция (МСА)'!$AE$25:$BC$136,,MATCH(AV$8,'Калькуляция (МСА)'!$AE$8:$BC$8,0)),'Калькуляция (МСА)'!$F$25:$F$136,$F146,'Калькуляция (МСА)'!$G$25:$G$136,$G146),SUMIFS(INDEX('Калькуляция (5.9)'!$AJ$25:$BC$244,,MATCH(AV$8,'Калькуляция (5.9)'!$AJ$8:$BC$8,0)),'Калькуляция (5.9)'!$F$25:$F$244,$F146,'Калькуляция (5.9)'!$G$25:$G$244,$G146))</f>
        <v>0</v>
      </c>
      <c r="AW146" s="18">
        <f ca="1">IF(method_reg="Метод сравнения аналогов",SUMIFS(INDEX('Калькуляция (МСА)'!$AE$25:$BC$136,,MATCH(AW$8,'Калькуляция (МСА)'!$AE$8:$BC$8,0)),'Калькуляция (МСА)'!$F$25:$F$136,$F146,'Калькуляция (МСА)'!$G$25:$G$136,$G146),SUMIFS(INDEX('Калькуляция (5.9)'!$AJ$25:$BC$244,,MATCH(AW$8,'Калькуляция (5.9)'!$AJ$8:$BC$8,0)),'Калькуляция (5.9)'!$F$25:$F$244,$F146,'Калькуляция (5.9)'!$G$25:$G$244,$G146))</f>
        <v>0</v>
      </c>
      <c r="AX146" s="293">
        <f ca="1">IF(AV146=0,0,(AW146-AV146)/AV146*100)</f>
        <v>0</v>
      </c>
      <c r="AY146" s="18">
        <f ca="1">IF(method_reg="Метод сравнения аналогов",SUMIFS(INDEX('Калькуляция (МСА)'!$AE$25:$BC$136,,MATCH(AY$8,'Калькуляция (МСА)'!$AE$8:$BC$8,0)),'Калькуляция (МСА)'!$F$25:$F$136,$F146,'Калькуляция (МСА)'!$G$25:$G$136,$G146),SUMIFS(INDEX('Калькуляция (5.9)'!$AJ$25:$BC$244,,MATCH(AY$8,'Калькуляция (5.9)'!$AJ$8:$BC$8,0)),'Калькуляция (5.9)'!$F$25:$F$244,$F146,'Калькуляция (5.9)'!$G$25:$G$244,$G146))</f>
        <v>0</v>
      </c>
      <c r="AZ146" s="18">
        <f ca="1">IF(method_reg="Метод сравнения аналогов",SUMIFS(INDEX('Калькуляция (МСА)'!$AE$25:$BC$136,,MATCH(AZ$8,'Калькуляция (МСА)'!$AE$8:$BC$8,0)),'Калькуляция (МСА)'!$F$25:$F$136,$F146,'Калькуляция (МСА)'!$G$25:$G$136,$G146),SUMIFS(INDEX('Калькуляция (5.9)'!$AJ$25:$BC$244,,MATCH(AZ$8,'Калькуляция (5.9)'!$AJ$8:$BC$8,0)),'Калькуляция (5.9)'!$F$25:$F$244,$F146,'Калькуляция (5.9)'!$G$25:$G$244,$G146))</f>
        <v>0</v>
      </c>
      <c r="BA146" s="293">
        <f ca="1">IF(AY146=0,0,(AZ146-AY146)/AY146*100)</f>
        <v>0</v>
      </c>
      <c r="BB146" s="18">
        <f ca="1">IF(method_reg="Метод сравнения аналогов",SUMIFS(INDEX('Калькуляция (МСА)'!$AE$25:$BC$136,,MATCH(BB$8,'Калькуляция (МСА)'!$AE$8:$BC$8,0)),'Калькуляция (МСА)'!$F$25:$F$136,$F146,'Калькуляция (МСА)'!$G$25:$G$136,$G146),SUMIFS(INDEX('Калькуляция (5.9)'!$AJ$25:$BC$244,,MATCH(BB$8,'Калькуляция (5.9)'!$AJ$8:$BC$8,0)),'Калькуляция (5.9)'!$F$25:$F$244,$F146,'Калькуляция (5.9)'!$G$25:$G$244,$G146))</f>
        <v>0</v>
      </c>
      <c r="BC146" s="18">
        <f ca="1">IF(method_reg="Метод сравнения аналогов",SUMIFS(INDEX('Калькуляция (МСА)'!$AE$25:$BC$136,,MATCH(BC$8,'Калькуляция (МСА)'!$AE$8:$BC$8,0)),'Калькуляция (МСА)'!$F$25:$F$136,$F146,'Калькуляция (МСА)'!$G$25:$G$136,$G146),SUMIFS(INDEX('Калькуляция (5.9)'!$AJ$25:$BC$244,,MATCH(BC$8,'Калькуляция (5.9)'!$AJ$8:$BC$8,0)),'Калькуляция (5.9)'!$F$25:$F$244,$F146,'Калькуляция (5.9)'!$G$25:$G$244,$G146))</f>
        <v>0</v>
      </c>
      <c r="BD146" s="293">
        <f ca="1">IF(BB146=0,0,(BC146-BB146)/BB146*100)</f>
        <v>0</v>
      </c>
      <c r="BE146" s="18">
        <f ca="1">IF(method_reg="Метод сравнения аналогов",SUMIFS(INDEX('Калькуляция (МСА)'!$AE$25:$BC$136,,MATCH(BE$8,'Калькуляция (МСА)'!$AE$8:$BC$8,0)),'Калькуляция (МСА)'!$F$25:$F$136,$F146,'Калькуляция (МСА)'!$G$25:$G$136,$G146),SUMIFS(INDEX('Калькуляция (5.9)'!$AJ$25:$BC$244,,MATCH(BE$8,'Калькуляция (5.9)'!$AJ$8:$BC$8,0)),'Калькуляция (5.9)'!$F$25:$F$244,$F146,'Калькуляция (5.9)'!$G$25:$G$244,$G146))</f>
        <v>0</v>
      </c>
      <c r="BF146" s="18">
        <f ca="1">IF(method_reg="Метод сравнения аналогов",SUMIFS(INDEX('Калькуляция (МСА)'!$AE$25:$BC$136,,MATCH(BF$8,'Калькуляция (МСА)'!$AE$8:$BC$8,0)),'Калькуляция (МСА)'!$F$25:$F$136,$F146,'Калькуляция (МСА)'!$G$25:$G$136,$G146),SUMIFS(INDEX('Калькуляция (5.9)'!$AJ$25:$BC$244,,MATCH(BF$8,'Калькуляция (5.9)'!$AJ$8:$BC$8,0)),'Калькуляция (5.9)'!$F$25:$F$244,$F146,'Калькуляция (5.9)'!$G$25:$G$244,$G146))</f>
        <v>0</v>
      </c>
      <c r="BG146" s="293">
        <f ca="1">IF(BE146=0,0,(BF146-BE146)/BE146*100)</f>
        <v>0</v>
      </c>
      <c r="BH146" s="18"/>
      <c r="BI146" s="18"/>
      <c r="BJ146" s="293">
        <f>IF(BH146=0,0,(BI146-BH146)/BH146*100)</f>
        <v>0</v>
      </c>
      <c r="BK146" s="18"/>
      <c r="BL146" s="18"/>
      <c r="BM146" s="293">
        <f>IF(BK146=0,0,(BL146-BK146)/BK146*100)</f>
        <v>0</v>
      </c>
      <c r="BN146" s="18"/>
      <c r="BO146" s="18"/>
      <c r="BP146" s="293">
        <f>IF(BN146=0,0,(BO146-BN146)/BN146*100)</f>
        <v>0</v>
      </c>
      <c r="BQ146" s="18"/>
      <c r="BR146" s="18"/>
      <c r="BS146" s="293">
        <f>IF(BQ146=0,0,(BR146-BQ146)/BQ146*100)</f>
        <v>0</v>
      </c>
      <c r="BT146" s="18"/>
      <c r="BU146" s="18"/>
      <c r="BV146" s="293">
        <f>IF(BT146=0,0,(BU146-BT146)/BT146*100)</f>
        <v>0</v>
      </c>
      <c r="BW146" s="18"/>
      <c r="BX146" s="18"/>
      <c r="BY146" s="293">
        <f>IF(BW146=0,0,(BX146-BW146)/BW146*100)</f>
        <v>0</v>
      </c>
      <c r="BZ146" s="18"/>
      <c r="CA146" s="18"/>
      <c r="CB146" s="293">
        <f>IF(BZ146=0,0,(CA146-BZ146)/BZ146*100)</f>
        <v>0</v>
      </c>
      <c r="CC146" s="18"/>
      <c r="CD146" s="18"/>
      <c r="CE146" s="293">
        <f>IF(CC146=0,0,(CD146-CC146)/CC146*100)</f>
        <v>0</v>
      </c>
      <c r="CF146" s="18"/>
      <c r="CG146" s="18"/>
      <c r="CH146" s="293">
        <f>IF(CF146=0,0,(CG146-CF146)/CF146*100)</f>
        <v>0</v>
      </c>
      <c r="CI146" s="18"/>
      <c r="CJ146" s="18"/>
      <c r="CK146" s="293">
        <f>IF(CI146=0,0,(CJ146-CI146)/CI146*100)</f>
        <v>0</v>
      </c>
      <c r="CL146" s="18"/>
      <c r="CM146" s="18"/>
      <c r="CN146" s="293">
        <f>IF(CL146=0,0,(CM146-CL146)/CL146*100)</f>
        <v>0</v>
      </c>
      <c r="CO146" s="18"/>
      <c r="CP146" s="18"/>
      <c r="CQ146" s="293">
        <f>IF(CO146=0,0,(CP146-CO146)/CO146*100)</f>
        <v>0</v>
      </c>
      <c r="CR146" s="18"/>
      <c r="CS146" s="18"/>
      <c r="CT146" s="293">
        <f>IF(CR146=0,0,(CS146-CR146)/CR146*100)</f>
        <v>0</v>
      </c>
      <c r="CU146" s="18"/>
      <c r="CV146" s="18"/>
      <c r="CW146" s="293">
        <f>IF(CU146=0,0,(CV146-CU146)/CU146*100)</f>
        <v>0</v>
      </c>
      <c r="CX146" s="18"/>
      <c r="CY146" s="18"/>
      <c r="CZ146" s="293">
        <f>IF(CX146=0,0,(CY146-CX146)/CX146*100)</f>
        <v>0</v>
      </c>
      <c r="DA146" s="18"/>
      <c r="DB146" s="18"/>
      <c r="DC146" s="293">
        <f>IF(DA146=0,0,(DB146-DA146)/DA146*100)</f>
        <v>0</v>
      </c>
      <c r="DD146" s="18"/>
      <c r="DE146" s="18"/>
      <c r="DF146" s="293">
        <f>IF(DD146=0,0,(DE146-DD146)/DD146*100)</f>
        <v>0</v>
      </c>
      <c r="DG146" s="18"/>
      <c r="DH146" s="18"/>
      <c r="DI146" s="293">
        <f>IF(DG146=0,0,(DH146-DG146)/DG146*100)</f>
        <v>0</v>
      </c>
      <c r="DJ146" s="18"/>
      <c r="DK146" s="18"/>
      <c r="DL146" s="293">
        <f>IF(DJ146=0,0,(DK146-DJ146)/DJ146*100)</f>
        <v>0</v>
      </c>
      <c r="DM146" s="18"/>
      <c r="DN146" s="18"/>
      <c r="DO146" s="293">
        <f>IF(DM146=0,0,(DN146-DM146)/DM146*100)</f>
        <v>0</v>
      </c>
      <c r="DP146" s="18"/>
      <c r="DQ146" s="18"/>
      <c r="DR146" s="293">
        <f>IF(DP146=0,0,(DQ146-DP146)/DP146*100)</f>
        <v>0</v>
      </c>
      <c r="DS146" s="18"/>
      <c r="DT146" s="18"/>
      <c r="DU146" s="293">
        <f>IF(DS146=0,0,(DT146-DS146)/DS146*100)</f>
        <v>0</v>
      </c>
      <c r="DV146" s="18"/>
      <c r="DW146" s="18"/>
      <c r="DX146" s="293">
        <f>IF(DV146=0,0,(DW146-DV146)/DV146*100)</f>
        <v>0</v>
      </c>
      <c r="DY146" s="18"/>
      <c r="DZ146" s="18"/>
      <c r="EA146" s="293">
        <f>IF(DY146=0,0,(DZ146-DY146)/DY146*100)</f>
        <v>0</v>
      </c>
      <c r="EB146" s="18"/>
      <c r="EC146" s="18"/>
      <c r="ED146" s="293">
        <f>IF(EB146=0,0,(EC146-EB146)/EB146*100)</f>
        <v>0</v>
      </c>
      <c r="EE146" s="18"/>
      <c r="EF146" s="18"/>
      <c r="EG146" s="293">
        <f>IF(EE146=0,0,(EF146-EE146)/EE146*100)</f>
        <v>0</v>
      </c>
      <c r="EH146" s="18"/>
      <c r="EI146" s="18"/>
      <c r="EJ146" s="293">
        <f>IF(EH146=0,0,(EI146-EH146)/EH146*100)</f>
        <v>0</v>
      </c>
      <c r="EK146" s="18"/>
      <c r="EL146" s="18"/>
      <c r="EM146" s="293">
        <f>IF(EK146=0,0,(EL146-EK146)/EK146*100)</f>
        <v>0</v>
      </c>
      <c r="EN146" s="18"/>
      <c r="EO146" s="18"/>
      <c r="EP146" s="293">
        <f>IF(EN146=0,0,(EO146-EN146)/EN146*100)</f>
        <v>0</v>
      </c>
      <c r="EQ146" s="18"/>
      <c r="ER146" s="18"/>
      <c r="ES146" s="293">
        <f>IF(EQ146=0,0,(ER146-EQ146)/EQ146*100)</f>
        <v>0</v>
      </c>
      <c r="ET146" s="18"/>
      <c r="EU146" s="18"/>
      <c r="EV146" s="293">
        <f>IF(ET146=0,0,(EU146-ET146)/ET146*100)</f>
        <v>0</v>
      </c>
      <c r="EW146" s="18"/>
      <c r="EX146" s="18"/>
      <c r="EY146" s="293">
        <f>IF(EW146=0,0,(EX146-EW146)/EW146*100)</f>
        <v>0</v>
      </c>
      <c r="EZ146" s="18"/>
      <c r="FA146" s="18"/>
      <c r="FB146" s="293">
        <f>IF(EZ146=0,0,(FA146-EZ146)/EZ146*100)</f>
        <v>0</v>
      </c>
      <c r="FC146" s="18"/>
      <c r="FD146" s="18"/>
      <c r="FE146" s="293">
        <f>IF(FC146=0,0,(FD146-FC146)/FC146*100)</f>
        <v>0</v>
      </c>
      <c r="FF146" s="18"/>
      <c r="FG146" s="18"/>
      <c r="FH146" s="293">
        <f>IF(FF146=0,0,(FG146-FF146)/FF146*100)</f>
        <v>0</v>
      </c>
      <c r="FI146" s="18"/>
      <c r="FJ146" s="18"/>
      <c r="FK146" s="293">
        <f>IF(FI146=0,0,(FJ146-FI146)/FI146*100)</f>
        <v>0</v>
      </c>
      <c r="FL146" s="18"/>
      <c r="FM146" s="18"/>
      <c r="FN146" s="293">
        <f>IF(FL146=0,0,(FM146-FL146)/FL146*100)</f>
        <v>0</v>
      </c>
      <c r="FO146" s="18"/>
      <c r="FP146" s="18"/>
      <c r="FQ146" s="293">
        <f>IF(FO146=0,0,(FP146-FO146)/FO146*100)</f>
        <v>0</v>
      </c>
      <c r="FR146" s="18"/>
      <c r="FS146" s="18"/>
      <c r="FT146" s="293">
        <f>IF(FR146=0,0,(FS146-FR146)/FR146*100)</f>
        <v>0</v>
      </c>
      <c r="FU146" s="18"/>
      <c r="FV146" s="18"/>
      <c r="FW146" s="293">
        <f>IF(FU146=0,0,(FV146-FU146)/FU146*100)</f>
        <v>0</v>
      </c>
      <c r="FZ146" s="900" t="s">
        <v>2184</v>
      </c>
      <c r="GA146" s="900"/>
      <c r="GB146" s="900"/>
      <c r="GC146" s="900"/>
      <c r="GD146" s="900"/>
    </row>
    <row r="147" spans="2:186" ht="15" hidden="1" customHeight="1" x14ac:dyDescent="0.15">
      <c r="B147" s="749" t="b" cm="1">
        <f t="array" ref="B147">B146</f>
        <v>0</v>
      </c>
      <c r="E147" s="630">
        <v>15.8</v>
      </c>
      <c r="F147" s="725" t="str" cm="1">
        <f t="array" aca="1" ref="F147" ca="1">OFFSET(G147,-1,-1)</f>
        <v>2</v>
      </c>
      <c r="K147" s="1003" t="str" cm="1">
        <f t="array" aca="1" ref="K147" ca="1">OFFSET(J147,-1,1)</f>
        <v>ТЭ.52.26640583.0005</v>
      </c>
      <c r="P147" s="1003"/>
      <c r="Q147" s="1003"/>
      <c r="T147" s="640" t="b" cm="1">
        <f t="array" aca="1" ref="T147" ca="1">T146</f>
        <v>0</v>
      </c>
      <c r="X147" s="1311"/>
      <c r="Z147" s="1311"/>
      <c r="AB147" s="1027" t="s">
        <v>2185</v>
      </c>
      <c r="AC147" s="295"/>
      <c r="AD147" s="296"/>
      <c r="AE147" s="296"/>
      <c r="AF147" s="296"/>
      <c r="AG147" s="296"/>
      <c r="AH147" s="296"/>
      <c r="AI147" s="296"/>
      <c r="AJ147" s="296"/>
      <c r="AK147" s="296"/>
      <c r="AL147" s="296"/>
      <c r="AM147" s="296"/>
      <c r="AN147" s="296"/>
      <c r="AO147" s="296"/>
      <c r="AP147" s="296"/>
      <c r="AQ147" s="296"/>
      <c r="AR147" s="296"/>
      <c r="AS147" s="296"/>
      <c r="AT147" s="296"/>
      <c r="AU147" s="296"/>
      <c r="AV147" s="296"/>
      <c r="AW147" s="296"/>
      <c r="AX147" s="296"/>
      <c r="AY147" s="296"/>
      <c r="AZ147" s="296"/>
      <c r="BA147" s="296"/>
      <c r="BB147" s="296"/>
      <c r="BC147" s="296"/>
      <c r="BD147" s="296"/>
      <c r="BE147" s="296"/>
      <c r="BF147" s="296"/>
      <c r="BG147" s="296"/>
      <c r="BH147" s="296"/>
      <c r="BI147" s="296"/>
      <c r="BJ147" s="296"/>
      <c r="BK147" s="296"/>
      <c r="BL147" s="296"/>
      <c r="BM147" s="296"/>
      <c r="BN147" s="296"/>
      <c r="BO147" s="296"/>
      <c r="BP147" s="296"/>
      <c r="BQ147" s="296"/>
      <c r="BR147" s="296"/>
      <c r="BS147" s="296"/>
      <c r="BT147" s="296"/>
      <c r="BU147" s="296"/>
      <c r="BV147" s="296"/>
      <c r="BW147" s="296"/>
      <c r="BX147" s="296"/>
      <c r="BY147" s="296"/>
      <c r="BZ147" s="296"/>
      <c r="CA147" s="296"/>
      <c r="CB147" s="296"/>
      <c r="CC147" s="296"/>
      <c r="CD147" s="296"/>
      <c r="CE147" s="296"/>
      <c r="CF147" s="296"/>
      <c r="CG147" s="296"/>
      <c r="CH147" s="296"/>
      <c r="CI147" s="296"/>
      <c r="CJ147" s="296"/>
      <c r="CK147" s="296"/>
      <c r="CL147" s="296"/>
      <c r="CM147" s="296"/>
      <c r="CN147" s="296"/>
      <c r="CO147" s="296"/>
      <c r="CP147" s="296"/>
      <c r="CQ147" s="296"/>
      <c r="CR147" s="296"/>
      <c r="CS147" s="296"/>
      <c r="CT147" s="296"/>
      <c r="CU147" s="296"/>
      <c r="CV147" s="296"/>
      <c r="CW147" s="296"/>
      <c r="CX147" s="296"/>
      <c r="CY147" s="296"/>
      <c r="CZ147" s="296"/>
      <c r="DA147" s="296"/>
      <c r="DB147" s="296"/>
      <c r="DC147" s="296"/>
      <c r="DD147" s="296"/>
      <c r="DE147" s="296"/>
      <c r="DF147" s="296"/>
      <c r="DG147" s="296"/>
      <c r="DH147" s="296"/>
      <c r="DI147" s="296"/>
      <c r="DJ147" s="296"/>
      <c r="DK147" s="296"/>
      <c r="DL147" s="296"/>
      <c r="DM147" s="296"/>
      <c r="DN147" s="296"/>
      <c r="DO147" s="296"/>
      <c r="DP147" s="296"/>
      <c r="DQ147" s="296"/>
      <c r="DR147" s="296"/>
      <c r="DS147" s="296"/>
      <c r="DT147" s="296"/>
      <c r="DU147" s="296"/>
      <c r="DV147" s="296"/>
      <c r="DW147" s="296"/>
      <c r="DX147" s="296"/>
      <c r="DY147" s="296"/>
      <c r="DZ147" s="296"/>
      <c r="EA147" s="296"/>
      <c r="EB147" s="296"/>
      <c r="EC147" s="296"/>
      <c r="ED147" s="296"/>
      <c r="EE147" s="296"/>
      <c r="EF147" s="296"/>
      <c r="EG147" s="296"/>
      <c r="EH147" s="296"/>
      <c r="EI147" s="296"/>
      <c r="EJ147" s="296"/>
      <c r="EK147" s="296"/>
      <c r="EL147" s="296"/>
      <c r="EM147" s="296"/>
      <c r="EN147" s="296"/>
      <c r="EO147" s="296"/>
      <c r="EP147" s="296"/>
      <c r="EQ147" s="296"/>
      <c r="ER147" s="296"/>
      <c r="ES147" s="296"/>
      <c r="ET147" s="296"/>
      <c r="EU147" s="296"/>
      <c r="EV147" s="296"/>
      <c r="EW147" s="296"/>
      <c r="EX147" s="296"/>
      <c r="EY147" s="296"/>
      <c r="EZ147" s="296"/>
      <c r="FA147" s="296"/>
      <c r="FB147" s="296"/>
      <c r="FC147" s="296"/>
      <c r="FD147" s="296"/>
      <c r="FE147" s="296"/>
      <c r="FF147" s="296"/>
      <c r="FG147" s="296"/>
      <c r="FH147" s="296"/>
      <c r="FI147" s="296"/>
      <c r="FJ147" s="296"/>
      <c r="FK147" s="296"/>
      <c r="FL147" s="296"/>
      <c r="FM147" s="296"/>
      <c r="FN147" s="296"/>
      <c r="FO147" s="296"/>
      <c r="FP147" s="296"/>
      <c r="FQ147" s="296"/>
      <c r="FR147" s="296"/>
      <c r="FS147" s="296"/>
      <c r="FT147" s="296"/>
      <c r="FU147" s="296"/>
      <c r="FV147" s="296"/>
      <c r="FW147" s="297"/>
      <c r="GA147" s="900"/>
      <c r="GB147" s="900"/>
      <c r="GC147" s="900"/>
      <c r="GD147" s="900"/>
    </row>
    <row r="148" spans="2:186" ht="15" hidden="1" customHeight="1" x14ac:dyDescent="0.15">
      <c r="B148" s="749" t="b" cm="1">
        <f t="array" ref="B148">B147</f>
        <v>0</v>
      </c>
      <c r="C148" s="1012" t="s">
        <v>2161</v>
      </c>
      <c r="D148" s="985" t="s">
        <v>2162</v>
      </c>
      <c r="E148" s="630">
        <v>15.8</v>
      </c>
      <c r="F148" s="725" t="str" cm="1">
        <f t="array" aca="1" ref="F148" ca="1">OFFSET(G148,-1,-1)</f>
        <v>2</v>
      </c>
      <c r="G148" s="576" t="s">
        <v>1764</v>
      </c>
      <c r="H148" s="160" t="s">
        <v>2163</v>
      </c>
      <c r="I148" s="160" t="s">
        <v>2123</v>
      </c>
      <c r="J148" s="1003"/>
      <c r="K148" s="1003" t="str" cm="1">
        <f t="array" aca="1" ref="K148" ca="1">OFFSET(J148,-1,1)</f>
        <v>ТЭ.52.26640583.0005</v>
      </c>
      <c r="L148" s="1003"/>
      <c r="M148" s="1003" t="s">
        <v>1761</v>
      </c>
      <c r="N148" s="1003" t="s">
        <v>2119</v>
      </c>
      <c r="O148" s="1004" t="s">
        <v>2120</v>
      </c>
      <c r="P148" s="1003" t="s">
        <v>2164</v>
      </c>
      <c r="Q148" s="1003"/>
      <c r="T148" s="640" t="b" cm="1">
        <f t="array" aca="1" ref="T148" ca="1">T147</f>
        <v>0</v>
      </c>
      <c r="X148" s="1311"/>
      <c r="Z148" s="1311"/>
      <c r="AB148" s="213" t="s">
        <v>2165</v>
      </c>
      <c r="AC148" s="124" t="s">
        <v>895</v>
      </c>
      <c r="AD148" s="18">
        <f ca="1">IF(method_reg="Метод экономически обоснованных расходов",SUMIFS('Калькуляция (4.6)'!AJ$25:AJ$296,'Калькуляция (4.6)'!$F$25:$F$296,$F148,'Калькуляция (4.6)'!$G$25:$G$296,$G148),IF(method_reg="Метод сравнения аналогов",SUMIFS(INDEX('Калькуляция (МСА)'!$AE$25:$BC$136,,MATCH(AD$8,'Калькуляция (МСА)'!$AE$8:$BC$8,0)),'Калькуляция (МСА)'!$F$25:$F$136,$F148,'Калькуляция (МСА)'!$G$25:$G$136,$G148),SUMIFS(INDEX('Калькуляция (5.9)'!$AJ$25:$BC$244,,MATCH(AD$8,'Калькуляция (5.9)'!$AJ$8:$BC$8,0)),'Калькуляция (5.9)'!$F$25:$F$244,$F148,'Калькуляция (5.9)'!$G$25:$G$244,$G148)))</f>
        <v>3631.7700947277112</v>
      </c>
      <c r="AE148" s="18">
        <f ca="1">IF(method_reg="Метод экономически обоснованных расходов",SUMIFS('Калькуляция (4.6)'!AK$25:AK$296,'Калькуляция (4.6)'!$F$25:$F$296,$F148,'Калькуляция (4.6)'!$G$25:$G$296,$G148),IF(method_reg="Метод сравнения аналогов",SUMIFS(INDEX('Калькуляция (МСА)'!$AE$25:$BC$136,,MATCH(AE$8,'Калькуляция (МСА)'!$AE$8:$BC$8,0)),'Калькуляция (МСА)'!$F$25:$F$136,$F148,'Калькуляция (МСА)'!$G$25:$G$136,$G148),SUMIFS(INDEX('Калькуляция (5.9)'!$AJ$25:$BC$244,,MATCH(AE$8,'Калькуляция (5.9)'!$AJ$8:$BC$8,0)),'Калькуляция (5.9)'!$F$25:$F$244,$F148,'Калькуляция (5.9)'!$G$25:$G$244,$G148)))</f>
        <v>0</v>
      </c>
      <c r="AF148" s="293">
        <f ca="1">IF(AD148=0,0,(AE148-AD148)/AD148*100)</f>
        <v>-100</v>
      </c>
      <c r="AG148" s="18">
        <f ca="1">IF(method_reg="Метод сравнения аналогов",SUMIFS(INDEX('Калькуляция (МСА)'!$AE$25:$BC$136,,MATCH(AG$8,'Калькуляция (МСА)'!$AE$8:$BC$8,0)),'Калькуляция (МСА)'!$F$25:$F$136,$F148,'Калькуляция (МСА)'!$G$25:$G$136,$G148),SUMIFS(INDEX('Калькуляция (5.9)'!$AJ$25:$BC$244,,MATCH(AG$8,'Калькуляция (5.9)'!$AJ$8:$BC$8,0)),'Калькуляция (5.9)'!$F$25:$F$244,$F148,'Калькуляция (5.9)'!$G$25:$G$244,$G148))</f>
        <v>0</v>
      </c>
      <c r="AH148" s="18">
        <f ca="1">IF(method_reg="Метод сравнения аналогов",SUMIFS(INDEX('Калькуляция (МСА)'!$AE$25:$BC$136,,MATCH(AH$8,'Калькуляция (МСА)'!$AE$8:$BC$8,0)),'Калькуляция (МСА)'!$F$25:$F$136,$F148,'Калькуляция (МСА)'!$G$25:$G$136,$G148),SUMIFS(INDEX('Калькуляция (5.9)'!$AJ$25:$BC$244,,MATCH(AH$8,'Калькуляция (5.9)'!$AJ$8:$BC$8,0)),'Калькуляция (5.9)'!$F$25:$F$244,$F148,'Калькуляция (5.9)'!$G$25:$G$244,$G148))</f>
        <v>0</v>
      </c>
      <c r="AI148" s="293">
        <f ca="1">IF(AG148=0,0,(AH148-AG148)/AG148*100)</f>
        <v>0</v>
      </c>
      <c r="AJ148" s="18">
        <f ca="1">IF(method_reg="Метод сравнения аналогов",SUMIFS(INDEX('Калькуляция (МСА)'!$AE$25:$BC$136,,MATCH(AJ$8,'Калькуляция (МСА)'!$AE$8:$BC$8,0)),'Калькуляция (МСА)'!$F$25:$F$136,$F148,'Калькуляция (МСА)'!$G$25:$G$136,$G148),SUMIFS(INDEX('Калькуляция (5.9)'!$AJ$25:$BC$244,,MATCH(AJ$8,'Калькуляция (5.9)'!$AJ$8:$BC$8,0)),'Калькуляция (5.9)'!$F$25:$F$244,$F148,'Калькуляция (5.9)'!$G$25:$G$244,$G148))</f>
        <v>0</v>
      </c>
      <c r="AK148" s="18">
        <f ca="1">IF(method_reg="Метод сравнения аналогов",SUMIFS(INDEX('Калькуляция (МСА)'!$AE$25:$BC$136,,MATCH(AK$8,'Калькуляция (МСА)'!$AE$8:$BC$8,0)),'Калькуляция (МСА)'!$F$25:$F$136,$F148,'Калькуляция (МСА)'!$G$25:$G$136,$G148),SUMIFS(INDEX('Калькуляция (5.9)'!$AJ$25:$BC$244,,MATCH(AK$8,'Калькуляция (5.9)'!$AJ$8:$BC$8,0)),'Калькуляция (5.9)'!$F$25:$F$244,$F148,'Калькуляция (5.9)'!$G$25:$G$244,$G148))</f>
        <v>0</v>
      </c>
      <c r="AL148" s="293">
        <f ca="1">IF(AJ148=0,0,(AK148-AJ148)/AJ148*100)</f>
        <v>0</v>
      </c>
      <c r="AM148" s="18">
        <f ca="1">IF(method_reg="Метод сравнения аналогов",SUMIFS(INDEX('Калькуляция (МСА)'!$AE$25:$BC$136,,MATCH(AM$8,'Калькуляция (МСА)'!$AE$8:$BC$8,0)),'Калькуляция (МСА)'!$F$25:$F$136,$F148,'Калькуляция (МСА)'!$G$25:$G$136,$G148),SUMIFS(INDEX('Калькуляция (5.9)'!$AJ$25:$BC$244,,MATCH(AM$8,'Калькуляция (5.9)'!$AJ$8:$BC$8,0)),'Калькуляция (5.9)'!$F$25:$F$244,$F148,'Калькуляция (5.9)'!$G$25:$G$244,$G148))</f>
        <v>0</v>
      </c>
      <c r="AN148" s="18">
        <f ca="1">IF(method_reg="Метод сравнения аналогов",SUMIFS(INDEX('Калькуляция (МСА)'!$AE$25:$BC$136,,MATCH(AN$8,'Калькуляция (МСА)'!$AE$8:$BC$8,0)),'Калькуляция (МСА)'!$F$25:$F$136,$F148,'Калькуляция (МСА)'!$G$25:$G$136,$G148),SUMIFS(INDEX('Калькуляция (5.9)'!$AJ$25:$BC$244,,MATCH(AN$8,'Калькуляция (5.9)'!$AJ$8:$BC$8,0)),'Калькуляция (5.9)'!$F$25:$F$244,$F148,'Калькуляция (5.9)'!$G$25:$G$244,$G148))</f>
        <v>0</v>
      </c>
      <c r="AO148" s="293">
        <f ca="1">IF(AM148=0,0,(AN148-AM148)/AM148*100)</f>
        <v>0</v>
      </c>
      <c r="AP148" s="18">
        <f ca="1">IF(method_reg="Метод сравнения аналогов",SUMIFS(INDEX('Калькуляция (МСА)'!$AE$25:$BC$136,,MATCH(AP$8,'Калькуляция (МСА)'!$AE$8:$BC$8,0)),'Калькуляция (МСА)'!$F$25:$F$136,$F148,'Калькуляция (МСА)'!$G$25:$G$136,$G148),SUMIFS(INDEX('Калькуляция (5.9)'!$AJ$25:$BC$244,,MATCH(AP$8,'Калькуляция (5.9)'!$AJ$8:$BC$8,0)),'Калькуляция (5.9)'!$F$25:$F$244,$F148,'Калькуляция (5.9)'!$G$25:$G$244,$G148))</f>
        <v>0</v>
      </c>
      <c r="AQ148" s="18">
        <f ca="1">IF(method_reg="Метод сравнения аналогов",SUMIFS(INDEX('Калькуляция (МСА)'!$AE$25:$BC$136,,MATCH(AQ$8,'Калькуляция (МСА)'!$AE$8:$BC$8,0)),'Калькуляция (МСА)'!$F$25:$F$136,$F148,'Калькуляция (МСА)'!$G$25:$G$136,$G148),SUMIFS(INDEX('Калькуляция (5.9)'!$AJ$25:$BC$244,,MATCH(AQ$8,'Калькуляция (5.9)'!$AJ$8:$BC$8,0)),'Калькуляция (5.9)'!$F$25:$F$244,$F148,'Калькуляция (5.9)'!$G$25:$G$244,$G148))</f>
        <v>0</v>
      </c>
      <c r="AR148" s="293">
        <f ca="1">IF(AP148=0,0,(AQ148-AP148)/AP148*100)</f>
        <v>0</v>
      </c>
      <c r="AS148" s="18">
        <f ca="1">IF(method_reg="Метод сравнения аналогов",SUMIFS(INDEX('Калькуляция (МСА)'!$AE$25:$BC$136,,MATCH(AS$8,'Калькуляция (МСА)'!$AE$8:$BC$8,0)),'Калькуляция (МСА)'!$F$25:$F$136,$F148,'Калькуляция (МСА)'!$G$25:$G$136,$G148),SUMIFS(INDEX('Калькуляция (5.9)'!$AJ$25:$BC$244,,MATCH(AS$8,'Калькуляция (5.9)'!$AJ$8:$BC$8,0)),'Калькуляция (5.9)'!$F$25:$F$244,$F148,'Калькуляция (5.9)'!$G$25:$G$244,$G148))</f>
        <v>0</v>
      </c>
      <c r="AT148" s="18">
        <f ca="1">IF(method_reg="Метод сравнения аналогов",SUMIFS(INDEX('Калькуляция (МСА)'!$AE$25:$BC$136,,MATCH(AT$8,'Калькуляция (МСА)'!$AE$8:$BC$8,0)),'Калькуляция (МСА)'!$F$25:$F$136,$F148,'Калькуляция (МСА)'!$G$25:$G$136,$G148),SUMIFS(INDEX('Калькуляция (5.9)'!$AJ$25:$BC$244,,MATCH(AT$8,'Калькуляция (5.9)'!$AJ$8:$BC$8,0)),'Калькуляция (5.9)'!$F$25:$F$244,$F148,'Калькуляция (5.9)'!$G$25:$G$244,$G148))</f>
        <v>0</v>
      </c>
      <c r="AU148" s="293">
        <f ca="1">IF(AS148=0,0,(AT148-AS148)/AS148*100)</f>
        <v>0</v>
      </c>
      <c r="AV148" s="18">
        <f ca="1">IF(method_reg="Метод сравнения аналогов",SUMIFS(INDEX('Калькуляция (МСА)'!$AE$25:$BC$136,,MATCH(AV$8,'Калькуляция (МСА)'!$AE$8:$BC$8,0)),'Калькуляция (МСА)'!$F$25:$F$136,$F148,'Калькуляция (МСА)'!$G$25:$G$136,$G148),SUMIFS(INDEX('Калькуляция (5.9)'!$AJ$25:$BC$244,,MATCH(AV$8,'Калькуляция (5.9)'!$AJ$8:$BC$8,0)),'Калькуляция (5.9)'!$F$25:$F$244,$F148,'Калькуляция (5.9)'!$G$25:$G$244,$G148))</f>
        <v>0</v>
      </c>
      <c r="AW148" s="18">
        <f ca="1">IF(method_reg="Метод сравнения аналогов",SUMIFS(INDEX('Калькуляция (МСА)'!$AE$25:$BC$136,,MATCH(AW$8,'Калькуляция (МСА)'!$AE$8:$BC$8,0)),'Калькуляция (МСА)'!$F$25:$F$136,$F148,'Калькуляция (МСА)'!$G$25:$G$136,$G148),SUMIFS(INDEX('Калькуляция (5.9)'!$AJ$25:$BC$244,,MATCH(AW$8,'Калькуляция (5.9)'!$AJ$8:$BC$8,0)),'Калькуляция (5.9)'!$F$25:$F$244,$F148,'Калькуляция (5.9)'!$G$25:$G$244,$G148))</f>
        <v>0</v>
      </c>
      <c r="AX148" s="293">
        <f ca="1">IF(AV148=0,0,(AW148-AV148)/AV148*100)</f>
        <v>0</v>
      </c>
      <c r="AY148" s="18">
        <f ca="1">IF(method_reg="Метод сравнения аналогов",SUMIFS(INDEX('Калькуляция (МСА)'!$AE$25:$BC$136,,MATCH(AY$8,'Калькуляция (МСА)'!$AE$8:$BC$8,0)),'Калькуляция (МСА)'!$F$25:$F$136,$F148,'Калькуляция (МСА)'!$G$25:$G$136,$G148),SUMIFS(INDEX('Калькуляция (5.9)'!$AJ$25:$BC$244,,MATCH(AY$8,'Калькуляция (5.9)'!$AJ$8:$BC$8,0)),'Калькуляция (5.9)'!$F$25:$F$244,$F148,'Калькуляция (5.9)'!$G$25:$G$244,$G148))</f>
        <v>0</v>
      </c>
      <c r="AZ148" s="18">
        <f ca="1">IF(method_reg="Метод сравнения аналогов",SUMIFS(INDEX('Калькуляция (МСА)'!$AE$25:$BC$136,,MATCH(AZ$8,'Калькуляция (МСА)'!$AE$8:$BC$8,0)),'Калькуляция (МСА)'!$F$25:$F$136,$F148,'Калькуляция (МСА)'!$G$25:$G$136,$G148),SUMIFS(INDEX('Калькуляция (5.9)'!$AJ$25:$BC$244,,MATCH(AZ$8,'Калькуляция (5.9)'!$AJ$8:$BC$8,0)),'Калькуляция (5.9)'!$F$25:$F$244,$F148,'Калькуляция (5.9)'!$G$25:$G$244,$G148))</f>
        <v>0</v>
      </c>
      <c r="BA148" s="293">
        <f ca="1">IF(AY148=0,0,(AZ148-AY148)/AY148*100)</f>
        <v>0</v>
      </c>
      <c r="BB148" s="18">
        <f ca="1">IF(method_reg="Метод сравнения аналогов",SUMIFS(INDEX('Калькуляция (МСА)'!$AE$25:$BC$136,,MATCH(BB$8,'Калькуляция (МСА)'!$AE$8:$BC$8,0)),'Калькуляция (МСА)'!$F$25:$F$136,$F148,'Калькуляция (МСА)'!$G$25:$G$136,$G148),SUMIFS(INDEX('Калькуляция (5.9)'!$AJ$25:$BC$244,,MATCH(BB$8,'Калькуляция (5.9)'!$AJ$8:$BC$8,0)),'Калькуляция (5.9)'!$F$25:$F$244,$F148,'Калькуляция (5.9)'!$G$25:$G$244,$G148))</f>
        <v>0</v>
      </c>
      <c r="BC148" s="18">
        <f ca="1">IF(method_reg="Метод сравнения аналогов",SUMIFS(INDEX('Калькуляция (МСА)'!$AE$25:$BC$136,,MATCH(BC$8,'Калькуляция (МСА)'!$AE$8:$BC$8,0)),'Калькуляция (МСА)'!$F$25:$F$136,$F148,'Калькуляция (МСА)'!$G$25:$G$136,$G148),SUMIFS(INDEX('Калькуляция (5.9)'!$AJ$25:$BC$244,,MATCH(BC$8,'Калькуляция (5.9)'!$AJ$8:$BC$8,0)),'Калькуляция (5.9)'!$F$25:$F$244,$F148,'Калькуляция (5.9)'!$G$25:$G$244,$G148))</f>
        <v>0</v>
      </c>
      <c r="BD148" s="293">
        <f ca="1">IF(BB148=0,0,(BC148-BB148)/BB148*100)</f>
        <v>0</v>
      </c>
      <c r="BE148" s="18">
        <f ca="1">IF(method_reg="Метод сравнения аналогов",SUMIFS(INDEX('Калькуляция (МСА)'!$AE$25:$BC$136,,MATCH(BE$8,'Калькуляция (МСА)'!$AE$8:$BC$8,0)),'Калькуляция (МСА)'!$F$25:$F$136,$F148,'Калькуляция (МСА)'!$G$25:$G$136,$G148),SUMIFS(INDEX('Калькуляция (5.9)'!$AJ$25:$BC$244,,MATCH(BE$8,'Калькуляция (5.9)'!$AJ$8:$BC$8,0)),'Калькуляция (5.9)'!$F$25:$F$244,$F148,'Калькуляция (5.9)'!$G$25:$G$244,$G148))</f>
        <v>0</v>
      </c>
      <c r="BF148" s="18">
        <f ca="1">IF(method_reg="Метод сравнения аналогов",SUMIFS(INDEX('Калькуляция (МСА)'!$AE$25:$BC$136,,MATCH(BF$8,'Калькуляция (МСА)'!$AE$8:$BC$8,0)),'Калькуляция (МСА)'!$F$25:$F$136,$F148,'Калькуляция (МСА)'!$G$25:$G$136,$G148),SUMIFS(INDEX('Калькуляция (5.9)'!$AJ$25:$BC$244,,MATCH(BF$8,'Калькуляция (5.9)'!$AJ$8:$BC$8,0)),'Калькуляция (5.9)'!$F$25:$F$244,$F148,'Калькуляция (5.9)'!$G$25:$G$244,$G148))</f>
        <v>0</v>
      </c>
      <c r="BG148" s="293">
        <f ca="1">IF(BE148=0,0,(BF148-BE148)/BE148*100)</f>
        <v>0</v>
      </c>
      <c r="BH148" s="18">
        <f>IF(BH150=0,0,(BH149*BH150+BH151*BH152*6)/BH150)</f>
        <v>0</v>
      </c>
      <c r="BI148" s="18">
        <f>IF(BI150=0,0,(BI149*BI150+BI151*BI152*6)/BI150)</f>
        <v>0</v>
      </c>
      <c r="BJ148" s="293">
        <f>IF(BH148=0,0,(BI148-BH148)/BH148*100)</f>
        <v>0</v>
      </c>
      <c r="BK148" s="18">
        <f>IF(BK150=0,0,(BK149*BK150+BK151*BK152*6)/BK150)</f>
        <v>0</v>
      </c>
      <c r="BL148" s="18">
        <f>IF(BL150=0,0,(BL149*BL150+BL151*BL152*6)/BL150)</f>
        <v>0</v>
      </c>
      <c r="BM148" s="293">
        <f>IF(BK148=0,0,(BL148-BK148)/BK148*100)</f>
        <v>0</v>
      </c>
      <c r="BN148" s="18">
        <f>IF(BN150=0,0,(BN149*BN150+BN151*BN152*6)/BN150)</f>
        <v>0</v>
      </c>
      <c r="BO148" s="18">
        <f>IF(BO150=0,0,(BO149*BO150+BO151*BO152*6)/BO150)</f>
        <v>0</v>
      </c>
      <c r="BP148" s="293">
        <f>IF(BN148=0,0,(BO148-BN148)/BN148*100)</f>
        <v>0</v>
      </c>
      <c r="BQ148" s="18">
        <f>IF(BQ150=0,0,(BQ149*BQ150+BQ151*BQ152*6)/BQ150)</f>
        <v>0</v>
      </c>
      <c r="BR148" s="18">
        <f>IF(BR150=0,0,(BR149*BR150+BR151*BR152*6)/BR150)</f>
        <v>0</v>
      </c>
      <c r="BS148" s="293">
        <f>IF(BQ148=0,0,(BR148-BQ148)/BQ148*100)</f>
        <v>0</v>
      </c>
      <c r="BT148" s="18">
        <f>IF(BT150=0,0,(BT149*BT150+BT151*BT152*6)/BT150)</f>
        <v>0</v>
      </c>
      <c r="BU148" s="18">
        <f>IF(BU150=0,0,(BU149*BU150+BU151*BU152*6)/BU150)</f>
        <v>0</v>
      </c>
      <c r="BV148" s="293">
        <f>IF(BT148=0,0,(BU148-BT148)/BT148*100)</f>
        <v>0</v>
      </c>
      <c r="BW148" s="18">
        <f>IF(BW150=0,0,(BW149*BW150+BW151*BW152*6)/BW150)</f>
        <v>0</v>
      </c>
      <c r="BX148" s="18">
        <f>IF(BX150=0,0,(BX149*BX150+BX151*BX152*6)/BX150)</f>
        <v>0</v>
      </c>
      <c r="BY148" s="293">
        <f>IF(BW148=0,0,(BX148-BW148)/BW148*100)</f>
        <v>0</v>
      </c>
      <c r="BZ148" s="18">
        <f>IF(BZ150=0,0,(BZ149*BZ150+BZ151*BZ152*6)/BZ150)</f>
        <v>0</v>
      </c>
      <c r="CA148" s="18">
        <f>IF(CA150=0,0,(CA149*CA150+CA151*CA152*6)/CA150)</f>
        <v>0</v>
      </c>
      <c r="CB148" s="293">
        <f>IF(BZ148=0,0,(CA148-BZ148)/BZ148*100)</f>
        <v>0</v>
      </c>
      <c r="CC148" s="18">
        <f>IF(CC150=0,0,(CC149*CC150+CC151*CC152*6)/CC150)</f>
        <v>0</v>
      </c>
      <c r="CD148" s="18">
        <f>IF(CD150=0,0,(CD149*CD150+CD151*CD152*6)/CD150)</f>
        <v>0</v>
      </c>
      <c r="CE148" s="293">
        <f>IF(CC148=0,0,(CD148-CC148)/CC148*100)</f>
        <v>0</v>
      </c>
      <c r="CF148" s="18">
        <f>IF(CF150=0,0,(CF149*CF150+CF151*CF152*6)/CF150)</f>
        <v>0</v>
      </c>
      <c r="CG148" s="18">
        <f>IF(CG150=0,0,(CG149*CG150+CG151*CG152*6)/CG150)</f>
        <v>0</v>
      </c>
      <c r="CH148" s="293">
        <f>IF(CF148=0,0,(CG148-CF148)/CF148*100)</f>
        <v>0</v>
      </c>
      <c r="CI148" s="18">
        <f>IF(CI150=0,0,(CI149*CI150+CI151*CI152*6)/CI150)</f>
        <v>0</v>
      </c>
      <c r="CJ148" s="18">
        <f>IF(CJ150=0,0,(CJ149*CJ150+CJ151*CJ152*6)/CJ150)</f>
        <v>0</v>
      </c>
      <c r="CK148" s="293">
        <f>IF(CI148=0,0,(CJ148-CI148)/CI148*100)</f>
        <v>0</v>
      </c>
      <c r="CL148" s="18">
        <f>IF(CL150=0,0,(CL149*CL150+CL151*CL152*6)/CL150)</f>
        <v>0</v>
      </c>
      <c r="CM148" s="18">
        <f>IF(CM150=0,0,(CM149*CM150+CM151*CM152*6)/CM150)</f>
        <v>0</v>
      </c>
      <c r="CN148" s="293">
        <f>IF(CL148=0,0,(CM148-CL148)/CL148*100)</f>
        <v>0</v>
      </c>
      <c r="CO148" s="18">
        <f>IF(CO150=0,0,(CO149*CO150+CO151*CO152*6)/CO150)</f>
        <v>0</v>
      </c>
      <c r="CP148" s="18">
        <f>IF(CP150=0,0,(CP149*CP150+CP151*CP152*6)/CP150)</f>
        <v>0</v>
      </c>
      <c r="CQ148" s="293">
        <f>IF(CO148=0,0,(CP148-CO148)/CO148*100)</f>
        <v>0</v>
      </c>
      <c r="CR148" s="18">
        <f>IF(CR150=0,0,(CR149*CR150+CR151*CR152*6)/CR150)</f>
        <v>0</v>
      </c>
      <c r="CS148" s="18">
        <f>IF(CS150=0,0,(CS149*CS150+CS151*CS152*6)/CS150)</f>
        <v>0</v>
      </c>
      <c r="CT148" s="293">
        <f>IF(CR148=0,0,(CS148-CR148)/CR148*100)</f>
        <v>0</v>
      </c>
      <c r="CU148" s="18">
        <f>IF(CU150=0,0,(CU149*CU150+CU151*CU152*6)/CU150)</f>
        <v>0</v>
      </c>
      <c r="CV148" s="18">
        <f>IF(CV150=0,0,(CV149*CV150+CV151*CV152*6)/CV150)</f>
        <v>0</v>
      </c>
      <c r="CW148" s="293">
        <f>IF(CU148=0,0,(CV148-CU148)/CU148*100)</f>
        <v>0</v>
      </c>
      <c r="CX148" s="18">
        <f>IF(CX150=0,0,(CX149*CX150+CX151*CX152*6)/CX150)</f>
        <v>0</v>
      </c>
      <c r="CY148" s="18">
        <f>IF(CY150=0,0,(CY149*CY150+CY151*CY152*6)/CY150)</f>
        <v>0</v>
      </c>
      <c r="CZ148" s="293">
        <f>IF(CX148=0,0,(CY148-CX148)/CX148*100)</f>
        <v>0</v>
      </c>
      <c r="DA148" s="18">
        <f>IF(DA150=0,0,(DA149*DA150+DA151*DA152*6)/DA150)</f>
        <v>0</v>
      </c>
      <c r="DB148" s="18">
        <f>IF(DB150=0,0,(DB149*DB150+DB151*DB152*6)/DB150)</f>
        <v>0</v>
      </c>
      <c r="DC148" s="293">
        <f>IF(DA148=0,0,(DB148-DA148)/DA148*100)</f>
        <v>0</v>
      </c>
      <c r="DD148" s="18">
        <f>IF(DD150=0,0,(DD149*DD150+DD151*DD152*6)/DD150)</f>
        <v>0</v>
      </c>
      <c r="DE148" s="18">
        <f>IF(DE150=0,0,(DE149*DE150+DE151*DE152*6)/DE150)</f>
        <v>0</v>
      </c>
      <c r="DF148" s="293">
        <f>IF(DD148=0,0,(DE148-DD148)/DD148*100)</f>
        <v>0</v>
      </c>
      <c r="DG148" s="18">
        <f>IF(DG150=0,0,(DG149*DG150+DG151*DG152*6)/DG150)</f>
        <v>0</v>
      </c>
      <c r="DH148" s="18">
        <f>IF(DH150=0,0,(DH149*DH150+DH151*DH152*6)/DH150)</f>
        <v>0</v>
      </c>
      <c r="DI148" s="293">
        <f>IF(DG148=0,0,(DH148-DG148)/DG148*100)</f>
        <v>0</v>
      </c>
      <c r="DJ148" s="18">
        <f>IF(DJ150=0,0,(DJ149*DJ150+DJ151*DJ152*6)/DJ150)</f>
        <v>0</v>
      </c>
      <c r="DK148" s="18">
        <f>IF(DK150=0,0,(DK149*DK150+DK151*DK152*6)/DK150)</f>
        <v>0</v>
      </c>
      <c r="DL148" s="293">
        <f>IF(DJ148=0,0,(DK148-DJ148)/DJ148*100)</f>
        <v>0</v>
      </c>
      <c r="DM148" s="18">
        <f>IF(DM150=0,0,(DM149*DM150+DM151*DM152*6)/DM150)</f>
        <v>0</v>
      </c>
      <c r="DN148" s="18">
        <f>IF(DN150=0,0,(DN149*DN150+DN151*DN152*6)/DN150)</f>
        <v>0</v>
      </c>
      <c r="DO148" s="293">
        <f>IF(DM148=0,0,(DN148-DM148)/DM148*100)</f>
        <v>0</v>
      </c>
      <c r="DP148" s="18">
        <f>IF(DP150=0,0,(DP149*DP150+DP151*DP152*6)/DP150)</f>
        <v>0</v>
      </c>
      <c r="DQ148" s="18">
        <f>IF(DQ150=0,0,(DQ149*DQ150+DQ151*DQ152*6)/DQ150)</f>
        <v>0</v>
      </c>
      <c r="DR148" s="293">
        <f>IF(DP148=0,0,(DQ148-DP148)/DP148*100)</f>
        <v>0</v>
      </c>
      <c r="DS148" s="18">
        <f>IF(DS150=0,0,(DS149*DS150+DS151*DS152*6)/DS150)</f>
        <v>0</v>
      </c>
      <c r="DT148" s="18">
        <f>IF(DT150=0,0,(DT149*DT150+DT151*DT152*6)/DT150)</f>
        <v>0</v>
      </c>
      <c r="DU148" s="293">
        <f>IF(DS148=0,0,(DT148-DS148)/DS148*100)</f>
        <v>0</v>
      </c>
      <c r="DV148" s="18">
        <f>IF(DV150=0,0,(DV149*DV150+DV151*DV152*6)/DV150)</f>
        <v>0</v>
      </c>
      <c r="DW148" s="18">
        <f>IF(DW150=0,0,(DW149*DW150+DW151*DW152*6)/DW150)</f>
        <v>0</v>
      </c>
      <c r="DX148" s="293">
        <f>IF(DV148=0,0,(DW148-DV148)/DV148*100)</f>
        <v>0</v>
      </c>
      <c r="DY148" s="18">
        <f>IF(DY150=0,0,(DY149*DY150+DY151*DY152*6)/DY150)</f>
        <v>0</v>
      </c>
      <c r="DZ148" s="18">
        <f>IF(DZ150=0,0,(DZ149*DZ150+DZ151*DZ152*6)/DZ150)</f>
        <v>0</v>
      </c>
      <c r="EA148" s="293">
        <f>IF(DY148=0,0,(DZ148-DY148)/DY148*100)</f>
        <v>0</v>
      </c>
      <c r="EB148" s="18">
        <f>IF(EB150=0,0,(EB149*EB150+EB151*EB152*6)/EB150)</f>
        <v>0</v>
      </c>
      <c r="EC148" s="18">
        <f>IF(EC150=0,0,(EC149*EC150+EC151*EC152*6)/EC150)</f>
        <v>0</v>
      </c>
      <c r="ED148" s="293">
        <f>IF(EB148=0,0,(EC148-EB148)/EB148*100)</f>
        <v>0</v>
      </c>
      <c r="EE148" s="18">
        <f>IF(EE150=0,0,(EE149*EE150+EE151*EE152*6)/EE150)</f>
        <v>0</v>
      </c>
      <c r="EF148" s="18">
        <f>IF(EF150=0,0,(EF149*EF150+EF151*EF152*6)/EF150)</f>
        <v>0</v>
      </c>
      <c r="EG148" s="293">
        <f>IF(EE148=0,0,(EF148-EE148)/EE148*100)</f>
        <v>0</v>
      </c>
      <c r="EH148" s="18">
        <f>IF(EH150=0,0,(EH149*EH150+EH151*EH152*6)/EH150)</f>
        <v>0</v>
      </c>
      <c r="EI148" s="18">
        <f>IF(EI150=0,0,(EI149*EI150+EI151*EI152*6)/EI150)</f>
        <v>0</v>
      </c>
      <c r="EJ148" s="293">
        <f>IF(EH148=0,0,(EI148-EH148)/EH148*100)</f>
        <v>0</v>
      </c>
      <c r="EK148" s="18">
        <f>IF(EK150=0,0,(EK149*EK150+EK151*EK152*6)/EK150)</f>
        <v>0</v>
      </c>
      <c r="EL148" s="18">
        <f>IF(EL150=0,0,(EL149*EL150+EL151*EL152*6)/EL150)</f>
        <v>0</v>
      </c>
      <c r="EM148" s="293">
        <f>IF(EK148=0,0,(EL148-EK148)/EK148*100)</f>
        <v>0</v>
      </c>
      <c r="EN148" s="18">
        <f>IF(EN150=0,0,(EN149*EN150+EN151*EN152*6)/EN150)</f>
        <v>0</v>
      </c>
      <c r="EO148" s="18">
        <f>IF(EO150=0,0,(EO149*EO150+EO151*EO152*6)/EO150)</f>
        <v>0</v>
      </c>
      <c r="EP148" s="293">
        <f>IF(EN148=0,0,(EO148-EN148)/EN148*100)</f>
        <v>0</v>
      </c>
      <c r="EQ148" s="18">
        <f>IF(EQ150=0,0,(EQ149*EQ150+EQ151*EQ152*6)/EQ150)</f>
        <v>0</v>
      </c>
      <c r="ER148" s="18">
        <f>IF(ER150=0,0,(ER149*ER150+ER151*ER152*6)/ER150)</f>
        <v>0</v>
      </c>
      <c r="ES148" s="293">
        <f>IF(EQ148=0,0,(ER148-EQ148)/EQ148*100)</f>
        <v>0</v>
      </c>
      <c r="ET148" s="18">
        <f>IF(ET150=0,0,(ET149*ET150+ET151*ET152*6)/ET150)</f>
        <v>0</v>
      </c>
      <c r="EU148" s="18">
        <f>IF(EU150=0,0,(EU149*EU150+EU151*EU152*6)/EU150)</f>
        <v>0</v>
      </c>
      <c r="EV148" s="293">
        <f>IF(ET148=0,0,(EU148-ET148)/ET148*100)</f>
        <v>0</v>
      </c>
      <c r="EW148" s="18">
        <f>IF(EW150=0,0,(EW149*EW150+EW151*EW152*6)/EW150)</f>
        <v>0</v>
      </c>
      <c r="EX148" s="18">
        <f>IF(EX150=0,0,(EX149*EX150+EX151*EX152*6)/EX150)</f>
        <v>0</v>
      </c>
      <c r="EY148" s="293">
        <f>IF(EW148=0,0,(EX148-EW148)/EW148*100)</f>
        <v>0</v>
      </c>
      <c r="EZ148" s="18">
        <f>IF(EZ150=0,0,(EZ149*EZ150+EZ151*EZ152*6)/EZ150)</f>
        <v>0</v>
      </c>
      <c r="FA148" s="18">
        <f>IF(FA150=0,0,(FA149*FA150+FA151*FA152*6)/FA150)</f>
        <v>0</v>
      </c>
      <c r="FB148" s="293">
        <f>IF(EZ148=0,0,(FA148-EZ148)/EZ148*100)</f>
        <v>0</v>
      </c>
      <c r="FC148" s="18">
        <f>IF(FC150=0,0,(FC149*FC150+FC151*FC152*6)/FC150)</f>
        <v>0</v>
      </c>
      <c r="FD148" s="18">
        <f>IF(FD150=0,0,(FD149*FD150+FD151*FD152*6)/FD150)</f>
        <v>0</v>
      </c>
      <c r="FE148" s="293">
        <f>IF(FC148=0,0,(FD148-FC148)/FC148*100)</f>
        <v>0</v>
      </c>
      <c r="FF148" s="18">
        <f>IF(FF150=0,0,(FF149*FF150+FF151*FF152*6)/FF150)</f>
        <v>0</v>
      </c>
      <c r="FG148" s="18">
        <f>IF(FG150=0,0,(FG149*FG150+FG151*FG152*6)/FG150)</f>
        <v>0</v>
      </c>
      <c r="FH148" s="293">
        <f>IF(FF148=0,0,(FG148-FF148)/FF148*100)</f>
        <v>0</v>
      </c>
      <c r="FI148" s="18">
        <f>IF(FI150=0,0,(FI149*FI150+FI151*FI152*6)/FI150)</f>
        <v>0</v>
      </c>
      <c r="FJ148" s="18">
        <f>IF(FJ150=0,0,(FJ149*FJ150+FJ151*FJ152*6)/FJ150)</f>
        <v>0</v>
      </c>
      <c r="FK148" s="293">
        <f>IF(FI148=0,0,(FJ148-FI148)/FI148*100)</f>
        <v>0</v>
      </c>
      <c r="FL148" s="18">
        <f>IF(FL150=0,0,(FL149*FL150+FL151*FL152*6)/FL150)</f>
        <v>0</v>
      </c>
      <c r="FM148" s="18">
        <f>IF(FM150=0,0,(FM149*FM150+FM151*FM152*6)/FM150)</f>
        <v>0</v>
      </c>
      <c r="FN148" s="293">
        <f>IF(FL148=0,0,(FM148-FL148)/FL148*100)</f>
        <v>0</v>
      </c>
      <c r="FO148" s="18">
        <f>IF(FO150=0,0,(FO149*FO150+FO151*FO152*6)/FO150)</f>
        <v>0</v>
      </c>
      <c r="FP148" s="18">
        <f>IF(FP150=0,0,(FP149*FP150+FP151*FP152*6)/FP150)</f>
        <v>0</v>
      </c>
      <c r="FQ148" s="293">
        <f>IF(FO148=0,0,(FP148-FO148)/FO148*100)</f>
        <v>0</v>
      </c>
      <c r="FR148" s="18">
        <f>IF(FR150=0,0,(FR149*FR150+FR151*FR152*6)/FR150)</f>
        <v>0</v>
      </c>
      <c r="FS148" s="18">
        <f>IF(FS150=0,0,(FS149*FS150+FS151*FS152*6)/FS150)</f>
        <v>0</v>
      </c>
      <c r="FT148" s="293">
        <f>IF(FR148=0,0,(FS148-FR148)/FR148*100)</f>
        <v>0</v>
      </c>
      <c r="FU148" s="18">
        <f>IF(FU150=0,0,(FU149*FU150+FU151*FU152*6)/FU150)</f>
        <v>0</v>
      </c>
      <c r="FV148" s="18">
        <f>IF(FV150=0,0,(FV149*FV150+FV151*FV152*6)/FV150)</f>
        <v>0</v>
      </c>
      <c r="FW148" s="293">
        <f>IF(FU148=0,0,(FV148-FU148)/FU148*100)</f>
        <v>0</v>
      </c>
      <c r="FZ148" s="900" t="s">
        <v>2186</v>
      </c>
      <c r="GA148" s="900"/>
      <c r="GB148" s="900"/>
      <c r="GC148" s="900"/>
      <c r="GD148" s="900"/>
    </row>
    <row r="149" spans="2:186" ht="15" hidden="1" customHeight="1" x14ac:dyDescent="0.15">
      <c r="B149" s="749" t="b" cm="1">
        <f t="array" ref="B149">B148</f>
        <v>0</v>
      </c>
      <c r="C149" s="1012" t="s">
        <v>2167</v>
      </c>
      <c r="D149" s="985" t="s">
        <v>2168</v>
      </c>
      <c r="E149" s="630">
        <v>15.8</v>
      </c>
      <c r="F149" s="725" t="str" cm="1">
        <f t="array" aca="1" ref="F149" ca="1">OFFSET(G149,-1,-1)</f>
        <v>2</v>
      </c>
      <c r="G149" s="576" t="s">
        <v>1793</v>
      </c>
      <c r="H149" s="160" t="s">
        <v>2169</v>
      </c>
      <c r="I149" s="160" t="s">
        <v>2123</v>
      </c>
      <c r="J149" s="1003"/>
      <c r="K149" s="1003" t="str" cm="1">
        <f t="array" aca="1" ref="K149" ca="1">OFFSET(J149,-1,1)</f>
        <v>ТЭ.52.26640583.0005</v>
      </c>
      <c r="L149" s="1003"/>
      <c r="M149" s="1003" t="s">
        <v>1761</v>
      </c>
      <c r="N149" s="1003" t="s">
        <v>2119</v>
      </c>
      <c r="O149" s="1004" t="s">
        <v>2120</v>
      </c>
      <c r="P149" s="1003" t="s">
        <v>2170</v>
      </c>
      <c r="Q149" s="1003"/>
      <c r="T149" s="640" t="b" cm="1">
        <f t="array" aca="1" ref="T149" ca="1">T148</f>
        <v>0</v>
      </c>
      <c r="X149" s="1311"/>
      <c r="Z149" s="1311"/>
      <c r="AB149" s="213" t="s">
        <v>2171</v>
      </c>
      <c r="AC149" s="124" t="s">
        <v>895</v>
      </c>
      <c r="AD149" s="18">
        <f ca="1">IF(method_reg="Метод экономически обоснованных расходов",SUMIFS('Калькуляция (4.6)'!AJ$25:AJ$296,'Калькуляция (4.6)'!$F$25:$F$296,$F149,'Калькуляция (4.6)'!$G$25:$G$296,$G149),IF(method_reg="Метод сравнения аналогов",SUMIFS(INDEX('Калькуляция (МСА)'!$AE$25:$BC$136,,MATCH(AD$8,'Калькуляция (МСА)'!$AE$8:$BC$8,0)),'Калькуляция (МСА)'!$F$25:$F$136,$F149,'Калькуляция (МСА)'!$G$25:$G$136,$G149),SUMIFS(INDEX('Калькуляция (5.9)'!$AJ$25:$BC$244,,MATCH(AD$8,'Калькуляция (5.9)'!$AJ$8:$BC$8,0)),'Калькуляция (5.9)'!$F$25:$F$244,$F149,'Калькуляция (5.9)'!$G$25:$G$244,$G149)))</f>
        <v>3963.8418337908984</v>
      </c>
      <c r="AE149" s="18">
        <f ca="1">IF(method_reg="Метод экономически обоснованных расходов",SUMIFS('Калькуляция (4.6)'!AK$25:AK$296,'Калькуляция (4.6)'!$F$25:$F$296,$F149,'Калькуляция (4.6)'!$G$25:$G$296,$G149),IF(method_reg="Метод сравнения аналогов",SUMIFS(INDEX('Калькуляция (МСА)'!$AE$25:$BC$136,,MATCH(AE$8,'Калькуляция (МСА)'!$AE$8:$BC$8,0)),'Калькуляция (МСА)'!$F$25:$F$136,$F149,'Калькуляция (МСА)'!$G$25:$G$136,$G149),SUMIFS(INDEX('Калькуляция (5.9)'!$AJ$25:$BC$244,,MATCH(AE$8,'Калькуляция (5.9)'!$AJ$8:$BC$8,0)),'Калькуляция (5.9)'!$F$25:$F$244,$F149,'Калькуляция (5.9)'!$G$25:$G$244,$G149)))</f>
        <v>0</v>
      </c>
      <c r="AF149" s="293">
        <f ca="1">IF(AD149=0,0,(AE149-AD149)/AD149*100)</f>
        <v>-100</v>
      </c>
      <c r="AG149" s="18">
        <f ca="1">IF(method_reg="Метод сравнения аналогов",SUMIFS(INDEX('Калькуляция (МСА)'!$AE$25:$BC$136,,MATCH(AG$8,'Калькуляция (МСА)'!$AE$8:$BC$8,0)),'Калькуляция (МСА)'!$F$25:$F$136,$F149,'Калькуляция (МСА)'!$G$25:$G$136,$G149),SUMIFS(INDEX('Калькуляция (5.9)'!$AJ$25:$BC$244,,MATCH(AG$8,'Калькуляция (5.9)'!$AJ$8:$BC$8,0)),'Калькуляция (5.9)'!$F$25:$F$244,$F149,'Калькуляция (5.9)'!$G$25:$G$244,$G149))</f>
        <v>0</v>
      </c>
      <c r="AH149" s="18">
        <f ca="1">IF(method_reg="Метод сравнения аналогов",SUMIFS(INDEX('Калькуляция (МСА)'!$AE$25:$BC$136,,MATCH(AH$8,'Калькуляция (МСА)'!$AE$8:$BC$8,0)),'Калькуляция (МСА)'!$F$25:$F$136,$F149,'Калькуляция (МСА)'!$G$25:$G$136,$G149),SUMIFS(INDEX('Калькуляция (5.9)'!$AJ$25:$BC$244,,MATCH(AH$8,'Калькуляция (5.9)'!$AJ$8:$BC$8,0)),'Калькуляция (5.9)'!$F$25:$F$244,$F149,'Калькуляция (5.9)'!$G$25:$G$244,$G149))</f>
        <v>0</v>
      </c>
      <c r="AI149" s="293">
        <f ca="1">IF(AG149=0,0,(AH149-AG149)/AG149*100)</f>
        <v>0</v>
      </c>
      <c r="AJ149" s="18">
        <f ca="1">IF(method_reg="Метод сравнения аналогов",SUMIFS(INDEX('Калькуляция (МСА)'!$AE$25:$BC$136,,MATCH(AJ$8,'Калькуляция (МСА)'!$AE$8:$BC$8,0)),'Калькуляция (МСА)'!$F$25:$F$136,$F149,'Калькуляция (МСА)'!$G$25:$G$136,$G149),SUMIFS(INDEX('Калькуляция (5.9)'!$AJ$25:$BC$244,,MATCH(AJ$8,'Калькуляция (5.9)'!$AJ$8:$BC$8,0)),'Калькуляция (5.9)'!$F$25:$F$244,$F149,'Калькуляция (5.9)'!$G$25:$G$244,$G149))</f>
        <v>0</v>
      </c>
      <c r="AK149" s="18">
        <f ca="1">IF(method_reg="Метод сравнения аналогов",SUMIFS(INDEX('Калькуляция (МСА)'!$AE$25:$BC$136,,MATCH(AK$8,'Калькуляция (МСА)'!$AE$8:$BC$8,0)),'Калькуляция (МСА)'!$F$25:$F$136,$F149,'Калькуляция (МСА)'!$G$25:$G$136,$G149),SUMIFS(INDEX('Калькуляция (5.9)'!$AJ$25:$BC$244,,MATCH(AK$8,'Калькуляция (5.9)'!$AJ$8:$BC$8,0)),'Калькуляция (5.9)'!$F$25:$F$244,$F149,'Калькуляция (5.9)'!$G$25:$G$244,$G149))</f>
        <v>0</v>
      </c>
      <c r="AL149" s="293">
        <f ca="1">IF(AJ149=0,0,(AK149-AJ149)/AJ149*100)</f>
        <v>0</v>
      </c>
      <c r="AM149" s="18">
        <f ca="1">IF(method_reg="Метод сравнения аналогов",SUMIFS(INDEX('Калькуляция (МСА)'!$AE$25:$BC$136,,MATCH(AM$8,'Калькуляция (МСА)'!$AE$8:$BC$8,0)),'Калькуляция (МСА)'!$F$25:$F$136,$F149,'Калькуляция (МСА)'!$G$25:$G$136,$G149),SUMIFS(INDEX('Калькуляция (5.9)'!$AJ$25:$BC$244,,MATCH(AM$8,'Калькуляция (5.9)'!$AJ$8:$BC$8,0)),'Калькуляция (5.9)'!$F$25:$F$244,$F149,'Калькуляция (5.9)'!$G$25:$G$244,$G149))</f>
        <v>0</v>
      </c>
      <c r="AN149" s="18">
        <f ca="1">IF(method_reg="Метод сравнения аналогов",SUMIFS(INDEX('Калькуляция (МСА)'!$AE$25:$BC$136,,MATCH(AN$8,'Калькуляция (МСА)'!$AE$8:$BC$8,0)),'Калькуляция (МСА)'!$F$25:$F$136,$F149,'Калькуляция (МСА)'!$G$25:$G$136,$G149),SUMIFS(INDEX('Калькуляция (5.9)'!$AJ$25:$BC$244,,MATCH(AN$8,'Калькуляция (5.9)'!$AJ$8:$BC$8,0)),'Калькуляция (5.9)'!$F$25:$F$244,$F149,'Калькуляция (5.9)'!$G$25:$G$244,$G149))</f>
        <v>0</v>
      </c>
      <c r="AO149" s="293">
        <f ca="1">IF(AM149=0,0,(AN149-AM149)/AM149*100)</f>
        <v>0</v>
      </c>
      <c r="AP149" s="18">
        <f ca="1">IF(method_reg="Метод сравнения аналогов",SUMIFS(INDEX('Калькуляция (МСА)'!$AE$25:$BC$136,,MATCH(AP$8,'Калькуляция (МСА)'!$AE$8:$BC$8,0)),'Калькуляция (МСА)'!$F$25:$F$136,$F149,'Калькуляция (МСА)'!$G$25:$G$136,$G149),SUMIFS(INDEX('Калькуляция (5.9)'!$AJ$25:$BC$244,,MATCH(AP$8,'Калькуляция (5.9)'!$AJ$8:$BC$8,0)),'Калькуляция (5.9)'!$F$25:$F$244,$F149,'Калькуляция (5.9)'!$G$25:$G$244,$G149))</f>
        <v>0</v>
      </c>
      <c r="AQ149" s="18">
        <f ca="1">IF(method_reg="Метод сравнения аналогов",SUMIFS(INDEX('Калькуляция (МСА)'!$AE$25:$BC$136,,MATCH(AQ$8,'Калькуляция (МСА)'!$AE$8:$BC$8,0)),'Калькуляция (МСА)'!$F$25:$F$136,$F149,'Калькуляция (МСА)'!$G$25:$G$136,$G149),SUMIFS(INDEX('Калькуляция (5.9)'!$AJ$25:$BC$244,,MATCH(AQ$8,'Калькуляция (5.9)'!$AJ$8:$BC$8,0)),'Калькуляция (5.9)'!$F$25:$F$244,$F149,'Калькуляция (5.9)'!$G$25:$G$244,$G149))</f>
        <v>0</v>
      </c>
      <c r="AR149" s="293">
        <f ca="1">IF(AP149=0,0,(AQ149-AP149)/AP149*100)</f>
        <v>0</v>
      </c>
      <c r="AS149" s="18">
        <f ca="1">IF(method_reg="Метод сравнения аналогов",SUMIFS(INDEX('Калькуляция (МСА)'!$AE$25:$BC$136,,MATCH(AS$8,'Калькуляция (МСА)'!$AE$8:$BC$8,0)),'Калькуляция (МСА)'!$F$25:$F$136,$F149,'Калькуляция (МСА)'!$G$25:$G$136,$G149),SUMIFS(INDEX('Калькуляция (5.9)'!$AJ$25:$BC$244,,MATCH(AS$8,'Калькуляция (5.9)'!$AJ$8:$BC$8,0)),'Калькуляция (5.9)'!$F$25:$F$244,$F149,'Калькуляция (5.9)'!$G$25:$G$244,$G149))</f>
        <v>0</v>
      </c>
      <c r="AT149" s="18">
        <f ca="1">IF(method_reg="Метод сравнения аналогов",SUMIFS(INDEX('Калькуляция (МСА)'!$AE$25:$BC$136,,MATCH(AT$8,'Калькуляция (МСА)'!$AE$8:$BC$8,0)),'Калькуляция (МСА)'!$F$25:$F$136,$F149,'Калькуляция (МСА)'!$G$25:$G$136,$G149),SUMIFS(INDEX('Калькуляция (5.9)'!$AJ$25:$BC$244,,MATCH(AT$8,'Калькуляция (5.9)'!$AJ$8:$BC$8,0)),'Калькуляция (5.9)'!$F$25:$F$244,$F149,'Калькуляция (5.9)'!$G$25:$G$244,$G149))</f>
        <v>0</v>
      </c>
      <c r="AU149" s="293">
        <f ca="1">IF(AS149=0,0,(AT149-AS149)/AS149*100)</f>
        <v>0</v>
      </c>
      <c r="AV149" s="18">
        <f ca="1">IF(method_reg="Метод сравнения аналогов",SUMIFS(INDEX('Калькуляция (МСА)'!$AE$25:$BC$136,,MATCH(AV$8,'Калькуляция (МСА)'!$AE$8:$BC$8,0)),'Калькуляция (МСА)'!$F$25:$F$136,$F149,'Калькуляция (МСА)'!$G$25:$G$136,$G149),SUMIFS(INDEX('Калькуляция (5.9)'!$AJ$25:$BC$244,,MATCH(AV$8,'Калькуляция (5.9)'!$AJ$8:$BC$8,0)),'Калькуляция (5.9)'!$F$25:$F$244,$F149,'Калькуляция (5.9)'!$G$25:$G$244,$G149))</f>
        <v>0</v>
      </c>
      <c r="AW149" s="18">
        <f ca="1">IF(method_reg="Метод сравнения аналогов",SUMIFS(INDEX('Калькуляция (МСА)'!$AE$25:$BC$136,,MATCH(AW$8,'Калькуляция (МСА)'!$AE$8:$BC$8,0)),'Калькуляция (МСА)'!$F$25:$F$136,$F149,'Калькуляция (МСА)'!$G$25:$G$136,$G149),SUMIFS(INDEX('Калькуляция (5.9)'!$AJ$25:$BC$244,,MATCH(AW$8,'Калькуляция (5.9)'!$AJ$8:$BC$8,0)),'Калькуляция (5.9)'!$F$25:$F$244,$F149,'Калькуляция (5.9)'!$G$25:$G$244,$G149))</f>
        <v>0</v>
      </c>
      <c r="AX149" s="293">
        <f ca="1">IF(AV149=0,0,(AW149-AV149)/AV149*100)</f>
        <v>0</v>
      </c>
      <c r="AY149" s="18">
        <f ca="1">IF(method_reg="Метод сравнения аналогов",SUMIFS(INDEX('Калькуляция (МСА)'!$AE$25:$BC$136,,MATCH(AY$8,'Калькуляция (МСА)'!$AE$8:$BC$8,0)),'Калькуляция (МСА)'!$F$25:$F$136,$F149,'Калькуляция (МСА)'!$G$25:$G$136,$G149),SUMIFS(INDEX('Калькуляция (5.9)'!$AJ$25:$BC$244,,MATCH(AY$8,'Калькуляция (5.9)'!$AJ$8:$BC$8,0)),'Калькуляция (5.9)'!$F$25:$F$244,$F149,'Калькуляция (5.9)'!$G$25:$G$244,$G149))</f>
        <v>0</v>
      </c>
      <c r="AZ149" s="18">
        <f ca="1">IF(method_reg="Метод сравнения аналогов",SUMIFS(INDEX('Калькуляция (МСА)'!$AE$25:$BC$136,,MATCH(AZ$8,'Калькуляция (МСА)'!$AE$8:$BC$8,0)),'Калькуляция (МСА)'!$F$25:$F$136,$F149,'Калькуляция (МСА)'!$G$25:$G$136,$G149),SUMIFS(INDEX('Калькуляция (5.9)'!$AJ$25:$BC$244,,MATCH(AZ$8,'Калькуляция (5.9)'!$AJ$8:$BC$8,0)),'Калькуляция (5.9)'!$F$25:$F$244,$F149,'Калькуляция (5.9)'!$G$25:$G$244,$G149))</f>
        <v>0</v>
      </c>
      <c r="BA149" s="293">
        <f ca="1">IF(AY149=0,0,(AZ149-AY149)/AY149*100)</f>
        <v>0</v>
      </c>
      <c r="BB149" s="18">
        <f ca="1">IF(method_reg="Метод сравнения аналогов",SUMIFS(INDEX('Калькуляция (МСА)'!$AE$25:$BC$136,,MATCH(BB$8,'Калькуляция (МСА)'!$AE$8:$BC$8,0)),'Калькуляция (МСА)'!$F$25:$F$136,$F149,'Калькуляция (МСА)'!$G$25:$G$136,$G149),SUMIFS(INDEX('Калькуляция (5.9)'!$AJ$25:$BC$244,,MATCH(BB$8,'Калькуляция (5.9)'!$AJ$8:$BC$8,0)),'Калькуляция (5.9)'!$F$25:$F$244,$F149,'Калькуляция (5.9)'!$G$25:$G$244,$G149))</f>
        <v>0</v>
      </c>
      <c r="BC149" s="18">
        <f ca="1">IF(method_reg="Метод сравнения аналогов",SUMIFS(INDEX('Калькуляция (МСА)'!$AE$25:$BC$136,,MATCH(BC$8,'Калькуляция (МСА)'!$AE$8:$BC$8,0)),'Калькуляция (МСА)'!$F$25:$F$136,$F149,'Калькуляция (МСА)'!$G$25:$G$136,$G149),SUMIFS(INDEX('Калькуляция (5.9)'!$AJ$25:$BC$244,,MATCH(BC$8,'Калькуляция (5.9)'!$AJ$8:$BC$8,0)),'Калькуляция (5.9)'!$F$25:$F$244,$F149,'Калькуляция (5.9)'!$G$25:$G$244,$G149))</f>
        <v>0</v>
      </c>
      <c r="BD149" s="293">
        <f ca="1">IF(BB149=0,0,(BC149-BB149)/BB149*100)</f>
        <v>0</v>
      </c>
      <c r="BE149" s="18">
        <f ca="1">IF(method_reg="Метод сравнения аналогов",SUMIFS(INDEX('Калькуляция (МСА)'!$AE$25:$BC$136,,MATCH(BE$8,'Калькуляция (МСА)'!$AE$8:$BC$8,0)),'Калькуляция (МСА)'!$F$25:$F$136,$F149,'Калькуляция (МСА)'!$G$25:$G$136,$G149),SUMIFS(INDEX('Калькуляция (5.9)'!$AJ$25:$BC$244,,MATCH(BE$8,'Калькуляция (5.9)'!$AJ$8:$BC$8,0)),'Калькуляция (5.9)'!$F$25:$F$244,$F149,'Калькуляция (5.9)'!$G$25:$G$244,$G149))</f>
        <v>0</v>
      </c>
      <c r="BF149" s="18">
        <f ca="1">IF(method_reg="Метод сравнения аналогов",SUMIFS(INDEX('Калькуляция (МСА)'!$AE$25:$BC$136,,MATCH(BF$8,'Калькуляция (МСА)'!$AE$8:$BC$8,0)),'Калькуляция (МСА)'!$F$25:$F$136,$F149,'Калькуляция (МСА)'!$G$25:$G$136,$G149),SUMIFS(INDEX('Калькуляция (5.9)'!$AJ$25:$BC$244,,MATCH(BF$8,'Калькуляция (5.9)'!$AJ$8:$BC$8,0)),'Калькуляция (5.9)'!$F$25:$F$244,$F149,'Калькуляция (5.9)'!$G$25:$G$244,$G149))</f>
        <v>0</v>
      </c>
      <c r="BG149" s="293">
        <f ca="1">IF(BE149=0,0,(BF149-BE149)/BE149*100)</f>
        <v>0</v>
      </c>
      <c r="BH149" s="18"/>
      <c r="BI149" s="18"/>
      <c r="BJ149" s="293">
        <f>IF(BH149=0,0,(BI149-BH149)/BH149*100)</f>
        <v>0</v>
      </c>
      <c r="BK149" s="18"/>
      <c r="BL149" s="18"/>
      <c r="BM149" s="293">
        <f>IF(BK149=0,0,(BL149-BK149)/BK149*100)</f>
        <v>0</v>
      </c>
      <c r="BN149" s="18"/>
      <c r="BO149" s="18"/>
      <c r="BP149" s="293">
        <f>IF(BN149=0,0,(BO149-BN149)/BN149*100)</f>
        <v>0</v>
      </c>
      <c r="BQ149" s="18"/>
      <c r="BR149" s="18"/>
      <c r="BS149" s="293">
        <f>IF(BQ149=0,0,(BR149-BQ149)/BQ149*100)</f>
        <v>0</v>
      </c>
      <c r="BT149" s="18"/>
      <c r="BU149" s="18"/>
      <c r="BV149" s="293">
        <f>IF(BT149=0,0,(BU149-BT149)/BT149*100)</f>
        <v>0</v>
      </c>
      <c r="BW149" s="18"/>
      <c r="BX149" s="18"/>
      <c r="BY149" s="293">
        <f>IF(BW149=0,0,(BX149-BW149)/BW149*100)</f>
        <v>0</v>
      </c>
      <c r="BZ149" s="18"/>
      <c r="CA149" s="18"/>
      <c r="CB149" s="293">
        <f>IF(BZ149=0,0,(CA149-BZ149)/BZ149*100)</f>
        <v>0</v>
      </c>
      <c r="CC149" s="18"/>
      <c r="CD149" s="18"/>
      <c r="CE149" s="293">
        <f>IF(CC149=0,0,(CD149-CC149)/CC149*100)</f>
        <v>0</v>
      </c>
      <c r="CF149" s="18"/>
      <c r="CG149" s="18"/>
      <c r="CH149" s="293">
        <f>IF(CF149=0,0,(CG149-CF149)/CF149*100)</f>
        <v>0</v>
      </c>
      <c r="CI149" s="18"/>
      <c r="CJ149" s="18"/>
      <c r="CK149" s="293">
        <f>IF(CI149=0,0,(CJ149-CI149)/CI149*100)</f>
        <v>0</v>
      </c>
      <c r="CL149" s="18"/>
      <c r="CM149" s="18"/>
      <c r="CN149" s="293">
        <f>IF(CL149=0,0,(CM149-CL149)/CL149*100)</f>
        <v>0</v>
      </c>
      <c r="CO149" s="18"/>
      <c r="CP149" s="18"/>
      <c r="CQ149" s="293">
        <f>IF(CO149=0,0,(CP149-CO149)/CO149*100)</f>
        <v>0</v>
      </c>
      <c r="CR149" s="18"/>
      <c r="CS149" s="18"/>
      <c r="CT149" s="293">
        <f>IF(CR149=0,0,(CS149-CR149)/CR149*100)</f>
        <v>0</v>
      </c>
      <c r="CU149" s="18"/>
      <c r="CV149" s="18"/>
      <c r="CW149" s="293">
        <f>IF(CU149=0,0,(CV149-CU149)/CU149*100)</f>
        <v>0</v>
      </c>
      <c r="CX149" s="18"/>
      <c r="CY149" s="18"/>
      <c r="CZ149" s="293">
        <f>IF(CX149=0,0,(CY149-CX149)/CX149*100)</f>
        <v>0</v>
      </c>
      <c r="DA149" s="18"/>
      <c r="DB149" s="18"/>
      <c r="DC149" s="293">
        <f>IF(DA149=0,0,(DB149-DA149)/DA149*100)</f>
        <v>0</v>
      </c>
      <c r="DD149" s="18"/>
      <c r="DE149" s="18"/>
      <c r="DF149" s="293">
        <f>IF(DD149=0,0,(DE149-DD149)/DD149*100)</f>
        <v>0</v>
      </c>
      <c r="DG149" s="18"/>
      <c r="DH149" s="18"/>
      <c r="DI149" s="293">
        <f>IF(DG149=0,0,(DH149-DG149)/DG149*100)</f>
        <v>0</v>
      </c>
      <c r="DJ149" s="18"/>
      <c r="DK149" s="18"/>
      <c r="DL149" s="293">
        <f>IF(DJ149=0,0,(DK149-DJ149)/DJ149*100)</f>
        <v>0</v>
      </c>
      <c r="DM149" s="18"/>
      <c r="DN149" s="18"/>
      <c r="DO149" s="293">
        <f>IF(DM149=0,0,(DN149-DM149)/DM149*100)</f>
        <v>0</v>
      </c>
      <c r="DP149" s="18"/>
      <c r="DQ149" s="18"/>
      <c r="DR149" s="293">
        <f>IF(DP149=0,0,(DQ149-DP149)/DP149*100)</f>
        <v>0</v>
      </c>
      <c r="DS149" s="18"/>
      <c r="DT149" s="18"/>
      <c r="DU149" s="293">
        <f>IF(DS149=0,0,(DT149-DS149)/DS149*100)</f>
        <v>0</v>
      </c>
      <c r="DV149" s="18"/>
      <c r="DW149" s="18"/>
      <c r="DX149" s="293">
        <f>IF(DV149=0,0,(DW149-DV149)/DV149*100)</f>
        <v>0</v>
      </c>
      <c r="DY149" s="18"/>
      <c r="DZ149" s="18"/>
      <c r="EA149" s="293">
        <f>IF(DY149=0,0,(DZ149-DY149)/DY149*100)</f>
        <v>0</v>
      </c>
      <c r="EB149" s="18"/>
      <c r="EC149" s="18"/>
      <c r="ED149" s="293">
        <f>IF(EB149=0,0,(EC149-EB149)/EB149*100)</f>
        <v>0</v>
      </c>
      <c r="EE149" s="18"/>
      <c r="EF149" s="18"/>
      <c r="EG149" s="293">
        <f>IF(EE149=0,0,(EF149-EE149)/EE149*100)</f>
        <v>0</v>
      </c>
      <c r="EH149" s="18"/>
      <c r="EI149" s="18"/>
      <c r="EJ149" s="293">
        <f>IF(EH149=0,0,(EI149-EH149)/EH149*100)</f>
        <v>0</v>
      </c>
      <c r="EK149" s="18"/>
      <c r="EL149" s="18"/>
      <c r="EM149" s="293">
        <f>IF(EK149=0,0,(EL149-EK149)/EK149*100)</f>
        <v>0</v>
      </c>
      <c r="EN149" s="18"/>
      <c r="EO149" s="18"/>
      <c r="EP149" s="293">
        <f>IF(EN149=0,0,(EO149-EN149)/EN149*100)</f>
        <v>0</v>
      </c>
      <c r="EQ149" s="18"/>
      <c r="ER149" s="18"/>
      <c r="ES149" s="293">
        <f>IF(EQ149=0,0,(ER149-EQ149)/EQ149*100)</f>
        <v>0</v>
      </c>
      <c r="ET149" s="18"/>
      <c r="EU149" s="18"/>
      <c r="EV149" s="293">
        <f>IF(ET149=0,0,(EU149-ET149)/ET149*100)</f>
        <v>0</v>
      </c>
      <c r="EW149" s="18"/>
      <c r="EX149" s="18"/>
      <c r="EY149" s="293">
        <f>IF(EW149=0,0,(EX149-EW149)/EW149*100)</f>
        <v>0</v>
      </c>
      <c r="EZ149" s="18"/>
      <c r="FA149" s="18"/>
      <c r="FB149" s="293">
        <f>IF(EZ149=0,0,(FA149-EZ149)/EZ149*100)</f>
        <v>0</v>
      </c>
      <c r="FC149" s="18"/>
      <c r="FD149" s="18"/>
      <c r="FE149" s="293">
        <f>IF(FC149=0,0,(FD149-FC149)/FC149*100)</f>
        <v>0</v>
      </c>
      <c r="FF149" s="18"/>
      <c r="FG149" s="18"/>
      <c r="FH149" s="293">
        <f>IF(FF149=0,0,(FG149-FF149)/FF149*100)</f>
        <v>0</v>
      </c>
      <c r="FI149" s="18"/>
      <c r="FJ149" s="18"/>
      <c r="FK149" s="293">
        <f>IF(FI149=0,0,(FJ149-FI149)/FI149*100)</f>
        <v>0</v>
      </c>
      <c r="FL149" s="18"/>
      <c r="FM149" s="18"/>
      <c r="FN149" s="293">
        <f>IF(FL149=0,0,(FM149-FL149)/FL149*100)</f>
        <v>0</v>
      </c>
      <c r="FO149" s="18"/>
      <c r="FP149" s="18"/>
      <c r="FQ149" s="293">
        <f>IF(FO149=0,0,(FP149-FO149)/FO149*100)</f>
        <v>0</v>
      </c>
      <c r="FR149" s="18"/>
      <c r="FS149" s="18"/>
      <c r="FT149" s="293">
        <f>IF(FR149=0,0,(FS149-FR149)/FR149*100)</f>
        <v>0</v>
      </c>
      <c r="FU149" s="18"/>
      <c r="FV149" s="18"/>
      <c r="FW149" s="293">
        <f>IF(FU149=0,0,(FV149-FU149)/FU149*100)</f>
        <v>0</v>
      </c>
      <c r="FZ149" s="900" t="s">
        <v>2187</v>
      </c>
      <c r="GA149" s="900"/>
      <c r="GB149" s="900"/>
      <c r="GC149" s="900"/>
      <c r="GD149" s="900"/>
    </row>
    <row r="150" spans="2:186" ht="15" hidden="1" customHeight="1" x14ac:dyDescent="0.15">
      <c r="B150" s="749" t="b" cm="1">
        <f t="array" ref="B150">B149</f>
        <v>0</v>
      </c>
      <c r="C150" s="1012" t="s">
        <v>1749</v>
      </c>
      <c r="D150" s="985" t="s">
        <v>1750</v>
      </c>
      <c r="E150" s="630">
        <v>15.8</v>
      </c>
      <c r="F150" s="725" t="str" cm="1">
        <f t="array" aca="1" ref="F150" ca="1">OFFSET(G150,-1,-1)</f>
        <v>2</v>
      </c>
      <c r="G150" s="141" t="s">
        <v>1760</v>
      </c>
      <c r="H150" s="160" t="s">
        <v>2173</v>
      </c>
      <c r="I150" s="160" t="s">
        <v>2123</v>
      </c>
      <c r="J150" s="1003"/>
      <c r="K150" s="1003" t="str" cm="1">
        <f t="array" aca="1" ref="K150" ca="1">OFFSET(J150,-1,1)</f>
        <v>ТЭ.52.26640583.0005</v>
      </c>
      <c r="L150" s="1003"/>
      <c r="M150" s="1003" t="s">
        <v>1761</v>
      </c>
      <c r="N150" s="1003" t="s">
        <v>2119</v>
      </c>
      <c r="O150" s="1004" t="s">
        <v>2120</v>
      </c>
      <c r="P150" s="1003" t="s">
        <v>2174</v>
      </c>
      <c r="Q150" s="1003"/>
      <c r="T150" s="640" t="b" cm="1">
        <f t="array" aca="1" ref="T150" ca="1">T149</f>
        <v>0</v>
      </c>
      <c r="X150" s="1311"/>
      <c r="Z150" s="1311"/>
      <c r="AB150" s="213" t="s">
        <v>2175</v>
      </c>
      <c r="AC150" s="124" t="s">
        <v>592</v>
      </c>
      <c r="AD150" s="99">
        <f ca="1">IF(method_reg="Метод экономически обоснованных расходов",SUMIFS('Калькуляция (4.6)'!AJ$25:AJ$296,'Калькуляция (4.6)'!$F$25:$F$296,$F150,'Калькуляция (4.6)'!$G$25:$G$296,$G150),IF(method_reg="Метод сравнения аналогов",SUMIFS(INDEX('Калькуляция (МСА)'!$AE$25:$BC$136,,MATCH(AD$8,'Калькуляция (МСА)'!$AE$8:$BC$8,0)),'Калькуляция (МСА)'!$F$25:$F$136,$F150,'Калькуляция (МСА)'!$G$25:$G$136,$G150),SUMIFS(INDEX('Калькуляция (5.9)'!$AJ$25:$BC$244,,MATCH(AD$8,'Калькуляция (5.9)'!$AJ$8:$BC$8,0)),'Калькуляция (5.9)'!$F$25:$F$244,$F150,'Калькуляция (5.9)'!$G$25:$G$244,$G150)))</f>
        <v>27659.221000000005</v>
      </c>
      <c r="AE150" s="99">
        <f ca="1">IF(method_reg="Метод экономически обоснованных расходов",SUMIFS('Калькуляция (4.6)'!AK$25:AK$296,'Калькуляция (4.6)'!$F$25:$F$296,$F150,'Калькуляция (4.6)'!$G$25:$G$296,$G150),IF(method_reg="Метод сравнения аналогов",SUMIFS(INDEX('Калькуляция (МСА)'!$AE$25:$BC$136,,MATCH(AE$8,'Калькуляция (МСА)'!$AE$8:$BC$8,0)),'Калькуляция (МСА)'!$F$25:$F$136,$F150,'Калькуляция (МСА)'!$G$25:$G$136,$G150),SUMIFS(INDEX('Калькуляция (5.9)'!$AJ$25:$BC$244,,MATCH(AE$8,'Калькуляция (5.9)'!$AJ$8:$BC$8,0)),'Калькуляция (5.9)'!$F$25:$F$244,$F150,'Калькуляция (5.9)'!$G$25:$G$244,$G150)))</f>
        <v>0</v>
      </c>
      <c r="AF150" s="320">
        <f ca="1">IF(AD150=0,0,(AE150-AD150)/AD150*100)</f>
        <v>-100</v>
      </c>
      <c r="AG150" s="99">
        <f ca="1">IF(method_reg="Метод сравнения аналогов",SUMIFS(INDEX('Калькуляция (МСА)'!$AE$25:$BC$136,,MATCH(AG$8,'Калькуляция (МСА)'!$AE$8:$BC$8,0)),'Калькуляция (МСА)'!$F$25:$F$136,$F150,'Калькуляция (МСА)'!$G$25:$G$136,$G150),SUMIFS(INDEX('Калькуляция (5.9)'!$AJ$25:$BC$244,,MATCH(AG$8,'Калькуляция (5.9)'!$AJ$8:$BC$8,0)),'Калькуляция (5.9)'!$F$25:$F$244,$F150,'Калькуляция (5.9)'!$G$25:$G$244,$G150))</f>
        <v>0</v>
      </c>
      <c r="AH150" s="99">
        <f ca="1">IF(method_reg="Метод сравнения аналогов",SUMIFS(INDEX('Калькуляция (МСА)'!$AE$25:$BC$136,,MATCH(AH$8,'Калькуляция (МСА)'!$AE$8:$BC$8,0)),'Калькуляция (МСА)'!$F$25:$F$136,$F150,'Калькуляция (МСА)'!$G$25:$G$136,$G150),SUMIFS(INDEX('Калькуляция (5.9)'!$AJ$25:$BC$244,,MATCH(AH$8,'Калькуляция (5.9)'!$AJ$8:$BC$8,0)),'Калькуляция (5.9)'!$F$25:$F$244,$F150,'Калькуляция (5.9)'!$G$25:$G$244,$G150))</f>
        <v>0</v>
      </c>
      <c r="AI150" s="320">
        <f ca="1">IF(AG150=0,0,(AH150-AG150)/AG150*100)</f>
        <v>0</v>
      </c>
      <c r="AJ150" s="99">
        <f ca="1">IF(method_reg="Метод сравнения аналогов",SUMIFS(INDEX('Калькуляция (МСА)'!$AE$25:$BC$136,,MATCH(AJ$8,'Калькуляция (МСА)'!$AE$8:$BC$8,0)),'Калькуляция (МСА)'!$F$25:$F$136,$F150,'Калькуляция (МСА)'!$G$25:$G$136,$G150),SUMIFS(INDEX('Калькуляция (5.9)'!$AJ$25:$BC$244,,MATCH(AJ$8,'Калькуляция (5.9)'!$AJ$8:$BC$8,0)),'Калькуляция (5.9)'!$F$25:$F$244,$F150,'Калькуляция (5.9)'!$G$25:$G$244,$G150))</f>
        <v>0</v>
      </c>
      <c r="AK150" s="99">
        <f ca="1">IF(method_reg="Метод сравнения аналогов",SUMIFS(INDEX('Калькуляция (МСА)'!$AE$25:$BC$136,,MATCH(AK$8,'Калькуляция (МСА)'!$AE$8:$BC$8,0)),'Калькуляция (МСА)'!$F$25:$F$136,$F150,'Калькуляция (МСА)'!$G$25:$G$136,$G150),SUMIFS(INDEX('Калькуляция (5.9)'!$AJ$25:$BC$244,,MATCH(AK$8,'Калькуляция (5.9)'!$AJ$8:$BC$8,0)),'Калькуляция (5.9)'!$F$25:$F$244,$F150,'Калькуляция (5.9)'!$G$25:$G$244,$G150))</f>
        <v>0</v>
      </c>
      <c r="AL150" s="320">
        <f ca="1">IF(AJ150=0,0,(AK150-AJ150)/AJ150*100)</f>
        <v>0</v>
      </c>
      <c r="AM150" s="99">
        <f ca="1">IF(method_reg="Метод сравнения аналогов",SUMIFS(INDEX('Калькуляция (МСА)'!$AE$25:$BC$136,,MATCH(AM$8,'Калькуляция (МСА)'!$AE$8:$BC$8,0)),'Калькуляция (МСА)'!$F$25:$F$136,$F150,'Калькуляция (МСА)'!$G$25:$G$136,$G150),SUMIFS(INDEX('Калькуляция (5.9)'!$AJ$25:$BC$244,,MATCH(AM$8,'Калькуляция (5.9)'!$AJ$8:$BC$8,0)),'Калькуляция (5.9)'!$F$25:$F$244,$F150,'Калькуляция (5.9)'!$G$25:$G$244,$G150))</f>
        <v>0</v>
      </c>
      <c r="AN150" s="99">
        <f ca="1">IF(method_reg="Метод сравнения аналогов",SUMIFS(INDEX('Калькуляция (МСА)'!$AE$25:$BC$136,,MATCH(AN$8,'Калькуляция (МСА)'!$AE$8:$BC$8,0)),'Калькуляция (МСА)'!$F$25:$F$136,$F150,'Калькуляция (МСА)'!$G$25:$G$136,$G150),SUMIFS(INDEX('Калькуляция (5.9)'!$AJ$25:$BC$244,,MATCH(AN$8,'Калькуляция (5.9)'!$AJ$8:$BC$8,0)),'Калькуляция (5.9)'!$F$25:$F$244,$F150,'Калькуляция (5.9)'!$G$25:$G$244,$G150))</f>
        <v>0</v>
      </c>
      <c r="AO150" s="320">
        <f ca="1">IF(AM150=0,0,(AN150-AM150)/AM150*100)</f>
        <v>0</v>
      </c>
      <c r="AP150" s="99">
        <f ca="1">IF(method_reg="Метод сравнения аналогов",SUMIFS(INDEX('Калькуляция (МСА)'!$AE$25:$BC$136,,MATCH(AP$8,'Калькуляция (МСА)'!$AE$8:$BC$8,0)),'Калькуляция (МСА)'!$F$25:$F$136,$F150,'Калькуляция (МСА)'!$G$25:$G$136,$G150),SUMIFS(INDEX('Калькуляция (5.9)'!$AJ$25:$BC$244,,MATCH(AP$8,'Калькуляция (5.9)'!$AJ$8:$BC$8,0)),'Калькуляция (5.9)'!$F$25:$F$244,$F150,'Калькуляция (5.9)'!$G$25:$G$244,$G150))</f>
        <v>0</v>
      </c>
      <c r="AQ150" s="99">
        <f ca="1">IF(method_reg="Метод сравнения аналогов",SUMIFS(INDEX('Калькуляция (МСА)'!$AE$25:$BC$136,,MATCH(AQ$8,'Калькуляция (МСА)'!$AE$8:$BC$8,0)),'Калькуляция (МСА)'!$F$25:$F$136,$F150,'Калькуляция (МСА)'!$G$25:$G$136,$G150),SUMIFS(INDEX('Калькуляция (5.9)'!$AJ$25:$BC$244,,MATCH(AQ$8,'Калькуляция (5.9)'!$AJ$8:$BC$8,0)),'Калькуляция (5.9)'!$F$25:$F$244,$F150,'Калькуляция (5.9)'!$G$25:$G$244,$G150))</f>
        <v>0</v>
      </c>
      <c r="AR150" s="320">
        <f ca="1">IF(AP150=0,0,(AQ150-AP150)/AP150*100)</f>
        <v>0</v>
      </c>
      <c r="AS150" s="99">
        <f ca="1">IF(method_reg="Метод сравнения аналогов",SUMIFS(INDEX('Калькуляция (МСА)'!$AE$25:$BC$136,,MATCH(AS$8,'Калькуляция (МСА)'!$AE$8:$BC$8,0)),'Калькуляция (МСА)'!$F$25:$F$136,$F150,'Калькуляция (МСА)'!$G$25:$G$136,$G150),SUMIFS(INDEX('Калькуляция (5.9)'!$AJ$25:$BC$244,,MATCH(AS$8,'Калькуляция (5.9)'!$AJ$8:$BC$8,0)),'Калькуляция (5.9)'!$F$25:$F$244,$F150,'Калькуляция (5.9)'!$G$25:$G$244,$G150))</f>
        <v>0</v>
      </c>
      <c r="AT150" s="99">
        <f ca="1">IF(method_reg="Метод сравнения аналогов",SUMIFS(INDEX('Калькуляция (МСА)'!$AE$25:$BC$136,,MATCH(AT$8,'Калькуляция (МСА)'!$AE$8:$BC$8,0)),'Калькуляция (МСА)'!$F$25:$F$136,$F150,'Калькуляция (МСА)'!$G$25:$G$136,$G150),SUMIFS(INDEX('Калькуляция (5.9)'!$AJ$25:$BC$244,,MATCH(AT$8,'Калькуляция (5.9)'!$AJ$8:$BC$8,0)),'Калькуляция (5.9)'!$F$25:$F$244,$F150,'Калькуляция (5.9)'!$G$25:$G$244,$G150))</f>
        <v>0</v>
      </c>
      <c r="AU150" s="320">
        <f ca="1">IF(AS150=0,0,(AT150-AS150)/AS150*100)</f>
        <v>0</v>
      </c>
      <c r="AV150" s="99">
        <f ca="1">IF(method_reg="Метод сравнения аналогов",SUMIFS(INDEX('Калькуляция (МСА)'!$AE$25:$BC$136,,MATCH(AV$8,'Калькуляция (МСА)'!$AE$8:$BC$8,0)),'Калькуляция (МСА)'!$F$25:$F$136,$F150,'Калькуляция (МСА)'!$G$25:$G$136,$G150),SUMIFS(INDEX('Калькуляция (5.9)'!$AJ$25:$BC$244,,MATCH(AV$8,'Калькуляция (5.9)'!$AJ$8:$BC$8,0)),'Калькуляция (5.9)'!$F$25:$F$244,$F150,'Калькуляция (5.9)'!$G$25:$G$244,$G150))</f>
        <v>0</v>
      </c>
      <c r="AW150" s="99">
        <f ca="1">IF(method_reg="Метод сравнения аналогов",SUMIFS(INDEX('Калькуляция (МСА)'!$AE$25:$BC$136,,MATCH(AW$8,'Калькуляция (МСА)'!$AE$8:$BC$8,0)),'Калькуляция (МСА)'!$F$25:$F$136,$F150,'Калькуляция (МСА)'!$G$25:$G$136,$G150),SUMIFS(INDEX('Калькуляция (5.9)'!$AJ$25:$BC$244,,MATCH(AW$8,'Калькуляция (5.9)'!$AJ$8:$BC$8,0)),'Калькуляция (5.9)'!$F$25:$F$244,$F150,'Калькуляция (5.9)'!$G$25:$G$244,$G150))</f>
        <v>0</v>
      </c>
      <c r="AX150" s="320">
        <f ca="1">IF(AV150=0,0,(AW150-AV150)/AV150*100)</f>
        <v>0</v>
      </c>
      <c r="AY150" s="99">
        <f ca="1">IF(method_reg="Метод сравнения аналогов",SUMIFS(INDEX('Калькуляция (МСА)'!$AE$25:$BC$136,,MATCH(AY$8,'Калькуляция (МСА)'!$AE$8:$BC$8,0)),'Калькуляция (МСА)'!$F$25:$F$136,$F150,'Калькуляция (МСА)'!$G$25:$G$136,$G150),SUMIFS(INDEX('Калькуляция (5.9)'!$AJ$25:$BC$244,,MATCH(AY$8,'Калькуляция (5.9)'!$AJ$8:$BC$8,0)),'Калькуляция (5.9)'!$F$25:$F$244,$F150,'Калькуляция (5.9)'!$G$25:$G$244,$G150))</f>
        <v>0</v>
      </c>
      <c r="AZ150" s="99">
        <f ca="1">IF(method_reg="Метод сравнения аналогов",SUMIFS(INDEX('Калькуляция (МСА)'!$AE$25:$BC$136,,MATCH(AZ$8,'Калькуляция (МСА)'!$AE$8:$BC$8,0)),'Калькуляция (МСА)'!$F$25:$F$136,$F150,'Калькуляция (МСА)'!$G$25:$G$136,$G150),SUMIFS(INDEX('Калькуляция (5.9)'!$AJ$25:$BC$244,,MATCH(AZ$8,'Калькуляция (5.9)'!$AJ$8:$BC$8,0)),'Калькуляция (5.9)'!$F$25:$F$244,$F150,'Калькуляция (5.9)'!$G$25:$G$244,$G150))</f>
        <v>0</v>
      </c>
      <c r="BA150" s="320">
        <f ca="1">IF(AY150=0,0,(AZ150-AY150)/AY150*100)</f>
        <v>0</v>
      </c>
      <c r="BB150" s="99">
        <f ca="1">IF(method_reg="Метод сравнения аналогов",SUMIFS(INDEX('Калькуляция (МСА)'!$AE$25:$BC$136,,MATCH(BB$8,'Калькуляция (МСА)'!$AE$8:$BC$8,0)),'Калькуляция (МСА)'!$F$25:$F$136,$F150,'Калькуляция (МСА)'!$G$25:$G$136,$G150),SUMIFS(INDEX('Калькуляция (5.9)'!$AJ$25:$BC$244,,MATCH(BB$8,'Калькуляция (5.9)'!$AJ$8:$BC$8,0)),'Калькуляция (5.9)'!$F$25:$F$244,$F150,'Калькуляция (5.9)'!$G$25:$G$244,$G150))</f>
        <v>0</v>
      </c>
      <c r="BC150" s="99">
        <f ca="1">IF(method_reg="Метод сравнения аналогов",SUMIFS(INDEX('Калькуляция (МСА)'!$AE$25:$BC$136,,MATCH(BC$8,'Калькуляция (МСА)'!$AE$8:$BC$8,0)),'Калькуляция (МСА)'!$F$25:$F$136,$F150,'Калькуляция (МСА)'!$G$25:$G$136,$G150),SUMIFS(INDEX('Калькуляция (5.9)'!$AJ$25:$BC$244,,MATCH(BC$8,'Калькуляция (5.9)'!$AJ$8:$BC$8,0)),'Калькуляция (5.9)'!$F$25:$F$244,$F150,'Калькуляция (5.9)'!$G$25:$G$244,$G150))</f>
        <v>0</v>
      </c>
      <c r="BD150" s="320">
        <f ca="1">IF(BB150=0,0,(BC150-BB150)/BB150*100)</f>
        <v>0</v>
      </c>
      <c r="BE150" s="99">
        <f ca="1">IF(method_reg="Метод сравнения аналогов",SUMIFS(INDEX('Калькуляция (МСА)'!$AE$25:$BC$136,,MATCH(BE$8,'Калькуляция (МСА)'!$AE$8:$BC$8,0)),'Калькуляция (МСА)'!$F$25:$F$136,$F150,'Калькуляция (МСА)'!$G$25:$G$136,$G150),SUMIFS(INDEX('Калькуляция (5.9)'!$AJ$25:$BC$244,,MATCH(BE$8,'Калькуляция (5.9)'!$AJ$8:$BC$8,0)),'Калькуляция (5.9)'!$F$25:$F$244,$F150,'Калькуляция (5.9)'!$G$25:$G$244,$G150))</f>
        <v>0</v>
      </c>
      <c r="BF150" s="99">
        <f ca="1">IF(method_reg="Метод сравнения аналогов",SUMIFS(INDEX('Калькуляция (МСА)'!$AE$25:$BC$136,,MATCH(BF$8,'Калькуляция (МСА)'!$AE$8:$BC$8,0)),'Калькуляция (МСА)'!$F$25:$F$136,$F150,'Калькуляция (МСА)'!$G$25:$G$136,$G150),SUMIFS(INDEX('Калькуляция (5.9)'!$AJ$25:$BC$244,,MATCH(BF$8,'Калькуляция (5.9)'!$AJ$8:$BC$8,0)),'Калькуляция (5.9)'!$F$25:$F$244,$F150,'Калькуляция (5.9)'!$G$25:$G$244,$G150))</f>
        <v>0</v>
      </c>
      <c r="BG150" s="320">
        <f ca="1">IF(BE150=0,0,(BF150-BE150)/BE150*100)</f>
        <v>0</v>
      </c>
      <c r="BH150" s="99"/>
      <c r="BI150" s="99"/>
      <c r="BJ150" s="320">
        <f>IF(BH150=0,0,(BI150-BH150)/BH150*100)</f>
        <v>0</v>
      </c>
      <c r="BK150" s="99"/>
      <c r="BL150" s="99"/>
      <c r="BM150" s="320">
        <f>IF(BK150=0,0,(BL150-BK150)/BK150*100)</f>
        <v>0</v>
      </c>
      <c r="BN150" s="99"/>
      <c r="BO150" s="99"/>
      <c r="BP150" s="320">
        <f>IF(BN150=0,0,(BO150-BN150)/BN150*100)</f>
        <v>0</v>
      </c>
      <c r="BQ150" s="99"/>
      <c r="BR150" s="99"/>
      <c r="BS150" s="320">
        <f>IF(BQ150=0,0,(BR150-BQ150)/BQ150*100)</f>
        <v>0</v>
      </c>
      <c r="BT150" s="99"/>
      <c r="BU150" s="99"/>
      <c r="BV150" s="320">
        <f>IF(BT150=0,0,(BU150-BT150)/BT150*100)</f>
        <v>0</v>
      </c>
      <c r="BW150" s="99"/>
      <c r="BX150" s="99"/>
      <c r="BY150" s="320">
        <f>IF(BW150=0,0,(BX150-BW150)/BW150*100)</f>
        <v>0</v>
      </c>
      <c r="BZ150" s="99"/>
      <c r="CA150" s="99"/>
      <c r="CB150" s="320">
        <f>IF(BZ150=0,0,(CA150-BZ150)/BZ150*100)</f>
        <v>0</v>
      </c>
      <c r="CC150" s="99"/>
      <c r="CD150" s="99"/>
      <c r="CE150" s="320">
        <f>IF(CC150=0,0,(CD150-CC150)/CC150*100)</f>
        <v>0</v>
      </c>
      <c r="CF150" s="99"/>
      <c r="CG150" s="99"/>
      <c r="CH150" s="320">
        <f>IF(CF150=0,0,(CG150-CF150)/CF150*100)</f>
        <v>0</v>
      </c>
      <c r="CI150" s="99"/>
      <c r="CJ150" s="99"/>
      <c r="CK150" s="320">
        <f>IF(CI150=0,0,(CJ150-CI150)/CI150*100)</f>
        <v>0</v>
      </c>
      <c r="CL150" s="99"/>
      <c r="CM150" s="99"/>
      <c r="CN150" s="320">
        <f>IF(CL150=0,0,(CM150-CL150)/CL150*100)</f>
        <v>0</v>
      </c>
      <c r="CO150" s="99"/>
      <c r="CP150" s="99"/>
      <c r="CQ150" s="320">
        <f>IF(CO150=0,0,(CP150-CO150)/CO150*100)</f>
        <v>0</v>
      </c>
      <c r="CR150" s="99"/>
      <c r="CS150" s="99"/>
      <c r="CT150" s="320">
        <f>IF(CR150=0,0,(CS150-CR150)/CR150*100)</f>
        <v>0</v>
      </c>
      <c r="CU150" s="99"/>
      <c r="CV150" s="99"/>
      <c r="CW150" s="320">
        <f>IF(CU150=0,0,(CV150-CU150)/CU150*100)</f>
        <v>0</v>
      </c>
      <c r="CX150" s="99"/>
      <c r="CY150" s="99"/>
      <c r="CZ150" s="320">
        <f>IF(CX150=0,0,(CY150-CX150)/CX150*100)</f>
        <v>0</v>
      </c>
      <c r="DA150" s="99"/>
      <c r="DB150" s="99"/>
      <c r="DC150" s="320">
        <f>IF(DA150=0,0,(DB150-DA150)/DA150*100)</f>
        <v>0</v>
      </c>
      <c r="DD150" s="99"/>
      <c r="DE150" s="99"/>
      <c r="DF150" s="320">
        <f>IF(DD150=0,0,(DE150-DD150)/DD150*100)</f>
        <v>0</v>
      </c>
      <c r="DG150" s="99"/>
      <c r="DH150" s="99"/>
      <c r="DI150" s="320">
        <f>IF(DG150=0,0,(DH150-DG150)/DG150*100)</f>
        <v>0</v>
      </c>
      <c r="DJ150" s="99"/>
      <c r="DK150" s="99"/>
      <c r="DL150" s="320">
        <f>IF(DJ150=0,0,(DK150-DJ150)/DJ150*100)</f>
        <v>0</v>
      </c>
      <c r="DM150" s="99"/>
      <c r="DN150" s="99"/>
      <c r="DO150" s="320">
        <f>IF(DM150=0,0,(DN150-DM150)/DM150*100)</f>
        <v>0</v>
      </c>
      <c r="DP150" s="99"/>
      <c r="DQ150" s="99"/>
      <c r="DR150" s="320">
        <f>IF(DP150=0,0,(DQ150-DP150)/DP150*100)</f>
        <v>0</v>
      </c>
      <c r="DS150" s="99"/>
      <c r="DT150" s="99"/>
      <c r="DU150" s="320">
        <f>IF(DS150=0,0,(DT150-DS150)/DS150*100)</f>
        <v>0</v>
      </c>
      <c r="DV150" s="99"/>
      <c r="DW150" s="99"/>
      <c r="DX150" s="320">
        <f>IF(DV150=0,0,(DW150-DV150)/DV150*100)</f>
        <v>0</v>
      </c>
      <c r="DY150" s="99"/>
      <c r="DZ150" s="99"/>
      <c r="EA150" s="320">
        <f>IF(DY150=0,0,(DZ150-DY150)/DY150*100)</f>
        <v>0</v>
      </c>
      <c r="EB150" s="99"/>
      <c r="EC150" s="99"/>
      <c r="ED150" s="320">
        <f>IF(EB150=0,0,(EC150-EB150)/EB150*100)</f>
        <v>0</v>
      </c>
      <c r="EE150" s="99"/>
      <c r="EF150" s="99"/>
      <c r="EG150" s="320">
        <f>IF(EE150=0,0,(EF150-EE150)/EE150*100)</f>
        <v>0</v>
      </c>
      <c r="EH150" s="99"/>
      <c r="EI150" s="99"/>
      <c r="EJ150" s="320">
        <f>IF(EH150=0,0,(EI150-EH150)/EH150*100)</f>
        <v>0</v>
      </c>
      <c r="EK150" s="99"/>
      <c r="EL150" s="99"/>
      <c r="EM150" s="320">
        <f>IF(EK150=0,0,(EL150-EK150)/EK150*100)</f>
        <v>0</v>
      </c>
      <c r="EN150" s="99"/>
      <c r="EO150" s="99"/>
      <c r="EP150" s="320">
        <f>IF(EN150=0,0,(EO150-EN150)/EN150*100)</f>
        <v>0</v>
      </c>
      <c r="EQ150" s="99"/>
      <c r="ER150" s="99"/>
      <c r="ES150" s="320">
        <f>IF(EQ150=0,0,(ER150-EQ150)/EQ150*100)</f>
        <v>0</v>
      </c>
      <c r="ET150" s="99"/>
      <c r="EU150" s="99"/>
      <c r="EV150" s="320">
        <f>IF(ET150=0,0,(EU150-ET150)/ET150*100)</f>
        <v>0</v>
      </c>
      <c r="EW150" s="99"/>
      <c r="EX150" s="99"/>
      <c r="EY150" s="320">
        <f>IF(EW150=0,0,(EX150-EW150)/EW150*100)</f>
        <v>0</v>
      </c>
      <c r="EZ150" s="99"/>
      <c r="FA150" s="99"/>
      <c r="FB150" s="320">
        <f>IF(EZ150=0,0,(FA150-EZ150)/EZ150*100)</f>
        <v>0</v>
      </c>
      <c r="FC150" s="99"/>
      <c r="FD150" s="99"/>
      <c r="FE150" s="320">
        <f>IF(FC150=0,0,(FD150-FC150)/FC150*100)</f>
        <v>0</v>
      </c>
      <c r="FF150" s="99"/>
      <c r="FG150" s="99"/>
      <c r="FH150" s="320">
        <f>IF(FF150=0,0,(FG150-FF150)/FF150*100)</f>
        <v>0</v>
      </c>
      <c r="FI150" s="99"/>
      <c r="FJ150" s="99"/>
      <c r="FK150" s="320">
        <f>IF(FI150=0,0,(FJ150-FI150)/FI150*100)</f>
        <v>0</v>
      </c>
      <c r="FL150" s="99"/>
      <c r="FM150" s="99"/>
      <c r="FN150" s="320">
        <f>IF(FL150=0,0,(FM150-FL150)/FL150*100)</f>
        <v>0</v>
      </c>
      <c r="FO150" s="99"/>
      <c r="FP150" s="99"/>
      <c r="FQ150" s="320">
        <f>IF(FO150=0,0,(FP150-FO150)/FO150*100)</f>
        <v>0</v>
      </c>
      <c r="FR150" s="99"/>
      <c r="FS150" s="99"/>
      <c r="FT150" s="320">
        <f>IF(FR150=0,0,(FS150-FR150)/FR150*100)</f>
        <v>0</v>
      </c>
      <c r="FU150" s="99"/>
      <c r="FV150" s="99"/>
      <c r="FW150" s="320">
        <f>IF(FU150=0,0,(FV150-FU150)/FU150*100)</f>
        <v>0</v>
      </c>
      <c r="FZ150" s="900" t="s">
        <v>2188</v>
      </c>
      <c r="GA150" s="900"/>
      <c r="GB150" s="900"/>
      <c r="GC150" s="900"/>
      <c r="GD150" s="900"/>
    </row>
    <row r="151" spans="2:186" ht="30" hidden="1" customHeight="1" x14ac:dyDescent="0.15">
      <c r="B151" s="749" t="b" cm="1">
        <f t="array" ref="B151">B150</f>
        <v>0</v>
      </c>
      <c r="C151" s="1012" t="s">
        <v>1803</v>
      </c>
      <c r="D151" s="985" t="s">
        <v>1804</v>
      </c>
      <c r="E151" s="630">
        <v>31.5</v>
      </c>
      <c r="F151" s="725" t="str" cm="1">
        <f t="array" aca="1" ref="F151" ca="1">OFFSET(G151,-1,-1)</f>
        <v>2</v>
      </c>
      <c r="G151" s="576" t="s">
        <v>1809</v>
      </c>
      <c r="H151" s="160" t="s">
        <v>2177</v>
      </c>
      <c r="I151" s="160" t="s">
        <v>2123</v>
      </c>
      <c r="J151" s="1003"/>
      <c r="K151" s="1003" t="str" cm="1">
        <f t="array" aca="1" ref="K151" ca="1">OFFSET(J151,-1,1)</f>
        <v>ТЭ.52.26640583.0005</v>
      </c>
      <c r="L151" s="1003"/>
      <c r="M151" s="1003" t="s">
        <v>1761</v>
      </c>
      <c r="N151" s="1003" t="s">
        <v>2119</v>
      </c>
      <c r="O151" s="1004" t="s">
        <v>2120</v>
      </c>
      <c r="P151" s="1003" t="s">
        <v>2178</v>
      </c>
      <c r="Q151" s="1003"/>
      <c r="T151" s="640" t="b" cm="1">
        <f t="array" aca="1" ref="T151" ca="1">T150</f>
        <v>0</v>
      </c>
      <c r="X151" s="1311"/>
      <c r="Z151" s="1311"/>
      <c r="AB151" s="213" t="s">
        <v>2179</v>
      </c>
      <c r="AC151" s="415" t="s">
        <v>1807</v>
      </c>
      <c r="AD151" s="18">
        <f ca="1">IF(method_reg="Метод экономически обоснованных расходов",SUMIFS('Калькуляция (4.6)'!AJ$25:AJ$296,'Калькуляция (4.6)'!$F$25:$F$296,$F151,'Калькуляция (4.6)'!$G$25:$G$296,$G151),IF(method_reg="Метод сравнения аналогов",SUMIFS(INDEX('Калькуляция (МСА)'!$AE$25:$BC$136,,MATCH(AD$8,'Калькуляция (МСА)'!$AE$8:$BC$8,0)),'Калькуляция (МСА)'!$F$25:$F$136,$F151,'Калькуляция (МСА)'!$G$25:$G$136,$G151),SUMIFS(INDEX('Калькуляция (5.9)'!$AJ$25:$BC$244,,MATCH(AD$8,'Калькуляция (5.9)'!$AJ$8:$BC$8,0)),'Калькуляция (5.9)'!$F$25:$F$244,$F151,'Калькуляция (5.9)'!$G$25:$G$244,$G151)))</f>
        <v>0</v>
      </c>
      <c r="AE151" s="18">
        <f ca="1">IF(method_reg="Метод экономически обоснованных расходов",SUMIFS('Калькуляция (4.6)'!AK$25:AK$296,'Калькуляция (4.6)'!$F$25:$F$296,$F151,'Калькуляция (4.6)'!$G$25:$G$296,$G151),IF(method_reg="Метод сравнения аналогов",SUMIFS(INDEX('Калькуляция (МСА)'!$AE$25:$BC$136,,MATCH(AE$8,'Калькуляция (МСА)'!$AE$8:$BC$8,0)),'Калькуляция (МСА)'!$F$25:$F$136,$F151,'Калькуляция (МСА)'!$G$25:$G$136,$G151),SUMIFS(INDEX('Калькуляция (5.9)'!$AJ$25:$BC$244,,MATCH(AE$8,'Калькуляция (5.9)'!$AJ$8:$BC$8,0)),'Калькуляция (5.9)'!$F$25:$F$244,$F151,'Калькуляция (5.9)'!$G$25:$G$244,$G151)))</f>
        <v>0</v>
      </c>
      <c r="AF151" s="293">
        <f ca="1">IF(AD151=0,0,(AE151-AD151)/AD151*100)</f>
        <v>0</v>
      </c>
      <c r="AG151" s="18">
        <f ca="1">IF(method_reg="Метод сравнения аналогов",SUMIFS(INDEX('Калькуляция (МСА)'!$AE$25:$BC$136,,MATCH(AG$8,'Калькуляция (МСА)'!$AE$8:$BC$8,0)),'Калькуляция (МСА)'!$F$25:$F$136,$F151,'Калькуляция (МСА)'!$G$25:$G$136,$G151),SUMIFS(INDEX('Калькуляция (5.9)'!$AJ$25:$BC$244,,MATCH(AG$8,'Калькуляция (5.9)'!$AJ$8:$BC$8,0)),'Калькуляция (5.9)'!$F$25:$F$244,$F151,'Калькуляция (5.9)'!$G$25:$G$244,$G151))</f>
        <v>0</v>
      </c>
      <c r="AH151" s="18">
        <f ca="1">IF(method_reg="Метод сравнения аналогов",SUMIFS(INDEX('Калькуляция (МСА)'!$AE$25:$BC$136,,MATCH(AH$8,'Калькуляция (МСА)'!$AE$8:$BC$8,0)),'Калькуляция (МСА)'!$F$25:$F$136,$F151,'Калькуляция (МСА)'!$G$25:$G$136,$G151),SUMIFS(INDEX('Калькуляция (5.9)'!$AJ$25:$BC$244,,MATCH(AH$8,'Калькуляция (5.9)'!$AJ$8:$BC$8,0)),'Калькуляция (5.9)'!$F$25:$F$244,$F151,'Калькуляция (5.9)'!$G$25:$G$244,$G151))</f>
        <v>0</v>
      </c>
      <c r="AI151" s="293">
        <f ca="1">IF(AG151=0,0,(AH151-AG151)/AG151*100)</f>
        <v>0</v>
      </c>
      <c r="AJ151" s="18">
        <f ca="1">IF(method_reg="Метод сравнения аналогов",SUMIFS(INDEX('Калькуляция (МСА)'!$AE$25:$BC$136,,MATCH(AJ$8,'Калькуляция (МСА)'!$AE$8:$BC$8,0)),'Калькуляция (МСА)'!$F$25:$F$136,$F151,'Калькуляция (МСА)'!$G$25:$G$136,$G151),SUMIFS(INDEX('Калькуляция (5.9)'!$AJ$25:$BC$244,,MATCH(AJ$8,'Калькуляция (5.9)'!$AJ$8:$BC$8,0)),'Калькуляция (5.9)'!$F$25:$F$244,$F151,'Калькуляция (5.9)'!$G$25:$G$244,$G151))</f>
        <v>0</v>
      </c>
      <c r="AK151" s="18">
        <f ca="1">IF(method_reg="Метод сравнения аналогов",SUMIFS(INDEX('Калькуляция (МСА)'!$AE$25:$BC$136,,MATCH(AK$8,'Калькуляция (МСА)'!$AE$8:$BC$8,0)),'Калькуляция (МСА)'!$F$25:$F$136,$F151,'Калькуляция (МСА)'!$G$25:$G$136,$G151),SUMIFS(INDEX('Калькуляция (5.9)'!$AJ$25:$BC$244,,MATCH(AK$8,'Калькуляция (5.9)'!$AJ$8:$BC$8,0)),'Калькуляция (5.9)'!$F$25:$F$244,$F151,'Калькуляция (5.9)'!$G$25:$G$244,$G151))</f>
        <v>0</v>
      </c>
      <c r="AL151" s="293">
        <f ca="1">IF(AJ151=0,0,(AK151-AJ151)/AJ151*100)</f>
        <v>0</v>
      </c>
      <c r="AM151" s="18">
        <f ca="1">IF(method_reg="Метод сравнения аналогов",SUMIFS(INDEX('Калькуляция (МСА)'!$AE$25:$BC$136,,MATCH(AM$8,'Калькуляция (МСА)'!$AE$8:$BC$8,0)),'Калькуляция (МСА)'!$F$25:$F$136,$F151,'Калькуляция (МСА)'!$G$25:$G$136,$G151),SUMIFS(INDEX('Калькуляция (5.9)'!$AJ$25:$BC$244,,MATCH(AM$8,'Калькуляция (5.9)'!$AJ$8:$BC$8,0)),'Калькуляция (5.9)'!$F$25:$F$244,$F151,'Калькуляция (5.9)'!$G$25:$G$244,$G151))</f>
        <v>0</v>
      </c>
      <c r="AN151" s="18">
        <f ca="1">IF(method_reg="Метод сравнения аналогов",SUMIFS(INDEX('Калькуляция (МСА)'!$AE$25:$BC$136,,MATCH(AN$8,'Калькуляция (МСА)'!$AE$8:$BC$8,0)),'Калькуляция (МСА)'!$F$25:$F$136,$F151,'Калькуляция (МСА)'!$G$25:$G$136,$G151),SUMIFS(INDEX('Калькуляция (5.9)'!$AJ$25:$BC$244,,MATCH(AN$8,'Калькуляция (5.9)'!$AJ$8:$BC$8,0)),'Калькуляция (5.9)'!$F$25:$F$244,$F151,'Калькуляция (5.9)'!$G$25:$G$244,$G151))</f>
        <v>0</v>
      </c>
      <c r="AO151" s="293">
        <f ca="1">IF(AM151=0,0,(AN151-AM151)/AM151*100)</f>
        <v>0</v>
      </c>
      <c r="AP151" s="18">
        <f ca="1">IF(method_reg="Метод сравнения аналогов",SUMIFS(INDEX('Калькуляция (МСА)'!$AE$25:$BC$136,,MATCH(AP$8,'Калькуляция (МСА)'!$AE$8:$BC$8,0)),'Калькуляция (МСА)'!$F$25:$F$136,$F151,'Калькуляция (МСА)'!$G$25:$G$136,$G151),SUMIFS(INDEX('Калькуляция (5.9)'!$AJ$25:$BC$244,,MATCH(AP$8,'Калькуляция (5.9)'!$AJ$8:$BC$8,0)),'Калькуляция (5.9)'!$F$25:$F$244,$F151,'Калькуляция (5.9)'!$G$25:$G$244,$G151))</f>
        <v>0</v>
      </c>
      <c r="AQ151" s="18">
        <f ca="1">IF(method_reg="Метод сравнения аналогов",SUMIFS(INDEX('Калькуляция (МСА)'!$AE$25:$BC$136,,MATCH(AQ$8,'Калькуляция (МСА)'!$AE$8:$BC$8,0)),'Калькуляция (МСА)'!$F$25:$F$136,$F151,'Калькуляция (МСА)'!$G$25:$G$136,$G151),SUMIFS(INDEX('Калькуляция (5.9)'!$AJ$25:$BC$244,,MATCH(AQ$8,'Калькуляция (5.9)'!$AJ$8:$BC$8,0)),'Калькуляция (5.9)'!$F$25:$F$244,$F151,'Калькуляция (5.9)'!$G$25:$G$244,$G151))</f>
        <v>0</v>
      </c>
      <c r="AR151" s="293">
        <f ca="1">IF(AP151=0,0,(AQ151-AP151)/AP151*100)</f>
        <v>0</v>
      </c>
      <c r="AS151" s="18">
        <f ca="1">IF(method_reg="Метод сравнения аналогов",SUMIFS(INDEX('Калькуляция (МСА)'!$AE$25:$BC$136,,MATCH(AS$8,'Калькуляция (МСА)'!$AE$8:$BC$8,0)),'Калькуляция (МСА)'!$F$25:$F$136,$F151,'Калькуляция (МСА)'!$G$25:$G$136,$G151),SUMIFS(INDEX('Калькуляция (5.9)'!$AJ$25:$BC$244,,MATCH(AS$8,'Калькуляция (5.9)'!$AJ$8:$BC$8,0)),'Калькуляция (5.9)'!$F$25:$F$244,$F151,'Калькуляция (5.9)'!$G$25:$G$244,$G151))</f>
        <v>0</v>
      </c>
      <c r="AT151" s="18">
        <f ca="1">IF(method_reg="Метод сравнения аналогов",SUMIFS(INDEX('Калькуляция (МСА)'!$AE$25:$BC$136,,MATCH(AT$8,'Калькуляция (МСА)'!$AE$8:$BC$8,0)),'Калькуляция (МСА)'!$F$25:$F$136,$F151,'Калькуляция (МСА)'!$G$25:$G$136,$G151),SUMIFS(INDEX('Калькуляция (5.9)'!$AJ$25:$BC$244,,MATCH(AT$8,'Калькуляция (5.9)'!$AJ$8:$BC$8,0)),'Калькуляция (5.9)'!$F$25:$F$244,$F151,'Калькуляция (5.9)'!$G$25:$G$244,$G151))</f>
        <v>0</v>
      </c>
      <c r="AU151" s="293">
        <f ca="1">IF(AS151=0,0,(AT151-AS151)/AS151*100)</f>
        <v>0</v>
      </c>
      <c r="AV151" s="18">
        <f ca="1">IF(method_reg="Метод сравнения аналогов",SUMIFS(INDEX('Калькуляция (МСА)'!$AE$25:$BC$136,,MATCH(AV$8,'Калькуляция (МСА)'!$AE$8:$BC$8,0)),'Калькуляция (МСА)'!$F$25:$F$136,$F151,'Калькуляция (МСА)'!$G$25:$G$136,$G151),SUMIFS(INDEX('Калькуляция (5.9)'!$AJ$25:$BC$244,,MATCH(AV$8,'Калькуляция (5.9)'!$AJ$8:$BC$8,0)),'Калькуляция (5.9)'!$F$25:$F$244,$F151,'Калькуляция (5.9)'!$G$25:$G$244,$G151))</f>
        <v>0</v>
      </c>
      <c r="AW151" s="18">
        <f ca="1">IF(method_reg="Метод сравнения аналогов",SUMIFS(INDEX('Калькуляция (МСА)'!$AE$25:$BC$136,,MATCH(AW$8,'Калькуляция (МСА)'!$AE$8:$BC$8,0)),'Калькуляция (МСА)'!$F$25:$F$136,$F151,'Калькуляция (МСА)'!$G$25:$G$136,$G151),SUMIFS(INDEX('Калькуляция (5.9)'!$AJ$25:$BC$244,,MATCH(AW$8,'Калькуляция (5.9)'!$AJ$8:$BC$8,0)),'Калькуляция (5.9)'!$F$25:$F$244,$F151,'Калькуляция (5.9)'!$G$25:$G$244,$G151))</f>
        <v>0</v>
      </c>
      <c r="AX151" s="293">
        <f ca="1">IF(AV151=0,0,(AW151-AV151)/AV151*100)</f>
        <v>0</v>
      </c>
      <c r="AY151" s="18">
        <f ca="1">IF(method_reg="Метод сравнения аналогов",SUMIFS(INDEX('Калькуляция (МСА)'!$AE$25:$BC$136,,MATCH(AY$8,'Калькуляция (МСА)'!$AE$8:$BC$8,0)),'Калькуляция (МСА)'!$F$25:$F$136,$F151,'Калькуляция (МСА)'!$G$25:$G$136,$G151),SUMIFS(INDEX('Калькуляция (5.9)'!$AJ$25:$BC$244,,MATCH(AY$8,'Калькуляция (5.9)'!$AJ$8:$BC$8,0)),'Калькуляция (5.9)'!$F$25:$F$244,$F151,'Калькуляция (5.9)'!$G$25:$G$244,$G151))</f>
        <v>0</v>
      </c>
      <c r="AZ151" s="18">
        <f ca="1">IF(method_reg="Метод сравнения аналогов",SUMIFS(INDEX('Калькуляция (МСА)'!$AE$25:$BC$136,,MATCH(AZ$8,'Калькуляция (МСА)'!$AE$8:$BC$8,0)),'Калькуляция (МСА)'!$F$25:$F$136,$F151,'Калькуляция (МСА)'!$G$25:$G$136,$G151),SUMIFS(INDEX('Калькуляция (5.9)'!$AJ$25:$BC$244,,MATCH(AZ$8,'Калькуляция (5.9)'!$AJ$8:$BC$8,0)),'Калькуляция (5.9)'!$F$25:$F$244,$F151,'Калькуляция (5.9)'!$G$25:$G$244,$G151))</f>
        <v>0</v>
      </c>
      <c r="BA151" s="293">
        <f ca="1">IF(AY151=0,0,(AZ151-AY151)/AY151*100)</f>
        <v>0</v>
      </c>
      <c r="BB151" s="18">
        <f ca="1">IF(method_reg="Метод сравнения аналогов",SUMIFS(INDEX('Калькуляция (МСА)'!$AE$25:$BC$136,,MATCH(BB$8,'Калькуляция (МСА)'!$AE$8:$BC$8,0)),'Калькуляция (МСА)'!$F$25:$F$136,$F151,'Калькуляция (МСА)'!$G$25:$G$136,$G151),SUMIFS(INDEX('Калькуляция (5.9)'!$AJ$25:$BC$244,,MATCH(BB$8,'Калькуляция (5.9)'!$AJ$8:$BC$8,0)),'Калькуляция (5.9)'!$F$25:$F$244,$F151,'Калькуляция (5.9)'!$G$25:$G$244,$G151))</f>
        <v>0</v>
      </c>
      <c r="BC151" s="18">
        <f ca="1">IF(method_reg="Метод сравнения аналогов",SUMIFS(INDEX('Калькуляция (МСА)'!$AE$25:$BC$136,,MATCH(BC$8,'Калькуляция (МСА)'!$AE$8:$BC$8,0)),'Калькуляция (МСА)'!$F$25:$F$136,$F151,'Калькуляция (МСА)'!$G$25:$G$136,$G151),SUMIFS(INDEX('Калькуляция (5.9)'!$AJ$25:$BC$244,,MATCH(BC$8,'Калькуляция (5.9)'!$AJ$8:$BC$8,0)),'Калькуляция (5.9)'!$F$25:$F$244,$F151,'Калькуляция (5.9)'!$G$25:$G$244,$G151))</f>
        <v>0</v>
      </c>
      <c r="BD151" s="293">
        <f ca="1">IF(BB151=0,0,(BC151-BB151)/BB151*100)</f>
        <v>0</v>
      </c>
      <c r="BE151" s="18">
        <f ca="1">IF(method_reg="Метод сравнения аналогов",SUMIFS(INDEX('Калькуляция (МСА)'!$AE$25:$BC$136,,MATCH(BE$8,'Калькуляция (МСА)'!$AE$8:$BC$8,0)),'Калькуляция (МСА)'!$F$25:$F$136,$F151,'Калькуляция (МСА)'!$G$25:$G$136,$G151),SUMIFS(INDEX('Калькуляция (5.9)'!$AJ$25:$BC$244,,MATCH(BE$8,'Калькуляция (5.9)'!$AJ$8:$BC$8,0)),'Калькуляция (5.9)'!$F$25:$F$244,$F151,'Калькуляция (5.9)'!$G$25:$G$244,$G151))</f>
        <v>0</v>
      </c>
      <c r="BF151" s="18">
        <f ca="1">IF(method_reg="Метод сравнения аналогов",SUMIFS(INDEX('Калькуляция (МСА)'!$AE$25:$BC$136,,MATCH(BF$8,'Калькуляция (МСА)'!$AE$8:$BC$8,0)),'Калькуляция (МСА)'!$F$25:$F$136,$F151,'Калькуляция (МСА)'!$G$25:$G$136,$G151),SUMIFS(INDEX('Калькуляция (5.9)'!$AJ$25:$BC$244,,MATCH(BF$8,'Калькуляция (5.9)'!$AJ$8:$BC$8,0)),'Калькуляция (5.9)'!$F$25:$F$244,$F151,'Калькуляция (5.9)'!$G$25:$G$244,$G151))</f>
        <v>0</v>
      </c>
      <c r="BG151" s="293">
        <f ca="1">IF(BE151=0,0,(BF151-BE151)/BE151*100)</f>
        <v>0</v>
      </c>
      <c r="BH151" s="18"/>
      <c r="BI151" s="18"/>
      <c r="BJ151" s="293">
        <f>IF(BH151=0,0,(BI151-BH151)/BH151*100)</f>
        <v>0</v>
      </c>
      <c r="BK151" s="18"/>
      <c r="BL151" s="18"/>
      <c r="BM151" s="293">
        <f>IF(BK151=0,0,(BL151-BK151)/BK151*100)</f>
        <v>0</v>
      </c>
      <c r="BN151" s="18"/>
      <c r="BO151" s="18"/>
      <c r="BP151" s="293">
        <f>IF(BN151=0,0,(BO151-BN151)/BN151*100)</f>
        <v>0</v>
      </c>
      <c r="BQ151" s="18"/>
      <c r="BR151" s="18"/>
      <c r="BS151" s="293">
        <f>IF(BQ151=0,0,(BR151-BQ151)/BQ151*100)</f>
        <v>0</v>
      </c>
      <c r="BT151" s="18"/>
      <c r="BU151" s="18"/>
      <c r="BV151" s="293">
        <f>IF(BT151=0,0,(BU151-BT151)/BT151*100)</f>
        <v>0</v>
      </c>
      <c r="BW151" s="18"/>
      <c r="BX151" s="18"/>
      <c r="BY151" s="293">
        <f>IF(BW151=0,0,(BX151-BW151)/BW151*100)</f>
        <v>0</v>
      </c>
      <c r="BZ151" s="18"/>
      <c r="CA151" s="18"/>
      <c r="CB151" s="293">
        <f>IF(BZ151=0,0,(CA151-BZ151)/BZ151*100)</f>
        <v>0</v>
      </c>
      <c r="CC151" s="18"/>
      <c r="CD151" s="18"/>
      <c r="CE151" s="293">
        <f>IF(CC151=0,0,(CD151-CC151)/CC151*100)</f>
        <v>0</v>
      </c>
      <c r="CF151" s="18"/>
      <c r="CG151" s="18"/>
      <c r="CH151" s="293">
        <f>IF(CF151=0,0,(CG151-CF151)/CF151*100)</f>
        <v>0</v>
      </c>
      <c r="CI151" s="18"/>
      <c r="CJ151" s="18"/>
      <c r="CK151" s="293">
        <f>IF(CI151=0,0,(CJ151-CI151)/CI151*100)</f>
        <v>0</v>
      </c>
      <c r="CL151" s="18"/>
      <c r="CM151" s="18"/>
      <c r="CN151" s="293">
        <f>IF(CL151=0,0,(CM151-CL151)/CL151*100)</f>
        <v>0</v>
      </c>
      <c r="CO151" s="18"/>
      <c r="CP151" s="18"/>
      <c r="CQ151" s="293">
        <f>IF(CO151=0,0,(CP151-CO151)/CO151*100)</f>
        <v>0</v>
      </c>
      <c r="CR151" s="18"/>
      <c r="CS151" s="18"/>
      <c r="CT151" s="293">
        <f>IF(CR151=0,0,(CS151-CR151)/CR151*100)</f>
        <v>0</v>
      </c>
      <c r="CU151" s="18"/>
      <c r="CV151" s="18"/>
      <c r="CW151" s="293">
        <f>IF(CU151=0,0,(CV151-CU151)/CU151*100)</f>
        <v>0</v>
      </c>
      <c r="CX151" s="18"/>
      <c r="CY151" s="18"/>
      <c r="CZ151" s="293">
        <f>IF(CX151=0,0,(CY151-CX151)/CX151*100)</f>
        <v>0</v>
      </c>
      <c r="DA151" s="18"/>
      <c r="DB151" s="18"/>
      <c r="DC151" s="293">
        <f>IF(DA151=0,0,(DB151-DA151)/DA151*100)</f>
        <v>0</v>
      </c>
      <c r="DD151" s="18"/>
      <c r="DE151" s="18"/>
      <c r="DF151" s="293">
        <f>IF(DD151=0,0,(DE151-DD151)/DD151*100)</f>
        <v>0</v>
      </c>
      <c r="DG151" s="18"/>
      <c r="DH151" s="18"/>
      <c r="DI151" s="293">
        <f>IF(DG151=0,0,(DH151-DG151)/DG151*100)</f>
        <v>0</v>
      </c>
      <c r="DJ151" s="18"/>
      <c r="DK151" s="18"/>
      <c r="DL151" s="293">
        <f>IF(DJ151=0,0,(DK151-DJ151)/DJ151*100)</f>
        <v>0</v>
      </c>
      <c r="DM151" s="18"/>
      <c r="DN151" s="18"/>
      <c r="DO151" s="293">
        <f>IF(DM151=0,0,(DN151-DM151)/DM151*100)</f>
        <v>0</v>
      </c>
      <c r="DP151" s="18"/>
      <c r="DQ151" s="18"/>
      <c r="DR151" s="293">
        <f>IF(DP151=0,0,(DQ151-DP151)/DP151*100)</f>
        <v>0</v>
      </c>
      <c r="DS151" s="18"/>
      <c r="DT151" s="18"/>
      <c r="DU151" s="293">
        <f>IF(DS151=0,0,(DT151-DS151)/DS151*100)</f>
        <v>0</v>
      </c>
      <c r="DV151" s="18"/>
      <c r="DW151" s="18"/>
      <c r="DX151" s="293">
        <f>IF(DV151=0,0,(DW151-DV151)/DV151*100)</f>
        <v>0</v>
      </c>
      <c r="DY151" s="18"/>
      <c r="DZ151" s="18"/>
      <c r="EA151" s="293">
        <f>IF(DY151=0,0,(DZ151-DY151)/DY151*100)</f>
        <v>0</v>
      </c>
      <c r="EB151" s="18"/>
      <c r="EC151" s="18"/>
      <c r="ED151" s="293">
        <f>IF(EB151=0,0,(EC151-EB151)/EB151*100)</f>
        <v>0</v>
      </c>
      <c r="EE151" s="18"/>
      <c r="EF151" s="18"/>
      <c r="EG151" s="293">
        <f>IF(EE151=0,0,(EF151-EE151)/EE151*100)</f>
        <v>0</v>
      </c>
      <c r="EH151" s="18"/>
      <c r="EI151" s="18"/>
      <c r="EJ151" s="293">
        <f>IF(EH151=0,0,(EI151-EH151)/EH151*100)</f>
        <v>0</v>
      </c>
      <c r="EK151" s="18"/>
      <c r="EL151" s="18"/>
      <c r="EM151" s="293">
        <f>IF(EK151=0,0,(EL151-EK151)/EK151*100)</f>
        <v>0</v>
      </c>
      <c r="EN151" s="18"/>
      <c r="EO151" s="18"/>
      <c r="EP151" s="293">
        <f>IF(EN151=0,0,(EO151-EN151)/EN151*100)</f>
        <v>0</v>
      </c>
      <c r="EQ151" s="18"/>
      <c r="ER151" s="18"/>
      <c r="ES151" s="293">
        <f>IF(EQ151=0,0,(ER151-EQ151)/EQ151*100)</f>
        <v>0</v>
      </c>
      <c r="ET151" s="18"/>
      <c r="EU151" s="18"/>
      <c r="EV151" s="293">
        <f>IF(ET151=0,0,(EU151-ET151)/ET151*100)</f>
        <v>0</v>
      </c>
      <c r="EW151" s="18"/>
      <c r="EX151" s="18"/>
      <c r="EY151" s="293">
        <f>IF(EW151=0,0,(EX151-EW151)/EW151*100)</f>
        <v>0</v>
      </c>
      <c r="EZ151" s="18"/>
      <c r="FA151" s="18"/>
      <c r="FB151" s="293">
        <f>IF(EZ151=0,0,(FA151-EZ151)/EZ151*100)</f>
        <v>0</v>
      </c>
      <c r="FC151" s="18"/>
      <c r="FD151" s="18"/>
      <c r="FE151" s="293">
        <f>IF(FC151=0,0,(FD151-FC151)/FC151*100)</f>
        <v>0</v>
      </c>
      <c r="FF151" s="18"/>
      <c r="FG151" s="18"/>
      <c r="FH151" s="293">
        <f>IF(FF151=0,0,(FG151-FF151)/FF151*100)</f>
        <v>0</v>
      </c>
      <c r="FI151" s="18"/>
      <c r="FJ151" s="18"/>
      <c r="FK151" s="293">
        <f>IF(FI151=0,0,(FJ151-FI151)/FI151*100)</f>
        <v>0</v>
      </c>
      <c r="FL151" s="18"/>
      <c r="FM151" s="18"/>
      <c r="FN151" s="293">
        <f>IF(FL151=0,0,(FM151-FL151)/FL151*100)</f>
        <v>0</v>
      </c>
      <c r="FO151" s="18"/>
      <c r="FP151" s="18"/>
      <c r="FQ151" s="293">
        <f>IF(FO151=0,0,(FP151-FO151)/FO151*100)</f>
        <v>0</v>
      </c>
      <c r="FR151" s="18"/>
      <c r="FS151" s="18"/>
      <c r="FT151" s="293">
        <f>IF(FR151=0,0,(FS151-FR151)/FR151*100)</f>
        <v>0</v>
      </c>
      <c r="FU151" s="18"/>
      <c r="FV151" s="18"/>
      <c r="FW151" s="293">
        <f>IF(FU151=0,0,(FV151-FU151)/FU151*100)</f>
        <v>0</v>
      </c>
      <c r="FZ151" s="900" t="s">
        <v>2189</v>
      </c>
      <c r="GA151" s="900"/>
      <c r="GB151" s="900"/>
      <c r="GC151" s="900"/>
      <c r="GD151" s="900"/>
    </row>
    <row r="152" spans="2:186" ht="15" hidden="1" customHeight="1" x14ac:dyDescent="0.15">
      <c r="B152" s="749" t="b" cm="1">
        <f t="array" ref="B152">B151</f>
        <v>0</v>
      </c>
      <c r="C152" s="1012" t="s">
        <v>1775</v>
      </c>
      <c r="D152" s="985" t="s">
        <v>1776</v>
      </c>
      <c r="E152" s="630">
        <v>15.8</v>
      </c>
      <c r="F152" s="725" t="str" cm="1">
        <f t="array" aca="1" ref="F152" ca="1">OFFSET(G152,-1,-1)</f>
        <v>2</v>
      </c>
      <c r="G152" s="576" t="s">
        <v>1782</v>
      </c>
      <c r="H152" s="160" t="s">
        <v>2181</v>
      </c>
      <c r="I152" s="160" t="s">
        <v>2123</v>
      </c>
      <c r="J152" s="1003"/>
      <c r="K152" s="1003" t="str" cm="1">
        <f t="array" aca="1" ref="K152" ca="1">OFFSET(J152,-1,1)</f>
        <v>ТЭ.52.26640583.0005</v>
      </c>
      <c r="L152" s="1003"/>
      <c r="M152" s="1003" t="s">
        <v>1761</v>
      </c>
      <c r="N152" s="1003" t="s">
        <v>2119</v>
      </c>
      <c r="O152" s="1004" t="s">
        <v>2120</v>
      </c>
      <c r="P152" s="1003" t="s">
        <v>2182</v>
      </c>
      <c r="Q152" s="1003"/>
      <c r="T152" s="640" t="b" cm="1">
        <f t="array" aca="1" ref="T152" ca="1">T151</f>
        <v>0</v>
      </c>
      <c r="X152" s="1311"/>
      <c r="Z152" s="1311"/>
      <c r="AB152" s="213" t="s">
        <v>2183</v>
      </c>
      <c r="AC152" s="525" t="s">
        <v>690</v>
      </c>
      <c r="AD152" s="18">
        <f ca="1">IF(method_reg="Метод экономически обоснованных расходов",SUMIFS('Калькуляция (4.6)'!AJ$25:AJ$296,'Калькуляция (4.6)'!$F$25:$F$296,$F152,'Калькуляция (4.6)'!$G$25:$G$296,$G152),IF(method_reg="Метод сравнения аналогов",SUMIFS(INDEX('Калькуляция (МСА)'!$AE$25:$BC$136,,MATCH(AD$8,'Калькуляция (МСА)'!$AE$8:$BC$8,0)),'Калькуляция (МСА)'!$F$25:$F$136,$F152,'Калькуляция (МСА)'!$G$25:$G$136,$G152),SUMIFS(INDEX('Калькуляция (5.9)'!$AJ$25:$BC$244,,MATCH(AD$8,'Калькуляция (5.9)'!$AJ$8:$BC$8,0)),'Калькуляция (5.9)'!$F$25:$F$244,$F152,'Калькуляция (5.9)'!$G$25:$G$244,$G152)))</f>
        <v>0</v>
      </c>
      <c r="AE152" s="18">
        <f ca="1">IF(method_reg="Метод экономически обоснованных расходов",SUMIFS('Калькуляция (4.6)'!AK$25:AK$296,'Калькуляция (4.6)'!$F$25:$F$296,$F152,'Калькуляция (4.6)'!$G$25:$G$296,$G152),IF(method_reg="Метод сравнения аналогов",SUMIFS(INDEX('Калькуляция (МСА)'!$AE$25:$BC$136,,MATCH(AE$8,'Калькуляция (МСА)'!$AE$8:$BC$8,0)),'Калькуляция (МСА)'!$F$25:$F$136,$F152,'Калькуляция (МСА)'!$G$25:$G$136,$G152),SUMIFS(INDEX('Калькуляция (5.9)'!$AJ$25:$BC$244,,MATCH(AE$8,'Калькуляция (5.9)'!$AJ$8:$BC$8,0)),'Калькуляция (5.9)'!$F$25:$F$244,$F152,'Калькуляция (5.9)'!$G$25:$G$244,$G152)))</f>
        <v>0</v>
      </c>
      <c r="AF152" s="293">
        <f ca="1">IF(AD152=0,0,(AE152-AD152)/AD152*100)</f>
        <v>0</v>
      </c>
      <c r="AG152" s="18">
        <f ca="1">IF(method_reg="Метод сравнения аналогов",SUMIFS(INDEX('Калькуляция (МСА)'!$AE$25:$BC$136,,MATCH(AG$8,'Калькуляция (МСА)'!$AE$8:$BC$8,0)),'Калькуляция (МСА)'!$F$25:$F$136,$F152,'Калькуляция (МСА)'!$G$25:$G$136,$G152),SUMIFS(INDEX('Калькуляция (5.9)'!$AJ$25:$BC$244,,MATCH(AG$8,'Калькуляция (5.9)'!$AJ$8:$BC$8,0)),'Калькуляция (5.9)'!$F$25:$F$244,$F152,'Калькуляция (5.9)'!$G$25:$G$244,$G152))</f>
        <v>0</v>
      </c>
      <c r="AH152" s="18">
        <f ca="1">IF(method_reg="Метод сравнения аналогов",SUMIFS(INDEX('Калькуляция (МСА)'!$AE$25:$BC$136,,MATCH(AH$8,'Калькуляция (МСА)'!$AE$8:$BC$8,0)),'Калькуляция (МСА)'!$F$25:$F$136,$F152,'Калькуляция (МСА)'!$G$25:$G$136,$G152),SUMIFS(INDEX('Калькуляция (5.9)'!$AJ$25:$BC$244,,MATCH(AH$8,'Калькуляция (5.9)'!$AJ$8:$BC$8,0)),'Калькуляция (5.9)'!$F$25:$F$244,$F152,'Калькуляция (5.9)'!$G$25:$G$244,$G152))</f>
        <v>0</v>
      </c>
      <c r="AI152" s="293">
        <f ca="1">IF(AG152=0,0,(AH152-AG152)/AG152*100)</f>
        <v>0</v>
      </c>
      <c r="AJ152" s="18">
        <f ca="1">IF(method_reg="Метод сравнения аналогов",SUMIFS(INDEX('Калькуляция (МСА)'!$AE$25:$BC$136,,MATCH(AJ$8,'Калькуляция (МСА)'!$AE$8:$BC$8,0)),'Калькуляция (МСА)'!$F$25:$F$136,$F152,'Калькуляция (МСА)'!$G$25:$G$136,$G152),SUMIFS(INDEX('Калькуляция (5.9)'!$AJ$25:$BC$244,,MATCH(AJ$8,'Калькуляция (5.9)'!$AJ$8:$BC$8,0)),'Калькуляция (5.9)'!$F$25:$F$244,$F152,'Калькуляция (5.9)'!$G$25:$G$244,$G152))</f>
        <v>0</v>
      </c>
      <c r="AK152" s="18">
        <f ca="1">IF(method_reg="Метод сравнения аналогов",SUMIFS(INDEX('Калькуляция (МСА)'!$AE$25:$BC$136,,MATCH(AK$8,'Калькуляция (МСА)'!$AE$8:$BC$8,0)),'Калькуляция (МСА)'!$F$25:$F$136,$F152,'Калькуляция (МСА)'!$G$25:$G$136,$G152),SUMIFS(INDEX('Калькуляция (5.9)'!$AJ$25:$BC$244,,MATCH(AK$8,'Калькуляция (5.9)'!$AJ$8:$BC$8,0)),'Калькуляция (5.9)'!$F$25:$F$244,$F152,'Калькуляция (5.9)'!$G$25:$G$244,$G152))</f>
        <v>0</v>
      </c>
      <c r="AL152" s="293">
        <f ca="1">IF(AJ152=0,0,(AK152-AJ152)/AJ152*100)</f>
        <v>0</v>
      </c>
      <c r="AM152" s="18">
        <f ca="1">IF(method_reg="Метод сравнения аналогов",SUMIFS(INDEX('Калькуляция (МСА)'!$AE$25:$BC$136,,MATCH(AM$8,'Калькуляция (МСА)'!$AE$8:$BC$8,0)),'Калькуляция (МСА)'!$F$25:$F$136,$F152,'Калькуляция (МСА)'!$G$25:$G$136,$G152),SUMIFS(INDEX('Калькуляция (5.9)'!$AJ$25:$BC$244,,MATCH(AM$8,'Калькуляция (5.9)'!$AJ$8:$BC$8,0)),'Калькуляция (5.9)'!$F$25:$F$244,$F152,'Калькуляция (5.9)'!$G$25:$G$244,$G152))</f>
        <v>0</v>
      </c>
      <c r="AN152" s="18">
        <f ca="1">IF(method_reg="Метод сравнения аналогов",SUMIFS(INDEX('Калькуляция (МСА)'!$AE$25:$BC$136,,MATCH(AN$8,'Калькуляция (МСА)'!$AE$8:$BC$8,0)),'Калькуляция (МСА)'!$F$25:$F$136,$F152,'Калькуляция (МСА)'!$G$25:$G$136,$G152),SUMIFS(INDEX('Калькуляция (5.9)'!$AJ$25:$BC$244,,MATCH(AN$8,'Калькуляция (5.9)'!$AJ$8:$BC$8,0)),'Калькуляция (5.9)'!$F$25:$F$244,$F152,'Калькуляция (5.9)'!$G$25:$G$244,$G152))</f>
        <v>0</v>
      </c>
      <c r="AO152" s="293">
        <f ca="1">IF(AM152=0,0,(AN152-AM152)/AM152*100)</f>
        <v>0</v>
      </c>
      <c r="AP152" s="18">
        <f ca="1">IF(method_reg="Метод сравнения аналогов",SUMIFS(INDEX('Калькуляция (МСА)'!$AE$25:$BC$136,,MATCH(AP$8,'Калькуляция (МСА)'!$AE$8:$BC$8,0)),'Калькуляция (МСА)'!$F$25:$F$136,$F152,'Калькуляция (МСА)'!$G$25:$G$136,$G152),SUMIFS(INDEX('Калькуляция (5.9)'!$AJ$25:$BC$244,,MATCH(AP$8,'Калькуляция (5.9)'!$AJ$8:$BC$8,0)),'Калькуляция (5.9)'!$F$25:$F$244,$F152,'Калькуляция (5.9)'!$G$25:$G$244,$G152))</f>
        <v>0</v>
      </c>
      <c r="AQ152" s="18">
        <f ca="1">IF(method_reg="Метод сравнения аналогов",SUMIFS(INDEX('Калькуляция (МСА)'!$AE$25:$BC$136,,MATCH(AQ$8,'Калькуляция (МСА)'!$AE$8:$BC$8,0)),'Калькуляция (МСА)'!$F$25:$F$136,$F152,'Калькуляция (МСА)'!$G$25:$G$136,$G152),SUMIFS(INDEX('Калькуляция (5.9)'!$AJ$25:$BC$244,,MATCH(AQ$8,'Калькуляция (5.9)'!$AJ$8:$BC$8,0)),'Калькуляция (5.9)'!$F$25:$F$244,$F152,'Калькуляция (5.9)'!$G$25:$G$244,$G152))</f>
        <v>0</v>
      </c>
      <c r="AR152" s="293">
        <f ca="1">IF(AP152=0,0,(AQ152-AP152)/AP152*100)</f>
        <v>0</v>
      </c>
      <c r="AS152" s="18">
        <f ca="1">IF(method_reg="Метод сравнения аналогов",SUMIFS(INDEX('Калькуляция (МСА)'!$AE$25:$BC$136,,MATCH(AS$8,'Калькуляция (МСА)'!$AE$8:$BC$8,0)),'Калькуляция (МСА)'!$F$25:$F$136,$F152,'Калькуляция (МСА)'!$G$25:$G$136,$G152),SUMIFS(INDEX('Калькуляция (5.9)'!$AJ$25:$BC$244,,MATCH(AS$8,'Калькуляция (5.9)'!$AJ$8:$BC$8,0)),'Калькуляция (5.9)'!$F$25:$F$244,$F152,'Калькуляция (5.9)'!$G$25:$G$244,$G152))</f>
        <v>0</v>
      </c>
      <c r="AT152" s="18">
        <f ca="1">IF(method_reg="Метод сравнения аналогов",SUMIFS(INDEX('Калькуляция (МСА)'!$AE$25:$BC$136,,MATCH(AT$8,'Калькуляция (МСА)'!$AE$8:$BC$8,0)),'Калькуляция (МСА)'!$F$25:$F$136,$F152,'Калькуляция (МСА)'!$G$25:$G$136,$G152),SUMIFS(INDEX('Калькуляция (5.9)'!$AJ$25:$BC$244,,MATCH(AT$8,'Калькуляция (5.9)'!$AJ$8:$BC$8,0)),'Калькуляция (5.9)'!$F$25:$F$244,$F152,'Калькуляция (5.9)'!$G$25:$G$244,$G152))</f>
        <v>0</v>
      </c>
      <c r="AU152" s="293">
        <f ca="1">IF(AS152=0,0,(AT152-AS152)/AS152*100)</f>
        <v>0</v>
      </c>
      <c r="AV152" s="18">
        <f ca="1">IF(method_reg="Метод сравнения аналогов",SUMIFS(INDEX('Калькуляция (МСА)'!$AE$25:$BC$136,,MATCH(AV$8,'Калькуляция (МСА)'!$AE$8:$BC$8,0)),'Калькуляция (МСА)'!$F$25:$F$136,$F152,'Калькуляция (МСА)'!$G$25:$G$136,$G152),SUMIFS(INDEX('Калькуляция (5.9)'!$AJ$25:$BC$244,,MATCH(AV$8,'Калькуляция (5.9)'!$AJ$8:$BC$8,0)),'Калькуляция (5.9)'!$F$25:$F$244,$F152,'Калькуляция (5.9)'!$G$25:$G$244,$G152))</f>
        <v>0</v>
      </c>
      <c r="AW152" s="18">
        <f ca="1">IF(method_reg="Метод сравнения аналогов",SUMIFS(INDEX('Калькуляция (МСА)'!$AE$25:$BC$136,,MATCH(AW$8,'Калькуляция (МСА)'!$AE$8:$BC$8,0)),'Калькуляция (МСА)'!$F$25:$F$136,$F152,'Калькуляция (МСА)'!$G$25:$G$136,$G152),SUMIFS(INDEX('Калькуляция (5.9)'!$AJ$25:$BC$244,,MATCH(AW$8,'Калькуляция (5.9)'!$AJ$8:$BC$8,0)),'Калькуляция (5.9)'!$F$25:$F$244,$F152,'Калькуляция (5.9)'!$G$25:$G$244,$G152))</f>
        <v>0</v>
      </c>
      <c r="AX152" s="293">
        <f ca="1">IF(AV152=0,0,(AW152-AV152)/AV152*100)</f>
        <v>0</v>
      </c>
      <c r="AY152" s="18">
        <f ca="1">IF(method_reg="Метод сравнения аналогов",SUMIFS(INDEX('Калькуляция (МСА)'!$AE$25:$BC$136,,MATCH(AY$8,'Калькуляция (МСА)'!$AE$8:$BC$8,0)),'Калькуляция (МСА)'!$F$25:$F$136,$F152,'Калькуляция (МСА)'!$G$25:$G$136,$G152),SUMIFS(INDEX('Калькуляция (5.9)'!$AJ$25:$BC$244,,MATCH(AY$8,'Калькуляция (5.9)'!$AJ$8:$BC$8,0)),'Калькуляция (5.9)'!$F$25:$F$244,$F152,'Калькуляция (5.9)'!$G$25:$G$244,$G152))</f>
        <v>0</v>
      </c>
      <c r="AZ152" s="18">
        <f ca="1">IF(method_reg="Метод сравнения аналогов",SUMIFS(INDEX('Калькуляция (МСА)'!$AE$25:$BC$136,,MATCH(AZ$8,'Калькуляция (МСА)'!$AE$8:$BC$8,0)),'Калькуляция (МСА)'!$F$25:$F$136,$F152,'Калькуляция (МСА)'!$G$25:$G$136,$G152),SUMIFS(INDEX('Калькуляция (5.9)'!$AJ$25:$BC$244,,MATCH(AZ$8,'Калькуляция (5.9)'!$AJ$8:$BC$8,0)),'Калькуляция (5.9)'!$F$25:$F$244,$F152,'Калькуляция (5.9)'!$G$25:$G$244,$G152))</f>
        <v>0</v>
      </c>
      <c r="BA152" s="293">
        <f ca="1">IF(AY152=0,0,(AZ152-AY152)/AY152*100)</f>
        <v>0</v>
      </c>
      <c r="BB152" s="18">
        <f ca="1">IF(method_reg="Метод сравнения аналогов",SUMIFS(INDEX('Калькуляция (МСА)'!$AE$25:$BC$136,,MATCH(BB$8,'Калькуляция (МСА)'!$AE$8:$BC$8,0)),'Калькуляция (МСА)'!$F$25:$F$136,$F152,'Калькуляция (МСА)'!$G$25:$G$136,$G152),SUMIFS(INDEX('Калькуляция (5.9)'!$AJ$25:$BC$244,,MATCH(BB$8,'Калькуляция (5.9)'!$AJ$8:$BC$8,0)),'Калькуляция (5.9)'!$F$25:$F$244,$F152,'Калькуляция (5.9)'!$G$25:$G$244,$G152))</f>
        <v>0</v>
      </c>
      <c r="BC152" s="18">
        <f ca="1">IF(method_reg="Метод сравнения аналогов",SUMIFS(INDEX('Калькуляция (МСА)'!$AE$25:$BC$136,,MATCH(BC$8,'Калькуляция (МСА)'!$AE$8:$BC$8,0)),'Калькуляция (МСА)'!$F$25:$F$136,$F152,'Калькуляция (МСА)'!$G$25:$G$136,$G152),SUMIFS(INDEX('Калькуляция (5.9)'!$AJ$25:$BC$244,,MATCH(BC$8,'Калькуляция (5.9)'!$AJ$8:$BC$8,0)),'Калькуляция (5.9)'!$F$25:$F$244,$F152,'Калькуляция (5.9)'!$G$25:$G$244,$G152))</f>
        <v>0</v>
      </c>
      <c r="BD152" s="293">
        <f ca="1">IF(BB152=0,0,(BC152-BB152)/BB152*100)</f>
        <v>0</v>
      </c>
      <c r="BE152" s="18">
        <f ca="1">IF(method_reg="Метод сравнения аналогов",SUMIFS(INDEX('Калькуляция (МСА)'!$AE$25:$BC$136,,MATCH(BE$8,'Калькуляция (МСА)'!$AE$8:$BC$8,0)),'Калькуляция (МСА)'!$F$25:$F$136,$F152,'Калькуляция (МСА)'!$G$25:$G$136,$G152),SUMIFS(INDEX('Калькуляция (5.9)'!$AJ$25:$BC$244,,MATCH(BE$8,'Калькуляция (5.9)'!$AJ$8:$BC$8,0)),'Калькуляция (5.9)'!$F$25:$F$244,$F152,'Калькуляция (5.9)'!$G$25:$G$244,$G152))</f>
        <v>0</v>
      </c>
      <c r="BF152" s="18">
        <f ca="1">IF(method_reg="Метод сравнения аналогов",SUMIFS(INDEX('Калькуляция (МСА)'!$AE$25:$BC$136,,MATCH(BF$8,'Калькуляция (МСА)'!$AE$8:$BC$8,0)),'Калькуляция (МСА)'!$F$25:$F$136,$F152,'Калькуляция (МСА)'!$G$25:$G$136,$G152),SUMIFS(INDEX('Калькуляция (5.9)'!$AJ$25:$BC$244,,MATCH(BF$8,'Калькуляция (5.9)'!$AJ$8:$BC$8,0)),'Калькуляция (5.9)'!$F$25:$F$244,$F152,'Калькуляция (5.9)'!$G$25:$G$244,$G152))</f>
        <v>0</v>
      </c>
      <c r="BG152" s="293">
        <f ca="1">IF(BE152=0,0,(BF152-BE152)/BE152*100)</f>
        <v>0</v>
      </c>
      <c r="BH152" s="18"/>
      <c r="BI152" s="18"/>
      <c r="BJ152" s="293">
        <f>IF(BH152=0,0,(BI152-BH152)/BH152*100)</f>
        <v>0</v>
      </c>
      <c r="BK152" s="18"/>
      <c r="BL152" s="18"/>
      <c r="BM152" s="293">
        <f>IF(BK152=0,0,(BL152-BK152)/BK152*100)</f>
        <v>0</v>
      </c>
      <c r="BN152" s="18"/>
      <c r="BO152" s="18"/>
      <c r="BP152" s="293">
        <f>IF(BN152=0,0,(BO152-BN152)/BN152*100)</f>
        <v>0</v>
      </c>
      <c r="BQ152" s="18"/>
      <c r="BR152" s="18"/>
      <c r="BS152" s="293">
        <f>IF(BQ152=0,0,(BR152-BQ152)/BQ152*100)</f>
        <v>0</v>
      </c>
      <c r="BT152" s="18"/>
      <c r="BU152" s="18"/>
      <c r="BV152" s="293">
        <f>IF(BT152=0,0,(BU152-BT152)/BT152*100)</f>
        <v>0</v>
      </c>
      <c r="BW152" s="18"/>
      <c r="BX152" s="18"/>
      <c r="BY152" s="293">
        <f>IF(BW152=0,0,(BX152-BW152)/BW152*100)</f>
        <v>0</v>
      </c>
      <c r="BZ152" s="18"/>
      <c r="CA152" s="18"/>
      <c r="CB152" s="293">
        <f>IF(BZ152=0,0,(CA152-BZ152)/BZ152*100)</f>
        <v>0</v>
      </c>
      <c r="CC152" s="18"/>
      <c r="CD152" s="18"/>
      <c r="CE152" s="293">
        <f>IF(CC152=0,0,(CD152-CC152)/CC152*100)</f>
        <v>0</v>
      </c>
      <c r="CF152" s="18"/>
      <c r="CG152" s="18"/>
      <c r="CH152" s="293">
        <f>IF(CF152=0,0,(CG152-CF152)/CF152*100)</f>
        <v>0</v>
      </c>
      <c r="CI152" s="18"/>
      <c r="CJ152" s="18"/>
      <c r="CK152" s="293">
        <f>IF(CI152=0,0,(CJ152-CI152)/CI152*100)</f>
        <v>0</v>
      </c>
      <c r="CL152" s="18"/>
      <c r="CM152" s="18"/>
      <c r="CN152" s="293">
        <f>IF(CL152=0,0,(CM152-CL152)/CL152*100)</f>
        <v>0</v>
      </c>
      <c r="CO152" s="18"/>
      <c r="CP152" s="18"/>
      <c r="CQ152" s="293">
        <f>IF(CO152=0,0,(CP152-CO152)/CO152*100)</f>
        <v>0</v>
      </c>
      <c r="CR152" s="18"/>
      <c r="CS152" s="18"/>
      <c r="CT152" s="293">
        <f>IF(CR152=0,0,(CS152-CR152)/CR152*100)</f>
        <v>0</v>
      </c>
      <c r="CU152" s="18"/>
      <c r="CV152" s="18"/>
      <c r="CW152" s="293">
        <f>IF(CU152=0,0,(CV152-CU152)/CU152*100)</f>
        <v>0</v>
      </c>
      <c r="CX152" s="18"/>
      <c r="CY152" s="18"/>
      <c r="CZ152" s="293">
        <f>IF(CX152=0,0,(CY152-CX152)/CX152*100)</f>
        <v>0</v>
      </c>
      <c r="DA152" s="18"/>
      <c r="DB152" s="18"/>
      <c r="DC152" s="293">
        <f>IF(DA152=0,0,(DB152-DA152)/DA152*100)</f>
        <v>0</v>
      </c>
      <c r="DD152" s="18"/>
      <c r="DE152" s="18"/>
      <c r="DF152" s="293">
        <f>IF(DD152=0,0,(DE152-DD152)/DD152*100)</f>
        <v>0</v>
      </c>
      <c r="DG152" s="18"/>
      <c r="DH152" s="18"/>
      <c r="DI152" s="293">
        <f>IF(DG152=0,0,(DH152-DG152)/DG152*100)</f>
        <v>0</v>
      </c>
      <c r="DJ152" s="18"/>
      <c r="DK152" s="18"/>
      <c r="DL152" s="293">
        <f>IF(DJ152=0,0,(DK152-DJ152)/DJ152*100)</f>
        <v>0</v>
      </c>
      <c r="DM152" s="18"/>
      <c r="DN152" s="18"/>
      <c r="DO152" s="293">
        <f>IF(DM152=0,0,(DN152-DM152)/DM152*100)</f>
        <v>0</v>
      </c>
      <c r="DP152" s="18"/>
      <c r="DQ152" s="18"/>
      <c r="DR152" s="293">
        <f>IF(DP152=0,0,(DQ152-DP152)/DP152*100)</f>
        <v>0</v>
      </c>
      <c r="DS152" s="18"/>
      <c r="DT152" s="18"/>
      <c r="DU152" s="293">
        <f>IF(DS152=0,0,(DT152-DS152)/DS152*100)</f>
        <v>0</v>
      </c>
      <c r="DV152" s="18"/>
      <c r="DW152" s="18"/>
      <c r="DX152" s="293">
        <f>IF(DV152=0,0,(DW152-DV152)/DV152*100)</f>
        <v>0</v>
      </c>
      <c r="DY152" s="18"/>
      <c r="DZ152" s="18"/>
      <c r="EA152" s="293">
        <f>IF(DY152=0,0,(DZ152-DY152)/DY152*100)</f>
        <v>0</v>
      </c>
      <c r="EB152" s="18"/>
      <c r="EC152" s="18"/>
      <c r="ED152" s="293">
        <f>IF(EB152=0,0,(EC152-EB152)/EB152*100)</f>
        <v>0</v>
      </c>
      <c r="EE152" s="18"/>
      <c r="EF152" s="18"/>
      <c r="EG152" s="293">
        <f>IF(EE152=0,0,(EF152-EE152)/EE152*100)</f>
        <v>0</v>
      </c>
      <c r="EH152" s="18"/>
      <c r="EI152" s="18"/>
      <c r="EJ152" s="293">
        <f>IF(EH152=0,0,(EI152-EH152)/EH152*100)</f>
        <v>0</v>
      </c>
      <c r="EK152" s="18"/>
      <c r="EL152" s="18"/>
      <c r="EM152" s="293">
        <f>IF(EK152=0,0,(EL152-EK152)/EK152*100)</f>
        <v>0</v>
      </c>
      <c r="EN152" s="18"/>
      <c r="EO152" s="18"/>
      <c r="EP152" s="293">
        <f>IF(EN152=0,0,(EO152-EN152)/EN152*100)</f>
        <v>0</v>
      </c>
      <c r="EQ152" s="18"/>
      <c r="ER152" s="18"/>
      <c r="ES152" s="293">
        <f>IF(EQ152=0,0,(ER152-EQ152)/EQ152*100)</f>
        <v>0</v>
      </c>
      <c r="ET152" s="18"/>
      <c r="EU152" s="18"/>
      <c r="EV152" s="293">
        <f>IF(ET152=0,0,(EU152-ET152)/ET152*100)</f>
        <v>0</v>
      </c>
      <c r="EW152" s="18"/>
      <c r="EX152" s="18"/>
      <c r="EY152" s="293">
        <f>IF(EW152=0,0,(EX152-EW152)/EW152*100)</f>
        <v>0</v>
      </c>
      <c r="EZ152" s="18"/>
      <c r="FA152" s="18"/>
      <c r="FB152" s="293">
        <f>IF(EZ152=0,0,(FA152-EZ152)/EZ152*100)</f>
        <v>0</v>
      </c>
      <c r="FC152" s="18"/>
      <c r="FD152" s="18"/>
      <c r="FE152" s="293">
        <f>IF(FC152=0,0,(FD152-FC152)/FC152*100)</f>
        <v>0</v>
      </c>
      <c r="FF152" s="18"/>
      <c r="FG152" s="18"/>
      <c r="FH152" s="293">
        <f>IF(FF152=0,0,(FG152-FF152)/FF152*100)</f>
        <v>0</v>
      </c>
      <c r="FI152" s="18"/>
      <c r="FJ152" s="18"/>
      <c r="FK152" s="293">
        <f>IF(FI152=0,0,(FJ152-FI152)/FI152*100)</f>
        <v>0</v>
      </c>
      <c r="FL152" s="18"/>
      <c r="FM152" s="18"/>
      <c r="FN152" s="293">
        <f>IF(FL152=0,0,(FM152-FL152)/FL152*100)</f>
        <v>0</v>
      </c>
      <c r="FO152" s="18"/>
      <c r="FP152" s="18"/>
      <c r="FQ152" s="293">
        <f>IF(FO152=0,0,(FP152-FO152)/FO152*100)</f>
        <v>0</v>
      </c>
      <c r="FR152" s="18"/>
      <c r="FS152" s="18"/>
      <c r="FT152" s="293">
        <f>IF(FR152=0,0,(FS152-FR152)/FR152*100)</f>
        <v>0</v>
      </c>
      <c r="FU152" s="18"/>
      <c r="FV152" s="18"/>
      <c r="FW152" s="293">
        <f>IF(FU152=0,0,(FV152-FU152)/FU152*100)</f>
        <v>0</v>
      </c>
      <c r="FZ152" s="900" t="s">
        <v>2190</v>
      </c>
      <c r="GA152" s="900"/>
      <c r="GB152" s="900"/>
      <c r="GC152" s="900"/>
      <c r="GD152" s="900"/>
    </row>
    <row r="153" spans="2:186" ht="15" hidden="1" customHeight="1" x14ac:dyDescent="0.15">
      <c r="B153" s="749" t="b" cm="1">
        <f t="array" ref="B153">B152</f>
        <v>0</v>
      </c>
      <c r="E153" s="630">
        <v>15.8</v>
      </c>
      <c r="F153" s="725" t="str" cm="1">
        <f t="array" aca="1" ref="F153" ca="1">OFFSET(G153,-1,-1)</f>
        <v>2</v>
      </c>
      <c r="K153" s="1003" t="str" cm="1">
        <f t="array" aca="1" ref="K153" ca="1">OFFSET(J153,-1,1)</f>
        <v>ТЭ.52.26640583.0005</v>
      </c>
      <c r="P153" s="1003"/>
      <c r="Q153" s="1003"/>
      <c r="T153" s="640" t="b" cm="1">
        <f t="array" aca="1" ref="T153" ca="1">T152</f>
        <v>0</v>
      </c>
      <c r="X153" s="1311"/>
      <c r="Z153" s="1311"/>
      <c r="AB153" s="1027" t="s">
        <v>2141</v>
      </c>
      <c r="AC153" s="295"/>
      <c r="AD153" s="296"/>
      <c r="AE153" s="296"/>
      <c r="AF153" s="296"/>
      <c r="AG153" s="296"/>
      <c r="AH153" s="296"/>
      <c r="AI153" s="296"/>
      <c r="AJ153" s="296"/>
      <c r="AK153" s="296"/>
      <c r="AL153" s="296"/>
      <c r="AM153" s="296"/>
      <c r="AN153" s="296"/>
      <c r="AO153" s="296"/>
      <c r="AP153" s="296"/>
      <c r="AQ153" s="296"/>
      <c r="AR153" s="296"/>
      <c r="AS153" s="296"/>
      <c r="AT153" s="296"/>
      <c r="AU153" s="296"/>
      <c r="AV153" s="296"/>
      <c r="AW153" s="296"/>
      <c r="AX153" s="296"/>
      <c r="AY153" s="296"/>
      <c r="AZ153" s="296"/>
      <c r="BA153" s="296"/>
      <c r="BB153" s="296"/>
      <c r="BC153" s="296"/>
      <c r="BD153" s="296"/>
      <c r="BE153" s="296"/>
      <c r="BF153" s="296"/>
      <c r="BG153" s="296"/>
      <c r="BH153" s="296"/>
      <c r="BI153" s="296"/>
      <c r="BJ153" s="296"/>
      <c r="BK153" s="296"/>
      <c r="BL153" s="296"/>
      <c r="BM153" s="296"/>
      <c r="BN153" s="296"/>
      <c r="BO153" s="296"/>
      <c r="BP153" s="296"/>
      <c r="BQ153" s="296"/>
      <c r="BR153" s="296"/>
      <c r="BS153" s="296"/>
      <c r="BT153" s="296"/>
      <c r="BU153" s="296"/>
      <c r="BV153" s="296"/>
      <c r="BW153" s="296"/>
      <c r="BX153" s="296"/>
      <c r="BY153" s="296"/>
      <c r="BZ153" s="296"/>
      <c r="CA153" s="296"/>
      <c r="CB153" s="296"/>
      <c r="CC153" s="296"/>
      <c r="CD153" s="296"/>
      <c r="CE153" s="296"/>
      <c r="CF153" s="296"/>
      <c r="CG153" s="296"/>
      <c r="CH153" s="296"/>
      <c r="CI153" s="296"/>
      <c r="CJ153" s="296"/>
      <c r="CK153" s="296"/>
      <c r="CL153" s="296"/>
      <c r="CM153" s="296"/>
      <c r="CN153" s="296"/>
      <c r="CO153" s="296"/>
      <c r="CP153" s="296"/>
      <c r="CQ153" s="296"/>
      <c r="CR153" s="296"/>
      <c r="CS153" s="296"/>
      <c r="CT153" s="296"/>
      <c r="CU153" s="296"/>
      <c r="CV153" s="296"/>
      <c r="CW153" s="296"/>
      <c r="CX153" s="296"/>
      <c r="CY153" s="296"/>
      <c r="CZ153" s="296"/>
      <c r="DA153" s="296"/>
      <c r="DB153" s="296"/>
      <c r="DC153" s="296"/>
      <c r="DD153" s="296"/>
      <c r="DE153" s="296"/>
      <c r="DF153" s="296"/>
      <c r="DG153" s="296"/>
      <c r="DH153" s="296"/>
      <c r="DI153" s="296"/>
      <c r="DJ153" s="296"/>
      <c r="DK153" s="296"/>
      <c r="DL153" s="296"/>
      <c r="DM153" s="296"/>
      <c r="DN153" s="296"/>
      <c r="DO153" s="296"/>
      <c r="DP153" s="296"/>
      <c r="DQ153" s="296"/>
      <c r="DR153" s="296"/>
      <c r="DS153" s="296"/>
      <c r="DT153" s="296"/>
      <c r="DU153" s="296"/>
      <c r="DV153" s="296"/>
      <c r="DW153" s="296"/>
      <c r="DX153" s="296"/>
      <c r="DY153" s="296"/>
      <c r="DZ153" s="296"/>
      <c r="EA153" s="296"/>
      <c r="EB153" s="296"/>
      <c r="EC153" s="296"/>
      <c r="ED153" s="296"/>
      <c r="EE153" s="296"/>
      <c r="EF153" s="296"/>
      <c r="EG153" s="296"/>
      <c r="EH153" s="296"/>
      <c r="EI153" s="296"/>
      <c r="EJ153" s="296"/>
      <c r="EK153" s="296"/>
      <c r="EL153" s="296"/>
      <c r="EM153" s="296"/>
      <c r="EN153" s="296"/>
      <c r="EO153" s="296"/>
      <c r="EP153" s="296"/>
      <c r="EQ153" s="296"/>
      <c r="ER153" s="296"/>
      <c r="ES153" s="296"/>
      <c r="ET153" s="296"/>
      <c r="EU153" s="296"/>
      <c r="EV153" s="296"/>
      <c r="EW153" s="296"/>
      <c r="EX153" s="296"/>
      <c r="EY153" s="296"/>
      <c r="EZ153" s="296"/>
      <c r="FA153" s="296"/>
      <c r="FB153" s="296"/>
      <c r="FC153" s="296"/>
      <c r="FD153" s="296"/>
      <c r="FE153" s="296"/>
      <c r="FF153" s="296"/>
      <c r="FG153" s="296"/>
      <c r="FH153" s="296"/>
      <c r="FI153" s="296"/>
      <c r="FJ153" s="296"/>
      <c r="FK153" s="296"/>
      <c r="FL153" s="296"/>
      <c r="FM153" s="296"/>
      <c r="FN153" s="296"/>
      <c r="FO153" s="296"/>
      <c r="FP153" s="296"/>
      <c r="FQ153" s="296"/>
      <c r="FR153" s="296"/>
      <c r="FS153" s="296"/>
      <c r="FT153" s="296"/>
      <c r="FU153" s="296"/>
      <c r="FV153" s="296"/>
      <c r="FW153" s="297"/>
      <c r="GA153" s="900"/>
      <c r="GB153" s="900"/>
      <c r="GC153" s="900"/>
      <c r="GD153" s="900"/>
    </row>
    <row r="154" spans="2:186" ht="15" hidden="1" customHeight="1" x14ac:dyDescent="0.15">
      <c r="B154" s="749" t="b" cm="1">
        <f t="array" ref="B154">B153</f>
        <v>0</v>
      </c>
      <c r="C154" s="1012" t="s">
        <v>2191</v>
      </c>
      <c r="D154" s="985" t="s">
        <v>2192</v>
      </c>
      <c r="E154" s="630">
        <v>15.8</v>
      </c>
      <c r="F154" s="725" t="str" cm="1">
        <f t="array" aca="1" ref="F154" ca="1">OFFSET(G154,-1,-1)</f>
        <v>2</v>
      </c>
      <c r="H154" s="160" t="s">
        <v>2163</v>
      </c>
      <c r="I154" s="160" t="s">
        <v>2138</v>
      </c>
      <c r="J154" s="1003"/>
      <c r="K154" s="1003" t="str" cm="1">
        <f t="array" aca="1" ref="K154" ca="1">OFFSET(J154,-1,1)</f>
        <v>ТЭ.52.26640583.0005</v>
      </c>
      <c r="L154" s="1003"/>
      <c r="M154" s="1003" t="s">
        <v>1752</v>
      </c>
      <c r="N154" s="1003" t="s">
        <v>2139</v>
      </c>
      <c r="O154" s="1004" t="s">
        <v>2140</v>
      </c>
      <c r="P154" s="1003" t="s">
        <v>2164</v>
      </c>
      <c r="Q154" s="1003"/>
      <c r="T154" s="640" t="b" cm="1">
        <f t="array" aca="1" ref="T154" ca="1">T153</f>
        <v>0</v>
      </c>
      <c r="X154" s="1311"/>
      <c r="Z154" s="1311"/>
      <c r="AB154" s="213" t="s">
        <v>2165</v>
      </c>
      <c r="AC154" s="124" t="s">
        <v>895</v>
      </c>
      <c r="AD154" s="18">
        <f>IF(AD156=0,0,(AD155*AD156+AD157*AD158*IF(god=2026,9,6))/AD156)</f>
        <v>0</v>
      </c>
      <c r="AE154" s="18">
        <f>IF(AE156=0,0,(AE155*AE156+AE157*AE158*IF(god=2026,9,6))/AE156)</f>
        <v>0</v>
      </c>
      <c r="AF154" s="293">
        <f>IF(AD154=0,0,(AE154-AD154)/AD154*100)</f>
        <v>0</v>
      </c>
      <c r="AG154" s="18">
        <f>IF(AG156=0,0,(AG155*AG156+AG157*AG158*IF(god=2025,9,6))/AG156)</f>
        <v>0</v>
      </c>
      <c r="AH154" s="18">
        <f>IF(AH156=0,0,(AH155*AH156+AH157*AH158*IF(god=2025,9,6))/AH156)</f>
        <v>0</v>
      </c>
      <c r="AI154" s="293">
        <f>IF(AG154=0,0,(AH154-AG154)/AG154*100)</f>
        <v>0</v>
      </c>
      <c r="AJ154" s="18">
        <f>IF(AJ156=0,0,(AJ155*AJ156+AJ157*AJ158*6)/AJ156)</f>
        <v>0</v>
      </c>
      <c r="AK154" s="18">
        <f>IF(AK156=0,0,(AK155*AK156+AK157*AK158*6)/AK156)</f>
        <v>0</v>
      </c>
      <c r="AL154" s="293">
        <f>IF(AJ154=0,0,(AK154-AJ154)/AJ154*100)</f>
        <v>0</v>
      </c>
      <c r="AM154" s="18">
        <f>IF(AM156=0,0,(AM155*AM156+AM157*AM158*6)/AM156)</f>
        <v>0</v>
      </c>
      <c r="AN154" s="18">
        <f>IF(AN156=0,0,(AN155*AN156+AN157*AN158*6)/AN156)</f>
        <v>0</v>
      </c>
      <c r="AO154" s="293">
        <f>IF(AM154=0,0,(AN154-AM154)/AM154*100)</f>
        <v>0</v>
      </c>
      <c r="AP154" s="18">
        <f>IF(AP156=0,0,(AP155*AP156+AP157*AP158*6)/AP156)</f>
        <v>0</v>
      </c>
      <c r="AQ154" s="18">
        <f>IF(AQ156=0,0,(AQ155*AQ156+AQ157*AQ158*6)/AQ156)</f>
        <v>0</v>
      </c>
      <c r="AR154" s="293">
        <f>IF(AP154=0,0,(AQ154-AP154)/AP154*100)</f>
        <v>0</v>
      </c>
      <c r="AS154" s="18">
        <f>IF(AS156=0,0,(AS155*AS156+AS157*AS158*6)/AS156)</f>
        <v>0</v>
      </c>
      <c r="AT154" s="18">
        <f>IF(AT156=0,0,(AT155*AT156+AT157*AT158*6)/AT156)</f>
        <v>0</v>
      </c>
      <c r="AU154" s="293">
        <f>IF(AS154=0,0,(AT154-AS154)/AS154*100)</f>
        <v>0</v>
      </c>
      <c r="AV154" s="18">
        <f>IF(AV156=0,0,(AV155*AV156+AV157*AV158*6)/AV156)</f>
        <v>0</v>
      </c>
      <c r="AW154" s="18">
        <f>IF(AW156=0,0,(AW155*AW156+AW157*AW158*6)/AW156)</f>
        <v>0</v>
      </c>
      <c r="AX154" s="293">
        <f>IF(AV154=0,0,(AW154-AV154)/AV154*100)</f>
        <v>0</v>
      </c>
      <c r="AY154" s="18">
        <f>IF(AY156=0,0,(AY155*AY156+AY157*AY158*6)/AY156)</f>
        <v>0</v>
      </c>
      <c r="AZ154" s="18">
        <f>IF(AZ156=0,0,(AZ155*AZ156+AZ157*AZ158*6)/AZ156)</f>
        <v>0</v>
      </c>
      <c r="BA154" s="293">
        <f>IF(AY154=0,0,(AZ154-AY154)/AY154*100)</f>
        <v>0</v>
      </c>
      <c r="BB154" s="18">
        <f>IF(BB156=0,0,(BB155*BB156+BB157*BB158*6)/BB156)</f>
        <v>0</v>
      </c>
      <c r="BC154" s="18">
        <f>IF(BC156=0,0,(BC155*BC156+BC157*BC158*6)/BC156)</f>
        <v>0</v>
      </c>
      <c r="BD154" s="293">
        <f>IF(BB154=0,0,(BC154-BB154)/BB154*100)</f>
        <v>0</v>
      </c>
      <c r="BE154" s="18">
        <f>IF(BE156=0,0,(BE155*BE156+BE157*BE158*6)/BE156)</f>
        <v>0</v>
      </c>
      <c r="BF154" s="18">
        <f>IF(BF156=0,0,(BF155*BF156+BF157*BF158*6)/BF156)</f>
        <v>0</v>
      </c>
      <c r="BG154" s="293">
        <f>IF(BE154=0,0,(BF154-BE154)/BE154*100)</f>
        <v>0</v>
      </c>
      <c r="BH154" s="18">
        <f>IF(BH156=0,0,(BH155*BH156+BH157*BH158*6)/BH156)</f>
        <v>0</v>
      </c>
      <c r="BI154" s="18">
        <f>IF(BI156=0,0,(BI155*BI156+BI157*BI158*6)/BI156)</f>
        <v>0</v>
      </c>
      <c r="BJ154" s="293">
        <f>IF(BH154=0,0,(BI154-BH154)/BH154*100)</f>
        <v>0</v>
      </c>
      <c r="BK154" s="18">
        <f>IF(BK156=0,0,(BK155*BK156+BK157*BK158*6)/BK156)</f>
        <v>0</v>
      </c>
      <c r="BL154" s="18">
        <f>IF(BL156=0,0,(BL155*BL156+BL157*BL158*6)/BL156)</f>
        <v>0</v>
      </c>
      <c r="BM154" s="293">
        <f>IF(BK154=0,0,(BL154-BK154)/BK154*100)</f>
        <v>0</v>
      </c>
      <c r="BN154" s="18">
        <f>IF(BN156=0,0,(BN155*BN156+BN157*BN158*6)/BN156)</f>
        <v>0</v>
      </c>
      <c r="BO154" s="18">
        <f>IF(BO156=0,0,(BO155*BO156+BO157*BO158*6)/BO156)</f>
        <v>0</v>
      </c>
      <c r="BP154" s="293">
        <f>IF(BN154=0,0,(BO154-BN154)/BN154*100)</f>
        <v>0</v>
      </c>
      <c r="BQ154" s="18">
        <f>IF(BQ156=0,0,(BQ155*BQ156+BQ157*BQ158*6)/BQ156)</f>
        <v>0</v>
      </c>
      <c r="BR154" s="18">
        <f>IF(BR156=0,0,(BR155*BR156+BR157*BR158*6)/BR156)</f>
        <v>0</v>
      </c>
      <c r="BS154" s="293">
        <f>IF(BQ154=0,0,(BR154-BQ154)/BQ154*100)</f>
        <v>0</v>
      </c>
      <c r="BT154" s="18">
        <f>IF(BT156=0,0,(BT155*BT156+BT157*BT158*6)/BT156)</f>
        <v>0</v>
      </c>
      <c r="BU154" s="18">
        <f>IF(BU156=0,0,(BU155*BU156+BU157*BU158*6)/BU156)</f>
        <v>0</v>
      </c>
      <c r="BV154" s="293">
        <f>IF(BT154=0,0,(BU154-BT154)/BT154*100)</f>
        <v>0</v>
      </c>
      <c r="BW154" s="18">
        <f>IF(BW156=0,0,(BW155*BW156+BW157*BW158*6)/BW156)</f>
        <v>0</v>
      </c>
      <c r="BX154" s="18">
        <f>IF(BX156=0,0,(BX155*BX156+BX157*BX158*6)/BX156)</f>
        <v>0</v>
      </c>
      <c r="BY154" s="293">
        <f>IF(BW154=0,0,(BX154-BW154)/BW154*100)</f>
        <v>0</v>
      </c>
      <c r="BZ154" s="18">
        <f>IF(BZ156=0,0,(BZ155*BZ156+BZ157*BZ158*6)/BZ156)</f>
        <v>0</v>
      </c>
      <c r="CA154" s="18">
        <f>IF(CA156=0,0,(CA155*CA156+CA157*CA158*6)/CA156)</f>
        <v>0</v>
      </c>
      <c r="CB154" s="293">
        <f>IF(BZ154=0,0,(CA154-BZ154)/BZ154*100)</f>
        <v>0</v>
      </c>
      <c r="CC154" s="18">
        <f>IF(CC156=0,0,(CC155*CC156+CC157*CC158*6)/CC156)</f>
        <v>0</v>
      </c>
      <c r="CD154" s="18">
        <f>IF(CD156=0,0,(CD155*CD156+CD157*CD158*6)/CD156)</f>
        <v>0</v>
      </c>
      <c r="CE154" s="293">
        <f>IF(CC154=0,0,(CD154-CC154)/CC154*100)</f>
        <v>0</v>
      </c>
      <c r="CF154" s="18">
        <f>IF(CF156=0,0,(CF155*CF156+CF157*CF158*6)/CF156)</f>
        <v>0</v>
      </c>
      <c r="CG154" s="18">
        <f>IF(CG156=0,0,(CG155*CG156+CG157*CG158*6)/CG156)</f>
        <v>0</v>
      </c>
      <c r="CH154" s="293">
        <f>IF(CF154=0,0,(CG154-CF154)/CF154*100)</f>
        <v>0</v>
      </c>
      <c r="CI154" s="18">
        <f>IF(CI156=0,0,(CI155*CI156+CI157*CI158*6)/CI156)</f>
        <v>0</v>
      </c>
      <c r="CJ154" s="18">
        <f>IF(CJ156=0,0,(CJ155*CJ156+CJ157*CJ158*6)/CJ156)</f>
        <v>0</v>
      </c>
      <c r="CK154" s="293">
        <f>IF(CI154=0,0,(CJ154-CI154)/CI154*100)</f>
        <v>0</v>
      </c>
      <c r="CL154" s="18">
        <f>IF(CL156=0,0,(CL155*CL156+CL157*CL158*6)/CL156)</f>
        <v>0</v>
      </c>
      <c r="CM154" s="18">
        <f>IF(CM156=0,0,(CM155*CM156+CM157*CM158*6)/CM156)</f>
        <v>0</v>
      </c>
      <c r="CN154" s="293">
        <f>IF(CL154=0,0,(CM154-CL154)/CL154*100)</f>
        <v>0</v>
      </c>
      <c r="CO154" s="18">
        <f>IF(CO156=0,0,(CO155*CO156+CO157*CO158*6)/CO156)</f>
        <v>0</v>
      </c>
      <c r="CP154" s="18">
        <f>IF(CP156=0,0,(CP155*CP156+CP157*CP158*6)/CP156)</f>
        <v>0</v>
      </c>
      <c r="CQ154" s="293">
        <f>IF(CO154=0,0,(CP154-CO154)/CO154*100)</f>
        <v>0</v>
      </c>
      <c r="CR154" s="18">
        <f>IF(CR156=0,0,(CR155*CR156+CR157*CR158*6)/CR156)</f>
        <v>0</v>
      </c>
      <c r="CS154" s="18">
        <f>IF(CS156=0,0,(CS155*CS156+CS157*CS158*6)/CS156)</f>
        <v>0</v>
      </c>
      <c r="CT154" s="293">
        <f>IF(CR154=0,0,(CS154-CR154)/CR154*100)</f>
        <v>0</v>
      </c>
      <c r="CU154" s="18">
        <f>IF(CU156=0,0,(CU155*CU156+CU157*CU158*6)/CU156)</f>
        <v>0</v>
      </c>
      <c r="CV154" s="18">
        <f>IF(CV156=0,0,(CV155*CV156+CV157*CV158*6)/CV156)</f>
        <v>0</v>
      </c>
      <c r="CW154" s="293">
        <f>IF(CU154=0,0,(CV154-CU154)/CU154*100)</f>
        <v>0</v>
      </c>
      <c r="CX154" s="18">
        <f>IF(CX156=0,0,(CX155*CX156+CX157*CX158*6)/CX156)</f>
        <v>0</v>
      </c>
      <c r="CY154" s="18">
        <f>IF(CY156=0,0,(CY155*CY156+CY157*CY158*6)/CY156)</f>
        <v>0</v>
      </c>
      <c r="CZ154" s="293">
        <f>IF(CX154=0,0,(CY154-CX154)/CX154*100)</f>
        <v>0</v>
      </c>
      <c r="DA154" s="18">
        <f>IF(DA156=0,0,(DA155*DA156+DA157*DA158*6)/DA156)</f>
        <v>0</v>
      </c>
      <c r="DB154" s="18">
        <f>IF(DB156=0,0,(DB155*DB156+DB157*DB158*6)/DB156)</f>
        <v>0</v>
      </c>
      <c r="DC154" s="293">
        <f>IF(DA154=0,0,(DB154-DA154)/DA154*100)</f>
        <v>0</v>
      </c>
      <c r="DD154" s="18">
        <f>IF(DD156=0,0,(DD155*DD156+DD157*DD158*6)/DD156)</f>
        <v>0</v>
      </c>
      <c r="DE154" s="18">
        <f>IF(DE156=0,0,(DE155*DE156+DE157*DE158*6)/DE156)</f>
        <v>0</v>
      </c>
      <c r="DF154" s="293">
        <f>IF(DD154=0,0,(DE154-DD154)/DD154*100)</f>
        <v>0</v>
      </c>
      <c r="DG154" s="18">
        <f>IF(DG156=0,0,(DG155*DG156+DG157*DG158*6)/DG156)</f>
        <v>0</v>
      </c>
      <c r="DH154" s="18">
        <f>IF(DH156=0,0,(DH155*DH156+DH157*DH158*6)/DH156)</f>
        <v>0</v>
      </c>
      <c r="DI154" s="293">
        <f>IF(DG154=0,0,(DH154-DG154)/DG154*100)</f>
        <v>0</v>
      </c>
      <c r="DJ154" s="18">
        <f>IF(DJ156=0,0,(DJ155*DJ156+DJ157*DJ158*6)/DJ156)</f>
        <v>0</v>
      </c>
      <c r="DK154" s="18">
        <f>IF(DK156=0,0,(DK155*DK156+DK157*DK158*6)/DK156)</f>
        <v>0</v>
      </c>
      <c r="DL154" s="293">
        <f>IF(DJ154=0,0,(DK154-DJ154)/DJ154*100)</f>
        <v>0</v>
      </c>
      <c r="DM154" s="18">
        <f>IF(DM156=0,0,(DM155*DM156+DM157*DM158*6)/DM156)</f>
        <v>0</v>
      </c>
      <c r="DN154" s="18">
        <f>IF(DN156=0,0,(DN155*DN156+DN157*DN158*6)/DN156)</f>
        <v>0</v>
      </c>
      <c r="DO154" s="293">
        <f>IF(DM154=0,0,(DN154-DM154)/DM154*100)</f>
        <v>0</v>
      </c>
      <c r="DP154" s="18">
        <f>IF(DP156=0,0,(DP155*DP156+DP157*DP158*6)/DP156)</f>
        <v>0</v>
      </c>
      <c r="DQ154" s="18">
        <f>IF(DQ156=0,0,(DQ155*DQ156+DQ157*DQ158*6)/DQ156)</f>
        <v>0</v>
      </c>
      <c r="DR154" s="293">
        <f>IF(DP154=0,0,(DQ154-DP154)/DP154*100)</f>
        <v>0</v>
      </c>
      <c r="DS154" s="18">
        <f>IF(DS156=0,0,(DS155*DS156+DS157*DS158*6)/DS156)</f>
        <v>0</v>
      </c>
      <c r="DT154" s="18">
        <f>IF(DT156=0,0,(DT155*DT156+DT157*DT158*6)/DT156)</f>
        <v>0</v>
      </c>
      <c r="DU154" s="293">
        <f>IF(DS154=0,0,(DT154-DS154)/DS154*100)</f>
        <v>0</v>
      </c>
      <c r="DV154" s="18">
        <f>IF(DV156=0,0,(DV155*DV156+DV157*DV158*6)/DV156)</f>
        <v>0</v>
      </c>
      <c r="DW154" s="18">
        <f>IF(DW156=0,0,(DW155*DW156+DW157*DW158*6)/DW156)</f>
        <v>0</v>
      </c>
      <c r="DX154" s="293">
        <f>IF(DV154=0,0,(DW154-DV154)/DV154*100)</f>
        <v>0</v>
      </c>
      <c r="DY154" s="18">
        <f>IF(DY156=0,0,(DY155*DY156+DY157*DY158*6)/DY156)</f>
        <v>0</v>
      </c>
      <c r="DZ154" s="18">
        <f>IF(DZ156=0,0,(DZ155*DZ156+DZ157*DZ158*6)/DZ156)</f>
        <v>0</v>
      </c>
      <c r="EA154" s="293">
        <f>IF(DY154=0,0,(DZ154-DY154)/DY154*100)</f>
        <v>0</v>
      </c>
      <c r="EB154" s="18">
        <f>IF(EB156=0,0,(EB155*EB156+EB157*EB158*6)/EB156)</f>
        <v>0</v>
      </c>
      <c r="EC154" s="18">
        <f>IF(EC156=0,0,(EC155*EC156+EC157*EC158*6)/EC156)</f>
        <v>0</v>
      </c>
      <c r="ED154" s="293">
        <f>IF(EB154=0,0,(EC154-EB154)/EB154*100)</f>
        <v>0</v>
      </c>
      <c r="EE154" s="18">
        <f>IF(EE156=0,0,(EE155*EE156+EE157*EE158*6)/EE156)</f>
        <v>0</v>
      </c>
      <c r="EF154" s="18">
        <f>IF(EF156=0,0,(EF155*EF156+EF157*EF158*6)/EF156)</f>
        <v>0</v>
      </c>
      <c r="EG154" s="293">
        <f>IF(EE154=0,0,(EF154-EE154)/EE154*100)</f>
        <v>0</v>
      </c>
      <c r="EH154" s="18">
        <f>IF(EH156=0,0,(EH155*EH156+EH157*EH158*6)/EH156)</f>
        <v>0</v>
      </c>
      <c r="EI154" s="18">
        <f>IF(EI156=0,0,(EI155*EI156+EI157*EI158*6)/EI156)</f>
        <v>0</v>
      </c>
      <c r="EJ154" s="293">
        <f>IF(EH154=0,0,(EI154-EH154)/EH154*100)</f>
        <v>0</v>
      </c>
      <c r="EK154" s="18">
        <f>IF(EK156=0,0,(EK155*EK156+EK157*EK158*6)/EK156)</f>
        <v>0</v>
      </c>
      <c r="EL154" s="18">
        <f>IF(EL156=0,0,(EL155*EL156+EL157*EL158*6)/EL156)</f>
        <v>0</v>
      </c>
      <c r="EM154" s="293">
        <f>IF(EK154=0,0,(EL154-EK154)/EK154*100)</f>
        <v>0</v>
      </c>
      <c r="EN154" s="18">
        <f>IF(EN156=0,0,(EN155*EN156+EN157*EN158*6)/EN156)</f>
        <v>0</v>
      </c>
      <c r="EO154" s="18">
        <f>IF(EO156=0,0,(EO155*EO156+EO157*EO158*6)/EO156)</f>
        <v>0</v>
      </c>
      <c r="EP154" s="293">
        <f>IF(EN154=0,0,(EO154-EN154)/EN154*100)</f>
        <v>0</v>
      </c>
      <c r="EQ154" s="18">
        <f>IF(EQ156=0,0,(EQ155*EQ156+EQ157*EQ158*6)/EQ156)</f>
        <v>0</v>
      </c>
      <c r="ER154" s="18">
        <f>IF(ER156=0,0,(ER155*ER156+ER157*ER158*6)/ER156)</f>
        <v>0</v>
      </c>
      <c r="ES154" s="293">
        <f>IF(EQ154=0,0,(ER154-EQ154)/EQ154*100)</f>
        <v>0</v>
      </c>
      <c r="ET154" s="18">
        <f>IF(ET156=0,0,(ET155*ET156+ET157*ET158*6)/ET156)</f>
        <v>0</v>
      </c>
      <c r="EU154" s="18">
        <f>IF(EU156=0,0,(EU155*EU156+EU157*EU158*6)/EU156)</f>
        <v>0</v>
      </c>
      <c r="EV154" s="293">
        <f>IF(ET154=0,0,(EU154-ET154)/ET154*100)</f>
        <v>0</v>
      </c>
      <c r="EW154" s="18">
        <f>IF(EW156=0,0,(EW155*EW156+EW157*EW158*6)/EW156)</f>
        <v>0</v>
      </c>
      <c r="EX154" s="18">
        <f>IF(EX156=0,0,(EX155*EX156+EX157*EX158*6)/EX156)</f>
        <v>0</v>
      </c>
      <c r="EY154" s="293">
        <f>IF(EW154=0,0,(EX154-EW154)/EW154*100)</f>
        <v>0</v>
      </c>
      <c r="EZ154" s="18">
        <f>IF(EZ156=0,0,(EZ155*EZ156+EZ157*EZ158*6)/EZ156)</f>
        <v>0</v>
      </c>
      <c r="FA154" s="18">
        <f>IF(FA156=0,0,(FA155*FA156+FA157*FA158*6)/FA156)</f>
        <v>0</v>
      </c>
      <c r="FB154" s="293">
        <f>IF(EZ154=0,0,(FA154-EZ154)/EZ154*100)</f>
        <v>0</v>
      </c>
      <c r="FC154" s="18">
        <f>IF(FC156=0,0,(FC155*FC156+FC157*FC158*6)/FC156)</f>
        <v>0</v>
      </c>
      <c r="FD154" s="18">
        <f>IF(FD156=0,0,(FD155*FD156+FD157*FD158*6)/FD156)</f>
        <v>0</v>
      </c>
      <c r="FE154" s="293">
        <f>IF(FC154=0,0,(FD154-FC154)/FC154*100)</f>
        <v>0</v>
      </c>
      <c r="FF154" s="18">
        <f>IF(FF156=0,0,(FF155*FF156+FF157*FF158*6)/FF156)</f>
        <v>0</v>
      </c>
      <c r="FG154" s="18">
        <f>IF(FG156=0,0,(FG155*FG156+FG157*FG158*6)/FG156)</f>
        <v>0</v>
      </c>
      <c r="FH154" s="293">
        <f>IF(FF154=0,0,(FG154-FF154)/FF154*100)</f>
        <v>0</v>
      </c>
      <c r="FI154" s="18">
        <f>IF(FI156=0,0,(FI155*FI156+FI157*FI158*6)/FI156)</f>
        <v>0</v>
      </c>
      <c r="FJ154" s="18">
        <f>IF(FJ156=0,0,(FJ155*FJ156+FJ157*FJ158*6)/FJ156)</f>
        <v>0</v>
      </c>
      <c r="FK154" s="293">
        <f>IF(FI154=0,0,(FJ154-FI154)/FI154*100)</f>
        <v>0</v>
      </c>
      <c r="FL154" s="18">
        <f>IF(FL156=0,0,(FL155*FL156+FL157*FL158*6)/FL156)</f>
        <v>0</v>
      </c>
      <c r="FM154" s="18">
        <f>IF(FM156=0,0,(FM155*FM156+FM157*FM158*6)/FM156)</f>
        <v>0</v>
      </c>
      <c r="FN154" s="293">
        <f>IF(FL154=0,0,(FM154-FL154)/FL154*100)</f>
        <v>0</v>
      </c>
      <c r="FO154" s="18">
        <f>IF(FO156=0,0,(FO155*FO156+FO157*FO158*6)/FO156)</f>
        <v>0</v>
      </c>
      <c r="FP154" s="18">
        <f>IF(FP156=0,0,(FP155*FP156+FP157*FP158*6)/FP156)</f>
        <v>0</v>
      </c>
      <c r="FQ154" s="293">
        <f>IF(FO154=0,0,(FP154-FO154)/FO154*100)</f>
        <v>0</v>
      </c>
      <c r="FR154" s="18">
        <f>IF(FR156=0,0,(FR155*FR156+FR157*FR158*6)/FR156)</f>
        <v>0</v>
      </c>
      <c r="FS154" s="18">
        <f>IF(FS156=0,0,(FS155*FS156+FS157*FS158*6)/FS156)</f>
        <v>0</v>
      </c>
      <c r="FT154" s="293">
        <f>IF(FR154=0,0,(FS154-FR154)/FR154*100)</f>
        <v>0</v>
      </c>
      <c r="FU154" s="18">
        <f>IF(FU156=0,0,(FU155*FU156+FU157*FU158*6)/FU156)</f>
        <v>0</v>
      </c>
      <c r="FV154" s="18">
        <f>IF(FV156=0,0,(FV155*FV156+FV157*FV158*6)/FV156)</f>
        <v>0</v>
      </c>
      <c r="FW154" s="293">
        <f>IF(FU154=0,0,(FV154-FU154)/FU154*100)</f>
        <v>0</v>
      </c>
      <c r="FZ154" s="900" t="s">
        <v>2193</v>
      </c>
      <c r="GA154" s="900"/>
      <c r="GB154" s="900"/>
      <c r="GC154" s="900"/>
      <c r="GD154" s="900"/>
    </row>
    <row r="155" spans="2:186" ht="15" hidden="1" customHeight="1" x14ac:dyDescent="0.15">
      <c r="B155" s="749" t="b" cm="1">
        <f t="array" ref="B155">B154</f>
        <v>0</v>
      </c>
      <c r="C155" s="1012" t="s">
        <v>2194</v>
      </c>
      <c r="D155" s="985" t="s">
        <v>2195</v>
      </c>
      <c r="E155" s="630">
        <v>15.8</v>
      </c>
      <c r="F155" s="725" t="str" cm="1">
        <f t="array" aca="1" ref="F155" ca="1">OFFSET(G155,-1,-1)</f>
        <v>2</v>
      </c>
      <c r="H155" s="160" t="s">
        <v>2169</v>
      </c>
      <c r="I155" s="160" t="s">
        <v>2138</v>
      </c>
      <c r="J155" s="1003"/>
      <c r="K155" s="1003" t="str" cm="1">
        <f t="array" aca="1" ref="K155" ca="1">OFFSET(J155,-1,1)</f>
        <v>ТЭ.52.26640583.0005</v>
      </c>
      <c r="L155" s="1003"/>
      <c r="M155" s="1003" t="s">
        <v>1752</v>
      </c>
      <c r="N155" s="1003" t="s">
        <v>2139</v>
      </c>
      <c r="O155" s="1004" t="s">
        <v>2140</v>
      </c>
      <c r="P155" s="1003" t="s">
        <v>2170</v>
      </c>
      <c r="Q155" s="1003"/>
      <c r="T155" s="640" t="b" cm="1">
        <f t="array" aca="1" ref="T155" ca="1">T154</f>
        <v>0</v>
      </c>
      <c r="X155" s="1311"/>
      <c r="Z155" s="1311"/>
      <c r="AB155" s="213" t="s">
        <v>2171</v>
      </c>
      <c r="AC155" s="124" t="s">
        <v>895</v>
      </c>
      <c r="AD155" s="18"/>
      <c r="AE155" s="18"/>
      <c r="AF155" s="293">
        <f>IF(AD155=0,0,(AE155-AD155)/AD155*100)</f>
        <v>0</v>
      </c>
      <c r="AG155" s="18"/>
      <c r="AH155" s="18"/>
      <c r="AI155" s="293">
        <f>IF(AG155=0,0,(AH155-AG155)/AG155*100)</f>
        <v>0</v>
      </c>
      <c r="AJ155" s="18"/>
      <c r="AK155" s="18"/>
      <c r="AL155" s="293">
        <f>IF(AJ155=0,0,(AK155-AJ155)/AJ155*100)</f>
        <v>0</v>
      </c>
      <c r="AM155" s="18"/>
      <c r="AN155" s="18"/>
      <c r="AO155" s="293">
        <f>IF(AM155=0,0,(AN155-AM155)/AM155*100)</f>
        <v>0</v>
      </c>
      <c r="AP155" s="18"/>
      <c r="AQ155" s="18"/>
      <c r="AR155" s="293">
        <f>IF(AP155=0,0,(AQ155-AP155)/AP155*100)</f>
        <v>0</v>
      </c>
      <c r="AS155" s="18"/>
      <c r="AT155" s="18"/>
      <c r="AU155" s="293">
        <f>IF(AS155=0,0,(AT155-AS155)/AS155*100)</f>
        <v>0</v>
      </c>
      <c r="AV155" s="18"/>
      <c r="AW155" s="18"/>
      <c r="AX155" s="293">
        <f>IF(AV155=0,0,(AW155-AV155)/AV155*100)</f>
        <v>0</v>
      </c>
      <c r="AY155" s="18"/>
      <c r="AZ155" s="18"/>
      <c r="BA155" s="293">
        <f>IF(AY155=0,0,(AZ155-AY155)/AY155*100)</f>
        <v>0</v>
      </c>
      <c r="BB155" s="18"/>
      <c r="BC155" s="18"/>
      <c r="BD155" s="293">
        <f>IF(BB155=0,0,(BC155-BB155)/BB155*100)</f>
        <v>0</v>
      </c>
      <c r="BE155" s="18"/>
      <c r="BF155" s="18"/>
      <c r="BG155" s="293">
        <f>IF(BE155=0,0,(BF155-BE155)/BE155*100)</f>
        <v>0</v>
      </c>
      <c r="BH155" s="18"/>
      <c r="BI155" s="18"/>
      <c r="BJ155" s="293">
        <f>IF(BH155=0,0,(BI155-BH155)/BH155*100)</f>
        <v>0</v>
      </c>
      <c r="BK155" s="18"/>
      <c r="BL155" s="18"/>
      <c r="BM155" s="293">
        <f>IF(BK155=0,0,(BL155-BK155)/BK155*100)</f>
        <v>0</v>
      </c>
      <c r="BN155" s="18"/>
      <c r="BO155" s="18"/>
      <c r="BP155" s="293">
        <f>IF(BN155=0,0,(BO155-BN155)/BN155*100)</f>
        <v>0</v>
      </c>
      <c r="BQ155" s="18"/>
      <c r="BR155" s="18"/>
      <c r="BS155" s="293">
        <f>IF(BQ155=0,0,(BR155-BQ155)/BQ155*100)</f>
        <v>0</v>
      </c>
      <c r="BT155" s="18"/>
      <c r="BU155" s="18"/>
      <c r="BV155" s="293">
        <f>IF(BT155=0,0,(BU155-BT155)/BT155*100)</f>
        <v>0</v>
      </c>
      <c r="BW155" s="18"/>
      <c r="BX155" s="18"/>
      <c r="BY155" s="293">
        <f>IF(BW155=0,0,(BX155-BW155)/BW155*100)</f>
        <v>0</v>
      </c>
      <c r="BZ155" s="18"/>
      <c r="CA155" s="18"/>
      <c r="CB155" s="293">
        <f>IF(BZ155=0,0,(CA155-BZ155)/BZ155*100)</f>
        <v>0</v>
      </c>
      <c r="CC155" s="18"/>
      <c r="CD155" s="18"/>
      <c r="CE155" s="293">
        <f>IF(CC155=0,0,(CD155-CC155)/CC155*100)</f>
        <v>0</v>
      </c>
      <c r="CF155" s="18"/>
      <c r="CG155" s="18"/>
      <c r="CH155" s="293">
        <f>IF(CF155=0,0,(CG155-CF155)/CF155*100)</f>
        <v>0</v>
      </c>
      <c r="CI155" s="18"/>
      <c r="CJ155" s="18"/>
      <c r="CK155" s="293">
        <f>IF(CI155=0,0,(CJ155-CI155)/CI155*100)</f>
        <v>0</v>
      </c>
      <c r="CL155" s="18"/>
      <c r="CM155" s="18"/>
      <c r="CN155" s="293">
        <f>IF(CL155=0,0,(CM155-CL155)/CL155*100)</f>
        <v>0</v>
      </c>
      <c r="CO155" s="18"/>
      <c r="CP155" s="18"/>
      <c r="CQ155" s="293">
        <f>IF(CO155=0,0,(CP155-CO155)/CO155*100)</f>
        <v>0</v>
      </c>
      <c r="CR155" s="18"/>
      <c r="CS155" s="18"/>
      <c r="CT155" s="293">
        <f>IF(CR155=0,0,(CS155-CR155)/CR155*100)</f>
        <v>0</v>
      </c>
      <c r="CU155" s="18"/>
      <c r="CV155" s="18"/>
      <c r="CW155" s="293">
        <f>IF(CU155=0,0,(CV155-CU155)/CU155*100)</f>
        <v>0</v>
      </c>
      <c r="CX155" s="18"/>
      <c r="CY155" s="18"/>
      <c r="CZ155" s="293">
        <f>IF(CX155=0,0,(CY155-CX155)/CX155*100)</f>
        <v>0</v>
      </c>
      <c r="DA155" s="18"/>
      <c r="DB155" s="18"/>
      <c r="DC155" s="293">
        <f>IF(DA155=0,0,(DB155-DA155)/DA155*100)</f>
        <v>0</v>
      </c>
      <c r="DD155" s="18"/>
      <c r="DE155" s="18"/>
      <c r="DF155" s="293">
        <f>IF(DD155=0,0,(DE155-DD155)/DD155*100)</f>
        <v>0</v>
      </c>
      <c r="DG155" s="18"/>
      <c r="DH155" s="18"/>
      <c r="DI155" s="293">
        <f>IF(DG155=0,0,(DH155-DG155)/DG155*100)</f>
        <v>0</v>
      </c>
      <c r="DJ155" s="18"/>
      <c r="DK155" s="18"/>
      <c r="DL155" s="293">
        <f>IF(DJ155=0,0,(DK155-DJ155)/DJ155*100)</f>
        <v>0</v>
      </c>
      <c r="DM155" s="18"/>
      <c r="DN155" s="18"/>
      <c r="DO155" s="293">
        <f>IF(DM155=0,0,(DN155-DM155)/DM155*100)</f>
        <v>0</v>
      </c>
      <c r="DP155" s="18"/>
      <c r="DQ155" s="18"/>
      <c r="DR155" s="293">
        <f>IF(DP155=0,0,(DQ155-DP155)/DP155*100)</f>
        <v>0</v>
      </c>
      <c r="DS155" s="18"/>
      <c r="DT155" s="18"/>
      <c r="DU155" s="293">
        <f>IF(DS155=0,0,(DT155-DS155)/DS155*100)</f>
        <v>0</v>
      </c>
      <c r="DV155" s="18"/>
      <c r="DW155" s="18"/>
      <c r="DX155" s="293">
        <f>IF(DV155=0,0,(DW155-DV155)/DV155*100)</f>
        <v>0</v>
      </c>
      <c r="DY155" s="18"/>
      <c r="DZ155" s="18"/>
      <c r="EA155" s="293">
        <f>IF(DY155=0,0,(DZ155-DY155)/DY155*100)</f>
        <v>0</v>
      </c>
      <c r="EB155" s="18"/>
      <c r="EC155" s="18"/>
      <c r="ED155" s="293">
        <f>IF(EB155=0,0,(EC155-EB155)/EB155*100)</f>
        <v>0</v>
      </c>
      <c r="EE155" s="18"/>
      <c r="EF155" s="18"/>
      <c r="EG155" s="293">
        <f>IF(EE155=0,0,(EF155-EE155)/EE155*100)</f>
        <v>0</v>
      </c>
      <c r="EH155" s="18"/>
      <c r="EI155" s="18"/>
      <c r="EJ155" s="293">
        <f>IF(EH155=0,0,(EI155-EH155)/EH155*100)</f>
        <v>0</v>
      </c>
      <c r="EK155" s="18"/>
      <c r="EL155" s="18"/>
      <c r="EM155" s="293">
        <f>IF(EK155=0,0,(EL155-EK155)/EK155*100)</f>
        <v>0</v>
      </c>
      <c r="EN155" s="18"/>
      <c r="EO155" s="18"/>
      <c r="EP155" s="293">
        <f>IF(EN155=0,0,(EO155-EN155)/EN155*100)</f>
        <v>0</v>
      </c>
      <c r="EQ155" s="18"/>
      <c r="ER155" s="18"/>
      <c r="ES155" s="293">
        <f>IF(EQ155=0,0,(ER155-EQ155)/EQ155*100)</f>
        <v>0</v>
      </c>
      <c r="ET155" s="18"/>
      <c r="EU155" s="18"/>
      <c r="EV155" s="293">
        <f>IF(ET155=0,0,(EU155-ET155)/ET155*100)</f>
        <v>0</v>
      </c>
      <c r="EW155" s="18"/>
      <c r="EX155" s="18"/>
      <c r="EY155" s="293">
        <f>IF(EW155=0,0,(EX155-EW155)/EW155*100)</f>
        <v>0</v>
      </c>
      <c r="EZ155" s="18"/>
      <c r="FA155" s="18"/>
      <c r="FB155" s="293">
        <f>IF(EZ155=0,0,(FA155-EZ155)/EZ155*100)</f>
        <v>0</v>
      </c>
      <c r="FC155" s="18"/>
      <c r="FD155" s="18"/>
      <c r="FE155" s="293">
        <f>IF(FC155=0,0,(FD155-FC155)/FC155*100)</f>
        <v>0</v>
      </c>
      <c r="FF155" s="18"/>
      <c r="FG155" s="18"/>
      <c r="FH155" s="293">
        <f>IF(FF155=0,0,(FG155-FF155)/FF155*100)</f>
        <v>0</v>
      </c>
      <c r="FI155" s="18"/>
      <c r="FJ155" s="18"/>
      <c r="FK155" s="293">
        <f>IF(FI155=0,0,(FJ155-FI155)/FI155*100)</f>
        <v>0</v>
      </c>
      <c r="FL155" s="18"/>
      <c r="FM155" s="18"/>
      <c r="FN155" s="293">
        <f>IF(FL155=0,0,(FM155-FL155)/FL155*100)</f>
        <v>0</v>
      </c>
      <c r="FO155" s="18"/>
      <c r="FP155" s="18"/>
      <c r="FQ155" s="293">
        <f>IF(FO155=0,0,(FP155-FO155)/FO155*100)</f>
        <v>0</v>
      </c>
      <c r="FR155" s="18"/>
      <c r="FS155" s="18"/>
      <c r="FT155" s="293">
        <f>IF(FR155=0,0,(FS155-FR155)/FR155*100)</f>
        <v>0</v>
      </c>
      <c r="FU155" s="18"/>
      <c r="FV155" s="18"/>
      <c r="FW155" s="293">
        <f>IF(FU155=0,0,(FV155-FU155)/FU155*100)</f>
        <v>0</v>
      </c>
      <c r="FZ155" s="900" t="s">
        <v>2196</v>
      </c>
      <c r="GA155" s="900"/>
      <c r="GB155" s="900"/>
      <c r="GC155" s="900"/>
      <c r="GD155" s="900"/>
    </row>
    <row r="156" spans="2:186" ht="15" hidden="1" customHeight="1" x14ac:dyDescent="0.15">
      <c r="B156" s="749" t="b" cm="1">
        <f t="array" ref="B156">B155</f>
        <v>0</v>
      </c>
      <c r="C156" s="1012" t="s">
        <v>1749</v>
      </c>
      <c r="D156" s="985" t="s">
        <v>1750</v>
      </c>
      <c r="E156" s="630">
        <v>15.8</v>
      </c>
      <c r="F156" s="725" t="str" cm="1">
        <f t="array" aca="1" ref="F156" ca="1">OFFSET(G156,-1,-1)</f>
        <v>2</v>
      </c>
      <c r="H156" s="160" t="s">
        <v>2173</v>
      </c>
      <c r="I156" s="160" t="s">
        <v>2138</v>
      </c>
      <c r="J156" s="1003"/>
      <c r="K156" s="1003" t="str" cm="1">
        <f t="array" aca="1" ref="K156" ca="1">OFFSET(J156,-1,1)</f>
        <v>ТЭ.52.26640583.0005</v>
      </c>
      <c r="L156" s="1003"/>
      <c r="M156" s="1003" t="s">
        <v>1752</v>
      </c>
      <c r="N156" s="1003" t="s">
        <v>2139</v>
      </c>
      <c r="O156" s="1004" t="s">
        <v>2140</v>
      </c>
      <c r="P156" s="1003" t="s">
        <v>2174</v>
      </c>
      <c r="Q156" s="1003"/>
      <c r="T156" s="640" t="b" cm="1">
        <f t="array" aca="1" ref="T156" ca="1">T155</f>
        <v>0</v>
      </c>
      <c r="X156" s="1311"/>
      <c r="Z156" s="1311"/>
      <c r="AB156" s="213" t="s">
        <v>2175</v>
      </c>
      <c r="AC156" s="124" t="s">
        <v>592</v>
      </c>
      <c r="AD156" s="99"/>
      <c r="AE156" s="99"/>
      <c r="AF156" s="320">
        <f>IF(AD156=0,0,(AE156-AD156)/AD156*100)</f>
        <v>0</v>
      </c>
      <c r="AG156" s="99"/>
      <c r="AH156" s="99"/>
      <c r="AI156" s="320">
        <f>IF(AG156=0,0,(AH156-AG156)/AG156*100)</f>
        <v>0</v>
      </c>
      <c r="AJ156" s="99"/>
      <c r="AK156" s="99"/>
      <c r="AL156" s="320">
        <f>IF(AJ156=0,0,(AK156-AJ156)/AJ156*100)</f>
        <v>0</v>
      </c>
      <c r="AM156" s="99"/>
      <c r="AN156" s="99"/>
      <c r="AO156" s="320">
        <f>IF(AM156=0,0,(AN156-AM156)/AM156*100)</f>
        <v>0</v>
      </c>
      <c r="AP156" s="99"/>
      <c r="AQ156" s="99"/>
      <c r="AR156" s="320">
        <f>IF(AP156=0,0,(AQ156-AP156)/AP156*100)</f>
        <v>0</v>
      </c>
      <c r="AS156" s="99"/>
      <c r="AT156" s="99"/>
      <c r="AU156" s="320">
        <f>IF(AS156=0,0,(AT156-AS156)/AS156*100)</f>
        <v>0</v>
      </c>
      <c r="AV156" s="99"/>
      <c r="AW156" s="99"/>
      <c r="AX156" s="320">
        <f>IF(AV156=0,0,(AW156-AV156)/AV156*100)</f>
        <v>0</v>
      </c>
      <c r="AY156" s="99"/>
      <c r="AZ156" s="99"/>
      <c r="BA156" s="320">
        <f>IF(AY156=0,0,(AZ156-AY156)/AY156*100)</f>
        <v>0</v>
      </c>
      <c r="BB156" s="99"/>
      <c r="BC156" s="99"/>
      <c r="BD156" s="320">
        <f>IF(BB156=0,0,(BC156-BB156)/BB156*100)</f>
        <v>0</v>
      </c>
      <c r="BE156" s="99"/>
      <c r="BF156" s="99"/>
      <c r="BG156" s="320">
        <f>IF(BE156=0,0,(BF156-BE156)/BE156*100)</f>
        <v>0</v>
      </c>
      <c r="BH156" s="99"/>
      <c r="BI156" s="99"/>
      <c r="BJ156" s="320">
        <f>IF(BH156=0,0,(BI156-BH156)/BH156*100)</f>
        <v>0</v>
      </c>
      <c r="BK156" s="99"/>
      <c r="BL156" s="99"/>
      <c r="BM156" s="320">
        <f>IF(BK156=0,0,(BL156-BK156)/BK156*100)</f>
        <v>0</v>
      </c>
      <c r="BN156" s="99"/>
      <c r="BO156" s="99"/>
      <c r="BP156" s="320">
        <f>IF(BN156=0,0,(BO156-BN156)/BN156*100)</f>
        <v>0</v>
      </c>
      <c r="BQ156" s="99"/>
      <c r="BR156" s="99"/>
      <c r="BS156" s="320">
        <f>IF(BQ156=0,0,(BR156-BQ156)/BQ156*100)</f>
        <v>0</v>
      </c>
      <c r="BT156" s="99"/>
      <c r="BU156" s="99"/>
      <c r="BV156" s="320">
        <f>IF(BT156=0,0,(BU156-BT156)/BT156*100)</f>
        <v>0</v>
      </c>
      <c r="BW156" s="99"/>
      <c r="BX156" s="99"/>
      <c r="BY156" s="320">
        <f>IF(BW156=0,0,(BX156-BW156)/BW156*100)</f>
        <v>0</v>
      </c>
      <c r="BZ156" s="99"/>
      <c r="CA156" s="99"/>
      <c r="CB156" s="320">
        <f>IF(BZ156=0,0,(CA156-BZ156)/BZ156*100)</f>
        <v>0</v>
      </c>
      <c r="CC156" s="99"/>
      <c r="CD156" s="99"/>
      <c r="CE156" s="320">
        <f>IF(CC156=0,0,(CD156-CC156)/CC156*100)</f>
        <v>0</v>
      </c>
      <c r="CF156" s="99"/>
      <c r="CG156" s="99"/>
      <c r="CH156" s="320">
        <f>IF(CF156=0,0,(CG156-CF156)/CF156*100)</f>
        <v>0</v>
      </c>
      <c r="CI156" s="99"/>
      <c r="CJ156" s="99"/>
      <c r="CK156" s="320">
        <f>IF(CI156=0,0,(CJ156-CI156)/CI156*100)</f>
        <v>0</v>
      </c>
      <c r="CL156" s="99"/>
      <c r="CM156" s="99"/>
      <c r="CN156" s="320">
        <f>IF(CL156=0,0,(CM156-CL156)/CL156*100)</f>
        <v>0</v>
      </c>
      <c r="CO156" s="99"/>
      <c r="CP156" s="99"/>
      <c r="CQ156" s="320">
        <f>IF(CO156=0,0,(CP156-CO156)/CO156*100)</f>
        <v>0</v>
      </c>
      <c r="CR156" s="99"/>
      <c r="CS156" s="99"/>
      <c r="CT156" s="320">
        <f>IF(CR156=0,0,(CS156-CR156)/CR156*100)</f>
        <v>0</v>
      </c>
      <c r="CU156" s="99"/>
      <c r="CV156" s="99"/>
      <c r="CW156" s="320">
        <f>IF(CU156=0,0,(CV156-CU156)/CU156*100)</f>
        <v>0</v>
      </c>
      <c r="CX156" s="99"/>
      <c r="CY156" s="99"/>
      <c r="CZ156" s="320">
        <f>IF(CX156=0,0,(CY156-CX156)/CX156*100)</f>
        <v>0</v>
      </c>
      <c r="DA156" s="99"/>
      <c r="DB156" s="99"/>
      <c r="DC156" s="320">
        <f>IF(DA156=0,0,(DB156-DA156)/DA156*100)</f>
        <v>0</v>
      </c>
      <c r="DD156" s="99"/>
      <c r="DE156" s="99"/>
      <c r="DF156" s="320">
        <f>IF(DD156=0,0,(DE156-DD156)/DD156*100)</f>
        <v>0</v>
      </c>
      <c r="DG156" s="99"/>
      <c r="DH156" s="99"/>
      <c r="DI156" s="320">
        <f>IF(DG156=0,0,(DH156-DG156)/DG156*100)</f>
        <v>0</v>
      </c>
      <c r="DJ156" s="99"/>
      <c r="DK156" s="99"/>
      <c r="DL156" s="320">
        <f>IF(DJ156=0,0,(DK156-DJ156)/DJ156*100)</f>
        <v>0</v>
      </c>
      <c r="DM156" s="99"/>
      <c r="DN156" s="99"/>
      <c r="DO156" s="320">
        <f>IF(DM156=0,0,(DN156-DM156)/DM156*100)</f>
        <v>0</v>
      </c>
      <c r="DP156" s="99"/>
      <c r="DQ156" s="99"/>
      <c r="DR156" s="320">
        <f>IF(DP156=0,0,(DQ156-DP156)/DP156*100)</f>
        <v>0</v>
      </c>
      <c r="DS156" s="99"/>
      <c r="DT156" s="99"/>
      <c r="DU156" s="320">
        <f>IF(DS156=0,0,(DT156-DS156)/DS156*100)</f>
        <v>0</v>
      </c>
      <c r="DV156" s="99"/>
      <c r="DW156" s="99"/>
      <c r="DX156" s="320">
        <f>IF(DV156=0,0,(DW156-DV156)/DV156*100)</f>
        <v>0</v>
      </c>
      <c r="DY156" s="99"/>
      <c r="DZ156" s="99"/>
      <c r="EA156" s="320">
        <f>IF(DY156=0,0,(DZ156-DY156)/DY156*100)</f>
        <v>0</v>
      </c>
      <c r="EB156" s="99"/>
      <c r="EC156" s="99"/>
      <c r="ED156" s="320">
        <f>IF(EB156=0,0,(EC156-EB156)/EB156*100)</f>
        <v>0</v>
      </c>
      <c r="EE156" s="99"/>
      <c r="EF156" s="99"/>
      <c r="EG156" s="320">
        <f>IF(EE156=0,0,(EF156-EE156)/EE156*100)</f>
        <v>0</v>
      </c>
      <c r="EH156" s="99"/>
      <c r="EI156" s="99"/>
      <c r="EJ156" s="320">
        <f>IF(EH156=0,0,(EI156-EH156)/EH156*100)</f>
        <v>0</v>
      </c>
      <c r="EK156" s="99"/>
      <c r="EL156" s="99"/>
      <c r="EM156" s="320">
        <f>IF(EK156=0,0,(EL156-EK156)/EK156*100)</f>
        <v>0</v>
      </c>
      <c r="EN156" s="99"/>
      <c r="EO156" s="99"/>
      <c r="EP156" s="320">
        <f>IF(EN156=0,0,(EO156-EN156)/EN156*100)</f>
        <v>0</v>
      </c>
      <c r="EQ156" s="99"/>
      <c r="ER156" s="99"/>
      <c r="ES156" s="320">
        <f>IF(EQ156=0,0,(ER156-EQ156)/EQ156*100)</f>
        <v>0</v>
      </c>
      <c r="ET156" s="99"/>
      <c r="EU156" s="99"/>
      <c r="EV156" s="320">
        <f>IF(ET156=0,0,(EU156-ET156)/ET156*100)</f>
        <v>0</v>
      </c>
      <c r="EW156" s="99"/>
      <c r="EX156" s="99"/>
      <c r="EY156" s="320">
        <f>IF(EW156=0,0,(EX156-EW156)/EW156*100)</f>
        <v>0</v>
      </c>
      <c r="EZ156" s="99"/>
      <c r="FA156" s="99"/>
      <c r="FB156" s="320">
        <f>IF(EZ156=0,0,(FA156-EZ156)/EZ156*100)</f>
        <v>0</v>
      </c>
      <c r="FC156" s="99"/>
      <c r="FD156" s="99"/>
      <c r="FE156" s="320">
        <f>IF(FC156=0,0,(FD156-FC156)/FC156*100)</f>
        <v>0</v>
      </c>
      <c r="FF156" s="99"/>
      <c r="FG156" s="99"/>
      <c r="FH156" s="320">
        <f>IF(FF156=0,0,(FG156-FF156)/FF156*100)</f>
        <v>0</v>
      </c>
      <c r="FI156" s="99"/>
      <c r="FJ156" s="99"/>
      <c r="FK156" s="320">
        <f>IF(FI156=0,0,(FJ156-FI156)/FI156*100)</f>
        <v>0</v>
      </c>
      <c r="FL156" s="99"/>
      <c r="FM156" s="99"/>
      <c r="FN156" s="320">
        <f>IF(FL156=0,0,(FM156-FL156)/FL156*100)</f>
        <v>0</v>
      </c>
      <c r="FO156" s="99"/>
      <c r="FP156" s="99"/>
      <c r="FQ156" s="320">
        <f>IF(FO156=0,0,(FP156-FO156)/FO156*100)</f>
        <v>0</v>
      </c>
      <c r="FR156" s="99"/>
      <c r="FS156" s="99"/>
      <c r="FT156" s="320">
        <f>IF(FR156=0,0,(FS156-FR156)/FR156*100)</f>
        <v>0</v>
      </c>
      <c r="FU156" s="99"/>
      <c r="FV156" s="99"/>
      <c r="FW156" s="320">
        <f>IF(FU156=0,0,(FV156-FU156)/FU156*100)</f>
        <v>0</v>
      </c>
      <c r="FZ156" s="900" t="s">
        <v>2197</v>
      </c>
      <c r="GA156" s="900"/>
      <c r="GB156" s="900"/>
      <c r="GC156" s="900"/>
      <c r="GD156" s="900"/>
    </row>
    <row r="157" spans="2:186" ht="30" hidden="1" customHeight="1" x14ac:dyDescent="0.15">
      <c r="B157" s="749" t="b" cm="1">
        <f t="array" ref="B157">B156</f>
        <v>0</v>
      </c>
      <c r="C157" s="1012" t="s">
        <v>1803</v>
      </c>
      <c r="D157" s="985" t="s">
        <v>1804</v>
      </c>
      <c r="E157" s="630">
        <v>31.5</v>
      </c>
      <c r="F157" s="725" t="str" cm="1">
        <f t="array" aca="1" ref="F157" ca="1">OFFSET(G157,-1,-1)</f>
        <v>2</v>
      </c>
      <c r="H157" s="160" t="s">
        <v>2177</v>
      </c>
      <c r="I157" s="160" t="s">
        <v>2138</v>
      </c>
      <c r="J157" s="1003"/>
      <c r="K157" s="1003" t="str" cm="1">
        <f t="array" aca="1" ref="K157" ca="1">OFFSET(J157,-1,1)</f>
        <v>ТЭ.52.26640583.0005</v>
      </c>
      <c r="L157" s="1003"/>
      <c r="M157" s="1003" t="s">
        <v>1752</v>
      </c>
      <c r="N157" s="1003" t="s">
        <v>2139</v>
      </c>
      <c r="O157" s="1004" t="s">
        <v>2140</v>
      </c>
      <c r="P157" s="1003" t="s">
        <v>2178</v>
      </c>
      <c r="Q157" s="1003"/>
      <c r="T157" s="640" t="b" cm="1">
        <f t="array" aca="1" ref="T157" ca="1">T156</f>
        <v>0</v>
      </c>
      <c r="X157" s="1311"/>
      <c r="Z157" s="1311"/>
      <c r="AB157" s="213" t="s">
        <v>2179</v>
      </c>
      <c r="AC157" s="415" t="s">
        <v>1807</v>
      </c>
      <c r="AD157" s="18"/>
      <c r="AE157" s="18"/>
      <c r="AF157" s="293">
        <f>IF(AD157=0,0,(AE157-AD157)/AD157*100)</f>
        <v>0</v>
      </c>
      <c r="AG157" s="18"/>
      <c r="AH157" s="18"/>
      <c r="AI157" s="293">
        <f>IF(AG157=0,0,(AH157-AG157)/AG157*100)</f>
        <v>0</v>
      </c>
      <c r="AJ157" s="18"/>
      <c r="AK157" s="18"/>
      <c r="AL157" s="293">
        <f>IF(AJ157=0,0,(AK157-AJ157)/AJ157*100)</f>
        <v>0</v>
      </c>
      <c r="AM157" s="18"/>
      <c r="AN157" s="18"/>
      <c r="AO157" s="293">
        <f>IF(AM157=0,0,(AN157-AM157)/AM157*100)</f>
        <v>0</v>
      </c>
      <c r="AP157" s="18"/>
      <c r="AQ157" s="18"/>
      <c r="AR157" s="293">
        <f>IF(AP157=0,0,(AQ157-AP157)/AP157*100)</f>
        <v>0</v>
      </c>
      <c r="AS157" s="18"/>
      <c r="AT157" s="18"/>
      <c r="AU157" s="293">
        <f>IF(AS157=0,0,(AT157-AS157)/AS157*100)</f>
        <v>0</v>
      </c>
      <c r="AV157" s="18"/>
      <c r="AW157" s="18"/>
      <c r="AX157" s="293">
        <f>IF(AV157=0,0,(AW157-AV157)/AV157*100)</f>
        <v>0</v>
      </c>
      <c r="AY157" s="18"/>
      <c r="AZ157" s="18"/>
      <c r="BA157" s="293">
        <f>IF(AY157=0,0,(AZ157-AY157)/AY157*100)</f>
        <v>0</v>
      </c>
      <c r="BB157" s="18"/>
      <c r="BC157" s="18"/>
      <c r="BD157" s="293">
        <f>IF(BB157=0,0,(BC157-BB157)/BB157*100)</f>
        <v>0</v>
      </c>
      <c r="BE157" s="18"/>
      <c r="BF157" s="18"/>
      <c r="BG157" s="293">
        <f>IF(BE157=0,0,(BF157-BE157)/BE157*100)</f>
        <v>0</v>
      </c>
      <c r="BH157" s="18"/>
      <c r="BI157" s="18"/>
      <c r="BJ157" s="293">
        <f>IF(BH157=0,0,(BI157-BH157)/BH157*100)</f>
        <v>0</v>
      </c>
      <c r="BK157" s="18"/>
      <c r="BL157" s="18"/>
      <c r="BM157" s="293">
        <f>IF(BK157=0,0,(BL157-BK157)/BK157*100)</f>
        <v>0</v>
      </c>
      <c r="BN157" s="18"/>
      <c r="BO157" s="18"/>
      <c r="BP157" s="293">
        <f>IF(BN157=0,0,(BO157-BN157)/BN157*100)</f>
        <v>0</v>
      </c>
      <c r="BQ157" s="18"/>
      <c r="BR157" s="18"/>
      <c r="BS157" s="293">
        <f>IF(BQ157=0,0,(BR157-BQ157)/BQ157*100)</f>
        <v>0</v>
      </c>
      <c r="BT157" s="18"/>
      <c r="BU157" s="18"/>
      <c r="BV157" s="293">
        <f>IF(BT157=0,0,(BU157-BT157)/BT157*100)</f>
        <v>0</v>
      </c>
      <c r="BW157" s="18"/>
      <c r="BX157" s="18"/>
      <c r="BY157" s="293">
        <f>IF(BW157=0,0,(BX157-BW157)/BW157*100)</f>
        <v>0</v>
      </c>
      <c r="BZ157" s="18"/>
      <c r="CA157" s="18"/>
      <c r="CB157" s="293">
        <f>IF(BZ157=0,0,(CA157-BZ157)/BZ157*100)</f>
        <v>0</v>
      </c>
      <c r="CC157" s="18"/>
      <c r="CD157" s="18"/>
      <c r="CE157" s="293">
        <f>IF(CC157=0,0,(CD157-CC157)/CC157*100)</f>
        <v>0</v>
      </c>
      <c r="CF157" s="18"/>
      <c r="CG157" s="18"/>
      <c r="CH157" s="293">
        <f>IF(CF157=0,0,(CG157-CF157)/CF157*100)</f>
        <v>0</v>
      </c>
      <c r="CI157" s="18"/>
      <c r="CJ157" s="18"/>
      <c r="CK157" s="293">
        <f>IF(CI157=0,0,(CJ157-CI157)/CI157*100)</f>
        <v>0</v>
      </c>
      <c r="CL157" s="18"/>
      <c r="CM157" s="18"/>
      <c r="CN157" s="293">
        <f>IF(CL157=0,0,(CM157-CL157)/CL157*100)</f>
        <v>0</v>
      </c>
      <c r="CO157" s="18"/>
      <c r="CP157" s="18"/>
      <c r="CQ157" s="293">
        <f>IF(CO157=0,0,(CP157-CO157)/CO157*100)</f>
        <v>0</v>
      </c>
      <c r="CR157" s="18"/>
      <c r="CS157" s="18"/>
      <c r="CT157" s="293">
        <f>IF(CR157=0,0,(CS157-CR157)/CR157*100)</f>
        <v>0</v>
      </c>
      <c r="CU157" s="18"/>
      <c r="CV157" s="18"/>
      <c r="CW157" s="293">
        <f>IF(CU157=0,0,(CV157-CU157)/CU157*100)</f>
        <v>0</v>
      </c>
      <c r="CX157" s="18"/>
      <c r="CY157" s="18"/>
      <c r="CZ157" s="293">
        <f>IF(CX157=0,0,(CY157-CX157)/CX157*100)</f>
        <v>0</v>
      </c>
      <c r="DA157" s="18"/>
      <c r="DB157" s="18"/>
      <c r="DC157" s="293">
        <f>IF(DA157=0,0,(DB157-DA157)/DA157*100)</f>
        <v>0</v>
      </c>
      <c r="DD157" s="18"/>
      <c r="DE157" s="18"/>
      <c r="DF157" s="293">
        <f>IF(DD157=0,0,(DE157-DD157)/DD157*100)</f>
        <v>0</v>
      </c>
      <c r="DG157" s="18"/>
      <c r="DH157" s="18"/>
      <c r="DI157" s="293">
        <f>IF(DG157=0,0,(DH157-DG157)/DG157*100)</f>
        <v>0</v>
      </c>
      <c r="DJ157" s="18"/>
      <c r="DK157" s="18"/>
      <c r="DL157" s="293">
        <f>IF(DJ157=0,0,(DK157-DJ157)/DJ157*100)</f>
        <v>0</v>
      </c>
      <c r="DM157" s="18"/>
      <c r="DN157" s="18"/>
      <c r="DO157" s="293">
        <f>IF(DM157=0,0,(DN157-DM157)/DM157*100)</f>
        <v>0</v>
      </c>
      <c r="DP157" s="18"/>
      <c r="DQ157" s="18"/>
      <c r="DR157" s="293">
        <f>IF(DP157=0,0,(DQ157-DP157)/DP157*100)</f>
        <v>0</v>
      </c>
      <c r="DS157" s="18"/>
      <c r="DT157" s="18"/>
      <c r="DU157" s="293">
        <f>IF(DS157=0,0,(DT157-DS157)/DS157*100)</f>
        <v>0</v>
      </c>
      <c r="DV157" s="18"/>
      <c r="DW157" s="18"/>
      <c r="DX157" s="293">
        <f>IF(DV157=0,0,(DW157-DV157)/DV157*100)</f>
        <v>0</v>
      </c>
      <c r="DY157" s="18"/>
      <c r="DZ157" s="18"/>
      <c r="EA157" s="293">
        <f>IF(DY157=0,0,(DZ157-DY157)/DY157*100)</f>
        <v>0</v>
      </c>
      <c r="EB157" s="18"/>
      <c r="EC157" s="18"/>
      <c r="ED157" s="293">
        <f>IF(EB157=0,0,(EC157-EB157)/EB157*100)</f>
        <v>0</v>
      </c>
      <c r="EE157" s="18"/>
      <c r="EF157" s="18"/>
      <c r="EG157" s="293">
        <f>IF(EE157=0,0,(EF157-EE157)/EE157*100)</f>
        <v>0</v>
      </c>
      <c r="EH157" s="18"/>
      <c r="EI157" s="18"/>
      <c r="EJ157" s="293">
        <f>IF(EH157=0,0,(EI157-EH157)/EH157*100)</f>
        <v>0</v>
      </c>
      <c r="EK157" s="18"/>
      <c r="EL157" s="18"/>
      <c r="EM157" s="293">
        <f>IF(EK157=0,0,(EL157-EK157)/EK157*100)</f>
        <v>0</v>
      </c>
      <c r="EN157" s="18"/>
      <c r="EO157" s="18"/>
      <c r="EP157" s="293">
        <f>IF(EN157=0,0,(EO157-EN157)/EN157*100)</f>
        <v>0</v>
      </c>
      <c r="EQ157" s="18"/>
      <c r="ER157" s="18"/>
      <c r="ES157" s="293">
        <f>IF(EQ157=0,0,(ER157-EQ157)/EQ157*100)</f>
        <v>0</v>
      </c>
      <c r="ET157" s="18"/>
      <c r="EU157" s="18"/>
      <c r="EV157" s="293">
        <f>IF(ET157=0,0,(EU157-ET157)/ET157*100)</f>
        <v>0</v>
      </c>
      <c r="EW157" s="18"/>
      <c r="EX157" s="18"/>
      <c r="EY157" s="293">
        <f>IF(EW157=0,0,(EX157-EW157)/EW157*100)</f>
        <v>0</v>
      </c>
      <c r="EZ157" s="18"/>
      <c r="FA157" s="18"/>
      <c r="FB157" s="293">
        <f>IF(EZ157=0,0,(FA157-EZ157)/EZ157*100)</f>
        <v>0</v>
      </c>
      <c r="FC157" s="18"/>
      <c r="FD157" s="18"/>
      <c r="FE157" s="293">
        <f>IF(FC157=0,0,(FD157-FC157)/FC157*100)</f>
        <v>0</v>
      </c>
      <c r="FF157" s="18"/>
      <c r="FG157" s="18"/>
      <c r="FH157" s="293">
        <f>IF(FF157=0,0,(FG157-FF157)/FF157*100)</f>
        <v>0</v>
      </c>
      <c r="FI157" s="18"/>
      <c r="FJ157" s="18"/>
      <c r="FK157" s="293">
        <f>IF(FI157=0,0,(FJ157-FI157)/FI157*100)</f>
        <v>0</v>
      </c>
      <c r="FL157" s="18"/>
      <c r="FM157" s="18"/>
      <c r="FN157" s="293">
        <f>IF(FL157=0,0,(FM157-FL157)/FL157*100)</f>
        <v>0</v>
      </c>
      <c r="FO157" s="18"/>
      <c r="FP157" s="18"/>
      <c r="FQ157" s="293">
        <f>IF(FO157=0,0,(FP157-FO157)/FO157*100)</f>
        <v>0</v>
      </c>
      <c r="FR157" s="18"/>
      <c r="FS157" s="18"/>
      <c r="FT157" s="293">
        <f>IF(FR157=0,0,(FS157-FR157)/FR157*100)</f>
        <v>0</v>
      </c>
      <c r="FU157" s="18"/>
      <c r="FV157" s="18"/>
      <c r="FW157" s="293">
        <f>IF(FU157=0,0,(FV157-FU157)/FU157*100)</f>
        <v>0</v>
      </c>
      <c r="FZ157" s="900" t="s">
        <v>2198</v>
      </c>
      <c r="GA157" s="900"/>
      <c r="GB157" s="900"/>
      <c r="GC157" s="900"/>
      <c r="GD157" s="900"/>
    </row>
    <row r="158" spans="2:186" ht="15" hidden="1" customHeight="1" x14ac:dyDescent="0.15">
      <c r="B158" s="749" t="b" cm="1">
        <f t="array" ref="B158">B157</f>
        <v>0</v>
      </c>
      <c r="C158" s="1012" t="s">
        <v>1775</v>
      </c>
      <c r="D158" s="985" t="s">
        <v>1776</v>
      </c>
      <c r="E158" s="630">
        <v>15.8</v>
      </c>
      <c r="F158" s="725" t="str" cm="1">
        <f t="array" aca="1" ref="F158" ca="1">OFFSET(G158,-1,-1)</f>
        <v>2</v>
      </c>
      <c r="H158" s="160" t="s">
        <v>2181</v>
      </c>
      <c r="I158" s="160" t="s">
        <v>2138</v>
      </c>
      <c r="J158" s="1003"/>
      <c r="K158" s="1003" t="str" cm="1">
        <f t="array" aca="1" ref="K158" ca="1">OFFSET(J158,-1,1)</f>
        <v>ТЭ.52.26640583.0005</v>
      </c>
      <c r="L158" s="1003"/>
      <c r="M158" s="1003" t="s">
        <v>1752</v>
      </c>
      <c r="N158" s="1003" t="s">
        <v>2139</v>
      </c>
      <c r="O158" s="1004" t="s">
        <v>2140</v>
      </c>
      <c r="P158" s="1003" t="s">
        <v>2182</v>
      </c>
      <c r="Q158" s="1003"/>
      <c r="T158" s="640" t="b" cm="1">
        <f t="array" aca="1" ref="T158" ca="1">T157</f>
        <v>0</v>
      </c>
      <c r="X158" s="1311"/>
      <c r="Z158" s="1311"/>
      <c r="AB158" s="213" t="s">
        <v>2183</v>
      </c>
      <c r="AC158" s="525" t="s">
        <v>690</v>
      </c>
      <c r="AD158" s="18"/>
      <c r="AE158" s="18"/>
      <c r="AF158" s="293">
        <f>IF(AD158=0,0,(AE158-AD158)/AD158*100)</f>
        <v>0</v>
      </c>
      <c r="AG158" s="18"/>
      <c r="AH158" s="18"/>
      <c r="AI158" s="293">
        <f>IF(AG158=0,0,(AH158-AG158)/AG158*100)</f>
        <v>0</v>
      </c>
      <c r="AJ158" s="18"/>
      <c r="AK158" s="18"/>
      <c r="AL158" s="293">
        <f>IF(AJ158=0,0,(AK158-AJ158)/AJ158*100)</f>
        <v>0</v>
      </c>
      <c r="AM158" s="18"/>
      <c r="AN158" s="18"/>
      <c r="AO158" s="293">
        <f>IF(AM158=0,0,(AN158-AM158)/AM158*100)</f>
        <v>0</v>
      </c>
      <c r="AP158" s="18"/>
      <c r="AQ158" s="18"/>
      <c r="AR158" s="293">
        <f>IF(AP158=0,0,(AQ158-AP158)/AP158*100)</f>
        <v>0</v>
      </c>
      <c r="AS158" s="18"/>
      <c r="AT158" s="18"/>
      <c r="AU158" s="293">
        <f>IF(AS158=0,0,(AT158-AS158)/AS158*100)</f>
        <v>0</v>
      </c>
      <c r="AV158" s="18"/>
      <c r="AW158" s="18"/>
      <c r="AX158" s="293">
        <f>IF(AV158=0,0,(AW158-AV158)/AV158*100)</f>
        <v>0</v>
      </c>
      <c r="AY158" s="18"/>
      <c r="AZ158" s="18"/>
      <c r="BA158" s="293">
        <f>IF(AY158=0,0,(AZ158-AY158)/AY158*100)</f>
        <v>0</v>
      </c>
      <c r="BB158" s="18"/>
      <c r="BC158" s="18"/>
      <c r="BD158" s="293">
        <f>IF(BB158=0,0,(BC158-BB158)/BB158*100)</f>
        <v>0</v>
      </c>
      <c r="BE158" s="18"/>
      <c r="BF158" s="18"/>
      <c r="BG158" s="293">
        <f>IF(BE158=0,0,(BF158-BE158)/BE158*100)</f>
        <v>0</v>
      </c>
      <c r="BH158" s="18"/>
      <c r="BI158" s="18"/>
      <c r="BJ158" s="293">
        <f>IF(BH158=0,0,(BI158-BH158)/BH158*100)</f>
        <v>0</v>
      </c>
      <c r="BK158" s="18"/>
      <c r="BL158" s="18"/>
      <c r="BM158" s="293">
        <f>IF(BK158=0,0,(BL158-BK158)/BK158*100)</f>
        <v>0</v>
      </c>
      <c r="BN158" s="18"/>
      <c r="BO158" s="18"/>
      <c r="BP158" s="293">
        <f>IF(BN158=0,0,(BO158-BN158)/BN158*100)</f>
        <v>0</v>
      </c>
      <c r="BQ158" s="18"/>
      <c r="BR158" s="18"/>
      <c r="BS158" s="293">
        <f>IF(BQ158=0,0,(BR158-BQ158)/BQ158*100)</f>
        <v>0</v>
      </c>
      <c r="BT158" s="18"/>
      <c r="BU158" s="18"/>
      <c r="BV158" s="293">
        <f>IF(BT158=0,0,(BU158-BT158)/BT158*100)</f>
        <v>0</v>
      </c>
      <c r="BW158" s="18"/>
      <c r="BX158" s="18"/>
      <c r="BY158" s="293">
        <f>IF(BW158=0,0,(BX158-BW158)/BW158*100)</f>
        <v>0</v>
      </c>
      <c r="BZ158" s="18"/>
      <c r="CA158" s="18"/>
      <c r="CB158" s="293">
        <f>IF(BZ158=0,0,(CA158-BZ158)/BZ158*100)</f>
        <v>0</v>
      </c>
      <c r="CC158" s="18"/>
      <c r="CD158" s="18"/>
      <c r="CE158" s="293">
        <f>IF(CC158=0,0,(CD158-CC158)/CC158*100)</f>
        <v>0</v>
      </c>
      <c r="CF158" s="18"/>
      <c r="CG158" s="18"/>
      <c r="CH158" s="293">
        <f>IF(CF158=0,0,(CG158-CF158)/CF158*100)</f>
        <v>0</v>
      </c>
      <c r="CI158" s="18"/>
      <c r="CJ158" s="18"/>
      <c r="CK158" s="293">
        <f>IF(CI158=0,0,(CJ158-CI158)/CI158*100)</f>
        <v>0</v>
      </c>
      <c r="CL158" s="18"/>
      <c r="CM158" s="18"/>
      <c r="CN158" s="293">
        <f>IF(CL158=0,0,(CM158-CL158)/CL158*100)</f>
        <v>0</v>
      </c>
      <c r="CO158" s="18"/>
      <c r="CP158" s="18"/>
      <c r="CQ158" s="293">
        <f>IF(CO158=0,0,(CP158-CO158)/CO158*100)</f>
        <v>0</v>
      </c>
      <c r="CR158" s="18"/>
      <c r="CS158" s="18"/>
      <c r="CT158" s="293">
        <f>IF(CR158=0,0,(CS158-CR158)/CR158*100)</f>
        <v>0</v>
      </c>
      <c r="CU158" s="18"/>
      <c r="CV158" s="18"/>
      <c r="CW158" s="293">
        <f>IF(CU158=0,0,(CV158-CU158)/CU158*100)</f>
        <v>0</v>
      </c>
      <c r="CX158" s="18"/>
      <c r="CY158" s="18"/>
      <c r="CZ158" s="293">
        <f>IF(CX158=0,0,(CY158-CX158)/CX158*100)</f>
        <v>0</v>
      </c>
      <c r="DA158" s="18"/>
      <c r="DB158" s="18"/>
      <c r="DC158" s="293">
        <f>IF(DA158=0,0,(DB158-DA158)/DA158*100)</f>
        <v>0</v>
      </c>
      <c r="DD158" s="18"/>
      <c r="DE158" s="18"/>
      <c r="DF158" s="293">
        <f>IF(DD158=0,0,(DE158-DD158)/DD158*100)</f>
        <v>0</v>
      </c>
      <c r="DG158" s="18"/>
      <c r="DH158" s="18"/>
      <c r="DI158" s="293">
        <f>IF(DG158=0,0,(DH158-DG158)/DG158*100)</f>
        <v>0</v>
      </c>
      <c r="DJ158" s="18"/>
      <c r="DK158" s="18"/>
      <c r="DL158" s="293">
        <f>IF(DJ158=0,0,(DK158-DJ158)/DJ158*100)</f>
        <v>0</v>
      </c>
      <c r="DM158" s="18"/>
      <c r="DN158" s="18"/>
      <c r="DO158" s="293">
        <f>IF(DM158=0,0,(DN158-DM158)/DM158*100)</f>
        <v>0</v>
      </c>
      <c r="DP158" s="18"/>
      <c r="DQ158" s="18"/>
      <c r="DR158" s="293">
        <f>IF(DP158=0,0,(DQ158-DP158)/DP158*100)</f>
        <v>0</v>
      </c>
      <c r="DS158" s="18"/>
      <c r="DT158" s="18"/>
      <c r="DU158" s="293">
        <f>IF(DS158=0,0,(DT158-DS158)/DS158*100)</f>
        <v>0</v>
      </c>
      <c r="DV158" s="18"/>
      <c r="DW158" s="18"/>
      <c r="DX158" s="293">
        <f>IF(DV158=0,0,(DW158-DV158)/DV158*100)</f>
        <v>0</v>
      </c>
      <c r="DY158" s="18"/>
      <c r="DZ158" s="18"/>
      <c r="EA158" s="293">
        <f>IF(DY158=0,0,(DZ158-DY158)/DY158*100)</f>
        <v>0</v>
      </c>
      <c r="EB158" s="18"/>
      <c r="EC158" s="18"/>
      <c r="ED158" s="293">
        <f>IF(EB158=0,0,(EC158-EB158)/EB158*100)</f>
        <v>0</v>
      </c>
      <c r="EE158" s="18"/>
      <c r="EF158" s="18"/>
      <c r="EG158" s="293">
        <f>IF(EE158=0,0,(EF158-EE158)/EE158*100)</f>
        <v>0</v>
      </c>
      <c r="EH158" s="18"/>
      <c r="EI158" s="18"/>
      <c r="EJ158" s="293">
        <f>IF(EH158=0,0,(EI158-EH158)/EH158*100)</f>
        <v>0</v>
      </c>
      <c r="EK158" s="18"/>
      <c r="EL158" s="18"/>
      <c r="EM158" s="293">
        <f>IF(EK158=0,0,(EL158-EK158)/EK158*100)</f>
        <v>0</v>
      </c>
      <c r="EN158" s="18"/>
      <c r="EO158" s="18"/>
      <c r="EP158" s="293">
        <f>IF(EN158=0,0,(EO158-EN158)/EN158*100)</f>
        <v>0</v>
      </c>
      <c r="EQ158" s="18"/>
      <c r="ER158" s="18"/>
      <c r="ES158" s="293">
        <f>IF(EQ158=0,0,(ER158-EQ158)/EQ158*100)</f>
        <v>0</v>
      </c>
      <c r="ET158" s="18"/>
      <c r="EU158" s="18"/>
      <c r="EV158" s="293">
        <f>IF(ET158=0,0,(EU158-ET158)/ET158*100)</f>
        <v>0</v>
      </c>
      <c r="EW158" s="18"/>
      <c r="EX158" s="18"/>
      <c r="EY158" s="293">
        <f>IF(EW158=0,0,(EX158-EW158)/EW158*100)</f>
        <v>0</v>
      </c>
      <c r="EZ158" s="18"/>
      <c r="FA158" s="18"/>
      <c r="FB158" s="293">
        <f>IF(EZ158=0,0,(FA158-EZ158)/EZ158*100)</f>
        <v>0</v>
      </c>
      <c r="FC158" s="18"/>
      <c r="FD158" s="18"/>
      <c r="FE158" s="293">
        <f>IF(FC158=0,0,(FD158-FC158)/FC158*100)</f>
        <v>0</v>
      </c>
      <c r="FF158" s="18"/>
      <c r="FG158" s="18"/>
      <c r="FH158" s="293">
        <f>IF(FF158=0,0,(FG158-FF158)/FF158*100)</f>
        <v>0</v>
      </c>
      <c r="FI158" s="18"/>
      <c r="FJ158" s="18"/>
      <c r="FK158" s="293">
        <f>IF(FI158=0,0,(FJ158-FI158)/FI158*100)</f>
        <v>0</v>
      </c>
      <c r="FL158" s="18"/>
      <c r="FM158" s="18"/>
      <c r="FN158" s="293">
        <f>IF(FL158=0,0,(FM158-FL158)/FL158*100)</f>
        <v>0</v>
      </c>
      <c r="FO158" s="18"/>
      <c r="FP158" s="18"/>
      <c r="FQ158" s="293">
        <f>IF(FO158=0,0,(FP158-FO158)/FO158*100)</f>
        <v>0</v>
      </c>
      <c r="FR158" s="18"/>
      <c r="FS158" s="18"/>
      <c r="FT158" s="293">
        <f>IF(FR158=0,0,(FS158-FR158)/FR158*100)</f>
        <v>0</v>
      </c>
      <c r="FU158" s="18"/>
      <c r="FV158" s="18"/>
      <c r="FW158" s="293">
        <f>IF(FU158=0,0,(FV158-FU158)/FU158*100)</f>
        <v>0</v>
      </c>
      <c r="FZ158" s="900" t="s">
        <v>2199</v>
      </c>
      <c r="GA158" s="900"/>
      <c r="GB158" s="900"/>
      <c r="GC158" s="900"/>
      <c r="GD158" s="900"/>
    </row>
    <row r="159" spans="2:186" ht="15" hidden="1" customHeight="1" x14ac:dyDescent="0.15">
      <c r="B159" s="749" t="b" cm="1">
        <f t="array" ref="B159">B158</f>
        <v>0</v>
      </c>
      <c r="E159" s="630">
        <v>15.8</v>
      </c>
      <c r="F159" s="725" t="str" cm="1">
        <f t="array" aca="1" ref="F159" ca="1">OFFSET(G159,-1,-1)</f>
        <v>2</v>
      </c>
      <c r="K159" s="1003" t="str" cm="1">
        <f t="array" aca="1" ref="K159" ca="1">OFFSET(J159,-1,1)</f>
        <v>ТЭ.52.26640583.0005</v>
      </c>
      <c r="P159" s="1003"/>
      <c r="Q159" s="1003"/>
      <c r="T159" s="640" t="b" cm="1">
        <f t="array" aca="1" ref="T159" ca="1">T158</f>
        <v>0</v>
      </c>
      <c r="X159" s="1311"/>
      <c r="Z159" s="1311"/>
      <c r="AB159" s="1027" t="s">
        <v>2144</v>
      </c>
      <c r="AC159" s="295"/>
      <c r="AD159" s="296"/>
      <c r="AE159" s="296"/>
      <c r="AF159" s="296"/>
      <c r="AG159" s="296"/>
      <c r="AH159" s="296"/>
      <c r="AI159" s="296"/>
      <c r="AJ159" s="296"/>
      <c r="AK159" s="296"/>
      <c r="AL159" s="296"/>
      <c r="AM159" s="296"/>
      <c r="AN159" s="296"/>
      <c r="AO159" s="296"/>
      <c r="AP159" s="296"/>
      <c r="AQ159" s="296"/>
      <c r="AR159" s="296"/>
      <c r="AS159" s="296"/>
      <c r="AT159" s="296"/>
      <c r="AU159" s="296"/>
      <c r="AV159" s="296"/>
      <c r="AW159" s="296"/>
      <c r="AX159" s="296"/>
      <c r="AY159" s="296"/>
      <c r="AZ159" s="296"/>
      <c r="BA159" s="296"/>
      <c r="BB159" s="296"/>
      <c r="BC159" s="296"/>
      <c r="BD159" s="296"/>
      <c r="BE159" s="296"/>
      <c r="BF159" s="296"/>
      <c r="BG159" s="296"/>
      <c r="BH159" s="296"/>
      <c r="BI159" s="296"/>
      <c r="BJ159" s="296"/>
      <c r="BK159" s="296"/>
      <c r="BL159" s="296"/>
      <c r="BM159" s="296"/>
      <c r="BN159" s="296"/>
      <c r="BO159" s="296"/>
      <c r="BP159" s="296"/>
      <c r="BQ159" s="296"/>
      <c r="BR159" s="296"/>
      <c r="BS159" s="296"/>
      <c r="BT159" s="296"/>
      <c r="BU159" s="296"/>
      <c r="BV159" s="296"/>
      <c r="BW159" s="296"/>
      <c r="BX159" s="296"/>
      <c r="BY159" s="296"/>
      <c r="BZ159" s="296"/>
      <c r="CA159" s="296"/>
      <c r="CB159" s="296"/>
      <c r="CC159" s="296"/>
      <c r="CD159" s="296"/>
      <c r="CE159" s="296"/>
      <c r="CF159" s="296"/>
      <c r="CG159" s="296"/>
      <c r="CH159" s="296"/>
      <c r="CI159" s="296"/>
      <c r="CJ159" s="296"/>
      <c r="CK159" s="296"/>
      <c r="CL159" s="296"/>
      <c r="CM159" s="296"/>
      <c r="CN159" s="296"/>
      <c r="CO159" s="296"/>
      <c r="CP159" s="296"/>
      <c r="CQ159" s="296"/>
      <c r="CR159" s="296"/>
      <c r="CS159" s="296"/>
      <c r="CT159" s="296"/>
      <c r="CU159" s="296"/>
      <c r="CV159" s="296"/>
      <c r="CW159" s="296"/>
      <c r="CX159" s="296"/>
      <c r="CY159" s="296"/>
      <c r="CZ159" s="296"/>
      <c r="DA159" s="296"/>
      <c r="DB159" s="296"/>
      <c r="DC159" s="296"/>
      <c r="DD159" s="296"/>
      <c r="DE159" s="296"/>
      <c r="DF159" s="296"/>
      <c r="DG159" s="296"/>
      <c r="DH159" s="296"/>
      <c r="DI159" s="296"/>
      <c r="DJ159" s="296"/>
      <c r="DK159" s="296"/>
      <c r="DL159" s="296"/>
      <c r="DM159" s="296"/>
      <c r="DN159" s="296"/>
      <c r="DO159" s="296"/>
      <c r="DP159" s="296"/>
      <c r="DQ159" s="296"/>
      <c r="DR159" s="296"/>
      <c r="DS159" s="296"/>
      <c r="DT159" s="296"/>
      <c r="DU159" s="296"/>
      <c r="DV159" s="296"/>
      <c r="DW159" s="296"/>
      <c r="DX159" s="296"/>
      <c r="DY159" s="296"/>
      <c r="DZ159" s="296"/>
      <c r="EA159" s="296"/>
      <c r="EB159" s="296"/>
      <c r="EC159" s="296"/>
      <c r="ED159" s="296"/>
      <c r="EE159" s="296"/>
      <c r="EF159" s="296"/>
      <c r="EG159" s="296"/>
      <c r="EH159" s="296"/>
      <c r="EI159" s="296"/>
      <c r="EJ159" s="296"/>
      <c r="EK159" s="296"/>
      <c r="EL159" s="296"/>
      <c r="EM159" s="296"/>
      <c r="EN159" s="296"/>
      <c r="EO159" s="296"/>
      <c r="EP159" s="296"/>
      <c r="EQ159" s="296"/>
      <c r="ER159" s="296"/>
      <c r="ES159" s="296"/>
      <c r="ET159" s="296"/>
      <c r="EU159" s="296"/>
      <c r="EV159" s="296"/>
      <c r="EW159" s="296"/>
      <c r="EX159" s="296"/>
      <c r="EY159" s="296"/>
      <c r="EZ159" s="296"/>
      <c r="FA159" s="296"/>
      <c r="FB159" s="296"/>
      <c r="FC159" s="296"/>
      <c r="FD159" s="296"/>
      <c r="FE159" s="296"/>
      <c r="FF159" s="296"/>
      <c r="FG159" s="296"/>
      <c r="FH159" s="296"/>
      <c r="FI159" s="296"/>
      <c r="FJ159" s="296"/>
      <c r="FK159" s="296"/>
      <c r="FL159" s="296"/>
      <c r="FM159" s="296"/>
      <c r="FN159" s="296"/>
      <c r="FO159" s="296"/>
      <c r="FP159" s="296"/>
      <c r="FQ159" s="296"/>
      <c r="FR159" s="296"/>
      <c r="FS159" s="296"/>
      <c r="FT159" s="296"/>
      <c r="FU159" s="296"/>
      <c r="FV159" s="296"/>
      <c r="FW159" s="297"/>
      <c r="GA159" s="900"/>
      <c r="GB159" s="900"/>
      <c r="GC159" s="900"/>
      <c r="GD159" s="900"/>
    </row>
    <row r="160" spans="2:186" ht="15" hidden="1" customHeight="1" x14ac:dyDescent="0.15">
      <c r="B160" s="749" t="b" cm="1">
        <f t="array" ref="B160">B159</f>
        <v>0</v>
      </c>
      <c r="C160" s="1012" t="s">
        <v>2191</v>
      </c>
      <c r="D160" s="985" t="s">
        <v>2192</v>
      </c>
      <c r="E160" s="630">
        <v>15.8</v>
      </c>
      <c r="F160" s="725" t="str" cm="1">
        <f t="array" aca="1" ref="F160" ca="1">OFFSET(G160,-1,-1)</f>
        <v>2</v>
      </c>
      <c r="H160" s="160" t="s">
        <v>2163</v>
      </c>
      <c r="I160" s="160" t="s">
        <v>2143</v>
      </c>
      <c r="J160" s="1003"/>
      <c r="K160" s="1003" t="str" cm="1">
        <f t="array" aca="1" ref="K160" ca="1">OFFSET(J160,-1,1)</f>
        <v>ТЭ.52.26640583.0005</v>
      </c>
      <c r="L160" s="1003"/>
      <c r="M160" s="1003" t="s">
        <v>1761</v>
      </c>
      <c r="N160" s="1003" t="s">
        <v>2139</v>
      </c>
      <c r="O160" s="1004" t="s">
        <v>2140</v>
      </c>
      <c r="P160" s="1003" t="s">
        <v>2164</v>
      </c>
      <c r="Q160" s="1003"/>
      <c r="T160" s="640" t="b" cm="1">
        <f t="array" aca="1" ref="T160" ca="1">T159</f>
        <v>0</v>
      </c>
      <c r="X160" s="1311"/>
      <c r="Z160" s="1311"/>
      <c r="AB160" s="213" t="s">
        <v>2165</v>
      </c>
      <c r="AC160" s="124" t="s">
        <v>895</v>
      </c>
      <c r="AD160" s="18">
        <f>IF(AD162=0,0,(AD161*AD162+AD163*AD164*IF(god=2026,3,6))/AD162)</f>
        <v>0</v>
      </c>
      <c r="AE160" s="18">
        <f>IF(AE162=0,0,(AE161*AE162+AE163*AE164*IF(god=2026,3,6))/AE162)</f>
        <v>0</v>
      </c>
      <c r="AF160" s="293">
        <f>IF(AD160=0,0,(AE160-AD160)/AD160*100)</f>
        <v>0</v>
      </c>
      <c r="AG160" s="18">
        <f>IF(AG162=0,0,(AG161*AG162+AG163*AG164*IF(god=2025,3,6))/AG162)</f>
        <v>0</v>
      </c>
      <c r="AH160" s="18">
        <f>IF(AH162=0,0,(AH161*AH162+AH163*AH164*IF(god=2025,3,6))/AH162)</f>
        <v>0</v>
      </c>
      <c r="AI160" s="293">
        <f>IF(AG160=0,0,(AH160-AG160)/AG160*100)</f>
        <v>0</v>
      </c>
      <c r="AJ160" s="18">
        <f>IF(AJ162=0,0,(AJ161*AJ162+AJ163*AJ164*6)/AJ162)</f>
        <v>0</v>
      </c>
      <c r="AK160" s="18">
        <f>IF(AK162=0,0,(AK161*AK162+AK163*AK164*6)/AK162)</f>
        <v>0</v>
      </c>
      <c r="AL160" s="293">
        <f>IF(AJ160=0,0,(AK160-AJ160)/AJ160*100)</f>
        <v>0</v>
      </c>
      <c r="AM160" s="18">
        <f>IF(AM162=0,0,(AM161*AM162+AM163*AM164*6)/AM162)</f>
        <v>0</v>
      </c>
      <c r="AN160" s="18">
        <f>IF(AN162=0,0,(AN161*AN162+AN163*AN164*6)/AN162)</f>
        <v>0</v>
      </c>
      <c r="AO160" s="293">
        <f>IF(AM160=0,0,(AN160-AM160)/AM160*100)</f>
        <v>0</v>
      </c>
      <c r="AP160" s="18">
        <f>IF(AP162=0,0,(AP161*AP162+AP163*AP164*6)/AP162)</f>
        <v>0</v>
      </c>
      <c r="AQ160" s="18">
        <f>IF(AQ162=0,0,(AQ161*AQ162+AQ163*AQ164*6)/AQ162)</f>
        <v>0</v>
      </c>
      <c r="AR160" s="293">
        <f>IF(AP160=0,0,(AQ160-AP160)/AP160*100)</f>
        <v>0</v>
      </c>
      <c r="AS160" s="18">
        <f>IF(AS162=0,0,(AS161*AS162+AS163*AS164*6)/AS162)</f>
        <v>0</v>
      </c>
      <c r="AT160" s="18">
        <f>IF(AT162=0,0,(AT161*AT162+AT163*AT164*6)/AT162)</f>
        <v>0</v>
      </c>
      <c r="AU160" s="293">
        <f>IF(AS160=0,0,(AT160-AS160)/AS160*100)</f>
        <v>0</v>
      </c>
      <c r="AV160" s="18">
        <f>IF(AV162=0,0,(AV161*AV162+AV163*AV164*6)/AV162)</f>
        <v>0</v>
      </c>
      <c r="AW160" s="18">
        <f>IF(AW162=0,0,(AW161*AW162+AW163*AW164*6)/AW162)</f>
        <v>0</v>
      </c>
      <c r="AX160" s="293">
        <f>IF(AV160=0,0,(AW160-AV160)/AV160*100)</f>
        <v>0</v>
      </c>
      <c r="AY160" s="18">
        <f>IF(AY162=0,0,(AY161*AY162+AY163*AY164*6)/AY162)</f>
        <v>0</v>
      </c>
      <c r="AZ160" s="18">
        <f>IF(AZ162=0,0,(AZ161*AZ162+AZ163*AZ164*6)/AZ162)</f>
        <v>0</v>
      </c>
      <c r="BA160" s="293">
        <f>IF(AY160=0,0,(AZ160-AY160)/AY160*100)</f>
        <v>0</v>
      </c>
      <c r="BB160" s="18">
        <f>IF(BB162=0,0,(BB161*BB162+BB163*BB164*6)/BB162)</f>
        <v>0</v>
      </c>
      <c r="BC160" s="18">
        <f>IF(BC162=0,0,(BC161*BC162+BC163*BC164*6)/BC162)</f>
        <v>0</v>
      </c>
      <c r="BD160" s="293">
        <f>IF(BB160=0,0,(BC160-BB160)/BB160*100)</f>
        <v>0</v>
      </c>
      <c r="BE160" s="18">
        <f>IF(BE162=0,0,(BE161*BE162+BE163*BE164*6)/BE162)</f>
        <v>0</v>
      </c>
      <c r="BF160" s="18">
        <f>IF(BF162=0,0,(BF161*BF162+BF163*BF164*6)/BF162)</f>
        <v>0</v>
      </c>
      <c r="BG160" s="293">
        <f>IF(BE160=0,0,(BF160-BE160)/BE160*100)</f>
        <v>0</v>
      </c>
      <c r="BH160" s="18">
        <f>IF(BH162=0,0,(BH161*BH162+BH163*BH164*6)/BH162)</f>
        <v>0</v>
      </c>
      <c r="BI160" s="18">
        <f>IF(BI162=0,0,(BI161*BI162+BI163*BI164*6)/BI162)</f>
        <v>0</v>
      </c>
      <c r="BJ160" s="293">
        <f>IF(BH160=0,0,(BI160-BH160)/BH160*100)</f>
        <v>0</v>
      </c>
      <c r="BK160" s="18">
        <f>IF(BK162=0,0,(BK161*BK162+BK163*BK164*6)/BK162)</f>
        <v>0</v>
      </c>
      <c r="BL160" s="18">
        <f>IF(BL162=0,0,(BL161*BL162+BL163*BL164*6)/BL162)</f>
        <v>0</v>
      </c>
      <c r="BM160" s="293">
        <f>IF(BK160=0,0,(BL160-BK160)/BK160*100)</f>
        <v>0</v>
      </c>
      <c r="BN160" s="18">
        <f>IF(BN162=0,0,(BN161*BN162+BN163*BN164*6)/BN162)</f>
        <v>0</v>
      </c>
      <c r="BO160" s="18">
        <f>IF(BO162=0,0,(BO161*BO162+BO163*BO164*6)/BO162)</f>
        <v>0</v>
      </c>
      <c r="BP160" s="293">
        <f>IF(BN160=0,0,(BO160-BN160)/BN160*100)</f>
        <v>0</v>
      </c>
      <c r="BQ160" s="18">
        <f>IF(BQ162=0,0,(BQ161*BQ162+BQ163*BQ164*6)/BQ162)</f>
        <v>0</v>
      </c>
      <c r="BR160" s="18">
        <f>IF(BR162=0,0,(BR161*BR162+BR163*BR164*6)/BR162)</f>
        <v>0</v>
      </c>
      <c r="BS160" s="293">
        <f>IF(BQ160=0,0,(BR160-BQ160)/BQ160*100)</f>
        <v>0</v>
      </c>
      <c r="BT160" s="18">
        <f>IF(BT162=0,0,(BT161*BT162+BT163*BT164*6)/BT162)</f>
        <v>0</v>
      </c>
      <c r="BU160" s="18">
        <f>IF(BU162=0,0,(BU161*BU162+BU163*BU164*6)/BU162)</f>
        <v>0</v>
      </c>
      <c r="BV160" s="293">
        <f>IF(BT160=0,0,(BU160-BT160)/BT160*100)</f>
        <v>0</v>
      </c>
      <c r="BW160" s="18">
        <f>IF(BW162=0,0,(BW161*BW162+BW163*BW164*6)/BW162)</f>
        <v>0</v>
      </c>
      <c r="BX160" s="18">
        <f>IF(BX162=0,0,(BX161*BX162+BX163*BX164*6)/BX162)</f>
        <v>0</v>
      </c>
      <c r="BY160" s="293">
        <f>IF(BW160=0,0,(BX160-BW160)/BW160*100)</f>
        <v>0</v>
      </c>
      <c r="BZ160" s="18">
        <f>IF(BZ162=0,0,(BZ161*BZ162+BZ163*BZ164*6)/BZ162)</f>
        <v>0</v>
      </c>
      <c r="CA160" s="18">
        <f>IF(CA162=0,0,(CA161*CA162+CA163*CA164*6)/CA162)</f>
        <v>0</v>
      </c>
      <c r="CB160" s="293">
        <f>IF(BZ160=0,0,(CA160-BZ160)/BZ160*100)</f>
        <v>0</v>
      </c>
      <c r="CC160" s="18">
        <f>IF(CC162=0,0,(CC161*CC162+CC163*CC164*6)/CC162)</f>
        <v>0</v>
      </c>
      <c r="CD160" s="18">
        <f>IF(CD162=0,0,(CD161*CD162+CD163*CD164*6)/CD162)</f>
        <v>0</v>
      </c>
      <c r="CE160" s="293">
        <f>IF(CC160=0,0,(CD160-CC160)/CC160*100)</f>
        <v>0</v>
      </c>
      <c r="CF160" s="18">
        <f>IF(CF162=0,0,(CF161*CF162+CF163*CF164*6)/CF162)</f>
        <v>0</v>
      </c>
      <c r="CG160" s="18">
        <f>IF(CG162=0,0,(CG161*CG162+CG163*CG164*6)/CG162)</f>
        <v>0</v>
      </c>
      <c r="CH160" s="293">
        <f>IF(CF160=0,0,(CG160-CF160)/CF160*100)</f>
        <v>0</v>
      </c>
      <c r="CI160" s="18">
        <f>IF(CI162=0,0,(CI161*CI162+CI163*CI164*6)/CI162)</f>
        <v>0</v>
      </c>
      <c r="CJ160" s="18">
        <f>IF(CJ162=0,0,(CJ161*CJ162+CJ163*CJ164*6)/CJ162)</f>
        <v>0</v>
      </c>
      <c r="CK160" s="293">
        <f>IF(CI160=0,0,(CJ160-CI160)/CI160*100)</f>
        <v>0</v>
      </c>
      <c r="CL160" s="18">
        <f>IF(CL162=0,0,(CL161*CL162+CL163*CL164*6)/CL162)</f>
        <v>0</v>
      </c>
      <c r="CM160" s="18">
        <f>IF(CM162=0,0,(CM161*CM162+CM163*CM164*6)/CM162)</f>
        <v>0</v>
      </c>
      <c r="CN160" s="293">
        <f>IF(CL160=0,0,(CM160-CL160)/CL160*100)</f>
        <v>0</v>
      </c>
      <c r="CO160" s="18">
        <f>IF(CO162=0,0,(CO161*CO162+CO163*CO164*6)/CO162)</f>
        <v>0</v>
      </c>
      <c r="CP160" s="18">
        <f>IF(CP162=0,0,(CP161*CP162+CP163*CP164*6)/CP162)</f>
        <v>0</v>
      </c>
      <c r="CQ160" s="293">
        <f>IF(CO160=0,0,(CP160-CO160)/CO160*100)</f>
        <v>0</v>
      </c>
      <c r="CR160" s="18">
        <f>IF(CR162=0,0,(CR161*CR162+CR163*CR164*6)/CR162)</f>
        <v>0</v>
      </c>
      <c r="CS160" s="18">
        <f>IF(CS162=0,0,(CS161*CS162+CS163*CS164*6)/CS162)</f>
        <v>0</v>
      </c>
      <c r="CT160" s="293">
        <f>IF(CR160=0,0,(CS160-CR160)/CR160*100)</f>
        <v>0</v>
      </c>
      <c r="CU160" s="18">
        <f>IF(CU162=0,0,(CU161*CU162+CU163*CU164*6)/CU162)</f>
        <v>0</v>
      </c>
      <c r="CV160" s="18">
        <f>IF(CV162=0,0,(CV161*CV162+CV163*CV164*6)/CV162)</f>
        <v>0</v>
      </c>
      <c r="CW160" s="293">
        <f>IF(CU160=0,0,(CV160-CU160)/CU160*100)</f>
        <v>0</v>
      </c>
      <c r="CX160" s="18">
        <f>IF(CX162=0,0,(CX161*CX162+CX163*CX164*6)/CX162)</f>
        <v>0</v>
      </c>
      <c r="CY160" s="18">
        <f>IF(CY162=0,0,(CY161*CY162+CY163*CY164*6)/CY162)</f>
        <v>0</v>
      </c>
      <c r="CZ160" s="293">
        <f>IF(CX160=0,0,(CY160-CX160)/CX160*100)</f>
        <v>0</v>
      </c>
      <c r="DA160" s="18">
        <f>IF(DA162=0,0,(DA161*DA162+DA163*DA164*6)/DA162)</f>
        <v>0</v>
      </c>
      <c r="DB160" s="18">
        <f>IF(DB162=0,0,(DB161*DB162+DB163*DB164*6)/DB162)</f>
        <v>0</v>
      </c>
      <c r="DC160" s="293">
        <f>IF(DA160=0,0,(DB160-DA160)/DA160*100)</f>
        <v>0</v>
      </c>
      <c r="DD160" s="18">
        <f>IF(DD162=0,0,(DD161*DD162+DD163*DD164*6)/DD162)</f>
        <v>0</v>
      </c>
      <c r="DE160" s="18">
        <f>IF(DE162=0,0,(DE161*DE162+DE163*DE164*6)/DE162)</f>
        <v>0</v>
      </c>
      <c r="DF160" s="293">
        <f>IF(DD160=0,0,(DE160-DD160)/DD160*100)</f>
        <v>0</v>
      </c>
      <c r="DG160" s="18">
        <f>IF(DG162=0,0,(DG161*DG162+DG163*DG164*6)/DG162)</f>
        <v>0</v>
      </c>
      <c r="DH160" s="18">
        <f>IF(DH162=0,0,(DH161*DH162+DH163*DH164*6)/DH162)</f>
        <v>0</v>
      </c>
      <c r="DI160" s="293">
        <f>IF(DG160=0,0,(DH160-DG160)/DG160*100)</f>
        <v>0</v>
      </c>
      <c r="DJ160" s="18">
        <f>IF(DJ162=0,0,(DJ161*DJ162+DJ163*DJ164*6)/DJ162)</f>
        <v>0</v>
      </c>
      <c r="DK160" s="18">
        <f>IF(DK162=0,0,(DK161*DK162+DK163*DK164*6)/DK162)</f>
        <v>0</v>
      </c>
      <c r="DL160" s="293">
        <f>IF(DJ160=0,0,(DK160-DJ160)/DJ160*100)</f>
        <v>0</v>
      </c>
      <c r="DM160" s="18">
        <f>IF(DM162=0,0,(DM161*DM162+DM163*DM164*6)/DM162)</f>
        <v>0</v>
      </c>
      <c r="DN160" s="18">
        <f>IF(DN162=0,0,(DN161*DN162+DN163*DN164*6)/DN162)</f>
        <v>0</v>
      </c>
      <c r="DO160" s="293">
        <f>IF(DM160=0,0,(DN160-DM160)/DM160*100)</f>
        <v>0</v>
      </c>
      <c r="DP160" s="18">
        <f>IF(DP162=0,0,(DP161*DP162+DP163*DP164*6)/DP162)</f>
        <v>0</v>
      </c>
      <c r="DQ160" s="18">
        <f>IF(DQ162=0,0,(DQ161*DQ162+DQ163*DQ164*6)/DQ162)</f>
        <v>0</v>
      </c>
      <c r="DR160" s="293">
        <f>IF(DP160=0,0,(DQ160-DP160)/DP160*100)</f>
        <v>0</v>
      </c>
      <c r="DS160" s="18">
        <f>IF(DS162=0,0,(DS161*DS162+DS163*DS164*6)/DS162)</f>
        <v>0</v>
      </c>
      <c r="DT160" s="18">
        <f>IF(DT162=0,0,(DT161*DT162+DT163*DT164*6)/DT162)</f>
        <v>0</v>
      </c>
      <c r="DU160" s="293">
        <f>IF(DS160=0,0,(DT160-DS160)/DS160*100)</f>
        <v>0</v>
      </c>
      <c r="DV160" s="18">
        <f>IF(DV162=0,0,(DV161*DV162+DV163*DV164*6)/DV162)</f>
        <v>0</v>
      </c>
      <c r="DW160" s="18">
        <f>IF(DW162=0,0,(DW161*DW162+DW163*DW164*6)/DW162)</f>
        <v>0</v>
      </c>
      <c r="DX160" s="293">
        <f>IF(DV160=0,0,(DW160-DV160)/DV160*100)</f>
        <v>0</v>
      </c>
      <c r="DY160" s="18">
        <f>IF(DY162=0,0,(DY161*DY162+DY163*DY164*6)/DY162)</f>
        <v>0</v>
      </c>
      <c r="DZ160" s="18">
        <f>IF(DZ162=0,0,(DZ161*DZ162+DZ163*DZ164*6)/DZ162)</f>
        <v>0</v>
      </c>
      <c r="EA160" s="293">
        <f>IF(DY160=0,0,(DZ160-DY160)/DY160*100)</f>
        <v>0</v>
      </c>
      <c r="EB160" s="18">
        <f>IF(EB162=0,0,(EB161*EB162+EB163*EB164*6)/EB162)</f>
        <v>0</v>
      </c>
      <c r="EC160" s="18">
        <f>IF(EC162=0,0,(EC161*EC162+EC163*EC164*6)/EC162)</f>
        <v>0</v>
      </c>
      <c r="ED160" s="293">
        <f>IF(EB160=0,0,(EC160-EB160)/EB160*100)</f>
        <v>0</v>
      </c>
      <c r="EE160" s="18">
        <f>IF(EE162=0,0,(EE161*EE162+EE163*EE164*6)/EE162)</f>
        <v>0</v>
      </c>
      <c r="EF160" s="18">
        <f>IF(EF162=0,0,(EF161*EF162+EF163*EF164*6)/EF162)</f>
        <v>0</v>
      </c>
      <c r="EG160" s="293">
        <f>IF(EE160=0,0,(EF160-EE160)/EE160*100)</f>
        <v>0</v>
      </c>
      <c r="EH160" s="18">
        <f>IF(EH162=0,0,(EH161*EH162+EH163*EH164*6)/EH162)</f>
        <v>0</v>
      </c>
      <c r="EI160" s="18">
        <f>IF(EI162=0,0,(EI161*EI162+EI163*EI164*6)/EI162)</f>
        <v>0</v>
      </c>
      <c r="EJ160" s="293">
        <f>IF(EH160=0,0,(EI160-EH160)/EH160*100)</f>
        <v>0</v>
      </c>
      <c r="EK160" s="18">
        <f>IF(EK162=0,0,(EK161*EK162+EK163*EK164*6)/EK162)</f>
        <v>0</v>
      </c>
      <c r="EL160" s="18">
        <f>IF(EL162=0,0,(EL161*EL162+EL163*EL164*6)/EL162)</f>
        <v>0</v>
      </c>
      <c r="EM160" s="293">
        <f>IF(EK160=0,0,(EL160-EK160)/EK160*100)</f>
        <v>0</v>
      </c>
      <c r="EN160" s="18">
        <f>IF(EN162=0,0,(EN161*EN162+EN163*EN164*6)/EN162)</f>
        <v>0</v>
      </c>
      <c r="EO160" s="18">
        <f>IF(EO162=0,0,(EO161*EO162+EO163*EO164*6)/EO162)</f>
        <v>0</v>
      </c>
      <c r="EP160" s="293">
        <f>IF(EN160=0,0,(EO160-EN160)/EN160*100)</f>
        <v>0</v>
      </c>
      <c r="EQ160" s="18">
        <f>IF(EQ162=0,0,(EQ161*EQ162+EQ163*EQ164*6)/EQ162)</f>
        <v>0</v>
      </c>
      <c r="ER160" s="18">
        <f>IF(ER162=0,0,(ER161*ER162+ER163*ER164*6)/ER162)</f>
        <v>0</v>
      </c>
      <c r="ES160" s="293">
        <f>IF(EQ160=0,0,(ER160-EQ160)/EQ160*100)</f>
        <v>0</v>
      </c>
      <c r="ET160" s="18">
        <f>IF(ET162=0,0,(ET161*ET162+ET163*ET164*6)/ET162)</f>
        <v>0</v>
      </c>
      <c r="EU160" s="18">
        <f>IF(EU162=0,0,(EU161*EU162+EU163*EU164*6)/EU162)</f>
        <v>0</v>
      </c>
      <c r="EV160" s="293">
        <f>IF(ET160=0,0,(EU160-ET160)/ET160*100)</f>
        <v>0</v>
      </c>
      <c r="EW160" s="18">
        <f>IF(EW162=0,0,(EW161*EW162+EW163*EW164*6)/EW162)</f>
        <v>0</v>
      </c>
      <c r="EX160" s="18">
        <f>IF(EX162=0,0,(EX161*EX162+EX163*EX164*6)/EX162)</f>
        <v>0</v>
      </c>
      <c r="EY160" s="293">
        <f>IF(EW160=0,0,(EX160-EW160)/EW160*100)</f>
        <v>0</v>
      </c>
      <c r="EZ160" s="18">
        <f>IF(EZ162=0,0,(EZ161*EZ162+EZ163*EZ164*6)/EZ162)</f>
        <v>0</v>
      </c>
      <c r="FA160" s="18">
        <f>IF(FA162=0,0,(FA161*FA162+FA163*FA164*6)/FA162)</f>
        <v>0</v>
      </c>
      <c r="FB160" s="293">
        <f>IF(EZ160=0,0,(FA160-EZ160)/EZ160*100)</f>
        <v>0</v>
      </c>
      <c r="FC160" s="18">
        <f>IF(FC162=0,0,(FC161*FC162+FC163*FC164*6)/FC162)</f>
        <v>0</v>
      </c>
      <c r="FD160" s="18">
        <f>IF(FD162=0,0,(FD161*FD162+FD163*FD164*6)/FD162)</f>
        <v>0</v>
      </c>
      <c r="FE160" s="293">
        <f>IF(FC160=0,0,(FD160-FC160)/FC160*100)</f>
        <v>0</v>
      </c>
      <c r="FF160" s="18">
        <f>IF(FF162=0,0,(FF161*FF162+FF163*FF164*6)/FF162)</f>
        <v>0</v>
      </c>
      <c r="FG160" s="18">
        <f>IF(FG162=0,0,(FG161*FG162+FG163*FG164*6)/FG162)</f>
        <v>0</v>
      </c>
      <c r="FH160" s="293">
        <f>IF(FF160=0,0,(FG160-FF160)/FF160*100)</f>
        <v>0</v>
      </c>
      <c r="FI160" s="18">
        <f>IF(FI162=0,0,(FI161*FI162+FI163*FI164*6)/FI162)</f>
        <v>0</v>
      </c>
      <c r="FJ160" s="18">
        <f>IF(FJ162=0,0,(FJ161*FJ162+FJ163*FJ164*6)/FJ162)</f>
        <v>0</v>
      </c>
      <c r="FK160" s="293">
        <f>IF(FI160=0,0,(FJ160-FI160)/FI160*100)</f>
        <v>0</v>
      </c>
      <c r="FL160" s="18">
        <f>IF(FL162=0,0,(FL161*FL162+FL163*FL164*6)/FL162)</f>
        <v>0</v>
      </c>
      <c r="FM160" s="18">
        <f>IF(FM162=0,0,(FM161*FM162+FM163*FM164*6)/FM162)</f>
        <v>0</v>
      </c>
      <c r="FN160" s="293">
        <f>IF(FL160=0,0,(FM160-FL160)/FL160*100)</f>
        <v>0</v>
      </c>
      <c r="FO160" s="18">
        <f>IF(FO162=0,0,(FO161*FO162+FO163*FO164*6)/FO162)</f>
        <v>0</v>
      </c>
      <c r="FP160" s="18">
        <f>IF(FP162=0,0,(FP161*FP162+FP163*FP164*6)/FP162)</f>
        <v>0</v>
      </c>
      <c r="FQ160" s="293">
        <f>IF(FO160=0,0,(FP160-FO160)/FO160*100)</f>
        <v>0</v>
      </c>
      <c r="FR160" s="18">
        <f>IF(FR162=0,0,(FR161*FR162+FR163*FR164*6)/FR162)</f>
        <v>0</v>
      </c>
      <c r="FS160" s="18">
        <f>IF(FS162=0,0,(FS161*FS162+FS163*FS164*6)/FS162)</f>
        <v>0</v>
      </c>
      <c r="FT160" s="293">
        <f>IF(FR160=0,0,(FS160-FR160)/FR160*100)</f>
        <v>0</v>
      </c>
      <c r="FU160" s="18">
        <f>IF(FU162=0,0,(FU161*FU162+FU163*FU164*6)/FU162)</f>
        <v>0</v>
      </c>
      <c r="FV160" s="18">
        <f>IF(FV162=0,0,(FV161*FV162+FV163*FV164*6)/FV162)</f>
        <v>0</v>
      </c>
      <c r="FW160" s="293">
        <f>IF(FU160=0,0,(FV160-FU160)/FU160*100)</f>
        <v>0</v>
      </c>
      <c r="FZ160" s="900" t="s">
        <v>2200</v>
      </c>
      <c r="GA160" s="900"/>
      <c r="GB160" s="900"/>
      <c r="GC160" s="900"/>
      <c r="GD160" s="900"/>
    </row>
    <row r="161" spans="1:186" ht="15" hidden="1" customHeight="1" x14ac:dyDescent="0.15">
      <c r="B161" s="749" t="b" cm="1">
        <f t="array" ref="B161">B160</f>
        <v>0</v>
      </c>
      <c r="C161" s="1012" t="s">
        <v>2194</v>
      </c>
      <c r="D161" s="985" t="s">
        <v>2195</v>
      </c>
      <c r="E161" s="630">
        <v>15.8</v>
      </c>
      <c r="F161" s="725" t="str" cm="1">
        <f t="array" aca="1" ref="F161" ca="1">OFFSET(G161,-1,-1)</f>
        <v>2</v>
      </c>
      <c r="H161" s="160" t="s">
        <v>2169</v>
      </c>
      <c r="I161" s="160" t="s">
        <v>2143</v>
      </c>
      <c r="J161" s="1003"/>
      <c r="K161" s="1003" t="str" cm="1">
        <f t="array" aca="1" ref="K161" ca="1">OFFSET(J161,-1,1)</f>
        <v>ТЭ.52.26640583.0005</v>
      </c>
      <c r="L161" s="1003"/>
      <c r="M161" s="1003" t="s">
        <v>1761</v>
      </c>
      <c r="N161" s="1003" t="s">
        <v>2139</v>
      </c>
      <c r="O161" s="1004" t="s">
        <v>2140</v>
      </c>
      <c r="P161" s="1003" t="s">
        <v>2170</v>
      </c>
      <c r="Q161" s="1003"/>
      <c r="T161" s="640" t="b" cm="1">
        <f t="array" aca="1" ref="T161" ca="1">T160</f>
        <v>0</v>
      </c>
      <c r="X161" s="1311"/>
      <c r="Z161" s="1311"/>
      <c r="AB161" s="213" t="s">
        <v>2171</v>
      </c>
      <c r="AC161" s="124" t="s">
        <v>895</v>
      </c>
      <c r="AD161" s="18"/>
      <c r="AE161" s="18"/>
      <c r="AF161" s="293">
        <f>IF(AD161=0,0,(AE161-AD161)/AD161*100)</f>
        <v>0</v>
      </c>
      <c r="AG161" s="18"/>
      <c r="AH161" s="18"/>
      <c r="AI161" s="293">
        <f>IF(AG161=0,0,(AH161-AG161)/AG161*100)</f>
        <v>0</v>
      </c>
      <c r="AJ161" s="18"/>
      <c r="AK161" s="18"/>
      <c r="AL161" s="293">
        <f>IF(AJ161=0,0,(AK161-AJ161)/AJ161*100)</f>
        <v>0</v>
      </c>
      <c r="AM161" s="18"/>
      <c r="AN161" s="18"/>
      <c r="AO161" s="293">
        <f>IF(AM161=0,0,(AN161-AM161)/AM161*100)</f>
        <v>0</v>
      </c>
      <c r="AP161" s="18"/>
      <c r="AQ161" s="18"/>
      <c r="AR161" s="293">
        <f>IF(AP161=0,0,(AQ161-AP161)/AP161*100)</f>
        <v>0</v>
      </c>
      <c r="AS161" s="18"/>
      <c r="AT161" s="18"/>
      <c r="AU161" s="293">
        <f>IF(AS161=0,0,(AT161-AS161)/AS161*100)</f>
        <v>0</v>
      </c>
      <c r="AV161" s="18"/>
      <c r="AW161" s="18"/>
      <c r="AX161" s="293">
        <f>IF(AV161=0,0,(AW161-AV161)/AV161*100)</f>
        <v>0</v>
      </c>
      <c r="AY161" s="18"/>
      <c r="AZ161" s="18"/>
      <c r="BA161" s="293">
        <f>IF(AY161=0,0,(AZ161-AY161)/AY161*100)</f>
        <v>0</v>
      </c>
      <c r="BB161" s="18"/>
      <c r="BC161" s="18"/>
      <c r="BD161" s="293">
        <f>IF(BB161=0,0,(BC161-BB161)/BB161*100)</f>
        <v>0</v>
      </c>
      <c r="BE161" s="18"/>
      <c r="BF161" s="18"/>
      <c r="BG161" s="293">
        <f>IF(BE161=0,0,(BF161-BE161)/BE161*100)</f>
        <v>0</v>
      </c>
      <c r="BH161" s="18"/>
      <c r="BI161" s="18"/>
      <c r="BJ161" s="293">
        <f>IF(BH161=0,0,(BI161-BH161)/BH161*100)</f>
        <v>0</v>
      </c>
      <c r="BK161" s="18"/>
      <c r="BL161" s="18"/>
      <c r="BM161" s="293">
        <f>IF(BK161=0,0,(BL161-BK161)/BK161*100)</f>
        <v>0</v>
      </c>
      <c r="BN161" s="18"/>
      <c r="BO161" s="18"/>
      <c r="BP161" s="293">
        <f>IF(BN161=0,0,(BO161-BN161)/BN161*100)</f>
        <v>0</v>
      </c>
      <c r="BQ161" s="18"/>
      <c r="BR161" s="18"/>
      <c r="BS161" s="293">
        <f>IF(BQ161=0,0,(BR161-BQ161)/BQ161*100)</f>
        <v>0</v>
      </c>
      <c r="BT161" s="18"/>
      <c r="BU161" s="18"/>
      <c r="BV161" s="293">
        <f>IF(BT161=0,0,(BU161-BT161)/BT161*100)</f>
        <v>0</v>
      </c>
      <c r="BW161" s="18"/>
      <c r="BX161" s="18"/>
      <c r="BY161" s="293">
        <f>IF(BW161=0,0,(BX161-BW161)/BW161*100)</f>
        <v>0</v>
      </c>
      <c r="BZ161" s="18"/>
      <c r="CA161" s="18"/>
      <c r="CB161" s="293">
        <f>IF(BZ161=0,0,(CA161-BZ161)/BZ161*100)</f>
        <v>0</v>
      </c>
      <c r="CC161" s="18"/>
      <c r="CD161" s="18"/>
      <c r="CE161" s="293">
        <f>IF(CC161=0,0,(CD161-CC161)/CC161*100)</f>
        <v>0</v>
      </c>
      <c r="CF161" s="18"/>
      <c r="CG161" s="18"/>
      <c r="CH161" s="293">
        <f>IF(CF161=0,0,(CG161-CF161)/CF161*100)</f>
        <v>0</v>
      </c>
      <c r="CI161" s="18"/>
      <c r="CJ161" s="18"/>
      <c r="CK161" s="293">
        <f>IF(CI161=0,0,(CJ161-CI161)/CI161*100)</f>
        <v>0</v>
      </c>
      <c r="CL161" s="18"/>
      <c r="CM161" s="18"/>
      <c r="CN161" s="293">
        <f>IF(CL161=0,0,(CM161-CL161)/CL161*100)</f>
        <v>0</v>
      </c>
      <c r="CO161" s="18"/>
      <c r="CP161" s="18"/>
      <c r="CQ161" s="293">
        <f>IF(CO161=0,0,(CP161-CO161)/CO161*100)</f>
        <v>0</v>
      </c>
      <c r="CR161" s="18"/>
      <c r="CS161" s="18"/>
      <c r="CT161" s="293">
        <f>IF(CR161=0,0,(CS161-CR161)/CR161*100)</f>
        <v>0</v>
      </c>
      <c r="CU161" s="18"/>
      <c r="CV161" s="18"/>
      <c r="CW161" s="293">
        <f>IF(CU161=0,0,(CV161-CU161)/CU161*100)</f>
        <v>0</v>
      </c>
      <c r="CX161" s="18"/>
      <c r="CY161" s="18"/>
      <c r="CZ161" s="293">
        <f>IF(CX161=0,0,(CY161-CX161)/CX161*100)</f>
        <v>0</v>
      </c>
      <c r="DA161" s="18"/>
      <c r="DB161" s="18"/>
      <c r="DC161" s="293">
        <f>IF(DA161=0,0,(DB161-DA161)/DA161*100)</f>
        <v>0</v>
      </c>
      <c r="DD161" s="18"/>
      <c r="DE161" s="18"/>
      <c r="DF161" s="293">
        <f>IF(DD161=0,0,(DE161-DD161)/DD161*100)</f>
        <v>0</v>
      </c>
      <c r="DG161" s="18"/>
      <c r="DH161" s="18"/>
      <c r="DI161" s="293">
        <f>IF(DG161=0,0,(DH161-DG161)/DG161*100)</f>
        <v>0</v>
      </c>
      <c r="DJ161" s="18"/>
      <c r="DK161" s="18"/>
      <c r="DL161" s="293">
        <f>IF(DJ161=0,0,(DK161-DJ161)/DJ161*100)</f>
        <v>0</v>
      </c>
      <c r="DM161" s="18"/>
      <c r="DN161" s="18"/>
      <c r="DO161" s="293">
        <f>IF(DM161=0,0,(DN161-DM161)/DM161*100)</f>
        <v>0</v>
      </c>
      <c r="DP161" s="18"/>
      <c r="DQ161" s="18"/>
      <c r="DR161" s="293">
        <f>IF(DP161=0,0,(DQ161-DP161)/DP161*100)</f>
        <v>0</v>
      </c>
      <c r="DS161" s="18"/>
      <c r="DT161" s="18"/>
      <c r="DU161" s="293">
        <f>IF(DS161=0,0,(DT161-DS161)/DS161*100)</f>
        <v>0</v>
      </c>
      <c r="DV161" s="18"/>
      <c r="DW161" s="18"/>
      <c r="DX161" s="293">
        <f>IF(DV161=0,0,(DW161-DV161)/DV161*100)</f>
        <v>0</v>
      </c>
      <c r="DY161" s="18"/>
      <c r="DZ161" s="18"/>
      <c r="EA161" s="293">
        <f>IF(DY161=0,0,(DZ161-DY161)/DY161*100)</f>
        <v>0</v>
      </c>
      <c r="EB161" s="18"/>
      <c r="EC161" s="18"/>
      <c r="ED161" s="293">
        <f>IF(EB161=0,0,(EC161-EB161)/EB161*100)</f>
        <v>0</v>
      </c>
      <c r="EE161" s="18"/>
      <c r="EF161" s="18"/>
      <c r="EG161" s="293">
        <f>IF(EE161=0,0,(EF161-EE161)/EE161*100)</f>
        <v>0</v>
      </c>
      <c r="EH161" s="18"/>
      <c r="EI161" s="18"/>
      <c r="EJ161" s="293">
        <f>IF(EH161=0,0,(EI161-EH161)/EH161*100)</f>
        <v>0</v>
      </c>
      <c r="EK161" s="18"/>
      <c r="EL161" s="18"/>
      <c r="EM161" s="293">
        <f>IF(EK161=0,0,(EL161-EK161)/EK161*100)</f>
        <v>0</v>
      </c>
      <c r="EN161" s="18"/>
      <c r="EO161" s="18"/>
      <c r="EP161" s="293">
        <f>IF(EN161=0,0,(EO161-EN161)/EN161*100)</f>
        <v>0</v>
      </c>
      <c r="EQ161" s="18"/>
      <c r="ER161" s="18"/>
      <c r="ES161" s="293">
        <f>IF(EQ161=0,0,(ER161-EQ161)/EQ161*100)</f>
        <v>0</v>
      </c>
      <c r="ET161" s="18"/>
      <c r="EU161" s="18"/>
      <c r="EV161" s="293">
        <f>IF(ET161=0,0,(EU161-ET161)/ET161*100)</f>
        <v>0</v>
      </c>
      <c r="EW161" s="18"/>
      <c r="EX161" s="18"/>
      <c r="EY161" s="293">
        <f>IF(EW161=0,0,(EX161-EW161)/EW161*100)</f>
        <v>0</v>
      </c>
      <c r="EZ161" s="18"/>
      <c r="FA161" s="18"/>
      <c r="FB161" s="293">
        <f>IF(EZ161=0,0,(FA161-EZ161)/EZ161*100)</f>
        <v>0</v>
      </c>
      <c r="FC161" s="18"/>
      <c r="FD161" s="18"/>
      <c r="FE161" s="293">
        <f>IF(FC161=0,0,(FD161-FC161)/FC161*100)</f>
        <v>0</v>
      </c>
      <c r="FF161" s="18"/>
      <c r="FG161" s="18"/>
      <c r="FH161" s="293">
        <f>IF(FF161=0,0,(FG161-FF161)/FF161*100)</f>
        <v>0</v>
      </c>
      <c r="FI161" s="18"/>
      <c r="FJ161" s="18"/>
      <c r="FK161" s="293">
        <f>IF(FI161=0,0,(FJ161-FI161)/FI161*100)</f>
        <v>0</v>
      </c>
      <c r="FL161" s="18"/>
      <c r="FM161" s="18"/>
      <c r="FN161" s="293">
        <f>IF(FL161=0,0,(FM161-FL161)/FL161*100)</f>
        <v>0</v>
      </c>
      <c r="FO161" s="18"/>
      <c r="FP161" s="18"/>
      <c r="FQ161" s="293">
        <f>IF(FO161=0,0,(FP161-FO161)/FO161*100)</f>
        <v>0</v>
      </c>
      <c r="FR161" s="18"/>
      <c r="FS161" s="18"/>
      <c r="FT161" s="293">
        <f>IF(FR161=0,0,(FS161-FR161)/FR161*100)</f>
        <v>0</v>
      </c>
      <c r="FU161" s="18"/>
      <c r="FV161" s="18"/>
      <c r="FW161" s="293">
        <f>IF(FU161=0,0,(FV161-FU161)/FU161*100)</f>
        <v>0</v>
      </c>
      <c r="FZ161" s="900" t="s">
        <v>2201</v>
      </c>
      <c r="GA161" s="900"/>
      <c r="GB161" s="900"/>
      <c r="GC161" s="900"/>
      <c r="GD161" s="900"/>
    </row>
    <row r="162" spans="1:186" ht="15" hidden="1" customHeight="1" x14ac:dyDescent="0.15">
      <c r="B162" s="749" t="b" cm="1">
        <f t="array" ref="B162">B161</f>
        <v>0</v>
      </c>
      <c r="C162" s="1012" t="s">
        <v>1749</v>
      </c>
      <c r="D162" s="985" t="s">
        <v>1750</v>
      </c>
      <c r="E162" s="630">
        <v>15.8</v>
      </c>
      <c r="F162" s="725" t="str" cm="1">
        <f t="array" aca="1" ref="F162" ca="1">OFFSET(G162,-1,-1)</f>
        <v>2</v>
      </c>
      <c r="H162" s="160" t="s">
        <v>2173</v>
      </c>
      <c r="I162" s="160" t="s">
        <v>2143</v>
      </c>
      <c r="J162" s="1003"/>
      <c r="K162" s="1003" t="str" cm="1">
        <f t="array" aca="1" ref="K162" ca="1">OFFSET(J162,-1,1)</f>
        <v>ТЭ.52.26640583.0005</v>
      </c>
      <c r="L162" s="1003"/>
      <c r="M162" s="1003" t="s">
        <v>1761</v>
      </c>
      <c r="N162" s="1003" t="s">
        <v>2139</v>
      </c>
      <c r="O162" s="1004" t="s">
        <v>2140</v>
      </c>
      <c r="P162" s="1003" t="s">
        <v>2174</v>
      </c>
      <c r="Q162" s="1003"/>
      <c r="T162" s="640" t="b" cm="1">
        <f t="array" aca="1" ref="T162" ca="1">T161</f>
        <v>0</v>
      </c>
      <c r="X162" s="1311"/>
      <c r="Z162" s="1311"/>
      <c r="AB162" s="213" t="s">
        <v>2175</v>
      </c>
      <c r="AC162" s="124" t="s">
        <v>592</v>
      </c>
      <c r="AD162" s="99"/>
      <c r="AE162" s="99"/>
      <c r="AF162" s="320">
        <f>IF(AD162=0,0,(AE162-AD162)/AD162*100)</f>
        <v>0</v>
      </c>
      <c r="AG162" s="99"/>
      <c r="AH162" s="99"/>
      <c r="AI162" s="320">
        <f>IF(AG162=0,0,(AH162-AG162)/AG162*100)</f>
        <v>0</v>
      </c>
      <c r="AJ162" s="99"/>
      <c r="AK162" s="99"/>
      <c r="AL162" s="320">
        <f>IF(AJ162=0,0,(AK162-AJ162)/AJ162*100)</f>
        <v>0</v>
      </c>
      <c r="AM162" s="99"/>
      <c r="AN162" s="99"/>
      <c r="AO162" s="320">
        <f>IF(AM162=0,0,(AN162-AM162)/AM162*100)</f>
        <v>0</v>
      </c>
      <c r="AP162" s="99"/>
      <c r="AQ162" s="99"/>
      <c r="AR162" s="320">
        <f>IF(AP162=0,0,(AQ162-AP162)/AP162*100)</f>
        <v>0</v>
      </c>
      <c r="AS162" s="99"/>
      <c r="AT162" s="99"/>
      <c r="AU162" s="320">
        <f>IF(AS162=0,0,(AT162-AS162)/AS162*100)</f>
        <v>0</v>
      </c>
      <c r="AV162" s="99"/>
      <c r="AW162" s="99"/>
      <c r="AX162" s="320">
        <f>IF(AV162=0,0,(AW162-AV162)/AV162*100)</f>
        <v>0</v>
      </c>
      <c r="AY162" s="99"/>
      <c r="AZ162" s="99"/>
      <c r="BA162" s="320">
        <f>IF(AY162=0,0,(AZ162-AY162)/AY162*100)</f>
        <v>0</v>
      </c>
      <c r="BB162" s="99"/>
      <c r="BC162" s="99"/>
      <c r="BD162" s="320">
        <f>IF(BB162=0,0,(BC162-BB162)/BB162*100)</f>
        <v>0</v>
      </c>
      <c r="BE162" s="99"/>
      <c r="BF162" s="99"/>
      <c r="BG162" s="320">
        <f>IF(BE162=0,0,(BF162-BE162)/BE162*100)</f>
        <v>0</v>
      </c>
      <c r="BH162" s="99"/>
      <c r="BI162" s="99"/>
      <c r="BJ162" s="320">
        <f>IF(BH162=0,0,(BI162-BH162)/BH162*100)</f>
        <v>0</v>
      </c>
      <c r="BK162" s="99"/>
      <c r="BL162" s="99"/>
      <c r="BM162" s="320">
        <f>IF(BK162=0,0,(BL162-BK162)/BK162*100)</f>
        <v>0</v>
      </c>
      <c r="BN162" s="99"/>
      <c r="BO162" s="99"/>
      <c r="BP162" s="320">
        <f>IF(BN162=0,0,(BO162-BN162)/BN162*100)</f>
        <v>0</v>
      </c>
      <c r="BQ162" s="99"/>
      <c r="BR162" s="99"/>
      <c r="BS162" s="320">
        <f>IF(BQ162=0,0,(BR162-BQ162)/BQ162*100)</f>
        <v>0</v>
      </c>
      <c r="BT162" s="99"/>
      <c r="BU162" s="99"/>
      <c r="BV162" s="320">
        <f>IF(BT162=0,0,(BU162-BT162)/BT162*100)</f>
        <v>0</v>
      </c>
      <c r="BW162" s="99"/>
      <c r="BX162" s="99"/>
      <c r="BY162" s="320">
        <f>IF(BW162=0,0,(BX162-BW162)/BW162*100)</f>
        <v>0</v>
      </c>
      <c r="BZ162" s="99"/>
      <c r="CA162" s="99"/>
      <c r="CB162" s="320">
        <f>IF(BZ162=0,0,(CA162-BZ162)/BZ162*100)</f>
        <v>0</v>
      </c>
      <c r="CC162" s="99"/>
      <c r="CD162" s="99"/>
      <c r="CE162" s="320">
        <f>IF(CC162=0,0,(CD162-CC162)/CC162*100)</f>
        <v>0</v>
      </c>
      <c r="CF162" s="99"/>
      <c r="CG162" s="99"/>
      <c r="CH162" s="320">
        <f>IF(CF162=0,0,(CG162-CF162)/CF162*100)</f>
        <v>0</v>
      </c>
      <c r="CI162" s="99"/>
      <c r="CJ162" s="99"/>
      <c r="CK162" s="320">
        <f>IF(CI162=0,0,(CJ162-CI162)/CI162*100)</f>
        <v>0</v>
      </c>
      <c r="CL162" s="99"/>
      <c r="CM162" s="99"/>
      <c r="CN162" s="320">
        <f>IF(CL162=0,0,(CM162-CL162)/CL162*100)</f>
        <v>0</v>
      </c>
      <c r="CO162" s="99"/>
      <c r="CP162" s="99"/>
      <c r="CQ162" s="320">
        <f>IF(CO162=0,0,(CP162-CO162)/CO162*100)</f>
        <v>0</v>
      </c>
      <c r="CR162" s="99"/>
      <c r="CS162" s="99"/>
      <c r="CT162" s="320">
        <f>IF(CR162=0,0,(CS162-CR162)/CR162*100)</f>
        <v>0</v>
      </c>
      <c r="CU162" s="99"/>
      <c r="CV162" s="99"/>
      <c r="CW162" s="320">
        <f>IF(CU162=0,0,(CV162-CU162)/CU162*100)</f>
        <v>0</v>
      </c>
      <c r="CX162" s="99"/>
      <c r="CY162" s="99"/>
      <c r="CZ162" s="320">
        <f>IF(CX162=0,0,(CY162-CX162)/CX162*100)</f>
        <v>0</v>
      </c>
      <c r="DA162" s="99"/>
      <c r="DB162" s="99"/>
      <c r="DC162" s="320">
        <f>IF(DA162=0,0,(DB162-DA162)/DA162*100)</f>
        <v>0</v>
      </c>
      <c r="DD162" s="99"/>
      <c r="DE162" s="99"/>
      <c r="DF162" s="320">
        <f>IF(DD162=0,0,(DE162-DD162)/DD162*100)</f>
        <v>0</v>
      </c>
      <c r="DG162" s="99"/>
      <c r="DH162" s="99"/>
      <c r="DI162" s="320">
        <f>IF(DG162=0,0,(DH162-DG162)/DG162*100)</f>
        <v>0</v>
      </c>
      <c r="DJ162" s="99"/>
      <c r="DK162" s="99"/>
      <c r="DL162" s="320">
        <f>IF(DJ162=0,0,(DK162-DJ162)/DJ162*100)</f>
        <v>0</v>
      </c>
      <c r="DM162" s="99"/>
      <c r="DN162" s="99"/>
      <c r="DO162" s="320">
        <f>IF(DM162=0,0,(DN162-DM162)/DM162*100)</f>
        <v>0</v>
      </c>
      <c r="DP162" s="99"/>
      <c r="DQ162" s="99"/>
      <c r="DR162" s="320">
        <f>IF(DP162=0,0,(DQ162-DP162)/DP162*100)</f>
        <v>0</v>
      </c>
      <c r="DS162" s="99"/>
      <c r="DT162" s="99"/>
      <c r="DU162" s="320">
        <f>IF(DS162=0,0,(DT162-DS162)/DS162*100)</f>
        <v>0</v>
      </c>
      <c r="DV162" s="99"/>
      <c r="DW162" s="99"/>
      <c r="DX162" s="320">
        <f>IF(DV162=0,0,(DW162-DV162)/DV162*100)</f>
        <v>0</v>
      </c>
      <c r="DY162" s="99"/>
      <c r="DZ162" s="99"/>
      <c r="EA162" s="320">
        <f>IF(DY162=0,0,(DZ162-DY162)/DY162*100)</f>
        <v>0</v>
      </c>
      <c r="EB162" s="99"/>
      <c r="EC162" s="99"/>
      <c r="ED162" s="320">
        <f>IF(EB162=0,0,(EC162-EB162)/EB162*100)</f>
        <v>0</v>
      </c>
      <c r="EE162" s="99"/>
      <c r="EF162" s="99"/>
      <c r="EG162" s="320">
        <f>IF(EE162=0,0,(EF162-EE162)/EE162*100)</f>
        <v>0</v>
      </c>
      <c r="EH162" s="99"/>
      <c r="EI162" s="99"/>
      <c r="EJ162" s="320">
        <f>IF(EH162=0,0,(EI162-EH162)/EH162*100)</f>
        <v>0</v>
      </c>
      <c r="EK162" s="99"/>
      <c r="EL162" s="99"/>
      <c r="EM162" s="320">
        <f>IF(EK162=0,0,(EL162-EK162)/EK162*100)</f>
        <v>0</v>
      </c>
      <c r="EN162" s="99"/>
      <c r="EO162" s="99"/>
      <c r="EP162" s="320">
        <f>IF(EN162=0,0,(EO162-EN162)/EN162*100)</f>
        <v>0</v>
      </c>
      <c r="EQ162" s="99"/>
      <c r="ER162" s="99"/>
      <c r="ES162" s="320">
        <f>IF(EQ162=0,0,(ER162-EQ162)/EQ162*100)</f>
        <v>0</v>
      </c>
      <c r="ET162" s="99"/>
      <c r="EU162" s="99"/>
      <c r="EV162" s="320">
        <f>IF(ET162=0,0,(EU162-ET162)/ET162*100)</f>
        <v>0</v>
      </c>
      <c r="EW162" s="99"/>
      <c r="EX162" s="99"/>
      <c r="EY162" s="320">
        <f>IF(EW162=0,0,(EX162-EW162)/EW162*100)</f>
        <v>0</v>
      </c>
      <c r="EZ162" s="99"/>
      <c r="FA162" s="99"/>
      <c r="FB162" s="320">
        <f>IF(EZ162=0,0,(FA162-EZ162)/EZ162*100)</f>
        <v>0</v>
      </c>
      <c r="FC162" s="99"/>
      <c r="FD162" s="99"/>
      <c r="FE162" s="320">
        <f>IF(FC162=0,0,(FD162-FC162)/FC162*100)</f>
        <v>0</v>
      </c>
      <c r="FF162" s="99"/>
      <c r="FG162" s="99"/>
      <c r="FH162" s="320">
        <f>IF(FF162=0,0,(FG162-FF162)/FF162*100)</f>
        <v>0</v>
      </c>
      <c r="FI162" s="99"/>
      <c r="FJ162" s="99"/>
      <c r="FK162" s="320">
        <f>IF(FI162=0,0,(FJ162-FI162)/FI162*100)</f>
        <v>0</v>
      </c>
      <c r="FL162" s="99"/>
      <c r="FM162" s="99"/>
      <c r="FN162" s="320">
        <f>IF(FL162=0,0,(FM162-FL162)/FL162*100)</f>
        <v>0</v>
      </c>
      <c r="FO162" s="99"/>
      <c r="FP162" s="99"/>
      <c r="FQ162" s="320">
        <f>IF(FO162=0,0,(FP162-FO162)/FO162*100)</f>
        <v>0</v>
      </c>
      <c r="FR162" s="99"/>
      <c r="FS162" s="99"/>
      <c r="FT162" s="320">
        <f>IF(FR162=0,0,(FS162-FR162)/FR162*100)</f>
        <v>0</v>
      </c>
      <c r="FU162" s="99"/>
      <c r="FV162" s="99"/>
      <c r="FW162" s="320">
        <f>IF(FU162=0,0,(FV162-FU162)/FU162*100)</f>
        <v>0</v>
      </c>
      <c r="FZ162" s="900" t="s">
        <v>2202</v>
      </c>
      <c r="GA162" s="900"/>
      <c r="GB162" s="900"/>
      <c r="GC162" s="900"/>
      <c r="GD162" s="900"/>
    </row>
    <row r="163" spans="1:186" ht="30" hidden="1" customHeight="1" x14ac:dyDescent="0.15">
      <c r="B163" s="749" t="b" cm="1">
        <f t="array" ref="B163">B162</f>
        <v>0</v>
      </c>
      <c r="C163" s="1012" t="s">
        <v>1803</v>
      </c>
      <c r="D163" s="985" t="s">
        <v>1804</v>
      </c>
      <c r="E163" s="630">
        <v>31.5</v>
      </c>
      <c r="F163" s="725" t="str" cm="1">
        <f t="array" aca="1" ref="F163" ca="1">OFFSET(G163,-1,-1)</f>
        <v>2</v>
      </c>
      <c r="H163" s="160" t="s">
        <v>2177</v>
      </c>
      <c r="I163" s="160" t="s">
        <v>2143</v>
      </c>
      <c r="J163" s="1003"/>
      <c r="K163" s="1003" t="str" cm="1">
        <f t="array" aca="1" ref="K163" ca="1">OFFSET(J163,-1,1)</f>
        <v>ТЭ.52.26640583.0005</v>
      </c>
      <c r="L163" s="1003"/>
      <c r="M163" s="1003" t="s">
        <v>1761</v>
      </c>
      <c r="N163" s="1003" t="s">
        <v>2139</v>
      </c>
      <c r="O163" s="1004" t="s">
        <v>2140</v>
      </c>
      <c r="P163" s="1003" t="s">
        <v>2178</v>
      </c>
      <c r="Q163" s="1003"/>
      <c r="T163" s="640" t="b" cm="1">
        <f t="array" aca="1" ref="T163" ca="1">T162</f>
        <v>0</v>
      </c>
      <c r="X163" s="1311"/>
      <c r="Z163" s="1311"/>
      <c r="AB163" s="213" t="s">
        <v>2179</v>
      </c>
      <c r="AC163" s="415" t="s">
        <v>1807</v>
      </c>
      <c r="AD163" s="18"/>
      <c r="AE163" s="18"/>
      <c r="AF163" s="293">
        <f>IF(AD163=0,0,(AE163-AD163)/AD163*100)</f>
        <v>0</v>
      </c>
      <c r="AG163" s="18"/>
      <c r="AH163" s="18"/>
      <c r="AI163" s="293">
        <f>IF(AG163=0,0,(AH163-AG163)/AG163*100)</f>
        <v>0</v>
      </c>
      <c r="AJ163" s="18"/>
      <c r="AK163" s="18"/>
      <c r="AL163" s="293">
        <f>IF(AJ163=0,0,(AK163-AJ163)/AJ163*100)</f>
        <v>0</v>
      </c>
      <c r="AM163" s="18"/>
      <c r="AN163" s="18"/>
      <c r="AO163" s="293">
        <f>IF(AM163=0,0,(AN163-AM163)/AM163*100)</f>
        <v>0</v>
      </c>
      <c r="AP163" s="18"/>
      <c r="AQ163" s="18"/>
      <c r="AR163" s="293">
        <f>IF(AP163=0,0,(AQ163-AP163)/AP163*100)</f>
        <v>0</v>
      </c>
      <c r="AS163" s="18"/>
      <c r="AT163" s="18"/>
      <c r="AU163" s="293">
        <f>IF(AS163=0,0,(AT163-AS163)/AS163*100)</f>
        <v>0</v>
      </c>
      <c r="AV163" s="18"/>
      <c r="AW163" s="18"/>
      <c r="AX163" s="293">
        <f>IF(AV163=0,0,(AW163-AV163)/AV163*100)</f>
        <v>0</v>
      </c>
      <c r="AY163" s="18"/>
      <c r="AZ163" s="18"/>
      <c r="BA163" s="293">
        <f>IF(AY163=0,0,(AZ163-AY163)/AY163*100)</f>
        <v>0</v>
      </c>
      <c r="BB163" s="18"/>
      <c r="BC163" s="18"/>
      <c r="BD163" s="293">
        <f>IF(BB163=0,0,(BC163-BB163)/BB163*100)</f>
        <v>0</v>
      </c>
      <c r="BE163" s="18"/>
      <c r="BF163" s="18"/>
      <c r="BG163" s="293">
        <f>IF(BE163=0,0,(BF163-BE163)/BE163*100)</f>
        <v>0</v>
      </c>
      <c r="BH163" s="18"/>
      <c r="BI163" s="18"/>
      <c r="BJ163" s="293">
        <f>IF(BH163=0,0,(BI163-BH163)/BH163*100)</f>
        <v>0</v>
      </c>
      <c r="BK163" s="18"/>
      <c r="BL163" s="18"/>
      <c r="BM163" s="293">
        <f>IF(BK163=0,0,(BL163-BK163)/BK163*100)</f>
        <v>0</v>
      </c>
      <c r="BN163" s="18"/>
      <c r="BO163" s="18"/>
      <c r="BP163" s="293">
        <f>IF(BN163=0,0,(BO163-BN163)/BN163*100)</f>
        <v>0</v>
      </c>
      <c r="BQ163" s="18"/>
      <c r="BR163" s="18"/>
      <c r="BS163" s="293">
        <f>IF(BQ163=0,0,(BR163-BQ163)/BQ163*100)</f>
        <v>0</v>
      </c>
      <c r="BT163" s="18"/>
      <c r="BU163" s="18"/>
      <c r="BV163" s="293">
        <f>IF(BT163=0,0,(BU163-BT163)/BT163*100)</f>
        <v>0</v>
      </c>
      <c r="BW163" s="18"/>
      <c r="BX163" s="18"/>
      <c r="BY163" s="293">
        <f>IF(BW163=0,0,(BX163-BW163)/BW163*100)</f>
        <v>0</v>
      </c>
      <c r="BZ163" s="18"/>
      <c r="CA163" s="18"/>
      <c r="CB163" s="293">
        <f>IF(BZ163=0,0,(CA163-BZ163)/BZ163*100)</f>
        <v>0</v>
      </c>
      <c r="CC163" s="18"/>
      <c r="CD163" s="18"/>
      <c r="CE163" s="293">
        <f>IF(CC163=0,0,(CD163-CC163)/CC163*100)</f>
        <v>0</v>
      </c>
      <c r="CF163" s="18"/>
      <c r="CG163" s="18"/>
      <c r="CH163" s="293">
        <f>IF(CF163=0,0,(CG163-CF163)/CF163*100)</f>
        <v>0</v>
      </c>
      <c r="CI163" s="18"/>
      <c r="CJ163" s="18"/>
      <c r="CK163" s="293">
        <f>IF(CI163=0,0,(CJ163-CI163)/CI163*100)</f>
        <v>0</v>
      </c>
      <c r="CL163" s="18"/>
      <c r="CM163" s="18"/>
      <c r="CN163" s="293">
        <f>IF(CL163=0,0,(CM163-CL163)/CL163*100)</f>
        <v>0</v>
      </c>
      <c r="CO163" s="18"/>
      <c r="CP163" s="18"/>
      <c r="CQ163" s="293">
        <f>IF(CO163=0,0,(CP163-CO163)/CO163*100)</f>
        <v>0</v>
      </c>
      <c r="CR163" s="18"/>
      <c r="CS163" s="18"/>
      <c r="CT163" s="293">
        <f>IF(CR163=0,0,(CS163-CR163)/CR163*100)</f>
        <v>0</v>
      </c>
      <c r="CU163" s="18"/>
      <c r="CV163" s="18"/>
      <c r="CW163" s="293">
        <f>IF(CU163=0,0,(CV163-CU163)/CU163*100)</f>
        <v>0</v>
      </c>
      <c r="CX163" s="18"/>
      <c r="CY163" s="18"/>
      <c r="CZ163" s="293">
        <f>IF(CX163=0,0,(CY163-CX163)/CX163*100)</f>
        <v>0</v>
      </c>
      <c r="DA163" s="18"/>
      <c r="DB163" s="18"/>
      <c r="DC163" s="293">
        <f>IF(DA163=0,0,(DB163-DA163)/DA163*100)</f>
        <v>0</v>
      </c>
      <c r="DD163" s="18"/>
      <c r="DE163" s="18"/>
      <c r="DF163" s="293">
        <f>IF(DD163=0,0,(DE163-DD163)/DD163*100)</f>
        <v>0</v>
      </c>
      <c r="DG163" s="18"/>
      <c r="DH163" s="18"/>
      <c r="DI163" s="293">
        <f>IF(DG163=0,0,(DH163-DG163)/DG163*100)</f>
        <v>0</v>
      </c>
      <c r="DJ163" s="18"/>
      <c r="DK163" s="18"/>
      <c r="DL163" s="293">
        <f>IF(DJ163=0,0,(DK163-DJ163)/DJ163*100)</f>
        <v>0</v>
      </c>
      <c r="DM163" s="18"/>
      <c r="DN163" s="18"/>
      <c r="DO163" s="293">
        <f>IF(DM163=0,0,(DN163-DM163)/DM163*100)</f>
        <v>0</v>
      </c>
      <c r="DP163" s="18"/>
      <c r="DQ163" s="18"/>
      <c r="DR163" s="293">
        <f>IF(DP163=0,0,(DQ163-DP163)/DP163*100)</f>
        <v>0</v>
      </c>
      <c r="DS163" s="18"/>
      <c r="DT163" s="18"/>
      <c r="DU163" s="293">
        <f>IF(DS163=0,0,(DT163-DS163)/DS163*100)</f>
        <v>0</v>
      </c>
      <c r="DV163" s="18"/>
      <c r="DW163" s="18"/>
      <c r="DX163" s="293">
        <f>IF(DV163=0,0,(DW163-DV163)/DV163*100)</f>
        <v>0</v>
      </c>
      <c r="DY163" s="18"/>
      <c r="DZ163" s="18"/>
      <c r="EA163" s="293">
        <f>IF(DY163=0,0,(DZ163-DY163)/DY163*100)</f>
        <v>0</v>
      </c>
      <c r="EB163" s="18"/>
      <c r="EC163" s="18"/>
      <c r="ED163" s="293">
        <f>IF(EB163=0,0,(EC163-EB163)/EB163*100)</f>
        <v>0</v>
      </c>
      <c r="EE163" s="18"/>
      <c r="EF163" s="18"/>
      <c r="EG163" s="293">
        <f>IF(EE163=0,0,(EF163-EE163)/EE163*100)</f>
        <v>0</v>
      </c>
      <c r="EH163" s="18"/>
      <c r="EI163" s="18"/>
      <c r="EJ163" s="293">
        <f>IF(EH163=0,0,(EI163-EH163)/EH163*100)</f>
        <v>0</v>
      </c>
      <c r="EK163" s="18"/>
      <c r="EL163" s="18"/>
      <c r="EM163" s="293">
        <f>IF(EK163=0,0,(EL163-EK163)/EK163*100)</f>
        <v>0</v>
      </c>
      <c r="EN163" s="18"/>
      <c r="EO163" s="18"/>
      <c r="EP163" s="293">
        <f>IF(EN163=0,0,(EO163-EN163)/EN163*100)</f>
        <v>0</v>
      </c>
      <c r="EQ163" s="18"/>
      <c r="ER163" s="18"/>
      <c r="ES163" s="293">
        <f>IF(EQ163=0,0,(ER163-EQ163)/EQ163*100)</f>
        <v>0</v>
      </c>
      <c r="ET163" s="18"/>
      <c r="EU163" s="18"/>
      <c r="EV163" s="293">
        <f>IF(ET163=0,0,(EU163-ET163)/ET163*100)</f>
        <v>0</v>
      </c>
      <c r="EW163" s="18"/>
      <c r="EX163" s="18"/>
      <c r="EY163" s="293">
        <f>IF(EW163=0,0,(EX163-EW163)/EW163*100)</f>
        <v>0</v>
      </c>
      <c r="EZ163" s="18"/>
      <c r="FA163" s="18"/>
      <c r="FB163" s="293">
        <f>IF(EZ163=0,0,(FA163-EZ163)/EZ163*100)</f>
        <v>0</v>
      </c>
      <c r="FC163" s="18"/>
      <c r="FD163" s="18"/>
      <c r="FE163" s="293">
        <f>IF(FC163=0,0,(FD163-FC163)/FC163*100)</f>
        <v>0</v>
      </c>
      <c r="FF163" s="18"/>
      <c r="FG163" s="18"/>
      <c r="FH163" s="293">
        <f>IF(FF163=0,0,(FG163-FF163)/FF163*100)</f>
        <v>0</v>
      </c>
      <c r="FI163" s="18"/>
      <c r="FJ163" s="18"/>
      <c r="FK163" s="293">
        <f>IF(FI163=0,0,(FJ163-FI163)/FI163*100)</f>
        <v>0</v>
      </c>
      <c r="FL163" s="18"/>
      <c r="FM163" s="18"/>
      <c r="FN163" s="293">
        <f>IF(FL163=0,0,(FM163-FL163)/FL163*100)</f>
        <v>0</v>
      </c>
      <c r="FO163" s="18"/>
      <c r="FP163" s="18"/>
      <c r="FQ163" s="293">
        <f>IF(FO163=0,0,(FP163-FO163)/FO163*100)</f>
        <v>0</v>
      </c>
      <c r="FR163" s="18"/>
      <c r="FS163" s="18"/>
      <c r="FT163" s="293">
        <f>IF(FR163=0,0,(FS163-FR163)/FR163*100)</f>
        <v>0</v>
      </c>
      <c r="FU163" s="18"/>
      <c r="FV163" s="18"/>
      <c r="FW163" s="293">
        <f>IF(FU163=0,0,(FV163-FU163)/FU163*100)</f>
        <v>0</v>
      </c>
      <c r="FZ163" s="900" t="s">
        <v>2203</v>
      </c>
      <c r="GA163" s="900"/>
      <c r="GB163" s="900"/>
      <c r="GC163" s="900"/>
      <c r="GD163" s="900"/>
    </row>
    <row r="164" spans="1:186" ht="15" hidden="1" customHeight="1" x14ac:dyDescent="0.15">
      <c r="B164" s="749" t="b" cm="1">
        <f t="array" ref="B164">B163</f>
        <v>0</v>
      </c>
      <c r="C164" s="1012" t="s">
        <v>1775</v>
      </c>
      <c r="D164" s="985" t="s">
        <v>1776</v>
      </c>
      <c r="E164" s="630">
        <v>15.8</v>
      </c>
      <c r="F164" s="725" t="str" cm="1">
        <f t="array" aca="1" ref="F164" ca="1">OFFSET(G164,-1,-1)</f>
        <v>2</v>
      </c>
      <c r="H164" s="160" t="s">
        <v>2181</v>
      </c>
      <c r="I164" s="160" t="s">
        <v>2143</v>
      </c>
      <c r="J164" s="1003"/>
      <c r="K164" s="1003" t="str" cm="1">
        <f t="array" aca="1" ref="K164" ca="1">OFFSET(J164,-1,1)</f>
        <v>ТЭ.52.26640583.0005</v>
      </c>
      <c r="L164" s="1003"/>
      <c r="M164" s="1003" t="s">
        <v>1761</v>
      </c>
      <c r="N164" s="1003" t="s">
        <v>2139</v>
      </c>
      <c r="O164" s="1004" t="s">
        <v>2140</v>
      </c>
      <c r="P164" s="1003" t="s">
        <v>2182</v>
      </c>
      <c r="Q164" s="1003"/>
      <c r="T164" s="640" t="b" cm="1">
        <f t="array" aca="1" ref="T164" ca="1">T163</f>
        <v>0</v>
      </c>
      <c r="X164" s="1311"/>
      <c r="Z164" s="1311"/>
      <c r="AB164" s="213" t="s">
        <v>2183</v>
      </c>
      <c r="AC164" s="525" t="s">
        <v>690</v>
      </c>
      <c r="AD164" s="18"/>
      <c r="AE164" s="18"/>
      <c r="AF164" s="293">
        <f>IF(AD164=0,0,(AE164-AD164)/AD164*100)</f>
        <v>0</v>
      </c>
      <c r="AG164" s="18"/>
      <c r="AH164" s="18"/>
      <c r="AI164" s="293">
        <f>IF(AG164=0,0,(AH164-AG164)/AG164*100)</f>
        <v>0</v>
      </c>
      <c r="AJ164" s="18"/>
      <c r="AK164" s="18"/>
      <c r="AL164" s="293">
        <f>IF(AJ164=0,0,(AK164-AJ164)/AJ164*100)</f>
        <v>0</v>
      </c>
      <c r="AM164" s="18"/>
      <c r="AN164" s="18"/>
      <c r="AO164" s="293">
        <f>IF(AM164=0,0,(AN164-AM164)/AM164*100)</f>
        <v>0</v>
      </c>
      <c r="AP164" s="18"/>
      <c r="AQ164" s="18"/>
      <c r="AR164" s="293">
        <f>IF(AP164=0,0,(AQ164-AP164)/AP164*100)</f>
        <v>0</v>
      </c>
      <c r="AS164" s="18"/>
      <c r="AT164" s="18"/>
      <c r="AU164" s="293">
        <f>IF(AS164=0,0,(AT164-AS164)/AS164*100)</f>
        <v>0</v>
      </c>
      <c r="AV164" s="18"/>
      <c r="AW164" s="18"/>
      <c r="AX164" s="293">
        <f>IF(AV164=0,0,(AW164-AV164)/AV164*100)</f>
        <v>0</v>
      </c>
      <c r="AY164" s="18"/>
      <c r="AZ164" s="18"/>
      <c r="BA164" s="293">
        <f>IF(AY164=0,0,(AZ164-AY164)/AY164*100)</f>
        <v>0</v>
      </c>
      <c r="BB164" s="18"/>
      <c r="BC164" s="18"/>
      <c r="BD164" s="293">
        <f>IF(BB164=0,0,(BC164-BB164)/BB164*100)</f>
        <v>0</v>
      </c>
      <c r="BE164" s="18"/>
      <c r="BF164" s="18"/>
      <c r="BG164" s="293">
        <f>IF(BE164=0,0,(BF164-BE164)/BE164*100)</f>
        <v>0</v>
      </c>
      <c r="BH164" s="18"/>
      <c r="BI164" s="18"/>
      <c r="BJ164" s="293">
        <f>IF(BH164=0,0,(BI164-BH164)/BH164*100)</f>
        <v>0</v>
      </c>
      <c r="BK164" s="18"/>
      <c r="BL164" s="18"/>
      <c r="BM164" s="293">
        <f>IF(BK164=0,0,(BL164-BK164)/BK164*100)</f>
        <v>0</v>
      </c>
      <c r="BN164" s="18"/>
      <c r="BO164" s="18"/>
      <c r="BP164" s="293">
        <f>IF(BN164=0,0,(BO164-BN164)/BN164*100)</f>
        <v>0</v>
      </c>
      <c r="BQ164" s="18"/>
      <c r="BR164" s="18"/>
      <c r="BS164" s="293">
        <f>IF(BQ164=0,0,(BR164-BQ164)/BQ164*100)</f>
        <v>0</v>
      </c>
      <c r="BT164" s="18"/>
      <c r="BU164" s="18"/>
      <c r="BV164" s="293">
        <f>IF(BT164=0,0,(BU164-BT164)/BT164*100)</f>
        <v>0</v>
      </c>
      <c r="BW164" s="18"/>
      <c r="BX164" s="18"/>
      <c r="BY164" s="293">
        <f>IF(BW164=0,0,(BX164-BW164)/BW164*100)</f>
        <v>0</v>
      </c>
      <c r="BZ164" s="18"/>
      <c r="CA164" s="18"/>
      <c r="CB164" s="293">
        <f>IF(BZ164=0,0,(CA164-BZ164)/BZ164*100)</f>
        <v>0</v>
      </c>
      <c r="CC164" s="18"/>
      <c r="CD164" s="18"/>
      <c r="CE164" s="293">
        <f>IF(CC164=0,0,(CD164-CC164)/CC164*100)</f>
        <v>0</v>
      </c>
      <c r="CF164" s="18"/>
      <c r="CG164" s="18"/>
      <c r="CH164" s="293">
        <f>IF(CF164=0,0,(CG164-CF164)/CF164*100)</f>
        <v>0</v>
      </c>
      <c r="CI164" s="18"/>
      <c r="CJ164" s="18"/>
      <c r="CK164" s="293">
        <f>IF(CI164=0,0,(CJ164-CI164)/CI164*100)</f>
        <v>0</v>
      </c>
      <c r="CL164" s="18"/>
      <c r="CM164" s="18"/>
      <c r="CN164" s="293">
        <f>IF(CL164=0,0,(CM164-CL164)/CL164*100)</f>
        <v>0</v>
      </c>
      <c r="CO164" s="18"/>
      <c r="CP164" s="18"/>
      <c r="CQ164" s="293">
        <f>IF(CO164=0,0,(CP164-CO164)/CO164*100)</f>
        <v>0</v>
      </c>
      <c r="CR164" s="18"/>
      <c r="CS164" s="18"/>
      <c r="CT164" s="293">
        <f>IF(CR164=0,0,(CS164-CR164)/CR164*100)</f>
        <v>0</v>
      </c>
      <c r="CU164" s="18"/>
      <c r="CV164" s="18"/>
      <c r="CW164" s="293">
        <f>IF(CU164=0,0,(CV164-CU164)/CU164*100)</f>
        <v>0</v>
      </c>
      <c r="CX164" s="18"/>
      <c r="CY164" s="18"/>
      <c r="CZ164" s="293">
        <f>IF(CX164=0,0,(CY164-CX164)/CX164*100)</f>
        <v>0</v>
      </c>
      <c r="DA164" s="18"/>
      <c r="DB164" s="18"/>
      <c r="DC164" s="293">
        <f>IF(DA164=0,0,(DB164-DA164)/DA164*100)</f>
        <v>0</v>
      </c>
      <c r="DD164" s="18"/>
      <c r="DE164" s="18"/>
      <c r="DF164" s="293">
        <f>IF(DD164=0,0,(DE164-DD164)/DD164*100)</f>
        <v>0</v>
      </c>
      <c r="DG164" s="18"/>
      <c r="DH164" s="18"/>
      <c r="DI164" s="293">
        <f>IF(DG164=0,0,(DH164-DG164)/DG164*100)</f>
        <v>0</v>
      </c>
      <c r="DJ164" s="18"/>
      <c r="DK164" s="18"/>
      <c r="DL164" s="293">
        <f>IF(DJ164=0,0,(DK164-DJ164)/DJ164*100)</f>
        <v>0</v>
      </c>
      <c r="DM164" s="18"/>
      <c r="DN164" s="18"/>
      <c r="DO164" s="293">
        <f>IF(DM164=0,0,(DN164-DM164)/DM164*100)</f>
        <v>0</v>
      </c>
      <c r="DP164" s="18"/>
      <c r="DQ164" s="18"/>
      <c r="DR164" s="293">
        <f>IF(DP164=0,0,(DQ164-DP164)/DP164*100)</f>
        <v>0</v>
      </c>
      <c r="DS164" s="18"/>
      <c r="DT164" s="18"/>
      <c r="DU164" s="293">
        <f>IF(DS164=0,0,(DT164-DS164)/DS164*100)</f>
        <v>0</v>
      </c>
      <c r="DV164" s="18"/>
      <c r="DW164" s="18"/>
      <c r="DX164" s="293">
        <f>IF(DV164=0,0,(DW164-DV164)/DV164*100)</f>
        <v>0</v>
      </c>
      <c r="DY164" s="18"/>
      <c r="DZ164" s="18"/>
      <c r="EA164" s="293">
        <f>IF(DY164=0,0,(DZ164-DY164)/DY164*100)</f>
        <v>0</v>
      </c>
      <c r="EB164" s="18"/>
      <c r="EC164" s="18"/>
      <c r="ED164" s="293">
        <f>IF(EB164=0,0,(EC164-EB164)/EB164*100)</f>
        <v>0</v>
      </c>
      <c r="EE164" s="18"/>
      <c r="EF164" s="18"/>
      <c r="EG164" s="293">
        <f>IF(EE164=0,0,(EF164-EE164)/EE164*100)</f>
        <v>0</v>
      </c>
      <c r="EH164" s="18"/>
      <c r="EI164" s="18"/>
      <c r="EJ164" s="293">
        <f>IF(EH164=0,0,(EI164-EH164)/EH164*100)</f>
        <v>0</v>
      </c>
      <c r="EK164" s="18"/>
      <c r="EL164" s="18"/>
      <c r="EM164" s="293">
        <f>IF(EK164=0,0,(EL164-EK164)/EK164*100)</f>
        <v>0</v>
      </c>
      <c r="EN164" s="18"/>
      <c r="EO164" s="18"/>
      <c r="EP164" s="293">
        <f>IF(EN164=0,0,(EO164-EN164)/EN164*100)</f>
        <v>0</v>
      </c>
      <c r="EQ164" s="18"/>
      <c r="ER164" s="18"/>
      <c r="ES164" s="293">
        <f>IF(EQ164=0,0,(ER164-EQ164)/EQ164*100)</f>
        <v>0</v>
      </c>
      <c r="ET164" s="18"/>
      <c r="EU164" s="18"/>
      <c r="EV164" s="293">
        <f>IF(ET164=0,0,(EU164-ET164)/ET164*100)</f>
        <v>0</v>
      </c>
      <c r="EW164" s="18"/>
      <c r="EX164" s="18"/>
      <c r="EY164" s="293">
        <f>IF(EW164=0,0,(EX164-EW164)/EW164*100)</f>
        <v>0</v>
      </c>
      <c r="EZ164" s="18"/>
      <c r="FA164" s="18"/>
      <c r="FB164" s="293">
        <f>IF(EZ164=0,0,(FA164-EZ164)/EZ164*100)</f>
        <v>0</v>
      </c>
      <c r="FC164" s="18"/>
      <c r="FD164" s="18"/>
      <c r="FE164" s="293">
        <f>IF(FC164=0,0,(FD164-FC164)/FC164*100)</f>
        <v>0</v>
      </c>
      <c r="FF164" s="18"/>
      <c r="FG164" s="18"/>
      <c r="FH164" s="293">
        <f>IF(FF164=0,0,(FG164-FF164)/FF164*100)</f>
        <v>0</v>
      </c>
      <c r="FI164" s="18"/>
      <c r="FJ164" s="18"/>
      <c r="FK164" s="293">
        <f>IF(FI164=0,0,(FJ164-FI164)/FI164*100)</f>
        <v>0</v>
      </c>
      <c r="FL164" s="18"/>
      <c r="FM164" s="18"/>
      <c r="FN164" s="293">
        <f>IF(FL164=0,0,(FM164-FL164)/FL164*100)</f>
        <v>0</v>
      </c>
      <c r="FO164" s="18"/>
      <c r="FP164" s="18"/>
      <c r="FQ164" s="293">
        <f>IF(FO164=0,0,(FP164-FO164)/FO164*100)</f>
        <v>0</v>
      </c>
      <c r="FR164" s="18"/>
      <c r="FS164" s="18"/>
      <c r="FT164" s="293">
        <f>IF(FR164=0,0,(FS164-FR164)/FR164*100)</f>
        <v>0</v>
      </c>
      <c r="FU164" s="18"/>
      <c r="FV164" s="18"/>
      <c r="FW164" s="293">
        <f>IF(FU164=0,0,(FV164-FU164)/FU164*100)</f>
        <v>0</v>
      </c>
      <c r="FZ164" s="900" t="s">
        <v>2204</v>
      </c>
      <c r="GA164" s="900"/>
      <c r="GB164" s="900"/>
      <c r="GC164" s="900"/>
      <c r="GD164" s="900"/>
    </row>
    <row r="165" spans="1:186" ht="15.75" hidden="1" customHeight="1" x14ac:dyDescent="0.15">
      <c r="B165" s="749" t="b">
        <v>0</v>
      </c>
      <c r="E165" s="630">
        <v>0</v>
      </c>
      <c r="F165" s="725" t="str" cm="1">
        <f t="array" aca="1" ref="F165" ca="1">OFFSET(G165,-1,-1)</f>
        <v>2</v>
      </c>
      <c r="H165" s="160" t="str">
        <f ca="1">F165&amp;"pIns2"</f>
        <v>2pIns2</v>
      </c>
      <c r="Q165" s="990"/>
      <c r="T165" s="640" t="b">
        <v>0</v>
      </c>
      <c r="X165" s="1311"/>
      <c r="Z165" s="1311"/>
      <c r="AB165" s="708" t="s">
        <v>229</v>
      </c>
      <c r="AC165" s="273"/>
      <c r="AD165" s="271"/>
      <c r="AE165" s="271"/>
      <c r="AF165" s="271"/>
      <c r="AG165" s="271"/>
      <c r="AH165" s="271"/>
      <c r="AI165" s="271"/>
      <c r="AJ165" s="271"/>
      <c r="AK165" s="271"/>
      <c r="AL165" s="271"/>
      <c r="AM165" s="271"/>
      <c r="AN165" s="271"/>
      <c r="AO165" s="271"/>
      <c r="AP165" s="271"/>
      <c r="AQ165" s="271"/>
      <c r="AR165" s="271"/>
      <c r="AS165" s="271"/>
      <c r="AT165" s="271"/>
      <c r="AU165" s="271"/>
      <c r="AV165" s="271"/>
      <c r="AW165" s="271"/>
      <c r="AX165" s="271"/>
      <c r="AY165" s="271"/>
      <c r="AZ165" s="271"/>
      <c r="BA165" s="271"/>
      <c r="BB165" s="271"/>
      <c r="BC165" s="271"/>
      <c r="BD165" s="271"/>
      <c r="BE165" s="271"/>
      <c r="BF165" s="271"/>
      <c r="BG165" s="271"/>
      <c r="BH165" s="271"/>
      <c r="BI165" s="271"/>
      <c r="BJ165" s="271"/>
      <c r="BK165" s="271"/>
      <c r="BL165" s="271"/>
      <c r="BM165" s="271"/>
      <c r="BN165" s="271"/>
      <c r="BO165" s="271"/>
      <c r="BP165" s="271"/>
      <c r="BQ165" s="271"/>
      <c r="BR165" s="271"/>
      <c r="BS165" s="271"/>
      <c r="BT165" s="271"/>
      <c r="BU165" s="271"/>
      <c r="BV165" s="271"/>
      <c r="BW165" s="271"/>
      <c r="BX165" s="271"/>
      <c r="BY165" s="271"/>
      <c r="BZ165" s="271"/>
      <c r="CA165" s="271"/>
      <c r="CB165" s="271"/>
      <c r="CC165" s="271"/>
      <c r="CD165" s="271"/>
      <c r="CE165" s="271"/>
      <c r="CF165" s="271"/>
      <c r="CG165" s="271"/>
      <c r="CH165" s="271"/>
      <c r="CI165" s="271"/>
      <c r="CJ165" s="271"/>
      <c r="CK165" s="271"/>
      <c r="CL165" s="271"/>
      <c r="CM165" s="271"/>
      <c r="CN165" s="271"/>
      <c r="CO165" s="271"/>
      <c r="CP165" s="271"/>
      <c r="CQ165" s="271"/>
      <c r="CR165" s="271"/>
      <c r="CS165" s="271"/>
      <c r="CT165" s="271"/>
      <c r="CU165" s="271"/>
      <c r="CV165" s="271"/>
      <c r="CW165" s="271"/>
      <c r="CX165" s="271"/>
      <c r="CY165" s="271"/>
      <c r="CZ165" s="271"/>
      <c r="DA165" s="271"/>
      <c r="DB165" s="271"/>
      <c r="DC165" s="271"/>
      <c r="DD165" s="271"/>
      <c r="DE165" s="271"/>
      <c r="DF165" s="271"/>
      <c r="DG165" s="271"/>
      <c r="DH165" s="271"/>
      <c r="DI165" s="271"/>
      <c r="DJ165" s="271"/>
      <c r="DK165" s="271"/>
      <c r="DL165" s="271"/>
      <c r="DM165" s="271"/>
      <c r="DN165" s="271"/>
      <c r="DO165" s="271"/>
      <c r="DP165" s="271"/>
      <c r="DQ165" s="271"/>
      <c r="DR165" s="271"/>
      <c r="DS165" s="271"/>
      <c r="DT165" s="271"/>
      <c r="DU165" s="271"/>
      <c r="DV165" s="271"/>
      <c r="DW165" s="271"/>
      <c r="DX165" s="271"/>
      <c r="DY165" s="271"/>
      <c r="DZ165" s="271"/>
      <c r="EA165" s="271"/>
      <c r="EB165" s="271"/>
      <c r="EC165" s="271"/>
      <c r="ED165" s="271"/>
      <c r="EE165" s="271"/>
      <c r="EF165" s="271"/>
      <c r="EG165" s="271"/>
      <c r="EH165" s="271"/>
      <c r="EI165" s="271"/>
      <c r="EJ165" s="271"/>
      <c r="EK165" s="271"/>
      <c r="EL165" s="271"/>
      <c r="EM165" s="271"/>
      <c r="EN165" s="271"/>
      <c r="EO165" s="271"/>
      <c r="EP165" s="271"/>
      <c r="EQ165" s="271"/>
      <c r="ER165" s="271"/>
      <c r="ES165" s="271"/>
      <c r="ET165" s="271"/>
      <c r="EU165" s="271"/>
      <c r="EV165" s="271"/>
      <c r="EW165" s="271"/>
      <c r="EX165" s="271"/>
      <c r="EY165" s="271"/>
      <c r="EZ165" s="271"/>
      <c r="FA165" s="271"/>
      <c r="FB165" s="271"/>
      <c r="FC165" s="271"/>
      <c r="FD165" s="271"/>
      <c r="FE165" s="271"/>
      <c r="FF165" s="271"/>
      <c r="FG165" s="271"/>
      <c r="FH165" s="271"/>
      <c r="FI165" s="271"/>
      <c r="FJ165" s="271"/>
      <c r="FK165" s="271"/>
      <c r="FL165" s="271"/>
      <c r="FM165" s="271"/>
      <c r="FN165" s="271"/>
      <c r="FO165" s="271"/>
      <c r="FP165" s="271"/>
      <c r="FQ165" s="271"/>
      <c r="FR165" s="271"/>
      <c r="FS165" s="271"/>
      <c r="FT165" s="271"/>
      <c r="FU165" s="271"/>
      <c r="FV165" s="271"/>
      <c r="FW165" s="272"/>
      <c r="GA165" s="900"/>
      <c r="GB165" s="900"/>
      <c r="GC165" s="900"/>
      <c r="GD165" s="900"/>
    </row>
    <row r="166" spans="1:186" ht="21.75" customHeight="1" x14ac:dyDescent="0.15">
      <c r="E166" s="630">
        <v>22.5</v>
      </c>
      <c r="F166" s="725" t="str" cm="1">
        <f t="array" ref="F166">X166</f>
        <v>3</v>
      </c>
      <c r="G166" s="576" t="str" cm="1">
        <f t="array" ref="G166">INDEX('Общие сведения'!$AK$169:$AK$234,MATCH($F166,'Общие сведения'!$Z$169:$Z$234,0))</f>
        <v>одноставочный</v>
      </c>
      <c r="Q166" s="990"/>
      <c r="R166" s="160" t="str" cm="1">
        <f t="array" ref="R166">INDEX('Общие сведения'!$AK$169:$AK$234,MATCH($F166,'Общие сведения'!$Z$169:$Z$234,0))</f>
        <v>одноставочный</v>
      </c>
      <c r="T166" s="640" t="b">
        <f>X166&gt;0</f>
        <v>1</v>
      </c>
      <c r="V166" s="127" t="str" cm="1">
        <f t="array" ref="V166">'ИП источники'!$AB$89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X166" s="1311" t="s">
        <v>334</v>
      </c>
      <c r="Z166" s="1311"/>
      <c r="AB166" s="1441" t="str" cm="1">
        <f t="array" ref="AB166">IF(ISBLANK('ИП источники'!$AB$89),"",'ИП источники'!$AB$89)</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66" s="1442"/>
      <c r="AD166" s="1445" t="str">
        <f>"Тариф "&amp;F166</f>
        <v>Тариф 3</v>
      </c>
      <c r="AE166" s="1446"/>
      <c r="AF166" s="1446"/>
      <c r="AG166" s="1446"/>
      <c r="AH166" s="1446"/>
      <c r="AI166" s="1446"/>
      <c r="AJ166" s="1446"/>
      <c r="AK166" s="1446"/>
      <c r="AL166" s="1446"/>
      <c r="AM166" s="1446"/>
      <c r="AN166" s="1446"/>
      <c r="AO166" s="1446"/>
      <c r="AP166" s="1446"/>
      <c r="AQ166" s="1446"/>
      <c r="AR166" s="1446"/>
      <c r="AS166" s="1446"/>
      <c r="AT166" s="1446"/>
      <c r="AU166" s="1446"/>
      <c r="AV166" s="1446"/>
      <c r="AW166" s="1446"/>
      <c r="AX166" s="1446"/>
      <c r="AY166" s="1446"/>
      <c r="AZ166" s="1446"/>
      <c r="BA166" s="1446"/>
      <c r="BB166" s="1446"/>
      <c r="BC166" s="1446"/>
      <c r="BD166" s="1446"/>
      <c r="BE166" s="1446"/>
      <c r="BF166" s="1446"/>
      <c r="BG166" s="1446"/>
      <c r="BH166" s="1446"/>
      <c r="BI166" s="1446"/>
      <c r="BJ166" s="1446"/>
      <c r="BK166" s="1446"/>
      <c r="BL166" s="1446"/>
      <c r="BM166" s="1446"/>
      <c r="BN166" s="1446"/>
      <c r="BO166" s="1446"/>
      <c r="BP166" s="1446"/>
      <c r="BQ166" s="1446"/>
      <c r="BR166" s="1446"/>
      <c r="BS166" s="1446"/>
      <c r="BT166" s="1446"/>
      <c r="BU166" s="1446"/>
      <c r="BV166" s="1446"/>
      <c r="BW166" s="1446"/>
      <c r="BX166" s="1446"/>
      <c r="BY166" s="1446"/>
      <c r="BZ166" s="1446"/>
      <c r="CA166" s="1446"/>
      <c r="CB166" s="1446"/>
      <c r="CC166" s="1446"/>
      <c r="CD166" s="1446"/>
      <c r="CE166" s="1446"/>
      <c r="CF166" s="1446"/>
      <c r="CG166" s="1446"/>
      <c r="CH166" s="1446"/>
      <c r="CI166" s="1446"/>
      <c r="CJ166" s="1446"/>
      <c r="CK166" s="1446"/>
      <c r="CL166" s="1446"/>
      <c r="CM166" s="1446"/>
      <c r="CN166" s="1446"/>
      <c r="CO166" s="1446"/>
      <c r="CP166" s="1446"/>
      <c r="CQ166" s="1446"/>
      <c r="CR166" s="1446"/>
      <c r="CS166" s="1446"/>
      <c r="CT166" s="1446"/>
      <c r="CU166" s="1446"/>
      <c r="CV166" s="1446"/>
      <c r="CW166" s="1446"/>
      <c r="CX166" s="1446"/>
      <c r="CY166" s="1446"/>
      <c r="CZ166" s="1446"/>
      <c r="DA166" s="1446"/>
      <c r="DB166" s="1446"/>
      <c r="DC166" s="1446"/>
      <c r="DD166" s="1446"/>
      <c r="DE166" s="1446"/>
      <c r="DF166" s="1446"/>
      <c r="DG166" s="1446"/>
      <c r="DH166" s="1446"/>
      <c r="DI166" s="1446"/>
      <c r="DJ166" s="1446"/>
      <c r="DK166" s="1446"/>
      <c r="DL166" s="1446"/>
      <c r="DM166" s="1446"/>
      <c r="DN166" s="1446"/>
      <c r="DO166" s="1446"/>
      <c r="DP166" s="1446"/>
      <c r="DQ166" s="1446"/>
      <c r="DR166" s="1446"/>
      <c r="DS166" s="1446"/>
      <c r="DT166" s="1446"/>
      <c r="DU166" s="1446"/>
      <c r="DV166" s="1446"/>
      <c r="DW166" s="1446"/>
      <c r="DX166" s="1446"/>
      <c r="DY166" s="1446"/>
      <c r="DZ166" s="1446"/>
      <c r="EA166" s="1446"/>
      <c r="EB166" s="1446"/>
      <c r="EC166" s="1446"/>
      <c r="ED166" s="1446"/>
      <c r="EE166" s="1446"/>
      <c r="EF166" s="1446"/>
      <c r="EG166" s="1446"/>
      <c r="EH166" s="1446"/>
      <c r="EI166" s="1446"/>
      <c r="EJ166" s="1446"/>
      <c r="EK166" s="1446"/>
      <c r="EL166" s="1446"/>
      <c r="EM166" s="1446"/>
      <c r="EN166" s="1446"/>
      <c r="EO166" s="1446"/>
      <c r="EP166" s="1446"/>
      <c r="EQ166" s="1446"/>
      <c r="ER166" s="1446"/>
      <c r="ES166" s="1446"/>
      <c r="ET166" s="1446"/>
      <c r="EU166" s="1446"/>
      <c r="EV166" s="1446"/>
      <c r="EW166" s="1446"/>
      <c r="EX166" s="1446"/>
      <c r="EY166" s="1446"/>
      <c r="EZ166" s="1446"/>
      <c r="FA166" s="1446"/>
      <c r="FB166" s="1446"/>
      <c r="FC166" s="1446"/>
      <c r="FD166" s="1446"/>
      <c r="FE166" s="1446"/>
      <c r="FF166" s="1446"/>
      <c r="FG166" s="1446"/>
      <c r="FH166" s="1446"/>
      <c r="FI166" s="1446"/>
      <c r="FJ166" s="1446"/>
      <c r="FK166" s="1446"/>
      <c r="FL166" s="1446"/>
      <c r="FM166" s="1446"/>
      <c r="FN166" s="1446"/>
      <c r="FO166" s="1446"/>
      <c r="FP166" s="1446"/>
      <c r="FQ166" s="1446"/>
      <c r="FR166" s="1446"/>
      <c r="FS166" s="1446"/>
      <c r="FT166" s="1446"/>
      <c r="FU166" s="1446"/>
      <c r="FV166" s="1446"/>
      <c r="FW166" s="1447"/>
      <c r="GA166" s="900"/>
      <c r="GB166" s="900"/>
      <c r="GC166" s="900"/>
      <c r="GD166" s="900"/>
    </row>
    <row r="167" spans="1:186" ht="15" hidden="1" customHeight="1" x14ac:dyDescent="0.15">
      <c r="E167" s="630">
        <v>0</v>
      </c>
      <c r="F167" s="725" t="str" cm="1">
        <f t="array" aca="1" ref="F167" ca="1">OFFSET(G167,-1,-1)</f>
        <v>3</v>
      </c>
      <c r="Q167" s="990"/>
      <c r="T167" s="640" t="b">
        <v>0</v>
      </c>
      <c r="X167" s="1311"/>
      <c r="Z167" s="1311"/>
      <c r="AB167" s="1267"/>
      <c r="AC167" s="1269"/>
      <c r="AD167" s="1445"/>
      <c r="AE167" s="1448"/>
      <c r="AF167" s="1448"/>
      <c r="AG167" s="1448"/>
      <c r="AH167" s="1448"/>
      <c r="AI167" s="1448"/>
      <c r="AJ167" s="1448"/>
      <c r="AK167" s="1448"/>
      <c r="AL167" s="1448"/>
      <c r="AM167" s="1448"/>
      <c r="AN167" s="1448"/>
      <c r="AO167" s="1448"/>
      <c r="AP167" s="1448"/>
      <c r="AQ167" s="1448"/>
      <c r="AR167" s="1448"/>
      <c r="AS167" s="1448"/>
      <c r="AT167" s="1448"/>
      <c r="AU167" s="1448"/>
      <c r="AV167" s="1448"/>
      <c r="AW167" s="1448"/>
      <c r="AX167" s="1448"/>
      <c r="AY167" s="1448"/>
      <c r="AZ167" s="1448"/>
      <c r="BA167" s="1448"/>
      <c r="BB167" s="1448"/>
      <c r="BC167" s="1448"/>
      <c r="BD167" s="1448"/>
      <c r="BE167" s="1448"/>
      <c r="BF167" s="1448"/>
      <c r="BG167" s="1448"/>
      <c r="BH167" s="1448"/>
      <c r="BI167" s="1448"/>
      <c r="BJ167" s="1448"/>
      <c r="BK167" s="1448"/>
      <c r="BL167" s="1448"/>
      <c r="BM167" s="1448"/>
      <c r="BN167" s="1448"/>
      <c r="BO167" s="1448"/>
      <c r="BP167" s="1448"/>
      <c r="BQ167" s="1448"/>
      <c r="BR167" s="1448"/>
      <c r="BS167" s="1448"/>
      <c r="BT167" s="1448"/>
      <c r="BU167" s="1448"/>
      <c r="BV167" s="1448"/>
      <c r="BW167" s="1448"/>
      <c r="BX167" s="1448"/>
      <c r="BY167" s="1448"/>
      <c r="BZ167" s="1448"/>
      <c r="CA167" s="1448"/>
      <c r="CB167" s="1448"/>
      <c r="CC167" s="1448"/>
      <c r="CD167" s="1448"/>
      <c r="CE167" s="1448"/>
      <c r="CF167" s="1448"/>
      <c r="CG167" s="1448"/>
      <c r="CH167" s="1448"/>
      <c r="CI167" s="1448"/>
      <c r="CJ167" s="1448"/>
      <c r="CK167" s="1448"/>
      <c r="CL167" s="1448"/>
      <c r="CM167" s="1448"/>
      <c r="CN167" s="1448"/>
      <c r="CO167" s="1448"/>
      <c r="CP167" s="1448"/>
      <c r="CQ167" s="1448"/>
      <c r="CR167" s="1448"/>
      <c r="CS167" s="1448"/>
      <c r="CT167" s="1448"/>
      <c r="CU167" s="1448"/>
      <c r="CV167" s="1448"/>
      <c r="CW167" s="1448"/>
      <c r="CX167" s="1448"/>
      <c r="CY167" s="1448"/>
      <c r="CZ167" s="1448"/>
      <c r="DA167" s="1448"/>
      <c r="DB167" s="1448"/>
      <c r="DC167" s="1448"/>
      <c r="DD167" s="1448"/>
      <c r="DE167" s="1448"/>
      <c r="DF167" s="1448"/>
      <c r="DG167" s="1448"/>
      <c r="DH167" s="1448"/>
      <c r="DI167" s="1448"/>
      <c r="DJ167" s="1448"/>
      <c r="DK167" s="1448"/>
      <c r="DL167" s="1448"/>
      <c r="DM167" s="1448"/>
      <c r="DN167" s="1448"/>
      <c r="DO167" s="1448"/>
      <c r="DP167" s="1448"/>
      <c r="DQ167" s="1448"/>
      <c r="DR167" s="1448"/>
      <c r="DS167" s="1448"/>
      <c r="DT167" s="1448"/>
      <c r="DU167" s="1448"/>
      <c r="DV167" s="1448"/>
      <c r="DW167" s="1448"/>
      <c r="DX167" s="1448"/>
      <c r="DY167" s="1448"/>
      <c r="DZ167" s="1448"/>
      <c r="EA167" s="1448"/>
      <c r="EB167" s="1448"/>
      <c r="EC167" s="1448"/>
      <c r="ED167" s="1448"/>
      <c r="EE167" s="1448"/>
      <c r="EF167" s="1448"/>
      <c r="EG167" s="1448"/>
      <c r="EH167" s="1448"/>
      <c r="EI167" s="1448"/>
      <c r="EJ167" s="1448"/>
      <c r="EK167" s="1448"/>
      <c r="EL167" s="1448"/>
      <c r="EM167" s="1448"/>
      <c r="EN167" s="1448"/>
      <c r="EO167" s="1448"/>
      <c r="EP167" s="1448"/>
      <c r="EQ167" s="1448"/>
      <c r="ER167" s="1448"/>
      <c r="ES167" s="1448"/>
      <c r="ET167" s="1448"/>
      <c r="EU167" s="1448"/>
      <c r="EV167" s="1448"/>
      <c r="EW167" s="1448"/>
      <c r="EX167" s="1448"/>
      <c r="EY167" s="1448"/>
      <c r="EZ167" s="1448"/>
      <c r="FA167" s="1448"/>
      <c r="FB167" s="1448"/>
      <c r="FC167" s="1448"/>
      <c r="FD167" s="1448"/>
      <c r="FE167" s="1448"/>
      <c r="FF167" s="1448"/>
      <c r="FG167" s="1448"/>
      <c r="FH167" s="1448"/>
      <c r="FI167" s="1448"/>
      <c r="FJ167" s="1448"/>
      <c r="FK167" s="1448"/>
      <c r="FL167" s="1448"/>
      <c r="FM167" s="1448"/>
      <c r="FN167" s="1448"/>
      <c r="FO167" s="1448"/>
      <c r="FP167" s="1448"/>
      <c r="FQ167" s="1448"/>
      <c r="FR167" s="1448"/>
      <c r="FS167" s="1448"/>
      <c r="FT167" s="1448"/>
      <c r="FU167" s="1448"/>
      <c r="FV167" s="1448"/>
      <c r="FW167" s="1449"/>
      <c r="GA167" s="900"/>
      <c r="GB167" s="900"/>
      <c r="GC167" s="900"/>
      <c r="GD167" s="900"/>
    </row>
    <row r="168" spans="1:186" ht="16.5" customHeight="1" x14ac:dyDescent="0.15">
      <c r="E168" s="630">
        <v>17.100000000000001</v>
      </c>
      <c r="F168" s="725" t="str" cm="1">
        <f t="array" aca="1" ref="F168" ca="1">OFFSET(G168,-1,-1)</f>
        <v>3</v>
      </c>
      <c r="Q168" s="990"/>
      <c r="T168" s="640" t="b" cm="1">
        <f t="array" ref="T168">T166</f>
        <v>1</v>
      </c>
      <c r="X168" s="1311"/>
      <c r="Z168" s="1311"/>
      <c r="AB168" s="1267" t="s">
        <v>2111</v>
      </c>
      <c r="AC168" s="1269"/>
      <c r="AD168" s="1445" t="str" cm="1">
        <f t="array" aca="1" ref="AD168" ca="1">INDEX('Общие сведения'!$AM$169:$AM$234,MATCH($F168,'Общие сведения'!$Z$169:$Z$234,0))</f>
        <v>Тариф на тепловую энергию (мощность), поставляемую потребителям</v>
      </c>
      <c r="AE168" s="1448"/>
      <c r="AF168" s="1448"/>
      <c r="AG168" s="1448"/>
      <c r="AH168" s="1448"/>
      <c r="AI168" s="1448"/>
      <c r="AJ168" s="1448"/>
      <c r="AK168" s="1448"/>
      <c r="AL168" s="1448"/>
      <c r="AM168" s="1448"/>
      <c r="AN168" s="1448"/>
      <c r="AO168" s="1448"/>
      <c r="AP168" s="1448"/>
      <c r="AQ168" s="1448"/>
      <c r="AR168" s="1448"/>
      <c r="AS168" s="1448"/>
      <c r="AT168" s="1448"/>
      <c r="AU168" s="1448"/>
      <c r="AV168" s="1448"/>
      <c r="AW168" s="1448"/>
      <c r="AX168" s="1448"/>
      <c r="AY168" s="1448"/>
      <c r="AZ168" s="1448"/>
      <c r="BA168" s="1448"/>
      <c r="BB168" s="1448"/>
      <c r="BC168" s="1448"/>
      <c r="BD168" s="1448"/>
      <c r="BE168" s="1448"/>
      <c r="BF168" s="1448"/>
      <c r="BG168" s="1448"/>
      <c r="BH168" s="1448"/>
      <c r="BI168" s="1448"/>
      <c r="BJ168" s="1448"/>
      <c r="BK168" s="1448"/>
      <c r="BL168" s="1448"/>
      <c r="BM168" s="1448"/>
      <c r="BN168" s="1448"/>
      <c r="BO168" s="1448"/>
      <c r="BP168" s="1448"/>
      <c r="BQ168" s="1448"/>
      <c r="BR168" s="1448"/>
      <c r="BS168" s="1448"/>
      <c r="BT168" s="1448"/>
      <c r="BU168" s="1448"/>
      <c r="BV168" s="1448"/>
      <c r="BW168" s="1448"/>
      <c r="BX168" s="1448"/>
      <c r="BY168" s="1448"/>
      <c r="BZ168" s="1448"/>
      <c r="CA168" s="1448"/>
      <c r="CB168" s="1448"/>
      <c r="CC168" s="1448"/>
      <c r="CD168" s="1448"/>
      <c r="CE168" s="1448"/>
      <c r="CF168" s="1448"/>
      <c r="CG168" s="1448"/>
      <c r="CH168" s="1448"/>
      <c r="CI168" s="1448"/>
      <c r="CJ168" s="1448"/>
      <c r="CK168" s="1448"/>
      <c r="CL168" s="1448"/>
      <c r="CM168" s="1448"/>
      <c r="CN168" s="1448"/>
      <c r="CO168" s="1448"/>
      <c r="CP168" s="1448"/>
      <c r="CQ168" s="1448"/>
      <c r="CR168" s="1448"/>
      <c r="CS168" s="1448"/>
      <c r="CT168" s="1448"/>
      <c r="CU168" s="1448"/>
      <c r="CV168" s="1448"/>
      <c r="CW168" s="1448"/>
      <c r="CX168" s="1448"/>
      <c r="CY168" s="1448"/>
      <c r="CZ168" s="1448"/>
      <c r="DA168" s="1448"/>
      <c r="DB168" s="1448"/>
      <c r="DC168" s="1448"/>
      <c r="DD168" s="1448"/>
      <c r="DE168" s="1448"/>
      <c r="DF168" s="1448"/>
      <c r="DG168" s="1448"/>
      <c r="DH168" s="1448"/>
      <c r="DI168" s="1448"/>
      <c r="DJ168" s="1448"/>
      <c r="DK168" s="1448"/>
      <c r="DL168" s="1448"/>
      <c r="DM168" s="1448"/>
      <c r="DN168" s="1448"/>
      <c r="DO168" s="1448"/>
      <c r="DP168" s="1448"/>
      <c r="DQ168" s="1448"/>
      <c r="DR168" s="1448"/>
      <c r="DS168" s="1448"/>
      <c r="DT168" s="1448"/>
      <c r="DU168" s="1448"/>
      <c r="DV168" s="1448"/>
      <c r="DW168" s="1448"/>
      <c r="DX168" s="1448"/>
      <c r="DY168" s="1448"/>
      <c r="DZ168" s="1448"/>
      <c r="EA168" s="1448"/>
      <c r="EB168" s="1448"/>
      <c r="EC168" s="1448"/>
      <c r="ED168" s="1448"/>
      <c r="EE168" s="1448"/>
      <c r="EF168" s="1448"/>
      <c r="EG168" s="1448"/>
      <c r="EH168" s="1448"/>
      <c r="EI168" s="1448"/>
      <c r="EJ168" s="1448"/>
      <c r="EK168" s="1448"/>
      <c r="EL168" s="1448"/>
      <c r="EM168" s="1448"/>
      <c r="EN168" s="1448"/>
      <c r="EO168" s="1448"/>
      <c r="EP168" s="1448"/>
      <c r="EQ168" s="1448"/>
      <c r="ER168" s="1448"/>
      <c r="ES168" s="1448"/>
      <c r="ET168" s="1448"/>
      <c r="EU168" s="1448"/>
      <c r="EV168" s="1448"/>
      <c r="EW168" s="1448"/>
      <c r="EX168" s="1448"/>
      <c r="EY168" s="1448"/>
      <c r="EZ168" s="1448"/>
      <c r="FA168" s="1448"/>
      <c r="FB168" s="1448"/>
      <c r="FC168" s="1448"/>
      <c r="FD168" s="1448"/>
      <c r="FE168" s="1448"/>
      <c r="FF168" s="1448"/>
      <c r="FG168" s="1448"/>
      <c r="FH168" s="1448"/>
      <c r="FI168" s="1448"/>
      <c r="FJ168" s="1448"/>
      <c r="FK168" s="1448"/>
      <c r="FL168" s="1448"/>
      <c r="FM168" s="1448"/>
      <c r="FN168" s="1448"/>
      <c r="FO168" s="1448"/>
      <c r="FP168" s="1448"/>
      <c r="FQ168" s="1448"/>
      <c r="FR168" s="1448"/>
      <c r="FS168" s="1448"/>
      <c r="FT168" s="1448"/>
      <c r="FU168" s="1448"/>
      <c r="FV168" s="1448"/>
      <c r="FW168" s="1449"/>
      <c r="GA168" s="900"/>
      <c r="GB168" s="900"/>
      <c r="GC168" s="900"/>
      <c r="GD168" s="900"/>
    </row>
    <row r="169" spans="1:186" ht="16.5" customHeight="1" x14ac:dyDescent="0.15">
      <c r="E169" s="630">
        <v>17.100000000000001</v>
      </c>
      <c r="F169" s="725" t="str" cm="1">
        <f t="array" aca="1" ref="F169" ca="1">OFFSET(G169,-1,-1)</f>
        <v>3</v>
      </c>
      <c r="Q169" s="990"/>
      <c r="T169" s="640" t="b" cm="1">
        <f t="array" ref="T169">T168</f>
        <v>1</v>
      </c>
      <c r="X169" s="1311"/>
      <c r="Z169" s="1311"/>
      <c r="AB169" s="1267" t="s">
        <v>2112</v>
      </c>
      <c r="AC169" s="1269"/>
      <c r="AD169" s="1445" t="str" cm="1">
        <f t="array" aca="1" ref="AD169" ca="1">INDEX('Общие сведения'!$AJ$169:$AJ$234,MATCH($F169,'Общие сведения'!$Z$169:$Z$234,0))</f>
        <v>Оказание услуг на территории: город Нижний Новгород (ОКТМО: 22701000) - котельные (адрес: ул. Цветочная, ул. Вечерняя)</v>
      </c>
      <c r="AE169" s="1448"/>
      <c r="AF169" s="1448"/>
      <c r="AG169" s="1448"/>
      <c r="AH169" s="1448"/>
      <c r="AI169" s="1448"/>
      <c r="AJ169" s="1448"/>
      <c r="AK169" s="1448"/>
      <c r="AL169" s="1448"/>
      <c r="AM169" s="1448"/>
      <c r="AN169" s="1448"/>
      <c r="AO169" s="1448"/>
      <c r="AP169" s="1448"/>
      <c r="AQ169" s="1448"/>
      <c r="AR169" s="1448"/>
      <c r="AS169" s="1448"/>
      <c r="AT169" s="1448"/>
      <c r="AU169" s="1448"/>
      <c r="AV169" s="1448"/>
      <c r="AW169" s="1448"/>
      <c r="AX169" s="1448"/>
      <c r="AY169" s="1448"/>
      <c r="AZ169" s="1448"/>
      <c r="BA169" s="1448"/>
      <c r="BB169" s="1448"/>
      <c r="BC169" s="1448"/>
      <c r="BD169" s="1448"/>
      <c r="BE169" s="1448"/>
      <c r="BF169" s="1448"/>
      <c r="BG169" s="1448"/>
      <c r="BH169" s="1448"/>
      <c r="BI169" s="1448"/>
      <c r="BJ169" s="1448"/>
      <c r="BK169" s="1448"/>
      <c r="BL169" s="1448"/>
      <c r="BM169" s="1448"/>
      <c r="BN169" s="1448"/>
      <c r="BO169" s="1448"/>
      <c r="BP169" s="1448"/>
      <c r="BQ169" s="1448"/>
      <c r="BR169" s="1448"/>
      <c r="BS169" s="1448"/>
      <c r="BT169" s="1448"/>
      <c r="BU169" s="1448"/>
      <c r="BV169" s="1448"/>
      <c r="BW169" s="1448"/>
      <c r="BX169" s="1448"/>
      <c r="BY169" s="1448"/>
      <c r="BZ169" s="1448"/>
      <c r="CA169" s="1448"/>
      <c r="CB169" s="1448"/>
      <c r="CC169" s="1448"/>
      <c r="CD169" s="1448"/>
      <c r="CE169" s="1448"/>
      <c r="CF169" s="1448"/>
      <c r="CG169" s="1448"/>
      <c r="CH169" s="1448"/>
      <c r="CI169" s="1448"/>
      <c r="CJ169" s="1448"/>
      <c r="CK169" s="1448"/>
      <c r="CL169" s="1448"/>
      <c r="CM169" s="1448"/>
      <c r="CN169" s="1448"/>
      <c r="CO169" s="1448"/>
      <c r="CP169" s="1448"/>
      <c r="CQ169" s="1448"/>
      <c r="CR169" s="1448"/>
      <c r="CS169" s="1448"/>
      <c r="CT169" s="1448"/>
      <c r="CU169" s="1448"/>
      <c r="CV169" s="1448"/>
      <c r="CW169" s="1448"/>
      <c r="CX169" s="1448"/>
      <c r="CY169" s="1448"/>
      <c r="CZ169" s="1448"/>
      <c r="DA169" s="1448"/>
      <c r="DB169" s="1448"/>
      <c r="DC169" s="1448"/>
      <c r="DD169" s="1448"/>
      <c r="DE169" s="1448"/>
      <c r="DF169" s="1448"/>
      <c r="DG169" s="1448"/>
      <c r="DH169" s="1448"/>
      <c r="DI169" s="1448"/>
      <c r="DJ169" s="1448"/>
      <c r="DK169" s="1448"/>
      <c r="DL169" s="1448"/>
      <c r="DM169" s="1448"/>
      <c r="DN169" s="1448"/>
      <c r="DO169" s="1448"/>
      <c r="DP169" s="1448"/>
      <c r="DQ169" s="1448"/>
      <c r="DR169" s="1448"/>
      <c r="DS169" s="1448"/>
      <c r="DT169" s="1448"/>
      <c r="DU169" s="1448"/>
      <c r="DV169" s="1448"/>
      <c r="DW169" s="1448"/>
      <c r="DX169" s="1448"/>
      <c r="DY169" s="1448"/>
      <c r="DZ169" s="1448"/>
      <c r="EA169" s="1448"/>
      <c r="EB169" s="1448"/>
      <c r="EC169" s="1448"/>
      <c r="ED169" s="1448"/>
      <c r="EE169" s="1448"/>
      <c r="EF169" s="1448"/>
      <c r="EG169" s="1448"/>
      <c r="EH169" s="1448"/>
      <c r="EI169" s="1448"/>
      <c r="EJ169" s="1448"/>
      <c r="EK169" s="1448"/>
      <c r="EL169" s="1448"/>
      <c r="EM169" s="1448"/>
      <c r="EN169" s="1448"/>
      <c r="EO169" s="1448"/>
      <c r="EP169" s="1448"/>
      <c r="EQ169" s="1448"/>
      <c r="ER169" s="1448"/>
      <c r="ES169" s="1448"/>
      <c r="ET169" s="1448"/>
      <c r="EU169" s="1448"/>
      <c r="EV169" s="1448"/>
      <c r="EW169" s="1448"/>
      <c r="EX169" s="1448"/>
      <c r="EY169" s="1448"/>
      <c r="EZ169" s="1448"/>
      <c r="FA169" s="1448"/>
      <c r="FB169" s="1448"/>
      <c r="FC169" s="1448"/>
      <c r="FD169" s="1448"/>
      <c r="FE169" s="1448"/>
      <c r="FF169" s="1448"/>
      <c r="FG169" s="1448"/>
      <c r="FH169" s="1448"/>
      <c r="FI169" s="1448"/>
      <c r="FJ169" s="1448"/>
      <c r="FK169" s="1448"/>
      <c r="FL169" s="1448"/>
      <c r="FM169" s="1448"/>
      <c r="FN169" s="1448"/>
      <c r="FO169" s="1448"/>
      <c r="FP169" s="1448"/>
      <c r="FQ169" s="1448"/>
      <c r="FR169" s="1448"/>
      <c r="FS169" s="1448"/>
      <c r="FT169" s="1448"/>
      <c r="FU169" s="1448"/>
      <c r="FV169" s="1448"/>
      <c r="FW169" s="1449"/>
      <c r="GA169" s="900"/>
      <c r="GB169" s="900"/>
      <c r="GC169" s="900"/>
      <c r="GD169" s="900"/>
    </row>
    <row r="170" spans="1:186" ht="16.5" customHeight="1" x14ac:dyDescent="0.15">
      <c r="B170" s="749" t="b">
        <f>R166="одноставочный"</f>
        <v>1</v>
      </c>
      <c r="E170" s="630">
        <v>17.100000000000001</v>
      </c>
      <c r="F170" s="725" t="str" cm="1">
        <f t="array" aca="1" ref="F170" ca="1">OFFSET(G170,-1,-1)</f>
        <v>3</v>
      </c>
      <c r="Q170" s="990"/>
      <c r="T170" s="640" t="b">
        <f ca="1">AND(F170&gt;0,G166="одноставочный")</f>
        <v>1</v>
      </c>
      <c r="X170" s="1311"/>
      <c r="Z170" s="1311"/>
      <c r="AB170" s="285" t="s">
        <v>2113</v>
      </c>
      <c r="AC170" s="286"/>
      <c r="AD170" s="287"/>
      <c r="AE170" s="287"/>
      <c r="AF170" s="287"/>
      <c r="AG170" s="287"/>
      <c r="AH170" s="287"/>
      <c r="AI170" s="287"/>
      <c r="AJ170" s="287"/>
      <c r="AK170" s="287"/>
      <c r="AL170" s="287"/>
      <c r="AM170" s="287"/>
      <c r="AN170" s="287"/>
      <c r="AO170" s="287"/>
      <c r="AP170" s="287"/>
      <c r="AQ170" s="287"/>
      <c r="AR170" s="287"/>
      <c r="AS170" s="287"/>
      <c r="AT170" s="287"/>
      <c r="AU170" s="287"/>
      <c r="AV170" s="287"/>
      <c r="AW170" s="287"/>
      <c r="AX170" s="287"/>
      <c r="AY170" s="287"/>
      <c r="AZ170" s="287"/>
      <c r="BA170" s="287"/>
      <c r="BB170" s="287"/>
      <c r="BC170" s="287"/>
      <c r="BD170" s="287"/>
      <c r="BE170" s="287"/>
      <c r="BF170" s="287"/>
      <c r="BG170" s="287"/>
      <c r="BH170" s="287"/>
      <c r="BI170" s="287"/>
      <c r="BJ170" s="288"/>
      <c r="BK170" s="287"/>
      <c r="BL170" s="287"/>
      <c r="BM170" s="288"/>
      <c r="BN170" s="287"/>
      <c r="BO170" s="287"/>
      <c r="BP170" s="288"/>
      <c r="BQ170" s="287"/>
      <c r="BR170" s="287"/>
      <c r="BS170" s="288"/>
      <c r="BT170" s="287"/>
      <c r="BU170" s="287"/>
      <c r="BV170" s="288"/>
      <c r="BW170" s="287"/>
      <c r="BX170" s="287"/>
      <c r="BY170" s="288"/>
      <c r="BZ170" s="287"/>
      <c r="CA170" s="287"/>
      <c r="CB170" s="288"/>
      <c r="CC170" s="287"/>
      <c r="CD170" s="287"/>
      <c r="CE170" s="288"/>
      <c r="CF170" s="287"/>
      <c r="CG170" s="287"/>
      <c r="CH170" s="288"/>
      <c r="CI170" s="287"/>
      <c r="CJ170" s="287"/>
      <c r="CK170" s="288"/>
      <c r="CL170" s="287"/>
      <c r="CM170" s="287"/>
      <c r="CN170" s="288"/>
      <c r="CO170" s="287"/>
      <c r="CP170" s="287"/>
      <c r="CQ170" s="288"/>
      <c r="CR170" s="287"/>
      <c r="CS170" s="287"/>
      <c r="CT170" s="288"/>
      <c r="CU170" s="287"/>
      <c r="CV170" s="287"/>
      <c r="CW170" s="288"/>
      <c r="CX170" s="287"/>
      <c r="CY170" s="287"/>
      <c r="CZ170" s="288"/>
      <c r="DA170" s="287"/>
      <c r="DB170" s="287"/>
      <c r="DC170" s="288"/>
      <c r="DD170" s="287"/>
      <c r="DE170" s="287"/>
      <c r="DF170" s="288"/>
      <c r="DG170" s="287"/>
      <c r="DH170" s="287"/>
      <c r="DI170" s="288"/>
      <c r="DJ170" s="287"/>
      <c r="DK170" s="287"/>
      <c r="DL170" s="288"/>
      <c r="DM170" s="287"/>
      <c r="DN170" s="287"/>
      <c r="DO170" s="288"/>
      <c r="DP170" s="287"/>
      <c r="DQ170" s="287"/>
      <c r="DR170" s="288"/>
      <c r="DS170" s="287"/>
      <c r="DT170" s="287"/>
      <c r="DU170" s="288"/>
      <c r="DV170" s="287"/>
      <c r="DW170" s="287"/>
      <c r="DX170" s="288"/>
      <c r="DY170" s="287"/>
      <c r="DZ170" s="287"/>
      <c r="EA170" s="288"/>
      <c r="EB170" s="287"/>
      <c r="EC170" s="287"/>
      <c r="ED170" s="288"/>
      <c r="EE170" s="287"/>
      <c r="EF170" s="287"/>
      <c r="EG170" s="288"/>
      <c r="EH170" s="287"/>
      <c r="EI170" s="287"/>
      <c r="EJ170" s="288"/>
      <c r="EK170" s="287"/>
      <c r="EL170" s="287"/>
      <c r="EM170" s="288"/>
      <c r="EN170" s="287"/>
      <c r="EO170" s="287"/>
      <c r="EP170" s="288"/>
      <c r="EQ170" s="287"/>
      <c r="ER170" s="287"/>
      <c r="ES170" s="288"/>
      <c r="ET170" s="287"/>
      <c r="EU170" s="287"/>
      <c r="EV170" s="288"/>
      <c r="EW170" s="287"/>
      <c r="EX170" s="287"/>
      <c r="EY170" s="288"/>
      <c r="EZ170" s="287"/>
      <c r="FA170" s="287"/>
      <c r="FB170" s="288"/>
      <c r="FC170" s="287"/>
      <c r="FD170" s="287"/>
      <c r="FE170" s="288"/>
      <c r="FF170" s="287"/>
      <c r="FG170" s="287"/>
      <c r="FH170" s="288"/>
      <c r="FI170" s="287"/>
      <c r="FJ170" s="287"/>
      <c r="FK170" s="288"/>
      <c r="FL170" s="287"/>
      <c r="FM170" s="287"/>
      <c r="FN170" s="288"/>
      <c r="FO170" s="287"/>
      <c r="FP170" s="287"/>
      <c r="FQ170" s="288"/>
      <c r="FR170" s="287"/>
      <c r="FS170" s="287"/>
      <c r="FT170" s="288"/>
      <c r="FU170" s="287"/>
      <c r="FV170" s="287"/>
      <c r="FW170" s="288"/>
      <c r="GA170" s="900"/>
      <c r="GB170" s="900"/>
      <c r="GC170" s="900"/>
      <c r="GD170" s="900"/>
    </row>
    <row r="171" spans="1:186" s="1178" customFormat="1" ht="24.75" customHeight="1" x14ac:dyDescent="0.15">
      <c r="A171" s="289"/>
      <c r="B171" s="749" t="b" cm="1">
        <f t="array" ref="B171">B170</f>
        <v>1</v>
      </c>
      <c r="C171" s="1012" t="s">
        <v>2114</v>
      </c>
      <c r="D171" s="985" t="s">
        <v>2115</v>
      </c>
      <c r="E171" s="630">
        <v>17.100000000000001</v>
      </c>
      <c r="F171" s="725" t="str" cm="1">
        <f t="array" aca="1" ref="F171" ca="1">OFFSET(G171,-1,-1)</f>
        <v>3</v>
      </c>
      <c r="G171" s="576" t="s">
        <v>1757</v>
      </c>
      <c r="H171" s="160" t="s">
        <v>494</v>
      </c>
      <c r="I171" s="160" t="s">
        <v>2116</v>
      </c>
      <c r="J171" s="1003" t="s">
        <v>2117</v>
      </c>
      <c r="K171" s="1003" t="str" cm="1">
        <f t="array" aca="1" ref="K171" ca="1">INDEX('Общие сведения'!$N$169:$N$234,MATCH($F171,'Общие сведения'!$Z$169:$Z$234,0)+1)</f>
        <v>ТЭ.52.26640583.0006</v>
      </c>
      <c r="L171" s="1003" t="s">
        <v>2118</v>
      </c>
      <c r="M171" s="1003" t="s">
        <v>1752</v>
      </c>
      <c r="N171" s="1003" t="s">
        <v>2119</v>
      </c>
      <c r="O171" s="1004" t="s">
        <v>2120</v>
      </c>
      <c r="P171" s="1003"/>
      <c r="Q171" s="1003"/>
      <c r="R171" s="289"/>
      <c r="S171" s="289"/>
      <c r="T171" s="640" t="b" cm="1">
        <f t="array" aca="1" ref="T171" ca="1">T170</f>
        <v>1</v>
      </c>
      <c r="U171" s="289"/>
      <c r="V171" s="289"/>
      <c r="W171" s="289"/>
      <c r="X171" s="1440"/>
      <c r="Y171" s="289"/>
      <c r="Z171" s="1440"/>
      <c r="AA171" s="289"/>
      <c r="AB171" s="1027" t="s">
        <v>2121</v>
      </c>
      <c r="AC171" s="290" t="s">
        <v>895</v>
      </c>
      <c r="AD171" s="1179">
        <v>2987.43</v>
      </c>
      <c r="AE171" s="1179">
        <f ca="1">IF(method_reg="Метод экономически обоснованных расходов",SUMIFS('Калькуляция (4.6)'!AK$25:AK$296,'Калькуляция (4.6)'!$F$25:$F$296,$F171,'Калькуляция (4.6)'!$G$25:$G$296,$G171),IF(method_reg="Метод сравнения аналогов",SUMIFS(INDEX('Калькуляция (МСА)'!$AE$25:$BC$136,,MATCH(AE$8,'Калькуляция (МСА)'!$AE$8:$BC$8,0)),'Калькуляция (МСА)'!$F$25:$F$136,$F171,'Калькуляция (МСА)'!$G$25:$G$136,$G171),SUMIFS(INDEX('Калькуляция (5.9)'!$AJ$25:$BC$244,,MATCH(AE$8,'Калькуляция (5.9)'!$AJ$8:$BC$8,0)),'Калькуляция (5.9)'!$F$25:$F$244,$F171,'Калькуляция (5.9)'!$G$25:$G$244,$G171)))</f>
        <v>0</v>
      </c>
      <c r="AF171" s="291">
        <f ca="1">IF(AD171=0,0,(AE171-AD171)/AD171*100)</f>
        <v>-100</v>
      </c>
      <c r="AG171" s="1179">
        <f ca="1">IF(method_reg="Метод сравнения аналогов",SUMIFS(INDEX('Калькуляция (МСА)'!$AE$25:$BC$136,,MATCH(AG$8,'Калькуляция (МСА)'!$AE$8:$BC$8,0)),'Калькуляция (МСА)'!$F$25:$F$136,$F171,'Калькуляция (МСА)'!$G$25:$G$136,$G171),SUMIFS(INDEX('Калькуляция (5.9)'!$AJ$25:$BC$244,,MATCH(AG$8,'Калькуляция (5.9)'!$AJ$8:$BC$8,0)),'Калькуляция (5.9)'!$F$25:$F$244,$F171,'Калькуляция (5.9)'!$G$25:$G$244,$G171))</f>
        <v>0</v>
      </c>
      <c r="AH171" s="1179">
        <f ca="1">IF(method_reg="Метод сравнения аналогов",SUMIFS(INDEX('Калькуляция (МСА)'!$AE$25:$BC$136,,MATCH(AH$8,'Калькуляция (МСА)'!$AE$8:$BC$8,0)),'Калькуляция (МСА)'!$F$25:$F$136,$F171,'Калькуляция (МСА)'!$G$25:$G$136,$G171),SUMIFS(INDEX('Калькуляция (5.9)'!$AJ$25:$BC$244,,MATCH(AH$8,'Калькуляция (5.9)'!$AJ$8:$BC$8,0)),'Калькуляция (5.9)'!$F$25:$F$244,$F171,'Калькуляция (5.9)'!$G$25:$G$244,$G171))</f>
        <v>0</v>
      </c>
      <c r="AI171" s="291">
        <f ca="1">IF(AG171=0,0,(AH171-AG171)/AG171*100)</f>
        <v>0</v>
      </c>
      <c r="AJ171" s="1179">
        <f ca="1">IF(method_reg="Метод сравнения аналогов",SUMIFS(INDEX('Калькуляция (МСА)'!$AE$25:$BC$136,,MATCH(AJ$8,'Калькуляция (МСА)'!$AE$8:$BC$8,0)),'Калькуляция (МСА)'!$F$25:$F$136,$F171,'Калькуляция (МСА)'!$G$25:$G$136,$G171),SUMIFS(INDEX('Калькуляция (5.9)'!$AJ$25:$BC$244,,MATCH(AJ$8,'Калькуляция (5.9)'!$AJ$8:$BC$8,0)),'Калькуляция (5.9)'!$F$25:$F$244,$F171,'Калькуляция (5.9)'!$G$25:$G$244,$G171))</f>
        <v>0</v>
      </c>
      <c r="AK171" s="1179">
        <f ca="1">IF(method_reg="Метод сравнения аналогов",SUMIFS(INDEX('Калькуляция (МСА)'!$AE$25:$BC$136,,MATCH(AK$8,'Калькуляция (МСА)'!$AE$8:$BC$8,0)),'Калькуляция (МСА)'!$F$25:$F$136,$F171,'Калькуляция (МСА)'!$G$25:$G$136,$G171),SUMIFS(INDEX('Калькуляция (5.9)'!$AJ$25:$BC$244,,MATCH(AK$8,'Калькуляция (5.9)'!$AJ$8:$BC$8,0)),'Калькуляция (5.9)'!$F$25:$F$244,$F171,'Калькуляция (5.9)'!$G$25:$G$244,$G171))</f>
        <v>0</v>
      </c>
      <c r="AL171" s="291">
        <f ca="1">IF(AJ171=0,0,(AK171-AJ171)/AJ171*100)</f>
        <v>0</v>
      </c>
      <c r="AM171" s="1179">
        <f ca="1">IF(method_reg="Метод сравнения аналогов",SUMIFS(INDEX('Калькуляция (МСА)'!$AE$25:$BC$136,,MATCH(AM$8,'Калькуляция (МСА)'!$AE$8:$BC$8,0)),'Калькуляция (МСА)'!$F$25:$F$136,$F171,'Калькуляция (МСА)'!$G$25:$G$136,$G171),SUMIFS(INDEX('Калькуляция (5.9)'!$AJ$25:$BC$244,,MATCH(AM$8,'Калькуляция (5.9)'!$AJ$8:$BC$8,0)),'Калькуляция (5.9)'!$F$25:$F$244,$F171,'Калькуляция (5.9)'!$G$25:$G$244,$G171))</f>
        <v>0</v>
      </c>
      <c r="AN171" s="1179">
        <f ca="1">IF(method_reg="Метод сравнения аналогов",SUMIFS(INDEX('Калькуляция (МСА)'!$AE$25:$BC$136,,MATCH(AN$8,'Калькуляция (МСА)'!$AE$8:$BC$8,0)),'Калькуляция (МСА)'!$F$25:$F$136,$F171,'Калькуляция (МСА)'!$G$25:$G$136,$G171),SUMIFS(INDEX('Калькуляция (5.9)'!$AJ$25:$BC$244,,MATCH(AN$8,'Калькуляция (5.9)'!$AJ$8:$BC$8,0)),'Калькуляция (5.9)'!$F$25:$F$244,$F171,'Калькуляция (5.9)'!$G$25:$G$244,$G171))</f>
        <v>0</v>
      </c>
      <c r="AO171" s="291">
        <f ca="1">IF(AM171=0,0,(AN171-AM171)/AM171*100)</f>
        <v>0</v>
      </c>
      <c r="AP171" s="1179">
        <f ca="1">IF(method_reg="Метод сравнения аналогов",SUMIFS(INDEX('Калькуляция (МСА)'!$AE$25:$BC$136,,MATCH(AP$8,'Калькуляция (МСА)'!$AE$8:$BC$8,0)),'Калькуляция (МСА)'!$F$25:$F$136,$F171,'Калькуляция (МСА)'!$G$25:$G$136,$G171),SUMIFS(INDEX('Калькуляция (5.9)'!$AJ$25:$BC$244,,MATCH(AP$8,'Калькуляция (5.9)'!$AJ$8:$BC$8,0)),'Калькуляция (5.9)'!$F$25:$F$244,$F171,'Калькуляция (5.9)'!$G$25:$G$244,$G171))</f>
        <v>0</v>
      </c>
      <c r="AQ171" s="1179">
        <f ca="1">IF(method_reg="Метод сравнения аналогов",SUMIFS(INDEX('Калькуляция (МСА)'!$AE$25:$BC$136,,MATCH(AQ$8,'Калькуляция (МСА)'!$AE$8:$BC$8,0)),'Калькуляция (МСА)'!$F$25:$F$136,$F171,'Калькуляция (МСА)'!$G$25:$G$136,$G171),SUMIFS(INDEX('Калькуляция (5.9)'!$AJ$25:$BC$244,,MATCH(AQ$8,'Калькуляция (5.9)'!$AJ$8:$BC$8,0)),'Калькуляция (5.9)'!$F$25:$F$244,$F171,'Калькуляция (5.9)'!$G$25:$G$244,$G171))</f>
        <v>0</v>
      </c>
      <c r="AR171" s="291">
        <f ca="1">IF(AP171=0,0,(AQ171-AP171)/AP171*100)</f>
        <v>0</v>
      </c>
      <c r="AS171" s="1179">
        <f ca="1">IF(method_reg="Метод сравнения аналогов",SUMIFS(INDEX('Калькуляция (МСА)'!$AE$25:$BC$136,,MATCH(AS$8,'Калькуляция (МСА)'!$AE$8:$BC$8,0)),'Калькуляция (МСА)'!$F$25:$F$136,$F171,'Калькуляция (МСА)'!$G$25:$G$136,$G171),SUMIFS(INDEX('Калькуляция (5.9)'!$AJ$25:$BC$244,,MATCH(AS$8,'Калькуляция (5.9)'!$AJ$8:$BC$8,0)),'Калькуляция (5.9)'!$F$25:$F$244,$F171,'Калькуляция (5.9)'!$G$25:$G$244,$G171))</f>
        <v>0</v>
      </c>
      <c r="AT171" s="1179">
        <f ca="1">IF(method_reg="Метод сравнения аналогов",SUMIFS(INDEX('Калькуляция (МСА)'!$AE$25:$BC$136,,MATCH(AT$8,'Калькуляция (МСА)'!$AE$8:$BC$8,0)),'Калькуляция (МСА)'!$F$25:$F$136,$F171,'Калькуляция (МСА)'!$G$25:$G$136,$G171),SUMIFS(INDEX('Калькуляция (5.9)'!$AJ$25:$BC$244,,MATCH(AT$8,'Калькуляция (5.9)'!$AJ$8:$BC$8,0)),'Калькуляция (5.9)'!$F$25:$F$244,$F171,'Калькуляция (5.9)'!$G$25:$G$244,$G171))</f>
        <v>0</v>
      </c>
      <c r="AU171" s="291">
        <f ca="1">IF(AS171=0,0,(AT171-AS171)/AS171*100)</f>
        <v>0</v>
      </c>
      <c r="AV171" s="1179">
        <f ca="1">IF(method_reg="Метод сравнения аналогов",SUMIFS(INDEX('Калькуляция (МСА)'!$AE$25:$BC$136,,MATCH(AV$8,'Калькуляция (МСА)'!$AE$8:$BC$8,0)),'Калькуляция (МСА)'!$F$25:$F$136,$F171,'Калькуляция (МСА)'!$G$25:$G$136,$G171),SUMIFS(INDEX('Калькуляция (5.9)'!$AJ$25:$BC$244,,MATCH(AV$8,'Калькуляция (5.9)'!$AJ$8:$BC$8,0)),'Калькуляция (5.9)'!$F$25:$F$244,$F171,'Калькуляция (5.9)'!$G$25:$G$244,$G171))</f>
        <v>0</v>
      </c>
      <c r="AW171" s="1179">
        <f ca="1">IF(method_reg="Метод сравнения аналогов",SUMIFS(INDEX('Калькуляция (МСА)'!$AE$25:$BC$136,,MATCH(AW$8,'Калькуляция (МСА)'!$AE$8:$BC$8,0)),'Калькуляция (МСА)'!$F$25:$F$136,$F171,'Калькуляция (МСА)'!$G$25:$G$136,$G171),SUMIFS(INDEX('Калькуляция (5.9)'!$AJ$25:$BC$244,,MATCH(AW$8,'Калькуляция (5.9)'!$AJ$8:$BC$8,0)),'Калькуляция (5.9)'!$F$25:$F$244,$F171,'Калькуляция (5.9)'!$G$25:$G$244,$G171))</f>
        <v>0</v>
      </c>
      <c r="AX171" s="291">
        <f ca="1">IF(AV171=0,0,(AW171-AV171)/AV171*100)</f>
        <v>0</v>
      </c>
      <c r="AY171" s="1179">
        <f ca="1">IF(method_reg="Метод сравнения аналогов",SUMIFS(INDEX('Калькуляция (МСА)'!$AE$25:$BC$136,,MATCH(AY$8,'Калькуляция (МСА)'!$AE$8:$BC$8,0)),'Калькуляция (МСА)'!$F$25:$F$136,$F171,'Калькуляция (МСА)'!$G$25:$G$136,$G171),SUMIFS(INDEX('Калькуляция (5.9)'!$AJ$25:$BC$244,,MATCH(AY$8,'Калькуляция (5.9)'!$AJ$8:$BC$8,0)),'Калькуляция (5.9)'!$F$25:$F$244,$F171,'Калькуляция (5.9)'!$G$25:$G$244,$G171))</f>
        <v>0</v>
      </c>
      <c r="AZ171" s="1179">
        <f ca="1">IF(method_reg="Метод сравнения аналогов",SUMIFS(INDEX('Калькуляция (МСА)'!$AE$25:$BC$136,,MATCH(AZ$8,'Калькуляция (МСА)'!$AE$8:$BC$8,0)),'Калькуляция (МСА)'!$F$25:$F$136,$F171,'Калькуляция (МСА)'!$G$25:$G$136,$G171),SUMIFS(INDEX('Калькуляция (5.9)'!$AJ$25:$BC$244,,MATCH(AZ$8,'Калькуляция (5.9)'!$AJ$8:$BC$8,0)),'Калькуляция (5.9)'!$F$25:$F$244,$F171,'Калькуляция (5.9)'!$G$25:$G$244,$G171))</f>
        <v>0</v>
      </c>
      <c r="BA171" s="291">
        <f ca="1">IF(AY171=0,0,(AZ171-AY171)/AY171*100)</f>
        <v>0</v>
      </c>
      <c r="BB171" s="1179">
        <f ca="1">IF(method_reg="Метод сравнения аналогов",SUMIFS(INDEX('Калькуляция (МСА)'!$AE$25:$BC$136,,MATCH(BB$8,'Калькуляция (МСА)'!$AE$8:$BC$8,0)),'Калькуляция (МСА)'!$F$25:$F$136,$F171,'Калькуляция (МСА)'!$G$25:$G$136,$G171),SUMIFS(INDEX('Калькуляция (5.9)'!$AJ$25:$BC$244,,MATCH(BB$8,'Калькуляция (5.9)'!$AJ$8:$BC$8,0)),'Калькуляция (5.9)'!$F$25:$F$244,$F171,'Калькуляция (5.9)'!$G$25:$G$244,$G171))</f>
        <v>0</v>
      </c>
      <c r="BC171" s="1179">
        <f ca="1">IF(method_reg="Метод сравнения аналогов",SUMIFS(INDEX('Калькуляция (МСА)'!$AE$25:$BC$136,,MATCH(BC$8,'Калькуляция (МСА)'!$AE$8:$BC$8,0)),'Калькуляция (МСА)'!$F$25:$F$136,$F171,'Калькуляция (МСА)'!$G$25:$G$136,$G171),SUMIFS(INDEX('Калькуляция (5.9)'!$AJ$25:$BC$244,,MATCH(BC$8,'Калькуляция (5.9)'!$AJ$8:$BC$8,0)),'Калькуляция (5.9)'!$F$25:$F$244,$F171,'Калькуляция (5.9)'!$G$25:$G$244,$G171))</f>
        <v>0</v>
      </c>
      <c r="BD171" s="291">
        <f ca="1">IF(BB171=0,0,(BC171-BB171)/BB171*100)</f>
        <v>0</v>
      </c>
      <c r="BE171" s="1179">
        <f ca="1">IF(method_reg="Метод сравнения аналогов",SUMIFS(INDEX('Калькуляция (МСА)'!$AE$25:$BC$136,,MATCH(BE$8,'Калькуляция (МСА)'!$AE$8:$BC$8,0)),'Калькуляция (МСА)'!$F$25:$F$136,$F171,'Калькуляция (МСА)'!$G$25:$G$136,$G171),SUMIFS(INDEX('Калькуляция (5.9)'!$AJ$25:$BC$244,,MATCH(BE$8,'Калькуляция (5.9)'!$AJ$8:$BC$8,0)),'Калькуляция (5.9)'!$F$25:$F$244,$F171,'Калькуляция (5.9)'!$G$25:$G$244,$G171))</f>
        <v>0</v>
      </c>
      <c r="BF171" s="1179">
        <f ca="1">IF(method_reg="Метод сравнения аналогов",SUMIFS(INDEX('Калькуляция (МСА)'!$AE$25:$BC$136,,MATCH(BF$8,'Калькуляция (МСА)'!$AE$8:$BC$8,0)),'Калькуляция (МСА)'!$F$25:$F$136,$F171,'Калькуляция (МСА)'!$G$25:$G$136,$G171),SUMIFS(INDEX('Калькуляция (5.9)'!$AJ$25:$BC$244,,MATCH(BF$8,'Калькуляция (5.9)'!$AJ$8:$BC$8,0)),'Калькуляция (5.9)'!$F$25:$F$244,$F171,'Калькуляция (5.9)'!$G$25:$G$244,$G171))</f>
        <v>0</v>
      </c>
      <c r="BG171" s="291">
        <f ca="1">IF(BE171=0,0,(BF171-BE171)/BE171*100)</f>
        <v>0</v>
      </c>
      <c r="BH171" s="1179"/>
      <c r="BI171" s="1179"/>
      <c r="BJ171" s="291">
        <f>IF(BH171=0,0,(BI171-BH171)/BH171*100)</f>
        <v>0</v>
      </c>
      <c r="BK171" s="1179"/>
      <c r="BL171" s="1179"/>
      <c r="BM171" s="291">
        <f>IF(BK171=0,0,(BL171-BK171)/BK171*100)</f>
        <v>0</v>
      </c>
      <c r="BN171" s="1179"/>
      <c r="BO171" s="1179"/>
      <c r="BP171" s="291">
        <f>IF(BN171=0,0,(BO171-BN171)/BN171*100)</f>
        <v>0</v>
      </c>
      <c r="BQ171" s="1179"/>
      <c r="BR171" s="1179"/>
      <c r="BS171" s="291">
        <f>IF(BQ171=0,0,(BR171-BQ171)/BQ171*100)</f>
        <v>0</v>
      </c>
      <c r="BT171" s="1179"/>
      <c r="BU171" s="1179"/>
      <c r="BV171" s="291">
        <f>IF(BT171=0,0,(BU171-BT171)/BT171*100)</f>
        <v>0</v>
      </c>
      <c r="BW171" s="1179"/>
      <c r="BX171" s="1179"/>
      <c r="BY171" s="291">
        <f>IF(BW171=0,0,(BX171-BW171)/BW171*100)</f>
        <v>0</v>
      </c>
      <c r="BZ171" s="1179"/>
      <c r="CA171" s="1179"/>
      <c r="CB171" s="291">
        <f>IF(BZ171=0,0,(CA171-BZ171)/BZ171*100)</f>
        <v>0</v>
      </c>
      <c r="CC171" s="1179"/>
      <c r="CD171" s="1179"/>
      <c r="CE171" s="291">
        <f>IF(CC171=0,0,(CD171-CC171)/CC171*100)</f>
        <v>0</v>
      </c>
      <c r="CF171" s="1179"/>
      <c r="CG171" s="1179"/>
      <c r="CH171" s="291">
        <f>IF(CF171=0,0,(CG171-CF171)/CF171*100)</f>
        <v>0</v>
      </c>
      <c r="CI171" s="1179"/>
      <c r="CJ171" s="1179"/>
      <c r="CK171" s="291">
        <f>IF(CI171=0,0,(CJ171-CI171)/CI171*100)</f>
        <v>0</v>
      </c>
      <c r="CL171" s="1179"/>
      <c r="CM171" s="1179"/>
      <c r="CN171" s="291">
        <f>IF(CL171=0,0,(CM171-CL171)/CL171*100)</f>
        <v>0</v>
      </c>
      <c r="CO171" s="1179"/>
      <c r="CP171" s="1179"/>
      <c r="CQ171" s="291">
        <f>IF(CO171=0,0,(CP171-CO171)/CO171*100)</f>
        <v>0</v>
      </c>
      <c r="CR171" s="1179"/>
      <c r="CS171" s="1179"/>
      <c r="CT171" s="291">
        <f>IF(CR171=0,0,(CS171-CR171)/CR171*100)</f>
        <v>0</v>
      </c>
      <c r="CU171" s="1179"/>
      <c r="CV171" s="1179"/>
      <c r="CW171" s="291">
        <f>IF(CU171=0,0,(CV171-CU171)/CU171*100)</f>
        <v>0</v>
      </c>
      <c r="CX171" s="1179"/>
      <c r="CY171" s="1179"/>
      <c r="CZ171" s="291">
        <f>IF(CX171=0,0,(CY171-CX171)/CX171*100)</f>
        <v>0</v>
      </c>
      <c r="DA171" s="1179"/>
      <c r="DB171" s="1179"/>
      <c r="DC171" s="291">
        <f>IF(DA171=0,0,(DB171-DA171)/DA171*100)</f>
        <v>0</v>
      </c>
      <c r="DD171" s="1179"/>
      <c r="DE171" s="1179"/>
      <c r="DF171" s="291">
        <f>IF(DD171=0,0,(DE171-DD171)/DD171*100)</f>
        <v>0</v>
      </c>
      <c r="DG171" s="1179"/>
      <c r="DH171" s="1179"/>
      <c r="DI171" s="291">
        <f>IF(DG171=0,0,(DH171-DG171)/DG171*100)</f>
        <v>0</v>
      </c>
      <c r="DJ171" s="1179"/>
      <c r="DK171" s="1179"/>
      <c r="DL171" s="291">
        <f>IF(DJ171=0,0,(DK171-DJ171)/DJ171*100)</f>
        <v>0</v>
      </c>
      <c r="DM171" s="1179"/>
      <c r="DN171" s="1179"/>
      <c r="DO171" s="291">
        <f>IF(DM171=0,0,(DN171-DM171)/DM171*100)</f>
        <v>0</v>
      </c>
      <c r="DP171" s="1179"/>
      <c r="DQ171" s="1179"/>
      <c r="DR171" s="291">
        <f>IF(DP171=0,0,(DQ171-DP171)/DP171*100)</f>
        <v>0</v>
      </c>
      <c r="DS171" s="1179"/>
      <c r="DT171" s="1179"/>
      <c r="DU171" s="291">
        <f>IF(DS171=0,0,(DT171-DS171)/DS171*100)</f>
        <v>0</v>
      </c>
      <c r="DV171" s="1179"/>
      <c r="DW171" s="1179"/>
      <c r="DX171" s="291">
        <f>IF(DV171=0,0,(DW171-DV171)/DV171*100)</f>
        <v>0</v>
      </c>
      <c r="DY171" s="1179"/>
      <c r="DZ171" s="1179"/>
      <c r="EA171" s="291">
        <f>IF(DY171=0,0,(DZ171-DY171)/DY171*100)</f>
        <v>0</v>
      </c>
      <c r="EB171" s="1179"/>
      <c r="EC171" s="1179"/>
      <c r="ED171" s="291">
        <f>IF(EB171=0,0,(EC171-EB171)/EB171*100)</f>
        <v>0</v>
      </c>
      <c r="EE171" s="1179"/>
      <c r="EF171" s="1179"/>
      <c r="EG171" s="291">
        <f>IF(EE171=0,0,(EF171-EE171)/EE171*100)</f>
        <v>0</v>
      </c>
      <c r="EH171" s="1179"/>
      <c r="EI171" s="1179"/>
      <c r="EJ171" s="291">
        <f>IF(EH171=0,0,(EI171-EH171)/EH171*100)</f>
        <v>0</v>
      </c>
      <c r="EK171" s="1179"/>
      <c r="EL171" s="1179"/>
      <c r="EM171" s="291">
        <f>IF(EK171=0,0,(EL171-EK171)/EK171*100)</f>
        <v>0</v>
      </c>
      <c r="EN171" s="1179"/>
      <c r="EO171" s="1179"/>
      <c r="EP171" s="291">
        <f>IF(EN171=0,0,(EO171-EN171)/EN171*100)</f>
        <v>0</v>
      </c>
      <c r="EQ171" s="1179"/>
      <c r="ER171" s="1179"/>
      <c r="ES171" s="291">
        <f>IF(EQ171=0,0,(ER171-EQ171)/EQ171*100)</f>
        <v>0</v>
      </c>
      <c r="ET171" s="1179"/>
      <c r="EU171" s="1179"/>
      <c r="EV171" s="291">
        <f>IF(ET171=0,0,(EU171-ET171)/ET171*100)</f>
        <v>0</v>
      </c>
      <c r="EW171" s="1179"/>
      <c r="EX171" s="1179"/>
      <c r="EY171" s="291">
        <f>IF(EW171=0,0,(EX171-EW171)/EW171*100)</f>
        <v>0</v>
      </c>
      <c r="EZ171" s="1179"/>
      <c r="FA171" s="1179"/>
      <c r="FB171" s="291">
        <f>IF(EZ171=0,0,(FA171-EZ171)/EZ171*100)</f>
        <v>0</v>
      </c>
      <c r="FC171" s="1179"/>
      <c r="FD171" s="1179"/>
      <c r="FE171" s="291">
        <f>IF(FC171=0,0,(FD171-FC171)/FC171*100)</f>
        <v>0</v>
      </c>
      <c r="FF171" s="1179"/>
      <c r="FG171" s="1179"/>
      <c r="FH171" s="291">
        <f>IF(FF171=0,0,(FG171-FF171)/FF171*100)</f>
        <v>0</v>
      </c>
      <c r="FI171" s="1179"/>
      <c r="FJ171" s="1179"/>
      <c r="FK171" s="291">
        <f>IF(FI171=0,0,(FJ171-FI171)/FI171*100)</f>
        <v>0</v>
      </c>
      <c r="FL171" s="1179"/>
      <c r="FM171" s="1179"/>
      <c r="FN171" s="291">
        <f>IF(FL171=0,0,(FM171-FL171)/FL171*100)</f>
        <v>0</v>
      </c>
      <c r="FO171" s="1179"/>
      <c r="FP171" s="1179"/>
      <c r="FQ171" s="291">
        <f>IF(FO171=0,0,(FP171-FO171)/FO171*100)</f>
        <v>0</v>
      </c>
      <c r="FR171" s="1179"/>
      <c r="FS171" s="1179"/>
      <c r="FT171" s="291">
        <f>IF(FR171=0,0,(FS171-FR171)/FR171*100)</f>
        <v>0</v>
      </c>
      <c r="FU171" s="1179"/>
      <c r="FV171" s="1179"/>
      <c r="FW171" s="291">
        <f>IF(FU171=0,0,(FV171-FU171)/FU171*100)</f>
        <v>0</v>
      </c>
      <c r="FX171" s="289"/>
      <c r="FY171" s="289"/>
      <c r="FZ171" s="900" t="s">
        <v>2122</v>
      </c>
      <c r="GA171" s="900"/>
      <c r="GB171" s="900"/>
      <c r="GC171" s="900"/>
      <c r="GD171" s="900"/>
    </row>
    <row r="172" spans="1:186" s="1178" customFormat="1" ht="24.75" customHeight="1" x14ac:dyDescent="0.15">
      <c r="A172" s="289"/>
      <c r="B172" s="749" t="b" cm="1">
        <f t="array" ref="B172">B171</f>
        <v>1</v>
      </c>
      <c r="C172" s="1012" t="s">
        <v>2114</v>
      </c>
      <c r="D172" s="985" t="s">
        <v>2115</v>
      </c>
      <c r="E172" s="630">
        <v>17.100000000000001</v>
      </c>
      <c r="F172" s="725" t="str" cm="1">
        <f t="array" aca="1" ref="F172" ca="1">OFFSET(G172,-1,-1)</f>
        <v>3</v>
      </c>
      <c r="G172" s="576" t="s">
        <v>1764</v>
      </c>
      <c r="H172" s="160" t="s">
        <v>494</v>
      </c>
      <c r="I172" s="160" t="s">
        <v>2123</v>
      </c>
      <c r="J172" s="1003" t="s">
        <v>2117</v>
      </c>
      <c r="K172" s="1003" t="str" cm="1">
        <f t="array" aca="1" ref="K172" ca="1">OFFSET(J172,-1,1)</f>
        <v>ТЭ.52.26640583.0006</v>
      </c>
      <c r="L172" s="1003" t="s">
        <v>2118</v>
      </c>
      <c r="M172" s="1003" t="s">
        <v>1761</v>
      </c>
      <c r="N172" s="1003" t="s">
        <v>2119</v>
      </c>
      <c r="O172" s="1004" t="s">
        <v>2120</v>
      </c>
      <c r="P172" s="1003"/>
      <c r="Q172" s="1003"/>
      <c r="R172" s="289"/>
      <c r="S172" s="289"/>
      <c r="T172" s="640" t="b" cm="1">
        <f t="array" aca="1" ref="T172" ca="1">T171</f>
        <v>1</v>
      </c>
      <c r="U172" s="289"/>
      <c r="V172" s="289"/>
      <c r="W172" s="289"/>
      <c r="X172" s="1440"/>
      <c r="Y172" s="289"/>
      <c r="Z172" s="1440"/>
      <c r="AA172" s="289"/>
      <c r="AB172" s="1027" t="s">
        <v>2124</v>
      </c>
      <c r="AC172" s="290" t="s">
        <v>895</v>
      </c>
      <c r="AD172" s="1179">
        <f ca="1">IF(method_reg="Метод экономически обоснованных расходов",SUMIFS('Калькуляция (4.6)'!AJ$25:AJ$296,'Калькуляция (4.6)'!$F$25:$F$296,$F172,'Калькуляция (4.6)'!$G$25:$G$296,$G172),IF(method_reg="Метод сравнения аналогов",SUMIFS(INDEX('Калькуляция (МСА)'!$AE$25:$BC$136,,MATCH(AD$8,'Калькуляция (МСА)'!$AE$8:$BC$8,0)),'Калькуляция (МСА)'!$F$25:$F$136,$F172,'Калькуляция (МСА)'!$G$25:$G$136,$G172),SUMIFS(INDEX('Калькуляция (5.9)'!$AJ$25:$BC$244,,MATCH(AD$8,'Калькуляция (5.9)'!$AJ$8:$BC$8,0)),'Калькуляция (5.9)'!$F$25:$F$244,$F172,'Калькуляция (5.9)'!$G$25:$G$244,$G172)))</f>
        <v>3351.8017193200603</v>
      </c>
      <c r="AE172" s="1179">
        <f ca="1">IF(method_reg="Метод экономически обоснованных расходов",SUMIFS('Калькуляция (4.6)'!AK$25:AK$296,'Калькуляция (4.6)'!$F$25:$F$296,$F172,'Калькуляция (4.6)'!$G$25:$G$296,$G172),IF(method_reg="Метод сравнения аналогов",SUMIFS(INDEX('Калькуляция (МСА)'!$AE$25:$BC$136,,MATCH(AE$8,'Калькуляция (МСА)'!$AE$8:$BC$8,0)),'Калькуляция (МСА)'!$F$25:$F$136,$F172,'Калькуляция (МСА)'!$G$25:$G$136,$G172),SUMIFS(INDEX('Калькуляция (5.9)'!$AJ$25:$BC$244,,MATCH(AE$8,'Калькуляция (5.9)'!$AJ$8:$BC$8,0)),'Калькуляция (5.9)'!$F$25:$F$244,$F172,'Калькуляция (5.9)'!$G$25:$G$244,$G172)))</f>
        <v>0</v>
      </c>
      <c r="AF172" s="291">
        <f ca="1">IF(AD172=0,0,(AE172-AD172)/AD172*100)</f>
        <v>-100</v>
      </c>
      <c r="AG172" s="1179">
        <f ca="1">IF(method_reg="Метод сравнения аналогов",SUMIFS(INDEX('Калькуляция (МСА)'!$AE$25:$BC$136,,MATCH(AG$8,'Калькуляция (МСА)'!$AE$8:$BC$8,0)),'Калькуляция (МСА)'!$F$25:$F$136,$F172,'Калькуляция (МСА)'!$G$25:$G$136,$G172),SUMIFS(INDEX('Калькуляция (5.9)'!$AJ$25:$BC$244,,MATCH(AG$8,'Калькуляция (5.9)'!$AJ$8:$BC$8,0)),'Калькуляция (5.9)'!$F$25:$F$244,$F172,'Калькуляция (5.9)'!$G$25:$G$244,$G172))</f>
        <v>0</v>
      </c>
      <c r="AH172" s="1179">
        <f ca="1">IF(method_reg="Метод сравнения аналогов",SUMIFS(INDEX('Калькуляция (МСА)'!$AE$25:$BC$136,,MATCH(AH$8,'Калькуляция (МСА)'!$AE$8:$BC$8,0)),'Калькуляция (МСА)'!$F$25:$F$136,$F172,'Калькуляция (МСА)'!$G$25:$G$136,$G172),SUMIFS(INDEX('Калькуляция (5.9)'!$AJ$25:$BC$244,,MATCH(AH$8,'Калькуляция (5.9)'!$AJ$8:$BC$8,0)),'Калькуляция (5.9)'!$F$25:$F$244,$F172,'Калькуляция (5.9)'!$G$25:$G$244,$G172))</f>
        <v>0</v>
      </c>
      <c r="AI172" s="291">
        <f ca="1">IF(AG172=0,0,(AH172-AG172)/AG172*100)</f>
        <v>0</v>
      </c>
      <c r="AJ172" s="1179">
        <f ca="1">IF(method_reg="Метод сравнения аналогов",SUMIFS(INDEX('Калькуляция (МСА)'!$AE$25:$BC$136,,MATCH(AJ$8,'Калькуляция (МСА)'!$AE$8:$BC$8,0)),'Калькуляция (МСА)'!$F$25:$F$136,$F172,'Калькуляция (МСА)'!$G$25:$G$136,$G172),SUMIFS(INDEX('Калькуляция (5.9)'!$AJ$25:$BC$244,,MATCH(AJ$8,'Калькуляция (5.9)'!$AJ$8:$BC$8,0)),'Калькуляция (5.9)'!$F$25:$F$244,$F172,'Калькуляция (5.9)'!$G$25:$G$244,$G172))</f>
        <v>0</v>
      </c>
      <c r="AK172" s="1179">
        <f ca="1">IF(method_reg="Метод сравнения аналогов",SUMIFS(INDEX('Калькуляция (МСА)'!$AE$25:$BC$136,,MATCH(AK$8,'Калькуляция (МСА)'!$AE$8:$BC$8,0)),'Калькуляция (МСА)'!$F$25:$F$136,$F172,'Калькуляция (МСА)'!$G$25:$G$136,$G172),SUMIFS(INDEX('Калькуляция (5.9)'!$AJ$25:$BC$244,,MATCH(AK$8,'Калькуляция (5.9)'!$AJ$8:$BC$8,0)),'Калькуляция (5.9)'!$F$25:$F$244,$F172,'Калькуляция (5.9)'!$G$25:$G$244,$G172))</f>
        <v>0</v>
      </c>
      <c r="AL172" s="291">
        <f ca="1">IF(AJ172=0,0,(AK172-AJ172)/AJ172*100)</f>
        <v>0</v>
      </c>
      <c r="AM172" s="1179">
        <f ca="1">IF(method_reg="Метод сравнения аналогов",SUMIFS(INDEX('Калькуляция (МСА)'!$AE$25:$BC$136,,MATCH(AM$8,'Калькуляция (МСА)'!$AE$8:$BC$8,0)),'Калькуляция (МСА)'!$F$25:$F$136,$F172,'Калькуляция (МСА)'!$G$25:$G$136,$G172),SUMIFS(INDEX('Калькуляция (5.9)'!$AJ$25:$BC$244,,MATCH(AM$8,'Калькуляция (5.9)'!$AJ$8:$BC$8,0)),'Калькуляция (5.9)'!$F$25:$F$244,$F172,'Калькуляция (5.9)'!$G$25:$G$244,$G172))</f>
        <v>0</v>
      </c>
      <c r="AN172" s="1179">
        <f ca="1">IF(method_reg="Метод сравнения аналогов",SUMIFS(INDEX('Калькуляция (МСА)'!$AE$25:$BC$136,,MATCH(AN$8,'Калькуляция (МСА)'!$AE$8:$BC$8,0)),'Калькуляция (МСА)'!$F$25:$F$136,$F172,'Калькуляция (МСА)'!$G$25:$G$136,$G172),SUMIFS(INDEX('Калькуляция (5.9)'!$AJ$25:$BC$244,,MATCH(AN$8,'Калькуляция (5.9)'!$AJ$8:$BC$8,0)),'Калькуляция (5.9)'!$F$25:$F$244,$F172,'Калькуляция (5.9)'!$G$25:$G$244,$G172))</f>
        <v>0</v>
      </c>
      <c r="AO172" s="291">
        <f ca="1">IF(AM172=0,0,(AN172-AM172)/AM172*100)</f>
        <v>0</v>
      </c>
      <c r="AP172" s="1179">
        <f ca="1">IF(method_reg="Метод сравнения аналогов",SUMIFS(INDEX('Калькуляция (МСА)'!$AE$25:$BC$136,,MATCH(AP$8,'Калькуляция (МСА)'!$AE$8:$BC$8,0)),'Калькуляция (МСА)'!$F$25:$F$136,$F172,'Калькуляция (МСА)'!$G$25:$G$136,$G172),SUMIFS(INDEX('Калькуляция (5.9)'!$AJ$25:$BC$244,,MATCH(AP$8,'Калькуляция (5.9)'!$AJ$8:$BC$8,0)),'Калькуляция (5.9)'!$F$25:$F$244,$F172,'Калькуляция (5.9)'!$G$25:$G$244,$G172))</f>
        <v>0</v>
      </c>
      <c r="AQ172" s="1179">
        <f ca="1">IF(method_reg="Метод сравнения аналогов",SUMIFS(INDEX('Калькуляция (МСА)'!$AE$25:$BC$136,,MATCH(AQ$8,'Калькуляция (МСА)'!$AE$8:$BC$8,0)),'Калькуляция (МСА)'!$F$25:$F$136,$F172,'Калькуляция (МСА)'!$G$25:$G$136,$G172),SUMIFS(INDEX('Калькуляция (5.9)'!$AJ$25:$BC$244,,MATCH(AQ$8,'Калькуляция (5.9)'!$AJ$8:$BC$8,0)),'Калькуляция (5.9)'!$F$25:$F$244,$F172,'Калькуляция (5.9)'!$G$25:$G$244,$G172))</f>
        <v>0</v>
      </c>
      <c r="AR172" s="291">
        <f ca="1">IF(AP172=0,0,(AQ172-AP172)/AP172*100)</f>
        <v>0</v>
      </c>
      <c r="AS172" s="1179">
        <f ca="1">IF(method_reg="Метод сравнения аналогов",SUMIFS(INDEX('Калькуляция (МСА)'!$AE$25:$BC$136,,MATCH(AS$8,'Калькуляция (МСА)'!$AE$8:$BC$8,0)),'Калькуляция (МСА)'!$F$25:$F$136,$F172,'Калькуляция (МСА)'!$G$25:$G$136,$G172),SUMIFS(INDEX('Калькуляция (5.9)'!$AJ$25:$BC$244,,MATCH(AS$8,'Калькуляция (5.9)'!$AJ$8:$BC$8,0)),'Калькуляция (5.9)'!$F$25:$F$244,$F172,'Калькуляция (5.9)'!$G$25:$G$244,$G172))</f>
        <v>0</v>
      </c>
      <c r="AT172" s="1179">
        <f ca="1">IF(method_reg="Метод сравнения аналогов",SUMIFS(INDEX('Калькуляция (МСА)'!$AE$25:$BC$136,,MATCH(AT$8,'Калькуляция (МСА)'!$AE$8:$BC$8,0)),'Калькуляция (МСА)'!$F$25:$F$136,$F172,'Калькуляция (МСА)'!$G$25:$G$136,$G172),SUMIFS(INDEX('Калькуляция (5.9)'!$AJ$25:$BC$244,,MATCH(AT$8,'Калькуляция (5.9)'!$AJ$8:$BC$8,0)),'Калькуляция (5.9)'!$F$25:$F$244,$F172,'Калькуляция (5.9)'!$G$25:$G$244,$G172))</f>
        <v>0</v>
      </c>
      <c r="AU172" s="291">
        <f ca="1">IF(AS172=0,0,(AT172-AS172)/AS172*100)</f>
        <v>0</v>
      </c>
      <c r="AV172" s="1179">
        <f ca="1">IF(method_reg="Метод сравнения аналогов",SUMIFS(INDEX('Калькуляция (МСА)'!$AE$25:$BC$136,,MATCH(AV$8,'Калькуляция (МСА)'!$AE$8:$BC$8,0)),'Калькуляция (МСА)'!$F$25:$F$136,$F172,'Калькуляция (МСА)'!$G$25:$G$136,$G172),SUMIFS(INDEX('Калькуляция (5.9)'!$AJ$25:$BC$244,,MATCH(AV$8,'Калькуляция (5.9)'!$AJ$8:$BC$8,0)),'Калькуляция (5.9)'!$F$25:$F$244,$F172,'Калькуляция (5.9)'!$G$25:$G$244,$G172))</f>
        <v>0</v>
      </c>
      <c r="AW172" s="1179">
        <f ca="1">IF(method_reg="Метод сравнения аналогов",SUMIFS(INDEX('Калькуляция (МСА)'!$AE$25:$BC$136,,MATCH(AW$8,'Калькуляция (МСА)'!$AE$8:$BC$8,0)),'Калькуляция (МСА)'!$F$25:$F$136,$F172,'Калькуляция (МСА)'!$G$25:$G$136,$G172),SUMIFS(INDEX('Калькуляция (5.9)'!$AJ$25:$BC$244,,MATCH(AW$8,'Калькуляция (5.9)'!$AJ$8:$BC$8,0)),'Калькуляция (5.9)'!$F$25:$F$244,$F172,'Калькуляция (5.9)'!$G$25:$G$244,$G172))</f>
        <v>0</v>
      </c>
      <c r="AX172" s="291">
        <f ca="1">IF(AV172=0,0,(AW172-AV172)/AV172*100)</f>
        <v>0</v>
      </c>
      <c r="AY172" s="1179">
        <f ca="1">IF(method_reg="Метод сравнения аналогов",SUMIFS(INDEX('Калькуляция (МСА)'!$AE$25:$BC$136,,MATCH(AY$8,'Калькуляция (МСА)'!$AE$8:$BC$8,0)),'Калькуляция (МСА)'!$F$25:$F$136,$F172,'Калькуляция (МСА)'!$G$25:$G$136,$G172),SUMIFS(INDEX('Калькуляция (5.9)'!$AJ$25:$BC$244,,MATCH(AY$8,'Калькуляция (5.9)'!$AJ$8:$BC$8,0)),'Калькуляция (5.9)'!$F$25:$F$244,$F172,'Калькуляция (5.9)'!$G$25:$G$244,$G172))</f>
        <v>0</v>
      </c>
      <c r="AZ172" s="1179">
        <f ca="1">IF(method_reg="Метод сравнения аналогов",SUMIFS(INDEX('Калькуляция (МСА)'!$AE$25:$BC$136,,MATCH(AZ$8,'Калькуляция (МСА)'!$AE$8:$BC$8,0)),'Калькуляция (МСА)'!$F$25:$F$136,$F172,'Калькуляция (МСА)'!$G$25:$G$136,$G172),SUMIFS(INDEX('Калькуляция (5.9)'!$AJ$25:$BC$244,,MATCH(AZ$8,'Калькуляция (5.9)'!$AJ$8:$BC$8,0)),'Калькуляция (5.9)'!$F$25:$F$244,$F172,'Калькуляция (5.9)'!$G$25:$G$244,$G172))</f>
        <v>0</v>
      </c>
      <c r="BA172" s="291">
        <f ca="1">IF(AY172=0,0,(AZ172-AY172)/AY172*100)</f>
        <v>0</v>
      </c>
      <c r="BB172" s="1179">
        <f ca="1">IF(method_reg="Метод сравнения аналогов",SUMIFS(INDEX('Калькуляция (МСА)'!$AE$25:$BC$136,,MATCH(BB$8,'Калькуляция (МСА)'!$AE$8:$BC$8,0)),'Калькуляция (МСА)'!$F$25:$F$136,$F172,'Калькуляция (МСА)'!$G$25:$G$136,$G172),SUMIFS(INDEX('Калькуляция (5.9)'!$AJ$25:$BC$244,,MATCH(BB$8,'Калькуляция (5.9)'!$AJ$8:$BC$8,0)),'Калькуляция (5.9)'!$F$25:$F$244,$F172,'Калькуляция (5.9)'!$G$25:$G$244,$G172))</f>
        <v>0</v>
      </c>
      <c r="BC172" s="1179">
        <f ca="1">IF(method_reg="Метод сравнения аналогов",SUMIFS(INDEX('Калькуляция (МСА)'!$AE$25:$BC$136,,MATCH(BC$8,'Калькуляция (МСА)'!$AE$8:$BC$8,0)),'Калькуляция (МСА)'!$F$25:$F$136,$F172,'Калькуляция (МСА)'!$G$25:$G$136,$G172),SUMIFS(INDEX('Калькуляция (5.9)'!$AJ$25:$BC$244,,MATCH(BC$8,'Калькуляция (5.9)'!$AJ$8:$BC$8,0)),'Калькуляция (5.9)'!$F$25:$F$244,$F172,'Калькуляция (5.9)'!$G$25:$G$244,$G172))</f>
        <v>0</v>
      </c>
      <c r="BD172" s="291">
        <f ca="1">IF(BB172=0,0,(BC172-BB172)/BB172*100)</f>
        <v>0</v>
      </c>
      <c r="BE172" s="1179">
        <f ca="1">IF(method_reg="Метод сравнения аналогов",SUMIFS(INDEX('Калькуляция (МСА)'!$AE$25:$BC$136,,MATCH(BE$8,'Калькуляция (МСА)'!$AE$8:$BC$8,0)),'Калькуляция (МСА)'!$F$25:$F$136,$F172,'Калькуляция (МСА)'!$G$25:$G$136,$G172),SUMIFS(INDEX('Калькуляция (5.9)'!$AJ$25:$BC$244,,MATCH(BE$8,'Калькуляция (5.9)'!$AJ$8:$BC$8,0)),'Калькуляция (5.9)'!$F$25:$F$244,$F172,'Калькуляция (5.9)'!$G$25:$G$244,$G172))</f>
        <v>0</v>
      </c>
      <c r="BF172" s="1179">
        <f ca="1">IF(method_reg="Метод сравнения аналогов",SUMIFS(INDEX('Калькуляция (МСА)'!$AE$25:$BC$136,,MATCH(BF$8,'Калькуляция (МСА)'!$AE$8:$BC$8,0)),'Калькуляция (МСА)'!$F$25:$F$136,$F172,'Калькуляция (МСА)'!$G$25:$G$136,$G172),SUMIFS(INDEX('Калькуляция (5.9)'!$AJ$25:$BC$244,,MATCH(BF$8,'Калькуляция (5.9)'!$AJ$8:$BC$8,0)),'Калькуляция (5.9)'!$F$25:$F$244,$F172,'Калькуляция (5.9)'!$G$25:$G$244,$G172))</f>
        <v>0</v>
      </c>
      <c r="BG172" s="291">
        <f ca="1">IF(BE172=0,0,(BF172-BE172)/BE172*100)</f>
        <v>0</v>
      </c>
      <c r="BH172" s="1179"/>
      <c r="BI172" s="1179"/>
      <c r="BJ172" s="291">
        <f>IF(BH172=0,0,(BI172-BH172)/BH172*100)</f>
        <v>0</v>
      </c>
      <c r="BK172" s="1179"/>
      <c r="BL172" s="1179"/>
      <c r="BM172" s="291">
        <f>IF(BK172=0,0,(BL172-BK172)/BK172*100)</f>
        <v>0</v>
      </c>
      <c r="BN172" s="1179"/>
      <c r="BO172" s="1179"/>
      <c r="BP172" s="291">
        <f>IF(BN172=0,0,(BO172-BN172)/BN172*100)</f>
        <v>0</v>
      </c>
      <c r="BQ172" s="1179"/>
      <c r="BR172" s="1179"/>
      <c r="BS172" s="291">
        <f>IF(BQ172=0,0,(BR172-BQ172)/BQ172*100)</f>
        <v>0</v>
      </c>
      <c r="BT172" s="1179"/>
      <c r="BU172" s="1179"/>
      <c r="BV172" s="291">
        <f>IF(BT172=0,0,(BU172-BT172)/BT172*100)</f>
        <v>0</v>
      </c>
      <c r="BW172" s="1179"/>
      <c r="BX172" s="1179"/>
      <c r="BY172" s="291">
        <f>IF(BW172=0,0,(BX172-BW172)/BW172*100)</f>
        <v>0</v>
      </c>
      <c r="BZ172" s="1179"/>
      <c r="CA172" s="1179"/>
      <c r="CB172" s="291">
        <f>IF(BZ172=0,0,(CA172-BZ172)/BZ172*100)</f>
        <v>0</v>
      </c>
      <c r="CC172" s="1179"/>
      <c r="CD172" s="1179"/>
      <c r="CE172" s="291">
        <f>IF(CC172=0,0,(CD172-CC172)/CC172*100)</f>
        <v>0</v>
      </c>
      <c r="CF172" s="1179"/>
      <c r="CG172" s="1179"/>
      <c r="CH172" s="291">
        <f>IF(CF172=0,0,(CG172-CF172)/CF172*100)</f>
        <v>0</v>
      </c>
      <c r="CI172" s="1179"/>
      <c r="CJ172" s="1179"/>
      <c r="CK172" s="291">
        <f>IF(CI172=0,0,(CJ172-CI172)/CI172*100)</f>
        <v>0</v>
      </c>
      <c r="CL172" s="1179"/>
      <c r="CM172" s="1179"/>
      <c r="CN172" s="291">
        <f>IF(CL172=0,0,(CM172-CL172)/CL172*100)</f>
        <v>0</v>
      </c>
      <c r="CO172" s="1179"/>
      <c r="CP172" s="1179"/>
      <c r="CQ172" s="291">
        <f>IF(CO172=0,0,(CP172-CO172)/CO172*100)</f>
        <v>0</v>
      </c>
      <c r="CR172" s="1179"/>
      <c r="CS172" s="1179"/>
      <c r="CT172" s="291">
        <f>IF(CR172=0,0,(CS172-CR172)/CR172*100)</f>
        <v>0</v>
      </c>
      <c r="CU172" s="1179"/>
      <c r="CV172" s="1179"/>
      <c r="CW172" s="291">
        <f>IF(CU172=0,0,(CV172-CU172)/CU172*100)</f>
        <v>0</v>
      </c>
      <c r="CX172" s="1179"/>
      <c r="CY172" s="1179"/>
      <c r="CZ172" s="291">
        <f>IF(CX172=0,0,(CY172-CX172)/CX172*100)</f>
        <v>0</v>
      </c>
      <c r="DA172" s="1179"/>
      <c r="DB172" s="1179"/>
      <c r="DC172" s="291">
        <f>IF(DA172=0,0,(DB172-DA172)/DA172*100)</f>
        <v>0</v>
      </c>
      <c r="DD172" s="1179"/>
      <c r="DE172" s="1179"/>
      <c r="DF172" s="291">
        <f>IF(DD172=0,0,(DE172-DD172)/DD172*100)</f>
        <v>0</v>
      </c>
      <c r="DG172" s="1179"/>
      <c r="DH172" s="1179"/>
      <c r="DI172" s="291">
        <f>IF(DG172=0,0,(DH172-DG172)/DG172*100)</f>
        <v>0</v>
      </c>
      <c r="DJ172" s="1179"/>
      <c r="DK172" s="1179"/>
      <c r="DL172" s="291">
        <f>IF(DJ172=0,0,(DK172-DJ172)/DJ172*100)</f>
        <v>0</v>
      </c>
      <c r="DM172" s="1179"/>
      <c r="DN172" s="1179"/>
      <c r="DO172" s="291">
        <f>IF(DM172=0,0,(DN172-DM172)/DM172*100)</f>
        <v>0</v>
      </c>
      <c r="DP172" s="1179"/>
      <c r="DQ172" s="1179"/>
      <c r="DR172" s="291">
        <f>IF(DP172=0,0,(DQ172-DP172)/DP172*100)</f>
        <v>0</v>
      </c>
      <c r="DS172" s="1179"/>
      <c r="DT172" s="1179"/>
      <c r="DU172" s="291">
        <f>IF(DS172=0,0,(DT172-DS172)/DS172*100)</f>
        <v>0</v>
      </c>
      <c r="DV172" s="1179"/>
      <c r="DW172" s="1179"/>
      <c r="DX172" s="291">
        <f>IF(DV172=0,0,(DW172-DV172)/DV172*100)</f>
        <v>0</v>
      </c>
      <c r="DY172" s="1179"/>
      <c r="DZ172" s="1179"/>
      <c r="EA172" s="291">
        <f>IF(DY172=0,0,(DZ172-DY172)/DY172*100)</f>
        <v>0</v>
      </c>
      <c r="EB172" s="1179"/>
      <c r="EC172" s="1179"/>
      <c r="ED172" s="291">
        <f>IF(EB172=0,0,(EC172-EB172)/EB172*100)</f>
        <v>0</v>
      </c>
      <c r="EE172" s="1179"/>
      <c r="EF172" s="1179"/>
      <c r="EG172" s="291">
        <f>IF(EE172=0,0,(EF172-EE172)/EE172*100)</f>
        <v>0</v>
      </c>
      <c r="EH172" s="1179"/>
      <c r="EI172" s="1179"/>
      <c r="EJ172" s="291">
        <f>IF(EH172=0,0,(EI172-EH172)/EH172*100)</f>
        <v>0</v>
      </c>
      <c r="EK172" s="1179"/>
      <c r="EL172" s="1179"/>
      <c r="EM172" s="291">
        <f>IF(EK172=0,0,(EL172-EK172)/EK172*100)</f>
        <v>0</v>
      </c>
      <c r="EN172" s="1179"/>
      <c r="EO172" s="1179"/>
      <c r="EP172" s="291">
        <f>IF(EN172=0,0,(EO172-EN172)/EN172*100)</f>
        <v>0</v>
      </c>
      <c r="EQ172" s="1179"/>
      <c r="ER172" s="1179"/>
      <c r="ES172" s="291">
        <f>IF(EQ172=0,0,(ER172-EQ172)/EQ172*100)</f>
        <v>0</v>
      </c>
      <c r="ET172" s="1179"/>
      <c r="EU172" s="1179"/>
      <c r="EV172" s="291">
        <f>IF(ET172=0,0,(EU172-ET172)/ET172*100)</f>
        <v>0</v>
      </c>
      <c r="EW172" s="1179"/>
      <c r="EX172" s="1179"/>
      <c r="EY172" s="291">
        <f>IF(EW172=0,0,(EX172-EW172)/EW172*100)</f>
        <v>0</v>
      </c>
      <c r="EZ172" s="1179"/>
      <c r="FA172" s="1179"/>
      <c r="FB172" s="291">
        <f>IF(EZ172=0,0,(FA172-EZ172)/EZ172*100)</f>
        <v>0</v>
      </c>
      <c r="FC172" s="1179"/>
      <c r="FD172" s="1179"/>
      <c r="FE172" s="291">
        <f>IF(FC172=0,0,(FD172-FC172)/FC172*100)</f>
        <v>0</v>
      </c>
      <c r="FF172" s="1179"/>
      <c r="FG172" s="1179"/>
      <c r="FH172" s="291">
        <f>IF(FF172=0,0,(FG172-FF172)/FF172*100)</f>
        <v>0</v>
      </c>
      <c r="FI172" s="1179"/>
      <c r="FJ172" s="1179"/>
      <c r="FK172" s="291">
        <f>IF(FI172=0,0,(FJ172-FI172)/FI172*100)</f>
        <v>0</v>
      </c>
      <c r="FL172" s="1179"/>
      <c r="FM172" s="1179"/>
      <c r="FN172" s="291">
        <f>IF(FL172=0,0,(FM172-FL172)/FL172*100)</f>
        <v>0</v>
      </c>
      <c r="FO172" s="1179"/>
      <c r="FP172" s="1179"/>
      <c r="FQ172" s="291">
        <f>IF(FO172=0,0,(FP172-FO172)/FO172*100)</f>
        <v>0</v>
      </c>
      <c r="FR172" s="1179"/>
      <c r="FS172" s="1179"/>
      <c r="FT172" s="291">
        <f>IF(FR172=0,0,(FS172-FR172)/FR172*100)</f>
        <v>0</v>
      </c>
      <c r="FU172" s="1179"/>
      <c r="FV172" s="1179"/>
      <c r="FW172" s="291">
        <f>IF(FU172=0,0,(FV172-FU172)/FU172*100)</f>
        <v>0</v>
      </c>
      <c r="FX172" s="289"/>
      <c r="FY172" s="289"/>
      <c r="FZ172" s="900" t="s">
        <v>2125</v>
      </c>
      <c r="GA172" s="900"/>
      <c r="GB172" s="900"/>
      <c r="GC172" s="900"/>
      <c r="GD172" s="900"/>
    </row>
    <row r="173" spans="1:186" ht="16.5" customHeight="1" x14ac:dyDescent="0.15">
      <c r="B173" s="749" t="b" cm="1">
        <f t="array" ref="B173">B172</f>
        <v>1</v>
      </c>
      <c r="C173" s="1012" t="s">
        <v>1767</v>
      </c>
      <c r="D173" s="985" t="s">
        <v>1768</v>
      </c>
      <c r="E173" s="630">
        <v>17.100000000000001</v>
      </c>
      <c r="F173" s="725" t="str" cm="1">
        <f t="array" aca="1" ref="F173" ca="1">OFFSET(G173,-1,-1)</f>
        <v>3</v>
      </c>
      <c r="H173" s="160" t="s">
        <v>497</v>
      </c>
      <c r="I173" s="160" t="s">
        <v>2126</v>
      </c>
      <c r="J173" s="1003" t="s">
        <v>2117</v>
      </c>
      <c r="K173" s="1003" t="str" cm="1">
        <f t="array" aca="1" ref="K173" ca="1">OFFSET(J173,-1,1)</f>
        <v>ТЭ.52.26640583.0006</v>
      </c>
      <c r="L173" s="1003" t="s">
        <v>2127</v>
      </c>
      <c r="M173" s="1003"/>
      <c r="N173" s="1003" t="s">
        <v>2119</v>
      </c>
      <c r="O173" s="1004" t="s">
        <v>2120</v>
      </c>
      <c r="P173" s="1003"/>
      <c r="Q173" s="1003"/>
      <c r="T173" s="640" t="b" cm="1">
        <f t="array" aca="1" ref="T173" ca="1">T172</f>
        <v>1</v>
      </c>
      <c r="X173" s="1311"/>
      <c r="Z173" s="1311"/>
      <c r="AB173" s="817" t="s">
        <v>2128</v>
      </c>
      <c r="AC173" s="124" t="s">
        <v>491</v>
      </c>
      <c r="AD173" s="806">
        <f ca="1">IF(AD171=0,0,AD172/AD171)</f>
        <v>1.1219682868954455</v>
      </c>
      <c r="AE173" s="806">
        <f ca="1">IF(AE171=0,0,AE172/AE171)</f>
        <v>0</v>
      </c>
      <c r="AF173" s="823"/>
      <c r="AG173" s="806">
        <f ca="1">IF(AG171=0,0,AG172/AG171)</f>
        <v>0</v>
      </c>
      <c r="AH173" s="806">
        <f ca="1">IF(AH171=0,0,AH172/AH171)</f>
        <v>0</v>
      </c>
      <c r="AI173" s="823"/>
      <c r="AJ173" s="806">
        <f ca="1">IF(AJ171=0,0,AJ172/AJ171)</f>
        <v>0</v>
      </c>
      <c r="AK173" s="806">
        <f ca="1">IF(AK171=0,0,AK172/AK171)</f>
        <v>0</v>
      </c>
      <c r="AL173" s="823"/>
      <c r="AM173" s="806">
        <f ca="1">IF(AM171=0,0,AM172/AM171)</f>
        <v>0</v>
      </c>
      <c r="AN173" s="806">
        <f ca="1">IF(AN171=0,0,AN172/AN171)</f>
        <v>0</v>
      </c>
      <c r="AO173" s="823"/>
      <c r="AP173" s="806">
        <f ca="1">IF(AP171=0,0,AP172/AP171)</f>
        <v>0</v>
      </c>
      <c r="AQ173" s="806">
        <f ca="1">IF(AQ171=0,0,AQ172/AQ171)</f>
        <v>0</v>
      </c>
      <c r="AR173" s="823"/>
      <c r="AS173" s="806">
        <f ca="1">IF(AS171=0,0,AS172/AS171)</f>
        <v>0</v>
      </c>
      <c r="AT173" s="806">
        <f ca="1">IF(AT171=0,0,AT172/AT171)</f>
        <v>0</v>
      </c>
      <c r="AU173" s="823"/>
      <c r="AV173" s="806">
        <f ca="1">IF(AV171=0,0,AV172/AV171)</f>
        <v>0</v>
      </c>
      <c r="AW173" s="806">
        <f ca="1">IF(AW171=0,0,AW172/AW171)</f>
        <v>0</v>
      </c>
      <c r="AX173" s="823"/>
      <c r="AY173" s="806">
        <f ca="1">IF(AY171=0,0,AY172/AY171)</f>
        <v>0</v>
      </c>
      <c r="AZ173" s="806">
        <f ca="1">IF(AZ171=0,0,AZ172/AZ171)</f>
        <v>0</v>
      </c>
      <c r="BA173" s="823"/>
      <c r="BB173" s="806">
        <f ca="1">IF(BB171=0,0,BB172/BB171)</f>
        <v>0</v>
      </c>
      <c r="BC173" s="806">
        <f ca="1">IF(BC171=0,0,BC172/BC171)</f>
        <v>0</v>
      </c>
      <c r="BD173" s="823"/>
      <c r="BE173" s="806">
        <f ca="1">IF(BE171=0,0,BE172/BE171)</f>
        <v>0</v>
      </c>
      <c r="BF173" s="806">
        <f ca="1">IF(BF171=0,0,BF172/BF171)</f>
        <v>0</v>
      </c>
      <c r="BG173" s="823"/>
      <c r="BH173" s="806">
        <f>IF(BH171=0,0,BH172/BH171)</f>
        <v>0</v>
      </c>
      <c r="BI173" s="806">
        <f>IF(BI171=0,0,BI172/BI171)</f>
        <v>0</v>
      </c>
      <c r="BJ173" s="293"/>
      <c r="BK173" s="806">
        <f>IF(BK171=0,0,BK172/BK171)</f>
        <v>0</v>
      </c>
      <c r="BL173" s="806">
        <f>IF(BL171=0,0,BL172/BL171)</f>
        <v>0</v>
      </c>
      <c r="BM173" s="293"/>
      <c r="BN173" s="806">
        <f>IF(BN171=0,0,BN172/BN171)</f>
        <v>0</v>
      </c>
      <c r="BO173" s="806">
        <f>IF(BO171=0,0,BO172/BO171)</f>
        <v>0</v>
      </c>
      <c r="BP173" s="293"/>
      <c r="BQ173" s="806">
        <f>IF(BQ171=0,0,BQ172/BQ171)</f>
        <v>0</v>
      </c>
      <c r="BR173" s="806">
        <f>IF(BR171=0,0,BR172/BR171)</f>
        <v>0</v>
      </c>
      <c r="BS173" s="293"/>
      <c r="BT173" s="806">
        <f>IF(BT171=0,0,BT172/BT171)</f>
        <v>0</v>
      </c>
      <c r="BU173" s="806">
        <f>IF(BU171=0,0,BU172/BU171)</f>
        <v>0</v>
      </c>
      <c r="BV173" s="293"/>
      <c r="BW173" s="806">
        <f>IF(BW171=0,0,BW172/BW171)</f>
        <v>0</v>
      </c>
      <c r="BX173" s="806">
        <f>IF(BX171=0,0,BX172/BX171)</f>
        <v>0</v>
      </c>
      <c r="BY173" s="293"/>
      <c r="BZ173" s="806">
        <f>IF(BZ171=0,0,BZ172/BZ171)</f>
        <v>0</v>
      </c>
      <c r="CA173" s="806">
        <f>IF(CA171=0,0,CA172/CA171)</f>
        <v>0</v>
      </c>
      <c r="CB173" s="293"/>
      <c r="CC173" s="806">
        <f>IF(CC171=0,0,CC172/CC171)</f>
        <v>0</v>
      </c>
      <c r="CD173" s="806">
        <f>IF(CD171=0,0,CD172/CD171)</f>
        <v>0</v>
      </c>
      <c r="CE173" s="293"/>
      <c r="CF173" s="806">
        <f>IF(CF171=0,0,CF172/CF171)</f>
        <v>0</v>
      </c>
      <c r="CG173" s="806">
        <f>IF(CG171=0,0,CG172/CG171)</f>
        <v>0</v>
      </c>
      <c r="CH173" s="293"/>
      <c r="CI173" s="806">
        <f>IF(CI171=0,0,CI172/CI171)</f>
        <v>0</v>
      </c>
      <c r="CJ173" s="806">
        <f>IF(CJ171=0,0,CJ172/CJ171)</f>
        <v>0</v>
      </c>
      <c r="CK173" s="293"/>
      <c r="CL173" s="806">
        <f>IF(CL171=0,0,CL172/CL171)</f>
        <v>0</v>
      </c>
      <c r="CM173" s="806">
        <f>IF(CM171=0,0,CM172/CM171)</f>
        <v>0</v>
      </c>
      <c r="CN173" s="293"/>
      <c r="CO173" s="806">
        <f>IF(CO171=0,0,CO172/CO171)</f>
        <v>0</v>
      </c>
      <c r="CP173" s="806">
        <f>IF(CP171=0,0,CP172/CP171)</f>
        <v>0</v>
      </c>
      <c r="CQ173" s="293"/>
      <c r="CR173" s="806">
        <f>IF(CR171=0,0,CR172/CR171)</f>
        <v>0</v>
      </c>
      <c r="CS173" s="806">
        <f>IF(CS171=0,0,CS172/CS171)</f>
        <v>0</v>
      </c>
      <c r="CT173" s="293"/>
      <c r="CU173" s="806">
        <f>IF(CU171=0,0,CU172/CU171)</f>
        <v>0</v>
      </c>
      <c r="CV173" s="806">
        <f>IF(CV171=0,0,CV172/CV171)</f>
        <v>0</v>
      </c>
      <c r="CW173" s="293"/>
      <c r="CX173" s="806">
        <f>IF(CX171=0,0,CX172/CX171)</f>
        <v>0</v>
      </c>
      <c r="CY173" s="806">
        <f>IF(CY171=0,0,CY172/CY171)</f>
        <v>0</v>
      </c>
      <c r="CZ173" s="293"/>
      <c r="DA173" s="806">
        <f>IF(DA171=0,0,DA172/DA171)</f>
        <v>0</v>
      </c>
      <c r="DB173" s="806">
        <f>IF(DB171=0,0,DB172/DB171)</f>
        <v>0</v>
      </c>
      <c r="DC173" s="293"/>
      <c r="DD173" s="806">
        <f>IF(DD171=0,0,DD172/DD171)</f>
        <v>0</v>
      </c>
      <c r="DE173" s="806">
        <f>IF(DE171=0,0,DE172/DE171)</f>
        <v>0</v>
      </c>
      <c r="DF173" s="293"/>
      <c r="DG173" s="806">
        <f>IF(DG171=0,0,DG172/DG171)</f>
        <v>0</v>
      </c>
      <c r="DH173" s="806">
        <f>IF(DH171=0,0,DH172/DH171)</f>
        <v>0</v>
      </c>
      <c r="DI173" s="293"/>
      <c r="DJ173" s="806">
        <f>IF(DJ171=0,0,DJ172/DJ171)</f>
        <v>0</v>
      </c>
      <c r="DK173" s="806">
        <f>IF(DK171=0,0,DK172/DK171)</f>
        <v>0</v>
      </c>
      <c r="DL173" s="293"/>
      <c r="DM173" s="806">
        <f>IF(DM171=0,0,DM172/DM171)</f>
        <v>0</v>
      </c>
      <c r="DN173" s="806">
        <f>IF(DN171=0,0,DN172/DN171)</f>
        <v>0</v>
      </c>
      <c r="DO173" s="293"/>
      <c r="DP173" s="806">
        <f>IF(DP171=0,0,DP172/DP171)</f>
        <v>0</v>
      </c>
      <c r="DQ173" s="806">
        <f>IF(DQ171=0,0,DQ172/DQ171)</f>
        <v>0</v>
      </c>
      <c r="DR173" s="293"/>
      <c r="DS173" s="806">
        <f>IF(DS171=0,0,DS172/DS171)</f>
        <v>0</v>
      </c>
      <c r="DT173" s="806">
        <f>IF(DT171=0,0,DT172/DT171)</f>
        <v>0</v>
      </c>
      <c r="DU173" s="293"/>
      <c r="DV173" s="806">
        <f>IF(DV171=0,0,DV172/DV171)</f>
        <v>0</v>
      </c>
      <c r="DW173" s="806">
        <f>IF(DW171=0,0,DW172/DW171)</f>
        <v>0</v>
      </c>
      <c r="DX173" s="293"/>
      <c r="DY173" s="806">
        <f>IF(DY171=0,0,DY172/DY171)</f>
        <v>0</v>
      </c>
      <c r="DZ173" s="806">
        <f>IF(DZ171=0,0,DZ172/DZ171)</f>
        <v>0</v>
      </c>
      <c r="EA173" s="293"/>
      <c r="EB173" s="806">
        <f>IF(EB171=0,0,EB172/EB171)</f>
        <v>0</v>
      </c>
      <c r="EC173" s="806">
        <f>IF(EC171=0,0,EC172/EC171)</f>
        <v>0</v>
      </c>
      <c r="ED173" s="293"/>
      <c r="EE173" s="806">
        <f>IF(EE171=0,0,EE172/EE171)</f>
        <v>0</v>
      </c>
      <c r="EF173" s="806">
        <f>IF(EF171=0,0,EF172/EF171)</f>
        <v>0</v>
      </c>
      <c r="EG173" s="293"/>
      <c r="EH173" s="806">
        <f>IF(EH171=0,0,EH172/EH171)</f>
        <v>0</v>
      </c>
      <c r="EI173" s="806">
        <f>IF(EI171=0,0,EI172/EI171)</f>
        <v>0</v>
      </c>
      <c r="EJ173" s="293"/>
      <c r="EK173" s="806">
        <f>IF(EK171=0,0,EK172/EK171)</f>
        <v>0</v>
      </c>
      <c r="EL173" s="806">
        <f>IF(EL171=0,0,EL172/EL171)</f>
        <v>0</v>
      </c>
      <c r="EM173" s="293"/>
      <c r="EN173" s="806">
        <f>IF(EN171=0,0,EN172/EN171)</f>
        <v>0</v>
      </c>
      <c r="EO173" s="806">
        <f>IF(EO171=0,0,EO172/EO171)</f>
        <v>0</v>
      </c>
      <c r="EP173" s="293"/>
      <c r="EQ173" s="806">
        <f>IF(EQ171=0,0,EQ172/EQ171)</f>
        <v>0</v>
      </c>
      <c r="ER173" s="806">
        <f>IF(ER171=0,0,ER172/ER171)</f>
        <v>0</v>
      </c>
      <c r="ES173" s="293"/>
      <c r="ET173" s="806">
        <f>IF(ET171=0,0,ET172/ET171)</f>
        <v>0</v>
      </c>
      <c r="EU173" s="806">
        <f>IF(EU171=0,0,EU172/EU171)</f>
        <v>0</v>
      </c>
      <c r="EV173" s="293"/>
      <c r="EW173" s="806">
        <f>IF(EW171=0,0,EW172/EW171)</f>
        <v>0</v>
      </c>
      <c r="EX173" s="806">
        <f>IF(EX171=0,0,EX172/EX171)</f>
        <v>0</v>
      </c>
      <c r="EY173" s="293"/>
      <c r="EZ173" s="806">
        <f>IF(EZ171=0,0,EZ172/EZ171)</f>
        <v>0</v>
      </c>
      <c r="FA173" s="806">
        <f>IF(FA171=0,0,FA172/FA171)</f>
        <v>0</v>
      </c>
      <c r="FB173" s="293"/>
      <c r="FC173" s="806">
        <f>IF(FC171=0,0,FC172/FC171)</f>
        <v>0</v>
      </c>
      <c r="FD173" s="806">
        <f>IF(FD171=0,0,FD172/FD171)</f>
        <v>0</v>
      </c>
      <c r="FE173" s="293"/>
      <c r="FF173" s="806">
        <f>IF(FF171=0,0,FF172/FF171)</f>
        <v>0</v>
      </c>
      <c r="FG173" s="806">
        <f>IF(FG171=0,0,FG172/FG171)</f>
        <v>0</v>
      </c>
      <c r="FH173" s="293"/>
      <c r="FI173" s="806">
        <f>IF(FI171=0,0,FI172/FI171)</f>
        <v>0</v>
      </c>
      <c r="FJ173" s="806">
        <f>IF(FJ171=0,0,FJ172/FJ171)</f>
        <v>0</v>
      </c>
      <c r="FK173" s="293"/>
      <c r="FL173" s="806">
        <f>IF(FL171=0,0,FL172/FL171)</f>
        <v>0</v>
      </c>
      <c r="FM173" s="806">
        <f>IF(FM171=0,0,FM172/FM171)</f>
        <v>0</v>
      </c>
      <c r="FN173" s="293"/>
      <c r="FO173" s="806">
        <f>IF(FO171=0,0,FO172/FO171)</f>
        <v>0</v>
      </c>
      <c r="FP173" s="806">
        <f>IF(FP171=0,0,FP172/FP171)</f>
        <v>0</v>
      </c>
      <c r="FQ173" s="293"/>
      <c r="FR173" s="806">
        <f>IF(FR171=0,0,FR172/FR171)</f>
        <v>0</v>
      </c>
      <c r="FS173" s="806">
        <f>IF(FS171=0,0,FS172/FS171)</f>
        <v>0</v>
      </c>
      <c r="FT173" s="293"/>
      <c r="FU173" s="806">
        <f>IF(FU171=0,0,FU172/FU171)</f>
        <v>0</v>
      </c>
      <c r="FV173" s="806">
        <f>IF(FV171=0,0,FV172/FV171)</f>
        <v>0</v>
      </c>
      <c r="FW173" s="293"/>
      <c r="FZ173" s="900" t="s">
        <v>2129</v>
      </c>
      <c r="GA173" s="900"/>
      <c r="GB173" s="900"/>
      <c r="GC173" s="900"/>
      <c r="GD173" s="900"/>
    </row>
    <row r="174" spans="1:186" ht="16.5" customHeight="1" x14ac:dyDescent="0.15">
      <c r="B174" s="749" t="b" cm="1">
        <f t="array" ref="B174">B173</f>
        <v>1</v>
      </c>
      <c r="C174" s="1012" t="s">
        <v>1749</v>
      </c>
      <c r="D174" s="985" t="s">
        <v>1750</v>
      </c>
      <c r="E174" s="630">
        <v>17.100000000000001</v>
      </c>
      <c r="F174" s="725" t="str" cm="1">
        <f t="array" aca="1" ref="F174" ca="1">OFFSET(G174,-1,-1)</f>
        <v>3</v>
      </c>
      <c r="G174" s="141" t="s">
        <v>2130</v>
      </c>
      <c r="H174" s="160" t="s">
        <v>504</v>
      </c>
      <c r="I174" s="160" t="s">
        <v>2126</v>
      </c>
      <c r="J174" s="1003" t="s">
        <v>2117</v>
      </c>
      <c r="K174" s="1003" t="str" cm="1">
        <f t="array" aca="1" ref="K174" ca="1">OFFSET(J174,-1,1)</f>
        <v>ТЭ.52.26640583.0006</v>
      </c>
      <c r="L174" s="1003" t="s">
        <v>2131</v>
      </c>
      <c r="M174" s="1003"/>
      <c r="N174" s="1003" t="s">
        <v>2119</v>
      </c>
      <c r="O174" s="1004" t="s">
        <v>2120</v>
      </c>
      <c r="P174" s="1003"/>
      <c r="Q174" s="1003"/>
      <c r="T174" s="640" t="b" cm="1">
        <f t="array" aca="1" ref="T174" ca="1">T173</f>
        <v>1</v>
      </c>
      <c r="X174" s="1311"/>
      <c r="Z174" s="1311"/>
      <c r="AB174" s="817" t="s">
        <v>2132</v>
      </c>
      <c r="AC174" s="124" t="s">
        <v>592</v>
      </c>
      <c r="AD174" s="1181">
        <f ca="1">SUM(AD175:AD176)</f>
        <v>138159.40599999999</v>
      </c>
      <c r="AE174" s="1181">
        <f ca="1">SUM(AE175:AE176)</f>
        <v>0</v>
      </c>
      <c r="AF174" s="320">
        <f ca="1">IF(AD174=0,0,(AE174-AD174)/AD174*100)</f>
        <v>-100</v>
      </c>
      <c r="AG174" s="1181">
        <f ca="1">SUM(AG175:AG176)</f>
        <v>0</v>
      </c>
      <c r="AH174" s="1181">
        <f ca="1">SUM(AH175:AH176)</f>
        <v>0</v>
      </c>
      <c r="AI174" s="320">
        <f ca="1">IF(AG174=0,0,(AH174-AG174)/AG174*100)</f>
        <v>0</v>
      </c>
      <c r="AJ174" s="1181">
        <f ca="1">SUM(AJ175:AJ176)</f>
        <v>0</v>
      </c>
      <c r="AK174" s="1181">
        <f ca="1">SUM(AK175:AK176)</f>
        <v>0</v>
      </c>
      <c r="AL174" s="320">
        <f ca="1">IF(AJ174=0,0,(AK174-AJ174)/AJ174*100)</f>
        <v>0</v>
      </c>
      <c r="AM174" s="1181">
        <f ca="1">SUM(AM175:AM176)</f>
        <v>0</v>
      </c>
      <c r="AN174" s="1181">
        <f ca="1">SUM(AN175:AN176)</f>
        <v>0</v>
      </c>
      <c r="AO174" s="320">
        <f ca="1">IF(AM174=0,0,(AN174-AM174)/AM174*100)</f>
        <v>0</v>
      </c>
      <c r="AP174" s="1181">
        <f ca="1">SUM(AP175:AP176)</f>
        <v>0</v>
      </c>
      <c r="AQ174" s="1181">
        <f ca="1">SUM(AQ175:AQ176)</f>
        <v>0</v>
      </c>
      <c r="AR174" s="320">
        <f ca="1">IF(AP174=0,0,(AQ174-AP174)/AP174*100)</f>
        <v>0</v>
      </c>
      <c r="AS174" s="1181">
        <f ca="1">SUM(AS175:AS176)</f>
        <v>0</v>
      </c>
      <c r="AT174" s="1181">
        <f ca="1">SUM(AT175:AT176)</f>
        <v>0</v>
      </c>
      <c r="AU174" s="320">
        <f ca="1">IF(AS174=0,0,(AT174-AS174)/AS174*100)</f>
        <v>0</v>
      </c>
      <c r="AV174" s="1181">
        <f ca="1">SUM(AV175:AV176)</f>
        <v>0</v>
      </c>
      <c r="AW174" s="1181">
        <f ca="1">SUM(AW175:AW176)</f>
        <v>0</v>
      </c>
      <c r="AX174" s="320">
        <f ca="1">IF(AV174=0,0,(AW174-AV174)/AV174*100)</f>
        <v>0</v>
      </c>
      <c r="AY174" s="1181">
        <f ca="1">SUM(AY175:AY176)</f>
        <v>0</v>
      </c>
      <c r="AZ174" s="1181">
        <f ca="1">SUM(AZ175:AZ176)</f>
        <v>0</v>
      </c>
      <c r="BA174" s="320">
        <f ca="1">IF(AY174=0,0,(AZ174-AY174)/AY174*100)</f>
        <v>0</v>
      </c>
      <c r="BB174" s="1181">
        <f ca="1">SUM(BB175:BB176)</f>
        <v>0</v>
      </c>
      <c r="BC174" s="1181">
        <f ca="1">SUM(BC175:BC176)</f>
        <v>0</v>
      </c>
      <c r="BD174" s="320">
        <f ca="1">IF(BB174=0,0,(BC174-BB174)/BB174*100)</f>
        <v>0</v>
      </c>
      <c r="BE174" s="1181">
        <f ca="1">SUM(BE175:BE176)</f>
        <v>0</v>
      </c>
      <c r="BF174" s="1181">
        <f ca="1">SUM(BF175:BF176)</f>
        <v>0</v>
      </c>
      <c r="BG174" s="320">
        <f ca="1">IF(BE174=0,0,(BF174-BE174)/BE174*100)</f>
        <v>0</v>
      </c>
      <c r="BH174" s="1181">
        <f>SUM(BH175:BH176)</f>
        <v>0</v>
      </c>
      <c r="BI174" s="1181">
        <f>SUM(BI175:BI176)</f>
        <v>0</v>
      </c>
      <c r="BJ174" s="320">
        <f>IF(BH174=0,0,(BI174-BH174)/BH174*100)</f>
        <v>0</v>
      </c>
      <c r="BK174" s="1181">
        <f>SUM(BK175:BK176)</f>
        <v>0</v>
      </c>
      <c r="BL174" s="1181">
        <f>SUM(BL175:BL176)</f>
        <v>0</v>
      </c>
      <c r="BM174" s="320">
        <f>IF(BK174=0,0,(BL174-BK174)/BK174*100)</f>
        <v>0</v>
      </c>
      <c r="BN174" s="1181">
        <f>SUM(BN175:BN176)</f>
        <v>0</v>
      </c>
      <c r="BO174" s="1181">
        <f>SUM(BO175:BO176)</f>
        <v>0</v>
      </c>
      <c r="BP174" s="320">
        <f>IF(BN174=0,0,(BO174-BN174)/BN174*100)</f>
        <v>0</v>
      </c>
      <c r="BQ174" s="1181">
        <f>SUM(BQ175:BQ176)</f>
        <v>0</v>
      </c>
      <c r="BR174" s="1181">
        <f>SUM(BR175:BR176)</f>
        <v>0</v>
      </c>
      <c r="BS174" s="320">
        <f>IF(BQ174=0,0,(BR174-BQ174)/BQ174*100)</f>
        <v>0</v>
      </c>
      <c r="BT174" s="1181">
        <f>SUM(BT175:BT176)</f>
        <v>0</v>
      </c>
      <c r="BU174" s="1181">
        <f>SUM(BU175:BU176)</f>
        <v>0</v>
      </c>
      <c r="BV174" s="320">
        <f>IF(BT174=0,0,(BU174-BT174)/BT174*100)</f>
        <v>0</v>
      </c>
      <c r="BW174" s="1181">
        <f>SUM(BW175:BW176)</f>
        <v>0</v>
      </c>
      <c r="BX174" s="1181">
        <f>SUM(BX175:BX176)</f>
        <v>0</v>
      </c>
      <c r="BY174" s="320">
        <f>IF(BW174=0,0,(BX174-BW174)/BW174*100)</f>
        <v>0</v>
      </c>
      <c r="BZ174" s="1181">
        <f>SUM(BZ175:BZ176)</f>
        <v>0</v>
      </c>
      <c r="CA174" s="1181">
        <f>SUM(CA175:CA176)</f>
        <v>0</v>
      </c>
      <c r="CB174" s="320">
        <f>IF(BZ174=0,0,(CA174-BZ174)/BZ174*100)</f>
        <v>0</v>
      </c>
      <c r="CC174" s="1181">
        <f>SUM(CC175:CC176)</f>
        <v>0</v>
      </c>
      <c r="CD174" s="1181">
        <f>SUM(CD175:CD176)</f>
        <v>0</v>
      </c>
      <c r="CE174" s="320">
        <f>IF(CC174=0,0,(CD174-CC174)/CC174*100)</f>
        <v>0</v>
      </c>
      <c r="CF174" s="1181">
        <f>SUM(CF175:CF176)</f>
        <v>0</v>
      </c>
      <c r="CG174" s="1181">
        <f>SUM(CG175:CG176)</f>
        <v>0</v>
      </c>
      <c r="CH174" s="320">
        <f>IF(CF174=0,0,(CG174-CF174)/CF174*100)</f>
        <v>0</v>
      </c>
      <c r="CI174" s="1181">
        <f>SUM(CI175:CI176)</f>
        <v>0</v>
      </c>
      <c r="CJ174" s="1181">
        <f>SUM(CJ175:CJ176)</f>
        <v>0</v>
      </c>
      <c r="CK174" s="320">
        <f>IF(CI174=0,0,(CJ174-CI174)/CI174*100)</f>
        <v>0</v>
      </c>
      <c r="CL174" s="1181">
        <f>SUM(CL175:CL176)</f>
        <v>0</v>
      </c>
      <c r="CM174" s="1181">
        <f>SUM(CM175:CM176)</f>
        <v>0</v>
      </c>
      <c r="CN174" s="320">
        <f>IF(CL174=0,0,(CM174-CL174)/CL174*100)</f>
        <v>0</v>
      </c>
      <c r="CO174" s="1181">
        <f>SUM(CO175:CO176)</f>
        <v>0</v>
      </c>
      <c r="CP174" s="1181">
        <f>SUM(CP175:CP176)</f>
        <v>0</v>
      </c>
      <c r="CQ174" s="320">
        <f>IF(CO174=0,0,(CP174-CO174)/CO174*100)</f>
        <v>0</v>
      </c>
      <c r="CR174" s="1181">
        <f>SUM(CR175:CR176)</f>
        <v>0</v>
      </c>
      <c r="CS174" s="1181">
        <f>SUM(CS175:CS176)</f>
        <v>0</v>
      </c>
      <c r="CT174" s="320">
        <f>IF(CR174=0,0,(CS174-CR174)/CR174*100)</f>
        <v>0</v>
      </c>
      <c r="CU174" s="1181">
        <f>SUM(CU175:CU176)</f>
        <v>0</v>
      </c>
      <c r="CV174" s="1181">
        <f>SUM(CV175:CV176)</f>
        <v>0</v>
      </c>
      <c r="CW174" s="320">
        <f>IF(CU174=0,0,(CV174-CU174)/CU174*100)</f>
        <v>0</v>
      </c>
      <c r="CX174" s="1181">
        <f>SUM(CX175:CX176)</f>
        <v>0</v>
      </c>
      <c r="CY174" s="1181">
        <f>SUM(CY175:CY176)</f>
        <v>0</v>
      </c>
      <c r="CZ174" s="320">
        <f>IF(CX174=0,0,(CY174-CX174)/CX174*100)</f>
        <v>0</v>
      </c>
      <c r="DA174" s="1181">
        <f>SUM(DA175:DA176)</f>
        <v>0</v>
      </c>
      <c r="DB174" s="1181">
        <f>SUM(DB175:DB176)</f>
        <v>0</v>
      </c>
      <c r="DC174" s="320">
        <f>IF(DA174=0,0,(DB174-DA174)/DA174*100)</f>
        <v>0</v>
      </c>
      <c r="DD174" s="1181">
        <f>SUM(DD175:DD176)</f>
        <v>0</v>
      </c>
      <c r="DE174" s="1181">
        <f>SUM(DE175:DE176)</f>
        <v>0</v>
      </c>
      <c r="DF174" s="320">
        <f>IF(DD174=0,0,(DE174-DD174)/DD174*100)</f>
        <v>0</v>
      </c>
      <c r="DG174" s="1181">
        <f>SUM(DG175:DG176)</f>
        <v>0</v>
      </c>
      <c r="DH174" s="1181">
        <f>SUM(DH175:DH176)</f>
        <v>0</v>
      </c>
      <c r="DI174" s="320">
        <f>IF(DG174=0,0,(DH174-DG174)/DG174*100)</f>
        <v>0</v>
      </c>
      <c r="DJ174" s="1181">
        <f>SUM(DJ175:DJ176)</f>
        <v>0</v>
      </c>
      <c r="DK174" s="1181">
        <f>SUM(DK175:DK176)</f>
        <v>0</v>
      </c>
      <c r="DL174" s="320">
        <f>IF(DJ174=0,0,(DK174-DJ174)/DJ174*100)</f>
        <v>0</v>
      </c>
      <c r="DM174" s="1181">
        <f>SUM(DM175:DM176)</f>
        <v>0</v>
      </c>
      <c r="DN174" s="1181">
        <f>SUM(DN175:DN176)</f>
        <v>0</v>
      </c>
      <c r="DO174" s="320">
        <f>IF(DM174=0,0,(DN174-DM174)/DM174*100)</f>
        <v>0</v>
      </c>
      <c r="DP174" s="1181">
        <f>SUM(DP175:DP176)</f>
        <v>0</v>
      </c>
      <c r="DQ174" s="1181">
        <f>SUM(DQ175:DQ176)</f>
        <v>0</v>
      </c>
      <c r="DR174" s="320">
        <f>IF(DP174=0,0,(DQ174-DP174)/DP174*100)</f>
        <v>0</v>
      </c>
      <c r="DS174" s="1181">
        <f>SUM(DS175:DS176)</f>
        <v>0</v>
      </c>
      <c r="DT174" s="1181">
        <f>SUM(DT175:DT176)</f>
        <v>0</v>
      </c>
      <c r="DU174" s="320">
        <f>IF(DS174=0,0,(DT174-DS174)/DS174*100)</f>
        <v>0</v>
      </c>
      <c r="DV174" s="1181">
        <f>SUM(DV175:DV176)</f>
        <v>0</v>
      </c>
      <c r="DW174" s="1181">
        <f>SUM(DW175:DW176)</f>
        <v>0</v>
      </c>
      <c r="DX174" s="320">
        <f>IF(DV174=0,0,(DW174-DV174)/DV174*100)</f>
        <v>0</v>
      </c>
      <c r="DY174" s="1181">
        <f>SUM(DY175:DY176)</f>
        <v>0</v>
      </c>
      <c r="DZ174" s="1181">
        <f>SUM(DZ175:DZ176)</f>
        <v>0</v>
      </c>
      <c r="EA174" s="320">
        <f>IF(DY174=0,0,(DZ174-DY174)/DY174*100)</f>
        <v>0</v>
      </c>
      <c r="EB174" s="1181">
        <f>SUM(EB175:EB176)</f>
        <v>0</v>
      </c>
      <c r="EC174" s="1181">
        <f>SUM(EC175:EC176)</f>
        <v>0</v>
      </c>
      <c r="ED174" s="320">
        <f>IF(EB174=0,0,(EC174-EB174)/EB174*100)</f>
        <v>0</v>
      </c>
      <c r="EE174" s="1181">
        <f>SUM(EE175:EE176)</f>
        <v>0</v>
      </c>
      <c r="EF174" s="1181">
        <f>SUM(EF175:EF176)</f>
        <v>0</v>
      </c>
      <c r="EG174" s="320">
        <f>IF(EE174=0,0,(EF174-EE174)/EE174*100)</f>
        <v>0</v>
      </c>
      <c r="EH174" s="1181">
        <f>SUM(EH175:EH176)</f>
        <v>0</v>
      </c>
      <c r="EI174" s="1181">
        <f>SUM(EI175:EI176)</f>
        <v>0</v>
      </c>
      <c r="EJ174" s="320">
        <f>IF(EH174=0,0,(EI174-EH174)/EH174*100)</f>
        <v>0</v>
      </c>
      <c r="EK174" s="1181">
        <f>SUM(EK175:EK176)</f>
        <v>0</v>
      </c>
      <c r="EL174" s="1181">
        <f>SUM(EL175:EL176)</f>
        <v>0</v>
      </c>
      <c r="EM174" s="320">
        <f>IF(EK174=0,0,(EL174-EK174)/EK174*100)</f>
        <v>0</v>
      </c>
      <c r="EN174" s="1181">
        <f>SUM(EN175:EN176)</f>
        <v>0</v>
      </c>
      <c r="EO174" s="1181">
        <f>SUM(EO175:EO176)</f>
        <v>0</v>
      </c>
      <c r="EP174" s="320">
        <f>IF(EN174=0,0,(EO174-EN174)/EN174*100)</f>
        <v>0</v>
      </c>
      <c r="EQ174" s="1181">
        <f>SUM(EQ175:EQ176)</f>
        <v>0</v>
      </c>
      <c r="ER174" s="1181">
        <f>SUM(ER175:ER176)</f>
        <v>0</v>
      </c>
      <c r="ES174" s="320">
        <f>IF(EQ174=0,0,(ER174-EQ174)/EQ174*100)</f>
        <v>0</v>
      </c>
      <c r="ET174" s="1181">
        <f>SUM(ET175:ET176)</f>
        <v>0</v>
      </c>
      <c r="EU174" s="1181">
        <f>SUM(EU175:EU176)</f>
        <v>0</v>
      </c>
      <c r="EV174" s="320">
        <f>IF(ET174=0,0,(EU174-ET174)/ET174*100)</f>
        <v>0</v>
      </c>
      <c r="EW174" s="1181">
        <f>SUM(EW175:EW176)</f>
        <v>0</v>
      </c>
      <c r="EX174" s="1181">
        <f>SUM(EX175:EX176)</f>
        <v>0</v>
      </c>
      <c r="EY174" s="320">
        <f>IF(EW174=0,0,(EX174-EW174)/EW174*100)</f>
        <v>0</v>
      </c>
      <c r="EZ174" s="1181">
        <f>SUM(EZ175:EZ176)</f>
        <v>0</v>
      </c>
      <c r="FA174" s="1181">
        <f>SUM(FA175:FA176)</f>
        <v>0</v>
      </c>
      <c r="FB174" s="320">
        <f>IF(EZ174=0,0,(FA174-EZ174)/EZ174*100)</f>
        <v>0</v>
      </c>
      <c r="FC174" s="1181">
        <f>SUM(FC175:FC176)</f>
        <v>0</v>
      </c>
      <c r="FD174" s="1181">
        <f>SUM(FD175:FD176)</f>
        <v>0</v>
      </c>
      <c r="FE174" s="320">
        <f>IF(FC174=0,0,(FD174-FC174)/FC174*100)</f>
        <v>0</v>
      </c>
      <c r="FF174" s="1181">
        <f>SUM(FF175:FF176)</f>
        <v>0</v>
      </c>
      <c r="FG174" s="1181">
        <f>SUM(FG175:FG176)</f>
        <v>0</v>
      </c>
      <c r="FH174" s="320">
        <f>IF(FF174=0,0,(FG174-FF174)/FF174*100)</f>
        <v>0</v>
      </c>
      <c r="FI174" s="1181">
        <f>SUM(FI175:FI176)</f>
        <v>0</v>
      </c>
      <c r="FJ174" s="1181">
        <f>SUM(FJ175:FJ176)</f>
        <v>0</v>
      </c>
      <c r="FK174" s="320">
        <f>IF(FI174=0,0,(FJ174-FI174)/FI174*100)</f>
        <v>0</v>
      </c>
      <c r="FL174" s="1181">
        <f>SUM(FL175:FL176)</f>
        <v>0</v>
      </c>
      <c r="FM174" s="1181">
        <f>SUM(FM175:FM176)</f>
        <v>0</v>
      </c>
      <c r="FN174" s="320">
        <f>IF(FL174=0,0,(FM174-FL174)/FL174*100)</f>
        <v>0</v>
      </c>
      <c r="FO174" s="1181">
        <f>SUM(FO175:FO176)</f>
        <v>0</v>
      </c>
      <c r="FP174" s="1181">
        <f>SUM(FP175:FP176)</f>
        <v>0</v>
      </c>
      <c r="FQ174" s="320">
        <f>IF(FO174=0,0,(FP174-FO174)/FO174*100)</f>
        <v>0</v>
      </c>
      <c r="FR174" s="1181">
        <f>SUM(FR175:FR176)</f>
        <v>0</v>
      </c>
      <c r="FS174" s="1181">
        <f>SUM(FS175:FS176)</f>
        <v>0</v>
      </c>
      <c r="FT174" s="320">
        <f>IF(FR174=0,0,(FS174-FR174)/FR174*100)</f>
        <v>0</v>
      </c>
      <c r="FU174" s="1181">
        <f>SUM(FU175:FU176)</f>
        <v>0</v>
      </c>
      <c r="FV174" s="1181">
        <f>SUM(FV175:FV176)</f>
        <v>0</v>
      </c>
      <c r="FW174" s="320">
        <f>IF(FU174=0,0,(FV174-FU174)/FU174*100)</f>
        <v>0</v>
      </c>
      <c r="FZ174" s="900" t="s">
        <v>2133</v>
      </c>
      <c r="GA174" s="900"/>
      <c r="GB174" s="900"/>
      <c r="GC174" s="900"/>
      <c r="GD174" s="900"/>
    </row>
    <row r="175" spans="1:186" ht="16.5" customHeight="1" x14ac:dyDescent="0.15">
      <c r="B175" s="749" t="b" cm="1">
        <f t="array" ref="B175">B174</f>
        <v>1</v>
      </c>
      <c r="C175" s="1012" t="s">
        <v>1749</v>
      </c>
      <c r="D175" s="985" t="s">
        <v>1750</v>
      </c>
      <c r="E175" s="630">
        <v>17.100000000000001</v>
      </c>
      <c r="F175" s="725" t="str" cm="1">
        <f t="array" aca="1" ref="F175" ca="1">OFFSET(G175,-1,-1)</f>
        <v>3</v>
      </c>
      <c r="G175" s="141" t="s">
        <v>1751</v>
      </c>
      <c r="J175" s="1003" t="s">
        <v>2117</v>
      </c>
      <c r="K175" s="1003" t="str" cm="1">
        <f t="array" aca="1" ref="K175" ca="1">OFFSET(J175,-1,1)</f>
        <v>ТЭ.52.26640583.0006</v>
      </c>
      <c r="L175" s="1003" t="s">
        <v>2131</v>
      </c>
      <c r="M175" s="1003" t="s">
        <v>1752</v>
      </c>
      <c r="N175" s="1003" t="s">
        <v>2119</v>
      </c>
      <c r="O175" s="1004" t="s">
        <v>2120</v>
      </c>
      <c r="P175" s="1003"/>
      <c r="Q175" s="1003"/>
      <c r="T175" s="640" t="b" cm="1">
        <f t="array" aca="1" ref="T175" ca="1">T174</f>
        <v>1</v>
      </c>
      <c r="X175" s="1311"/>
      <c r="Z175" s="1311"/>
      <c r="AB175" s="226" t="s">
        <v>1753</v>
      </c>
      <c r="AC175" s="124" t="s">
        <v>592</v>
      </c>
      <c r="AD175" s="1181">
        <f ca="1">IF(method_reg="Метод экономически обоснованных расходов",SUMIFS('Калькуляция (4.6)'!AJ$25:AJ$296,'Калькуляция (4.6)'!$F$25:$F$296,$F175,'Калькуляция (4.6)'!$G$25:$G$296,$G175),IF(method_reg="Метод сравнения аналогов",SUMIFS(INDEX('Калькуляция (МСА)'!$AE$25:$BC$136,,MATCH(AD$8,'Калькуляция (МСА)'!$AE$8:$BC$8,0)),'Калькуляция (МСА)'!$F$25:$F$136,$F175,'Калькуляция (МСА)'!$G$25:$G$136,$G175),SUMIFS(INDEX('Калькуляция (5.9)'!$AJ$25:$BC$244,,MATCH(AD$8,'Калькуляция (5.9)'!$AJ$8:$BC$8,0)),'Калькуляция (5.9)'!$F$25:$F$244,$F175,'Калькуляция (5.9)'!$G$25:$G$244,$G175)))</f>
        <v>77993.468999999997</v>
      </c>
      <c r="AE175" s="1181">
        <f ca="1">IF(method_reg="Метод экономически обоснованных расходов",SUMIFS('Калькуляция (4.6)'!AK$25:AK$296,'Калькуляция (4.6)'!$F$25:$F$296,$F175,'Калькуляция (4.6)'!$G$25:$G$296,$G175),IF(method_reg="Метод сравнения аналогов",SUMIFS(INDEX('Калькуляция (МСА)'!$AE$25:$BC$136,,MATCH(AE$8,'Калькуляция (МСА)'!$AE$8:$BC$8,0)),'Калькуляция (МСА)'!$F$25:$F$136,$F175,'Калькуляция (МСА)'!$G$25:$G$136,$G175),SUMIFS(INDEX('Калькуляция (5.9)'!$AJ$25:$BC$244,,MATCH(AE$8,'Калькуляция (5.9)'!$AJ$8:$BC$8,0)),'Калькуляция (5.9)'!$F$25:$F$244,$F175,'Калькуляция (5.9)'!$G$25:$G$244,$G175)))</f>
        <v>0</v>
      </c>
      <c r="AF175" s="320">
        <f ca="1">IF(AD175=0,0,(AE175-AD175)/AD175*100)</f>
        <v>-100</v>
      </c>
      <c r="AG175" s="1181">
        <f ca="1">IF(method_reg="Метод сравнения аналогов",SUMIFS(INDEX('Калькуляция (МСА)'!$AE$25:$BC$136,,MATCH(AG$8,'Калькуляция (МСА)'!$AE$8:$BC$8,0)),'Калькуляция (МСА)'!$F$25:$F$136,$F175,'Калькуляция (МСА)'!$G$25:$G$136,$G175),SUMIFS(INDEX('Калькуляция (5.9)'!$AJ$25:$BC$244,,MATCH(AG$8,'Калькуляция (5.9)'!$AJ$8:$BC$8,0)),'Калькуляция (5.9)'!$F$25:$F$244,$F175,'Калькуляция (5.9)'!$G$25:$G$244,$G175))</f>
        <v>0</v>
      </c>
      <c r="AH175" s="1181">
        <f ca="1">IF(method_reg="Метод сравнения аналогов",SUMIFS(INDEX('Калькуляция (МСА)'!$AE$25:$BC$136,,MATCH(AH$8,'Калькуляция (МСА)'!$AE$8:$BC$8,0)),'Калькуляция (МСА)'!$F$25:$F$136,$F175,'Калькуляция (МСА)'!$G$25:$G$136,$G175),SUMIFS(INDEX('Калькуляция (5.9)'!$AJ$25:$BC$244,,MATCH(AH$8,'Калькуляция (5.9)'!$AJ$8:$BC$8,0)),'Калькуляция (5.9)'!$F$25:$F$244,$F175,'Калькуляция (5.9)'!$G$25:$G$244,$G175))</f>
        <v>0</v>
      </c>
      <c r="AI175" s="320">
        <f ca="1">IF(AG175=0,0,(AH175-AG175)/AG175*100)</f>
        <v>0</v>
      </c>
      <c r="AJ175" s="1181">
        <f ca="1">IF(method_reg="Метод сравнения аналогов",SUMIFS(INDEX('Калькуляция (МСА)'!$AE$25:$BC$136,,MATCH(AJ$8,'Калькуляция (МСА)'!$AE$8:$BC$8,0)),'Калькуляция (МСА)'!$F$25:$F$136,$F175,'Калькуляция (МСА)'!$G$25:$G$136,$G175),SUMIFS(INDEX('Калькуляция (5.9)'!$AJ$25:$BC$244,,MATCH(AJ$8,'Калькуляция (5.9)'!$AJ$8:$BC$8,0)),'Калькуляция (5.9)'!$F$25:$F$244,$F175,'Калькуляция (5.9)'!$G$25:$G$244,$G175))</f>
        <v>0</v>
      </c>
      <c r="AK175" s="1181">
        <f ca="1">IF(method_reg="Метод сравнения аналогов",SUMIFS(INDEX('Калькуляция (МСА)'!$AE$25:$BC$136,,MATCH(AK$8,'Калькуляция (МСА)'!$AE$8:$BC$8,0)),'Калькуляция (МСА)'!$F$25:$F$136,$F175,'Калькуляция (МСА)'!$G$25:$G$136,$G175),SUMIFS(INDEX('Калькуляция (5.9)'!$AJ$25:$BC$244,,MATCH(AK$8,'Калькуляция (5.9)'!$AJ$8:$BC$8,0)),'Калькуляция (5.9)'!$F$25:$F$244,$F175,'Калькуляция (5.9)'!$G$25:$G$244,$G175))</f>
        <v>0</v>
      </c>
      <c r="AL175" s="320">
        <f ca="1">IF(AJ175=0,0,(AK175-AJ175)/AJ175*100)</f>
        <v>0</v>
      </c>
      <c r="AM175" s="1181">
        <f ca="1">IF(method_reg="Метод сравнения аналогов",SUMIFS(INDEX('Калькуляция (МСА)'!$AE$25:$BC$136,,MATCH(AM$8,'Калькуляция (МСА)'!$AE$8:$BC$8,0)),'Калькуляция (МСА)'!$F$25:$F$136,$F175,'Калькуляция (МСА)'!$G$25:$G$136,$G175),SUMIFS(INDEX('Калькуляция (5.9)'!$AJ$25:$BC$244,,MATCH(AM$8,'Калькуляция (5.9)'!$AJ$8:$BC$8,0)),'Калькуляция (5.9)'!$F$25:$F$244,$F175,'Калькуляция (5.9)'!$G$25:$G$244,$G175))</f>
        <v>0</v>
      </c>
      <c r="AN175" s="1181">
        <f ca="1">IF(method_reg="Метод сравнения аналогов",SUMIFS(INDEX('Калькуляция (МСА)'!$AE$25:$BC$136,,MATCH(AN$8,'Калькуляция (МСА)'!$AE$8:$BC$8,0)),'Калькуляция (МСА)'!$F$25:$F$136,$F175,'Калькуляция (МСА)'!$G$25:$G$136,$G175),SUMIFS(INDEX('Калькуляция (5.9)'!$AJ$25:$BC$244,,MATCH(AN$8,'Калькуляция (5.9)'!$AJ$8:$BC$8,0)),'Калькуляция (5.9)'!$F$25:$F$244,$F175,'Калькуляция (5.9)'!$G$25:$G$244,$G175))</f>
        <v>0</v>
      </c>
      <c r="AO175" s="320">
        <f ca="1">IF(AM175=0,0,(AN175-AM175)/AM175*100)</f>
        <v>0</v>
      </c>
      <c r="AP175" s="1181">
        <f ca="1">IF(method_reg="Метод сравнения аналогов",SUMIFS(INDEX('Калькуляция (МСА)'!$AE$25:$BC$136,,MATCH(AP$8,'Калькуляция (МСА)'!$AE$8:$BC$8,0)),'Калькуляция (МСА)'!$F$25:$F$136,$F175,'Калькуляция (МСА)'!$G$25:$G$136,$G175),SUMIFS(INDEX('Калькуляция (5.9)'!$AJ$25:$BC$244,,MATCH(AP$8,'Калькуляция (5.9)'!$AJ$8:$BC$8,0)),'Калькуляция (5.9)'!$F$25:$F$244,$F175,'Калькуляция (5.9)'!$G$25:$G$244,$G175))</f>
        <v>0</v>
      </c>
      <c r="AQ175" s="1181">
        <f ca="1">IF(method_reg="Метод сравнения аналогов",SUMIFS(INDEX('Калькуляция (МСА)'!$AE$25:$BC$136,,MATCH(AQ$8,'Калькуляция (МСА)'!$AE$8:$BC$8,0)),'Калькуляция (МСА)'!$F$25:$F$136,$F175,'Калькуляция (МСА)'!$G$25:$G$136,$G175),SUMIFS(INDEX('Калькуляция (5.9)'!$AJ$25:$BC$244,,MATCH(AQ$8,'Калькуляция (5.9)'!$AJ$8:$BC$8,0)),'Калькуляция (5.9)'!$F$25:$F$244,$F175,'Калькуляция (5.9)'!$G$25:$G$244,$G175))</f>
        <v>0</v>
      </c>
      <c r="AR175" s="320">
        <f ca="1">IF(AP175=0,0,(AQ175-AP175)/AP175*100)</f>
        <v>0</v>
      </c>
      <c r="AS175" s="1181">
        <f ca="1">IF(method_reg="Метод сравнения аналогов",SUMIFS(INDEX('Калькуляция (МСА)'!$AE$25:$BC$136,,MATCH(AS$8,'Калькуляция (МСА)'!$AE$8:$BC$8,0)),'Калькуляция (МСА)'!$F$25:$F$136,$F175,'Калькуляция (МСА)'!$G$25:$G$136,$G175),SUMIFS(INDEX('Калькуляция (5.9)'!$AJ$25:$BC$244,,MATCH(AS$8,'Калькуляция (5.9)'!$AJ$8:$BC$8,0)),'Калькуляция (5.9)'!$F$25:$F$244,$F175,'Калькуляция (5.9)'!$G$25:$G$244,$G175))</f>
        <v>0</v>
      </c>
      <c r="AT175" s="1181">
        <f ca="1">IF(method_reg="Метод сравнения аналогов",SUMIFS(INDEX('Калькуляция (МСА)'!$AE$25:$BC$136,,MATCH(AT$8,'Калькуляция (МСА)'!$AE$8:$BC$8,0)),'Калькуляция (МСА)'!$F$25:$F$136,$F175,'Калькуляция (МСА)'!$G$25:$G$136,$G175),SUMIFS(INDEX('Калькуляция (5.9)'!$AJ$25:$BC$244,,MATCH(AT$8,'Калькуляция (5.9)'!$AJ$8:$BC$8,0)),'Калькуляция (5.9)'!$F$25:$F$244,$F175,'Калькуляция (5.9)'!$G$25:$G$244,$G175))</f>
        <v>0</v>
      </c>
      <c r="AU175" s="320">
        <f ca="1">IF(AS175=0,0,(AT175-AS175)/AS175*100)</f>
        <v>0</v>
      </c>
      <c r="AV175" s="1181">
        <f ca="1">IF(method_reg="Метод сравнения аналогов",SUMIFS(INDEX('Калькуляция (МСА)'!$AE$25:$BC$136,,MATCH(AV$8,'Калькуляция (МСА)'!$AE$8:$BC$8,0)),'Калькуляция (МСА)'!$F$25:$F$136,$F175,'Калькуляция (МСА)'!$G$25:$G$136,$G175),SUMIFS(INDEX('Калькуляция (5.9)'!$AJ$25:$BC$244,,MATCH(AV$8,'Калькуляция (5.9)'!$AJ$8:$BC$8,0)),'Калькуляция (5.9)'!$F$25:$F$244,$F175,'Калькуляция (5.9)'!$G$25:$G$244,$G175))</f>
        <v>0</v>
      </c>
      <c r="AW175" s="1181">
        <f ca="1">IF(method_reg="Метод сравнения аналогов",SUMIFS(INDEX('Калькуляция (МСА)'!$AE$25:$BC$136,,MATCH(AW$8,'Калькуляция (МСА)'!$AE$8:$BC$8,0)),'Калькуляция (МСА)'!$F$25:$F$136,$F175,'Калькуляция (МСА)'!$G$25:$G$136,$G175),SUMIFS(INDEX('Калькуляция (5.9)'!$AJ$25:$BC$244,,MATCH(AW$8,'Калькуляция (5.9)'!$AJ$8:$BC$8,0)),'Калькуляция (5.9)'!$F$25:$F$244,$F175,'Калькуляция (5.9)'!$G$25:$G$244,$G175))</f>
        <v>0</v>
      </c>
      <c r="AX175" s="320">
        <f ca="1">IF(AV175=0,0,(AW175-AV175)/AV175*100)</f>
        <v>0</v>
      </c>
      <c r="AY175" s="1181">
        <f ca="1">IF(method_reg="Метод сравнения аналогов",SUMIFS(INDEX('Калькуляция (МСА)'!$AE$25:$BC$136,,MATCH(AY$8,'Калькуляция (МСА)'!$AE$8:$BC$8,0)),'Калькуляция (МСА)'!$F$25:$F$136,$F175,'Калькуляция (МСА)'!$G$25:$G$136,$G175),SUMIFS(INDEX('Калькуляция (5.9)'!$AJ$25:$BC$244,,MATCH(AY$8,'Калькуляция (5.9)'!$AJ$8:$BC$8,0)),'Калькуляция (5.9)'!$F$25:$F$244,$F175,'Калькуляция (5.9)'!$G$25:$G$244,$G175))</f>
        <v>0</v>
      </c>
      <c r="AZ175" s="1181">
        <f ca="1">IF(method_reg="Метод сравнения аналогов",SUMIFS(INDEX('Калькуляция (МСА)'!$AE$25:$BC$136,,MATCH(AZ$8,'Калькуляция (МСА)'!$AE$8:$BC$8,0)),'Калькуляция (МСА)'!$F$25:$F$136,$F175,'Калькуляция (МСА)'!$G$25:$G$136,$G175),SUMIFS(INDEX('Калькуляция (5.9)'!$AJ$25:$BC$244,,MATCH(AZ$8,'Калькуляция (5.9)'!$AJ$8:$BC$8,0)),'Калькуляция (5.9)'!$F$25:$F$244,$F175,'Калькуляция (5.9)'!$G$25:$G$244,$G175))</f>
        <v>0</v>
      </c>
      <c r="BA175" s="320">
        <f ca="1">IF(AY175=0,0,(AZ175-AY175)/AY175*100)</f>
        <v>0</v>
      </c>
      <c r="BB175" s="1181">
        <f ca="1">IF(method_reg="Метод сравнения аналогов",SUMIFS(INDEX('Калькуляция (МСА)'!$AE$25:$BC$136,,MATCH(BB$8,'Калькуляция (МСА)'!$AE$8:$BC$8,0)),'Калькуляция (МСА)'!$F$25:$F$136,$F175,'Калькуляция (МСА)'!$G$25:$G$136,$G175),SUMIFS(INDEX('Калькуляция (5.9)'!$AJ$25:$BC$244,,MATCH(BB$8,'Калькуляция (5.9)'!$AJ$8:$BC$8,0)),'Калькуляция (5.9)'!$F$25:$F$244,$F175,'Калькуляция (5.9)'!$G$25:$G$244,$G175))</f>
        <v>0</v>
      </c>
      <c r="BC175" s="1181">
        <f ca="1">IF(method_reg="Метод сравнения аналогов",SUMIFS(INDEX('Калькуляция (МСА)'!$AE$25:$BC$136,,MATCH(BC$8,'Калькуляция (МСА)'!$AE$8:$BC$8,0)),'Калькуляция (МСА)'!$F$25:$F$136,$F175,'Калькуляция (МСА)'!$G$25:$G$136,$G175),SUMIFS(INDEX('Калькуляция (5.9)'!$AJ$25:$BC$244,,MATCH(BC$8,'Калькуляция (5.9)'!$AJ$8:$BC$8,0)),'Калькуляция (5.9)'!$F$25:$F$244,$F175,'Калькуляция (5.9)'!$G$25:$G$244,$G175))</f>
        <v>0</v>
      </c>
      <c r="BD175" s="320">
        <f ca="1">IF(BB175=0,0,(BC175-BB175)/BB175*100)</f>
        <v>0</v>
      </c>
      <c r="BE175" s="1181">
        <f ca="1">IF(method_reg="Метод сравнения аналогов",SUMIFS(INDEX('Калькуляция (МСА)'!$AE$25:$BC$136,,MATCH(BE$8,'Калькуляция (МСА)'!$AE$8:$BC$8,0)),'Калькуляция (МСА)'!$F$25:$F$136,$F175,'Калькуляция (МСА)'!$G$25:$G$136,$G175),SUMIFS(INDEX('Калькуляция (5.9)'!$AJ$25:$BC$244,,MATCH(BE$8,'Калькуляция (5.9)'!$AJ$8:$BC$8,0)),'Калькуляция (5.9)'!$F$25:$F$244,$F175,'Калькуляция (5.9)'!$G$25:$G$244,$G175))</f>
        <v>0</v>
      </c>
      <c r="BF175" s="1181">
        <f ca="1">IF(method_reg="Метод сравнения аналогов",SUMIFS(INDEX('Калькуляция (МСА)'!$AE$25:$BC$136,,MATCH(BF$8,'Калькуляция (МСА)'!$AE$8:$BC$8,0)),'Калькуляция (МСА)'!$F$25:$F$136,$F175,'Калькуляция (МСА)'!$G$25:$G$136,$G175),SUMIFS(INDEX('Калькуляция (5.9)'!$AJ$25:$BC$244,,MATCH(BF$8,'Калькуляция (5.9)'!$AJ$8:$BC$8,0)),'Калькуляция (5.9)'!$F$25:$F$244,$F175,'Калькуляция (5.9)'!$G$25:$G$244,$G175))</f>
        <v>0</v>
      </c>
      <c r="BG175" s="320">
        <f ca="1">IF(BE175=0,0,(BF175-BE175)/BE175*100)</f>
        <v>0</v>
      </c>
      <c r="BH175" s="1181"/>
      <c r="BI175" s="1181"/>
      <c r="BJ175" s="320">
        <f>IF(BH175=0,0,(BI175-BH175)/BH175*100)</f>
        <v>0</v>
      </c>
      <c r="BK175" s="1181"/>
      <c r="BL175" s="1181"/>
      <c r="BM175" s="320">
        <f>IF(BK175=0,0,(BL175-BK175)/BK175*100)</f>
        <v>0</v>
      </c>
      <c r="BN175" s="1181"/>
      <c r="BO175" s="1181"/>
      <c r="BP175" s="320">
        <f>IF(BN175=0,0,(BO175-BN175)/BN175*100)</f>
        <v>0</v>
      </c>
      <c r="BQ175" s="1181"/>
      <c r="BR175" s="1181"/>
      <c r="BS175" s="320">
        <f>IF(BQ175=0,0,(BR175-BQ175)/BQ175*100)</f>
        <v>0</v>
      </c>
      <c r="BT175" s="1181"/>
      <c r="BU175" s="1181"/>
      <c r="BV175" s="320">
        <f>IF(BT175=0,0,(BU175-BT175)/BT175*100)</f>
        <v>0</v>
      </c>
      <c r="BW175" s="1181"/>
      <c r="BX175" s="1181"/>
      <c r="BY175" s="320">
        <f>IF(BW175=0,0,(BX175-BW175)/BW175*100)</f>
        <v>0</v>
      </c>
      <c r="BZ175" s="1181"/>
      <c r="CA175" s="1181"/>
      <c r="CB175" s="320">
        <f>IF(BZ175=0,0,(CA175-BZ175)/BZ175*100)</f>
        <v>0</v>
      </c>
      <c r="CC175" s="1181"/>
      <c r="CD175" s="1181"/>
      <c r="CE175" s="320">
        <f>IF(CC175=0,0,(CD175-CC175)/CC175*100)</f>
        <v>0</v>
      </c>
      <c r="CF175" s="1181"/>
      <c r="CG175" s="1181"/>
      <c r="CH175" s="320">
        <f>IF(CF175=0,0,(CG175-CF175)/CF175*100)</f>
        <v>0</v>
      </c>
      <c r="CI175" s="1181"/>
      <c r="CJ175" s="1181"/>
      <c r="CK175" s="320">
        <f>IF(CI175=0,0,(CJ175-CI175)/CI175*100)</f>
        <v>0</v>
      </c>
      <c r="CL175" s="1181"/>
      <c r="CM175" s="1181"/>
      <c r="CN175" s="320">
        <f>IF(CL175=0,0,(CM175-CL175)/CL175*100)</f>
        <v>0</v>
      </c>
      <c r="CO175" s="1181"/>
      <c r="CP175" s="1181"/>
      <c r="CQ175" s="320">
        <f>IF(CO175=0,0,(CP175-CO175)/CO175*100)</f>
        <v>0</v>
      </c>
      <c r="CR175" s="1181"/>
      <c r="CS175" s="1181"/>
      <c r="CT175" s="320">
        <f>IF(CR175=0,0,(CS175-CR175)/CR175*100)</f>
        <v>0</v>
      </c>
      <c r="CU175" s="1181"/>
      <c r="CV175" s="1181"/>
      <c r="CW175" s="320">
        <f>IF(CU175=0,0,(CV175-CU175)/CU175*100)</f>
        <v>0</v>
      </c>
      <c r="CX175" s="1181"/>
      <c r="CY175" s="1181"/>
      <c r="CZ175" s="320">
        <f>IF(CX175=0,0,(CY175-CX175)/CX175*100)</f>
        <v>0</v>
      </c>
      <c r="DA175" s="1181"/>
      <c r="DB175" s="1181"/>
      <c r="DC175" s="320">
        <f>IF(DA175=0,0,(DB175-DA175)/DA175*100)</f>
        <v>0</v>
      </c>
      <c r="DD175" s="1181"/>
      <c r="DE175" s="1181"/>
      <c r="DF175" s="320">
        <f>IF(DD175=0,0,(DE175-DD175)/DD175*100)</f>
        <v>0</v>
      </c>
      <c r="DG175" s="1181"/>
      <c r="DH175" s="1181"/>
      <c r="DI175" s="320">
        <f>IF(DG175=0,0,(DH175-DG175)/DG175*100)</f>
        <v>0</v>
      </c>
      <c r="DJ175" s="1181"/>
      <c r="DK175" s="1181"/>
      <c r="DL175" s="320">
        <f>IF(DJ175=0,0,(DK175-DJ175)/DJ175*100)</f>
        <v>0</v>
      </c>
      <c r="DM175" s="1181"/>
      <c r="DN175" s="1181"/>
      <c r="DO175" s="320">
        <f>IF(DM175=0,0,(DN175-DM175)/DM175*100)</f>
        <v>0</v>
      </c>
      <c r="DP175" s="1181"/>
      <c r="DQ175" s="1181"/>
      <c r="DR175" s="320">
        <f>IF(DP175=0,0,(DQ175-DP175)/DP175*100)</f>
        <v>0</v>
      </c>
      <c r="DS175" s="1181"/>
      <c r="DT175" s="1181"/>
      <c r="DU175" s="320">
        <f>IF(DS175=0,0,(DT175-DS175)/DS175*100)</f>
        <v>0</v>
      </c>
      <c r="DV175" s="1181"/>
      <c r="DW175" s="1181"/>
      <c r="DX175" s="320">
        <f>IF(DV175=0,0,(DW175-DV175)/DV175*100)</f>
        <v>0</v>
      </c>
      <c r="DY175" s="1181"/>
      <c r="DZ175" s="1181"/>
      <c r="EA175" s="320">
        <f>IF(DY175=0,0,(DZ175-DY175)/DY175*100)</f>
        <v>0</v>
      </c>
      <c r="EB175" s="1181"/>
      <c r="EC175" s="1181"/>
      <c r="ED175" s="320">
        <f>IF(EB175=0,0,(EC175-EB175)/EB175*100)</f>
        <v>0</v>
      </c>
      <c r="EE175" s="1181"/>
      <c r="EF175" s="1181"/>
      <c r="EG175" s="320">
        <f>IF(EE175=0,0,(EF175-EE175)/EE175*100)</f>
        <v>0</v>
      </c>
      <c r="EH175" s="1181"/>
      <c r="EI175" s="1181"/>
      <c r="EJ175" s="320">
        <f>IF(EH175=0,0,(EI175-EH175)/EH175*100)</f>
        <v>0</v>
      </c>
      <c r="EK175" s="1181"/>
      <c r="EL175" s="1181"/>
      <c r="EM175" s="320">
        <f>IF(EK175=0,0,(EL175-EK175)/EK175*100)</f>
        <v>0</v>
      </c>
      <c r="EN175" s="1181"/>
      <c r="EO175" s="1181"/>
      <c r="EP175" s="320">
        <f>IF(EN175=0,0,(EO175-EN175)/EN175*100)</f>
        <v>0</v>
      </c>
      <c r="EQ175" s="1181"/>
      <c r="ER175" s="1181"/>
      <c r="ES175" s="320">
        <f>IF(EQ175=0,0,(ER175-EQ175)/EQ175*100)</f>
        <v>0</v>
      </c>
      <c r="ET175" s="1181"/>
      <c r="EU175" s="1181"/>
      <c r="EV175" s="320">
        <f>IF(ET175=0,0,(EU175-ET175)/ET175*100)</f>
        <v>0</v>
      </c>
      <c r="EW175" s="1181"/>
      <c r="EX175" s="1181"/>
      <c r="EY175" s="320">
        <f>IF(EW175=0,0,(EX175-EW175)/EW175*100)</f>
        <v>0</v>
      </c>
      <c r="EZ175" s="1181"/>
      <c r="FA175" s="1181"/>
      <c r="FB175" s="320">
        <f>IF(EZ175=0,0,(FA175-EZ175)/EZ175*100)</f>
        <v>0</v>
      </c>
      <c r="FC175" s="1181"/>
      <c r="FD175" s="1181"/>
      <c r="FE175" s="320">
        <f>IF(FC175=0,0,(FD175-FC175)/FC175*100)</f>
        <v>0</v>
      </c>
      <c r="FF175" s="1181"/>
      <c r="FG175" s="1181"/>
      <c r="FH175" s="320">
        <f>IF(FF175=0,0,(FG175-FF175)/FF175*100)</f>
        <v>0</v>
      </c>
      <c r="FI175" s="1181"/>
      <c r="FJ175" s="1181"/>
      <c r="FK175" s="320">
        <f>IF(FI175=0,0,(FJ175-FI175)/FI175*100)</f>
        <v>0</v>
      </c>
      <c r="FL175" s="1181"/>
      <c r="FM175" s="1181"/>
      <c r="FN175" s="320">
        <f>IF(FL175=0,0,(FM175-FL175)/FL175*100)</f>
        <v>0</v>
      </c>
      <c r="FO175" s="1181"/>
      <c r="FP175" s="1181"/>
      <c r="FQ175" s="320">
        <f>IF(FO175=0,0,(FP175-FO175)/FO175*100)</f>
        <v>0</v>
      </c>
      <c r="FR175" s="1181"/>
      <c r="FS175" s="1181"/>
      <c r="FT175" s="320">
        <f>IF(FR175=0,0,(FS175-FR175)/FR175*100)</f>
        <v>0</v>
      </c>
      <c r="FU175" s="1181"/>
      <c r="FV175" s="1181"/>
      <c r="FW175" s="320">
        <f>IF(FU175=0,0,(FV175-FU175)/FU175*100)</f>
        <v>0</v>
      </c>
      <c r="FZ175" s="900" t="s">
        <v>2134</v>
      </c>
      <c r="GA175" s="900"/>
      <c r="GB175" s="900"/>
      <c r="GC175" s="900"/>
      <c r="GD175" s="900"/>
    </row>
    <row r="176" spans="1:186" ht="16.5" customHeight="1" x14ac:dyDescent="0.15">
      <c r="B176" s="749" t="b" cm="1">
        <f t="array" ref="B176">B175</f>
        <v>1</v>
      </c>
      <c r="C176" s="1012" t="s">
        <v>1749</v>
      </c>
      <c r="D176" s="985" t="s">
        <v>1750</v>
      </c>
      <c r="E176" s="630">
        <v>17.100000000000001</v>
      </c>
      <c r="F176" s="725" t="str" cm="1">
        <f t="array" aca="1" ref="F176" ca="1">OFFSET(G176,-1,-1)</f>
        <v>3</v>
      </c>
      <c r="G176" s="141" t="s">
        <v>1760</v>
      </c>
      <c r="J176" s="1003" t="s">
        <v>2117</v>
      </c>
      <c r="K176" s="1003" t="str" cm="1">
        <f t="array" aca="1" ref="K176" ca="1">OFFSET(J176,-1,1)</f>
        <v>ТЭ.52.26640583.0006</v>
      </c>
      <c r="L176" s="1003" t="s">
        <v>2131</v>
      </c>
      <c r="M176" s="1003" t="s">
        <v>1761</v>
      </c>
      <c r="N176" s="1003" t="s">
        <v>2119</v>
      </c>
      <c r="O176" s="1004" t="s">
        <v>2120</v>
      </c>
      <c r="P176" s="1003"/>
      <c r="Q176" s="1003"/>
      <c r="T176" s="640" t="b" cm="1">
        <f t="array" aca="1" ref="T176" ca="1">T175</f>
        <v>1</v>
      </c>
      <c r="X176" s="1311"/>
      <c r="Z176" s="1311"/>
      <c r="AB176" s="226" t="s">
        <v>1762</v>
      </c>
      <c r="AC176" s="124" t="s">
        <v>592</v>
      </c>
      <c r="AD176" s="1181">
        <f ca="1">IF(method_reg="Метод экономически обоснованных расходов",SUMIFS('Калькуляция (4.6)'!AJ$25:AJ$296,'Калькуляция (4.6)'!$F$25:$F$296,$F176,'Калькуляция (4.6)'!$G$25:$G$296,$G176),IF(method_reg="Метод сравнения аналогов",SUMIFS(INDEX('Калькуляция (МСА)'!$AE$25:$BC$136,,MATCH(AD$8,'Калькуляция (МСА)'!$AE$8:$BC$8,0)),'Калькуляция (МСА)'!$F$25:$F$136,$F176,'Калькуляция (МСА)'!$G$25:$G$136,$G176),SUMIFS(INDEX('Калькуляция (5.9)'!$AJ$25:$BC$244,,MATCH(AD$8,'Калькуляция (5.9)'!$AJ$8:$BC$8,0)),'Калькуляция (5.9)'!$F$25:$F$244,$F176,'Калькуляция (5.9)'!$G$25:$G$244,$G176)))</f>
        <v>60165.936999999991</v>
      </c>
      <c r="AE176" s="1181">
        <f ca="1">IF(method_reg="Метод экономически обоснованных расходов",SUMIFS('Калькуляция (4.6)'!AK$25:AK$296,'Калькуляция (4.6)'!$F$25:$F$296,$F176,'Калькуляция (4.6)'!$G$25:$G$296,$G176),IF(method_reg="Метод сравнения аналогов",SUMIFS(INDEX('Калькуляция (МСА)'!$AE$25:$BC$136,,MATCH(AE$8,'Калькуляция (МСА)'!$AE$8:$BC$8,0)),'Калькуляция (МСА)'!$F$25:$F$136,$F176,'Калькуляция (МСА)'!$G$25:$G$136,$G176),SUMIFS(INDEX('Калькуляция (5.9)'!$AJ$25:$BC$244,,MATCH(AE$8,'Калькуляция (5.9)'!$AJ$8:$BC$8,0)),'Калькуляция (5.9)'!$F$25:$F$244,$F176,'Калькуляция (5.9)'!$G$25:$G$244,$G176)))</f>
        <v>0</v>
      </c>
      <c r="AF176" s="320">
        <f ca="1">IF(AD176=0,0,(AE176-AD176)/AD176*100)</f>
        <v>-100</v>
      </c>
      <c r="AG176" s="1181">
        <f ca="1">IF(method_reg="Метод сравнения аналогов",SUMIFS(INDEX('Калькуляция (МСА)'!$AE$25:$BC$136,,MATCH(AG$8,'Калькуляция (МСА)'!$AE$8:$BC$8,0)),'Калькуляция (МСА)'!$F$25:$F$136,$F176,'Калькуляция (МСА)'!$G$25:$G$136,$G176),SUMIFS(INDEX('Калькуляция (5.9)'!$AJ$25:$BC$244,,MATCH(AG$8,'Калькуляция (5.9)'!$AJ$8:$BC$8,0)),'Калькуляция (5.9)'!$F$25:$F$244,$F176,'Калькуляция (5.9)'!$G$25:$G$244,$G176))</f>
        <v>0</v>
      </c>
      <c r="AH176" s="1181">
        <f ca="1">IF(method_reg="Метод сравнения аналогов",SUMIFS(INDEX('Калькуляция (МСА)'!$AE$25:$BC$136,,MATCH(AH$8,'Калькуляция (МСА)'!$AE$8:$BC$8,0)),'Калькуляция (МСА)'!$F$25:$F$136,$F176,'Калькуляция (МСА)'!$G$25:$G$136,$G176),SUMIFS(INDEX('Калькуляция (5.9)'!$AJ$25:$BC$244,,MATCH(AH$8,'Калькуляция (5.9)'!$AJ$8:$BC$8,0)),'Калькуляция (5.9)'!$F$25:$F$244,$F176,'Калькуляция (5.9)'!$G$25:$G$244,$G176))</f>
        <v>0</v>
      </c>
      <c r="AI176" s="320">
        <f ca="1">IF(AG176=0,0,(AH176-AG176)/AG176*100)</f>
        <v>0</v>
      </c>
      <c r="AJ176" s="1181">
        <f ca="1">IF(method_reg="Метод сравнения аналогов",SUMIFS(INDEX('Калькуляция (МСА)'!$AE$25:$BC$136,,MATCH(AJ$8,'Калькуляция (МСА)'!$AE$8:$BC$8,0)),'Калькуляция (МСА)'!$F$25:$F$136,$F176,'Калькуляция (МСА)'!$G$25:$G$136,$G176),SUMIFS(INDEX('Калькуляция (5.9)'!$AJ$25:$BC$244,,MATCH(AJ$8,'Калькуляция (5.9)'!$AJ$8:$BC$8,0)),'Калькуляция (5.9)'!$F$25:$F$244,$F176,'Калькуляция (5.9)'!$G$25:$G$244,$G176))</f>
        <v>0</v>
      </c>
      <c r="AK176" s="1181">
        <f ca="1">IF(method_reg="Метод сравнения аналогов",SUMIFS(INDEX('Калькуляция (МСА)'!$AE$25:$BC$136,,MATCH(AK$8,'Калькуляция (МСА)'!$AE$8:$BC$8,0)),'Калькуляция (МСА)'!$F$25:$F$136,$F176,'Калькуляция (МСА)'!$G$25:$G$136,$G176),SUMIFS(INDEX('Калькуляция (5.9)'!$AJ$25:$BC$244,,MATCH(AK$8,'Калькуляция (5.9)'!$AJ$8:$BC$8,0)),'Калькуляция (5.9)'!$F$25:$F$244,$F176,'Калькуляция (5.9)'!$G$25:$G$244,$G176))</f>
        <v>0</v>
      </c>
      <c r="AL176" s="320">
        <f ca="1">IF(AJ176=0,0,(AK176-AJ176)/AJ176*100)</f>
        <v>0</v>
      </c>
      <c r="AM176" s="1181">
        <f ca="1">IF(method_reg="Метод сравнения аналогов",SUMIFS(INDEX('Калькуляция (МСА)'!$AE$25:$BC$136,,MATCH(AM$8,'Калькуляция (МСА)'!$AE$8:$BC$8,0)),'Калькуляция (МСА)'!$F$25:$F$136,$F176,'Калькуляция (МСА)'!$G$25:$G$136,$G176),SUMIFS(INDEX('Калькуляция (5.9)'!$AJ$25:$BC$244,,MATCH(AM$8,'Калькуляция (5.9)'!$AJ$8:$BC$8,0)),'Калькуляция (5.9)'!$F$25:$F$244,$F176,'Калькуляция (5.9)'!$G$25:$G$244,$G176))</f>
        <v>0</v>
      </c>
      <c r="AN176" s="1181">
        <f ca="1">IF(method_reg="Метод сравнения аналогов",SUMIFS(INDEX('Калькуляция (МСА)'!$AE$25:$BC$136,,MATCH(AN$8,'Калькуляция (МСА)'!$AE$8:$BC$8,0)),'Калькуляция (МСА)'!$F$25:$F$136,$F176,'Калькуляция (МСА)'!$G$25:$G$136,$G176),SUMIFS(INDEX('Калькуляция (5.9)'!$AJ$25:$BC$244,,MATCH(AN$8,'Калькуляция (5.9)'!$AJ$8:$BC$8,0)),'Калькуляция (5.9)'!$F$25:$F$244,$F176,'Калькуляция (5.9)'!$G$25:$G$244,$G176))</f>
        <v>0</v>
      </c>
      <c r="AO176" s="320">
        <f ca="1">IF(AM176=0,0,(AN176-AM176)/AM176*100)</f>
        <v>0</v>
      </c>
      <c r="AP176" s="1181">
        <f ca="1">IF(method_reg="Метод сравнения аналогов",SUMIFS(INDEX('Калькуляция (МСА)'!$AE$25:$BC$136,,MATCH(AP$8,'Калькуляция (МСА)'!$AE$8:$BC$8,0)),'Калькуляция (МСА)'!$F$25:$F$136,$F176,'Калькуляция (МСА)'!$G$25:$G$136,$G176),SUMIFS(INDEX('Калькуляция (5.9)'!$AJ$25:$BC$244,,MATCH(AP$8,'Калькуляция (5.9)'!$AJ$8:$BC$8,0)),'Калькуляция (5.9)'!$F$25:$F$244,$F176,'Калькуляция (5.9)'!$G$25:$G$244,$G176))</f>
        <v>0</v>
      </c>
      <c r="AQ176" s="1181">
        <f ca="1">IF(method_reg="Метод сравнения аналогов",SUMIFS(INDEX('Калькуляция (МСА)'!$AE$25:$BC$136,,MATCH(AQ$8,'Калькуляция (МСА)'!$AE$8:$BC$8,0)),'Калькуляция (МСА)'!$F$25:$F$136,$F176,'Калькуляция (МСА)'!$G$25:$G$136,$G176),SUMIFS(INDEX('Калькуляция (5.9)'!$AJ$25:$BC$244,,MATCH(AQ$8,'Калькуляция (5.9)'!$AJ$8:$BC$8,0)),'Калькуляция (5.9)'!$F$25:$F$244,$F176,'Калькуляция (5.9)'!$G$25:$G$244,$G176))</f>
        <v>0</v>
      </c>
      <c r="AR176" s="320">
        <f ca="1">IF(AP176=0,0,(AQ176-AP176)/AP176*100)</f>
        <v>0</v>
      </c>
      <c r="AS176" s="1181">
        <f ca="1">IF(method_reg="Метод сравнения аналогов",SUMIFS(INDEX('Калькуляция (МСА)'!$AE$25:$BC$136,,MATCH(AS$8,'Калькуляция (МСА)'!$AE$8:$BC$8,0)),'Калькуляция (МСА)'!$F$25:$F$136,$F176,'Калькуляция (МСА)'!$G$25:$G$136,$G176),SUMIFS(INDEX('Калькуляция (5.9)'!$AJ$25:$BC$244,,MATCH(AS$8,'Калькуляция (5.9)'!$AJ$8:$BC$8,0)),'Калькуляция (5.9)'!$F$25:$F$244,$F176,'Калькуляция (5.9)'!$G$25:$G$244,$G176))</f>
        <v>0</v>
      </c>
      <c r="AT176" s="1181">
        <f ca="1">IF(method_reg="Метод сравнения аналогов",SUMIFS(INDEX('Калькуляция (МСА)'!$AE$25:$BC$136,,MATCH(AT$8,'Калькуляция (МСА)'!$AE$8:$BC$8,0)),'Калькуляция (МСА)'!$F$25:$F$136,$F176,'Калькуляция (МСА)'!$G$25:$G$136,$G176),SUMIFS(INDEX('Калькуляция (5.9)'!$AJ$25:$BC$244,,MATCH(AT$8,'Калькуляция (5.9)'!$AJ$8:$BC$8,0)),'Калькуляция (5.9)'!$F$25:$F$244,$F176,'Калькуляция (5.9)'!$G$25:$G$244,$G176))</f>
        <v>0</v>
      </c>
      <c r="AU176" s="320">
        <f ca="1">IF(AS176=0,0,(AT176-AS176)/AS176*100)</f>
        <v>0</v>
      </c>
      <c r="AV176" s="1181">
        <f ca="1">IF(method_reg="Метод сравнения аналогов",SUMIFS(INDEX('Калькуляция (МСА)'!$AE$25:$BC$136,,MATCH(AV$8,'Калькуляция (МСА)'!$AE$8:$BC$8,0)),'Калькуляция (МСА)'!$F$25:$F$136,$F176,'Калькуляция (МСА)'!$G$25:$G$136,$G176),SUMIFS(INDEX('Калькуляция (5.9)'!$AJ$25:$BC$244,,MATCH(AV$8,'Калькуляция (5.9)'!$AJ$8:$BC$8,0)),'Калькуляция (5.9)'!$F$25:$F$244,$F176,'Калькуляция (5.9)'!$G$25:$G$244,$G176))</f>
        <v>0</v>
      </c>
      <c r="AW176" s="1181">
        <f ca="1">IF(method_reg="Метод сравнения аналогов",SUMIFS(INDEX('Калькуляция (МСА)'!$AE$25:$BC$136,,MATCH(AW$8,'Калькуляция (МСА)'!$AE$8:$BC$8,0)),'Калькуляция (МСА)'!$F$25:$F$136,$F176,'Калькуляция (МСА)'!$G$25:$G$136,$G176),SUMIFS(INDEX('Калькуляция (5.9)'!$AJ$25:$BC$244,,MATCH(AW$8,'Калькуляция (5.9)'!$AJ$8:$BC$8,0)),'Калькуляция (5.9)'!$F$25:$F$244,$F176,'Калькуляция (5.9)'!$G$25:$G$244,$G176))</f>
        <v>0</v>
      </c>
      <c r="AX176" s="320">
        <f ca="1">IF(AV176=0,0,(AW176-AV176)/AV176*100)</f>
        <v>0</v>
      </c>
      <c r="AY176" s="1181">
        <f ca="1">IF(method_reg="Метод сравнения аналогов",SUMIFS(INDEX('Калькуляция (МСА)'!$AE$25:$BC$136,,MATCH(AY$8,'Калькуляция (МСА)'!$AE$8:$BC$8,0)),'Калькуляция (МСА)'!$F$25:$F$136,$F176,'Калькуляция (МСА)'!$G$25:$G$136,$G176),SUMIFS(INDEX('Калькуляция (5.9)'!$AJ$25:$BC$244,,MATCH(AY$8,'Калькуляция (5.9)'!$AJ$8:$BC$8,0)),'Калькуляция (5.9)'!$F$25:$F$244,$F176,'Калькуляция (5.9)'!$G$25:$G$244,$G176))</f>
        <v>0</v>
      </c>
      <c r="AZ176" s="1181">
        <f ca="1">IF(method_reg="Метод сравнения аналогов",SUMIFS(INDEX('Калькуляция (МСА)'!$AE$25:$BC$136,,MATCH(AZ$8,'Калькуляция (МСА)'!$AE$8:$BC$8,0)),'Калькуляция (МСА)'!$F$25:$F$136,$F176,'Калькуляция (МСА)'!$G$25:$G$136,$G176),SUMIFS(INDEX('Калькуляция (5.9)'!$AJ$25:$BC$244,,MATCH(AZ$8,'Калькуляция (5.9)'!$AJ$8:$BC$8,0)),'Калькуляция (5.9)'!$F$25:$F$244,$F176,'Калькуляция (5.9)'!$G$25:$G$244,$G176))</f>
        <v>0</v>
      </c>
      <c r="BA176" s="320">
        <f ca="1">IF(AY176=0,0,(AZ176-AY176)/AY176*100)</f>
        <v>0</v>
      </c>
      <c r="BB176" s="1181">
        <f ca="1">IF(method_reg="Метод сравнения аналогов",SUMIFS(INDEX('Калькуляция (МСА)'!$AE$25:$BC$136,,MATCH(BB$8,'Калькуляция (МСА)'!$AE$8:$BC$8,0)),'Калькуляция (МСА)'!$F$25:$F$136,$F176,'Калькуляция (МСА)'!$G$25:$G$136,$G176),SUMIFS(INDEX('Калькуляция (5.9)'!$AJ$25:$BC$244,,MATCH(BB$8,'Калькуляция (5.9)'!$AJ$8:$BC$8,0)),'Калькуляция (5.9)'!$F$25:$F$244,$F176,'Калькуляция (5.9)'!$G$25:$G$244,$G176))</f>
        <v>0</v>
      </c>
      <c r="BC176" s="1181">
        <f ca="1">IF(method_reg="Метод сравнения аналогов",SUMIFS(INDEX('Калькуляция (МСА)'!$AE$25:$BC$136,,MATCH(BC$8,'Калькуляция (МСА)'!$AE$8:$BC$8,0)),'Калькуляция (МСА)'!$F$25:$F$136,$F176,'Калькуляция (МСА)'!$G$25:$G$136,$G176),SUMIFS(INDEX('Калькуляция (5.9)'!$AJ$25:$BC$244,,MATCH(BC$8,'Калькуляция (5.9)'!$AJ$8:$BC$8,0)),'Калькуляция (5.9)'!$F$25:$F$244,$F176,'Калькуляция (5.9)'!$G$25:$G$244,$G176))</f>
        <v>0</v>
      </c>
      <c r="BD176" s="320">
        <f ca="1">IF(BB176=0,0,(BC176-BB176)/BB176*100)</f>
        <v>0</v>
      </c>
      <c r="BE176" s="1181">
        <f ca="1">IF(method_reg="Метод сравнения аналогов",SUMIFS(INDEX('Калькуляция (МСА)'!$AE$25:$BC$136,,MATCH(BE$8,'Калькуляция (МСА)'!$AE$8:$BC$8,0)),'Калькуляция (МСА)'!$F$25:$F$136,$F176,'Калькуляция (МСА)'!$G$25:$G$136,$G176),SUMIFS(INDEX('Калькуляция (5.9)'!$AJ$25:$BC$244,,MATCH(BE$8,'Калькуляция (5.9)'!$AJ$8:$BC$8,0)),'Калькуляция (5.9)'!$F$25:$F$244,$F176,'Калькуляция (5.9)'!$G$25:$G$244,$G176))</f>
        <v>0</v>
      </c>
      <c r="BF176" s="1181">
        <f ca="1">IF(method_reg="Метод сравнения аналогов",SUMIFS(INDEX('Калькуляция (МСА)'!$AE$25:$BC$136,,MATCH(BF$8,'Калькуляция (МСА)'!$AE$8:$BC$8,0)),'Калькуляция (МСА)'!$F$25:$F$136,$F176,'Калькуляция (МСА)'!$G$25:$G$136,$G176),SUMIFS(INDEX('Калькуляция (5.9)'!$AJ$25:$BC$244,,MATCH(BF$8,'Калькуляция (5.9)'!$AJ$8:$BC$8,0)),'Калькуляция (5.9)'!$F$25:$F$244,$F176,'Калькуляция (5.9)'!$G$25:$G$244,$G176))</f>
        <v>0</v>
      </c>
      <c r="BG176" s="320">
        <f ca="1">IF(BE176=0,0,(BF176-BE176)/BE176*100)</f>
        <v>0</v>
      </c>
      <c r="BH176" s="1181"/>
      <c r="BI176" s="1181"/>
      <c r="BJ176" s="320">
        <f>IF(BH176=0,0,(BI176-BH176)/BH176*100)</f>
        <v>0</v>
      </c>
      <c r="BK176" s="1181"/>
      <c r="BL176" s="1181"/>
      <c r="BM176" s="320">
        <f>IF(BK176=0,0,(BL176-BK176)/BK176*100)</f>
        <v>0</v>
      </c>
      <c r="BN176" s="1181"/>
      <c r="BO176" s="1181"/>
      <c r="BP176" s="320">
        <f>IF(BN176=0,0,(BO176-BN176)/BN176*100)</f>
        <v>0</v>
      </c>
      <c r="BQ176" s="1181"/>
      <c r="BR176" s="1181"/>
      <c r="BS176" s="320">
        <f>IF(BQ176=0,0,(BR176-BQ176)/BQ176*100)</f>
        <v>0</v>
      </c>
      <c r="BT176" s="1181"/>
      <c r="BU176" s="1181"/>
      <c r="BV176" s="320">
        <f>IF(BT176=0,0,(BU176-BT176)/BT176*100)</f>
        <v>0</v>
      </c>
      <c r="BW176" s="1181"/>
      <c r="BX176" s="1181"/>
      <c r="BY176" s="320">
        <f>IF(BW176=0,0,(BX176-BW176)/BW176*100)</f>
        <v>0</v>
      </c>
      <c r="BZ176" s="1181"/>
      <c r="CA176" s="1181"/>
      <c r="CB176" s="320">
        <f>IF(BZ176=0,0,(CA176-BZ176)/BZ176*100)</f>
        <v>0</v>
      </c>
      <c r="CC176" s="1181"/>
      <c r="CD176" s="1181"/>
      <c r="CE176" s="320">
        <f>IF(CC176=0,0,(CD176-CC176)/CC176*100)</f>
        <v>0</v>
      </c>
      <c r="CF176" s="1181"/>
      <c r="CG176" s="1181"/>
      <c r="CH176" s="320">
        <f>IF(CF176=0,0,(CG176-CF176)/CF176*100)</f>
        <v>0</v>
      </c>
      <c r="CI176" s="1181"/>
      <c r="CJ176" s="1181"/>
      <c r="CK176" s="320">
        <f>IF(CI176=0,0,(CJ176-CI176)/CI176*100)</f>
        <v>0</v>
      </c>
      <c r="CL176" s="1181"/>
      <c r="CM176" s="1181"/>
      <c r="CN176" s="320">
        <f>IF(CL176=0,0,(CM176-CL176)/CL176*100)</f>
        <v>0</v>
      </c>
      <c r="CO176" s="1181"/>
      <c r="CP176" s="1181"/>
      <c r="CQ176" s="320">
        <f>IF(CO176=0,0,(CP176-CO176)/CO176*100)</f>
        <v>0</v>
      </c>
      <c r="CR176" s="1181"/>
      <c r="CS176" s="1181"/>
      <c r="CT176" s="320">
        <f>IF(CR176=0,0,(CS176-CR176)/CR176*100)</f>
        <v>0</v>
      </c>
      <c r="CU176" s="1181"/>
      <c r="CV176" s="1181"/>
      <c r="CW176" s="320">
        <f>IF(CU176=0,0,(CV176-CU176)/CU176*100)</f>
        <v>0</v>
      </c>
      <c r="CX176" s="1181"/>
      <c r="CY176" s="1181"/>
      <c r="CZ176" s="320">
        <f>IF(CX176=0,0,(CY176-CX176)/CX176*100)</f>
        <v>0</v>
      </c>
      <c r="DA176" s="1181"/>
      <c r="DB176" s="1181"/>
      <c r="DC176" s="320">
        <f>IF(DA176=0,0,(DB176-DA176)/DA176*100)</f>
        <v>0</v>
      </c>
      <c r="DD176" s="1181"/>
      <c r="DE176" s="1181"/>
      <c r="DF176" s="320">
        <f>IF(DD176=0,0,(DE176-DD176)/DD176*100)</f>
        <v>0</v>
      </c>
      <c r="DG176" s="1181"/>
      <c r="DH176" s="1181"/>
      <c r="DI176" s="320">
        <f>IF(DG176=0,0,(DH176-DG176)/DG176*100)</f>
        <v>0</v>
      </c>
      <c r="DJ176" s="1181"/>
      <c r="DK176" s="1181"/>
      <c r="DL176" s="320">
        <f>IF(DJ176=0,0,(DK176-DJ176)/DJ176*100)</f>
        <v>0</v>
      </c>
      <c r="DM176" s="1181"/>
      <c r="DN176" s="1181"/>
      <c r="DO176" s="320">
        <f>IF(DM176=0,0,(DN176-DM176)/DM176*100)</f>
        <v>0</v>
      </c>
      <c r="DP176" s="1181"/>
      <c r="DQ176" s="1181"/>
      <c r="DR176" s="320">
        <f>IF(DP176=0,0,(DQ176-DP176)/DP176*100)</f>
        <v>0</v>
      </c>
      <c r="DS176" s="1181"/>
      <c r="DT176" s="1181"/>
      <c r="DU176" s="320">
        <f>IF(DS176=0,0,(DT176-DS176)/DS176*100)</f>
        <v>0</v>
      </c>
      <c r="DV176" s="1181"/>
      <c r="DW176" s="1181"/>
      <c r="DX176" s="320">
        <f>IF(DV176=0,0,(DW176-DV176)/DV176*100)</f>
        <v>0</v>
      </c>
      <c r="DY176" s="1181"/>
      <c r="DZ176" s="1181"/>
      <c r="EA176" s="320">
        <f>IF(DY176=0,0,(DZ176-DY176)/DY176*100)</f>
        <v>0</v>
      </c>
      <c r="EB176" s="1181"/>
      <c r="EC176" s="1181"/>
      <c r="ED176" s="320">
        <f>IF(EB176=0,0,(EC176-EB176)/EB176*100)</f>
        <v>0</v>
      </c>
      <c r="EE176" s="1181"/>
      <c r="EF176" s="1181"/>
      <c r="EG176" s="320">
        <f>IF(EE176=0,0,(EF176-EE176)/EE176*100)</f>
        <v>0</v>
      </c>
      <c r="EH176" s="1181"/>
      <c r="EI176" s="1181"/>
      <c r="EJ176" s="320">
        <f>IF(EH176=0,0,(EI176-EH176)/EH176*100)</f>
        <v>0</v>
      </c>
      <c r="EK176" s="1181"/>
      <c r="EL176" s="1181"/>
      <c r="EM176" s="320">
        <f>IF(EK176=0,0,(EL176-EK176)/EK176*100)</f>
        <v>0</v>
      </c>
      <c r="EN176" s="1181"/>
      <c r="EO176" s="1181"/>
      <c r="EP176" s="320">
        <f>IF(EN176=0,0,(EO176-EN176)/EN176*100)</f>
        <v>0</v>
      </c>
      <c r="EQ176" s="1181"/>
      <c r="ER176" s="1181"/>
      <c r="ES176" s="320">
        <f>IF(EQ176=0,0,(ER176-EQ176)/EQ176*100)</f>
        <v>0</v>
      </c>
      <c r="ET176" s="1181"/>
      <c r="EU176" s="1181"/>
      <c r="EV176" s="320">
        <f>IF(ET176=0,0,(EU176-ET176)/ET176*100)</f>
        <v>0</v>
      </c>
      <c r="EW176" s="1181"/>
      <c r="EX176" s="1181"/>
      <c r="EY176" s="320">
        <f>IF(EW176=0,0,(EX176-EW176)/EW176*100)</f>
        <v>0</v>
      </c>
      <c r="EZ176" s="1181"/>
      <c r="FA176" s="1181"/>
      <c r="FB176" s="320">
        <f>IF(EZ176=0,0,(FA176-EZ176)/EZ176*100)</f>
        <v>0</v>
      </c>
      <c r="FC176" s="1181"/>
      <c r="FD176" s="1181"/>
      <c r="FE176" s="320">
        <f>IF(FC176=0,0,(FD176-FC176)/FC176*100)</f>
        <v>0</v>
      </c>
      <c r="FF176" s="1181"/>
      <c r="FG176" s="1181"/>
      <c r="FH176" s="320">
        <f>IF(FF176=0,0,(FG176-FF176)/FF176*100)</f>
        <v>0</v>
      </c>
      <c r="FI176" s="1181"/>
      <c r="FJ176" s="1181"/>
      <c r="FK176" s="320">
        <f>IF(FI176=0,0,(FJ176-FI176)/FI176*100)</f>
        <v>0</v>
      </c>
      <c r="FL176" s="1181"/>
      <c r="FM176" s="1181"/>
      <c r="FN176" s="320">
        <f>IF(FL176=0,0,(FM176-FL176)/FL176*100)</f>
        <v>0</v>
      </c>
      <c r="FO176" s="1181"/>
      <c r="FP176" s="1181"/>
      <c r="FQ176" s="320">
        <f>IF(FO176=0,0,(FP176-FO176)/FO176*100)</f>
        <v>0</v>
      </c>
      <c r="FR176" s="1181"/>
      <c r="FS176" s="1181"/>
      <c r="FT176" s="320">
        <f>IF(FR176=0,0,(FS176-FR176)/FR176*100)</f>
        <v>0</v>
      </c>
      <c r="FU176" s="1181"/>
      <c r="FV176" s="1181"/>
      <c r="FW176" s="320">
        <f>IF(FU176=0,0,(FV176-FU176)/FU176*100)</f>
        <v>0</v>
      </c>
      <c r="FZ176" s="900" t="s">
        <v>2135</v>
      </c>
      <c r="GA176" s="900"/>
      <c r="GB176" s="900"/>
      <c r="GC176" s="900"/>
      <c r="GD176" s="900"/>
    </row>
    <row r="177" spans="1:186" s="1178" customFormat="1" ht="16.5" customHeight="1" x14ac:dyDescent="0.15">
      <c r="A177" s="289"/>
      <c r="B177" s="749" t="b" cm="1">
        <f t="array" ref="B177">B176</f>
        <v>1</v>
      </c>
      <c r="C177" s="1012" t="s">
        <v>2136</v>
      </c>
      <c r="D177" s="985" t="s">
        <v>2137</v>
      </c>
      <c r="E177" s="630">
        <v>17.100000000000001</v>
      </c>
      <c r="F177" s="725" t="str" cm="1">
        <f t="array" aca="1" ref="F177" ca="1">OFFSET(G177,-1,-1)</f>
        <v>3</v>
      </c>
      <c r="G177" s="289"/>
      <c r="H177" s="160" t="s">
        <v>494</v>
      </c>
      <c r="I177" s="160" t="s">
        <v>2138</v>
      </c>
      <c r="J177" s="1003" t="s">
        <v>2117</v>
      </c>
      <c r="K177" s="1003" t="str" cm="1">
        <f t="array" aca="1" ref="K177" ca="1">OFFSET(J177,-1,1)</f>
        <v>ТЭ.52.26640583.0006</v>
      </c>
      <c r="L177" s="1003"/>
      <c r="M177" s="1003" t="s">
        <v>1752</v>
      </c>
      <c r="N177" s="1003" t="s">
        <v>2139</v>
      </c>
      <c r="O177" s="1004" t="s">
        <v>2140</v>
      </c>
      <c r="P177" s="1003"/>
      <c r="Q177" s="1003"/>
      <c r="R177" s="289"/>
      <c r="S177" s="289"/>
      <c r="T177" s="640" t="b" cm="1">
        <f t="array" aca="1" ref="T177" ca="1">T176</f>
        <v>1</v>
      </c>
      <c r="U177" s="289"/>
      <c r="V177" s="289"/>
      <c r="W177" s="289"/>
      <c r="X177" s="1440"/>
      <c r="Y177" s="289"/>
      <c r="Z177" s="1440"/>
      <c r="AA177" s="289"/>
      <c r="AB177" s="1027" t="s">
        <v>2141</v>
      </c>
      <c r="AC177" s="290" t="s">
        <v>895</v>
      </c>
      <c r="AD177" s="1179">
        <f>IF(tax_system="ОСНО",AD171*(1+Сценарии!AE$26%),AD171)</f>
        <v>3644.6645999999996</v>
      </c>
      <c r="AE177" s="1179">
        <f ca="1">IF(tax_system="ОСНО",AE171*(1+Сценарии!AO$26%),AE171)</f>
        <v>0</v>
      </c>
      <c r="AF177" s="291">
        <f ca="1">IF(AD177=0,0,(AE177-AD177)/AD177*100)</f>
        <v>-100</v>
      </c>
      <c r="AG177" s="1179">
        <f ca="1">IF(tax_system="ОСНО",AG171*(1+Сценарии!AF$26%),AG171)</f>
        <v>0</v>
      </c>
      <c r="AH177" s="1179">
        <f ca="1">IF(tax_system="ОСНО",AH171*(1+Сценарии!AP$26%),AH171)</f>
        <v>0</v>
      </c>
      <c r="AI177" s="291">
        <f ca="1">IF(AG177=0,0,(AH177-AG177)/AG177*100)</f>
        <v>0</v>
      </c>
      <c r="AJ177" s="1179">
        <f ca="1">IF(tax_system="ОСНО",AJ171*(1+Сценарии!AG$26%),AJ171)</f>
        <v>0</v>
      </c>
      <c r="AK177" s="1179">
        <f ca="1">IF(tax_system="ОСНО",AK171*(1+Сценарии!AQ$26%),AK171)</f>
        <v>0</v>
      </c>
      <c r="AL177" s="291">
        <f ca="1">IF(AJ177=0,0,(AK177-AJ177)/AJ177*100)</f>
        <v>0</v>
      </c>
      <c r="AM177" s="1179">
        <f ca="1">IF(tax_system="ОСНО",AM171*(1+Сценарии!AH$26%),AM171)</f>
        <v>0</v>
      </c>
      <c r="AN177" s="1179">
        <f ca="1">IF(tax_system="ОСНО",AN171*(1+Сценарии!AR$26%),AN171)</f>
        <v>0</v>
      </c>
      <c r="AO177" s="291">
        <f ca="1">IF(AM177=0,0,(AN177-AM177)/AM177*100)</f>
        <v>0</v>
      </c>
      <c r="AP177" s="1179">
        <f ca="1">IF(tax_system="ОСНО",AP171*(1+Сценарии!AI$26%),AP171)</f>
        <v>0</v>
      </c>
      <c r="AQ177" s="1179">
        <f ca="1">IF(tax_system="ОСНО",AQ171*(1+Сценарии!AS$26%),AQ171)</f>
        <v>0</v>
      </c>
      <c r="AR177" s="291">
        <f ca="1">IF(AP177=0,0,(AQ177-AP177)/AP177*100)</f>
        <v>0</v>
      </c>
      <c r="AS177" s="1179">
        <f ca="1">IF(tax_system="ОСНО",AS171*(1+Сценарии!AJ$26%),AS171)</f>
        <v>0</v>
      </c>
      <c r="AT177" s="1179">
        <f ca="1">IF(tax_system="ОСНО",AT171*(1+Сценарии!AT$26%),AT171)</f>
        <v>0</v>
      </c>
      <c r="AU177" s="291">
        <f ca="1">IF(AS177=0,0,(AT177-AS177)/AS177*100)</f>
        <v>0</v>
      </c>
      <c r="AV177" s="1179">
        <f ca="1">IF(tax_system="ОСНО",AV171*(1+Сценарии!AK$26%),AV171)</f>
        <v>0</v>
      </c>
      <c r="AW177" s="1179">
        <f ca="1">IF(tax_system="ОСНО",AW171*(1+Сценарии!AU$26%),AW171)</f>
        <v>0</v>
      </c>
      <c r="AX177" s="291">
        <f ca="1">IF(AV177=0,0,(AW177-AV177)/AV177*100)</f>
        <v>0</v>
      </c>
      <c r="AY177" s="1179">
        <f ca="1">IF(tax_system="ОСНО",AY171*(1+Сценарии!AL$26%),AY171)</f>
        <v>0</v>
      </c>
      <c r="AZ177" s="1179">
        <f ca="1">IF(tax_system="ОСНО",AZ171*(1+Сценарии!AV$26%),AZ171)</f>
        <v>0</v>
      </c>
      <c r="BA177" s="291">
        <f ca="1">IF(AY177=0,0,(AZ177-AY177)/AY177*100)</f>
        <v>0</v>
      </c>
      <c r="BB177" s="1179">
        <f ca="1">IF(tax_system="ОСНО",BB171*(1+Сценарии!AM$26%),BB171)</f>
        <v>0</v>
      </c>
      <c r="BC177" s="1179">
        <f ca="1">IF(tax_system="ОСНО",BC171*(1+Сценарии!AW$26%),BC171)</f>
        <v>0</v>
      </c>
      <c r="BD177" s="291">
        <f ca="1">IF(BB177=0,0,(BC177-BB177)/BB177*100)</f>
        <v>0</v>
      </c>
      <c r="BE177" s="1179">
        <f ca="1">IF(tax_system="ОСНО",BE171*(1+Сценарии!AN$26%),BE171)</f>
        <v>0</v>
      </c>
      <c r="BF177" s="1179">
        <f ca="1">IF(tax_system="ОСНО",BF171*(1+Сценарии!AX$26%),BF171)</f>
        <v>0</v>
      </c>
      <c r="BG177" s="291">
        <f ca="1">IF(BE177=0,0,(BF177-BE177)/BE177*100)</f>
        <v>0</v>
      </c>
      <c r="BH177" s="1179"/>
      <c r="BI177" s="1179"/>
      <c r="BJ177" s="291">
        <f>IF(BH177=0,0,(BI177-BH177)/BH177*100)</f>
        <v>0</v>
      </c>
      <c r="BK177" s="1179"/>
      <c r="BL177" s="1179"/>
      <c r="BM177" s="291">
        <f>IF(BK177=0,0,(BL177-BK177)/BK177*100)</f>
        <v>0</v>
      </c>
      <c r="BN177" s="1179"/>
      <c r="BO177" s="1179"/>
      <c r="BP177" s="291">
        <f>IF(BN177=0,0,(BO177-BN177)/BN177*100)</f>
        <v>0</v>
      </c>
      <c r="BQ177" s="1179"/>
      <c r="BR177" s="1179"/>
      <c r="BS177" s="291">
        <f>IF(BQ177=0,0,(BR177-BQ177)/BQ177*100)</f>
        <v>0</v>
      </c>
      <c r="BT177" s="1179"/>
      <c r="BU177" s="1179"/>
      <c r="BV177" s="291">
        <f>IF(BT177=0,0,(BU177-BT177)/BT177*100)</f>
        <v>0</v>
      </c>
      <c r="BW177" s="1179"/>
      <c r="BX177" s="1179"/>
      <c r="BY177" s="291">
        <f>IF(BW177=0,0,(BX177-BW177)/BW177*100)</f>
        <v>0</v>
      </c>
      <c r="BZ177" s="1179"/>
      <c r="CA177" s="1179"/>
      <c r="CB177" s="291">
        <f>IF(BZ177=0,0,(CA177-BZ177)/BZ177*100)</f>
        <v>0</v>
      </c>
      <c r="CC177" s="1179"/>
      <c r="CD177" s="1179"/>
      <c r="CE177" s="291">
        <f>IF(CC177=0,0,(CD177-CC177)/CC177*100)</f>
        <v>0</v>
      </c>
      <c r="CF177" s="1179"/>
      <c r="CG177" s="1179"/>
      <c r="CH177" s="291">
        <f>IF(CF177=0,0,(CG177-CF177)/CF177*100)</f>
        <v>0</v>
      </c>
      <c r="CI177" s="1179"/>
      <c r="CJ177" s="1179"/>
      <c r="CK177" s="291">
        <f>IF(CI177=0,0,(CJ177-CI177)/CI177*100)</f>
        <v>0</v>
      </c>
      <c r="CL177" s="1179"/>
      <c r="CM177" s="1179"/>
      <c r="CN177" s="291">
        <f>IF(CL177=0,0,(CM177-CL177)/CL177*100)</f>
        <v>0</v>
      </c>
      <c r="CO177" s="1179"/>
      <c r="CP177" s="1179"/>
      <c r="CQ177" s="291">
        <f>IF(CO177=0,0,(CP177-CO177)/CO177*100)</f>
        <v>0</v>
      </c>
      <c r="CR177" s="1179"/>
      <c r="CS177" s="1179"/>
      <c r="CT177" s="291">
        <f>IF(CR177=0,0,(CS177-CR177)/CR177*100)</f>
        <v>0</v>
      </c>
      <c r="CU177" s="1179"/>
      <c r="CV177" s="1179"/>
      <c r="CW177" s="291">
        <f>IF(CU177=0,0,(CV177-CU177)/CU177*100)</f>
        <v>0</v>
      </c>
      <c r="CX177" s="1179"/>
      <c r="CY177" s="1179"/>
      <c r="CZ177" s="291">
        <f>IF(CX177=0,0,(CY177-CX177)/CX177*100)</f>
        <v>0</v>
      </c>
      <c r="DA177" s="1179"/>
      <c r="DB177" s="1179"/>
      <c r="DC177" s="291">
        <f>IF(DA177=0,0,(DB177-DA177)/DA177*100)</f>
        <v>0</v>
      </c>
      <c r="DD177" s="1179"/>
      <c r="DE177" s="1179"/>
      <c r="DF177" s="291">
        <f>IF(DD177=0,0,(DE177-DD177)/DD177*100)</f>
        <v>0</v>
      </c>
      <c r="DG177" s="1179"/>
      <c r="DH177" s="1179"/>
      <c r="DI177" s="291">
        <f>IF(DG177=0,0,(DH177-DG177)/DG177*100)</f>
        <v>0</v>
      </c>
      <c r="DJ177" s="1179"/>
      <c r="DK177" s="1179"/>
      <c r="DL177" s="291">
        <f>IF(DJ177=0,0,(DK177-DJ177)/DJ177*100)</f>
        <v>0</v>
      </c>
      <c r="DM177" s="1179"/>
      <c r="DN177" s="1179"/>
      <c r="DO177" s="291">
        <f>IF(DM177=0,0,(DN177-DM177)/DM177*100)</f>
        <v>0</v>
      </c>
      <c r="DP177" s="1179"/>
      <c r="DQ177" s="1179"/>
      <c r="DR177" s="291">
        <f>IF(DP177=0,0,(DQ177-DP177)/DP177*100)</f>
        <v>0</v>
      </c>
      <c r="DS177" s="1179"/>
      <c r="DT177" s="1179"/>
      <c r="DU177" s="291">
        <f>IF(DS177=0,0,(DT177-DS177)/DS177*100)</f>
        <v>0</v>
      </c>
      <c r="DV177" s="1179"/>
      <c r="DW177" s="1179"/>
      <c r="DX177" s="291">
        <f>IF(DV177=0,0,(DW177-DV177)/DV177*100)</f>
        <v>0</v>
      </c>
      <c r="DY177" s="1179"/>
      <c r="DZ177" s="1179"/>
      <c r="EA177" s="291">
        <f>IF(DY177=0,0,(DZ177-DY177)/DY177*100)</f>
        <v>0</v>
      </c>
      <c r="EB177" s="1179"/>
      <c r="EC177" s="1179"/>
      <c r="ED177" s="291">
        <f>IF(EB177=0,0,(EC177-EB177)/EB177*100)</f>
        <v>0</v>
      </c>
      <c r="EE177" s="1179"/>
      <c r="EF177" s="1179"/>
      <c r="EG177" s="291">
        <f>IF(EE177=0,0,(EF177-EE177)/EE177*100)</f>
        <v>0</v>
      </c>
      <c r="EH177" s="1179"/>
      <c r="EI177" s="1179"/>
      <c r="EJ177" s="291">
        <f>IF(EH177=0,0,(EI177-EH177)/EH177*100)</f>
        <v>0</v>
      </c>
      <c r="EK177" s="1179"/>
      <c r="EL177" s="1179"/>
      <c r="EM177" s="291">
        <f>IF(EK177=0,0,(EL177-EK177)/EK177*100)</f>
        <v>0</v>
      </c>
      <c r="EN177" s="1179"/>
      <c r="EO177" s="1179"/>
      <c r="EP177" s="291">
        <f>IF(EN177=0,0,(EO177-EN177)/EN177*100)</f>
        <v>0</v>
      </c>
      <c r="EQ177" s="1179"/>
      <c r="ER177" s="1179"/>
      <c r="ES177" s="291">
        <f>IF(EQ177=0,0,(ER177-EQ177)/EQ177*100)</f>
        <v>0</v>
      </c>
      <c r="ET177" s="1179"/>
      <c r="EU177" s="1179"/>
      <c r="EV177" s="291">
        <f>IF(ET177=0,0,(EU177-ET177)/ET177*100)</f>
        <v>0</v>
      </c>
      <c r="EW177" s="1179"/>
      <c r="EX177" s="1179"/>
      <c r="EY177" s="291">
        <f>IF(EW177=0,0,(EX177-EW177)/EW177*100)</f>
        <v>0</v>
      </c>
      <c r="EZ177" s="1179"/>
      <c r="FA177" s="1179"/>
      <c r="FB177" s="291">
        <f>IF(EZ177=0,0,(FA177-EZ177)/EZ177*100)</f>
        <v>0</v>
      </c>
      <c r="FC177" s="1179"/>
      <c r="FD177" s="1179"/>
      <c r="FE177" s="291">
        <f>IF(FC177=0,0,(FD177-FC177)/FC177*100)</f>
        <v>0</v>
      </c>
      <c r="FF177" s="1179"/>
      <c r="FG177" s="1179"/>
      <c r="FH177" s="291">
        <f>IF(FF177=0,0,(FG177-FF177)/FF177*100)</f>
        <v>0</v>
      </c>
      <c r="FI177" s="1179"/>
      <c r="FJ177" s="1179"/>
      <c r="FK177" s="291">
        <f>IF(FI177=0,0,(FJ177-FI177)/FI177*100)</f>
        <v>0</v>
      </c>
      <c r="FL177" s="1179"/>
      <c r="FM177" s="1179"/>
      <c r="FN177" s="291">
        <f>IF(FL177=0,0,(FM177-FL177)/FL177*100)</f>
        <v>0</v>
      </c>
      <c r="FO177" s="1179"/>
      <c r="FP177" s="1179"/>
      <c r="FQ177" s="291">
        <f>IF(FO177=0,0,(FP177-FO177)/FO177*100)</f>
        <v>0</v>
      </c>
      <c r="FR177" s="1179"/>
      <c r="FS177" s="1179"/>
      <c r="FT177" s="291">
        <f>IF(FR177=0,0,(FS177-FR177)/FR177*100)</f>
        <v>0</v>
      </c>
      <c r="FU177" s="1179"/>
      <c r="FV177" s="1179"/>
      <c r="FW177" s="291">
        <f>IF(FU177=0,0,(FV177-FU177)/FU177*100)</f>
        <v>0</v>
      </c>
      <c r="FX177" s="289"/>
      <c r="FY177" s="289"/>
      <c r="FZ177" s="900" t="s">
        <v>2142</v>
      </c>
      <c r="GA177" s="900"/>
      <c r="GB177" s="900"/>
      <c r="GC177" s="900"/>
      <c r="GD177" s="900"/>
    </row>
    <row r="178" spans="1:186" s="1178" customFormat="1" ht="16.5" customHeight="1" x14ac:dyDescent="0.15">
      <c r="A178" s="289"/>
      <c r="B178" s="749" t="b" cm="1">
        <f t="array" ref="B178">B177</f>
        <v>1</v>
      </c>
      <c r="C178" s="1012" t="s">
        <v>2136</v>
      </c>
      <c r="D178" s="985" t="s">
        <v>2137</v>
      </c>
      <c r="E178" s="630">
        <v>17.100000000000001</v>
      </c>
      <c r="F178" s="725" t="str" cm="1">
        <f t="array" aca="1" ref="F178" ca="1">OFFSET(G178,-1,-1)</f>
        <v>3</v>
      </c>
      <c r="G178" s="289"/>
      <c r="H178" s="160" t="s">
        <v>494</v>
      </c>
      <c r="I178" s="160" t="s">
        <v>2143</v>
      </c>
      <c r="J178" s="1003" t="s">
        <v>2117</v>
      </c>
      <c r="K178" s="1003" t="str" cm="1">
        <f t="array" aca="1" ref="K178" ca="1">OFFSET(J178,-1,1)</f>
        <v>ТЭ.52.26640583.0006</v>
      </c>
      <c r="L178" s="1003"/>
      <c r="M178" s="1003" t="s">
        <v>1761</v>
      </c>
      <c r="N178" s="1003" t="s">
        <v>2139</v>
      </c>
      <c r="O178" s="1004" t="s">
        <v>2140</v>
      </c>
      <c r="P178" s="1003"/>
      <c r="Q178" s="1003"/>
      <c r="R178" s="289"/>
      <c r="S178" s="289"/>
      <c r="T178" s="640" t="b" cm="1">
        <f t="array" aca="1" ref="T178" ca="1">T177</f>
        <v>1</v>
      </c>
      <c r="U178" s="289"/>
      <c r="V178" s="289"/>
      <c r="W178" s="289"/>
      <c r="X178" s="1440"/>
      <c r="Y178" s="289"/>
      <c r="Z178" s="1440"/>
      <c r="AA178" s="289"/>
      <c r="AB178" s="1027" t="s">
        <v>2144</v>
      </c>
      <c r="AC178" s="290" t="s">
        <v>895</v>
      </c>
      <c r="AD178" s="1179">
        <f ca="1">IF(tax_system="ОСНО",AD172*(1+Сценарии!AE$26%),AD172)</f>
        <v>4089.1980975704737</v>
      </c>
      <c r="AE178" s="1179">
        <f ca="1">IF(tax_system="ОСНО",AE172*(1+Сценарии!AO$26%),AE172)</f>
        <v>0</v>
      </c>
      <c r="AF178" s="291">
        <f ca="1">IF(AD178=0,0,(AE178-AD178)/AD178*100)</f>
        <v>-100</v>
      </c>
      <c r="AG178" s="1179">
        <f ca="1">IF(tax_system="ОСНО",AG172*(1+Сценарии!AF$26%),AG172)</f>
        <v>0</v>
      </c>
      <c r="AH178" s="1179">
        <f ca="1">IF(tax_system="ОСНО",AH172*(1+Сценарии!AP$26%),AH172)</f>
        <v>0</v>
      </c>
      <c r="AI178" s="291">
        <f ca="1">IF(AG178=0,0,(AH178-AG178)/AG178*100)</f>
        <v>0</v>
      </c>
      <c r="AJ178" s="1179">
        <f ca="1">IF(tax_system="ОСНО",AJ172*(1+Сценарии!AG$26%),AJ172)</f>
        <v>0</v>
      </c>
      <c r="AK178" s="1179">
        <f ca="1">IF(tax_system="ОСНО",AK172*(1+Сценарии!AQ$26%),AK172)</f>
        <v>0</v>
      </c>
      <c r="AL178" s="291">
        <f ca="1">IF(AJ178=0,0,(AK178-AJ178)/AJ178*100)</f>
        <v>0</v>
      </c>
      <c r="AM178" s="1179">
        <f ca="1">IF(tax_system="ОСНО",AM172*(1+Сценарии!AH$26%),AM172)</f>
        <v>0</v>
      </c>
      <c r="AN178" s="1179">
        <f ca="1">IF(tax_system="ОСНО",AN172*(1+Сценарии!AR$26%),AN172)</f>
        <v>0</v>
      </c>
      <c r="AO178" s="291">
        <f ca="1">IF(AM178=0,0,(AN178-AM178)/AM178*100)</f>
        <v>0</v>
      </c>
      <c r="AP178" s="1179">
        <f ca="1">IF(tax_system="ОСНО",AP172*(1+Сценарии!AI$26%),AP172)</f>
        <v>0</v>
      </c>
      <c r="AQ178" s="1179">
        <f ca="1">IF(tax_system="ОСНО",AQ172*(1+Сценарии!AS$26%),AQ172)</f>
        <v>0</v>
      </c>
      <c r="AR178" s="291">
        <f ca="1">IF(AP178=0,0,(AQ178-AP178)/AP178*100)</f>
        <v>0</v>
      </c>
      <c r="AS178" s="1179">
        <f ca="1">IF(tax_system="ОСНО",AS172*(1+Сценарии!AJ$26%),AS172)</f>
        <v>0</v>
      </c>
      <c r="AT178" s="1179">
        <f ca="1">IF(tax_system="ОСНО",AT172*(1+Сценарии!AT$26%),AT172)</f>
        <v>0</v>
      </c>
      <c r="AU178" s="291">
        <f ca="1">IF(AS178=0,0,(AT178-AS178)/AS178*100)</f>
        <v>0</v>
      </c>
      <c r="AV178" s="1179">
        <f ca="1">IF(tax_system="ОСНО",AV172*(1+Сценарии!AK$26%),AV172)</f>
        <v>0</v>
      </c>
      <c r="AW178" s="1179">
        <f ca="1">IF(tax_system="ОСНО",AW172*(1+Сценарии!AU$26%),AW172)</f>
        <v>0</v>
      </c>
      <c r="AX178" s="291">
        <f ca="1">IF(AV178=0,0,(AW178-AV178)/AV178*100)</f>
        <v>0</v>
      </c>
      <c r="AY178" s="1179">
        <f ca="1">IF(tax_system="ОСНО",AY172*(1+Сценарии!AL$26%),AY172)</f>
        <v>0</v>
      </c>
      <c r="AZ178" s="1179">
        <f ca="1">IF(tax_system="ОСНО",AZ172*(1+Сценарии!AV$26%),AZ172)</f>
        <v>0</v>
      </c>
      <c r="BA178" s="291">
        <f ca="1">IF(AY178=0,0,(AZ178-AY178)/AY178*100)</f>
        <v>0</v>
      </c>
      <c r="BB178" s="1179">
        <f ca="1">IF(tax_system="ОСНО",BB172*(1+Сценарии!AM$26%),BB172)</f>
        <v>0</v>
      </c>
      <c r="BC178" s="1179">
        <f ca="1">IF(tax_system="ОСНО",BC172*(1+Сценарии!AW$26%),BC172)</f>
        <v>0</v>
      </c>
      <c r="BD178" s="291">
        <f ca="1">IF(BB178=0,0,(BC178-BB178)/BB178*100)</f>
        <v>0</v>
      </c>
      <c r="BE178" s="1179">
        <f ca="1">IF(tax_system="ОСНО",BE172*(1+Сценарии!AN$26%),BE172)</f>
        <v>0</v>
      </c>
      <c r="BF178" s="1179">
        <f ca="1">IF(tax_system="ОСНО",BF172*(1+Сценарии!AX$26%),BF172)</f>
        <v>0</v>
      </c>
      <c r="BG178" s="291">
        <f ca="1">IF(BE178=0,0,(BF178-BE178)/BE178*100)</f>
        <v>0</v>
      </c>
      <c r="BH178" s="1179"/>
      <c r="BI178" s="1179"/>
      <c r="BJ178" s="291">
        <f>IF(BH178=0,0,(BI178-BH178)/BH178*100)</f>
        <v>0</v>
      </c>
      <c r="BK178" s="1179"/>
      <c r="BL178" s="1179"/>
      <c r="BM178" s="291">
        <f>IF(BK178=0,0,(BL178-BK178)/BK178*100)</f>
        <v>0</v>
      </c>
      <c r="BN178" s="1179"/>
      <c r="BO178" s="1179"/>
      <c r="BP178" s="291">
        <f>IF(BN178=0,0,(BO178-BN178)/BN178*100)</f>
        <v>0</v>
      </c>
      <c r="BQ178" s="1179"/>
      <c r="BR178" s="1179"/>
      <c r="BS178" s="291">
        <f>IF(BQ178=0,0,(BR178-BQ178)/BQ178*100)</f>
        <v>0</v>
      </c>
      <c r="BT178" s="1179"/>
      <c r="BU178" s="1179"/>
      <c r="BV178" s="291">
        <f>IF(BT178=0,0,(BU178-BT178)/BT178*100)</f>
        <v>0</v>
      </c>
      <c r="BW178" s="1179"/>
      <c r="BX178" s="1179"/>
      <c r="BY178" s="291">
        <f>IF(BW178=0,0,(BX178-BW178)/BW178*100)</f>
        <v>0</v>
      </c>
      <c r="BZ178" s="1179"/>
      <c r="CA178" s="1179"/>
      <c r="CB178" s="291">
        <f>IF(BZ178=0,0,(CA178-BZ178)/BZ178*100)</f>
        <v>0</v>
      </c>
      <c r="CC178" s="1179"/>
      <c r="CD178" s="1179"/>
      <c r="CE178" s="291">
        <f>IF(CC178=0,0,(CD178-CC178)/CC178*100)</f>
        <v>0</v>
      </c>
      <c r="CF178" s="1179"/>
      <c r="CG178" s="1179"/>
      <c r="CH178" s="291">
        <f>IF(CF178=0,0,(CG178-CF178)/CF178*100)</f>
        <v>0</v>
      </c>
      <c r="CI178" s="1179"/>
      <c r="CJ178" s="1179"/>
      <c r="CK178" s="291">
        <f>IF(CI178=0,0,(CJ178-CI178)/CI178*100)</f>
        <v>0</v>
      </c>
      <c r="CL178" s="1179"/>
      <c r="CM178" s="1179"/>
      <c r="CN178" s="291">
        <f>IF(CL178=0,0,(CM178-CL178)/CL178*100)</f>
        <v>0</v>
      </c>
      <c r="CO178" s="1179"/>
      <c r="CP178" s="1179"/>
      <c r="CQ178" s="291">
        <f>IF(CO178=0,0,(CP178-CO178)/CO178*100)</f>
        <v>0</v>
      </c>
      <c r="CR178" s="1179"/>
      <c r="CS178" s="1179"/>
      <c r="CT178" s="291">
        <f>IF(CR178=0,0,(CS178-CR178)/CR178*100)</f>
        <v>0</v>
      </c>
      <c r="CU178" s="1179"/>
      <c r="CV178" s="1179"/>
      <c r="CW178" s="291">
        <f>IF(CU178=0,0,(CV178-CU178)/CU178*100)</f>
        <v>0</v>
      </c>
      <c r="CX178" s="1179"/>
      <c r="CY178" s="1179"/>
      <c r="CZ178" s="291">
        <f>IF(CX178=0,0,(CY178-CX178)/CX178*100)</f>
        <v>0</v>
      </c>
      <c r="DA178" s="1179"/>
      <c r="DB178" s="1179"/>
      <c r="DC178" s="291">
        <f>IF(DA178=0,0,(DB178-DA178)/DA178*100)</f>
        <v>0</v>
      </c>
      <c r="DD178" s="1179"/>
      <c r="DE178" s="1179"/>
      <c r="DF178" s="291">
        <f>IF(DD178=0,0,(DE178-DD178)/DD178*100)</f>
        <v>0</v>
      </c>
      <c r="DG178" s="1179"/>
      <c r="DH178" s="1179"/>
      <c r="DI178" s="291">
        <f>IF(DG178=0,0,(DH178-DG178)/DG178*100)</f>
        <v>0</v>
      </c>
      <c r="DJ178" s="1179"/>
      <c r="DK178" s="1179"/>
      <c r="DL178" s="291">
        <f>IF(DJ178=0,0,(DK178-DJ178)/DJ178*100)</f>
        <v>0</v>
      </c>
      <c r="DM178" s="1179"/>
      <c r="DN178" s="1179"/>
      <c r="DO178" s="291">
        <f>IF(DM178=0,0,(DN178-DM178)/DM178*100)</f>
        <v>0</v>
      </c>
      <c r="DP178" s="1179"/>
      <c r="DQ178" s="1179"/>
      <c r="DR178" s="291">
        <f>IF(DP178=0,0,(DQ178-DP178)/DP178*100)</f>
        <v>0</v>
      </c>
      <c r="DS178" s="1179"/>
      <c r="DT178" s="1179"/>
      <c r="DU178" s="291">
        <f>IF(DS178=0,0,(DT178-DS178)/DS178*100)</f>
        <v>0</v>
      </c>
      <c r="DV178" s="1179"/>
      <c r="DW178" s="1179"/>
      <c r="DX178" s="291">
        <f>IF(DV178=0,0,(DW178-DV178)/DV178*100)</f>
        <v>0</v>
      </c>
      <c r="DY178" s="1179"/>
      <c r="DZ178" s="1179"/>
      <c r="EA178" s="291">
        <f>IF(DY178=0,0,(DZ178-DY178)/DY178*100)</f>
        <v>0</v>
      </c>
      <c r="EB178" s="1179"/>
      <c r="EC178" s="1179"/>
      <c r="ED178" s="291">
        <f>IF(EB178=0,0,(EC178-EB178)/EB178*100)</f>
        <v>0</v>
      </c>
      <c r="EE178" s="1179"/>
      <c r="EF178" s="1179"/>
      <c r="EG178" s="291">
        <f>IF(EE178=0,0,(EF178-EE178)/EE178*100)</f>
        <v>0</v>
      </c>
      <c r="EH178" s="1179"/>
      <c r="EI178" s="1179"/>
      <c r="EJ178" s="291">
        <f>IF(EH178=0,0,(EI178-EH178)/EH178*100)</f>
        <v>0</v>
      </c>
      <c r="EK178" s="1179"/>
      <c r="EL178" s="1179"/>
      <c r="EM178" s="291">
        <f>IF(EK178=0,0,(EL178-EK178)/EK178*100)</f>
        <v>0</v>
      </c>
      <c r="EN178" s="1179"/>
      <c r="EO178" s="1179"/>
      <c r="EP178" s="291">
        <f>IF(EN178=0,0,(EO178-EN178)/EN178*100)</f>
        <v>0</v>
      </c>
      <c r="EQ178" s="1179"/>
      <c r="ER178" s="1179"/>
      <c r="ES178" s="291">
        <f>IF(EQ178=0,0,(ER178-EQ178)/EQ178*100)</f>
        <v>0</v>
      </c>
      <c r="ET178" s="1179"/>
      <c r="EU178" s="1179"/>
      <c r="EV178" s="291">
        <f>IF(ET178=0,0,(EU178-ET178)/ET178*100)</f>
        <v>0</v>
      </c>
      <c r="EW178" s="1179"/>
      <c r="EX178" s="1179"/>
      <c r="EY178" s="291">
        <f>IF(EW178=0,0,(EX178-EW178)/EW178*100)</f>
        <v>0</v>
      </c>
      <c r="EZ178" s="1179"/>
      <c r="FA178" s="1179"/>
      <c r="FB178" s="291">
        <f>IF(EZ178=0,0,(FA178-EZ178)/EZ178*100)</f>
        <v>0</v>
      </c>
      <c r="FC178" s="1179"/>
      <c r="FD178" s="1179"/>
      <c r="FE178" s="291">
        <f>IF(FC178=0,0,(FD178-FC178)/FC178*100)</f>
        <v>0</v>
      </c>
      <c r="FF178" s="1179"/>
      <c r="FG178" s="1179"/>
      <c r="FH178" s="291">
        <f>IF(FF178=0,0,(FG178-FF178)/FF178*100)</f>
        <v>0</v>
      </c>
      <c r="FI178" s="1179"/>
      <c r="FJ178" s="1179"/>
      <c r="FK178" s="291">
        <f>IF(FI178=0,0,(FJ178-FI178)/FI178*100)</f>
        <v>0</v>
      </c>
      <c r="FL178" s="1179"/>
      <c r="FM178" s="1179"/>
      <c r="FN178" s="291">
        <f>IF(FL178=0,0,(FM178-FL178)/FL178*100)</f>
        <v>0</v>
      </c>
      <c r="FO178" s="1179"/>
      <c r="FP178" s="1179"/>
      <c r="FQ178" s="291">
        <f>IF(FO178=0,0,(FP178-FO178)/FO178*100)</f>
        <v>0</v>
      </c>
      <c r="FR178" s="1179"/>
      <c r="FS178" s="1179"/>
      <c r="FT178" s="291">
        <f>IF(FR178=0,0,(FS178-FR178)/FR178*100)</f>
        <v>0</v>
      </c>
      <c r="FU178" s="1179"/>
      <c r="FV178" s="1179"/>
      <c r="FW178" s="291">
        <f>IF(FU178=0,0,(FV178-FU178)/FU178*100)</f>
        <v>0</v>
      </c>
      <c r="FX178" s="289"/>
      <c r="FY178" s="289"/>
      <c r="FZ178" s="900" t="s">
        <v>2145</v>
      </c>
      <c r="GA178" s="900"/>
      <c r="GB178" s="900"/>
      <c r="GC178" s="900"/>
      <c r="GD178" s="900"/>
    </row>
    <row r="179" spans="1:186" ht="16.5" customHeight="1" x14ac:dyDescent="0.15">
      <c r="B179" s="749" t="b" cm="1">
        <f t="array" ref="B179">B178</f>
        <v>1</v>
      </c>
      <c r="C179" s="1012" t="s">
        <v>1767</v>
      </c>
      <c r="D179" s="985" t="s">
        <v>1768</v>
      </c>
      <c r="E179" s="630">
        <v>17.100000000000001</v>
      </c>
      <c r="F179" s="725" t="str" cm="1">
        <f t="array" aca="1" ref="F179" ca="1">OFFSET(G179,-1,-1)</f>
        <v>3</v>
      </c>
      <c r="H179" s="160" t="s">
        <v>497</v>
      </c>
      <c r="I179" s="160" t="s">
        <v>2146</v>
      </c>
      <c r="J179" s="1003" t="s">
        <v>2117</v>
      </c>
      <c r="K179" s="1003" t="str" cm="1">
        <f t="array" aca="1" ref="K179" ca="1">OFFSET(J179,-1,1)</f>
        <v>ТЭ.52.26640583.0006</v>
      </c>
      <c r="L179" s="1003" t="s">
        <v>2127</v>
      </c>
      <c r="M179" s="1003"/>
      <c r="N179" s="1003" t="s">
        <v>2139</v>
      </c>
      <c r="O179" s="1004" t="s">
        <v>2140</v>
      </c>
      <c r="P179" s="1003"/>
      <c r="Q179" s="1003"/>
      <c r="T179" s="640" t="b" cm="1">
        <f t="array" aca="1" ref="T179" ca="1">T178</f>
        <v>1</v>
      </c>
      <c r="X179" s="1311"/>
      <c r="Z179" s="1311"/>
      <c r="AB179" s="817" t="s">
        <v>2128</v>
      </c>
      <c r="AC179" s="124" t="s">
        <v>491</v>
      </c>
      <c r="AD179" s="806">
        <f ca="1">IF(AD177=0,0,AD178/AD177)</f>
        <v>1.1219682868954455</v>
      </c>
      <c r="AE179" s="806">
        <f ca="1">IF(AE177=0,0,AE178/AE177)</f>
        <v>0</v>
      </c>
      <c r="AF179" s="320"/>
      <c r="AG179" s="806">
        <f ca="1">IF(AG177=0,0,AG178/AG177)</f>
        <v>0</v>
      </c>
      <c r="AH179" s="806">
        <f ca="1">IF(AH177=0,0,AH178/AH177)</f>
        <v>0</v>
      </c>
      <c r="AI179" s="320"/>
      <c r="AJ179" s="806">
        <f ca="1">IF(AJ177=0,0,AJ178/AJ177)</f>
        <v>0</v>
      </c>
      <c r="AK179" s="806">
        <f ca="1">IF(AK177=0,0,AK178/AK177)</f>
        <v>0</v>
      </c>
      <c r="AL179" s="320"/>
      <c r="AM179" s="806">
        <f ca="1">IF(AM177=0,0,AM178/AM177)</f>
        <v>0</v>
      </c>
      <c r="AN179" s="806">
        <f ca="1">IF(AN177=0,0,AN178/AN177)</f>
        <v>0</v>
      </c>
      <c r="AO179" s="320"/>
      <c r="AP179" s="806">
        <f ca="1">IF(AP177=0,0,AP178/AP177)</f>
        <v>0</v>
      </c>
      <c r="AQ179" s="806">
        <f ca="1">IF(AQ177=0,0,AQ178/AQ177)</f>
        <v>0</v>
      </c>
      <c r="AR179" s="320"/>
      <c r="AS179" s="806">
        <f ca="1">IF(AS177=0,0,AS178/AS177)</f>
        <v>0</v>
      </c>
      <c r="AT179" s="806">
        <f ca="1">IF(AT177=0,0,AT178/AT177)</f>
        <v>0</v>
      </c>
      <c r="AU179" s="320"/>
      <c r="AV179" s="806">
        <f ca="1">IF(AV177=0,0,AV178/AV177)</f>
        <v>0</v>
      </c>
      <c r="AW179" s="806">
        <f ca="1">IF(AW177=0,0,AW178/AW177)</f>
        <v>0</v>
      </c>
      <c r="AX179" s="320"/>
      <c r="AY179" s="806">
        <f ca="1">IF(AY177=0,0,AY178/AY177)</f>
        <v>0</v>
      </c>
      <c r="AZ179" s="806">
        <f ca="1">IF(AZ177=0,0,AZ178/AZ177)</f>
        <v>0</v>
      </c>
      <c r="BA179" s="320"/>
      <c r="BB179" s="806">
        <f ca="1">IF(BB177=0,0,BB178/BB177)</f>
        <v>0</v>
      </c>
      <c r="BC179" s="806">
        <f ca="1">IF(BC177=0,0,BC178/BC177)</f>
        <v>0</v>
      </c>
      <c r="BD179" s="320"/>
      <c r="BE179" s="806">
        <f ca="1">IF(BE177=0,0,BE178/BE177)</f>
        <v>0</v>
      </c>
      <c r="BF179" s="806">
        <f ca="1">IF(BF177=0,0,BF178/BF177)</f>
        <v>0</v>
      </c>
      <c r="BG179" s="320"/>
      <c r="BH179" s="806">
        <f>IF(BH177=0,0,BH178/BH177)</f>
        <v>0</v>
      </c>
      <c r="BI179" s="806">
        <f>IF(BI177=0,0,BI178/BI177)</f>
        <v>0</v>
      </c>
      <c r="BJ179" s="293"/>
      <c r="BK179" s="806">
        <f>IF(BK177=0,0,BK178/BK177)</f>
        <v>0</v>
      </c>
      <c r="BL179" s="806">
        <f>IF(BL177=0,0,BL178/BL177)</f>
        <v>0</v>
      </c>
      <c r="BM179" s="293"/>
      <c r="BN179" s="806">
        <f>IF(BN177=0,0,BN178/BN177)</f>
        <v>0</v>
      </c>
      <c r="BO179" s="806">
        <f>IF(BO177=0,0,BO178/BO177)</f>
        <v>0</v>
      </c>
      <c r="BP179" s="293"/>
      <c r="BQ179" s="806">
        <f>IF(BQ177=0,0,BQ178/BQ177)</f>
        <v>0</v>
      </c>
      <c r="BR179" s="806">
        <f>IF(BR177=0,0,BR178/BR177)</f>
        <v>0</v>
      </c>
      <c r="BS179" s="293"/>
      <c r="BT179" s="806">
        <f>IF(BT177=0,0,BT178/BT177)</f>
        <v>0</v>
      </c>
      <c r="BU179" s="806">
        <f>IF(BU177=0,0,BU178/BU177)</f>
        <v>0</v>
      </c>
      <c r="BV179" s="293"/>
      <c r="BW179" s="806">
        <f>IF(BW177=0,0,BW178/BW177)</f>
        <v>0</v>
      </c>
      <c r="BX179" s="806">
        <f>IF(BX177=0,0,BX178/BX177)</f>
        <v>0</v>
      </c>
      <c r="BY179" s="293"/>
      <c r="BZ179" s="806">
        <f>IF(BZ177=0,0,BZ178/BZ177)</f>
        <v>0</v>
      </c>
      <c r="CA179" s="806">
        <f>IF(CA177=0,0,CA178/CA177)</f>
        <v>0</v>
      </c>
      <c r="CB179" s="293"/>
      <c r="CC179" s="806">
        <f>IF(CC177=0,0,CC178/CC177)</f>
        <v>0</v>
      </c>
      <c r="CD179" s="806">
        <f>IF(CD177=0,0,CD178/CD177)</f>
        <v>0</v>
      </c>
      <c r="CE179" s="293"/>
      <c r="CF179" s="806">
        <f>IF(CF177=0,0,CF178/CF177)</f>
        <v>0</v>
      </c>
      <c r="CG179" s="806">
        <f>IF(CG177=0,0,CG178/CG177)</f>
        <v>0</v>
      </c>
      <c r="CH179" s="293"/>
      <c r="CI179" s="806">
        <f>IF(CI177=0,0,CI178/CI177)</f>
        <v>0</v>
      </c>
      <c r="CJ179" s="806">
        <f>IF(CJ177=0,0,CJ178/CJ177)</f>
        <v>0</v>
      </c>
      <c r="CK179" s="293"/>
      <c r="CL179" s="806">
        <f>IF(CL177=0,0,CL178/CL177)</f>
        <v>0</v>
      </c>
      <c r="CM179" s="806">
        <f>IF(CM177=0,0,CM178/CM177)</f>
        <v>0</v>
      </c>
      <c r="CN179" s="293"/>
      <c r="CO179" s="806">
        <f>IF(CO177=0,0,CO178/CO177)</f>
        <v>0</v>
      </c>
      <c r="CP179" s="806">
        <f>IF(CP177=0,0,CP178/CP177)</f>
        <v>0</v>
      </c>
      <c r="CQ179" s="293"/>
      <c r="CR179" s="806">
        <f>IF(CR177=0,0,CR178/CR177)</f>
        <v>0</v>
      </c>
      <c r="CS179" s="806">
        <f>IF(CS177=0,0,CS178/CS177)</f>
        <v>0</v>
      </c>
      <c r="CT179" s="293"/>
      <c r="CU179" s="806">
        <f>IF(CU177=0,0,CU178/CU177)</f>
        <v>0</v>
      </c>
      <c r="CV179" s="806">
        <f>IF(CV177=0,0,CV178/CV177)</f>
        <v>0</v>
      </c>
      <c r="CW179" s="293"/>
      <c r="CX179" s="806">
        <f>IF(CX177=0,0,CX178/CX177)</f>
        <v>0</v>
      </c>
      <c r="CY179" s="806">
        <f>IF(CY177=0,0,CY178/CY177)</f>
        <v>0</v>
      </c>
      <c r="CZ179" s="293"/>
      <c r="DA179" s="806">
        <f>IF(DA177=0,0,DA178/DA177)</f>
        <v>0</v>
      </c>
      <c r="DB179" s="806">
        <f>IF(DB177=0,0,DB178/DB177)</f>
        <v>0</v>
      </c>
      <c r="DC179" s="293"/>
      <c r="DD179" s="806">
        <f>IF(DD177=0,0,DD178/DD177)</f>
        <v>0</v>
      </c>
      <c r="DE179" s="806">
        <f>IF(DE177=0,0,DE178/DE177)</f>
        <v>0</v>
      </c>
      <c r="DF179" s="293"/>
      <c r="DG179" s="806">
        <f>IF(DG177=0,0,DG178/DG177)</f>
        <v>0</v>
      </c>
      <c r="DH179" s="806">
        <f>IF(DH177=0,0,DH178/DH177)</f>
        <v>0</v>
      </c>
      <c r="DI179" s="293"/>
      <c r="DJ179" s="806">
        <f>IF(DJ177=0,0,DJ178/DJ177)</f>
        <v>0</v>
      </c>
      <c r="DK179" s="806">
        <f>IF(DK177=0,0,DK178/DK177)</f>
        <v>0</v>
      </c>
      <c r="DL179" s="293"/>
      <c r="DM179" s="806">
        <f>IF(DM177=0,0,DM178/DM177)</f>
        <v>0</v>
      </c>
      <c r="DN179" s="806">
        <f>IF(DN177=0,0,DN178/DN177)</f>
        <v>0</v>
      </c>
      <c r="DO179" s="293"/>
      <c r="DP179" s="806">
        <f>IF(DP177=0,0,DP178/DP177)</f>
        <v>0</v>
      </c>
      <c r="DQ179" s="806">
        <f>IF(DQ177=0,0,DQ178/DQ177)</f>
        <v>0</v>
      </c>
      <c r="DR179" s="293"/>
      <c r="DS179" s="806">
        <f>IF(DS177=0,0,DS178/DS177)</f>
        <v>0</v>
      </c>
      <c r="DT179" s="806">
        <f>IF(DT177=0,0,DT178/DT177)</f>
        <v>0</v>
      </c>
      <c r="DU179" s="293"/>
      <c r="DV179" s="806">
        <f>IF(DV177=0,0,DV178/DV177)</f>
        <v>0</v>
      </c>
      <c r="DW179" s="806">
        <f>IF(DW177=0,0,DW178/DW177)</f>
        <v>0</v>
      </c>
      <c r="DX179" s="293"/>
      <c r="DY179" s="806">
        <f>IF(DY177=0,0,DY178/DY177)</f>
        <v>0</v>
      </c>
      <c r="DZ179" s="806">
        <f>IF(DZ177=0,0,DZ178/DZ177)</f>
        <v>0</v>
      </c>
      <c r="EA179" s="293"/>
      <c r="EB179" s="806">
        <f>IF(EB177=0,0,EB178/EB177)</f>
        <v>0</v>
      </c>
      <c r="EC179" s="806">
        <f>IF(EC177=0,0,EC178/EC177)</f>
        <v>0</v>
      </c>
      <c r="ED179" s="293"/>
      <c r="EE179" s="806">
        <f>IF(EE177=0,0,EE178/EE177)</f>
        <v>0</v>
      </c>
      <c r="EF179" s="806">
        <f>IF(EF177=0,0,EF178/EF177)</f>
        <v>0</v>
      </c>
      <c r="EG179" s="293"/>
      <c r="EH179" s="806">
        <f>IF(EH177=0,0,EH178/EH177)</f>
        <v>0</v>
      </c>
      <c r="EI179" s="806">
        <f>IF(EI177=0,0,EI178/EI177)</f>
        <v>0</v>
      </c>
      <c r="EJ179" s="293"/>
      <c r="EK179" s="806">
        <f>IF(EK177=0,0,EK178/EK177)</f>
        <v>0</v>
      </c>
      <c r="EL179" s="806">
        <f>IF(EL177=0,0,EL178/EL177)</f>
        <v>0</v>
      </c>
      <c r="EM179" s="293"/>
      <c r="EN179" s="806">
        <f>IF(EN177=0,0,EN178/EN177)</f>
        <v>0</v>
      </c>
      <c r="EO179" s="806">
        <f>IF(EO177=0,0,EO178/EO177)</f>
        <v>0</v>
      </c>
      <c r="EP179" s="293"/>
      <c r="EQ179" s="806">
        <f>IF(EQ177=0,0,EQ178/EQ177)</f>
        <v>0</v>
      </c>
      <c r="ER179" s="806">
        <f>IF(ER177=0,0,ER178/ER177)</f>
        <v>0</v>
      </c>
      <c r="ES179" s="293"/>
      <c r="ET179" s="806">
        <f>IF(ET177=0,0,ET178/ET177)</f>
        <v>0</v>
      </c>
      <c r="EU179" s="806">
        <f>IF(EU177=0,0,EU178/EU177)</f>
        <v>0</v>
      </c>
      <c r="EV179" s="293"/>
      <c r="EW179" s="806">
        <f>IF(EW177=0,0,EW178/EW177)</f>
        <v>0</v>
      </c>
      <c r="EX179" s="806">
        <f>IF(EX177=0,0,EX178/EX177)</f>
        <v>0</v>
      </c>
      <c r="EY179" s="293"/>
      <c r="EZ179" s="806">
        <f>IF(EZ177=0,0,EZ178/EZ177)</f>
        <v>0</v>
      </c>
      <c r="FA179" s="806">
        <f>IF(FA177=0,0,FA178/FA177)</f>
        <v>0</v>
      </c>
      <c r="FB179" s="293"/>
      <c r="FC179" s="806">
        <f>IF(FC177=0,0,FC178/FC177)</f>
        <v>0</v>
      </c>
      <c r="FD179" s="806">
        <f>IF(FD177=0,0,FD178/FD177)</f>
        <v>0</v>
      </c>
      <c r="FE179" s="293"/>
      <c r="FF179" s="806">
        <f>IF(FF177=0,0,FF178/FF177)</f>
        <v>0</v>
      </c>
      <c r="FG179" s="806">
        <f>IF(FG177=0,0,FG178/FG177)</f>
        <v>0</v>
      </c>
      <c r="FH179" s="293"/>
      <c r="FI179" s="806">
        <f>IF(FI177=0,0,FI178/FI177)</f>
        <v>0</v>
      </c>
      <c r="FJ179" s="806">
        <f>IF(FJ177=0,0,FJ178/FJ177)</f>
        <v>0</v>
      </c>
      <c r="FK179" s="293"/>
      <c r="FL179" s="806">
        <f>IF(FL177=0,0,FL178/FL177)</f>
        <v>0</v>
      </c>
      <c r="FM179" s="806">
        <f>IF(FM177=0,0,FM178/FM177)</f>
        <v>0</v>
      </c>
      <c r="FN179" s="293"/>
      <c r="FO179" s="806">
        <f>IF(FO177=0,0,FO178/FO177)</f>
        <v>0</v>
      </c>
      <c r="FP179" s="806">
        <f>IF(FP177=0,0,FP178/FP177)</f>
        <v>0</v>
      </c>
      <c r="FQ179" s="293"/>
      <c r="FR179" s="806">
        <f>IF(FR177=0,0,FR178/FR177)</f>
        <v>0</v>
      </c>
      <c r="FS179" s="806">
        <f>IF(FS177=0,0,FS178/FS177)</f>
        <v>0</v>
      </c>
      <c r="FT179" s="293"/>
      <c r="FU179" s="806">
        <f>IF(FU177=0,0,FU178/FU177)</f>
        <v>0</v>
      </c>
      <c r="FV179" s="806">
        <f>IF(FV177=0,0,FV178/FV177)</f>
        <v>0</v>
      </c>
      <c r="FW179" s="293"/>
      <c r="FZ179" s="900" t="s">
        <v>2147</v>
      </c>
      <c r="GA179" s="900"/>
      <c r="GB179" s="900"/>
      <c r="GC179" s="900"/>
      <c r="GD179" s="900"/>
    </row>
    <row r="180" spans="1:186" ht="16.5" customHeight="1" x14ac:dyDescent="0.15">
      <c r="B180" s="749" t="b" cm="1">
        <f t="array" ref="B180">B179</f>
        <v>1</v>
      </c>
      <c r="C180" s="1012" t="s">
        <v>1749</v>
      </c>
      <c r="D180" s="985" t="s">
        <v>1750</v>
      </c>
      <c r="E180" s="630">
        <v>17.100000000000001</v>
      </c>
      <c r="F180" s="725" t="str" cm="1">
        <f t="array" aca="1" ref="F180" ca="1">OFFSET(G180,-1,-1)</f>
        <v>3</v>
      </c>
      <c r="G180" s="141" t="s">
        <v>2148</v>
      </c>
      <c r="H180" s="160" t="s">
        <v>504</v>
      </c>
      <c r="I180" s="160" t="s">
        <v>2146</v>
      </c>
      <c r="J180" s="1003" t="s">
        <v>2117</v>
      </c>
      <c r="K180" s="1003" t="str" cm="1">
        <f t="array" aca="1" ref="K180" ca="1">OFFSET(J180,-1,1)</f>
        <v>ТЭ.52.26640583.0006</v>
      </c>
      <c r="L180" s="1003" t="s">
        <v>2131</v>
      </c>
      <c r="M180" s="1003"/>
      <c r="N180" s="1003" t="s">
        <v>2139</v>
      </c>
      <c r="O180" s="1004" t="s">
        <v>2140</v>
      </c>
      <c r="P180" s="1003"/>
      <c r="Q180" s="1003"/>
      <c r="T180" s="640" t="b" cm="1">
        <f t="array" aca="1" ref="T180" ca="1">T179</f>
        <v>1</v>
      </c>
      <c r="X180" s="1311"/>
      <c r="Z180" s="1311"/>
      <c r="AB180" s="817" t="s">
        <v>2149</v>
      </c>
      <c r="AC180" s="124" t="s">
        <v>592</v>
      </c>
      <c r="AD180" s="1116">
        <f ca="1">SUMIFS('Баланс Пр'!AI$27:AI$301,'Баланс Пр'!$F$27:$F$301,$F180,'Баланс Пр'!$AB$27:$AB$301,"9.1.2.3")</f>
        <v>112747.13700000002</v>
      </c>
      <c r="AE180" s="1116">
        <f ca="1">SUMIFS('Баланс Пр'!AS$27:AS$301,'Баланс Пр'!$F$27:$F$301,$F180,'Баланс Пр'!$AB$27:$AB$301,"9.1.2.3")</f>
        <v>0</v>
      </c>
      <c r="AF180" s="320">
        <f ca="1">IF(AD180=0,0,(AE180-AD180)/AD180*100)</f>
        <v>-100</v>
      </c>
      <c r="AG180" s="1116">
        <f ca="1">SUMIFS('Баланс Пр'!AJ$27:AJ$301,'Баланс Пр'!$F$27:$F$301,$F180,'Баланс Пр'!$AB$27:$AB$301,"9.1.2.3")</f>
        <v>0</v>
      </c>
      <c r="AH180" s="1116">
        <f ca="1">SUMIFS('Баланс Пр'!AT$27:AT$301,'Баланс Пр'!$F$27:$F$301,$F180,'Баланс Пр'!$AB$27:$AB$301,"9.1.2.3")</f>
        <v>0</v>
      </c>
      <c r="AI180" s="320">
        <f ca="1">IF(AG180=0,0,(AH180-AG180)/AG180*100)</f>
        <v>0</v>
      </c>
      <c r="AJ180" s="1116">
        <f ca="1">SUMIFS('Баланс Пр'!AK$27:AK$301,'Баланс Пр'!$F$27:$F$301,$F180,'Баланс Пр'!$AB$27:$AB$301,"9.1.2.3")</f>
        <v>0</v>
      </c>
      <c r="AK180" s="1116">
        <f ca="1">SUMIFS('Баланс Пр'!AU$27:AU$301,'Баланс Пр'!$F$27:$F$301,$F180,'Баланс Пр'!$AB$27:$AB$301,"9.1.2.3")</f>
        <v>0</v>
      </c>
      <c r="AL180" s="320">
        <f ca="1">IF(AJ180=0,0,(AK180-AJ180)/AJ180*100)</f>
        <v>0</v>
      </c>
      <c r="AM180" s="1116">
        <f ca="1">SUMIFS('Баланс Пр'!AL$27:AL$301,'Баланс Пр'!$F$27:$F$301,$F180,'Баланс Пр'!$AB$27:$AB$301,"9.1.2.3")</f>
        <v>0</v>
      </c>
      <c r="AN180" s="1116">
        <f ca="1">SUMIFS('Баланс Пр'!AV$27:AV$301,'Баланс Пр'!$F$27:$F$301,$F180,'Баланс Пр'!$AB$27:$AB$301,"9.1.2.3")</f>
        <v>0</v>
      </c>
      <c r="AO180" s="320">
        <f ca="1">IF(AM180=0,0,(AN180-AM180)/AM180*100)</f>
        <v>0</v>
      </c>
      <c r="AP180" s="1116">
        <f ca="1">SUMIFS('Баланс Пр'!AM$27:AM$301,'Баланс Пр'!$F$27:$F$301,$F180,'Баланс Пр'!$AB$27:$AB$301,"9.1.2.3")</f>
        <v>0</v>
      </c>
      <c r="AQ180" s="1116">
        <f ca="1">SUMIFS('Баланс Пр'!AW$27:AW$301,'Баланс Пр'!$F$27:$F$301,$F180,'Баланс Пр'!$AB$27:$AB$301,"9.1.2.3")</f>
        <v>0</v>
      </c>
      <c r="AR180" s="320">
        <f ca="1">IF(AP180=0,0,(AQ180-AP180)/AP180*100)</f>
        <v>0</v>
      </c>
      <c r="AS180" s="1116">
        <f ca="1">SUMIFS('Баланс Пр'!AN$27:AN$301,'Баланс Пр'!$F$27:$F$301,$F180,'Баланс Пр'!$AB$27:$AB$301,"9.1.2.3")</f>
        <v>0</v>
      </c>
      <c r="AT180" s="1116">
        <f ca="1">SUMIFS('Баланс Пр'!AX$27:AX$301,'Баланс Пр'!$F$27:$F$301,$F180,'Баланс Пр'!$AB$27:$AB$301,"9.1.2.3")</f>
        <v>0</v>
      </c>
      <c r="AU180" s="320">
        <f ca="1">IF(AS180=0,0,(AT180-AS180)/AS180*100)</f>
        <v>0</v>
      </c>
      <c r="AV180" s="1116">
        <f ca="1">SUMIFS('Баланс Пр'!AO$27:AO$301,'Баланс Пр'!$F$27:$F$301,$F180,'Баланс Пр'!$AB$27:$AB$301,"9.1.2.3")</f>
        <v>0</v>
      </c>
      <c r="AW180" s="1116">
        <f ca="1">SUMIFS('Баланс Пр'!AY$27:AY$301,'Баланс Пр'!$F$27:$F$301,$F180,'Баланс Пр'!$AB$27:$AB$301,"9.1.2.3")</f>
        <v>0</v>
      </c>
      <c r="AX180" s="320">
        <f ca="1">IF(AV180=0,0,(AW180-AV180)/AV180*100)</f>
        <v>0</v>
      </c>
      <c r="AY180" s="1116">
        <f ca="1">SUMIFS('Баланс Пр'!AP$27:AP$301,'Баланс Пр'!$F$27:$F$301,$F180,'Баланс Пр'!$AB$27:$AB$301,"9.1.2.3")</f>
        <v>0</v>
      </c>
      <c r="AZ180" s="1116">
        <f ca="1">SUMIFS('Баланс Пр'!AZ$27:AZ$301,'Баланс Пр'!$F$27:$F$301,$F180,'Баланс Пр'!$AB$27:$AB$301,"9.1.2.3")</f>
        <v>0</v>
      </c>
      <c r="BA180" s="320">
        <f ca="1">IF(AY180=0,0,(AZ180-AY180)/AY180*100)</f>
        <v>0</v>
      </c>
      <c r="BB180" s="1116">
        <f ca="1">SUMIFS('Баланс Пр'!AQ$27:AQ$301,'Баланс Пр'!$F$27:$F$301,$F180,'Баланс Пр'!$AB$27:$AB$301,"9.1.2.3")</f>
        <v>0</v>
      </c>
      <c r="BC180" s="1116">
        <f ca="1">SUMIFS('Баланс Пр'!BA$27:BA$301,'Баланс Пр'!$F$27:$F$301,$F180,'Баланс Пр'!$AB$27:$AB$301,"9.1.2.3")</f>
        <v>0</v>
      </c>
      <c r="BD180" s="320">
        <f ca="1">IF(BB180=0,0,(BC180-BB180)/BB180*100)</f>
        <v>0</v>
      </c>
      <c r="BE180" s="1116">
        <f ca="1">SUMIFS('Баланс Пр'!AR$27:AR$301,'Баланс Пр'!$F$27:$F$301,$F180,'Баланс Пр'!$AB$27:$AB$301,"9.1.2.3")</f>
        <v>0</v>
      </c>
      <c r="BF180" s="1116">
        <f ca="1">SUMIFS('Баланс Пр'!BB$27:BB$301,'Баланс Пр'!$F$27:$F$301,$F180,'Баланс Пр'!$AB$27:$AB$301,"9.1.2.3")</f>
        <v>0</v>
      </c>
      <c r="BG180" s="320">
        <f ca="1">IF(BE180=0,0,(BF180-BE180)/BE180*100)</f>
        <v>0</v>
      </c>
      <c r="BH180" s="1181">
        <f>SUM(BH181:BH182)</f>
        <v>0</v>
      </c>
      <c r="BI180" s="1181">
        <f>SUM(BI181:BI182)</f>
        <v>0</v>
      </c>
      <c r="BJ180" s="320">
        <f>IF(BH180=0,0,(BI180-BH180)/BH180*100)</f>
        <v>0</v>
      </c>
      <c r="BK180" s="1181">
        <f>SUM(BK181:BK182)</f>
        <v>0</v>
      </c>
      <c r="BL180" s="1181">
        <f>SUM(BL181:BL182)</f>
        <v>0</v>
      </c>
      <c r="BM180" s="320">
        <f>IF(BK180=0,0,(BL180-BK180)/BK180*100)</f>
        <v>0</v>
      </c>
      <c r="BN180" s="1181">
        <f>SUM(BN181:BN182)</f>
        <v>0</v>
      </c>
      <c r="BO180" s="1181">
        <f>SUM(BO181:BO182)</f>
        <v>0</v>
      </c>
      <c r="BP180" s="320">
        <f>IF(BN180=0,0,(BO180-BN180)/BN180*100)</f>
        <v>0</v>
      </c>
      <c r="BQ180" s="1181">
        <f>SUM(BQ181:BQ182)</f>
        <v>0</v>
      </c>
      <c r="BR180" s="1181">
        <f>SUM(BR181:BR182)</f>
        <v>0</v>
      </c>
      <c r="BS180" s="320">
        <f>IF(BQ180=0,0,(BR180-BQ180)/BQ180*100)</f>
        <v>0</v>
      </c>
      <c r="BT180" s="1181">
        <f>SUM(BT181:BT182)</f>
        <v>0</v>
      </c>
      <c r="BU180" s="1181">
        <f>SUM(BU181:BU182)</f>
        <v>0</v>
      </c>
      <c r="BV180" s="320">
        <f>IF(BT180=0,0,(BU180-BT180)/BT180*100)</f>
        <v>0</v>
      </c>
      <c r="BW180" s="1181">
        <f>SUM(BW181:BW182)</f>
        <v>0</v>
      </c>
      <c r="BX180" s="1181">
        <f>SUM(BX181:BX182)</f>
        <v>0</v>
      </c>
      <c r="BY180" s="320">
        <f>IF(BW180=0,0,(BX180-BW180)/BW180*100)</f>
        <v>0</v>
      </c>
      <c r="BZ180" s="1181">
        <f>SUM(BZ181:BZ182)</f>
        <v>0</v>
      </c>
      <c r="CA180" s="1181">
        <f>SUM(CA181:CA182)</f>
        <v>0</v>
      </c>
      <c r="CB180" s="320">
        <f>IF(BZ180=0,0,(CA180-BZ180)/BZ180*100)</f>
        <v>0</v>
      </c>
      <c r="CC180" s="1181">
        <f>SUM(CC181:CC182)</f>
        <v>0</v>
      </c>
      <c r="CD180" s="1181">
        <f>SUM(CD181:CD182)</f>
        <v>0</v>
      </c>
      <c r="CE180" s="320">
        <f>IF(CC180=0,0,(CD180-CC180)/CC180*100)</f>
        <v>0</v>
      </c>
      <c r="CF180" s="1181">
        <f>SUM(CF181:CF182)</f>
        <v>0</v>
      </c>
      <c r="CG180" s="1181">
        <f>SUM(CG181:CG182)</f>
        <v>0</v>
      </c>
      <c r="CH180" s="320">
        <f>IF(CF180=0,0,(CG180-CF180)/CF180*100)</f>
        <v>0</v>
      </c>
      <c r="CI180" s="1181">
        <f>SUM(CI181:CI182)</f>
        <v>0</v>
      </c>
      <c r="CJ180" s="1181">
        <f>SUM(CJ181:CJ182)</f>
        <v>0</v>
      </c>
      <c r="CK180" s="320">
        <f>IF(CI180=0,0,(CJ180-CI180)/CI180*100)</f>
        <v>0</v>
      </c>
      <c r="CL180" s="1181">
        <f>SUM(CL181:CL182)</f>
        <v>0</v>
      </c>
      <c r="CM180" s="1181">
        <f>SUM(CM181:CM182)</f>
        <v>0</v>
      </c>
      <c r="CN180" s="320">
        <f>IF(CL180=0,0,(CM180-CL180)/CL180*100)</f>
        <v>0</v>
      </c>
      <c r="CO180" s="1181">
        <f>SUM(CO181:CO182)</f>
        <v>0</v>
      </c>
      <c r="CP180" s="1181">
        <f>SUM(CP181:CP182)</f>
        <v>0</v>
      </c>
      <c r="CQ180" s="320">
        <f>IF(CO180=0,0,(CP180-CO180)/CO180*100)</f>
        <v>0</v>
      </c>
      <c r="CR180" s="1181">
        <f>SUM(CR181:CR182)</f>
        <v>0</v>
      </c>
      <c r="CS180" s="1181">
        <f>SUM(CS181:CS182)</f>
        <v>0</v>
      </c>
      <c r="CT180" s="320">
        <f>IF(CR180=0,0,(CS180-CR180)/CR180*100)</f>
        <v>0</v>
      </c>
      <c r="CU180" s="1181">
        <f>SUM(CU181:CU182)</f>
        <v>0</v>
      </c>
      <c r="CV180" s="1181">
        <f>SUM(CV181:CV182)</f>
        <v>0</v>
      </c>
      <c r="CW180" s="320">
        <f>IF(CU180=0,0,(CV180-CU180)/CU180*100)</f>
        <v>0</v>
      </c>
      <c r="CX180" s="1181">
        <f>SUM(CX181:CX182)</f>
        <v>0</v>
      </c>
      <c r="CY180" s="1181">
        <f>SUM(CY181:CY182)</f>
        <v>0</v>
      </c>
      <c r="CZ180" s="320">
        <f>IF(CX180=0,0,(CY180-CX180)/CX180*100)</f>
        <v>0</v>
      </c>
      <c r="DA180" s="1181">
        <f>SUM(DA181:DA182)</f>
        <v>0</v>
      </c>
      <c r="DB180" s="1181">
        <f>SUM(DB181:DB182)</f>
        <v>0</v>
      </c>
      <c r="DC180" s="320">
        <f>IF(DA180=0,0,(DB180-DA180)/DA180*100)</f>
        <v>0</v>
      </c>
      <c r="DD180" s="1181">
        <f>SUM(DD181:DD182)</f>
        <v>0</v>
      </c>
      <c r="DE180" s="1181">
        <f>SUM(DE181:DE182)</f>
        <v>0</v>
      </c>
      <c r="DF180" s="320">
        <f>IF(DD180=0,0,(DE180-DD180)/DD180*100)</f>
        <v>0</v>
      </c>
      <c r="DG180" s="1181">
        <f>SUM(DG181:DG182)</f>
        <v>0</v>
      </c>
      <c r="DH180" s="1181">
        <f>SUM(DH181:DH182)</f>
        <v>0</v>
      </c>
      <c r="DI180" s="320">
        <f>IF(DG180=0,0,(DH180-DG180)/DG180*100)</f>
        <v>0</v>
      </c>
      <c r="DJ180" s="1181">
        <f>SUM(DJ181:DJ182)</f>
        <v>0</v>
      </c>
      <c r="DK180" s="1181">
        <f>SUM(DK181:DK182)</f>
        <v>0</v>
      </c>
      <c r="DL180" s="320">
        <f>IF(DJ180=0,0,(DK180-DJ180)/DJ180*100)</f>
        <v>0</v>
      </c>
      <c r="DM180" s="1181">
        <f>SUM(DM181:DM182)</f>
        <v>0</v>
      </c>
      <c r="DN180" s="1181">
        <f>SUM(DN181:DN182)</f>
        <v>0</v>
      </c>
      <c r="DO180" s="320">
        <f>IF(DM180=0,0,(DN180-DM180)/DM180*100)</f>
        <v>0</v>
      </c>
      <c r="DP180" s="1181">
        <f>SUM(DP181:DP182)</f>
        <v>0</v>
      </c>
      <c r="DQ180" s="1181">
        <f>SUM(DQ181:DQ182)</f>
        <v>0</v>
      </c>
      <c r="DR180" s="320">
        <f>IF(DP180=0,0,(DQ180-DP180)/DP180*100)</f>
        <v>0</v>
      </c>
      <c r="DS180" s="1181">
        <f>SUM(DS181:DS182)</f>
        <v>0</v>
      </c>
      <c r="DT180" s="1181">
        <f>SUM(DT181:DT182)</f>
        <v>0</v>
      </c>
      <c r="DU180" s="320">
        <f>IF(DS180=0,0,(DT180-DS180)/DS180*100)</f>
        <v>0</v>
      </c>
      <c r="DV180" s="1181">
        <f>SUM(DV181:DV182)</f>
        <v>0</v>
      </c>
      <c r="DW180" s="1181">
        <f>SUM(DW181:DW182)</f>
        <v>0</v>
      </c>
      <c r="DX180" s="320">
        <f>IF(DV180=0,0,(DW180-DV180)/DV180*100)</f>
        <v>0</v>
      </c>
      <c r="DY180" s="1181">
        <f>SUM(DY181:DY182)</f>
        <v>0</v>
      </c>
      <c r="DZ180" s="1181">
        <f>SUM(DZ181:DZ182)</f>
        <v>0</v>
      </c>
      <c r="EA180" s="320">
        <f>IF(DY180=0,0,(DZ180-DY180)/DY180*100)</f>
        <v>0</v>
      </c>
      <c r="EB180" s="1181">
        <f>SUM(EB181:EB182)</f>
        <v>0</v>
      </c>
      <c r="EC180" s="1181">
        <f>SUM(EC181:EC182)</f>
        <v>0</v>
      </c>
      <c r="ED180" s="320">
        <f>IF(EB180=0,0,(EC180-EB180)/EB180*100)</f>
        <v>0</v>
      </c>
      <c r="EE180" s="1181">
        <f>SUM(EE181:EE182)</f>
        <v>0</v>
      </c>
      <c r="EF180" s="1181">
        <f>SUM(EF181:EF182)</f>
        <v>0</v>
      </c>
      <c r="EG180" s="320">
        <f>IF(EE180=0,0,(EF180-EE180)/EE180*100)</f>
        <v>0</v>
      </c>
      <c r="EH180" s="1181">
        <f>SUM(EH181:EH182)</f>
        <v>0</v>
      </c>
      <c r="EI180" s="1181">
        <f>SUM(EI181:EI182)</f>
        <v>0</v>
      </c>
      <c r="EJ180" s="320">
        <f>IF(EH180=0,0,(EI180-EH180)/EH180*100)</f>
        <v>0</v>
      </c>
      <c r="EK180" s="1181">
        <f>SUM(EK181:EK182)</f>
        <v>0</v>
      </c>
      <c r="EL180" s="1181">
        <f>SUM(EL181:EL182)</f>
        <v>0</v>
      </c>
      <c r="EM180" s="320">
        <f>IF(EK180=0,0,(EL180-EK180)/EK180*100)</f>
        <v>0</v>
      </c>
      <c r="EN180" s="1181">
        <f>SUM(EN181:EN182)</f>
        <v>0</v>
      </c>
      <c r="EO180" s="1181">
        <f>SUM(EO181:EO182)</f>
        <v>0</v>
      </c>
      <c r="EP180" s="320">
        <f>IF(EN180=0,0,(EO180-EN180)/EN180*100)</f>
        <v>0</v>
      </c>
      <c r="EQ180" s="1181">
        <f>SUM(EQ181:EQ182)</f>
        <v>0</v>
      </c>
      <c r="ER180" s="1181">
        <f>SUM(ER181:ER182)</f>
        <v>0</v>
      </c>
      <c r="ES180" s="320">
        <f>IF(EQ180=0,0,(ER180-EQ180)/EQ180*100)</f>
        <v>0</v>
      </c>
      <c r="ET180" s="1181">
        <f>SUM(ET181:ET182)</f>
        <v>0</v>
      </c>
      <c r="EU180" s="1181">
        <f>SUM(EU181:EU182)</f>
        <v>0</v>
      </c>
      <c r="EV180" s="320">
        <f>IF(ET180=0,0,(EU180-ET180)/ET180*100)</f>
        <v>0</v>
      </c>
      <c r="EW180" s="1181">
        <f>SUM(EW181:EW182)</f>
        <v>0</v>
      </c>
      <c r="EX180" s="1181">
        <f>SUM(EX181:EX182)</f>
        <v>0</v>
      </c>
      <c r="EY180" s="320">
        <f>IF(EW180=0,0,(EX180-EW180)/EW180*100)</f>
        <v>0</v>
      </c>
      <c r="EZ180" s="1181">
        <f>SUM(EZ181:EZ182)</f>
        <v>0</v>
      </c>
      <c r="FA180" s="1181">
        <f>SUM(FA181:FA182)</f>
        <v>0</v>
      </c>
      <c r="FB180" s="320">
        <f>IF(EZ180=0,0,(FA180-EZ180)/EZ180*100)</f>
        <v>0</v>
      </c>
      <c r="FC180" s="1181">
        <f>SUM(FC181:FC182)</f>
        <v>0</v>
      </c>
      <c r="FD180" s="1181">
        <f>SUM(FD181:FD182)</f>
        <v>0</v>
      </c>
      <c r="FE180" s="320">
        <f>IF(FC180=0,0,(FD180-FC180)/FC180*100)</f>
        <v>0</v>
      </c>
      <c r="FF180" s="1181">
        <f>SUM(FF181:FF182)</f>
        <v>0</v>
      </c>
      <c r="FG180" s="1181">
        <f>SUM(FG181:FG182)</f>
        <v>0</v>
      </c>
      <c r="FH180" s="320">
        <f>IF(FF180=0,0,(FG180-FF180)/FF180*100)</f>
        <v>0</v>
      </c>
      <c r="FI180" s="1181">
        <f>SUM(FI181:FI182)</f>
        <v>0</v>
      </c>
      <c r="FJ180" s="1181">
        <f>SUM(FJ181:FJ182)</f>
        <v>0</v>
      </c>
      <c r="FK180" s="320">
        <f>IF(FI180=0,0,(FJ180-FI180)/FI180*100)</f>
        <v>0</v>
      </c>
      <c r="FL180" s="1181">
        <f>SUM(FL181:FL182)</f>
        <v>0</v>
      </c>
      <c r="FM180" s="1181">
        <f>SUM(FM181:FM182)</f>
        <v>0</v>
      </c>
      <c r="FN180" s="320">
        <f>IF(FL180=0,0,(FM180-FL180)/FL180*100)</f>
        <v>0</v>
      </c>
      <c r="FO180" s="1181">
        <f>SUM(FO181:FO182)</f>
        <v>0</v>
      </c>
      <c r="FP180" s="1181">
        <f>SUM(FP181:FP182)</f>
        <v>0</v>
      </c>
      <c r="FQ180" s="320">
        <f>IF(FO180=0,0,(FP180-FO180)/FO180*100)</f>
        <v>0</v>
      </c>
      <c r="FR180" s="1181">
        <f>SUM(FR181:FR182)</f>
        <v>0</v>
      </c>
      <c r="FS180" s="1181">
        <f>SUM(FS181:FS182)</f>
        <v>0</v>
      </c>
      <c r="FT180" s="320">
        <f>IF(FR180=0,0,(FS180-FR180)/FR180*100)</f>
        <v>0</v>
      </c>
      <c r="FU180" s="1181">
        <f>SUM(FU181:FU182)</f>
        <v>0</v>
      </c>
      <c r="FV180" s="1181">
        <f>SUM(FV181:FV182)</f>
        <v>0</v>
      </c>
      <c r="FW180" s="320">
        <f>IF(FU180=0,0,(FV180-FU180)/FU180*100)</f>
        <v>0</v>
      </c>
      <c r="FZ180" s="900" t="s">
        <v>2150</v>
      </c>
      <c r="GA180" s="900"/>
      <c r="GB180" s="900"/>
      <c r="GC180" s="900"/>
      <c r="GD180" s="900"/>
    </row>
    <row r="181" spans="1:186" ht="16.5" customHeight="1" x14ac:dyDescent="0.15">
      <c r="B181" s="749" t="b" cm="1">
        <f t="array" ref="B181">B180</f>
        <v>1</v>
      </c>
      <c r="C181" s="1012" t="s">
        <v>1749</v>
      </c>
      <c r="D181" s="985" t="s">
        <v>1750</v>
      </c>
      <c r="E181" s="630">
        <v>17.100000000000001</v>
      </c>
      <c r="F181" s="725" t="str" cm="1">
        <f t="array" aca="1" ref="F181" ca="1">OFFSET(G181,-1,-1)</f>
        <v>3</v>
      </c>
      <c r="J181" s="1003" t="s">
        <v>2117</v>
      </c>
      <c r="K181" s="1003" t="str" cm="1">
        <f t="array" aca="1" ref="K181" ca="1">OFFSET(J181,-1,1)</f>
        <v>ТЭ.52.26640583.0006</v>
      </c>
      <c r="L181" s="1003" t="s">
        <v>2131</v>
      </c>
      <c r="M181" s="1003" t="s">
        <v>1752</v>
      </c>
      <c r="N181" s="1003" t="s">
        <v>2139</v>
      </c>
      <c r="O181" s="1004" t="s">
        <v>2140</v>
      </c>
      <c r="P181" s="1003"/>
      <c r="Q181" s="1003"/>
      <c r="T181" s="640" t="b" cm="1">
        <f t="array" aca="1" ref="T181" ca="1">T180</f>
        <v>1</v>
      </c>
      <c r="X181" s="1311"/>
      <c r="Z181" s="1311"/>
      <c r="AB181" s="213" t="s">
        <v>2151</v>
      </c>
      <c r="AC181" s="534" t="s">
        <v>592</v>
      </c>
      <c r="AD181" s="1236">
        <v>71490.83</v>
      </c>
      <c r="AE181" s="1139"/>
      <c r="AF181" s="546">
        <f>IF(AD181=0,0,(AE181-AD181)/AD181*100)</f>
        <v>-100</v>
      </c>
      <c r="AG181" s="1139"/>
      <c r="AH181" s="1139"/>
      <c r="AI181" s="546">
        <f>IF(AG181=0,0,(AH181-AG181)/AG181*100)</f>
        <v>0</v>
      </c>
      <c r="AJ181" s="1139"/>
      <c r="AK181" s="1139"/>
      <c r="AL181" s="546">
        <f>IF(AJ181=0,0,(AK181-AJ181)/AJ181*100)</f>
        <v>0</v>
      </c>
      <c r="AM181" s="1139"/>
      <c r="AN181" s="1139"/>
      <c r="AO181" s="546">
        <f>IF(AM181=0,0,(AN181-AM181)/AM181*100)</f>
        <v>0</v>
      </c>
      <c r="AP181" s="1139"/>
      <c r="AQ181" s="1139"/>
      <c r="AR181" s="546">
        <f>IF(AP181=0,0,(AQ181-AP181)/AP181*100)</f>
        <v>0</v>
      </c>
      <c r="AS181" s="1139"/>
      <c r="AT181" s="1139"/>
      <c r="AU181" s="546">
        <f>IF(AS181=0,0,(AT181-AS181)/AS181*100)</f>
        <v>0</v>
      </c>
      <c r="AV181" s="1139"/>
      <c r="AW181" s="1139"/>
      <c r="AX181" s="546">
        <f>IF(AV181=0,0,(AW181-AV181)/AV181*100)</f>
        <v>0</v>
      </c>
      <c r="AY181" s="1139"/>
      <c r="AZ181" s="1139"/>
      <c r="BA181" s="546">
        <f>IF(AY181=0,0,(AZ181-AY181)/AY181*100)</f>
        <v>0</v>
      </c>
      <c r="BB181" s="1139"/>
      <c r="BC181" s="1139"/>
      <c r="BD181" s="546">
        <f>IF(BB181=0,0,(BC181-BB181)/BB181*100)</f>
        <v>0</v>
      </c>
      <c r="BE181" s="1139"/>
      <c r="BF181" s="1139"/>
      <c r="BG181" s="546">
        <f>IF(BE181=0,0,(BF181-BE181)/BE181*100)</f>
        <v>0</v>
      </c>
      <c r="BH181" s="1139"/>
      <c r="BI181" s="1139"/>
      <c r="BJ181" s="546">
        <f>IF(BH181=0,0,(BI181-BH181)/BH181*100)</f>
        <v>0</v>
      </c>
      <c r="BK181" s="1139"/>
      <c r="BL181" s="1139"/>
      <c r="BM181" s="546">
        <f>IF(BK181=0,0,(BL181-BK181)/BK181*100)</f>
        <v>0</v>
      </c>
      <c r="BN181" s="1139"/>
      <c r="BO181" s="1139"/>
      <c r="BP181" s="546">
        <f>IF(BN181=0,0,(BO181-BN181)/BN181*100)</f>
        <v>0</v>
      </c>
      <c r="BQ181" s="1139"/>
      <c r="BR181" s="1139"/>
      <c r="BS181" s="546">
        <f>IF(BQ181=0,0,(BR181-BQ181)/BQ181*100)</f>
        <v>0</v>
      </c>
      <c r="BT181" s="1139"/>
      <c r="BU181" s="1139"/>
      <c r="BV181" s="546">
        <f>IF(BT181=0,0,(BU181-BT181)/BT181*100)</f>
        <v>0</v>
      </c>
      <c r="BW181" s="1139"/>
      <c r="BX181" s="1139"/>
      <c r="BY181" s="546">
        <f>IF(BW181=0,0,(BX181-BW181)/BW181*100)</f>
        <v>0</v>
      </c>
      <c r="BZ181" s="1139"/>
      <c r="CA181" s="1139"/>
      <c r="CB181" s="546">
        <f>IF(BZ181=0,0,(CA181-BZ181)/BZ181*100)</f>
        <v>0</v>
      </c>
      <c r="CC181" s="1139"/>
      <c r="CD181" s="1139"/>
      <c r="CE181" s="546">
        <f>IF(CC181=0,0,(CD181-CC181)/CC181*100)</f>
        <v>0</v>
      </c>
      <c r="CF181" s="1139"/>
      <c r="CG181" s="1139"/>
      <c r="CH181" s="546">
        <f>IF(CF181=0,0,(CG181-CF181)/CF181*100)</f>
        <v>0</v>
      </c>
      <c r="CI181" s="1139"/>
      <c r="CJ181" s="1139"/>
      <c r="CK181" s="546">
        <f>IF(CI181=0,0,(CJ181-CI181)/CI181*100)</f>
        <v>0</v>
      </c>
      <c r="CL181" s="1139"/>
      <c r="CM181" s="1139"/>
      <c r="CN181" s="546">
        <f>IF(CL181=0,0,(CM181-CL181)/CL181*100)</f>
        <v>0</v>
      </c>
      <c r="CO181" s="1139"/>
      <c r="CP181" s="1139"/>
      <c r="CQ181" s="546">
        <f>IF(CO181=0,0,(CP181-CO181)/CO181*100)</f>
        <v>0</v>
      </c>
      <c r="CR181" s="1139"/>
      <c r="CS181" s="1139"/>
      <c r="CT181" s="546">
        <f>IF(CR181=0,0,(CS181-CR181)/CR181*100)</f>
        <v>0</v>
      </c>
      <c r="CU181" s="1139"/>
      <c r="CV181" s="1139"/>
      <c r="CW181" s="546">
        <f>IF(CU181=0,0,(CV181-CU181)/CU181*100)</f>
        <v>0</v>
      </c>
      <c r="CX181" s="1139"/>
      <c r="CY181" s="1139"/>
      <c r="CZ181" s="546">
        <f>IF(CX181=0,0,(CY181-CX181)/CX181*100)</f>
        <v>0</v>
      </c>
      <c r="DA181" s="1139"/>
      <c r="DB181" s="1139"/>
      <c r="DC181" s="546">
        <f>IF(DA181=0,0,(DB181-DA181)/DA181*100)</f>
        <v>0</v>
      </c>
      <c r="DD181" s="1139"/>
      <c r="DE181" s="1139"/>
      <c r="DF181" s="546">
        <f>IF(DD181=0,0,(DE181-DD181)/DD181*100)</f>
        <v>0</v>
      </c>
      <c r="DG181" s="1139"/>
      <c r="DH181" s="1139"/>
      <c r="DI181" s="546">
        <f>IF(DG181=0,0,(DH181-DG181)/DG181*100)</f>
        <v>0</v>
      </c>
      <c r="DJ181" s="1139"/>
      <c r="DK181" s="1139"/>
      <c r="DL181" s="546">
        <f>IF(DJ181=0,0,(DK181-DJ181)/DJ181*100)</f>
        <v>0</v>
      </c>
      <c r="DM181" s="1139"/>
      <c r="DN181" s="1139"/>
      <c r="DO181" s="546">
        <f>IF(DM181=0,0,(DN181-DM181)/DM181*100)</f>
        <v>0</v>
      </c>
      <c r="DP181" s="1139"/>
      <c r="DQ181" s="1139"/>
      <c r="DR181" s="546">
        <f>IF(DP181=0,0,(DQ181-DP181)/DP181*100)</f>
        <v>0</v>
      </c>
      <c r="DS181" s="1139"/>
      <c r="DT181" s="1139"/>
      <c r="DU181" s="546">
        <f>IF(DS181=0,0,(DT181-DS181)/DS181*100)</f>
        <v>0</v>
      </c>
      <c r="DV181" s="1139"/>
      <c r="DW181" s="1139"/>
      <c r="DX181" s="546">
        <f>IF(DV181=0,0,(DW181-DV181)/DV181*100)</f>
        <v>0</v>
      </c>
      <c r="DY181" s="1139"/>
      <c r="DZ181" s="1139"/>
      <c r="EA181" s="546">
        <f>IF(DY181=0,0,(DZ181-DY181)/DY181*100)</f>
        <v>0</v>
      </c>
      <c r="EB181" s="1139"/>
      <c r="EC181" s="1139"/>
      <c r="ED181" s="546">
        <f>IF(EB181=0,0,(EC181-EB181)/EB181*100)</f>
        <v>0</v>
      </c>
      <c r="EE181" s="1139"/>
      <c r="EF181" s="1139"/>
      <c r="EG181" s="546">
        <f>IF(EE181=0,0,(EF181-EE181)/EE181*100)</f>
        <v>0</v>
      </c>
      <c r="EH181" s="1139"/>
      <c r="EI181" s="1139"/>
      <c r="EJ181" s="546">
        <f>IF(EH181=0,0,(EI181-EH181)/EH181*100)</f>
        <v>0</v>
      </c>
      <c r="EK181" s="1139"/>
      <c r="EL181" s="1139"/>
      <c r="EM181" s="546">
        <f>IF(EK181=0,0,(EL181-EK181)/EK181*100)</f>
        <v>0</v>
      </c>
      <c r="EN181" s="1139"/>
      <c r="EO181" s="1139"/>
      <c r="EP181" s="546">
        <f>IF(EN181=0,0,(EO181-EN181)/EN181*100)</f>
        <v>0</v>
      </c>
      <c r="EQ181" s="1139"/>
      <c r="ER181" s="1139"/>
      <c r="ES181" s="546">
        <f>IF(EQ181=0,0,(ER181-EQ181)/EQ181*100)</f>
        <v>0</v>
      </c>
      <c r="ET181" s="1139"/>
      <c r="EU181" s="1139"/>
      <c r="EV181" s="546">
        <f>IF(ET181=0,0,(EU181-ET181)/ET181*100)</f>
        <v>0</v>
      </c>
      <c r="EW181" s="1139"/>
      <c r="EX181" s="1139"/>
      <c r="EY181" s="546">
        <f>IF(EW181=0,0,(EX181-EW181)/EW181*100)</f>
        <v>0</v>
      </c>
      <c r="EZ181" s="1139"/>
      <c r="FA181" s="1139"/>
      <c r="FB181" s="546">
        <f>IF(EZ181=0,0,(FA181-EZ181)/EZ181*100)</f>
        <v>0</v>
      </c>
      <c r="FC181" s="1139"/>
      <c r="FD181" s="1139"/>
      <c r="FE181" s="546">
        <f>IF(FC181=0,0,(FD181-FC181)/FC181*100)</f>
        <v>0</v>
      </c>
      <c r="FF181" s="1139"/>
      <c r="FG181" s="1139"/>
      <c r="FH181" s="546">
        <f>IF(FF181=0,0,(FG181-FF181)/FF181*100)</f>
        <v>0</v>
      </c>
      <c r="FI181" s="1139"/>
      <c r="FJ181" s="1139"/>
      <c r="FK181" s="546">
        <f>IF(FI181=0,0,(FJ181-FI181)/FI181*100)</f>
        <v>0</v>
      </c>
      <c r="FL181" s="1139"/>
      <c r="FM181" s="1139"/>
      <c r="FN181" s="546">
        <f>IF(FL181=0,0,(FM181-FL181)/FL181*100)</f>
        <v>0</v>
      </c>
      <c r="FO181" s="1139"/>
      <c r="FP181" s="1139"/>
      <c r="FQ181" s="546">
        <f>IF(FO181=0,0,(FP181-FO181)/FO181*100)</f>
        <v>0</v>
      </c>
      <c r="FR181" s="1139"/>
      <c r="FS181" s="1139"/>
      <c r="FT181" s="546">
        <f>IF(FR181=0,0,(FS181-FR181)/FR181*100)</f>
        <v>0</v>
      </c>
      <c r="FU181" s="1139"/>
      <c r="FV181" s="1139"/>
      <c r="FW181" s="546">
        <f>IF(FU181=0,0,(FV181-FU181)/FU181*100)</f>
        <v>0</v>
      </c>
      <c r="FZ181" s="900" t="s">
        <v>2152</v>
      </c>
      <c r="GA181" s="900"/>
      <c r="GB181" s="900"/>
      <c r="GC181" s="900"/>
      <c r="GD181" s="900"/>
    </row>
    <row r="182" spans="1:186" ht="16.5" customHeight="1" x14ac:dyDescent="0.15">
      <c r="B182" s="749" t="b" cm="1">
        <f t="array" ref="B182">B181</f>
        <v>1</v>
      </c>
      <c r="C182" s="1012" t="s">
        <v>1749</v>
      </c>
      <c r="D182" s="985" t="s">
        <v>1750</v>
      </c>
      <c r="E182" s="630">
        <v>17.100000000000001</v>
      </c>
      <c r="F182" s="725" t="str" cm="1">
        <f t="array" aca="1" ref="F182" ca="1">OFFSET(G182,-1,-1)</f>
        <v>3</v>
      </c>
      <c r="J182" s="1003" t="s">
        <v>2117</v>
      </c>
      <c r="K182" s="1003" t="str" cm="1">
        <f t="array" aca="1" ref="K182" ca="1">OFFSET(J182,-1,1)</f>
        <v>ТЭ.52.26640583.0006</v>
      </c>
      <c r="L182" s="1003" t="s">
        <v>2131</v>
      </c>
      <c r="M182" s="1003" t="s">
        <v>1761</v>
      </c>
      <c r="N182" s="1003" t="s">
        <v>2139</v>
      </c>
      <c r="O182" s="1004" t="s">
        <v>2140</v>
      </c>
      <c r="P182" s="1003"/>
      <c r="Q182" s="1003"/>
      <c r="T182" s="640" t="b" cm="1">
        <f t="array" aca="1" ref="T182" ca="1">T181</f>
        <v>1</v>
      </c>
      <c r="X182" s="1311"/>
      <c r="Z182" s="1311"/>
      <c r="AB182" s="213" t="s">
        <v>2153</v>
      </c>
      <c r="AC182" s="534" t="s">
        <v>592</v>
      </c>
      <c r="AD182" s="1236">
        <v>55311.366999999998</v>
      </c>
      <c r="AE182" s="1139"/>
      <c r="AF182" s="546">
        <f>IF(AD182=0,0,(AE182-AD182)/AD182*100)</f>
        <v>-100</v>
      </c>
      <c r="AG182" s="1139"/>
      <c r="AH182" s="1139"/>
      <c r="AI182" s="546">
        <f>IF(AG182=0,0,(AH182-AG182)/AG182*100)</f>
        <v>0</v>
      </c>
      <c r="AJ182" s="1139"/>
      <c r="AK182" s="1139"/>
      <c r="AL182" s="546">
        <f>IF(AJ182=0,0,(AK182-AJ182)/AJ182*100)</f>
        <v>0</v>
      </c>
      <c r="AM182" s="1139"/>
      <c r="AN182" s="1139"/>
      <c r="AO182" s="546">
        <f>IF(AM182=0,0,(AN182-AM182)/AM182*100)</f>
        <v>0</v>
      </c>
      <c r="AP182" s="1139"/>
      <c r="AQ182" s="1139"/>
      <c r="AR182" s="546">
        <f>IF(AP182=0,0,(AQ182-AP182)/AP182*100)</f>
        <v>0</v>
      </c>
      <c r="AS182" s="1139"/>
      <c r="AT182" s="1139"/>
      <c r="AU182" s="546">
        <f>IF(AS182=0,0,(AT182-AS182)/AS182*100)</f>
        <v>0</v>
      </c>
      <c r="AV182" s="1139"/>
      <c r="AW182" s="1139"/>
      <c r="AX182" s="546">
        <f>IF(AV182=0,0,(AW182-AV182)/AV182*100)</f>
        <v>0</v>
      </c>
      <c r="AY182" s="1139"/>
      <c r="AZ182" s="1139"/>
      <c r="BA182" s="546">
        <f>IF(AY182=0,0,(AZ182-AY182)/AY182*100)</f>
        <v>0</v>
      </c>
      <c r="BB182" s="1139"/>
      <c r="BC182" s="1139"/>
      <c r="BD182" s="546">
        <f>IF(BB182=0,0,(BC182-BB182)/BB182*100)</f>
        <v>0</v>
      </c>
      <c r="BE182" s="1139"/>
      <c r="BF182" s="1139"/>
      <c r="BG182" s="546">
        <f>IF(BE182=0,0,(BF182-BE182)/BE182*100)</f>
        <v>0</v>
      </c>
      <c r="BH182" s="1139"/>
      <c r="BI182" s="1139"/>
      <c r="BJ182" s="546">
        <f>IF(BH182=0,0,(BI182-BH182)/BH182*100)</f>
        <v>0</v>
      </c>
      <c r="BK182" s="1139"/>
      <c r="BL182" s="1139"/>
      <c r="BM182" s="546">
        <f>IF(BK182=0,0,(BL182-BK182)/BK182*100)</f>
        <v>0</v>
      </c>
      <c r="BN182" s="1139"/>
      <c r="BO182" s="1139"/>
      <c r="BP182" s="546">
        <f>IF(BN182=0,0,(BO182-BN182)/BN182*100)</f>
        <v>0</v>
      </c>
      <c r="BQ182" s="1139"/>
      <c r="BR182" s="1139"/>
      <c r="BS182" s="546">
        <f>IF(BQ182=0,0,(BR182-BQ182)/BQ182*100)</f>
        <v>0</v>
      </c>
      <c r="BT182" s="1139"/>
      <c r="BU182" s="1139"/>
      <c r="BV182" s="546">
        <f>IF(BT182=0,0,(BU182-BT182)/BT182*100)</f>
        <v>0</v>
      </c>
      <c r="BW182" s="1139"/>
      <c r="BX182" s="1139"/>
      <c r="BY182" s="546">
        <f>IF(BW182=0,0,(BX182-BW182)/BW182*100)</f>
        <v>0</v>
      </c>
      <c r="BZ182" s="1139"/>
      <c r="CA182" s="1139"/>
      <c r="CB182" s="546">
        <f>IF(BZ182=0,0,(CA182-BZ182)/BZ182*100)</f>
        <v>0</v>
      </c>
      <c r="CC182" s="1139"/>
      <c r="CD182" s="1139"/>
      <c r="CE182" s="546">
        <f>IF(CC182=0,0,(CD182-CC182)/CC182*100)</f>
        <v>0</v>
      </c>
      <c r="CF182" s="1139"/>
      <c r="CG182" s="1139"/>
      <c r="CH182" s="546">
        <f>IF(CF182=0,0,(CG182-CF182)/CF182*100)</f>
        <v>0</v>
      </c>
      <c r="CI182" s="1139"/>
      <c r="CJ182" s="1139"/>
      <c r="CK182" s="546">
        <f>IF(CI182=0,0,(CJ182-CI182)/CI182*100)</f>
        <v>0</v>
      </c>
      <c r="CL182" s="1139"/>
      <c r="CM182" s="1139"/>
      <c r="CN182" s="546">
        <f>IF(CL182=0,0,(CM182-CL182)/CL182*100)</f>
        <v>0</v>
      </c>
      <c r="CO182" s="1139"/>
      <c r="CP182" s="1139"/>
      <c r="CQ182" s="546">
        <f>IF(CO182=0,0,(CP182-CO182)/CO182*100)</f>
        <v>0</v>
      </c>
      <c r="CR182" s="1139"/>
      <c r="CS182" s="1139"/>
      <c r="CT182" s="546">
        <f>IF(CR182=0,0,(CS182-CR182)/CR182*100)</f>
        <v>0</v>
      </c>
      <c r="CU182" s="1139"/>
      <c r="CV182" s="1139"/>
      <c r="CW182" s="546">
        <f>IF(CU182=0,0,(CV182-CU182)/CU182*100)</f>
        <v>0</v>
      </c>
      <c r="CX182" s="1139"/>
      <c r="CY182" s="1139"/>
      <c r="CZ182" s="546">
        <f>IF(CX182=0,0,(CY182-CX182)/CX182*100)</f>
        <v>0</v>
      </c>
      <c r="DA182" s="1139"/>
      <c r="DB182" s="1139"/>
      <c r="DC182" s="546">
        <f>IF(DA182=0,0,(DB182-DA182)/DA182*100)</f>
        <v>0</v>
      </c>
      <c r="DD182" s="1139"/>
      <c r="DE182" s="1139"/>
      <c r="DF182" s="546">
        <f>IF(DD182=0,0,(DE182-DD182)/DD182*100)</f>
        <v>0</v>
      </c>
      <c r="DG182" s="1139"/>
      <c r="DH182" s="1139"/>
      <c r="DI182" s="546">
        <f>IF(DG182=0,0,(DH182-DG182)/DG182*100)</f>
        <v>0</v>
      </c>
      <c r="DJ182" s="1139"/>
      <c r="DK182" s="1139"/>
      <c r="DL182" s="546">
        <f>IF(DJ182=0,0,(DK182-DJ182)/DJ182*100)</f>
        <v>0</v>
      </c>
      <c r="DM182" s="1139"/>
      <c r="DN182" s="1139"/>
      <c r="DO182" s="546">
        <f>IF(DM182=0,0,(DN182-DM182)/DM182*100)</f>
        <v>0</v>
      </c>
      <c r="DP182" s="1139"/>
      <c r="DQ182" s="1139"/>
      <c r="DR182" s="546">
        <f>IF(DP182=0,0,(DQ182-DP182)/DP182*100)</f>
        <v>0</v>
      </c>
      <c r="DS182" s="1139"/>
      <c r="DT182" s="1139"/>
      <c r="DU182" s="546">
        <f>IF(DS182=0,0,(DT182-DS182)/DS182*100)</f>
        <v>0</v>
      </c>
      <c r="DV182" s="1139"/>
      <c r="DW182" s="1139"/>
      <c r="DX182" s="546">
        <f>IF(DV182=0,0,(DW182-DV182)/DV182*100)</f>
        <v>0</v>
      </c>
      <c r="DY182" s="1139"/>
      <c r="DZ182" s="1139"/>
      <c r="EA182" s="546">
        <f>IF(DY182=0,0,(DZ182-DY182)/DY182*100)</f>
        <v>0</v>
      </c>
      <c r="EB182" s="1139"/>
      <c r="EC182" s="1139"/>
      <c r="ED182" s="546">
        <f>IF(EB182=0,0,(EC182-EB182)/EB182*100)</f>
        <v>0</v>
      </c>
      <c r="EE182" s="1139"/>
      <c r="EF182" s="1139"/>
      <c r="EG182" s="546">
        <f>IF(EE182=0,0,(EF182-EE182)/EE182*100)</f>
        <v>0</v>
      </c>
      <c r="EH182" s="1139"/>
      <c r="EI182" s="1139"/>
      <c r="EJ182" s="546">
        <f>IF(EH182=0,0,(EI182-EH182)/EH182*100)</f>
        <v>0</v>
      </c>
      <c r="EK182" s="1139"/>
      <c r="EL182" s="1139"/>
      <c r="EM182" s="546">
        <f>IF(EK182=0,0,(EL182-EK182)/EK182*100)</f>
        <v>0</v>
      </c>
      <c r="EN182" s="1139"/>
      <c r="EO182" s="1139"/>
      <c r="EP182" s="546">
        <f>IF(EN182=0,0,(EO182-EN182)/EN182*100)</f>
        <v>0</v>
      </c>
      <c r="EQ182" s="1139"/>
      <c r="ER182" s="1139"/>
      <c r="ES182" s="546">
        <f>IF(EQ182=0,0,(ER182-EQ182)/EQ182*100)</f>
        <v>0</v>
      </c>
      <c r="ET182" s="1139"/>
      <c r="EU182" s="1139"/>
      <c r="EV182" s="546">
        <f>IF(ET182=0,0,(EU182-ET182)/ET182*100)</f>
        <v>0</v>
      </c>
      <c r="EW182" s="1139"/>
      <c r="EX182" s="1139"/>
      <c r="EY182" s="546">
        <f>IF(EW182=0,0,(EX182-EW182)/EW182*100)</f>
        <v>0</v>
      </c>
      <c r="EZ182" s="1139"/>
      <c r="FA182" s="1139"/>
      <c r="FB182" s="546">
        <f>IF(EZ182=0,0,(FA182-EZ182)/EZ182*100)</f>
        <v>0</v>
      </c>
      <c r="FC182" s="1139"/>
      <c r="FD182" s="1139"/>
      <c r="FE182" s="546">
        <f>IF(FC182=0,0,(FD182-FC182)/FC182*100)</f>
        <v>0</v>
      </c>
      <c r="FF182" s="1139"/>
      <c r="FG182" s="1139"/>
      <c r="FH182" s="546">
        <f>IF(FF182=0,0,(FG182-FF182)/FF182*100)</f>
        <v>0</v>
      </c>
      <c r="FI182" s="1139"/>
      <c r="FJ182" s="1139"/>
      <c r="FK182" s="546">
        <f>IF(FI182=0,0,(FJ182-FI182)/FI182*100)</f>
        <v>0</v>
      </c>
      <c r="FL182" s="1139"/>
      <c r="FM182" s="1139"/>
      <c r="FN182" s="546">
        <f>IF(FL182=0,0,(FM182-FL182)/FL182*100)</f>
        <v>0</v>
      </c>
      <c r="FO182" s="1139"/>
      <c r="FP182" s="1139"/>
      <c r="FQ182" s="546">
        <f>IF(FO182=0,0,(FP182-FO182)/FO182*100)</f>
        <v>0</v>
      </c>
      <c r="FR182" s="1139"/>
      <c r="FS182" s="1139"/>
      <c r="FT182" s="546">
        <f>IF(FR182=0,0,(FS182-FR182)/FR182*100)</f>
        <v>0</v>
      </c>
      <c r="FU182" s="1139"/>
      <c r="FV182" s="1139"/>
      <c r="FW182" s="546">
        <f>IF(FU182=0,0,(FV182-FU182)/FU182*100)</f>
        <v>0</v>
      </c>
      <c r="FZ182" s="900" t="s">
        <v>2154</v>
      </c>
      <c r="GA182" s="900"/>
      <c r="GB182" s="900"/>
      <c r="GC182" s="900"/>
      <c r="GD182" s="900"/>
    </row>
    <row r="183" spans="1:186" s="105" customFormat="1" ht="16.5" hidden="1" customHeight="1" x14ac:dyDescent="0.15">
      <c r="B183" s="749" t="b" cm="1">
        <f t="array" aca="1" ref="B183" ca="1">OFFSET(A183,-1,1)</f>
        <v>1</v>
      </c>
      <c r="C183" s="1012" t="s">
        <v>2136</v>
      </c>
      <c r="D183" s="985" t="s">
        <v>2137</v>
      </c>
      <c r="E183" s="630">
        <v>17.100000000000001</v>
      </c>
      <c r="F183" s="725" t="str" cm="1">
        <f t="array" aca="1" ref="F183" ca="1">OFFSET(G183,-1,-1)</f>
        <v>3</v>
      </c>
      <c r="J183" s="1003" t="s">
        <v>2117</v>
      </c>
      <c r="K183" s="1003" t="str" cm="1">
        <f t="array" aca="1" ref="K183" ca="1">OFFSET(J183,-1,1)</f>
        <v>ТЭ.52.26640583.0006</v>
      </c>
      <c r="L183" s="1003"/>
      <c r="M183" s="1003"/>
      <c r="N183" s="1003" t="s">
        <v>2139</v>
      </c>
      <c r="O183" s="1004" t="s">
        <v>2140</v>
      </c>
      <c r="P183" s="1003"/>
      <c r="Q183" s="1003" cm="1">
        <f t="array" ref="Q183">AB183</f>
        <v>0</v>
      </c>
      <c r="T183" s="640" t="b">
        <f ca="1">AND(OFFSET(S183,1,1),Y183&gt;0)</f>
        <v>0</v>
      </c>
      <c r="W183" s="127" t="s">
        <v>227</v>
      </c>
      <c r="X183" s="1392"/>
      <c r="Y183" s="1311">
        <v>0</v>
      </c>
      <c r="Z183" s="1392"/>
      <c r="AA183" s="1254" t="s">
        <v>211</v>
      </c>
      <c r="AB183" s="100"/>
      <c r="AC183" s="534" t="s">
        <v>895</v>
      </c>
      <c r="AD183" s="65"/>
      <c r="AE183" s="65"/>
      <c r="AF183" s="546">
        <f>IF(AD183=0,0,(AE183-AD183)/AD183*100)</f>
        <v>0</v>
      </c>
      <c r="AG183" s="65"/>
      <c r="AH183" s="65"/>
      <c r="AI183" s="546">
        <f>IF(AG183=0,0,(AH183-AG183)/AG183*100)</f>
        <v>0</v>
      </c>
      <c r="AJ183" s="65"/>
      <c r="AK183" s="65"/>
      <c r="AL183" s="546">
        <f>IF(AJ183=0,0,(AK183-AJ183)/AJ183*100)</f>
        <v>0</v>
      </c>
      <c r="AM183" s="65"/>
      <c r="AN183" s="65"/>
      <c r="AO183" s="546">
        <f>IF(AM183=0,0,(AN183-AM183)/AM183*100)</f>
        <v>0</v>
      </c>
      <c r="AP183" s="65"/>
      <c r="AQ183" s="65"/>
      <c r="AR183" s="546">
        <f>IF(AP183=0,0,(AQ183-AP183)/AP183*100)</f>
        <v>0</v>
      </c>
      <c r="AS183" s="65"/>
      <c r="AT183" s="65"/>
      <c r="AU183" s="546">
        <f>IF(AS183=0,0,(AT183-AS183)/AS183*100)</f>
        <v>0</v>
      </c>
      <c r="AV183" s="65"/>
      <c r="AW183" s="65"/>
      <c r="AX183" s="546">
        <f>IF(AV183=0,0,(AW183-AV183)/AV183*100)</f>
        <v>0</v>
      </c>
      <c r="AY183" s="65"/>
      <c r="AZ183" s="65"/>
      <c r="BA183" s="546">
        <f>IF(AY183=0,0,(AZ183-AY183)/AY183*100)</f>
        <v>0</v>
      </c>
      <c r="BB183" s="65"/>
      <c r="BC183" s="65"/>
      <c r="BD183" s="546">
        <f>IF(BB183=0,0,(BC183-BB183)/BB183*100)</f>
        <v>0</v>
      </c>
      <c r="BE183" s="65"/>
      <c r="BF183" s="65"/>
      <c r="BG183" s="546">
        <f>IF(BE183=0,0,(BF183-BE183)/BE183*100)</f>
        <v>0</v>
      </c>
      <c r="BH183" s="65"/>
      <c r="BI183" s="65"/>
      <c r="BJ183" s="546">
        <f>IF(BH183=0,0,(BI183-BH183)/BH183*100)</f>
        <v>0</v>
      </c>
      <c r="BK183" s="65"/>
      <c r="BL183" s="65"/>
      <c r="BM183" s="546">
        <f>IF(BK183=0,0,(BL183-BK183)/BK183*100)</f>
        <v>0</v>
      </c>
      <c r="BN183" s="65"/>
      <c r="BO183" s="65"/>
      <c r="BP183" s="546">
        <f>IF(BN183=0,0,(BO183-BN183)/BN183*100)</f>
        <v>0</v>
      </c>
      <c r="BQ183" s="65"/>
      <c r="BR183" s="65"/>
      <c r="BS183" s="546">
        <f>IF(BQ183=0,0,(BR183-BQ183)/BQ183*100)</f>
        <v>0</v>
      </c>
      <c r="BT183" s="65"/>
      <c r="BU183" s="65"/>
      <c r="BV183" s="546">
        <f>IF(BT183=0,0,(BU183-BT183)/BT183*100)</f>
        <v>0</v>
      </c>
      <c r="BW183" s="65"/>
      <c r="BX183" s="65"/>
      <c r="BY183" s="546">
        <f>IF(BW183=0,0,(BX183-BW183)/BW183*100)</f>
        <v>0</v>
      </c>
      <c r="BZ183" s="65"/>
      <c r="CA183" s="65"/>
      <c r="CB183" s="546">
        <f>IF(BZ183=0,0,(CA183-BZ183)/BZ183*100)</f>
        <v>0</v>
      </c>
      <c r="CC183" s="65"/>
      <c r="CD183" s="65"/>
      <c r="CE183" s="546">
        <f>IF(CC183=0,0,(CD183-CC183)/CC183*100)</f>
        <v>0</v>
      </c>
      <c r="CF183" s="65"/>
      <c r="CG183" s="65"/>
      <c r="CH183" s="546">
        <f>IF(CF183=0,0,(CG183-CF183)/CF183*100)</f>
        <v>0</v>
      </c>
      <c r="CI183" s="65"/>
      <c r="CJ183" s="65"/>
      <c r="CK183" s="546">
        <f>IF(CI183=0,0,(CJ183-CI183)/CI183*100)</f>
        <v>0</v>
      </c>
      <c r="CL183" s="65"/>
      <c r="CM183" s="65"/>
      <c r="CN183" s="546">
        <f>IF(CL183=0,0,(CM183-CL183)/CL183*100)</f>
        <v>0</v>
      </c>
      <c r="CO183" s="65"/>
      <c r="CP183" s="65"/>
      <c r="CQ183" s="546">
        <f>IF(CO183=0,0,(CP183-CO183)/CO183*100)</f>
        <v>0</v>
      </c>
      <c r="CR183" s="65"/>
      <c r="CS183" s="65"/>
      <c r="CT183" s="546">
        <f>IF(CR183=0,0,(CS183-CR183)/CR183*100)</f>
        <v>0</v>
      </c>
      <c r="CU183" s="65"/>
      <c r="CV183" s="65"/>
      <c r="CW183" s="546">
        <f>IF(CU183=0,0,(CV183-CU183)/CU183*100)</f>
        <v>0</v>
      </c>
      <c r="CX183" s="65"/>
      <c r="CY183" s="65"/>
      <c r="CZ183" s="546">
        <f>IF(CX183=0,0,(CY183-CX183)/CX183*100)</f>
        <v>0</v>
      </c>
      <c r="DA183" s="65"/>
      <c r="DB183" s="65"/>
      <c r="DC183" s="546">
        <f>IF(DA183=0,0,(DB183-DA183)/DA183*100)</f>
        <v>0</v>
      </c>
      <c r="DD183" s="65"/>
      <c r="DE183" s="65"/>
      <c r="DF183" s="546">
        <f>IF(DD183=0,0,(DE183-DD183)/DD183*100)</f>
        <v>0</v>
      </c>
      <c r="DG183" s="65"/>
      <c r="DH183" s="65"/>
      <c r="DI183" s="546">
        <f>IF(DG183=0,0,(DH183-DG183)/DG183*100)</f>
        <v>0</v>
      </c>
      <c r="DJ183" s="65"/>
      <c r="DK183" s="65"/>
      <c r="DL183" s="546">
        <f>IF(DJ183=0,0,(DK183-DJ183)/DJ183*100)</f>
        <v>0</v>
      </c>
      <c r="DM183" s="65"/>
      <c r="DN183" s="65"/>
      <c r="DO183" s="546">
        <f>IF(DM183=0,0,(DN183-DM183)/DM183*100)</f>
        <v>0</v>
      </c>
      <c r="DP183" s="65"/>
      <c r="DQ183" s="65"/>
      <c r="DR183" s="546">
        <f>IF(DP183=0,0,(DQ183-DP183)/DP183*100)</f>
        <v>0</v>
      </c>
      <c r="DS183" s="65"/>
      <c r="DT183" s="65"/>
      <c r="DU183" s="546">
        <f>IF(DS183=0,0,(DT183-DS183)/DS183*100)</f>
        <v>0</v>
      </c>
      <c r="DV183" s="65"/>
      <c r="DW183" s="65"/>
      <c r="DX183" s="546">
        <f>IF(DV183=0,0,(DW183-DV183)/DV183*100)</f>
        <v>0</v>
      </c>
      <c r="DY183" s="65"/>
      <c r="DZ183" s="65"/>
      <c r="EA183" s="546">
        <f>IF(DY183=0,0,(DZ183-DY183)/DY183*100)</f>
        <v>0</v>
      </c>
      <c r="EB183" s="65"/>
      <c r="EC183" s="65"/>
      <c r="ED183" s="546">
        <f>IF(EB183=0,0,(EC183-EB183)/EB183*100)</f>
        <v>0</v>
      </c>
      <c r="EE183" s="65"/>
      <c r="EF183" s="65"/>
      <c r="EG183" s="546">
        <f>IF(EE183=0,0,(EF183-EE183)/EE183*100)</f>
        <v>0</v>
      </c>
      <c r="EH183" s="65"/>
      <c r="EI183" s="65"/>
      <c r="EJ183" s="546">
        <f>IF(EH183=0,0,(EI183-EH183)/EH183*100)</f>
        <v>0</v>
      </c>
      <c r="EK183" s="65"/>
      <c r="EL183" s="65"/>
      <c r="EM183" s="546">
        <f>IF(EK183=0,0,(EL183-EK183)/EK183*100)</f>
        <v>0</v>
      </c>
      <c r="EN183" s="65"/>
      <c r="EO183" s="65"/>
      <c r="EP183" s="546">
        <f>IF(EN183=0,0,(EO183-EN183)/EN183*100)</f>
        <v>0</v>
      </c>
      <c r="EQ183" s="65"/>
      <c r="ER183" s="65"/>
      <c r="ES183" s="546">
        <f>IF(EQ183=0,0,(ER183-EQ183)/EQ183*100)</f>
        <v>0</v>
      </c>
      <c r="ET183" s="65"/>
      <c r="EU183" s="65"/>
      <c r="EV183" s="546">
        <f>IF(ET183=0,0,(EU183-ET183)/ET183*100)</f>
        <v>0</v>
      </c>
      <c r="EW183" s="65"/>
      <c r="EX183" s="65"/>
      <c r="EY183" s="546">
        <f>IF(EW183=0,0,(EX183-EW183)/EW183*100)</f>
        <v>0</v>
      </c>
      <c r="EZ183" s="65"/>
      <c r="FA183" s="65"/>
      <c r="FB183" s="546">
        <f>IF(EZ183=0,0,(FA183-EZ183)/EZ183*100)</f>
        <v>0</v>
      </c>
      <c r="FC183" s="65"/>
      <c r="FD183" s="65"/>
      <c r="FE183" s="546">
        <f>IF(FC183=0,0,(FD183-FC183)/FC183*100)</f>
        <v>0</v>
      </c>
      <c r="FF183" s="65"/>
      <c r="FG183" s="65"/>
      <c r="FH183" s="546">
        <f>IF(FF183=0,0,(FG183-FF183)/FF183*100)</f>
        <v>0</v>
      </c>
      <c r="FI183" s="65"/>
      <c r="FJ183" s="65"/>
      <c r="FK183" s="546">
        <f>IF(FI183=0,0,(FJ183-FI183)/FI183*100)</f>
        <v>0</v>
      </c>
      <c r="FL183" s="65"/>
      <c r="FM183" s="65"/>
      <c r="FN183" s="546">
        <f>IF(FL183=0,0,(FM183-FL183)/FL183*100)</f>
        <v>0</v>
      </c>
      <c r="FO183" s="65"/>
      <c r="FP183" s="65"/>
      <c r="FQ183" s="546">
        <f>IF(FO183=0,0,(FP183-FO183)/FO183*100)</f>
        <v>0</v>
      </c>
      <c r="FR183" s="65"/>
      <c r="FS183" s="65"/>
      <c r="FT183" s="546">
        <f>IF(FR183=0,0,(FS183-FR183)/FR183*100)</f>
        <v>0</v>
      </c>
      <c r="FU183" s="65"/>
      <c r="FV183" s="65"/>
      <c r="FW183" s="546">
        <f>IF(FU183=0,0,(FV183-FU183)/FU183*100)</f>
        <v>0</v>
      </c>
      <c r="FZ183" s="900" t="s">
        <v>2155</v>
      </c>
      <c r="GA183" s="900" t="s">
        <v>2156</v>
      </c>
      <c r="GB183" s="900" cm="1">
        <f t="array" ref="GB183">AB183</f>
        <v>0</v>
      </c>
      <c r="GC183" s="900"/>
      <c r="GD183" s="900" t="b">
        <v>1</v>
      </c>
    </row>
    <row r="184" spans="1:186" s="105" customFormat="1" ht="16.5" hidden="1" customHeight="1" x14ac:dyDescent="0.15">
      <c r="B184" s="749" t="b" cm="1">
        <f t="array" aca="1" ref="B184" ca="1">OFFSET(A184,-1,1)</f>
        <v>1</v>
      </c>
      <c r="C184" s="1012" t="s">
        <v>1749</v>
      </c>
      <c r="D184" s="985" t="s">
        <v>1750</v>
      </c>
      <c r="E184" s="630">
        <v>17.100000000000001</v>
      </c>
      <c r="F184" s="725" t="str" cm="1">
        <f t="array" aca="1" ref="F184" ca="1">OFFSET(G184,-1,-1)</f>
        <v>3</v>
      </c>
      <c r="J184" s="1003" t="s">
        <v>2117</v>
      </c>
      <c r="K184" s="1003" t="str" cm="1">
        <f t="array" aca="1" ref="K184" ca="1">OFFSET(J184,-1,1)</f>
        <v>ТЭ.52.26640583.0006</v>
      </c>
      <c r="L184" s="1003" t="s">
        <v>2131</v>
      </c>
      <c r="M184" s="1003"/>
      <c r="N184" s="1003" t="s">
        <v>2139</v>
      </c>
      <c r="O184" s="1004" t="s">
        <v>2140</v>
      </c>
      <c r="P184" s="1003"/>
      <c r="Q184" s="1003" cm="1">
        <f t="array" ref="Q184">AB183</f>
        <v>0</v>
      </c>
      <c r="T184" s="640" t="b">
        <f ca="1">AND(OFFSET(S184,1,1),Y183&gt;0)</f>
        <v>0</v>
      </c>
      <c r="X184" s="1392"/>
      <c r="Y184" s="1392"/>
      <c r="Z184" s="1392"/>
      <c r="AA184" s="1254"/>
      <c r="AB184" s="817" t="s">
        <v>2157</v>
      </c>
      <c r="AC184" s="534" t="s">
        <v>592</v>
      </c>
      <c r="AD184" s="65"/>
      <c r="AE184" s="65"/>
      <c r="AF184" s="546">
        <f>IF(AD184=0,0,(AE184-AD184)/AD184*100)</f>
        <v>0</v>
      </c>
      <c r="AG184" s="65"/>
      <c r="AH184" s="65"/>
      <c r="AI184" s="546">
        <f>IF(AG184=0,0,(AH184-AG184)/AG184*100)</f>
        <v>0</v>
      </c>
      <c r="AJ184" s="65"/>
      <c r="AK184" s="65"/>
      <c r="AL184" s="546">
        <f>IF(AJ184=0,0,(AK184-AJ184)/AJ184*100)</f>
        <v>0</v>
      </c>
      <c r="AM184" s="65"/>
      <c r="AN184" s="65"/>
      <c r="AO184" s="546">
        <f>IF(AM184=0,0,(AN184-AM184)/AM184*100)</f>
        <v>0</v>
      </c>
      <c r="AP184" s="65"/>
      <c r="AQ184" s="65"/>
      <c r="AR184" s="546">
        <f>IF(AP184=0,0,(AQ184-AP184)/AP184*100)</f>
        <v>0</v>
      </c>
      <c r="AS184" s="65"/>
      <c r="AT184" s="65"/>
      <c r="AU184" s="546">
        <f>IF(AS184=0,0,(AT184-AS184)/AS184*100)</f>
        <v>0</v>
      </c>
      <c r="AV184" s="65"/>
      <c r="AW184" s="65"/>
      <c r="AX184" s="546">
        <f>IF(AV184=0,0,(AW184-AV184)/AV184*100)</f>
        <v>0</v>
      </c>
      <c r="AY184" s="65"/>
      <c r="AZ184" s="65"/>
      <c r="BA184" s="546">
        <f>IF(AY184=0,0,(AZ184-AY184)/AY184*100)</f>
        <v>0</v>
      </c>
      <c r="BB184" s="65"/>
      <c r="BC184" s="65"/>
      <c r="BD184" s="546">
        <f>IF(BB184=0,0,(BC184-BB184)/BB184*100)</f>
        <v>0</v>
      </c>
      <c r="BE184" s="65"/>
      <c r="BF184" s="65"/>
      <c r="BG184" s="546">
        <f>IF(BE184=0,0,(BF184-BE184)/BE184*100)</f>
        <v>0</v>
      </c>
      <c r="BH184" s="65"/>
      <c r="BI184" s="65"/>
      <c r="BJ184" s="546">
        <f>IF(BH184=0,0,(BI184-BH184)/BH184*100)</f>
        <v>0</v>
      </c>
      <c r="BK184" s="65"/>
      <c r="BL184" s="65"/>
      <c r="BM184" s="546">
        <f>IF(BK184=0,0,(BL184-BK184)/BK184*100)</f>
        <v>0</v>
      </c>
      <c r="BN184" s="65"/>
      <c r="BO184" s="65"/>
      <c r="BP184" s="546">
        <f>IF(BN184=0,0,(BO184-BN184)/BN184*100)</f>
        <v>0</v>
      </c>
      <c r="BQ184" s="65"/>
      <c r="BR184" s="65"/>
      <c r="BS184" s="546">
        <f>IF(BQ184=0,0,(BR184-BQ184)/BQ184*100)</f>
        <v>0</v>
      </c>
      <c r="BT184" s="65"/>
      <c r="BU184" s="65"/>
      <c r="BV184" s="546">
        <f>IF(BT184=0,0,(BU184-BT184)/BT184*100)</f>
        <v>0</v>
      </c>
      <c r="BW184" s="65"/>
      <c r="BX184" s="65"/>
      <c r="BY184" s="546">
        <f>IF(BW184=0,0,(BX184-BW184)/BW184*100)</f>
        <v>0</v>
      </c>
      <c r="BZ184" s="65"/>
      <c r="CA184" s="65"/>
      <c r="CB184" s="546">
        <f>IF(BZ184=0,0,(CA184-BZ184)/BZ184*100)</f>
        <v>0</v>
      </c>
      <c r="CC184" s="65"/>
      <c r="CD184" s="65"/>
      <c r="CE184" s="546">
        <f>IF(CC184=0,0,(CD184-CC184)/CC184*100)</f>
        <v>0</v>
      </c>
      <c r="CF184" s="65"/>
      <c r="CG184" s="65"/>
      <c r="CH184" s="546">
        <f>IF(CF184=0,0,(CG184-CF184)/CF184*100)</f>
        <v>0</v>
      </c>
      <c r="CI184" s="65"/>
      <c r="CJ184" s="65"/>
      <c r="CK184" s="546">
        <f>IF(CI184=0,0,(CJ184-CI184)/CI184*100)</f>
        <v>0</v>
      </c>
      <c r="CL184" s="65"/>
      <c r="CM184" s="65"/>
      <c r="CN184" s="546">
        <f>IF(CL184=0,0,(CM184-CL184)/CL184*100)</f>
        <v>0</v>
      </c>
      <c r="CO184" s="65"/>
      <c r="CP184" s="65"/>
      <c r="CQ184" s="546">
        <f>IF(CO184=0,0,(CP184-CO184)/CO184*100)</f>
        <v>0</v>
      </c>
      <c r="CR184" s="65"/>
      <c r="CS184" s="65"/>
      <c r="CT184" s="546">
        <f>IF(CR184=0,0,(CS184-CR184)/CR184*100)</f>
        <v>0</v>
      </c>
      <c r="CU184" s="65"/>
      <c r="CV184" s="65"/>
      <c r="CW184" s="546">
        <f>IF(CU184=0,0,(CV184-CU184)/CU184*100)</f>
        <v>0</v>
      </c>
      <c r="CX184" s="65"/>
      <c r="CY184" s="65"/>
      <c r="CZ184" s="546">
        <f>IF(CX184=0,0,(CY184-CX184)/CX184*100)</f>
        <v>0</v>
      </c>
      <c r="DA184" s="65"/>
      <c r="DB184" s="65"/>
      <c r="DC184" s="546">
        <f>IF(DA184=0,0,(DB184-DA184)/DA184*100)</f>
        <v>0</v>
      </c>
      <c r="DD184" s="65"/>
      <c r="DE184" s="65"/>
      <c r="DF184" s="546">
        <f>IF(DD184=0,0,(DE184-DD184)/DD184*100)</f>
        <v>0</v>
      </c>
      <c r="DG184" s="65"/>
      <c r="DH184" s="65"/>
      <c r="DI184" s="546">
        <f>IF(DG184=0,0,(DH184-DG184)/DG184*100)</f>
        <v>0</v>
      </c>
      <c r="DJ184" s="65"/>
      <c r="DK184" s="65"/>
      <c r="DL184" s="546">
        <f>IF(DJ184=0,0,(DK184-DJ184)/DJ184*100)</f>
        <v>0</v>
      </c>
      <c r="DM184" s="65"/>
      <c r="DN184" s="65"/>
      <c r="DO184" s="546">
        <f>IF(DM184=0,0,(DN184-DM184)/DM184*100)</f>
        <v>0</v>
      </c>
      <c r="DP184" s="65"/>
      <c r="DQ184" s="65"/>
      <c r="DR184" s="546">
        <f>IF(DP184=0,0,(DQ184-DP184)/DP184*100)</f>
        <v>0</v>
      </c>
      <c r="DS184" s="65"/>
      <c r="DT184" s="65"/>
      <c r="DU184" s="546">
        <f>IF(DS184=0,0,(DT184-DS184)/DS184*100)</f>
        <v>0</v>
      </c>
      <c r="DV184" s="65"/>
      <c r="DW184" s="65"/>
      <c r="DX184" s="546">
        <f>IF(DV184=0,0,(DW184-DV184)/DV184*100)</f>
        <v>0</v>
      </c>
      <c r="DY184" s="65"/>
      <c r="DZ184" s="65"/>
      <c r="EA184" s="546">
        <f>IF(DY184=0,0,(DZ184-DY184)/DY184*100)</f>
        <v>0</v>
      </c>
      <c r="EB184" s="65"/>
      <c r="EC184" s="65"/>
      <c r="ED184" s="546">
        <f>IF(EB184=0,0,(EC184-EB184)/EB184*100)</f>
        <v>0</v>
      </c>
      <c r="EE184" s="65"/>
      <c r="EF184" s="65"/>
      <c r="EG184" s="546">
        <f>IF(EE184=0,0,(EF184-EE184)/EE184*100)</f>
        <v>0</v>
      </c>
      <c r="EH184" s="65"/>
      <c r="EI184" s="65"/>
      <c r="EJ184" s="546">
        <f>IF(EH184=0,0,(EI184-EH184)/EH184*100)</f>
        <v>0</v>
      </c>
      <c r="EK184" s="65"/>
      <c r="EL184" s="65"/>
      <c r="EM184" s="546">
        <f>IF(EK184=0,0,(EL184-EK184)/EK184*100)</f>
        <v>0</v>
      </c>
      <c r="EN184" s="65"/>
      <c r="EO184" s="65"/>
      <c r="EP184" s="546">
        <f>IF(EN184=0,0,(EO184-EN184)/EN184*100)</f>
        <v>0</v>
      </c>
      <c r="EQ184" s="65"/>
      <c r="ER184" s="65"/>
      <c r="ES184" s="546">
        <f>IF(EQ184=0,0,(ER184-EQ184)/EQ184*100)</f>
        <v>0</v>
      </c>
      <c r="ET184" s="65"/>
      <c r="EU184" s="65"/>
      <c r="EV184" s="546">
        <f>IF(ET184=0,0,(EU184-ET184)/ET184*100)</f>
        <v>0</v>
      </c>
      <c r="EW184" s="65"/>
      <c r="EX184" s="65"/>
      <c r="EY184" s="546">
        <f>IF(EW184=0,0,(EX184-EW184)/EW184*100)</f>
        <v>0</v>
      </c>
      <c r="EZ184" s="65"/>
      <c r="FA184" s="65"/>
      <c r="FB184" s="546">
        <f>IF(EZ184=0,0,(FA184-EZ184)/EZ184*100)</f>
        <v>0</v>
      </c>
      <c r="FC184" s="65"/>
      <c r="FD184" s="65"/>
      <c r="FE184" s="546">
        <f>IF(FC184=0,0,(FD184-FC184)/FC184*100)</f>
        <v>0</v>
      </c>
      <c r="FF184" s="65"/>
      <c r="FG184" s="65"/>
      <c r="FH184" s="546">
        <f>IF(FF184=0,0,(FG184-FF184)/FF184*100)</f>
        <v>0</v>
      </c>
      <c r="FI184" s="65"/>
      <c r="FJ184" s="65"/>
      <c r="FK184" s="546">
        <f>IF(FI184=0,0,(FJ184-FI184)/FI184*100)</f>
        <v>0</v>
      </c>
      <c r="FL184" s="65"/>
      <c r="FM184" s="65"/>
      <c r="FN184" s="546">
        <f>IF(FL184=0,0,(FM184-FL184)/FL184*100)</f>
        <v>0</v>
      </c>
      <c r="FO184" s="65"/>
      <c r="FP184" s="65"/>
      <c r="FQ184" s="546">
        <f>IF(FO184=0,0,(FP184-FO184)/FO184*100)</f>
        <v>0</v>
      </c>
      <c r="FR184" s="65"/>
      <c r="FS184" s="65"/>
      <c r="FT184" s="546">
        <f>IF(FR184=0,0,(FS184-FR184)/FR184*100)</f>
        <v>0</v>
      </c>
      <c r="FU184" s="65"/>
      <c r="FV184" s="65"/>
      <c r="FW184" s="546">
        <f>IF(FU184=0,0,(FV184-FU184)/FU184*100)</f>
        <v>0</v>
      </c>
      <c r="FZ184" s="900" t="s">
        <v>2150</v>
      </c>
      <c r="GA184" s="900" t="s">
        <v>2156</v>
      </c>
      <c r="GB184" s="900" cm="1">
        <f t="array" ref="GB184">GB183</f>
        <v>0</v>
      </c>
      <c r="GC184" s="900"/>
      <c r="GD184" s="900"/>
    </row>
    <row r="185" spans="1:186" ht="16.5" customHeight="1" x14ac:dyDescent="0.15">
      <c r="B185" s="749" t="b" cm="1">
        <f t="array" aca="1" ref="B185" ca="1">OFFSET(A185,-1,1)</f>
        <v>1</v>
      </c>
      <c r="E185" s="630">
        <v>17</v>
      </c>
      <c r="F185" s="725" t="str" cm="1">
        <f t="array" aca="1" ref="F185" ca="1">OFFSET(G185,-1,-1)</f>
        <v>3</v>
      </c>
      <c r="H185" s="160" t="str">
        <f ca="1">F185&amp;"pIns1"</f>
        <v>3pIns1</v>
      </c>
      <c r="K185" s="1003" t="str" cm="1">
        <f t="array" aca="1" ref="K185" ca="1">OFFSET(J185,-1,1)</f>
        <v>ТЭ.52.26640583.0006</v>
      </c>
      <c r="Q185" s="990"/>
      <c r="T185" s="640" t="b" cm="1">
        <f t="array" aca="1" ref="T185" ca="1">T182</f>
        <v>1</v>
      </c>
      <c r="W185" s="902" t="s">
        <v>2158</v>
      </c>
      <c r="X185" s="1311"/>
      <c r="Z185" s="1311"/>
      <c r="AB185" s="708" t="s">
        <v>229</v>
      </c>
      <c r="AC185" s="273"/>
      <c r="AD185" s="452"/>
      <c r="AE185" s="452"/>
      <c r="AF185" s="271"/>
      <c r="AG185" s="452"/>
      <c r="AH185" s="452"/>
      <c r="AI185" s="271"/>
      <c r="AJ185" s="452"/>
      <c r="AK185" s="452"/>
      <c r="AL185" s="271"/>
      <c r="AM185" s="452"/>
      <c r="AN185" s="452"/>
      <c r="AO185" s="271"/>
      <c r="AP185" s="452"/>
      <c r="AQ185" s="452"/>
      <c r="AR185" s="271"/>
      <c r="AS185" s="452"/>
      <c r="AT185" s="452"/>
      <c r="AU185" s="271"/>
      <c r="AV185" s="452"/>
      <c r="AW185" s="452"/>
      <c r="AX185" s="271"/>
      <c r="AY185" s="452"/>
      <c r="AZ185" s="452"/>
      <c r="BA185" s="271"/>
      <c r="BB185" s="452"/>
      <c r="BC185" s="452"/>
      <c r="BD185" s="271"/>
      <c r="BE185" s="452"/>
      <c r="BF185" s="452"/>
      <c r="BG185" s="271"/>
      <c r="BH185" s="452"/>
      <c r="BI185" s="452"/>
      <c r="BJ185" s="271"/>
      <c r="BK185" s="271"/>
      <c r="BL185" s="271"/>
      <c r="BM185" s="271"/>
      <c r="BN185" s="271"/>
      <c r="BO185" s="271"/>
      <c r="BP185" s="271"/>
      <c r="BQ185" s="271"/>
      <c r="BR185" s="271"/>
      <c r="BS185" s="271"/>
      <c r="BT185" s="271"/>
      <c r="BU185" s="271"/>
      <c r="BV185" s="271"/>
      <c r="BW185" s="271"/>
      <c r="BX185" s="271"/>
      <c r="BY185" s="271"/>
      <c r="BZ185" s="271"/>
      <c r="CA185" s="271"/>
      <c r="CB185" s="271"/>
      <c r="CC185" s="271"/>
      <c r="CD185" s="271"/>
      <c r="CE185" s="271"/>
      <c r="CF185" s="271"/>
      <c r="CG185" s="271"/>
      <c r="CH185" s="271"/>
      <c r="CI185" s="271"/>
      <c r="CJ185" s="271"/>
      <c r="CK185" s="271"/>
      <c r="CL185" s="271"/>
      <c r="CM185" s="271"/>
      <c r="CN185" s="271"/>
      <c r="CO185" s="271"/>
      <c r="CP185" s="271"/>
      <c r="CQ185" s="271"/>
      <c r="CR185" s="271"/>
      <c r="CS185" s="271"/>
      <c r="CT185" s="271"/>
      <c r="CU185" s="271"/>
      <c r="CV185" s="271"/>
      <c r="CW185" s="271"/>
      <c r="CX185" s="271"/>
      <c r="CY185" s="271"/>
      <c r="CZ185" s="271"/>
      <c r="DA185" s="271"/>
      <c r="DB185" s="271"/>
      <c r="DC185" s="271"/>
      <c r="DD185" s="271"/>
      <c r="DE185" s="271"/>
      <c r="DF185" s="271"/>
      <c r="DG185" s="271"/>
      <c r="DH185" s="271"/>
      <c r="DI185" s="271"/>
      <c r="DJ185" s="271"/>
      <c r="DK185" s="271"/>
      <c r="DL185" s="271"/>
      <c r="DM185" s="271"/>
      <c r="DN185" s="271"/>
      <c r="DO185" s="271"/>
      <c r="DP185" s="271"/>
      <c r="DQ185" s="271"/>
      <c r="DR185" s="271"/>
      <c r="DS185" s="271"/>
      <c r="DT185" s="271"/>
      <c r="DU185" s="271"/>
      <c r="DV185" s="271"/>
      <c r="DW185" s="271"/>
      <c r="DX185" s="271"/>
      <c r="DY185" s="271"/>
      <c r="DZ185" s="271"/>
      <c r="EA185" s="271"/>
      <c r="EB185" s="271"/>
      <c r="EC185" s="271"/>
      <c r="ED185" s="271"/>
      <c r="EE185" s="271"/>
      <c r="EF185" s="271"/>
      <c r="EG185" s="271"/>
      <c r="EH185" s="271"/>
      <c r="EI185" s="271"/>
      <c r="EJ185" s="271"/>
      <c r="EK185" s="271"/>
      <c r="EL185" s="271"/>
      <c r="EM185" s="271"/>
      <c r="EN185" s="271"/>
      <c r="EO185" s="271"/>
      <c r="EP185" s="271"/>
      <c r="EQ185" s="271"/>
      <c r="ER185" s="271"/>
      <c r="ES185" s="271"/>
      <c r="ET185" s="271"/>
      <c r="EU185" s="271"/>
      <c r="EV185" s="271"/>
      <c r="EW185" s="271"/>
      <c r="EX185" s="271"/>
      <c r="EY185" s="271"/>
      <c r="EZ185" s="271"/>
      <c r="FA185" s="271"/>
      <c r="FB185" s="271"/>
      <c r="FC185" s="271"/>
      <c r="FD185" s="271"/>
      <c r="FE185" s="271"/>
      <c r="FF185" s="271"/>
      <c r="FG185" s="271"/>
      <c r="FH185" s="271"/>
      <c r="FI185" s="271"/>
      <c r="FJ185" s="271"/>
      <c r="FK185" s="271"/>
      <c r="FL185" s="271"/>
      <c r="FM185" s="271"/>
      <c r="FN185" s="271"/>
      <c r="FO185" s="271"/>
      <c r="FP185" s="271"/>
      <c r="FQ185" s="271"/>
      <c r="FR185" s="271"/>
      <c r="FS185" s="271"/>
      <c r="FT185" s="271"/>
      <c r="FU185" s="271"/>
      <c r="FV185" s="271"/>
      <c r="FW185" s="272"/>
      <c r="GA185" s="900"/>
      <c r="GB185" s="900"/>
      <c r="GC185" s="900" t="s">
        <v>2156</v>
      </c>
      <c r="GD185" s="900"/>
    </row>
    <row r="186" spans="1:186" ht="15" hidden="1" customHeight="1" x14ac:dyDescent="0.15">
      <c r="B186" s="749" t="b">
        <f>R166="двухставочный"</f>
        <v>0</v>
      </c>
      <c r="E186" s="630">
        <v>15.8</v>
      </c>
      <c r="F186" s="725" t="str" cm="1">
        <f t="array" aca="1" ref="F186" ca="1">OFFSET(G186,-1,-1)</f>
        <v>3</v>
      </c>
      <c r="K186" s="1003" t="str" cm="1">
        <f t="array" aca="1" ref="K186" ca="1">OFFSET(J186,-1,1)</f>
        <v>ТЭ.52.26640583.0006</v>
      </c>
      <c r="Q186" s="990"/>
      <c r="T186" s="640" t="b">
        <f ca="1">AND(F186&gt;0,G166="двухставочный")</f>
        <v>0</v>
      </c>
      <c r="X186" s="1311"/>
      <c r="Z186" s="1311"/>
      <c r="AB186" s="585" t="s">
        <v>2159</v>
      </c>
      <c r="AC186" s="286"/>
      <c r="AD186" s="287"/>
      <c r="AE186" s="287"/>
      <c r="AF186" s="287"/>
      <c r="AG186" s="287"/>
      <c r="AH186" s="287"/>
      <c r="AI186" s="287"/>
      <c r="AJ186" s="287"/>
      <c r="AK186" s="287"/>
      <c r="AL186" s="287"/>
      <c r="AM186" s="287"/>
      <c r="AN186" s="287"/>
      <c r="AO186" s="287"/>
      <c r="AP186" s="287"/>
      <c r="AQ186" s="287"/>
      <c r="AR186" s="287"/>
      <c r="AS186" s="287"/>
      <c r="AT186" s="287"/>
      <c r="AU186" s="287"/>
      <c r="AV186" s="287"/>
      <c r="AW186" s="287"/>
      <c r="AX186" s="287"/>
      <c r="AY186" s="287"/>
      <c r="AZ186" s="287"/>
      <c r="BA186" s="287"/>
      <c r="BB186" s="287"/>
      <c r="BC186" s="287"/>
      <c r="BD186" s="287"/>
      <c r="BE186" s="287"/>
      <c r="BF186" s="287"/>
      <c r="BG186" s="287"/>
      <c r="BH186" s="287"/>
      <c r="BI186" s="287"/>
      <c r="BJ186" s="287"/>
      <c r="BK186" s="287"/>
      <c r="BL186" s="287"/>
      <c r="BM186" s="287"/>
      <c r="BN186" s="287"/>
      <c r="BO186" s="287"/>
      <c r="BP186" s="287"/>
      <c r="BQ186" s="287"/>
      <c r="BR186" s="287"/>
      <c r="BS186" s="287"/>
      <c r="BT186" s="287"/>
      <c r="BU186" s="287"/>
      <c r="BV186" s="287"/>
      <c r="BW186" s="287"/>
      <c r="BX186" s="287"/>
      <c r="BY186" s="287"/>
      <c r="BZ186" s="287"/>
      <c r="CA186" s="287"/>
      <c r="CB186" s="287"/>
      <c r="CC186" s="287"/>
      <c r="CD186" s="287"/>
      <c r="CE186" s="287"/>
      <c r="CF186" s="287"/>
      <c r="CG186" s="287"/>
      <c r="CH186" s="287"/>
      <c r="CI186" s="287"/>
      <c r="CJ186" s="287"/>
      <c r="CK186" s="287"/>
      <c r="CL186" s="287"/>
      <c r="CM186" s="287"/>
      <c r="CN186" s="287"/>
      <c r="CO186" s="287"/>
      <c r="CP186" s="287"/>
      <c r="CQ186" s="287"/>
      <c r="CR186" s="287"/>
      <c r="CS186" s="287"/>
      <c r="CT186" s="287"/>
      <c r="CU186" s="287"/>
      <c r="CV186" s="287"/>
      <c r="CW186" s="287"/>
      <c r="CX186" s="287"/>
      <c r="CY186" s="287"/>
      <c r="CZ186" s="287"/>
      <c r="DA186" s="287"/>
      <c r="DB186" s="287"/>
      <c r="DC186" s="287"/>
      <c r="DD186" s="287"/>
      <c r="DE186" s="287"/>
      <c r="DF186" s="287"/>
      <c r="DG186" s="287"/>
      <c r="DH186" s="287"/>
      <c r="DI186" s="287"/>
      <c r="DJ186" s="287"/>
      <c r="DK186" s="287"/>
      <c r="DL186" s="287"/>
      <c r="DM186" s="287"/>
      <c r="DN186" s="287"/>
      <c r="DO186" s="287"/>
      <c r="DP186" s="287"/>
      <c r="DQ186" s="287"/>
      <c r="DR186" s="287"/>
      <c r="DS186" s="287"/>
      <c r="DT186" s="287"/>
      <c r="DU186" s="287"/>
      <c r="DV186" s="287"/>
      <c r="DW186" s="287"/>
      <c r="DX186" s="287"/>
      <c r="DY186" s="287"/>
      <c r="DZ186" s="287"/>
      <c r="EA186" s="287"/>
      <c r="EB186" s="287"/>
      <c r="EC186" s="287"/>
      <c r="ED186" s="287"/>
      <c r="EE186" s="287"/>
      <c r="EF186" s="287"/>
      <c r="EG186" s="287"/>
      <c r="EH186" s="287"/>
      <c r="EI186" s="287"/>
      <c r="EJ186" s="287"/>
      <c r="EK186" s="287"/>
      <c r="EL186" s="287"/>
      <c r="EM186" s="287"/>
      <c r="EN186" s="287"/>
      <c r="EO186" s="287"/>
      <c r="EP186" s="287"/>
      <c r="EQ186" s="287"/>
      <c r="ER186" s="287"/>
      <c r="ES186" s="287"/>
      <c r="ET186" s="287"/>
      <c r="EU186" s="287"/>
      <c r="EV186" s="287"/>
      <c r="EW186" s="287"/>
      <c r="EX186" s="287"/>
      <c r="EY186" s="287"/>
      <c r="EZ186" s="287"/>
      <c r="FA186" s="287"/>
      <c r="FB186" s="287"/>
      <c r="FC186" s="287"/>
      <c r="FD186" s="287"/>
      <c r="FE186" s="287"/>
      <c r="FF186" s="287"/>
      <c r="FG186" s="287"/>
      <c r="FH186" s="287"/>
      <c r="FI186" s="287"/>
      <c r="FJ186" s="287"/>
      <c r="FK186" s="287"/>
      <c r="FL186" s="287"/>
      <c r="FM186" s="287"/>
      <c r="FN186" s="287"/>
      <c r="FO186" s="287"/>
      <c r="FP186" s="287"/>
      <c r="FQ186" s="287"/>
      <c r="FR186" s="287"/>
      <c r="FS186" s="287"/>
      <c r="FT186" s="287"/>
      <c r="FU186" s="287"/>
      <c r="FV186" s="287"/>
      <c r="FW186" s="288"/>
      <c r="GA186" s="900"/>
      <c r="GB186" s="900"/>
      <c r="GC186" s="900"/>
      <c r="GD186" s="900"/>
    </row>
    <row r="187" spans="1:186" ht="15" hidden="1" customHeight="1" x14ac:dyDescent="0.15">
      <c r="B187" s="749" t="b" cm="1">
        <f t="array" ref="B187">B186</f>
        <v>0</v>
      </c>
      <c r="E187" s="630">
        <v>15.8</v>
      </c>
      <c r="F187" s="725" t="str" cm="1">
        <f t="array" aca="1" ref="F187" ca="1">OFFSET(G187,-1,-1)</f>
        <v>3</v>
      </c>
      <c r="K187" s="1003" t="str" cm="1">
        <f t="array" aca="1" ref="K187" ca="1">OFFSET(J187,-1,1)</f>
        <v>ТЭ.52.26640583.0006</v>
      </c>
      <c r="Q187" s="990"/>
      <c r="T187" s="640" t="b" cm="1">
        <f t="array" aca="1" ref="T187" ca="1">T186</f>
        <v>0</v>
      </c>
      <c r="X187" s="1311"/>
      <c r="Z187" s="1311"/>
      <c r="AB187" s="1027" t="s">
        <v>2160</v>
      </c>
      <c r="AC187" s="295"/>
      <c r="AD187" s="296"/>
      <c r="AE187" s="296"/>
      <c r="AF187" s="296"/>
      <c r="AG187" s="296"/>
      <c r="AH187" s="296"/>
      <c r="AI187" s="296"/>
      <c r="AJ187" s="296"/>
      <c r="AK187" s="296"/>
      <c r="AL187" s="296"/>
      <c r="AM187" s="296"/>
      <c r="AN187" s="296"/>
      <c r="AO187" s="296"/>
      <c r="AP187" s="296"/>
      <c r="AQ187" s="296"/>
      <c r="AR187" s="296"/>
      <c r="AS187" s="296"/>
      <c r="AT187" s="296"/>
      <c r="AU187" s="296"/>
      <c r="AV187" s="296"/>
      <c r="AW187" s="296"/>
      <c r="AX187" s="296"/>
      <c r="AY187" s="296"/>
      <c r="AZ187" s="296"/>
      <c r="BA187" s="296"/>
      <c r="BB187" s="296"/>
      <c r="BC187" s="296"/>
      <c r="BD187" s="296"/>
      <c r="BE187" s="296"/>
      <c r="BF187" s="296"/>
      <c r="BG187" s="296"/>
      <c r="BH187" s="296"/>
      <c r="BI187" s="296"/>
      <c r="BJ187" s="296"/>
      <c r="BK187" s="296"/>
      <c r="BL187" s="296"/>
      <c r="BM187" s="296"/>
      <c r="BN187" s="296"/>
      <c r="BO187" s="296"/>
      <c r="BP187" s="296"/>
      <c r="BQ187" s="296"/>
      <c r="BR187" s="296"/>
      <c r="BS187" s="296"/>
      <c r="BT187" s="296"/>
      <c r="BU187" s="296"/>
      <c r="BV187" s="296"/>
      <c r="BW187" s="296"/>
      <c r="BX187" s="296"/>
      <c r="BY187" s="296"/>
      <c r="BZ187" s="296"/>
      <c r="CA187" s="296"/>
      <c r="CB187" s="296"/>
      <c r="CC187" s="296"/>
      <c r="CD187" s="296"/>
      <c r="CE187" s="296"/>
      <c r="CF187" s="296"/>
      <c r="CG187" s="296"/>
      <c r="CH187" s="296"/>
      <c r="CI187" s="296"/>
      <c r="CJ187" s="296"/>
      <c r="CK187" s="296"/>
      <c r="CL187" s="296"/>
      <c r="CM187" s="296"/>
      <c r="CN187" s="296"/>
      <c r="CO187" s="296"/>
      <c r="CP187" s="296"/>
      <c r="CQ187" s="296"/>
      <c r="CR187" s="296"/>
      <c r="CS187" s="296"/>
      <c r="CT187" s="296"/>
      <c r="CU187" s="296"/>
      <c r="CV187" s="296"/>
      <c r="CW187" s="296"/>
      <c r="CX187" s="296"/>
      <c r="CY187" s="296"/>
      <c r="CZ187" s="296"/>
      <c r="DA187" s="296"/>
      <c r="DB187" s="296"/>
      <c r="DC187" s="296"/>
      <c r="DD187" s="296"/>
      <c r="DE187" s="296"/>
      <c r="DF187" s="296"/>
      <c r="DG187" s="296"/>
      <c r="DH187" s="296"/>
      <c r="DI187" s="296"/>
      <c r="DJ187" s="296"/>
      <c r="DK187" s="296"/>
      <c r="DL187" s="296"/>
      <c r="DM187" s="296"/>
      <c r="DN187" s="296"/>
      <c r="DO187" s="296"/>
      <c r="DP187" s="296"/>
      <c r="DQ187" s="296"/>
      <c r="DR187" s="296"/>
      <c r="DS187" s="296"/>
      <c r="DT187" s="296"/>
      <c r="DU187" s="296"/>
      <c r="DV187" s="296"/>
      <c r="DW187" s="296"/>
      <c r="DX187" s="296"/>
      <c r="DY187" s="296"/>
      <c r="DZ187" s="296"/>
      <c r="EA187" s="296"/>
      <c r="EB187" s="296"/>
      <c r="EC187" s="296"/>
      <c r="ED187" s="296"/>
      <c r="EE187" s="296"/>
      <c r="EF187" s="296"/>
      <c r="EG187" s="296"/>
      <c r="EH187" s="296"/>
      <c r="EI187" s="296"/>
      <c r="EJ187" s="296"/>
      <c r="EK187" s="296"/>
      <c r="EL187" s="296"/>
      <c r="EM187" s="296"/>
      <c r="EN187" s="296"/>
      <c r="EO187" s="296"/>
      <c r="EP187" s="296"/>
      <c r="EQ187" s="296"/>
      <c r="ER187" s="296"/>
      <c r="ES187" s="296"/>
      <c r="ET187" s="296"/>
      <c r="EU187" s="296"/>
      <c r="EV187" s="296"/>
      <c r="EW187" s="296"/>
      <c r="EX187" s="296"/>
      <c r="EY187" s="296"/>
      <c r="EZ187" s="296"/>
      <c r="FA187" s="296"/>
      <c r="FB187" s="296"/>
      <c r="FC187" s="296"/>
      <c r="FD187" s="296"/>
      <c r="FE187" s="296"/>
      <c r="FF187" s="296"/>
      <c r="FG187" s="296"/>
      <c r="FH187" s="296"/>
      <c r="FI187" s="296"/>
      <c r="FJ187" s="296"/>
      <c r="FK187" s="296"/>
      <c r="FL187" s="296"/>
      <c r="FM187" s="296"/>
      <c r="FN187" s="296"/>
      <c r="FO187" s="296"/>
      <c r="FP187" s="296"/>
      <c r="FQ187" s="296"/>
      <c r="FR187" s="296"/>
      <c r="FS187" s="296"/>
      <c r="FT187" s="296"/>
      <c r="FU187" s="296"/>
      <c r="FV187" s="296"/>
      <c r="FW187" s="297"/>
      <c r="GA187" s="900"/>
      <c r="GB187" s="900"/>
      <c r="GC187" s="900"/>
      <c r="GD187" s="900"/>
    </row>
    <row r="188" spans="1:186" ht="15" hidden="1" customHeight="1" x14ac:dyDescent="0.15">
      <c r="B188" s="749" t="b" cm="1">
        <f t="array" ref="B188">B187</f>
        <v>0</v>
      </c>
      <c r="C188" s="1012" t="s">
        <v>2161</v>
      </c>
      <c r="D188" s="985" t="s">
        <v>2162</v>
      </c>
      <c r="E188" s="630">
        <v>15.8</v>
      </c>
      <c r="F188" s="725" t="str" cm="1">
        <f t="array" aca="1" ref="F188" ca="1">OFFSET(G188,-1,-1)</f>
        <v>3</v>
      </c>
      <c r="G188" s="576" t="s">
        <v>1757</v>
      </c>
      <c r="H188" s="160" t="s">
        <v>2163</v>
      </c>
      <c r="I188" s="160" t="s">
        <v>2116</v>
      </c>
      <c r="J188" s="1003"/>
      <c r="K188" s="1003" t="str" cm="1">
        <f t="array" aca="1" ref="K188" ca="1">OFFSET(J188,-1,1)</f>
        <v>ТЭ.52.26640583.0006</v>
      </c>
      <c r="L188" s="1003"/>
      <c r="M188" s="1003" t="s">
        <v>1752</v>
      </c>
      <c r="N188" s="1003" t="s">
        <v>2119</v>
      </c>
      <c r="O188" s="1004" t="s">
        <v>2120</v>
      </c>
      <c r="P188" s="1003" t="s">
        <v>2164</v>
      </c>
      <c r="Q188" s="1003"/>
      <c r="T188" s="640" t="b" cm="1">
        <f t="array" aca="1" ref="T188" ca="1">T187</f>
        <v>0</v>
      </c>
      <c r="X188" s="1311"/>
      <c r="Z188" s="1311"/>
      <c r="AB188" s="213" t="s">
        <v>2165</v>
      </c>
      <c r="AC188" s="124" t="s">
        <v>895</v>
      </c>
      <c r="AD188" s="18">
        <f ca="1">IF(method_reg="Метод экономически обоснованных расходов",SUMIFS('Калькуляция (4.6)'!AJ$25:AJ$296,'Калькуляция (4.6)'!$F$25:$F$296,$F188,'Калькуляция (4.6)'!$G$25:$G$296,$G188),IF(method_reg="Метод сравнения аналогов",SUMIFS(INDEX('Калькуляция (МСА)'!$AE$25:$BC$136,,MATCH(AD$8,'Калькуляция (МСА)'!$AE$8:$BC$8,0)),'Калькуляция (МСА)'!$F$25:$F$136,$F188,'Калькуляция (МСА)'!$G$25:$G$136,$G188),SUMIFS(INDEX('Калькуляция (5.9)'!$AJ$25:$BC$244,,MATCH(AD$8,'Калькуляция (5.9)'!$AJ$8:$BC$8,0)),'Калькуляция (5.9)'!$F$25:$F$244,$F188,'Калькуляция (5.9)'!$G$25:$G$244,$G188)))</f>
        <v>2987.43</v>
      </c>
      <c r="AE188" s="18">
        <f ca="1">IF(method_reg="Метод экономически обоснованных расходов",SUMIFS('Калькуляция (4.6)'!AK$25:AK$296,'Калькуляция (4.6)'!$F$25:$F$296,$F188,'Калькуляция (4.6)'!$G$25:$G$296,$G188),IF(method_reg="Метод сравнения аналогов",SUMIFS(INDEX('Калькуляция (МСА)'!$AE$25:$BC$136,,MATCH(AE$8,'Калькуляция (МСА)'!$AE$8:$BC$8,0)),'Калькуляция (МСА)'!$F$25:$F$136,$F188,'Калькуляция (МСА)'!$G$25:$G$136,$G188),SUMIFS(INDEX('Калькуляция (5.9)'!$AJ$25:$BC$244,,MATCH(AE$8,'Калькуляция (5.9)'!$AJ$8:$BC$8,0)),'Калькуляция (5.9)'!$F$25:$F$244,$F188,'Калькуляция (5.9)'!$G$25:$G$244,$G188)))</f>
        <v>0</v>
      </c>
      <c r="AF188" s="293">
        <f ca="1">IF(AD188=0,0,(AE188-AD188)/AD188*100)</f>
        <v>-100</v>
      </c>
      <c r="AG188" s="18">
        <f ca="1">IF(method_reg="Метод сравнения аналогов",SUMIFS(INDEX('Калькуляция (МСА)'!$AE$25:$BC$136,,MATCH(AG$8,'Калькуляция (МСА)'!$AE$8:$BC$8,0)),'Калькуляция (МСА)'!$F$25:$F$136,$F188,'Калькуляция (МСА)'!$G$25:$G$136,$G188),SUMIFS(INDEX('Калькуляция (5.9)'!$AJ$25:$BC$244,,MATCH(AG$8,'Калькуляция (5.9)'!$AJ$8:$BC$8,0)),'Калькуляция (5.9)'!$F$25:$F$244,$F188,'Калькуляция (5.9)'!$G$25:$G$244,$G188))</f>
        <v>0</v>
      </c>
      <c r="AH188" s="18">
        <f ca="1">IF(method_reg="Метод сравнения аналогов",SUMIFS(INDEX('Калькуляция (МСА)'!$AE$25:$BC$136,,MATCH(AH$8,'Калькуляция (МСА)'!$AE$8:$BC$8,0)),'Калькуляция (МСА)'!$F$25:$F$136,$F188,'Калькуляция (МСА)'!$G$25:$G$136,$G188),SUMIFS(INDEX('Калькуляция (5.9)'!$AJ$25:$BC$244,,MATCH(AH$8,'Калькуляция (5.9)'!$AJ$8:$BC$8,0)),'Калькуляция (5.9)'!$F$25:$F$244,$F188,'Калькуляция (5.9)'!$G$25:$G$244,$G188))</f>
        <v>0</v>
      </c>
      <c r="AI188" s="293">
        <f ca="1">IF(AG188=0,0,(AH188-AG188)/AG188*100)</f>
        <v>0</v>
      </c>
      <c r="AJ188" s="18">
        <f ca="1">IF(method_reg="Метод сравнения аналогов",SUMIFS(INDEX('Калькуляция (МСА)'!$AE$25:$BC$136,,MATCH(AJ$8,'Калькуляция (МСА)'!$AE$8:$BC$8,0)),'Калькуляция (МСА)'!$F$25:$F$136,$F188,'Калькуляция (МСА)'!$G$25:$G$136,$G188),SUMIFS(INDEX('Калькуляция (5.9)'!$AJ$25:$BC$244,,MATCH(AJ$8,'Калькуляция (5.9)'!$AJ$8:$BC$8,0)),'Калькуляция (5.9)'!$F$25:$F$244,$F188,'Калькуляция (5.9)'!$G$25:$G$244,$G188))</f>
        <v>0</v>
      </c>
      <c r="AK188" s="18">
        <f ca="1">IF(method_reg="Метод сравнения аналогов",SUMIFS(INDEX('Калькуляция (МСА)'!$AE$25:$BC$136,,MATCH(AK$8,'Калькуляция (МСА)'!$AE$8:$BC$8,0)),'Калькуляция (МСА)'!$F$25:$F$136,$F188,'Калькуляция (МСА)'!$G$25:$G$136,$G188),SUMIFS(INDEX('Калькуляция (5.9)'!$AJ$25:$BC$244,,MATCH(AK$8,'Калькуляция (5.9)'!$AJ$8:$BC$8,0)),'Калькуляция (5.9)'!$F$25:$F$244,$F188,'Калькуляция (5.9)'!$G$25:$G$244,$G188))</f>
        <v>0</v>
      </c>
      <c r="AL188" s="293">
        <f ca="1">IF(AJ188=0,0,(AK188-AJ188)/AJ188*100)</f>
        <v>0</v>
      </c>
      <c r="AM188" s="18">
        <f ca="1">IF(method_reg="Метод сравнения аналогов",SUMIFS(INDEX('Калькуляция (МСА)'!$AE$25:$BC$136,,MATCH(AM$8,'Калькуляция (МСА)'!$AE$8:$BC$8,0)),'Калькуляция (МСА)'!$F$25:$F$136,$F188,'Калькуляция (МСА)'!$G$25:$G$136,$G188),SUMIFS(INDEX('Калькуляция (5.9)'!$AJ$25:$BC$244,,MATCH(AM$8,'Калькуляция (5.9)'!$AJ$8:$BC$8,0)),'Калькуляция (5.9)'!$F$25:$F$244,$F188,'Калькуляция (5.9)'!$G$25:$G$244,$G188))</f>
        <v>0</v>
      </c>
      <c r="AN188" s="18">
        <f ca="1">IF(method_reg="Метод сравнения аналогов",SUMIFS(INDEX('Калькуляция (МСА)'!$AE$25:$BC$136,,MATCH(AN$8,'Калькуляция (МСА)'!$AE$8:$BC$8,0)),'Калькуляция (МСА)'!$F$25:$F$136,$F188,'Калькуляция (МСА)'!$G$25:$G$136,$G188),SUMIFS(INDEX('Калькуляция (5.9)'!$AJ$25:$BC$244,,MATCH(AN$8,'Калькуляция (5.9)'!$AJ$8:$BC$8,0)),'Калькуляция (5.9)'!$F$25:$F$244,$F188,'Калькуляция (5.9)'!$G$25:$G$244,$G188))</f>
        <v>0</v>
      </c>
      <c r="AO188" s="293">
        <f ca="1">IF(AM188=0,0,(AN188-AM188)/AM188*100)</f>
        <v>0</v>
      </c>
      <c r="AP188" s="18">
        <f ca="1">IF(method_reg="Метод сравнения аналогов",SUMIFS(INDEX('Калькуляция (МСА)'!$AE$25:$BC$136,,MATCH(AP$8,'Калькуляция (МСА)'!$AE$8:$BC$8,0)),'Калькуляция (МСА)'!$F$25:$F$136,$F188,'Калькуляция (МСА)'!$G$25:$G$136,$G188),SUMIFS(INDEX('Калькуляция (5.9)'!$AJ$25:$BC$244,,MATCH(AP$8,'Калькуляция (5.9)'!$AJ$8:$BC$8,0)),'Калькуляция (5.9)'!$F$25:$F$244,$F188,'Калькуляция (5.9)'!$G$25:$G$244,$G188))</f>
        <v>0</v>
      </c>
      <c r="AQ188" s="18">
        <f ca="1">IF(method_reg="Метод сравнения аналогов",SUMIFS(INDEX('Калькуляция (МСА)'!$AE$25:$BC$136,,MATCH(AQ$8,'Калькуляция (МСА)'!$AE$8:$BC$8,0)),'Калькуляция (МСА)'!$F$25:$F$136,$F188,'Калькуляция (МСА)'!$G$25:$G$136,$G188),SUMIFS(INDEX('Калькуляция (5.9)'!$AJ$25:$BC$244,,MATCH(AQ$8,'Калькуляция (5.9)'!$AJ$8:$BC$8,0)),'Калькуляция (5.9)'!$F$25:$F$244,$F188,'Калькуляция (5.9)'!$G$25:$G$244,$G188))</f>
        <v>0</v>
      </c>
      <c r="AR188" s="293">
        <f ca="1">IF(AP188=0,0,(AQ188-AP188)/AP188*100)</f>
        <v>0</v>
      </c>
      <c r="AS188" s="18">
        <f ca="1">IF(method_reg="Метод сравнения аналогов",SUMIFS(INDEX('Калькуляция (МСА)'!$AE$25:$BC$136,,MATCH(AS$8,'Калькуляция (МСА)'!$AE$8:$BC$8,0)),'Калькуляция (МСА)'!$F$25:$F$136,$F188,'Калькуляция (МСА)'!$G$25:$G$136,$G188),SUMIFS(INDEX('Калькуляция (5.9)'!$AJ$25:$BC$244,,MATCH(AS$8,'Калькуляция (5.9)'!$AJ$8:$BC$8,0)),'Калькуляция (5.9)'!$F$25:$F$244,$F188,'Калькуляция (5.9)'!$G$25:$G$244,$G188))</f>
        <v>0</v>
      </c>
      <c r="AT188" s="18">
        <f ca="1">IF(method_reg="Метод сравнения аналогов",SUMIFS(INDEX('Калькуляция (МСА)'!$AE$25:$BC$136,,MATCH(AT$8,'Калькуляция (МСА)'!$AE$8:$BC$8,0)),'Калькуляция (МСА)'!$F$25:$F$136,$F188,'Калькуляция (МСА)'!$G$25:$G$136,$G188),SUMIFS(INDEX('Калькуляция (5.9)'!$AJ$25:$BC$244,,MATCH(AT$8,'Калькуляция (5.9)'!$AJ$8:$BC$8,0)),'Калькуляция (5.9)'!$F$25:$F$244,$F188,'Калькуляция (5.9)'!$G$25:$G$244,$G188))</f>
        <v>0</v>
      </c>
      <c r="AU188" s="293">
        <f ca="1">IF(AS188=0,0,(AT188-AS188)/AS188*100)</f>
        <v>0</v>
      </c>
      <c r="AV188" s="18">
        <f ca="1">IF(method_reg="Метод сравнения аналогов",SUMIFS(INDEX('Калькуляция (МСА)'!$AE$25:$BC$136,,MATCH(AV$8,'Калькуляция (МСА)'!$AE$8:$BC$8,0)),'Калькуляция (МСА)'!$F$25:$F$136,$F188,'Калькуляция (МСА)'!$G$25:$G$136,$G188),SUMIFS(INDEX('Калькуляция (5.9)'!$AJ$25:$BC$244,,MATCH(AV$8,'Калькуляция (5.9)'!$AJ$8:$BC$8,0)),'Калькуляция (5.9)'!$F$25:$F$244,$F188,'Калькуляция (5.9)'!$G$25:$G$244,$G188))</f>
        <v>0</v>
      </c>
      <c r="AW188" s="18">
        <f ca="1">IF(method_reg="Метод сравнения аналогов",SUMIFS(INDEX('Калькуляция (МСА)'!$AE$25:$BC$136,,MATCH(AW$8,'Калькуляция (МСА)'!$AE$8:$BC$8,0)),'Калькуляция (МСА)'!$F$25:$F$136,$F188,'Калькуляция (МСА)'!$G$25:$G$136,$G188),SUMIFS(INDEX('Калькуляция (5.9)'!$AJ$25:$BC$244,,MATCH(AW$8,'Калькуляция (5.9)'!$AJ$8:$BC$8,0)),'Калькуляция (5.9)'!$F$25:$F$244,$F188,'Калькуляция (5.9)'!$G$25:$G$244,$G188))</f>
        <v>0</v>
      </c>
      <c r="AX188" s="293">
        <f ca="1">IF(AV188=0,0,(AW188-AV188)/AV188*100)</f>
        <v>0</v>
      </c>
      <c r="AY188" s="18">
        <f ca="1">IF(method_reg="Метод сравнения аналогов",SUMIFS(INDEX('Калькуляция (МСА)'!$AE$25:$BC$136,,MATCH(AY$8,'Калькуляция (МСА)'!$AE$8:$BC$8,0)),'Калькуляция (МСА)'!$F$25:$F$136,$F188,'Калькуляция (МСА)'!$G$25:$G$136,$G188),SUMIFS(INDEX('Калькуляция (5.9)'!$AJ$25:$BC$244,,MATCH(AY$8,'Калькуляция (5.9)'!$AJ$8:$BC$8,0)),'Калькуляция (5.9)'!$F$25:$F$244,$F188,'Калькуляция (5.9)'!$G$25:$G$244,$G188))</f>
        <v>0</v>
      </c>
      <c r="AZ188" s="18">
        <f ca="1">IF(method_reg="Метод сравнения аналогов",SUMIFS(INDEX('Калькуляция (МСА)'!$AE$25:$BC$136,,MATCH(AZ$8,'Калькуляция (МСА)'!$AE$8:$BC$8,0)),'Калькуляция (МСА)'!$F$25:$F$136,$F188,'Калькуляция (МСА)'!$G$25:$G$136,$G188),SUMIFS(INDEX('Калькуляция (5.9)'!$AJ$25:$BC$244,,MATCH(AZ$8,'Калькуляция (5.9)'!$AJ$8:$BC$8,0)),'Калькуляция (5.9)'!$F$25:$F$244,$F188,'Калькуляция (5.9)'!$G$25:$G$244,$G188))</f>
        <v>0</v>
      </c>
      <c r="BA188" s="293">
        <f ca="1">IF(AY188=0,0,(AZ188-AY188)/AY188*100)</f>
        <v>0</v>
      </c>
      <c r="BB188" s="18">
        <f ca="1">IF(method_reg="Метод сравнения аналогов",SUMIFS(INDEX('Калькуляция (МСА)'!$AE$25:$BC$136,,MATCH(BB$8,'Калькуляция (МСА)'!$AE$8:$BC$8,0)),'Калькуляция (МСА)'!$F$25:$F$136,$F188,'Калькуляция (МСА)'!$G$25:$G$136,$G188),SUMIFS(INDEX('Калькуляция (5.9)'!$AJ$25:$BC$244,,MATCH(BB$8,'Калькуляция (5.9)'!$AJ$8:$BC$8,0)),'Калькуляция (5.9)'!$F$25:$F$244,$F188,'Калькуляция (5.9)'!$G$25:$G$244,$G188))</f>
        <v>0</v>
      </c>
      <c r="BC188" s="18">
        <f ca="1">IF(method_reg="Метод сравнения аналогов",SUMIFS(INDEX('Калькуляция (МСА)'!$AE$25:$BC$136,,MATCH(BC$8,'Калькуляция (МСА)'!$AE$8:$BC$8,0)),'Калькуляция (МСА)'!$F$25:$F$136,$F188,'Калькуляция (МСА)'!$G$25:$G$136,$G188),SUMIFS(INDEX('Калькуляция (5.9)'!$AJ$25:$BC$244,,MATCH(BC$8,'Калькуляция (5.9)'!$AJ$8:$BC$8,0)),'Калькуляция (5.9)'!$F$25:$F$244,$F188,'Калькуляция (5.9)'!$G$25:$G$244,$G188))</f>
        <v>0</v>
      </c>
      <c r="BD188" s="293">
        <f ca="1">IF(BB188=0,0,(BC188-BB188)/BB188*100)</f>
        <v>0</v>
      </c>
      <c r="BE188" s="18">
        <f ca="1">IF(method_reg="Метод сравнения аналогов",SUMIFS(INDEX('Калькуляция (МСА)'!$AE$25:$BC$136,,MATCH(BE$8,'Калькуляция (МСА)'!$AE$8:$BC$8,0)),'Калькуляция (МСА)'!$F$25:$F$136,$F188,'Калькуляция (МСА)'!$G$25:$G$136,$G188),SUMIFS(INDEX('Калькуляция (5.9)'!$AJ$25:$BC$244,,MATCH(BE$8,'Калькуляция (5.9)'!$AJ$8:$BC$8,0)),'Калькуляция (5.9)'!$F$25:$F$244,$F188,'Калькуляция (5.9)'!$G$25:$G$244,$G188))</f>
        <v>0</v>
      </c>
      <c r="BF188" s="18">
        <f ca="1">IF(method_reg="Метод сравнения аналогов",SUMIFS(INDEX('Калькуляция (МСА)'!$AE$25:$BC$136,,MATCH(BF$8,'Калькуляция (МСА)'!$AE$8:$BC$8,0)),'Калькуляция (МСА)'!$F$25:$F$136,$F188,'Калькуляция (МСА)'!$G$25:$G$136,$G188),SUMIFS(INDEX('Калькуляция (5.9)'!$AJ$25:$BC$244,,MATCH(BF$8,'Калькуляция (5.9)'!$AJ$8:$BC$8,0)),'Калькуляция (5.9)'!$F$25:$F$244,$F188,'Калькуляция (5.9)'!$G$25:$G$244,$G188))</f>
        <v>0</v>
      </c>
      <c r="BG188" s="293">
        <f ca="1">IF(BE188=0,0,(BF188-BE188)/BE188*100)</f>
        <v>0</v>
      </c>
      <c r="BH188" s="18">
        <f>IF(BH190=0,0,(BH189*BH190+BH191*BH192*6)/BH190)</f>
        <v>0</v>
      </c>
      <c r="BI188" s="18">
        <f>IF(BI190=0,0,(BI189*BI190+BI191*BI192*6)/BI190)</f>
        <v>0</v>
      </c>
      <c r="BJ188" s="293">
        <f>IF(BH188=0,0,(BI188-BH188)/BH188*100)</f>
        <v>0</v>
      </c>
      <c r="BK188" s="18">
        <f>IF(BK190=0,0,(BK189*BK190+BK191*BK192*6)/BK190)</f>
        <v>0</v>
      </c>
      <c r="BL188" s="18">
        <f>IF(BL190=0,0,(BL189*BL190+BL191*BL192*6)/BL190)</f>
        <v>0</v>
      </c>
      <c r="BM188" s="293">
        <f>IF(BK188=0,0,(BL188-BK188)/BK188*100)</f>
        <v>0</v>
      </c>
      <c r="BN188" s="18">
        <f>IF(BN190=0,0,(BN189*BN190+BN191*BN192*6)/BN190)</f>
        <v>0</v>
      </c>
      <c r="BO188" s="18">
        <f>IF(BO190=0,0,(BO189*BO190+BO191*BO192*6)/BO190)</f>
        <v>0</v>
      </c>
      <c r="BP188" s="293">
        <f>IF(BN188=0,0,(BO188-BN188)/BN188*100)</f>
        <v>0</v>
      </c>
      <c r="BQ188" s="18">
        <f>IF(BQ190=0,0,(BQ189*BQ190+BQ191*BQ192*6)/BQ190)</f>
        <v>0</v>
      </c>
      <c r="BR188" s="18">
        <f>IF(BR190=0,0,(BR189*BR190+BR191*BR192*6)/BR190)</f>
        <v>0</v>
      </c>
      <c r="BS188" s="293">
        <f>IF(BQ188=0,0,(BR188-BQ188)/BQ188*100)</f>
        <v>0</v>
      </c>
      <c r="BT188" s="18">
        <f>IF(BT190=0,0,(BT189*BT190+BT191*BT192*6)/BT190)</f>
        <v>0</v>
      </c>
      <c r="BU188" s="18">
        <f>IF(BU190=0,0,(BU189*BU190+BU191*BU192*6)/BU190)</f>
        <v>0</v>
      </c>
      <c r="BV188" s="293">
        <f>IF(BT188=0,0,(BU188-BT188)/BT188*100)</f>
        <v>0</v>
      </c>
      <c r="BW188" s="18">
        <f>IF(BW190=0,0,(BW189*BW190+BW191*BW192*6)/BW190)</f>
        <v>0</v>
      </c>
      <c r="BX188" s="18">
        <f>IF(BX190=0,0,(BX189*BX190+BX191*BX192*6)/BX190)</f>
        <v>0</v>
      </c>
      <c r="BY188" s="293">
        <f>IF(BW188=0,0,(BX188-BW188)/BW188*100)</f>
        <v>0</v>
      </c>
      <c r="BZ188" s="18">
        <f>IF(BZ190=0,0,(BZ189*BZ190+BZ191*BZ192*6)/BZ190)</f>
        <v>0</v>
      </c>
      <c r="CA188" s="18">
        <f>IF(CA190=0,0,(CA189*CA190+CA191*CA192*6)/CA190)</f>
        <v>0</v>
      </c>
      <c r="CB188" s="293">
        <f>IF(BZ188=0,0,(CA188-BZ188)/BZ188*100)</f>
        <v>0</v>
      </c>
      <c r="CC188" s="18">
        <f>IF(CC190=0,0,(CC189*CC190+CC191*CC192*6)/CC190)</f>
        <v>0</v>
      </c>
      <c r="CD188" s="18">
        <f>IF(CD190=0,0,(CD189*CD190+CD191*CD192*6)/CD190)</f>
        <v>0</v>
      </c>
      <c r="CE188" s="293">
        <f>IF(CC188=0,0,(CD188-CC188)/CC188*100)</f>
        <v>0</v>
      </c>
      <c r="CF188" s="18">
        <f>IF(CF190=0,0,(CF189*CF190+CF191*CF192*6)/CF190)</f>
        <v>0</v>
      </c>
      <c r="CG188" s="18">
        <f>IF(CG190=0,0,(CG189*CG190+CG191*CG192*6)/CG190)</f>
        <v>0</v>
      </c>
      <c r="CH188" s="293">
        <f>IF(CF188=0,0,(CG188-CF188)/CF188*100)</f>
        <v>0</v>
      </c>
      <c r="CI188" s="18">
        <f>IF(CI190=0,0,(CI189*CI190+CI191*CI192*6)/CI190)</f>
        <v>0</v>
      </c>
      <c r="CJ188" s="18">
        <f>IF(CJ190=0,0,(CJ189*CJ190+CJ191*CJ192*6)/CJ190)</f>
        <v>0</v>
      </c>
      <c r="CK188" s="293">
        <f>IF(CI188=0,0,(CJ188-CI188)/CI188*100)</f>
        <v>0</v>
      </c>
      <c r="CL188" s="18">
        <f>IF(CL190=0,0,(CL189*CL190+CL191*CL192*6)/CL190)</f>
        <v>0</v>
      </c>
      <c r="CM188" s="18">
        <f>IF(CM190=0,0,(CM189*CM190+CM191*CM192*6)/CM190)</f>
        <v>0</v>
      </c>
      <c r="CN188" s="293">
        <f>IF(CL188=0,0,(CM188-CL188)/CL188*100)</f>
        <v>0</v>
      </c>
      <c r="CO188" s="18">
        <f>IF(CO190=0,0,(CO189*CO190+CO191*CO192*6)/CO190)</f>
        <v>0</v>
      </c>
      <c r="CP188" s="18">
        <f>IF(CP190=0,0,(CP189*CP190+CP191*CP192*6)/CP190)</f>
        <v>0</v>
      </c>
      <c r="CQ188" s="293">
        <f>IF(CO188=0,0,(CP188-CO188)/CO188*100)</f>
        <v>0</v>
      </c>
      <c r="CR188" s="18">
        <f>IF(CR190=0,0,(CR189*CR190+CR191*CR192*6)/CR190)</f>
        <v>0</v>
      </c>
      <c r="CS188" s="18">
        <f>IF(CS190=0,0,(CS189*CS190+CS191*CS192*6)/CS190)</f>
        <v>0</v>
      </c>
      <c r="CT188" s="293">
        <f>IF(CR188=0,0,(CS188-CR188)/CR188*100)</f>
        <v>0</v>
      </c>
      <c r="CU188" s="18">
        <f>IF(CU190=0,0,(CU189*CU190+CU191*CU192*6)/CU190)</f>
        <v>0</v>
      </c>
      <c r="CV188" s="18">
        <f>IF(CV190=0,0,(CV189*CV190+CV191*CV192*6)/CV190)</f>
        <v>0</v>
      </c>
      <c r="CW188" s="293">
        <f>IF(CU188=0,0,(CV188-CU188)/CU188*100)</f>
        <v>0</v>
      </c>
      <c r="CX188" s="18">
        <f>IF(CX190=0,0,(CX189*CX190+CX191*CX192*6)/CX190)</f>
        <v>0</v>
      </c>
      <c r="CY188" s="18">
        <f>IF(CY190=0,0,(CY189*CY190+CY191*CY192*6)/CY190)</f>
        <v>0</v>
      </c>
      <c r="CZ188" s="293">
        <f>IF(CX188=0,0,(CY188-CX188)/CX188*100)</f>
        <v>0</v>
      </c>
      <c r="DA188" s="18">
        <f>IF(DA190=0,0,(DA189*DA190+DA191*DA192*6)/DA190)</f>
        <v>0</v>
      </c>
      <c r="DB188" s="18">
        <f>IF(DB190=0,0,(DB189*DB190+DB191*DB192*6)/DB190)</f>
        <v>0</v>
      </c>
      <c r="DC188" s="293">
        <f>IF(DA188=0,0,(DB188-DA188)/DA188*100)</f>
        <v>0</v>
      </c>
      <c r="DD188" s="18">
        <f>IF(DD190=0,0,(DD189*DD190+DD191*DD192*6)/DD190)</f>
        <v>0</v>
      </c>
      <c r="DE188" s="18">
        <f>IF(DE190=0,0,(DE189*DE190+DE191*DE192*6)/DE190)</f>
        <v>0</v>
      </c>
      <c r="DF188" s="293">
        <f>IF(DD188=0,0,(DE188-DD188)/DD188*100)</f>
        <v>0</v>
      </c>
      <c r="DG188" s="18">
        <f>IF(DG190=0,0,(DG189*DG190+DG191*DG192*6)/DG190)</f>
        <v>0</v>
      </c>
      <c r="DH188" s="18">
        <f>IF(DH190=0,0,(DH189*DH190+DH191*DH192*6)/DH190)</f>
        <v>0</v>
      </c>
      <c r="DI188" s="293">
        <f>IF(DG188=0,0,(DH188-DG188)/DG188*100)</f>
        <v>0</v>
      </c>
      <c r="DJ188" s="18">
        <f>IF(DJ190=0,0,(DJ189*DJ190+DJ191*DJ192*6)/DJ190)</f>
        <v>0</v>
      </c>
      <c r="DK188" s="18">
        <f>IF(DK190=0,0,(DK189*DK190+DK191*DK192*6)/DK190)</f>
        <v>0</v>
      </c>
      <c r="DL188" s="293">
        <f>IF(DJ188=0,0,(DK188-DJ188)/DJ188*100)</f>
        <v>0</v>
      </c>
      <c r="DM188" s="18">
        <f>IF(DM190=0,0,(DM189*DM190+DM191*DM192*6)/DM190)</f>
        <v>0</v>
      </c>
      <c r="DN188" s="18">
        <f>IF(DN190=0,0,(DN189*DN190+DN191*DN192*6)/DN190)</f>
        <v>0</v>
      </c>
      <c r="DO188" s="293">
        <f>IF(DM188=0,0,(DN188-DM188)/DM188*100)</f>
        <v>0</v>
      </c>
      <c r="DP188" s="18">
        <f>IF(DP190=0,0,(DP189*DP190+DP191*DP192*6)/DP190)</f>
        <v>0</v>
      </c>
      <c r="DQ188" s="18">
        <f>IF(DQ190=0,0,(DQ189*DQ190+DQ191*DQ192*6)/DQ190)</f>
        <v>0</v>
      </c>
      <c r="DR188" s="293">
        <f>IF(DP188=0,0,(DQ188-DP188)/DP188*100)</f>
        <v>0</v>
      </c>
      <c r="DS188" s="18">
        <f>IF(DS190=0,0,(DS189*DS190+DS191*DS192*6)/DS190)</f>
        <v>0</v>
      </c>
      <c r="DT188" s="18">
        <f>IF(DT190=0,0,(DT189*DT190+DT191*DT192*6)/DT190)</f>
        <v>0</v>
      </c>
      <c r="DU188" s="293">
        <f>IF(DS188=0,0,(DT188-DS188)/DS188*100)</f>
        <v>0</v>
      </c>
      <c r="DV188" s="18">
        <f>IF(DV190=0,0,(DV189*DV190+DV191*DV192*6)/DV190)</f>
        <v>0</v>
      </c>
      <c r="DW188" s="18">
        <f>IF(DW190=0,0,(DW189*DW190+DW191*DW192*6)/DW190)</f>
        <v>0</v>
      </c>
      <c r="DX188" s="293">
        <f>IF(DV188=0,0,(DW188-DV188)/DV188*100)</f>
        <v>0</v>
      </c>
      <c r="DY188" s="18">
        <f>IF(DY190=0,0,(DY189*DY190+DY191*DY192*6)/DY190)</f>
        <v>0</v>
      </c>
      <c r="DZ188" s="18">
        <f>IF(DZ190=0,0,(DZ189*DZ190+DZ191*DZ192*6)/DZ190)</f>
        <v>0</v>
      </c>
      <c r="EA188" s="293">
        <f>IF(DY188=0,0,(DZ188-DY188)/DY188*100)</f>
        <v>0</v>
      </c>
      <c r="EB188" s="18">
        <f>IF(EB190=0,0,(EB189*EB190+EB191*EB192*6)/EB190)</f>
        <v>0</v>
      </c>
      <c r="EC188" s="18">
        <f>IF(EC190=0,0,(EC189*EC190+EC191*EC192*6)/EC190)</f>
        <v>0</v>
      </c>
      <c r="ED188" s="293">
        <f>IF(EB188=0,0,(EC188-EB188)/EB188*100)</f>
        <v>0</v>
      </c>
      <c r="EE188" s="18">
        <f>IF(EE190=0,0,(EE189*EE190+EE191*EE192*6)/EE190)</f>
        <v>0</v>
      </c>
      <c r="EF188" s="18">
        <f>IF(EF190=0,0,(EF189*EF190+EF191*EF192*6)/EF190)</f>
        <v>0</v>
      </c>
      <c r="EG188" s="293">
        <f>IF(EE188=0,0,(EF188-EE188)/EE188*100)</f>
        <v>0</v>
      </c>
      <c r="EH188" s="18">
        <f>IF(EH190=0,0,(EH189*EH190+EH191*EH192*6)/EH190)</f>
        <v>0</v>
      </c>
      <c r="EI188" s="18">
        <f>IF(EI190=0,0,(EI189*EI190+EI191*EI192*6)/EI190)</f>
        <v>0</v>
      </c>
      <c r="EJ188" s="293">
        <f>IF(EH188=0,0,(EI188-EH188)/EH188*100)</f>
        <v>0</v>
      </c>
      <c r="EK188" s="18">
        <f>IF(EK190=0,0,(EK189*EK190+EK191*EK192*6)/EK190)</f>
        <v>0</v>
      </c>
      <c r="EL188" s="18">
        <f>IF(EL190=0,0,(EL189*EL190+EL191*EL192*6)/EL190)</f>
        <v>0</v>
      </c>
      <c r="EM188" s="293">
        <f>IF(EK188=0,0,(EL188-EK188)/EK188*100)</f>
        <v>0</v>
      </c>
      <c r="EN188" s="18">
        <f>IF(EN190=0,0,(EN189*EN190+EN191*EN192*6)/EN190)</f>
        <v>0</v>
      </c>
      <c r="EO188" s="18">
        <f>IF(EO190=0,0,(EO189*EO190+EO191*EO192*6)/EO190)</f>
        <v>0</v>
      </c>
      <c r="EP188" s="293">
        <f>IF(EN188=0,0,(EO188-EN188)/EN188*100)</f>
        <v>0</v>
      </c>
      <c r="EQ188" s="18">
        <f>IF(EQ190=0,0,(EQ189*EQ190+EQ191*EQ192*6)/EQ190)</f>
        <v>0</v>
      </c>
      <c r="ER188" s="18">
        <f>IF(ER190=0,0,(ER189*ER190+ER191*ER192*6)/ER190)</f>
        <v>0</v>
      </c>
      <c r="ES188" s="293">
        <f>IF(EQ188=0,0,(ER188-EQ188)/EQ188*100)</f>
        <v>0</v>
      </c>
      <c r="ET188" s="18">
        <f>IF(ET190=0,0,(ET189*ET190+ET191*ET192*6)/ET190)</f>
        <v>0</v>
      </c>
      <c r="EU188" s="18">
        <f>IF(EU190=0,0,(EU189*EU190+EU191*EU192*6)/EU190)</f>
        <v>0</v>
      </c>
      <c r="EV188" s="293">
        <f>IF(ET188=0,0,(EU188-ET188)/ET188*100)</f>
        <v>0</v>
      </c>
      <c r="EW188" s="18">
        <f>IF(EW190=0,0,(EW189*EW190+EW191*EW192*6)/EW190)</f>
        <v>0</v>
      </c>
      <c r="EX188" s="18">
        <f>IF(EX190=0,0,(EX189*EX190+EX191*EX192*6)/EX190)</f>
        <v>0</v>
      </c>
      <c r="EY188" s="293">
        <f>IF(EW188=0,0,(EX188-EW188)/EW188*100)</f>
        <v>0</v>
      </c>
      <c r="EZ188" s="18">
        <f>IF(EZ190=0,0,(EZ189*EZ190+EZ191*EZ192*6)/EZ190)</f>
        <v>0</v>
      </c>
      <c r="FA188" s="18">
        <f>IF(FA190=0,0,(FA189*FA190+FA191*FA192*6)/FA190)</f>
        <v>0</v>
      </c>
      <c r="FB188" s="293">
        <f>IF(EZ188=0,0,(FA188-EZ188)/EZ188*100)</f>
        <v>0</v>
      </c>
      <c r="FC188" s="18">
        <f>IF(FC190=0,0,(FC189*FC190+FC191*FC192*6)/FC190)</f>
        <v>0</v>
      </c>
      <c r="FD188" s="18">
        <f>IF(FD190=0,0,(FD189*FD190+FD191*FD192*6)/FD190)</f>
        <v>0</v>
      </c>
      <c r="FE188" s="293">
        <f>IF(FC188=0,0,(FD188-FC188)/FC188*100)</f>
        <v>0</v>
      </c>
      <c r="FF188" s="18">
        <f>IF(FF190=0,0,(FF189*FF190+FF191*FF192*6)/FF190)</f>
        <v>0</v>
      </c>
      <c r="FG188" s="18">
        <f>IF(FG190=0,0,(FG189*FG190+FG191*FG192*6)/FG190)</f>
        <v>0</v>
      </c>
      <c r="FH188" s="293">
        <f>IF(FF188=0,0,(FG188-FF188)/FF188*100)</f>
        <v>0</v>
      </c>
      <c r="FI188" s="18">
        <f>IF(FI190=0,0,(FI189*FI190+FI191*FI192*6)/FI190)</f>
        <v>0</v>
      </c>
      <c r="FJ188" s="18">
        <f>IF(FJ190=0,0,(FJ189*FJ190+FJ191*FJ192*6)/FJ190)</f>
        <v>0</v>
      </c>
      <c r="FK188" s="293">
        <f>IF(FI188=0,0,(FJ188-FI188)/FI188*100)</f>
        <v>0</v>
      </c>
      <c r="FL188" s="18">
        <f>IF(FL190=0,0,(FL189*FL190+FL191*FL192*6)/FL190)</f>
        <v>0</v>
      </c>
      <c r="FM188" s="18">
        <f>IF(FM190=0,0,(FM189*FM190+FM191*FM192*6)/FM190)</f>
        <v>0</v>
      </c>
      <c r="FN188" s="293">
        <f>IF(FL188=0,0,(FM188-FL188)/FL188*100)</f>
        <v>0</v>
      </c>
      <c r="FO188" s="18">
        <f>IF(FO190=0,0,(FO189*FO190+FO191*FO192*6)/FO190)</f>
        <v>0</v>
      </c>
      <c r="FP188" s="18">
        <f>IF(FP190=0,0,(FP189*FP190+FP191*FP192*6)/FP190)</f>
        <v>0</v>
      </c>
      <c r="FQ188" s="293">
        <f>IF(FO188=0,0,(FP188-FO188)/FO188*100)</f>
        <v>0</v>
      </c>
      <c r="FR188" s="18">
        <f>IF(FR190=0,0,(FR189*FR190+FR191*FR192*6)/FR190)</f>
        <v>0</v>
      </c>
      <c r="FS188" s="18">
        <f>IF(FS190=0,0,(FS189*FS190+FS191*FS192*6)/FS190)</f>
        <v>0</v>
      </c>
      <c r="FT188" s="293">
        <f>IF(FR188=0,0,(FS188-FR188)/FR188*100)</f>
        <v>0</v>
      </c>
      <c r="FU188" s="18">
        <f>IF(FU190=0,0,(FU189*FU190+FU191*FU192*6)/FU190)</f>
        <v>0</v>
      </c>
      <c r="FV188" s="18">
        <f>IF(FV190=0,0,(FV189*FV190+FV191*FV192*6)/FV190)</f>
        <v>0</v>
      </c>
      <c r="FW188" s="293">
        <f>IF(FU188=0,0,(FV188-FU188)/FU188*100)</f>
        <v>0</v>
      </c>
      <c r="FZ188" s="900" t="s">
        <v>2166</v>
      </c>
      <c r="GA188" s="900"/>
      <c r="GB188" s="900"/>
      <c r="GC188" s="900"/>
      <c r="GD188" s="900"/>
    </row>
    <row r="189" spans="1:186" ht="15" hidden="1" customHeight="1" x14ac:dyDescent="0.15">
      <c r="B189" s="749" t="b" cm="1">
        <f t="array" ref="B189">B188</f>
        <v>0</v>
      </c>
      <c r="C189" s="1012" t="s">
        <v>2167</v>
      </c>
      <c r="D189" s="985" t="s">
        <v>2168</v>
      </c>
      <c r="E189" s="630">
        <v>15.8</v>
      </c>
      <c r="F189" s="725" t="str" cm="1">
        <f t="array" aca="1" ref="F189" ca="1">OFFSET(G189,-1,-1)</f>
        <v>3</v>
      </c>
      <c r="G189" s="576" t="s">
        <v>1790</v>
      </c>
      <c r="H189" s="160" t="s">
        <v>2169</v>
      </c>
      <c r="I189" s="160" t="s">
        <v>2116</v>
      </c>
      <c r="J189" s="1003"/>
      <c r="K189" s="1003" t="str" cm="1">
        <f t="array" aca="1" ref="K189" ca="1">OFFSET(J189,-1,1)</f>
        <v>ТЭ.52.26640583.0006</v>
      </c>
      <c r="L189" s="1003"/>
      <c r="M189" s="1003" t="s">
        <v>1752</v>
      </c>
      <c r="N189" s="1003" t="s">
        <v>2119</v>
      </c>
      <c r="O189" s="1004" t="s">
        <v>2120</v>
      </c>
      <c r="P189" s="1003" t="s">
        <v>2170</v>
      </c>
      <c r="Q189" s="1003"/>
      <c r="T189" s="640" t="b" cm="1">
        <f t="array" aca="1" ref="T189" ca="1">T188</f>
        <v>0</v>
      </c>
      <c r="X189" s="1311"/>
      <c r="Z189" s="1311"/>
      <c r="AB189" s="213" t="s">
        <v>2171</v>
      </c>
      <c r="AC189" s="124" t="s">
        <v>895</v>
      </c>
      <c r="AD189" s="18">
        <f ca="1">IF(method_reg="Метод экономически обоснованных расходов",SUMIFS('Калькуляция (4.6)'!AJ$25:AJ$296,'Калькуляция (4.6)'!$F$25:$F$296,$F189,'Калькуляция (4.6)'!$G$25:$G$296,$G189),IF(method_reg="Метод сравнения аналогов",SUMIFS(INDEX('Калькуляция (МСА)'!$AE$25:$BC$136,,MATCH(AD$8,'Калькуляция (МСА)'!$AE$8:$BC$8,0)),'Калькуляция (МСА)'!$F$25:$F$136,$F189,'Калькуляция (МСА)'!$G$25:$G$136,$G189),SUMIFS(INDEX('Калькуляция (5.9)'!$AJ$25:$BC$244,,MATCH(AD$8,'Калькуляция (5.9)'!$AJ$8:$BC$8,0)),'Калькуляция (5.9)'!$F$25:$F$244,$F189,'Калькуляция (5.9)'!$G$25:$G$244,$G189)))</f>
        <v>0</v>
      </c>
      <c r="AE189" s="18">
        <f ca="1">IF(method_reg="Метод экономически обоснованных расходов",SUMIFS('Калькуляция (4.6)'!AK$25:AK$296,'Калькуляция (4.6)'!$F$25:$F$296,$F189,'Калькуляция (4.6)'!$G$25:$G$296,$G189),IF(method_reg="Метод сравнения аналогов",SUMIFS(INDEX('Калькуляция (МСА)'!$AE$25:$BC$136,,MATCH(AE$8,'Калькуляция (МСА)'!$AE$8:$BC$8,0)),'Калькуляция (МСА)'!$F$25:$F$136,$F189,'Калькуляция (МСА)'!$G$25:$G$136,$G189),SUMIFS(INDEX('Калькуляция (5.9)'!$AJ$25:$BC$244,,MATCH(AE$8,'Калькуляция (5.9)'!$AJ$8:$BC$8,0)),'Калькуляция (5.9)'!$F$25:$F$244,$F189,'Калькуляция (5.9)'!$G$25:$G$244,$G189)))</f>
        <v>0</v>
      </c>
      <c r="AF189" s="293">
        <f ca="1">IF(AD189=0,0,(AE189-AD189)/AD189*100)</f>
        <v>0</v>
      </c>
      <c r="AG189" s="18">
        <f ca="1">IF(method_reg="Метод сравнения аналогов",SUMIFS(INDEX('Калькуляция (МСА)'!$AE$25:$BC$136,,MATCH(AG$8,'Калькуляция (МСА)'!$AE$8:$BC$8,0)),'Калькуляция (МСА)'!$F$25:$F$136,$F189,'Калькуляция (МСА)'!$G$25:$G$136,$G189),SUMIFS(INDEX('Калькуляция (5.9)'!$AJ$25:$BC$244,,MATCH(AG$8,'Калькуляция (5.9)'!$AJ$8:$BC$8,0)),'Калькуляция (5.9)'!$F$25:$F$244,$F189,'Калькуляция (5.9)'!$G$25:$G$244,$G189))</f>
        <v>0</v>
      </c>
      <c r="AH189" s="18">
        <f ca="1">IF(method_reg="Метод сравнения аналогов",SUMIFS(INDEX('Калькуляция (МСА)'!$AE$25:$BC$136,,MATCH(AH$8,'Калькуляция (МСА)'!$AE$8:$BC$8,0)),'Калькуляция (МСА)'!$F$25:$F$136,$F189,'Калькуляция (МСА)'!$G$25:$G$136,$G189),SUMIFS(INDEX('Калькуляция (5.9)'!$AJ$25:$BC$244,,MATCH(AH$8,'Калькуляция (5.9)'!$AJ$8:$BC$8,0)),'Калькуляция (5.9)'!$F$25:$F$244,$F189,'Калькуляция (5.9)'!$G$25:$G$244,$G189))</f>
        <v>0</v>
      </c>
      <c r="AI189" s="293">
        <f ca="1">IF(AG189=0,0,(AH189-AG189)/AG189*100)</f>
        <v>0</v>
      </c>
      <c r="AJ189" s="18">
        <f ca="1">IF(method_reg="Метод сравнения аналогов",SUMIFS(INDEX('Калькуляция (МСА)'!$AE$25:$BC$136,,MATCH(AJ$8,'Калькуляция (МСА)'!$AE$8:$BC$8,0)),'Калькуляция (МСА)'!$F$25:$F$136,$F189,'Калькуляция (МСА)'!$G$25:$G$136,$G189),SUMIFS(INDEX('Калькуляция (5.9)'!$AJ$25:$BC$244,,MATCH(AJ$8,'Калькуляция (5.9)'!$AJ$8:$BC$8,0)),'Калькуляция (5.9)'!$F$25:$F$244,$F189,'Калькуляция (5.9)'!$G$25:$G$244,$G189))</f>
        <v>0</v>
      </c>
      <c r="AK189" s="18">
        <f ca="1">IF(method_reg="Метод сравнения аналогов",SUMIFS(INDEX('Калькуляция (МСА)'!$AE$25:$BC$136,,MATCH(AK$8,'Калькуляция (МСА)'!$AE$8:$BC$8,0)),'Калькуляция (МСА)'!$F$25:$F$136,$F189,'Калькуляция (МСА)'!$G$25:$G$136,$G189),SUMIFS(INDEX('Калькуляция (5.9)'!$AJ$25:$BC$244,,MATCH(AK$8,'Калькуляция (5.9)'!$AJ$8:$BC$8,0)),'Калькуляция (5.9)'!$F$25:$F$244,$F189,'Калькуляция (5.9)'!$G$25:$G$244,$G189))</f>
        <v>0</v>
      </c>
      <c r="AL189" s="293">
        <f ca="1">IF(AJ189=0,0,(AK189-AJ189)/AJ189*100)</f>
        <v>0</v>
      </c>
      <c r="AM189" s="18">
        <f ca="1">IF(method_reg="Метод сравнения аналогов",SUMIFS(INDEX('Калькуляция (МСА)'!$AE$25:$BC$136,,MATCH(AM$8,'Калькуляция (МСА)'!$AE$8:$BC$8,0)),'Калькуляция (МСА)'!$F$25:$F$136,$F189,'Калькуляция (МСА)'!$G$25:$G$136,$G189),SUMIFS(INDEX('Калькуляция (5.9)'!$AJ$25:$BC$244,,MATCH(AM$8,'Калькуляция (5.9)'!$AJ$8:$BC$8,0)),'Калькуляция (5.9)'!$F$25:$F$244,$F189,'Калькуляция (5.9)'!$G$25:$G$244,$G189))</f>
        <v>0</v>
      </c>
      <c r="AN189" s="18">
        <f ca="1">IF(method_reg="Метод сравнения аналогов",SUMIFS(INDEX('Калькуляция (МСА)'!$AE$25:$BC$136,,MATCH(AN$8,'Калькуляция (МСА)'!$AE$8:$BC$8,0)),'Калькуляция (МСА)'!$F$25:$F$136,$F189,'Калькуляция (МСА)'!$G$25:$G$136,$G189),SUMIFS(INDEX('Калькуляция (5.9)'!$AJ$25:$BC$244,,MATCH(AN$8,'Калькуляция (5.9)'!$AJ$8:$BC$8,0)),'Калькуляция (5.9)'!$F$25:$F$244,$F189,'Калькуляция (5.9)'!$G$25:$G$244,$G189))</f>
        <v>0</v>
      </c>
      <c r="AO189" s="293">
        <f ca="1">IF(AM189=0,0,(AN189-AM189)/AM189*100)</f>
        <v>0</v>
      </c>
      <c r="AP189" s="18">
        <f ca="1">IF(method_reg="Метод сравнения аналогов",SUMIFS(INDEX('Калькуляция (МСА)'!$AE$25:$BC$136,,MATCH(AP$8,'Калькуляция (МСА)'!$AE$8:$BC$8,0)),'Калькуляция (МСА)'!$F$25:$F$136,$F189,'Калькуляция (МСА)'!$G$25:$G$136,$G189),SUMIFS(INDEX('Калькуляция (5.9)'!$AJ$25:$BC$244,,MATCH(AP$8,'Калькуляция (5.9)'!$AJ$8:$BC$8,0)),'Калькуляция (5.9)'!$F$25:$F$244,$F189,'Калькуляция (5.9)'!$G$25:$G$244,$G189))</f>
        <v>0</v>
      </c>
      <c r="AQ189" s="18">
        <f ca="1">IF(method_reg="Метод сравнения аналогов",SUMIFS(INDEX('Калькуляция (МСА)'!$AE$25:$BC$136,,MATCH(AQ$8,'Калькуляция (МСА)'!$AE$8:$BC$8,0)),'Калькуляция (МСА)'!$F$25:$F$136,$F189,'Калькуляция (МСА)'!$G$25:$G$136,$G189),SUMIFS(INDEX('Калькуляция (5.9)'!$AJ$25:$BC$244,,MATCH(AQ$8,'Калькуляция (5.9)'!$AJ$8:$BC$8,0)),'Калькуляция (5.9)'!$F$25:$F$244,$F189,'Калькуляция (5.9)'!$G$25:$G$244,$G189))</f>
        <v>0</v>
      </c>
      <c r="AR189" s="293">
        <f ca="1">IF(AP189=0,0,(AQ189-AP189)/AP189*100)</f>
        <v>0</v>
      </c>
      <c r="AS189" s="18">
        <f ca="1">IF(method_reg="Метод сравнения аналогов",SUMIFS(INDEX('Калькуляция (МСА)'!$AE$25:$BC$136,,MATCH(AS$8,'Калькуляция (МСА)'!$AE$8:$BC$8,0)),'Калькуляция (МСА)'!$F$25:$F$136,$F189,'Калькуляция (МСА)'!$G$25:$G$136,$G189),SUMIFS(INDEX('Калькуляция (5.9)'!$AJ$25:$BC$244,,MATCH(AS$8,'Калькуляция (5.9)'!$AJ$8:$BC$8,0)),'Калькуляция (5.9)'!$F$25:$F$244,$F189,'Калькуляция (5.9)'!$G$25:$G$244,$G189))</f>
        <v>0</v>
      </c>
      <c r="AT189" s="18">
        <f ca="1">IF(method_reg="Метод сравнения аналогов",SUMIFS(INDEX('Калькуляция (МСА)'!$AE$25:$BC$136,,MATCH(AT$8,'Калькуляция (МСА)'!$AE$8:$BC$8,0)),'Калькуляция (МСА)'!$F$25:$F$136,$F189,'Калькуляция (МСА)'!$G$25:$G$136,$G189),SUMIFS(INDEX('Калькуляция (5.9)'!$AJ$25:$BC$244,,MATCH(AT$8,'Калькуляция (5.9)'!$AJ$8:$BC$8,0)),'Калькуляция (5.9)'!$F$25:$F$244,$F189,'Калькуляция (5.9)'!$G$25:$G$244,$G189))</f>
        <v>0</v>
      </c>
      <c r="AU189" s="293">
        <f ca="1">IF(AS189=0,0,(AT189-AS189)/AS189*100)</f>
        <v>0</v>
      </c>
      <c r="AV189" s="18">
        <f ca="1">IF(method_reg="Метод сравнения аналогов",SUMIFS(INDEX('Калькуляция (МСА)'!$AE$25:$BC$136,,MATCH(AV$8,'Калькуляция (МСА)'!$AE$8:$BC$8,0)),'Калькуляция (МСА)'!$F$25:$F$136,$F189,'Калькуляция (МСА)'!$G$25:$G$136,$G189),SUMIFS(INDEX('Калькуляция (5.9)'!$AJ$25:$BC$244,,MATCH(AV$8,'Калькуляция (5.9)'!$AJ$8:$BC$8,0)),'Калькуляция (5.9)'!$F$25:$F$244,$F189,'Калькуляция (5.9)'!$G$25:$G$244,$G189))</f>
        <v>0</v>
      </c>
      <c r="AW189" s="18">
        <f ca="1">IF(method_reg="Метод сравнения аналогов",SUMIFS(INDEX('Калькуляция (МСА)'!$AE$25:$BC$136,,MATCH(AW$8,'Калькуляция (МСА)'!$AE$8:$BC$8,0)),'Калькуляция (МСА)'!$F$25:$F$136,$F189,'Калькуляция (МСА)'!$G$25:$G$136,$G189),SUMIFS(INDEX('Калькуляция (5.9)'!$AJ$25:$BC$244,,MATCH(AW$8,'Калькуляция (5.9)'!$AJ$8:$BC$8,0)),'Калькуляция (5.9)'!$F$25:$F$244,$F189,'Калькуляция (5.9)'!$G$25:$G$244,$G189))</f>
        <v>0</v>
      </c>
      <c r="AX189" s="293">
        <f ca="1">IF(AV189=0,0,(AW189-AV189)/AV189*100)</f>
        <v>0</v>
      </c>
      <c r="AY189" s="18">
        <f ca="1">IF(method_reg="Метод сравнения аналогов",SUMIFS(INDEX('Калькуляция (МСА)'!$AE$25:$BC$136,,MATCH(AY$8,'Калькуляция (МСА)'!$AE$8:$BC$8,0)),'Калькуляция (МСА)'!$F$25:$F$136,$F189,'Калькуляция (МСА)'!$G$25:$G$136,$G189),SUMIFS(INDEX('Калькуляция (5.9)'!$AJ$25:$BC$244,,MATCH(AY$8,'Калькуляция (5.9)'!$AJ$8:$BC$8,0)),'Калькуляция (5.9)'!$F$25:$F$244,$F189,'Калькуляция (5.9)'!$G$25:$G$244,$G189))</f>
        <v>0</v>
      </c>
      <c r="AZ189" s="18">
        <f ca="1">IF(method_reg="Метод сравнения аналогов",SUMIFS(INDEX('Калькуляция (МСА)'!$AE$25:$BC$136,,MATCH(AZ$8,'Калькуляция (МСА)'!$AE$8:$BC$8,0)),'Калькуляция (МСА)'!$F$25:$F$136,$F189,'Калькуляция (МСА)'!$G$25:$G$136,$G189),SUMIFS(INDEX('Калькуляция (5.9)'!$AJ$25:$BC$244,,MATCH(AZ$8,'Калькуляция (5.9)'!$AJ$8:$BC$8,0)),'Калькуляция (5.9)'!$F$25:$F$244,$F189,'Калькуляция (5.9)'!$G$25:$G$244,$G189))</f>
        <v>0</v>
      </c>
      <c r="BA189" s="293">
        <f ca="1">IF(AY189=0,0,(AZ189-AY189)/AY189*100)</f>
        <v>0</v>
      </c>
      <c r="BB189" s="18">
        <f ca="1">IF(method_reg="Метод сравнения аналогов",SUMIFS(INDEX('Калькуляция (МСА)'!$AE$25:$BC$136,,MATCH(BB$8,'Калькуляция (МСА)'!$AE$8:$BC$8,0)),'Калькуляция (МСА)'!$F$25:$F$136,$F189,'Калькуляция (МСА)'!$G$25:$G$136,$G189),SUMIFS(INDEX('Калькуляция (5.9)'!$AJ$25:$BC$244,,MATCH(BB$8,'Калькуляция (5.9)'!$AJ$8:$BC$8,0)),'Калькуляция (5.9)'!$F$25:$F$244,$F189,'Калькуляция (5.9)'!$G$25:$G$244,$G189))</f>
        <v>0</v>
      </c>
      <c r="BC189" s="18">
        <f ca="1">IF(method_reg="Метод сравнения аналогов",SUMIFS(INDEX('Калькуляция (МСА)'!$AE$25:$BC$136,,MATCH(BC$8,'Калькуляция (МСА)'!$AE$8:$BC$8,0)),'Калькуляция (МСА)'!$F$25:$F$136,$F189,'Калькуляция (МСА)'!$G$25:$G$136,$G189),SUMIFS(INDEX('Калькуляция (5.9)'!$AJ$25:$BC$244,,MATCH(BC$8,'Калькуляция (5.9)'!$AJ$8:$BC$8,0)),'Калькуляция (5.9)'!$F$25:$F$244,$F189,'Калькуляция (5.9)'!$G$25:$G$244,$G189))</f>
        <v>0</v>
      </c>
      <c r="BD189" s="293">
        <f ca="1">IF(BB189=0,0,(BC189-BB189)/BB189*100)</f>
        <v>0</v>
      </c>
      <c r="BE189" s="18">
        <f ca="1">IF(method_reg="Метод сравнения аналогов",SUMIFS(INDEX('Калькуляция (МСА)'!$AE$25:$BC$136,,MATCH(BE$8,'Калькуляция (МСА)'!$AE$8:$BC$8,0)),'Калькуляция (МСА)'!$F$25:$F$136,$F189,'Калькуляция (МСА)'!$G$25:$G$136,$G189),SUMIFS(INDEX('Калькуляция (5.9)'!$AJ$25:$BC$244,,MATCH(BE$8,'Калькуляция (5.9)'!$AJ$8:$BC$8,0)),'Калькуляция (5.9)'!$F$25:$F$244,$F189,'Калькуляция (5.9)'!$G$25:$G$244,$G189))</f>
        <v>0</v>
      </c>
      <c r="BF189" s="18">
        <f ca="1">IF(method_reg="Метод сравнения аналогов",SUMIFS(INDEX('Калькуляция (МСА)'!$AE$25:$BC$136,,MATCH(BF$8,'Калькуляция (МСА)'!$AE$8:$BC$8,0)),'Калькуляция (МСА)'!$F$25:$F$136,$F189,'Калькуляция (МСА)'!$G$25:$G$136,$G189),SUMIFS(INDEX('Калькуляция (5.9)'!$AJ$25:$BC$244,,MATCH(BF$8,'Калькуляция (5.9)'!$AJ$8:$BC$8,0)),'Калькуляция (5.9)'!$F$25:$F$244,$F189,'Калькуляция (5.9)'!$G$25:$G$244,$G189))</f>
        <v>0</v>
      </c>
      <c r="BG189" s="293">
        <f ca="1">IF(BE189=0,0,(BF189-BE189)/BE189*100)</f>
        <v>0</v>
      </c>
      <c r="BH189" s="18"/>
      <c r="BI189" s="18"/>
      <c r="BJ189" s="293">
        <f>IF(BH189=0,0,(BI189-BH189)/BH189*100)</f>
        <v>0</v>
      </c>
      <c r="BK189" s="18"/>
      <c r="BL189" s="18"/>
      <c r="BM189" s="293">
        <f>IF(BK189=0,0,(BL189-BK189)/BK189*100)</f>
        <v>0</v>
      </c>
      <c r="BN189" s="18"/>
      <c r="BO189" s="18"/>
      <c r="BP189" s="293">
        <f>IF(BN189=0,0,(BO189-BN189)/BN189*100)</f>
        <v>0</v>
      </c>
      <c r="BQ189" s="18"/>
      <c r="BR189" s="18"/>
      <c r="BS189" s="293">
        <f>IF(BQ189=0,0,(BR189-BQ189)/BQ189*100)</f>
        <v>0</v>
      </c>
      <c r="BT189" s="18"/>
      <c r="BU189" s="18"/>
      <c r="BV189" s="293">
        <f>IF(BT189=0,0,(BU189-BT189)/BT189*100)</f>
        <v>0</v>
      </c>
      <c r="BW189" s="18"/>
      <c r="BX189" s="18"/>
      <c r="BY189" s="293">
        <f>IF(BW189=0,0,(BX189-BW189)/BW189*100)</f>
        <v>0</v>
      </c>
      <c r="BZ189" s="18"/>
      <c r="CA189" s="18"/>
      <c r="CB189" s="293">
        <f>IF(BZ189=0,0,(CA189-BZ189)/BZ189*100)</f>
        <v>0</v>
      </c>
      <c r="CC189" s="18"/>
      <c r="CD189" s="18"/>
      <c r="CE189" s="293">
        <f>IF(CC189=0,0,(CD189-CC189)/CC189*100)</f>
        <v>0</v>
      </c>
      <c r="CF189" s="18"/>
      <c r="CG189" s="18"/>
      <c r="CH189" s="293">
        <f>IF(CF189=0,0,(CG189-CF189)/CF189*100)</f>
        <v>0</v>
      </c>
      <c r="CI189" s="18"/>
      <c r="CJ189" s="18"/>
      <c r="CK189" s="293">
        <f>IF(CI189=0,0,(CJ189-CI189)/CI189*100)</f>
        <v>0</v>
      </c>
      <c r="CL189" s="18"/>
      <c r="CM189" s="18"/>
      <c r="CN189" s="293">
        <f>IF(CL189=0,0,(CM189-CL189)/CL189*100)</f>
        <v>0</v>
      </c>
      <c r="CO189" s="18"/>
      <c r="CP189" s="18"/>
      <c r="CQ189" s="293">
        <f>IF(CO189=0,0,(CP189-CO189)/CO189*100)</f>
        <v>0</v>
      </c>
      <c r="CR189" s="18"/>
      <c r="CS189" s="18"/>
      <c r="CT189" s="293">
        <f>IF(CR189=0,0,(CS189-CR189)/CR189*100)</f>
        <v>0</v>
      </c>
      <c r="CU189" s="18"/>
      <c r="CV189" s="18"/>
      <c r="CW189" s="293">
        <f>IF(CU189=0,0,(CV189-CU189)/CU189*100)</f>
        <v>0</v>
      </c>
      <c r="CX189" s="18"/>
      <c r="CY189" s="18"/>
      <c r="CZ189" s="293">
        <f>IF(CX189=0,0,(CY189-CX189)/CX189*100)</f>
        <v>0</v>
      </c>
      <c r="DA189" s="18"/>
      <c r="DB189" s="18"/>
      <c r="DC189" s="293">
        <f>IF(DA189=0,0,(DB189-DA189)/DA189*100)</f>
        <v>0</v>
      </c>
      <c r="DD189" s="18"/>
      <c r="DE189" s="18"/>
      <c r="DF189" s="293">
        <f>IF(DD189=0,0,(DE189-DD189)/DD189*100)</f>
        <v>0</v>
      </c>
      <c r="DG189" s="18"/>
      <c r="DH189" s="18"/>
      <c r="DI189" s="293">
        <f>IF(DG189=0,0,(DH189-DG189)/DG189*100)</f>
        <v>0</v>
      </c>
      <c r="DJ189" s="18"/>
      <c r="DK189" s="18"/>
      <c r="DL189" s="293">
        <f>IF(DJ189=0,0,(DK189-DJ189)/DJ189*100)</f>
        <v>0</v>
      </c>
      <c r="DM189" s="18"/>
      <c r="DN189" s="18"/>
      <c r="DO189" s="293">
        <f>IF(DM189=0,0,(DN189-DM189)/DM189*100)</f>
        <v>0</v>
      </c>
      <c r="DP189" s="18"/>
      <c r="DQ189" s="18"/>
      <c r="DR189" s="293">
        <f>IF(DP189=0,0,(DQ189-DP189)/DP189*100)</f>
        <v>0</v>
      </c>
      <c r="DS189" s="18"/>
      <c r="DT189" s="18"/>
      <c r="DU189" s="293">
        <f>IF(DS189=0,0,(DT189-DS189)/DS189*100)</f>
        <v>0</v>
      </c>
      <c r="DV189" s="18"/>
      <c r="DW189" s="18"/>
      <c r="DX189" s="293">
        <f>IF(DV189=0,0,(DW189-DV189)/DV189*100)</f>
        <v>0</v>
      </c>
      <c r="DY189" s="18"/>
      <c r="DZ189" s="18"/>
      <c r="EA189" s="293">
        <f>IF(DY189=0,0,(DZ189-DY189)/DY189*100)</f>
        <v>0</v>
      </c>
      <c r="EB189" s="18"/>
      <c r="EC189" s="18"/>
      <c r="ED189" s="293">
        <f>IF(EB189=0,0,(EC189-EB189)/EB189*100)</f>
        <v>0</v>
      </c>
      <c r="EE189" s="18"/>
      <c r="EF189" s="18"/>
      <c r="EG189" s="293">
        <f>IF(EE189=0,0,(EF189-EE189)/EE189*100)</f>
        <v>0</v>
      </c>
      <c r="EH189" s="18"/>
      <c r="EI189" s="18"/>
      <c r="EJ189" s="293">
        <f>IF(EH189=0,0,(EI189-EH189)/EH189*100)</f>
        <v>0</v>
      </c>
      <c r="EK189" s="18"/>
      <c r="EL189" s="18"/>
      <c r="EM189" s="293">
        <f>IF(EK189=0,0,(EL189-EK189)/EK189*100)</f>
        <v>0</v>
      </c>
      <c r="EN189" s="18"/>
      <c r="EO189" s="18"/>
      <c r="EP189" s="293">
        <f>IF(EN189=0,0,(EO189-EN189)/EN189*100)</f>
        <v>0</v>
      </c>
      <c r="EQ189" s="18"/>
      <c r="ER189" s="18"/>
      <c r="ES189" s="293">
        <f>IF(EQ189=0,0,(ER189-EQ189)/EQ189*100)</f>
        <v>0</v>
      </c>
      <c r="ET189" s="18"/>
      <c r="EU189" s="18"/>
      <c r="EV189" s="293">
        <f>IF(ET189=0,0,(EU189-ET189)/ET189*100)</f>
        <v>0</v>
      </c>
      <c r="EW189" s="18"/>
      <c r="EX189" s="18"/>
      <c r="EY189" s="293">
        <f>IF(EW189=0,0,(EX189-EW189)/EW189*100)</f>
        <v>0</v>
      </c>
      <c r="EZ189" s="18"/>
      <c r="FA189" s="18"/>
      <c r="FB189" s="293">
        <f>IF(EZ189=0,0,(FA189-EZ189)/EZ189*100)</f>
        <v>0</v>
      </c>
      <c r="FC189" s="18"/>
      <c r="FD189" s="18"/>
      <c r="FE189" s="293">
        <f>IF(FC189=0,0,(FD189-FC189)/FC189*100)</f>
        <v>0</v>
      </c>
      <c r="FF189" s="18"/>
      <c r="FG189" s="18"/>
      <c r="FH189" s="293">
        <f>IF(FF189=0,0,(FG189-FF189)/FF189*100)</f>
        <v>0</v>
      </c>
      <c r="FI189" s="18"/>
      <c r="FJ189" s="18"/>
      <c r="FK189" s="293">
        <f>IF(FI189=0,0,(FJ189-FI189)/FI189*100)</f>
        <v>0</v>
      </c>
      <c r="FL189" s="18"/>
      <c r="FM189" s="18"/>
      <c r="FN189" s="293">
        <f>IF(FL189=0,0,(FM189-FL189)/FL189*100)</f>
        <v>0</v>
      </c>
      <c r="FO189" s="18"/>
      <c r="FP189" s="18"/>
      <c r="FQ189" s="293">
        <f>IF(FO189=0,0,(FP189-FO189)/FO189*100)</f>
        <v>0</v>
      </c>
      <c r="FR189" s="18"/>
      <c r="FS189" s="18"/>
      <c r="FT189" s="293">
        <f>IF(FR189=0,0,(FS189-FR189)/FR189*100)</f>
        <v>0</v>
      </c>
      <c r="FU189" s="18"/>
      <c r="FV189" s="18"/>
      <c r="FW189" s="293">
        <f>IF(FU189=0,0,(FV189-FU189)/FU189*100)</f>
        <v>0</v>
      </c>
      <c r="FZ189" s="900" t="s">
        <v>2172</v>
      </c>
      <c r="GA189" s="900"/>
      <c r="GB189" s="900"/>
      <c r="GC189" s="900"/>
      <c r="GD189" s="900"/>
    </row>
    <row r="190" spans="1:186" ht="15" hidden="1" customHeight="1" x14ac:dyDescent="0.15">
      <c r="B190" s="749" t="b" cm="1">
        <f t="array" ref="B190">B189</f>
        <v>0</v>
      </c>
      <c r="C190" s="1012" t="s">
        <v>1749</v>
      </c>
      <c r="D190" s="985" t="s">
        <v>1750</v>
      </c>
      <c r="E190" s="630">
        <v>15.8</v>
      </c>
      <c r="F190" s="725" t="str" cm="1">
        <f t="array" aca="1" ref="F190" ca="1">OFFSET(G190,-1,-1)</f>
        <v>3</v>
      </c>
      <c r="G190" s="141" t="s">
        <v>1751</v>
      </c>
      <c r="H190" s="160" t="s">
        <v>2173</v>
      </c>
      <c r="I190" s="160" t="s">
        <v>2116</v>
      </c>
      <c r="J190" s="1003"/>
      <c r="K190" s="1003" t="str" cm="1">
        <f t="array" aca="1" ref="K190" ca="1">OFFSET(J190,-1,1)</f>
        <v>ТЭ.52.26640583.0006</v>
      </c>
      <c r="L190" s="1003"/>
      <c r="M190" s="1003" t="s">
        <v>1752</v>
      </c>
      <c r="N190" s="1003" t="s">
        <v>2119</v>
      </c>
      <c r="O190" s="1004" t="s">
        <v>2120</v>
      </c>
      <c r="P190" s="1003" t="s">
        <v>2174</v>
      </c>
      <c r="Q190" s="1003"/>
      <c r="T190" s="640" t="b" cm="1">
        <f t="array" aca="1" ref="T190" ca="1">T189</f>
        <v>0</v>
      </c>
      <c r="X190" s="1311"/>
      <c r="Z190" s="1311"/>
      <c r="AB190" s="213" t="s">
        <v>2175</v>
      </c>
      <c r="AC190" s="124" t="s">
        <v>592</v>
      </c>
      <c r="AD190" s="99">
        <f ca="1">IF(method_reg="Метод экономически обоснованных расходов",SUMIFS('Калькуляция (4.6)'!AJ$25:AJ$296,'Калькуляция (4.6)'!$F$25:$F$296,$F190,'Калькуляция (4.6)'!$G$25:$G$296,$G190),IF(method_reg="Метод сравнения аналогов",SUMIFS(INDEX('Калькуляция (МСА)'!$AE$25:$BC$136,,MATCH(AD$8,'Калькуляция (МСА)'!$AE$8:$BC$8,0)),'Калькуляция (МСА)'!$F$25:$F$136,$F190,'Калькуляция (МСА)'!$G$25:$G$136,$G190),SUMIFS(INDEX('Калькуляция (5.9)'!$AJ$25:$BC$244,,MATCH(AD$8,'Калькуляция (5.9)'!$AJ$8:$BC$8,0)),'Калькуляция (5.9)'!$F$25:$F$244,$F190,'Калькуляция (5.9)'!$G$25:$G$244,$G190)))</f>
        <v>77993.468999999997</v>
      </c>
      <c r="AE190" s="99">
        <f ca="1">IF(method_reg="Метод экономически обоснованных расходов",SUMIFS('Калькуляция (4.6)'!AK$25:AK$296,'Калькуляция (4.6)'!$F$25:$F$296,$F190,'Калькуляция (4.6)'!$G$25:$G$296,$G190),IF(method_reg="Метод сравнения аналогов",SUMIFS(INDEX('Калькуляция (МСА)'!$AE$25:$BC$136,,MATCH(AE$8,'Калькуляция (МСА)'!$AE$8:$BC$8,0)),'Калькуляция (МСА)'!$F$25:$F$136,$F190,'Калькуляция (МСА)'!$G$25:$G$136,$G190),SUMIFS(INDEX('Калькуляция (5.9)'!$AJ$25:$BC$244,,MATCH(AE$8,'Калькуляция (5.9)'!$AJ$8:$BC$8,0)),'Калькуляция (5.9)'!$F$25:$F$244,$F190,'Калькуляция (5.9)'!$G$25:$G$244,$G190)))</f>
        <v>0</v>
      </c>
      <c r="AF190" s="320">
        <f ca="1">IF(AD190=0,0,(AE190-AD190)/AD190*100)</f>
        <v>-100</v>
      </c>
      <c r="AG190" s="99">
        <f ca="1">IF(method_reg="Метод сравнения аналогов",SUMIFS(INDEX('Калькуляция (МСА)'!$AE$25:$BC$136,,MATCH(AG$8,'Калькуляция (МСА)'!$AE$8:$BC$8,0)),'Калькуляция (МСА)'!$F$25:$F$136,$F190,'Калькуляция (МСА)'!$G$25:$G$136,$G190),SUMIFS(INDEX('Калькуляция (5.9)'!$AJ$25:$BC$244,,MATCH(AG$8,'Калькуляция (5.9)'!$AJ$8:$BC$8,0)),'Калькуляция (5.9)'!$F$25:$F$244,$F190,'Калькуляция (5.9)'!$G$25:$G$244,$G190))</f>
        <v>0</v>
      </c>
      <c r="AH190" s="99">
        <f ca="1">IF(method_reg="Метод сравнения аналогов",SUMIFS(INDEX('Калькуляция (МСА)'!$AE$25:$BC$136,,MATCH(AH$8,'Калькуляция (МСА)'!$AE$8:$BC$8,0)),'Калькуляция (МСА)'!$F$25:$F$136,$F190,'Калькуляция (МСА)'!$G$25:$G$136,$G190),SUMIFS(INDEX('Калькуляция (5.9)'!$AJ$25:$BC$244,,MATCH(AH$8,'Калькуляция (5.9)'!$AJ$8:$BC$8,0)),'Калькуляция (5.9)'!$F$25:$F$244,$F190,'Калькуляция (5.9)'!$G$25:$G$244,$G190))</f>
        <v>0</v>
      </c>
      <c r="AI190" s="320">
        <f ca="1">IF(AG190=0,0,(AH190-AG190)/AG190*100)</f>
        <v>0</v>
      </c>
      <c r="AJ190" s="99">
        <f ca="1">IF(method_reg="Метод сравнения аналогов",SUMIFS(INDEX('Калькуляция (МСА)'!$AE$25:$BC$136,,MATCH(AJ$8,'Калькуляция (МСА)'!$AE$8:$BC$8,0)),'Калькуляция (МСА)'!$F$25:$F$136,$F190,'Калькуляция (МСА)'!$G$25:$G$136,$G190),SUMIFS(INDEX('Калькуляция (5.9)'!$AJ$25:$BC$244,,MATCH(AJ$8,'Калькуляция (5.9)'!$AJ$8:$BC$8,0)),'Калькуляция (5.9)'!$F$25:$F$244,$F190,'Калькуляция (5.9)'!$G$25:$G$244,$G190))</f>
        <v>0</v>
      </c>
      <c r="AK190" s="99">
        <f ca="1">IF(method_reg="Метод сравнения аналогов",SUMIFS(INDEX('Калькуляция (МСА)'!$AE$25:$BC$136,,MATCH(AK$8,'Калькуляция (МСА)'!$AE$8:$BC$8,0)),'Калькуляция (МСА)'!$F$25:$F$136,$F190,'Калькуляция (МСА)'!$G$25:$G$136,$G190),SUMIFS(INDEX('Калькуляция (5.9)'!$AJ$25:$BC$244,,MATCH(AK$8,'Калькуляция (5.9)'!$AJ$8:$BC$8,0)),'Калькуляция (5.9)'!$F$25:$F$244,$F190,'Калькуляция (5.9)'!$G$25:$G$244,$G190))</f>
        <v>0</v>
      </c>
      <c r="AL190" s="320">
        <f ca="1">IF(AJ190=0,0,(AK190-AJ190)/AJ190*100)</f>
        <v>0</v>
      </c>
      <c r="AM190" s="99">
        <f ca="1">IF(method_reg="Метод сравнения аналогов",SUMIFS(INDEX('Калькуляция (МСА)'!$AE$25:$BC$136,,MATCH(AM$8,'Калькуляция (МСА)'!$AE$8:$BC$8,0)),'Калькуляция (МСА)'!$F$25:$F$136,$F190,'Калькуляция (МСА)'!$G$25:$G$136,$G190),SUMIFS(INDEX('Калькуляция (5.9)'!$AJ$25:$BC$244,,MATCH(AM$8,'Калькуляция (5.9)'!$AJ$8:$BC$8,0)),'Калькуляция (5.9)'!$F$25:$F$244,$F190,'Калькуляция (5.9)'!$G$25:$G$244,$G190))</f>
        <v>0</v>
      </c>
      <c r="AN190" s="99">
        <f ca="1">IF(method_reg="Метод сравнения аналогов",SUMIFS(INDEX('Калькуляция (МСА)'!$AE$25:$BC$136,,MATCH(AN$8,'Калькуляция (МСА)'!$AE$8:$BC$8,0)),'Калькуляция (МСА)'!$F$25:$F$136,$F190,'Калькуляция (МСА)'!$G$25:$G$136,$G190),SUMIFS(INDEX('Калькуляция (5.9)'!$AJ$25:$BC$244,,MATCH(AN$8,'Калькуляция (5.9)'!$AJ$8:$BC$8,0)),'Калькуляция (5.9)'!$F$25:$F$244,$F190,'Калькуляция (5.9)'!$G$25:$G$244,$G190))</f>
        <v>0</v>
      </c>
      <c r="AO190" s="320">
        <f ca="1">IF(AM190=0,0,(AN190-AM190)/AM190*100)</f>
        <v>0</v>
      </c>
      <c r="AP190" s="99">
        <f ca="1">IF(method_reg="Метод сравнения аналогов",SUMIFS(INDEX('Калькуляция (МСА)'!$AE$25:$BC$136,,MATCH(AP$8,'Калькуляция (МСА)'!$AE$8:$BC$8,0)),'Калькуляция (МСА)'!$F$25:$F$136,$F190,'Калькуляция (МСА)'!$G$25:$G$136,$G190),SUMIFS(INDEX('Калькуляция (5.9)'!$AJ$25:$BC$244,,MATCH(AP$8,'Калькуляция (5.9)'!$AJ$8:$BC$8,0)),'Калькуляция (5.9)'!$F$25:$F$244,$F190,'Калькуляция (5.9)'!$G$25:$G$244,$G190))</f>
        <v>0</v>
      </c>
      <c r="AQ190" s="99">
        <f ca="1">IF(method_reg="Метод сравнения аналогов",SUMIFS(INDEX('Калькуляция (МСА)'!$AE$25:$BC$136,,MATCH(AQ$8,'Калькуляция (МСА)'!$AE$8:$BC$8,0)),'Калькуляция (МСА)'!$F$25:$F$136,$F190,'Калькуляция (МСА)'!$G$25:$G$136,$G190),SUMIFS(INDEX('Калькуляция (5.9)'!$AJ$25:$BC$244,,MATCH(AQ$8,'Калькуляция (5.9)'!$AJ$8:$BC$8,0)),'Калькуляция (5.9)'!$F$25:$F$244,$F190,'Калькуляция (5.9)'!$G$25:$G$244,$G190))</f>
        <v>0</v>
      </c>
      <c r="AR190" s="320">
        <f ca="1">IF(AP190=0,0,(AQ190-AP190)/AP190*100)</f>
        <v>0</v>
      </c>
      <c r="AS190" s="99">
        <f ca="1">IF(method_reg="Метод сравнения аналогов",SUMIFS(INDEX('Калькуляция (МСА)'!$AE$25:$BC$136,,MATCH(AS$8,'Калькуляция (МСА)'!$AE$8:$BC$8,0)),'Калькуляция (МСА)'!$F$25:$F$136,$F190,'Калькуляция (МСА)'!$G$25:$G$136,$G190),SUMIFS(INDEX('Калькуляция (5.9)'!$AJ$25:$BC$244,,MATCH(AS$8,'Калькуляция (5.9)'!$AJ$8:$BC$8,0)),'Калькуляция (5.9)'!$F$25:$F$244,$F190,'Калькуляция (5.9)'!$G$25:$G$244,$G190))</f>
        <v>0</v>
      </c>
      <c r="AT190" s="99">
        <f ca="1">IF(method_reg="Метод сравнения аналогов",SUMIFS(INDEX('Калькуляция (МСА)'!$AE$25:$BC$136,,MATCH(AT$8,'Калькуляция (МСА)'!$AE$8:$BC$8,0)),'Калькуляция (МСА)'!$F$25:$F$136,$F190,'Калькуляция (МСА)'!$G$25:$G$136,$G190),SUMIFS(INDEX('Калькуляция (5.9)'!$AJ$25:$BC$244,,MATCH(AT$8,'Калькуляция (5.9)'!$AJ$8:$BC$8,0)),'Калькуляция (5.9)'!$F$25:$F$244,$F190,'Калькуляция (5.9)'!$G$25:$G$244,$G190))</f>
        <v>0</v>
      </c>
      <c r="AU190" s="320">
        <f ca="1">IF(AS190=0,0,(AT190-AS190)/AS190*100)</f>
        <v>0</v>
      </c>
      <c r="AV190" s="99">
        <f ca="1">IF(method_reg="Метод сравнения аналогов",SUMIFS(INDEX('Калькуляция (МСА)'!$AE$25:$BC$136,,MATCH(AV$8,'Калькуляция (МСА)'!$AE$8:$BC$8,0)),'Калькуляция (МСА)'!$F$25:$F$136,$F190,'Калькуляция (МСА)'!$G$25:$G$136,$G190),SUMIFS(INDEX('Калькуляция (5.9)'!$AJ$25:$BC$244,,MATCH(AV$8,'Калькуляция (5.9)'!$AJ$8:$BC$8,0)),'Калькуляция (5.9)'!$F$25:$F$244,$F190,'Калькуляция (5.9)'!$G$25:$G$244,$G190))</f>
        <v>0</v>
      </c>
      <c r="AW190" s="99">
        <f ca="1">IF(method_reg="Метод сравнения аналогов",SUMIFS(INDEX('Калькуляция (МСА)'!$AE$25:$BC$136,,MATCH(AW$8,'Калькуляция (МСА)'!$AE$8:$BC$8,0)),'Калькуляция (МСА)'!$F$25:$F$136,$F190,'Калькуляция (МСА)'!$G$25:$G$136,$G190),SUMIFS(INDEX('Калькуляция (5.9)'!$AJ$25:$BC$244,,MATCH(AW$8,'Калькуляция (5.9)'!$AJ$8:$BC$8,0)),'Калькуляция (5.9)'!$F$25:$F$244,$F190,'Калькуляция (5.9)'!$G$25:$G$244,$G190))</f>
        <v>0</v>
      </c>
      <c r="AX190" s="320">
        <f ca="1">IF(AV190=0,0,(AW190-AV190)/AV190*100)</f>
        <v>0</v>
      </c>
      <c r="AY190" s="99">
        <f ca="1">IF(method_reg="Метод сравнения аналогов",SUMIFS(INDEX('Калькуляция (МСА)'!$AE$25:$BC$136,,MATCH(AY$8,'Калькуляция (МСА)'!$AE$8:$BC$8,0)),'Калькуляция (МСА)'!$F$25:$F$136,$F190,'Калькуляция (МСА)'!$G$25:$G$136,$G190),SUMIFS(INDEX('Калькуляция (5.9)'!$AJ$25:$BC$244,,MATCH(AY$8,'Калькуляция (5.9)'!$AJ$8:$BC$8,0)),'Калькуляция (5.9)'!$F$25:$F$244,$F190,'Калькуляция (5.9)'!$G$25:$G$244,$G190))</f>
        <v>0</v>
      </c>
      <c r="AZ190" s="99">
        <f ca="1">IF(method_reg="Метод сравнения аналогов",SUMIFS(INDEX('Калькуляция (МСА)'!$AE$25:$BC$136,,MATCH(AZ$8,'Калькуляция (МСА)'!$AE$8:$BC$8,0)),'Калькуляция (МСА)'!$F$25:$F$136,$F190,'Калькуляция (МСА)'!$G$25:$G$136,$G190),SUMIFS(INDEX('Калькуляция (5.9)'!$AJ$25:$BC$244,,MATCH(AZ$8,'Калькуляция (5.9)'!$AJ$8:$BC$8,0)),'Калькуляция (5.9)'!$F$25:$F$244,$F190,'Калькуляция (5.9)'!$G$25:$G$244,$G190))</f>
        <v>0</v>
      </c>
      <c r="BA190" s="320">
        <f ca="1">IF(AY190=0,0,(AZ190-AY190)/AY190*100)</f>
        <v>0</v>
      </c>
      <c r="BB190" s="99">
        <f ca="1">IF(method_reg="Метод сравнения аналогов",SUMIFS(INDEX('Калькуляция (МСА)'!$AE$25:$BC$136,,MATCH(BB$8,'Калькуляция (МСА)'!$AE$8:$BC$8,0)),'Калькуляция (МСА)'!$F$25:$F$136,$F190,'Калькуляция (МСА)'!$G$25:$G$136,$G190),SUMIFS(INDEX('Калькуляция (5.9)'!$AJ$25:$BC$244,,MATCH(BB$8,'Калькуляция (5.9)'!$AJ$8:$BC$8,0)),'Калькуляция (5.9)'!$F$25:$F$244,$F190,'Калькуляция (5.9)'!$G$25:$G$244,$G190))</f>
        <v>0</v>
      </c>
      <c r="BC190" s="99">
        <f ca="1">IF(method_reg="Метод сравнения аналогов",SUMIFS(INDEX('Калькуляция (МСА)'!$AE$25:$BC$136,,MATCH(BC$8,'Калькуляция (МСА)'!$AE$8:$BC$8,0)),'Калькуляция (МСА)'!$F$25:$F$136,$F190,'Калькуляция (МСА)'!$G$25:$G$136,$G190),SUMIFS(INDEX('Калькуляция (5.9)'!$AJ$25:$BC$244,,MATCH(BC$8,'Калькуляция (5.9)'!$AJ$8:$BC$8,0)),'Калькуляция (5.9)'!$F$25:$F$244,$F190,'Калькуляция (5.9)'!$G$25:$G$244,$G190))</f>
        <v>0</v>
      </c>
      <c r="BD190" s="320">
        <f ca="1">IF(BB190=0,0,(BC190-BB190)/BB190*100)</f>
        <v>0</v>
      </c>
      <c r="BE190" s="99">
        <f ca="1">IF(method_reg="Метод сравнения аналогов",SUMIFS(INDEX('Калькуляция (МСА)'!$AE$25:$BC$136,,MATCH(BE$8,'Калькуляция (МСА)'!$AE$8:$BC$8,0)),'Калькуляция (МСА)'!$F$25:$F$136,$F190,'Калькуляция (МСА)'!$G$25:$G$136,$G190),SUMIFS(INDEX('Калькуляция (5.9)'!$AJ$25:$BC$244,,MATCH(BE$8,'Калькуляция (5.9)'!$AJ$8:$BC$8,0)),'Калькуляция (5.9)'!$F$25:$F$244,$F190,'Калькуляция (5.9)'!$G$25:$G$244,$G190))</f>
        <v>0</v>
      </c>
      <c r="BF190" s="99">
        <f ca="1">IF(method_reg="Метод сравнения аналогов",SUMIFS(INDEX('Калькуляция (МСА)'!$AE$25:$BC$136,,MATCH(BF$8,'Калькуляция (МСА)'!$AE$8:$BC$8,0)),'Калькуляция (МСА)'!$F$25:$F$136,$F190,'Калькуляция (МСА)'!$G$25:$G$136,$G190),SUMIFS(INDEX('Калькуляция (5.9)'!$AJ$25:$BC$244,,MATCH(BF$8,'Калькуляция (5.9)'!$AJ$8:$BC$8,0)),'Калькуляция (5.9)'!$F$25:$F$244,$F190,'Калькуляция (5.9)'!$G$25:$G$244,$G190))</f>
        <v>0</v>
      </c>
      <c r="BG190" s="320">
        <f ca="1">IF(BE190=0,0,(BF190-BE190)/BE190*100)</f>
        <v>0</v>
      </c>
      <c r="BH190" s="99"/>
      <c r="BI190" s="99"/>
      <c r="BJ190" s="320">
        <f>IF(BH190=0,0,(BI190-BH190)/BH190*100)</f>
        <v>0</v>
      </c>
      <c r="BK190" s="99"/>
      <c r="BL190" s="99"/>
      <c r="BM190" s="320">
        <f>IF(BK190=0,0,(BL190-BK190)/BK190*100)</f>
        <v>0</v>
      </c>
      <c r="BN190" s="99"/>
      <c r="BO190" s="99"/>
      <c r="BP190" s="320">
        <f>IF(BN190=0,0,(BO190-BN190)/BN190*100)</f>
        <v>0</v>
      </c>
      <c r="BQ190" s="99"/>
      <c r="BR190" s="99"/>
      <c r="BS190" s="320">
        <f>IF(BQ190=0,0,(BR190-BQ190)/BQ190*100)</f>
        <v>0</v>
      </c>
      <c r="BT190" s="99"/>
      <c r="BU190" s="99"/>
      <c r="BV190" s="320">
        <f>IF(BT190=0,0,(BU190-BT190)/BT190*100)</f>
        <v>0</v>
      </c>
      <c r="BW190" s="99"/>
      <c r="BX190" s="99"/>
      <c r="BY190" s="320">
        <f>IF(BW190=0,0,(BX190-BW190)/BW190*100)</f>
        <v>0</v>
      </c>
      <c r="BZ190" s="99"/>
      <c r="CA190" s="99"/>
      <c r="CB190" s="320">
        <f>IF(BZ190=0,0,(CA190-BZ190)/BZ190*100)</f>
        <v>0</v>
      </c>
      <c r="CC190" s="99"/>
      <c r="CD190" s="99"/>
      <c r="CE190" s="320">
        <f>IF(CC190=0,0,(CD190-CC190)/CC190*100)</f>
        <v>0</v>
      </c>
      <c r="CF190" s="99"/>
      <c r="CG190" s="99"/>
      <c r="CH190" s="320">
        <f>IF(CF190=0,0,(CG190-CF190)/CF190*100)</f>
        <v>0</v>
      </c>
      <c r="CI190" s="99"/>
      <c r="CJ190" s="99"/>
      <c r="CK190" s="320">
        <f>IF(CI190=0,0,(CJ190-CI190)/CI190*100)</f>
        <v>0</v>
      </c>
      <c r="CL190" s="99"/>
      <c r="CM190" s="99"/>
      <c r="CN190" s="320">
        <f>IF(CL190=0,0,(CM190-CL190)/CL190*100)</f>
        <v>0</v>
      </c>
      <c r="CO190" s="99"/>
      <c r="CP190" s="99"/>
      <c r="CQ190" s="320">
        <f>IF(CO190=0,0,(CP190-CO190)/CO190*100)</f>
        <v>0</v>
      </c>
      <c r="CR190" s="99"/>
      <c r="CS190" s="99"/>
      <c r="CT190" s="320">
        <f>IF(CR190=0,0,(CS190-CR190)/CR190*100)</f>
        <v>0</v>
      </c>
      <c r="CU190" s="99"/>
      <c r="CV190" s="99"/>
      <c r="CW190" s="320">
        <f>IF(CU190=0,0,(CV190-CU190)/CU190*100)</f>
        <v>0</v>
      </c>
      <c r="CX190" s="99"/>
      <c r="CY190" s="99"/>
      <c r="CZ190" s="320">
        <f>IF(CX190=0,0,(CY190-CX190)/CX190*100)</f>
        <v>0</v>
      </c>
      <c r="DA190" s="99"/>
      <c r="DB190" s="99"/>
      <c r="DC190" s="320">
        <f>IF(DA190=0,0,(DB190-DA190)/DA190*100)</f>
        <v>0</v>
      </c>
      <c r="DD190" s="99"/>
      <c r="DE190" s="99"/>
      <c r="DF190" s="320">
        <f>IF(DD190=0,0,(DE190-DD190)/DD190*100)</f>
        <v>0</v>
      </c>
      <c r="DG190" s="99"/>
      <c r="DH190" s="99"/>
      <c r="DI190" s="320">
        <f>IF(DG190=0,0,(DH190-DG190)/DG190*100)</f>
        <v>0</v>
      </c>
      <c r="DJ190" s="99"/>
      <c r="DK190" s="99"/>
      <c r="DL190" s="320">
        <f>IF(DJ190=0,0,(DK190-DJ190)/DJ190*100)</f>
        <v>0</v>
      </c>
      <c r="DM190" s="99"/>
      <c r="DN190" s="99"/>
      <c r="DO190" s="320">
        <f>IF(DM190=0,0,(DN190-DM190)/DM190*100)</f>
        <v>0</v>
      </c>
      <c r="DP190" s="99"/>
      <c r="DQ190" s="99"/>
      <c r="DR190" s="320">
        <f>IF(DP190=0,0,(DQ190-DP190)/DP190*100)</f>
        <v>0</v>
      </c>
      <c r="DS190" s="99"/>
      <c r="DT190" s="99"/>
      <c r="DU190" s="320">
        <f>IF(DS190=0,0,(DT190-DS190)/DS190*100)</f>
        <v>0</v>
      </c>
      <c r="DV190" s="99"/>
      <c r="DW190" s="99"/>
      <c r="DX190" s="320">
        <f>IF(DV190=0,0,(DW190-DV190)/DV190*100)</f>
        <v>0</v>
      </c>
      <c r="DY190" s="99"/>
      <c r="DZ190" s="99"/>
      <c r="EA190" s="320">
        <f>IF(DY190=0,0,(DZ190-DY190)/DY190*100)</f>
        <v>0</v>
      </c>
      <c r="EB190" s="99"/>
      <c r="EC190" s="99"/>
      <c r="ED190" s="320">
        <f>IF(EB190=0,0,(EC190-EB190)/EB190*100)</f>
        <v>0</v>
      </c>
      <c r="EE190" s="99"/>
      <c r="EF190" s="99"/>
      <c r="EG190" s="320">
        <f>IF(EE190=0,0,(EF190-EE190)/EE190*100)</f>
        <v>0</v>
      </c>
      <c r="EH190" s="99"/>
      <c r="EI190" s="99"/>
      <c r="EJ190" s="320">
        <f>IF(EH190=0,0,(EI190-EH190)/EH190*100)</f>
        <v>0</v>
      </c>
      <c r="EK190" s="99"/>
      <c r="EL190" s="99"/>
      <c r="EM190" s="320">
        <f>IF(EK190=0,0,(EL190-EK190)/EK190*100)</f>
        <v>0</v>
      </c>
      <c r="EN190" s="99"/>
      <c r="EO190" s="99"/>
      <c r="EP190" s="320">
        <f>IF(EN190=0,0,(EO190-EN190)/EN190*100)</f>
        <v>0</v>
      </c>
      <c r="EQ190" s="99"/>
      <c r="ER190" s="99"/>
      <c r="ES190" s="320">
        <f>IF(EQ190=0,0,(ER190-EQ190)/EQ190*100)</f>
        <v>0</v>
      </c>
      <c r="ET190" s="99"/>
      <c r="EU190" s="99"/>
      <c r="EV190" s="320">
        <f>IF(ET190=0,0,(EU190-ET190)/ET190*100)</f>
        <v>0</v>
      </c>
      <c r="EW190" s="99"/>
      <c r="EX190" s="99"/>
      <c r="EY190" s="320">
        <f>IF(EW190=0,0,(EX190-EW190)/EW190*100)</f>
        <v>0</v>
      </c>
      <c r="EZ190" s="99"/>
      <c r="FA190" s="99"/>
      <c r="FB190" s="320">
        <f>IF(EZ190=0,0,(FA190-EZ190)/EZ190*100)</f>
        <v>0</v>
      </c>
      <c r="FC190" s="99"/>
      <c r="FD190" s="99"/>
      <c r="FE190" s="320">
        <f>IF(FC190=0,0,(FD190-FC190)/FC190*100)</f>
        <v>0</v>
      </c>
      <c r="FF190" s="99"/>
      <c r="FG190" s="99"/>
      <c r="FH190" s="320">
        <f>IF(FF190=0,0,(FG190-FF190)/FF190*100)</f>
        <v>0</v>
      </c>
      <c r="FI190" s="99"/>
      <c r="FJ190" s="99"/>
      <c r="FK190" s="320">
        <f>IF(FI190=0,0,(FJ190-FI190)/FI190*100)</f>
        <v>0</v>
      </c>
      <c r="FL190" s="99"/>
      <c r="FM190" s="99"/>
      <c r="FN190" s="320">
        <f>IF(FL190=0,0,(FM190-FL190)/FL190*100)</f>
        <v>0</v>
      </c>
      <c r="FO190" s="99"/>
      <c r="FP190" s="99"/>
      <c r="FQ190" s="320">
        <f>IF(FO190=0,0,(FP190-FO190)/FO190*100)</f>
        <v>0</v>
      </c>
      <c r="FR190" s="99"/>
      <c r="FS190" s="99"/>
      <c r="FT190" s="320">
        <f>IF(FR190=0,0,(FS190-FR190)/FR190*100)</f>
        <v>0</v>
      </c>
      <c r="FU190" s="99"/>
      <c r="FV190" s="99"/>
      <c r="FW190" s="320">
        <f>IF(FU190=0,0,(FV190-FU190)/FU190*100)</f>
        <v>0</v>
      </c>
      <c r="FZ190" s="900" t="s">
        <v>2176</v>
      </c>
      <c r="GA190" s="900"/>
      <c r="GB190" s="900"/>
      <c r="GC190" s="900"/>
      <c r="GD190" s="900"/>
    </row>
    <row r="191" spans="1:186" ht="30" hidden="1" customHeight="1" x14ac:dyDescent="0.15">
      <c r="B191" s="749" t="b" cm="1">
        <f t="array" ref="B191">B190</f>
        <v>0</v>
      </c>
      <c r="C191" s="1012" t="s">
        <v>1803</v>
      </c>
      <c r="D191" s="985" t="s">
        <v>1804</v>
      </c>
      <c r="E191" s="630">
        <v>31.5</v>
      </c>
      <c r="F191" s="725" t="str" cm="1">
        <f t="array" aca="1" ref="F191" ca="1">OFFSET(G191,-1,-1)</f>
        <v>3</v>
      </c>
      <c r="G191" s="576" t="s">
        <v>1805</v>
      </c>
      <c r="H191" s="160" t="s">
        <v>2177</v>
      </c>
      <c r="I191" s="160" t="s">
        <v>2116</v>
      </c>
      <c r="J191" s="1003"/>
      <c r="K191" s="1003" t="str" cm="1">
        <f t="array" aca="1" ref="K191" ca="1">OFFSET(J191,-1,1)</f>
        <v>ТЭ.52.26640583.0006</v>
      </c>
      <c r="L191" s="1003"/>
      <c r="M191" s="1003" t="s">
        <v>1752</v>
      </c>
      <c r="N191" s="1003" t="s">
        <v>2119</v>
      </c>
      <c r="O191" s="1004" t="s">
        <v>2120</v>
      </c>
      <c r="P191" s="1003" t="s">
        <v>2178</v>
      </c>
      <c r="Q191" s="1003"/>
      <c r="T191" s="640" t="b" cm="1">
        <f t="array" aca="1" ref="T191" ca="1">T190</f>
        <v>0</v>
      </c>
      <c r="X191" s="1311"/>
      <c r="Z191" s="1311"/>
      <c r="AB191" s="213" t="s">
        <v>2179</v>
      </c>
      <c r="AC191" s="415" t="s">
        <v>1807</v>
      </c>
      <c r="AD191" s="18">
        <f ca="1">IF(method_reg="Метод экономически обоснованных расходов",SUMIFS('Калькуляция (4.6)'!AJ$25:AJ$296,'Калькуляция (4.6)'!$F$25:$F$296,$F191,'Калькуляция (4.6)'!$G$25:$G$296,$G191),IF(method_reg="Метод сравнения аналогов",SUMIFS(INDEX('Калькуляция (МСА)'!$AE$25:$BC$136,,MATCH(AD$8,'Калькуляция (МСА)'!$AE$8:$BC$8,0)),'Калькуляция (МСА)'!$F$25:$F$136,$F191,'Калькуляция (МСА)'!$G$25:$G$136,$G191),SUMIFS(INDEX('Калькуляция (5.9)'!$AJ$25:$BC$244,,MATCH(AD$8,'Калькуляция (5.9)'!$AJ$8:$BC$8,0)),'Калькуляция (5.9)'!$F$25:$F$244,$F191,'Калькуляция (5.9)'!$G$25:$G$244,$G191)))</f>
        <v>0</v>
      </c>
      <c r="AE191" s="18">
        <f ca="1">IF(method_reg="Метод экономически обоснованных расходов",SUMIFS('Калькуляция (4.6)'!AK$25:AK$296,'Калькуляция (4.6)'!$F$25:$F$296,$F191,'Калькуляция (4.6)'!$G$25:$G$296,$G191),IF(method_reg="Метод сравнения аналогов",SUMIFS(INDEX('Калькуляция (МСА)'!$AE$25:$BC$136,,MATCH(AE$8,'Калькуляция (МСА)'!$AE$8:$BC$8,0)),'Калькуляция (МСА)'!$F$25:$F$136,$F191,'Калькуляция (МСА)'!$G$25:$G$136,$G191),SUMIFS(INDEX('Калькуляция (5.9)'!$AJ$25:$BC$244,,MATCH(AE$8,'Калькуляция (5.9)'!$AJ$8:$BC$8,0)),'Калькуляция (5.9)'!$F$25:$F$244,$F191,'Калькуляция (5.9)'!$G$25:$G$244,$G191)))</f>
        <v>0</v>
      </c>
      <c r="AF191" s="293">
        <f ca="1">IF(AD191=0,0,(AE191-AD191)/AD191*100)</f>
        <v>0</v>
      </c>
      <c r="AG191" s="18">
        <f ca="1">IF(method_reg="Метод сравнения аналогов",SUMIFS(INDEX('Калькуляция (МСА)'!$AE$25:$BC$136,,MATCH(AG$8,'Калькуляция (МСА)'!$AE$8:$BC$8,0)),'Калькуляция (МСА)'!$F$25:$F$136,$F191,'Калькуляция (МСА)'!$G$25:$G$136,$G191),SUMIFS(INDEX('Калькуляция (5.9)'!$AJ$25:$BC$244,,MATCH(AG$8,'Калькуляция (5.9)'!$AJ$8:$BC$8,0)),'Калькуляция (5.9)'!$F$25:$F$244,$F191,'Калькуляция (5.9)'!$G$25:$G$244,$G191))</f>
        <v>0</v>
      </c>
      <c r="AH191" s="18">
        <f ca="1">IF(method_reg="Метод сравнения аналогов",SUMIFS(INDEX('Калькуляция (МСА)'!$AE$25:$BC$136,,MATCH(AH$8,'Калькуляция (МСА)'!$AE$8:$BC$8,0)),'Калькуляция (МСА)'!$F$25:$F$136,$F191,'Калькуляция (МСА)'!$G$25:$G$136,$G191),SUMIFS(INDEX('Калькуляция (5.9)'!$AJ$25:$BC$244,,MATCH(AH$8,'Калькуляция (5.9)'!$AJ$8:$BC$8,0)),'Калькуляция (5.9)'!$F$25:$F$244,$F191,'Калькуляция (5.9)'!$G$25:$G$244,$G191))</f>
        <v>0</v>
      </c>
      <c r="AI191" s="293">
        <f ca="1">IF(AG191=0,0,(AH191-AG191)/AG191*100)</f>
        <v>0</v>
      </c>
      <c r="AJ191" s="18">
        <f ca="1">IF(method_reg="Метод сравнения аналогов",SUMIFS(INDEX('Калькуляция (МСА)'!$AE$25:$BC$136,,MATCH(AJ$8,'Калькуляция (МСА)'!$AE$8:$BC$8,0)),'Калькуляция (МСА)'!$F$25:$F$136,$F191,'Калькуляция (МСА)'!$G$25:$G$136,$G191),SUMIFS(INDEX('Калькуляция (5.9)'!$AJ$25:$BC$244,,MATCH(AJ$8,'Калькуляция (5.9)'!$AJ$8:$BC$8,0)),'Калькуляция (5.9)'!$F$25:$F$244,$F191,'Калькуляция (5.9)'!$G$25:$G$244,$G191))</f>
        <v>0</v>
      </c>
      <c r="AK191" s="18">
        <f ca="1">IF(method_reg="Метод сравнения аналогов",SUMIFS(INDEX('Калькуляция (МСА)'!$AE$25:$BC$136,,MATCH(AK$8,'Калькуляция (МСА)'!$AE$8:$BC$8,0)),'Калькуляция (МСА)'!$F$25:$F$136,$F191,'Калькуляция (МСА)'!$G$25:$G$136,$G191),SUMIFS(INDEX('Калькуляция (5.9)'!$AJ$25:$BC$244,,MATCH(AK$8,'Калькуляция (5.9)'!$AJ$8:$BC$8,0)),'Калькуляция (5.9)'!$F$25:$F$244,$F191,'Калькуляция (5.9)'!$G$25:$G$244,$G191))</f>
        <v>0</v>
      </c>
      <c r="AL191" s="293">
        <f ca="1">IF(AJ191=0,0,(AK191-AJ191)/AJ191*100)</f>
        <v>0</v>
      </c>
      <c r="AM191" s="18">
        <f ca="1">IF(method_reg="Метод сравнения аналогов",SUMIFS(INDEX('Калькуляция (МСА)'!$AE$25:$BC$136,,MATCH(AM$8,'Калькуляция (МСА)'!$AE$8:$BC$8,0)),'Калькуляция (МСА)'!$F$25:$F$136,$F191,'Калькуляция (МСА)'!$G$25:$G$136,$G191),SUMIFS(INDEX('Калькуляция (5.9)'!$AJ$25:$BC$244,,MATCH(AM$8,'Калькуляция (5.9)'!$AJ$8:$BC$8,0)),'Калькуляция (5.9)'!$F$25:$F$244,$F191,'Калькуляция (5.9)'!$G$25:$G$244,$G191))</f>
        <v>0</v>
      </c>
      <c r="AN191" s="18">
        <f ca="1">IF(method_reg="Метод сравнения аналогов",SUMIFS(INDEX('Калькуляция (МСА)'!$AE$25:$BC$136,,MATCH(AN$8,'Калькуляция (МСА)'!$AE$8:$BC$8,0)),'Калькуляция (МСА)'!$F$25:$F$136,$F191,'Калькуляция (МСА)'!$G$25:$G$136,$G191),SUMIFS(INDEX('Калькуляция (5.9)'!$AJ$25:$BC$244,,MATCH(AN$8,'Калькуляция (5.9)'!$AJ$8:$BC$8,0)),'Калькуляция (5.9)'!$F$25:$F$244,$F191,'Калькуляция (5.9)'!$G$25:$G$244,$G191))</f>
        <v>0</v>
      </c>
      <c r="AO191" s="293">
        <f ca="1">IF(AM191=0,0,(AN191-AM191)/AM191*100)</f>
        <v>0</v>
      </c>
      <c r="AP191" s="18">
        <f ca="1">IF(method_reg="Метод сравнения аналогов",SUMIFS(INDEX('Калькуляция (МСА)'!$AE$25:$BC$136,,MATCH(AP$8,'Калькуляция (МСА)'!$AE$8:$BC$8,0)),'Калькуляция (МСА)'!$F$25:$F$136,$F191,'Калькуляция (МСА)'!$G$25:$G$136,$G191),SUMIFS(INDEX('Калькуляция (5.9)'!$AJ$25:$BC$244,,MATCH(AP$8,'Калькуляция (5.9)'!$AJ$8:$BC$8,0)),'Калькуляция (5.9)'!$F$25:$F$244,$F191,'Калькуляция (5.9)'!$G$25:$G$244,$G191))</f>
        <v>0</v>
      </c>
      <c r="AQ191" s="18">
        <f ca="1">IF(method_reg="Метод сравнения аналогов",SUMIFS(INDEX('Калькуляция (МСА)'!$AE$25:$BC$136,,MATCH(AQ$8,'Калькуляция (МСА)'!$AE$8:$BC$8,0)),'Калькуляция (МСА)'!$F$25:$F$136,$F191,'Калькуляция (МСА)'!$G$25:$G$136,$G191),SUMIFS(INDEX('Калькуляция (5.9)'!$AJ$25:$BC$244,,MATCH(AQ$8,'Калькуляция (5.9)'!$AJ$8:$BC$8,0)),'Калькуляция (5.9)'!$F$25:$F$244,$F191,'Калькуляция (5.9)'!$G$25:$G$244,$G191))</f>
        <v>0</v>
      </c>
      <c r="AR191" s="293">
        <f ca="1">IF(AP191=0,0,(AQ191-AP191)/AP191*100)</f>
        <v>0</v>
      </c>
      <c r="AS191" s="18">
        <f ca="1">IF(method_reg="Метод сравнения аналогов",SUMIFS(INDEX('Калькуляция (МСА)'!$AE$25:$BC$136,,MATCH(AS$8,'Калькуляция (МСА)'!$AE$8:$BC$8,0)),'Калькуляция (МСА)'!$F$25:$F$136,$F191,'Калькуляция (МСА)'!$G$25:$G$136,$G191),SUMIFS(INDEX('Калькуляция (5.9)'!$AJ$25:$BC$244,,MATCH(AS$8,'Калькуляция (5.9)'!$AJ$8:$BC$8,0)),'Калькуляция (5.9)'!$F$25:$F$244,$F191,'Калькуляция (5.9)'!$G$25:$G$244,$G191))</f>
        <v>0</v>
      </c>
      <c r="AT191" s="18">
        <f ca="1">IF(method_reg="Метод сравнения аналогов",SUMIFS(INDEX('Калькуляция (МСА)'!$AE$25:$BC$136,,MATCH(AT$8,'Калькуляция (МСА)'!$AE$8:$BC$8,0)),'Калькуляция (МСА)'!$F$25:$F$136,$F191,'Калькуляция (МСА)'!$G$25:$G$136,$G191),SUMIFS(INDEX('Калькуляция (5.9)'!$AJ$25:$BC$244,,MATCH(AT$8,'Калькуляция (5.9)'!$AJ$8:$BC$8,0)),'Калькуляция (5.9)'!$F$25:$F$244,$F191,'Калькуляция (5.9)'!$G$25:$G$244,$G191))</f>
        <v>0</v>
      </c>
      <c r="AU191" s="293">
        <f ca="1">IF(AS191=0,0,(AT191-AS191)/AS191*100)</f>
        <v>0</v>
      </c>
      <c r="AV191" s="18">
        <f ca="1">IF(method_reg="Метод сравнения аналогов",SUMIFS(INDEX('Калькуляция (МСА)'!$AE$25:$BC$136,,MATCH(AV$8,'Калькуляция (МСА)'!$AE$8:$BC$8,0)),'Калькуляция (МСА)'!$F$25:$F$136,$F191,'Калькуляция (МСА)'!$G$25:$G$136,$G191),SUMIFS(INDEX('Калькуляция (5.9)'!$AJ$25:$BC$244,,MATCH(AV$8,'Калькуляция (5.9)'!$AJ$8:$BC$8,0)),'Калькуляция (5.9)'!$F$25:$F$244,$F191,'Калькуляция (5.9)'!$G$25:$G$244,$G191))</f>
        <v>0</v>
      </c>
      <c r="AW191" s="18">
        <f ca="1">IF(method_reg="Метод сравнения аналогов",SUMIFS(INDEX('Калькуляция (МСА)'!$AE$25:$BC$136,,MATCH(AW$8,'Калькуляция (МСА)'!$AE$8:$BC$8,0)),'Калькуляция (МСА)'!$F$25:$F$136,$F191,'Калькуляция (МСА)'!$G$25:$G$136,$G191),SUMIFS(INDEX('Калькуляция (5.9)'!$AJ$25:$BC$244,,MATCH(AW$8,'Калькуляция (5.9)'!$AJ$8:$BC$8,0)),'Калькуляция (5.9)'!$F$25:$F$244,$F191,'Калькуляция (5.9)'!$G$25:$G$244,$G191))</f>
        <v>0</v>
      </c>
      <c r="AX191" s="293">
        <f ca="1">IF(AV191=0,0,(AW191-AV191)/AV191*100)</f>
        <v>0</v>
      </c>
      <c r="AY191" s="18">
        <f ca="1">IF(method_reg="Метод сравнения аналогов",SUMIFS(INDEX('Калькуляция (МСА)'!$AE$25:$BC$136,,MATCH(AY$8,'Калькуляция (МСА)'!$AE$8:$BC$8,0)),'Калькуляция (МСА)'!$F$25:$F$136,$F191,'Калькуляция (МСА)'!$G$25:$G$136,$G191),SUMIFS(INDEX('Калькуляция (5.9)'!$AJ$25:$BC$244,,MATCH(AY$8,'Калькуляция (5.9)'!$AJ$8:$BC$8,0)),'Калькуляция (5.9)'!$F$25:$F$244,$F191,'Калькуляция (5.9)'!$G$25:$G$244,$G191))</f>
        <v>0</v>
      </c>
      <c r="AZ191" s="18">
        <f ca="1">IF(method_reg="Метод сравнения аналогов",SUMIFS(INDEX('Калькуляция (МСА)'!$AE$25:$BC$136,,MATCH(AZ$8,'Калькуляция (МСА)'!$AE$8:$BC$8,0)),'Калькуляция (МСА)'!$F$25:$F$136,$F191,'Калькуляция (МСА)'!$G$25:$G$136,$G191),SUMIFS(INDEX('Калькуляция (5.9)'!$AJ$25:$BC$244,,MATCH(AZ$8,'Калькуляция (5.9)'!$AJ$8:$BC$8,0)),'Калькуляция (5.9)'!$F$25:$F$244,$F191,'Калькуляция (5.9)'!$G$25:$G$244,$G191))</f>
        <v>0</v>
      </c>
      <c r="BA191" s="293">
        <f ca="1">IF(AY191=0,0,(AZ191-AY191)/AY191*100)</f>
        <v>0</v>
      </c>
      <c r="BB191" s="18">
        <f ca="1">IF(method_reg="Метод сравнения аналогов",SUMIFS(INDEX('Калькуляция (МСА)'!$AE$25:$BC$136,,MATCH(BB$8,'Калькуляция (МСА)'!$AE$8:$BC$8,0)),'Калькуляция (МСА)'!$F$25:$F$136,$F191,'Калькуляция (МСА)'!$G$25:$G$136,$G191),SUMIFS(INDEX('Калькуляция (5.9)'!$AJ$25:$BC$244,,MATCH(BB$8,'Калькуляция (5.9)'!$AJ$8:$BC$8,0)),'Калькуляция (5.9)'!$F$25:$F$244,$F191,'Калькуляция (5.9)'!$G$25:$G$244,$G191))</f>
        <v>0</v>
      </c>
      <c r="BC191" s="18">
        <f ca="1">IF(method_reg="Метод сравнения аналогов",SUMIFS(INDEX('Калькуляция (МСА)'!$AE$25:$BC$136,,MATCH(BC$8,'Калькуляция (МСА)'!$AE$8:$BC$8,0)),'Калькуляция (МСА)'!$F$25:$F$136,$F191,'Калькуляция (МСА)'!$G$25:$G$136,$G191),SUMIFS(INDEX('Калькуляция (5.9)'!$AJ$25:$BC$244,,MATCH(BC$8,'Калькуляция (5.9)'!$AJ$8:$BC$8,0)),'Калькуляция (5.9)'!$F$25:$F$244,$F191,'Калькуляция (5.9)'!$G$25:$G$244,$G191))</f>
        <v>0</v>
      </c>
      <c r="BD191" s="293">
        <f ca="1">IF(BB191=0,0,(BC191-BB191)/BB191*100)</f>
        <v>0</v>
      </c>
      <c r="BE191" s="18">
        <f ca="1">IF(method_reg="Метод сравнения аналогов",SUMIFS(INDEX('Калькуляция (МСА)'!$AE$25:$BC$136,,MATCH(BE$8,'Калькуляция (МСА)'!$AE$8:$BC$8,0)),'Калькуляция (МСА)'!$F$25:$F$136,$F191,'Калькуляция (МСА)'!$G$25:$G$136,$G191),SUMIFS(INDEX('Калькуляция (5.9)'!$AJ$25:$BC$244,,MATCH(BE$8,'Калькуляция (5.9)'!$AJ$8:$BC$8,0)),'Калькуляция (5.9)'!$F$25:$F$244,$F191,'Калькуляция (5.9)'!$G$25:$G$244,$G191))</f>
        <v>0</v>
      </c>
      <c r="BF191" s="18">
        <f ca="1">IF(method_reg="Метод сравнения аналогов",SUMIFS(INDEX('Калькуляция (МСА)'!$AE$25:$BC$136,,MATCH(BF$8,'Калькуляция (МСА)'!$AE$8:$BC$8,0)),'Калькуляция (МСА)'!$F$25:$F$136,$F191,'Калькуляция (МСА)'!$G$25:$G$136,$G191),SUMIFS(INDEX('Калькуляция (5.9)'!$AJ$25:$BC$244,,MATCH(BF$8,'Калькуляция (5.9)'!$AJ$8:$BC$8,0)),'Калькуляция (5.9)'!$F$25:$F$244,$F191,'Калькуляция (5.9)'!$G$25:$G$244,$G191))</f>
        <v>0</v>
      </c>
      <c r="BG191" s="293">
        <f ca="1">IF(BE191=0,0,(BF191-BE191)/BE191*100)</f>
        <v>0</v>
      </c>
      <c r="BH191" s="18"/>
      <c r="BI191" s="18"/>
      <c r="BJ191" s="293">
        <f>IF(BH191=0,0,(BI191-BH191)/BH191*100)</f>
        <v>0</v>
      </c>
      <c r="BK191" s="18"/>
      <c r="BL191" s="18"/>
      <c r="BM191" s="293">
        <f>IF(BK191=0,0,(BL191-BK191)/BK191*100)</f>
        <v>0</v>
      </c>
      <c r="BN191" s="18"/>
      <c r="BO191" s="18"/>
      <c r="BP191" s="293">
        <f>IF(BN191=0,0,(BO191-BN191)/BN191*100)</f>
        <v>0</v>
      </c>
      <c r="BQ191" s="18"/>
      <c r="BR191" s="18"/>
      <c r="BS191" s="293">
        <f>IF(BQ191=0,0,(BR191-BQ191)/BQ191*100)</f>
        <v>0</v>
      </c>
      <c r="BT191" s="18"/>
      <c r="BU191" s="18"/>
      <c r="BV191" s="293">
        <f>IF(BT191=0,0,(BU191-BT191)/BT191*100)</f>
        <v>0</v>
      </c>
      <c r="BW191" s="18"/>
      <c r="BX191" s="18"/>
      <c r="BY191" s="293">
        <f>IF(BW191=0,0,(BX191-BW191)/BW191*100)</f>
        <v>0</v>
      </c>
      <c r="BZ191" s="18"/>
      <c r="CA191" s="18"/>
      <c r="CB191" s="293">
        <f>IF(BZ191=0,0,(CA191-BZ191)/BZ191*100)</f>
        <v>0</v>
      </c>
      <c r="CC191" s="18"/>
      <c r="CD191" s="18"/>
      <c r="CE191" s="293">
        <f>IF(CC191=0,0,(CD191-CC191)/CC191*100)</f>
        <v>0</v>
      </c>
      <c r="CF191" s="18"/>
      <c r="CG191" s="18"/>
      <c r="CH191" s="293">
        <f>IF(CF191=0,0,(CG191-CF191)/CF191*100)</f>
        <v>0</v>
      </c>
      <c r="CI191" s="18"/>
      <c r="CJ191" s="18"/>
      <c r="CK191" s="293">
        <f>IF(CI191=0,0,(CJ191-CI191)/CI191*100)</f>
        <v>0</v>
      </c>
      <c r="CL191" s="18"/>
      <c r="CM191" s="18"/>
      <c r="CN191" s="293">
        <f>IF(CL191=0,0,(CM191-CL191)/CL191*100)</f>
        <v>0</v>
      </c>
      <c r="CO191" s="18"/>
      <c r="CP191" s="18"/>
      <c r="CQ191" s="293">
        <f>IF(CO191=0,0,(CP191-CO191)/CO191*100)</f>
        <v>0</v>
      </c>
      <c r="CR191" s="18"/>
      <c r="CS191" s="18"/>
      <c r="CT191" s="293">
        <f>IF(CR191=0,0,(CS191-CR191)/CR191*100)</f>
        <v>0</v>
      </c>
      <c r="CU191" s="18"/>
      <c r="CV191" s="18"/>
      <c r="CW191" s="293">
        <f>IF(CU191=0,0,(CV191-CU191)/CU191*100)</f>
        <v>0</v>
      </c>
      <c r="CX191" s="18"/>
      <c r="CY191" s="18"/>
      <c r="CZ191" s="293">
        <f>IF(CX191=0,0,(CY191-CX191)/CX191*100)</f>
        <v>0</v>
      </c>
      <c r="DA191" s="18"/>
      <c r="DB191" s="18"/>
      <c r="DC191" s="293">
        <f>IF(DA191=0,0,(DB191-DA191)/DA191*100)</f>
        <v>0</v>
      </c>
      <c r="DD191" s="18"/>
      <c r="DE191" s="18"/>
      <c r="DF191" s="293">
        <f>IF(DD191=0,0,(DE191-DD191)/DD191*100)</f>
        <v>0</v>
      </c>
      <c r="DG191" s="18"/>
      <c r="DH191" s="18"/>
      <c r="DI191" s="293">
        <f>IF(DG191=0,0,(DH191-DG191)/DG191*100)</f>
        <v>0</v>
      </c>
      <c r="DJ191" s="18"/>
      <c r="DK191" s="18"/>
      <c r="DL191" s="293">
        <f>IF(DJ191=0,0,(DK191-DJ191)/DJ191*100)</f>
        <v>0</v>
      </c>
      <c r="DM191" s="18"/>
      <c r="DN191" s="18"/>
      <c r="DO191" s="293">
        <f>IF(DM191=0,0,(DN191-DM191)/DM191*100)</f>
        <v>0</v>
      </c>
      <c r="DP191" s="18"/>
      <c r="DQ191" s="18"/>
      <c r="DR191" s="293">
        <f>IF(DP191=0,0,(DQ191-DP191)/DP191*100)</f>
        <v>0</v>
      </c>
      <c r="DS191" s="18"/>
      <c r="DT191" s="18"/>
      <c r="DU191" s="293">
        <f>IF(DS191=0,0,(DT191-DS191)/DS191*100)</f>
        <v>0</v>
      </c>
      <c r="DV191" s="18"/>
      <c r="DW191" s="18"/>
      <c r="DX191" s="293">
        <f>IF(DV191=0,0,(DW191-DV191)/DV191*100)</f>
        <v>0</v>
      </c>
      <c r="DY191" s="18"/>
      <c r="DZ191" s="18"/>
      <c r="EA191" s="293">
        <f>IF(DY191=0,0,(DZ191-DY191)/DY191*100)</f>
        <v>0</v>
      </c>
      <c r="EB191" s="18"/>
      <c r="EC191" s="18"/>
      <c r="ED191" s="293">
        <f>IF(EB191=0,0,(EC191-EB191)/EB191*100)</f>
        <v>0</v>
      </c>
      <c r="EE191" s="18"/>
      <c r="EF191" s="18"/>
      <c r="EG191" s="293">
        <f>IF(EE191=0,0,(EF191-EE191)/EE191*100)</f>
        <v>0</v>
      </c>
      <c r="EH191" s="18"/>
      <c r="EI191" s="18"/>
      <c r="EJ191" s="293">
        <f>IF(EH191=0,0,(EI191-EH191)/EH191*100)</f>
        <v>0</v>
      </c>
      <c r="EK191" s="18"/>
      <c r="EL191" s="18"/>
      <c r="EM191" s="293">
        <f>IF(EK191=0,0,(EL191-EK191)/EK191*100)</f>
        <v>0</v>
      </c>
      <c r="EN191" s="18"/>
      <c r="EO191" s="18"/>
      <c r="EP191" s="293">
        <f>IF(EN191=0,0,(EO191-EN191)/EN191*100)</f>
        <v>0</v>
      </c>
      <c r="EQ191" s="18"/>
      <c r="ER191" s="18"/>
      <c r="ES191" s="293">
        <f>IF(EQ191=0,0,(ER191-EQ191)/EQ191*100)</f>
        <v>0</v>
      </c>
      <c r="ET191" s="18"/>
      <c r="EU191" s="18"/>
      <c r="EV191" s="293">
        <f>IF(ET191=0,0,(EU191-ET191)/ET191*100)</f>
        <v>0</v>
      </c>
      <c r="EW191" s="18"/>
      <c r="EX191" s="18"/>
      <c r="EY191" s="293">
        <f>IF(EW191=0,0,(EX191-EW191)/EW191*100)</f>
        <v>0</v>
      </c>
      <c r="EZ191" s="18"/>
      <c r="FA191" s="18"/>
      <c r="FB191" s="293">
        <f>IF(EZ191=0,0,(FA191-EZ191)/EZ191*100)</f>
        <v>0</v>
      </c>
      <c r="FC191" s="18"/>
      <c r="FD191" s="18"/>
      <c r="FE191" s="293">
        <f>IF(FC191=0,0,(FD191-FC191)/FC191*100)</f>
        <v>0</v>
      </c>
      <c r="FF191" s="18"/>
      <c r="FG191" s="18"/>
      <c r="FH191" s="293">
        <f>IF(FF191=0,0,(FG191-FF191)/FF191*100)</f>
        <v>0</v>
      </c>
      <c r="FI191" s="18"/>
      <c r="FJ191" s="18"/>
      <c r="FK191" s="293">
        <f>IF(FI191=0,0,(FJ191-FI191)/FI191*100)</f>
        <v>0</v>
      </c>
      <c r="FL191" s="18"/>
      <c r="FM191" s="18"/>
      <c r="FN191" s="293">
        <f>IF(FL191=0,0,(FM191-FL191)/FL191*100)</f>
        <v>0</v>
      </c>
      <c r="FO191" s="18"/>
      <c r="FP191" s="18"/>
      <c r="FQ191" s="293">
        <f>IF(FO191=0,0,(FP191-FO191)/FO191*100)</f>
        <v>0</v>
      </c>
      <c r="FR191" s="18"/>
      <c r="FS191" s="18"/>
      <c r="FT191" s="293">
        <f>IF(FR191=0,0,(FS191-FR191)/FR191*100)</f>
        <v>0</v>
      </c>
      <c r="FU191" s="18"/>
      <c r="FV191" s="18"/>
      <c r="FW191" s="293">
        <f>IF(FU191=0,0,(FV191-FU191)/FU191*100)</f>
        <v>0</v>
      </c>
      <c r="FZ191" s="900" t="s">
        <v>2180</v>
      </c>
      <c r="GA191" s="900"/>
      <c r="GB191" s="900"/>
      <c r="GC191" s="900"/>
      <c r="GD191" s="900"/>
    </row>
    <row r="192" spans="1:186" ht="15" hidden="1" customHeight="1" x14ac:dyDescent="0.15">
      <c r="B192" s="749" t="b" cm="1">
        <f t="array" ref="B192">B191</f>
        <v>0</v>
      </c>
      <c r="C192" s="1012" t="s">
        <v>1775</v>
      </c>
      <c r="D192" s="985" t="s">
        <v>1776</v>
      </c>
      <c r="E192" s="630">
        <v>15.8</v>
      </c>
      <c r="F192" s="725" t="str" cm="1">
        <f t="array" aca="1" ref="F192" ca="1">OFFSET(G192,-1,-1)</f>
        <v>3</v>
      </c>
      <c r="G192" s="576" t="s">
        <v>1779</v>
      </c>
      <c r="H192" s="160" t="s">
        <v>2181</v>
      </c>
      <c r="I192" s="160" t="s">
        <v>2116</v>
      </c>
      <c r="J192" s="1003"/>
      <c r="K192" s="1003" t="str" cm="1">
        <f t="array" aca="1" ref="K192" ca="1">OFFSET(J192,-1,1)</f>
        <v>ТЭ.52.26640583.0006</v>
      </c>
      <c r="L192" s="1003"/>
      <c r="M192" s="1003" t="s">
        <v>1752</v>
      </c>
      <c r="N192" s="1003" t="s">
        <v>2119</v>
      </c>
      <c r="O192" s="1004" t="s">
        <v>2120</v>
      </c>
      <c r="P192" s="1003" t="s">
        <v>2182</v>
      </c>
      <c r="Q192" s="1003"/>
      <c r="T192" s="640" t="b" cm="1">
        <f t="array" aca="1" ref="T192" ca="1">T191</f>
        <v>0</v>
      </c>
      <c r="X192" s="1311"/>
      <c r="Z192" s="1311"/>
      <c r="AB192" s="213" t="s">
        <v>2183</v>
      </c>
      <c r="AC192" s="525" t="s">
        <v>690</v>
      </c>
      <c r="AD192" s="18">
        <f ca="1">IF(method_reg="Метод экономически обоснованных расходов",SUMIFS('Калькуляция (4.6)'!AJ$25:AJ$296,'Калькуляция (4.6)'!$F$25:$F$296,$F192,'Калькуляция (4.6)'!$G$25:$G$296,$G192),IF(method_reg="Метод сравнения аналогов",SUMIFS(INDEX('Калькуляция (МСА)'!$AE$25:$BC$136,,MATCH(AD$8,'Калькуляция (МСА)'!$AE$8:$BC$8,0)),'Калькуляция (МСА)'!$F$25:$F$136,$F192,'Калькуляция (МСА)'!$G$25:$G$136,$G192),SUMIFS(INDEX('Калькуляция (5.9)'!$AJ$25:$BC$244,,MATCH(AD$8,'Калькуляция (5.9)'!$AJ$8:$BC$8,0)),'Калькуляция (5.9)'!$F$25:$F$244,$F192,'Калькуляция (5.9)'!$G$25:$G$244,$G192)))</f>
        <v>0</v>
      </c>
      <c r="AE192" s="18">
        <f ca="1">IF(method_reg="Метод экономически обоснованных расходов",SUMIFS('Калькуляция (4.6)'!AK$25:AK$296,'Калькуляция (4.6)'!$F$25:$F$296,$F192,'Калькуляция (4.6)'!$G$25:$G$296,$G192),IF(method_reg="Метод сравнения аналогов",SUMIFS(INDEX('Калькуляция (МСА)'!$AE$25:$BC$136,,MATCH(AE$8,'Калькуляция (МСА)'!$AE$8:$BC$8,0)),'Калькуляция (МСА)'!$F$25:$F$136,$F192,'Калькуляция (МСА)'!$G$25:$G$136,$G192),SUMIFS(INDEX('Калькуляция (5.9)'!$AJ$25:$BC$244,,MATCH(AE$8,'Калькуляция (5.9)'!$AJ$8:$BC$8,0)),'Калькуляция (5.9)'!$F$25:$F$244,$F192,'Калькуляция (5.9)'!$G$25:$G$244,$G192)))</f>
        <v>0</v>
      </c>
      <c r="AF192" s="293">
        <f ca="1">IF(AD192=0,0,(AE192-AD192)/AD192*100)</f>
        <v>0</v>
      </c>
      <c r="AG192" s="18">
        <f ca="1">IF(method_reg="Метод сравнения аналогов",SUMIFS(INDEX('Калькуляция (МСА)'!$AE$25:$BC$136,,MATCH(AG$8,'Калькуляция (МСА)'!$AE$8:$BC$8,0)),'Калькуляция (МСА)'!$F$25:$F$136,$F192,'Калькуляция (МСА)'!$G$25:$G$136,$G192),SUMIFS(INDEX('Калькуляция (5.9)'!$AJ$25:$BC$244,,MATCH(AG$8,'Калькуляция (5.9)'!$AJ$8:$BC$8,0)),'Калькуляция (5.9)'!$F$25:$F$244,$F192,'Калькуляция (5.9)'!$G$25:$G$244,$G192))</f>
        <v>0</v>
      </c>
      <c r="AH192" s="18">
        <f ca="1">IF(method_reg="Метод сравнения аналогов",SUMIFS(INDEX('Калькуляция (МСА)'!$AE$25:$BC$136,,MATCH(AH$8,'Калькуляция (МСА)'!$AE$8:$BC$8,0)),'Калькуляция (МСА)'!$F$25:$F$136,$F192,'Калькуляция (МСА)'!$G$25:$G$136,$G192),SUMIFS(INDEX('Калькуляция (5.9)'!$AJ$25:$BC$244,,MATCH(AH$8,'Калькуляция (5.9)'!$AJ$8:$BC$8,0)),'Калькуляция (5.9)'!$F$25:$F$244,$F192,'Калькуляция (5.9)'!$G$25:$G$244,$G192))</f>
        <v>0</v>
      </c>
      <c r="AI192" s="293">
        <f ca="1">IF(AG192=0,0,(AH192-AG192)/AG192*100)</f>
        <v>0</v>
      </c>
      <c r="AJ192" s="18">
        <f ca="1">IF(method_reg="Метод сравнения аналогов",SUMIFS(INDEX('Калькуляция (МСА)'!$AE$25:$BC$136,,MATCH(AJ$8,'Калькуляция (МСА)'!$AE$8:$BC$8,0)),'Калькуляция (МСА)'!$F$25:$F$136,$F192,'Калькуляция (МСА)'!$G$25:$G$136,$G192),SUMIFS(INDEX('Калькуляция (5.9)'!$AJ$25:$BC$244,,MATCH(AJ$8,'Калькуляция (5.9)'!$AJ$8:$BC$8,0)),'Калькуляция (5.9)'!$F$25:$F$244,$F192,'Калькуляция (5.9)'!$G$25:$G$244,$G192))</f>
        <v>0</v>
      </c>
      <c r="AK192" s="18">
        <f ca="1">IF(method_reg="Метод сравнения аналогов",SUMIFS(INDEX('Калькуляция (МСА)'!$AE$25:$BC$136,,MATCH(AK$8,'Калькуляция (МСА)'!$AE$8:$BC$8,0)),'Калькуляция (МСА)'!$F$25:$F$136,$F192,'Калькуляция (МСА)'!$G$25:$G$136,$G192),SUMIFS(INDEX('Калькуляция (5.9)'!$AJ$25:$BC$244,,MATCH(AK$8,'Калькуляция (5.9)'!$AJ$8:$BC$8,0)),'Калькуляция (5.9)'!$F$25:$F$244,$F192,'Калькуляция (5.9)'!$G$25:$G$244,$G192))</f>
        <v>0</v>
      </c>
      <c r="AL192" s="293">
        <f ca="1">IF(AJ192=0,0,(AK192-AJ192)/AJ192*100)</f>
        <v>0</v>
      </c>
      <c r="AM192" s="18">
        <f ca="1">IF(method_reg="Метод сравнения аналогов",SUMIFS(INDEX('Калькуляция (МСА)'!$AE$25:$BC$136,,MATCH(AM$8,'Калькуляция (МСА)'!$AE$8:$BC$8,0)),'Калькуляция (МСА)'!$F$25:$F$136,$F192,'Калькуляция (МСА)'!$G$25:$G$136,$G192),SUMIFS(INDEX('Калькуляция (5.9)'!$AJ$25:$BC$244,,MATCH(AM$8,'Калькуляция (5.9)'!$AJ$8:$BC$8,0)),'Калькуляция (5.9)'!$F$25:$F$244,$F192,'Калькуляция (5.9)'!$G$25:$G$244,$G192))</f>
        <v>0</v>
      </c>
      <c r="AN192" s="18">
        <f ca="1">IF(method_reg="Метод сравнения аналогов",SUMIFS(INDEX('Калькуляция (МСА)'!$AE$25:$BC$136,,MATCH(AN$8,'Калькуляция (МСА)'!$AE$8:$BC$8,0)),'Калькуляция (МСА)'!$F$25:$F$136,$F192,'Калькуляция (МСА)'!$G$25:$G$136,$G192),SUMIFS(INDEX('Калькуляция (5.9)'!$AJ$25:$BC$244,,MATCH(AN$8,'Калькуляция (5.9)'!$AJ$8:$BC$8,0)),'Калькуляция (5.9)'!$F$25:$F$244,$F192,'Калькуляция (5.9)'!$G$25:$G$244,$G192))</f>
        <v>0</v>
      </c>
      <c r="AO192" s="293">
        <f ca="1">IF(AM192=0,0,(AN192-AM192)/AM192*100)</f>
        <v>0</v>
      </c>
      <c r="AP192" s="18">
        <f ca="1">IF(method_reg="Метод сравнения аналогов",SUMIFS(INDEX('Калькуляция (МСА)'!$AE$25:$BC$136,,MATCH(AP$8,'Калькуляция (МСА)'!$AE$8:$BC$8,0)),'Калькуляция (МСА)'!$F$25:$F$136,$F192,'Калькуляция (МСА)'!$G$25:$G$136,$G192),SUMIFS(INDEX('Калькуляция (5.9)'!$AJ$25:$BC$244,,MATCH(AP$8,'Калькуляция (5.9)'!$AJ$8:$BC$8,0)),'Калькуляция (5.9)'!$F$25:$F$244,$F192,'Калькуляция (5.9)'!$G$25:$G$244,$G192))</f>
        <v>0</v>
      </c>
      <c r="AQ192" s="18">
        <f ca="1">IF(method_reg="Метод сравнения аналогов",SUMIFS(INDEX('Калькуляция (МСА)'!$AE$25:$BC$136,,MATCH(AQ$8,'Калькуляция (МСА)'!$AE$8:$BC$8,0)),'Калькуляция (МСА)'!$F$25:$F$136,$F192,'Калькуляция (МСА)'!$G$25:$G$136,$G192),SUMIFS(INDEX('Калькуляция (5.9)'!$AJ$25:$BC$244,,MATCH(AQ$8,'Калькуляция (5.9)'!$AJ$8:$BC$8,0)),'Калькуляция (5.9)'!$F$25:$F$244,$F192,'Калькуляция (5.9)'!$G$25:$G$244,$G192))</f>
        <v>0</v>
      </c>
      <c r="AR192" s="293">
        <f ca="1">IF(AP192=0,0,(AQ192-AP192)/AP192*100)</f>
        <v>0</v>
      </c>
      <c r="AS192" s="18">
        <f ca="1">IF(method_reg="Метод сравнения аналогов",SUMIFS(INDEX('Калькуляция (МСА)'!$AE$25:$BC$136,,MATCH(AS$8,'Калькуляция (МСА)'!$AE$8:$BC$8,0)),'Калькуляция (МСА)'!$F$25:$F$136,$F192,'Калькуляция (МСА)'!$G$25:$G$136,$G192),SUMIFS(INDEX('Калькуляция (5.9)'!$AJ$25:$BC$244,,MATCH(AS$8,'Калькуляция (5.9)'!$AJ$8:$BC$8,0)),'Калькуляция (5.9)'!$F$25:$F$244,$F192,'Калькуляция (5.9)'!$G$25:$G$244,$G192))</f>
        <v>0</v>
      </c>
      <c r="AT192" s="18">
        <f ca="1">IF(method_reg="Метод сравнения аналогов",SUMIFS(INDEX('Калькуляция (МСА)'!$AE$25:$BC$136,,MATCH(AT$8,'Калькуляция (МСА)'!$AE$8:$BC$8,0)),'Калькуляция (МСА)'!$F$25:$F$136,$F192,'Калькуляция (МСА)'!$G$25:$G$136,$G192),SUMIFS(INDEX('Калькуляция (5.9)'!$AJ$25:$BC$244,,MATCH(AT$8,'Калькуляция (5.9)'!$AJ$8:$BC$8,0)),'Калькуляция (5.9)'!$F$25:$F$244,$F192,'Калькуляция (5.9)'!$G$25:$G$244,$G192))</f>
        <v>0</v>
      </c>
      <c r="AU192" s="293">
        <f ca="1">IF(AS192=0,0,(AT192-AS192)/AS192*100)</f>
        <v>0</v>
      </c>
      <c r="AV192" s="18">
        <f ca="1">IF(method_reg="Метод сравнения аналогов",SUMIFS(INDEX('Калькуляция (МСА)'!$AE$25:$BC$136,,MATCH(AV$8,'Калькуляция (МСА)'!$AE$8:$BC$8,0)),'Калькуляция (МСА)'!$F$25:$F$136,$F192,'Калькуляция (МСА)'!$G$25:$G$136,$G192),SUMIFS(INDEX('Калькуляция (5.9)'!$AJ$25:$BC$244,,MATCH(AV$8,'Калькуляция (5.9)'!$AJ$8:$BC$8,0)),'Калькуляция (5.9)'!$F$25:$F$244,$F192,'Калькуляция (5.9)'!$G$25:$G$244,$G192))</f>
        <v>0</v>
      </c>
      <c r="AW192" s="18">
        <f ca="1">IF(method_reg="Метод сравнения аналогов",SUMIFS(INDEX('Калькуляция (МСА)'!$AE$25:$BC$136,,MATCH(AW$8,'Калькуляция (МСА)'!$AE$8:$BC$8,0)),'Калькуляция (МСА)'!$F$25:$F$136,$F192,'Калькуляция (МСА)'!$G$25:$G$136,$G192),SUMIFS(INDEX('Калькуляция (5.9)'!$AJ$25:$BC$244,,MATCH(AW$8,'Калькуляция (5.9)'!$AJ$8:$BC$8,0)),'Калькуляция (5.9)'!$F$25:$F$244,$F192,'Калькуляция (5.9)'!$G$25:$G$244,$G192))</f>
        <v>0</v>
      </c>
      <c r="AX192" s="293">
        <f ca="1">IF(AV192=0,0,(AW192-AV192)/AV192*100)</f>
        <v>0</v>
      </c>
      <c r="AY192" s="18">
        <f ca="1">IF(method_reg="Метод сравнения аналогов",SUMIFS(INDEX('Калькуляция (МСА)'!$AE$25:$BC$136,,MATCH(AY$8,'Калькуляция (МСА)'!$AE$8:$BC$8,0)),'Калькуляция (МСА)'!$F$25:$F$136,$F192,'Калькуляция (МСА)'!$G$25:$G$136,$G192),SUMIFS(INDEX('Калькуляция (5.9)'!$AJ$25:$BC$244,,MATCH(AY$8,'Калькуляция (5.9)'!$AJ$8:$BC$8,0)),'Калькуляция (5.9)'!$F$25:$F$244,$F192,'Калькуляция (5.9)'!$G$25:$G$244,$G192))</f>
        <v>0</v>
      </c>
      <c r="AZ192" s="18">
        <f ca="1">IF(method_reg="Метод сравнения аналогов",SUMIFS(INDEX('Калькуляция (МСА)'!$AE$25:$BC$136,,MATCH(AZ$8,'Калькуляция (МСА)'!$AE$8:$BC$8,0)),'Калькуляция (МСА)'!$F$25:$F$136,$F192,'Калькуляция (МСА)'!$G$25:$G$136,$G192),SUMIFS(INDEX('Калькуляция (5.9)'!$AJ$25:$BC$244,,MATCH(AZ$8,'Калькуляция (5.9)'!$AJ$8:$BC$8,0)),'Калькуляция (5.9)'!$F$25:$F$244,$F192,'Калькуляция (5.9)'!$G$25:$G$244,$G192))</f>
        <v>0</v>
      </c>
      <c r="BA192" s="293">
        <f ca="1">IF(AY192=0,0,(AZ192-AY192)/AY192*100)</f>
        <v>0</v>
      </c>
      <c r="BB192" s="18">
        <f ca="1">IF(method_reg="Метод сравнения аналогов",SUMIFS(INDEX('Калькуляция (МСА)'!$AE$25:$BC$136,,MATCH(BB$8,'Калькуляция (МСА)'!$AE$8:$BC$8,0)),'Калькуляция (МСА)'!$F$25:$F$136,$F192,'Калькуляция (МСА)'!$G$25:$G$136,$G192),SUMIFS(INDEX('Калькуляция (5.9)'!$AJ$25:$BC$244,,MATCH(BB$8,'Калькуляция (5.9)'!$AJ$8:$BC$8,0)),'Калькуляция (5.9)'!$F$25:$F$244,$F192,'Калькуляция (5.9)'!$G$25:$G$244,$G192))</f>
        <v>0</v>
      </c>
      <c r="BC192" s="18">
        <f ca="1">IF(method_reg="Метод сравнения аналогов",SUMIFS(INDEX('Калькуляция (МСА)'!$AE$25:$BC$136,,MATCH(BC$8,'Калькуляция (МСА)'!$AE$8:$BC$8,0)),'Калькуляция (МСА)'!$F$25:$F$136,$F192,'Калькуляция (МСА)'!$G$25:$G$136,$G192),SUMIFS(INDEX('Калькуляция (5.9)'!$AJ$25:$BC$244,,MATCH(BC$8,'Калькуляция (5.9)'!$AJ$8:$BC$8,0)),'Калькуляция (5.9)'!$F$25:$F$244,$F192,'Калькуляция (5.9)'!$G$25:$G$244,$G192))</f>
        <v>0</v>
      </c>
      <c r="BD192" s="293">
        <f ca="1">IF(BB192=0,0,(BC192-BB192)/BB192*100)</f>
        <v>0</v>
      </c>
      <c r="BE192" s="18">
        <f ca="1">IF(method_reg="Метод сравнения аналогов",SUMIFS(INDEX('Калькуляция (МСА)'!$AE$25:$BC$136,,MATCH(BE$8,'Калькуляция (МСА)'!$AE$8:$BC$8,0)),'Калькуляция (МСА)'!$F$25:$F$136,$F192,'Калькуляция (МСА)'!$G$25:$G$136,$G192),SUMIFS(INDEX('Калькуляция (5.9)'!$AJ$25:$BC$244,,MATCH(BE$8,'Калькуляция (5.9)'!$AJ$8:$BC$8,0)),'Калькуляция (5.9)'!$F$25:$F$244,$F192,'Калькуляция (5.9)'!$G$25:$G$244,$G192))</f>
        <v>0</v>
      </c>
      <c r="BF192" s="18">
        <f ca="1">IF(method_reg="Метод сравнения аналогов",SUMIFS(INDEX('Калькуляция (МСА)'!$AE$25:$BC$136,,MATCH(BF$8,'Калькуляция (МСА)'!$AE$8:$BC$8,0)),'Калькуляция (МСА)'!$F$25:$F$136,$F192,'Калькуляция (МСА)'!$G$25:$G$136,$G192),SUMIFS(INDEX('Калькуляция (5.9)'!$AJ$25:$BC$244,,MATCH(BF$8,'Калькуляция (5.9)'!$AJ$8:$BC$8,0)),'Калькуляция (5.9)'!$F$25:$F$244,$F192,'Калькуляция (5.9)'!$G$25:$G$244,$G192))</f>
        <v>0</v>
      </c>
      <c r="BG192" s="293">
        <f ca="1">IF(BE192=0,0,(BF192-BE192)/BE192*100)</f>
        <v>0</v>
      </c>
      <c r="BH192" s="18"/>
      <c r="BI192" s="18"/>
      <c r="BJ192" s="293">
        <f>IF(BH192=0,0,(BI192-BH192)/BH192*100)</f>
        <v>0</v>
      </c>
      <c r="BK192" s="18"/>
      <c r="BL192" s="18"/>
      <c r="BM192" s="293">
        <f>IF(BK192=0,0,(BL192-BK192)/BK192*100)</f>
        <v>0</v>
      </c>
      <c r="BN192" s="18"/>
      <c r="BO192" s="18"/>
      <c r="BP192" s="293">
        <f>IF(BN192=0,0,(BO192-BN192)/BN192*100)</f>
        <v>0</v>
      </c>
      <c r="BQ192" s="18"/>
      <c r="BR192" s="18"/>
      <c r="BS192" s="293">
        <f>IF(BQ192=0,0,(BR192-BQ192)/BQ192*100)</f>
        <v>0</v>
      </c>
      <c r="BT192" s="18"/>
      <c r="BU192" s="18"/>
      <c r="BV192" s="293">
        <f>IF(BT192=0,0,(BU192-BT192)/BT192*100)</f>
        <v>0</v>
      </c>
      <c r="BW192" s="18"/>
      <c r="BX192" s="18"/>
      <c r="BY192" s="293">
        <f>IF(BW192=0,0,(BX192-BW192)/BW192*100)</f>
        <v>0</v>
      </c>
      <c r="BZ192" s="18"/>
      <c r="CA192" s="18"/>
      <c r="CB192" s="293">
        <f>IF(BZ192=0,0,(CA192-BZ192)/BZ192*100)</f>
        <v>0</v>
      </c>
      <c r="CC192" s="18"/>
      <c r="CD192" s="18"/>
      <c r="CE192" s="293">
        <f>IF(CC192=0,0,(CD192-CC192)/CC192*100)</f>
        <v>0</v>
      </c>
      <c r="CF192" s="18"/>
      <c r="CG192" s="18"/>
      <c r="CH192" s="293">
        <f>IF(CF192=0,0,(CG192-CF192)/CF192*100)</f>
        <v>0</v>
      </c>
      <c r="CI192" s="18"/>
      <c r="CJ192" s="18"/>
      <c r="CK192" s="293">
        <f>IF(CI192=0,0,(CJ192-CI192)/CI192*100)</f>
        <v>0</v>
      </c>
      <c r="CL192" s="18"/>
      <c r="CM192" s="18"/>
      <c r="CN192" s="293">
        <f>IF(CL192=0,0,(CM192-CL192)/CL192*100)</f>
        <v>0</v>
      </c>
      <c r="CO192" s="18"/>
      <c r="CP192" s="18"/>
      <c r="CQ192" s="293">
        <f>IF(CO192=0,0,(CP192-CO192)/CO192*100)</f>
        <v>0</v>
      </c>
      <c r="CR192" s="18"/>
      <c r="CS192" s="18"/>
      <c r="CT192" s="293">
        <f>IF(CR192=0,0,(CS192-CR192)/CR192*100)</f>
        <v>0</v>
      </c>
      <c r="CU192" s="18"/>
      <c r="CV192" s="18"/>
      <c r="CW192" s="293">
        <f>IF(CU192=0,0,(CV192-CU192)/CU192*100)</f>
        <v>0</v>
      </c>
      <c r="CX192" s="18"/>
      <c r="CY192" s="18"/>
      <c r="CZ192" s="293">
        <f>IF(CX192=0,0,(CY192-CX192)/CX192*100)</f>
        <v>0</v>
      </c>
      <c r="DA192" s="18"/>
      <c r="DB192" s="18"/>
      <c r="DC192" s="293">
        <f>IF(DA192=0,0,(DB192-DA192)/DA192*100)</f>
        <v>0</v>
      </c>
      <c r="DD192" s="18"/>
      <c r="DE192" s="18"/>
      <c r="DF192" s="293">
        <f>IF(DD192=0,0,(DE192-DD192)/DD192*100)</f>
        <v>0</v>
      </c>
      <c r="DG192" s="18"/>
      <c r="DH192" s="18"/>
      <c r="DI192" s="293">
        <f>IF(DG192=0,0,(DH192-DG192)/DG192*100)</f>
        <v>0</v>
      </c>
      <c r="DJ192" s="18"/>
      <c r="DK192" s="18"/>
      <c r="DL192" s="293">
        <f>IF(DJ192=0,0,(DK192-DJ192)/DJ192*100)</f>
        <v>0</v>
      </c>
      <c r="DM192" s="18"/>
      <c r="DN192" s="18"/>
      <c r="DO192" s="293">
        <f>IF(DM192=0,0,(DN192-DM192)/DM192*100)</f>
        <v>0</v>
      </c>
      <c r="DP192" s="18"/>
      <c r="DQ192" s="18"/>
      <c r="DR192" s="293">
        <f>IF(DP192=0,0,(DQ192-DP192)/DP192*100)</f>
        <v>0</v>
      </c>
      <c r="DS192" s="18"/>
      <c r="DT192" s="18"/>
      <c r="DU192" s="293">
        <f>IF(DS192=0,0,(DT192-DS192)/DS192*100)</f>
        <v>0</v>
      </c>
      <c r="DV192" s="18"/>
      <c r="DW192" s="18"/>
      <c r="DX192" s="293">
        <f>IF(DV192=0,0,(DW192-DV192)/DV192*100)</f>
        <v>0</v>
      </c>
      <c r="DY192" s="18"/>
      <c r="DZ192" s="18"/>
      <c r="EA192" s="293">
        <f>IF(DY192=0,0,(DZ192-DY192)/DY192*100)</f>
        <v>0</v>
      </c>
      <c r="EB192" s="18"/>
      <c r="EC192" s="18"/>
      <c r="ED192" s="293">
        <f>IF(EB192=0,0,(EC192-EB192)/EB192*100)</f>
        <v>0</v>
      </c>
      <c r="EE192" s="18"/>
      <c r="EF192" s="18"/>
      <c r="EG192" s="293">
        <f>IF(EE192=0,0,(EF192-EE192)/EE192*100)</f>
        <v>0</v>
      </c>
      <c r="EH192" s="18"/>
      <c r="EI192" s="18"/>
      <c r="EJ192" s="293">
        <f>IF(EH192=0,0,(EI192-EH192)/EH192*100)</f>
        <v>0</v>
      </c>
      <c r="EK192" s="18"/>
      <c r="EL192" s="18"/>
      <c r="EM192" s="293">
        <f>IF(EK192=0,0,(EL192-EK192)/EK192*100)</f>
        <v>0</v>
      </c>
      <c r="EN192" s="18"/>
      <c r="EO192" s="18"/>
      <c r="EP192" s="293">
        <f>IF(EN192=0,0,(EO192-EN192)/EN192*100)</f>
        <v>0</v>
      </c>
      <c r="EQ192" s="18"/>
      <c r="ER192" s="18"/>
      <c r="ES192" s="293">
        <f>IF(EQ192=0,0,(ER192-EQ192)/EQ192*100)</f>
        <v>0</v>
      </c>
      <c r="ET192" s="18"/>
      <c r="EU192" s="18"/>
      <c r="EV192" s="293">
        <f>IF(ET192=0,0,(EU192-ET192)/ET192*100)</f>
        <v>0</v>
      </c>
      <c r="EW192" s="18"/>
      <c r="EX192" s="18"/>
      <c r="EY192" s="293">
        <f>IF(EW192=0,0,(EX192-EW192)/EW192*100)</f>
        <v>0</v>
      </c>
      <c r="EZ192" s="18"/>
      <c r="FA192" s="18"/>
      <c r="FB192" s="293">
        <f>IF(EZ192=0,0,(FA192-EZ192)/EZ192*100)</f>
        <v>0</v>
      </c>
      <c r="FC192" s="18"/>
      <c r="FD192" s="18"/>
      <c r="FE192" s="293">
        <f>IF(FC192=0,0,(FD192-FC192)/FC192*100)</f>
        <v>0</v>
      </c>
      <c r="FF192" s="18"/>
      <c r="FG192" s="18"/>
      <c r="FH192" s="293">
        <f>IF(FF192=0,0,(FG192-FF192)/FF192*100)</f>
        <v>0</v>
      </c>
      <c r="FI192" s="18"/>
      <c r="FJ192" s="18"/>
      <c r="FK192" s="293">
        <f>IF(FI192=0,0,(FJ192-FI192)/FI192*100)</f>
        <v>0</v>
      </c>
      <c r="FL192" s="18"/>
      <c r="FM192" s="18"/>
      <c r="FN192" s="293">
        <f>IF(FL192=0,0,(FM192-FL192)/FL192*100)</f>
        <v>0</v>
      </c>
      <c r="FO192" s="18"/>
      <c r="FP192" s="18"/>
      <c r="FQ192" s="293">
        <f>IF(FO192=0,0,(FP192-FO192)/FO192*100)</f>
        <v>0</v>
      </c>
      <c r="FR192" s="18"/>
      <c r="FS192" s="18"/>
      <c r="FT192" s="293">
        <f>IF(FR192=0,0,(FS192-FR192)/FR192*100)</f>
        <v>0</v>
      </c>
      <c r="FU192" s="18"/>
      <c r="FV192" s="18"/>
      <c r="FW192" s="293">
        <f>IF(FU192=0,0,(FV192-FU192)/FU192*100)</f>
        <v>0</v>
      </c>
      <c r="FZ192" s="900" t="s">
        <v>2184</v>
      </c>
      <c r="GA192" s="900"/>
      <c r="GB192" s="900"/>
      <c r="GC192" s="900"/>
      <c r="GD192" s="900"/>
    </row>
    <row r="193" spans="2:186" ht="15" hidden="1" customHeight="1" x14ac:dyDescent="0.15">
      <c r="B193" s="749" t="b" cm="1">
        <f t="array" ref="B193">B192</f>
        <v>0</v>
      </c>
      <c r="E193" s="630">
        <v>15.8</v>
      </c>
      <c r="F193" s="725" t="str" cm="1">
        <f t="array" aca="1" ref="F193" ca="1">OFFSET(G193,-1,-1)</f>
        <v>3</v>
      </c>
      <c r="K193" s="1003" t="str" cm="1">
        <f t="array" aca="1" ref="K193" ca="1">OFFSET(J193,-1,1)</f>
        <v>ТЭ.52.26640583.0006</v>
      </c>
      <c r="P193" s="1003"/>
      <c r="Q193" s="1003"/>
      <c r="T193" s="640" t="b" cm="1">
        <f t="array" aca="1" ref="T193" ca="1">T192</f>
        <v>0</v>
      </c>
      <c r="X193" s="1311"/>
      <c r="Z193" s="1311"/>
      <c r="AB193" s="1027" t="s">
        <v>2185</v>
      </c>
      <c r="AC193" s="295"/>
      <c r="AD193" s="296"/>
      <c r="AE193" s="296"/>
      <c r="AF193" s="296"/>
      <c r="AG193" s="296"/>
      <c r="AH193" s="296"/>
      <c r="AI193" s="296"/>
      <c r="AJ193" s="296"/>
      <c r="AK193" s="296"/>
      <c r="AL193" s="296"/>
      <c r="AM193" s="296"/>
      <c r="AN193" s="296"/>
      <c r="AO193" s="296"/>
      <c r="AP193" s="296"/>
      <c r="AQ193" s="296"/>
      <c r="AR193" s="296"/>
      <c r="AS193" s="296"/>
      <c r="AT193" s="296"/>
      <c r="AU193" s="296"/>
      <c r="AV193" s="296"/>
      <c r="AW193" s="296"/>
      <c r="AX193" s="296"/>
      <c r="AY193" s="296"/>
      <c r="AZ193" s="296"/>
      <c r="BA193" s="296"/>
      <c r="BB193" s="296"/>
      <c r="BC193" s="296"/>
      <c r="BD193" s="296"/>
      <c r="BE193" s="296"/>
      <c r="BF193" s="296"/>
      <c r="BG193" s="296"/>
      <c r="BH193" s="296"/>
      <c r="BI193" s="296"/>
      <c r="BJ193" s="296"/>
      <c r="BK193" s="296"/>
      <c r="BL193" s="296"/>
      <c r="BM193" s="296"/>
      <c r="BN193" s="296"/>
      <c r="BO193" s="296"/>
      <c r="BP193" s="296"/>
      <c r="BQ193" s="296"/>
      <c r="BR193" s="296"/>
      <c r="BS193" s="296"/>
      <c r="BT193" s="296"/>
      <c r="BU193" s="296"/>
      <c r="BV193" s="296"/>
      <c r="BW193" s="296"/>
      <c r="BX193" s="296"/>
      <c r="BY193" s="296"/>
      <c r="BZ193" s="296"/>
      <c r="CA193" s="296"/>
      <c r="CB193" s="296"/>
      <c r="CC193" s="296"/>
      <c r="CD193" s="296"/>
      <c r="CE193" s="296"/>
      <c r="CF193" s="296"/>
      <c r="CG193" s="296"/>
      <c r="CH193" s="296"/>
      <c r="CI193" s="296"/>
      <c r="CJ193" s="296"/>
      <c r="CK193" s="296"/>
      <c r="CL193" s="296"/>
      <c r="CM193" s="296"/>
      <c r="CN193" s="296"/>
      <c r="CO193" s="296"/>
      <c r="CP193" s="296"/>
      <c r="CQ193" s="296"/>
      <c r="CR193" s="296"/>
      <c r="CS193" s="296"/>
      <c r="CT193" s="296"/>
      <c r="CU193" s="296"/>
      <c r="CV193" s="296"/>
      <c r="CW193" s="296"/>
      <c r="CX193" s="296"/>
      <c r="CY193" s="296"/>
      <c r="CZ193" s="296"/>
      <c r="DA193" s="296"/>
      <c r="DB193" s="296"/>
      <c r="DC193" s="296"/>
      <c r="DD193" s="296"/>
      <c r="DE193" s="296"/>
      <c r="DF193" s="296"/>
      <c r="DG193" s="296"/>
      <c r="DH193" s="296"/>
      <c r="DI193" s="296"/>
      <c r="DJ193" s="296"/>
      <c r="DK193" s="296"/>
      <c r="DL193" s="296"/>
      <c r="DM193" s="296"/>
      <c r="DN193" s="296"/>
      <c r="DO193" s="296"/>
      <c r="DP193" s="296"/>
      <c r="DQ193" s="296"/>
      <c r="DR193" s="296"/>
      <c r="DS193" s="296"/>
      <c r="DT193" s="296"/>
      <c r="DU193" s="296"/>
      <c r="DV193" s="296"/>
      <c r="DW193" s="296"/>
      <c r="DX193" s="296"/>
      <c r="DY193" s="296"/>
      <c r="DZ193" s="296"/>
      <c r="EA193" s="296"/>
      <c r="EB193" s="296"/>
      <c r="EC193" s="296"/>
      <c r="ED193" s="296"/>
      <c r="EE193" s="296"/>
      <c r="EF193" s="296"/>
      <c r="EG193" s="296"/>
      <c r="EH193" s="296"/>
      <c r="EI193" s="296"/>
      <c r="EJ193" s="296"/>
      <c r="EK193" s="296"/>
      <c r="EL193" s="296"/>
      <c r="EM193" s="296"/>
      <c r="EN193" s="296"/>
      <c r="EO193" s="296"/>
      <c r="EP193" s="296"/>
      <c r="EQ193" s="296"/>
      <c r="ER193" s="296"/>
      <c r="ES193" s="296"/>
      <c r="ET193" s="296"/>
      <c r="EU193" s="296"/>
      <c r="EV193" s="296"/>
      <c r="EW193" s="296"/>
      <c r="EX193" s="296"/>
      <c r="EY193" s="296"/>
      <c r="EZ193" s="296"/>
      <c r="FA193" s="296"/>
      <c r="FB193" s="296"/>
      <c r="FC193" s="296"/>
      <c r="FD193" s="296"/>
      <c r="FE193" s="296"/>
      <c r="FF193" s="296"/>
      <c r="FG193" s="296"/>
      <c r="FH193" s="296"/>
      <c r="FI193" s="296"/>
      <c r="FJ193" s="296"/>
      <c r="FK193" s="296"/>
      <c r="FL193" s="296"/>
      <c r="FM193" s="296"/>
      <c r="FN193" s="296"/>
      <c r="FO193" s="296"/>
      <c r="FP193" s="296"/>
      <c r="FQ193" s="296"/>
      <c r="FR193" s="296"/>
      <c r="FS193" s="296"/>
      <c r="FT193" s="296"/>
      <c r="FU193" s="296"/>
      <c r="FV193" s="296"/>
      <c r="FW193" s="297"/>
      <c r="GA193" s="900"/>
      <c r="GB193" s="900"/>
      <c r="GC193" s="900"/>
      <c r="GD193" s="900"/>
    </row>
    <row r="194" spans="2:186" ht="15" hidden="1" customHeight="1" x14ac:dyDescent="0.15">
      <c r="B194" s="749" t="b" cm="1">
        <f t="array" ref="B194">B193</f>
        <v>0</v>
      </c>
      <c r="C194" s="1012" t="s">
        <v>2161</v>
      </c>
      <c r="D194" s="985" t="s">
        <v>2162</v>
      </c>
      <c r="E194" s="630">
        <v>15.8</v>
      </c>
      <c r="F194" s="725" t="str" cm="1">
        <f t="array" aca="1" ref="F194" ca="1">OFFSET(G194,-1,-1)</f>
        <v>3</v>
      </c>
      <c r="G194" s="576" t="s">
        <v>1764</v>
      </c>
      <c r="H194" s="160" t="s">
        <v>2163</v>
      </c>
      <c r="I194" s="160" t="s">
        <v>2123</v>
      </c>
      <c r="J194" s="1003"/>
      <c r="K194" s="1003" t="str" cm="1">
        <f t="array" aca="1" ref="K194" ca="1">OFFSET(J194,-1,1)</f>
        <v>ТЭ.52.26640583.0006</v>
      </c>
      <c r="L194" s="1003"/>
      <c r="M194" s="1003" t="s">
        <v>1761</v>
      </c>
      <c r="N194" s="1003" t="s">
        <v>2119</v>
      </c>
      <c r="O194" s="1004" t="s">
        <v>2120</v>
      </c>
      <c r="P194" s="1003" t="s">
        <v>2164</v>
      </c>
      <c r="Q194" s="1003"/>
      <c r="T194" s="640" t="b" cm="1">
        <f t="array" aca="1" ref="T194" ca="1">T193</f>
        <v>0</v>
      </c>
      <c r="X194" s="1311"/>
      <c r="Z194" s="1311"/>
      <c r="AB194" s="213" t="s">
        <v>2165</v>
      </c>
      <c r="AC194" s="124" t="s">
        <v>895</v>
      </c>
      <c r="AD194" s="18">
        <f ca="1">IF(method_reg="Метод экономически обоснованных расходов",SUMIFS('Калькуляция (4.6)'!AJ$25:AJ$296,'Калькуляция (4.6)'!$F$25:$F$296,$F194,'Калькуляция (4.6)'!$G$25:$G$296,$G194),IF(method_reg="Метод сравнения аналогов",SUMIFS(INDEX('Калькуляция (МСА)'!$AE$25:$BC$136,,MATCH(AD$8,'Калькуляция (МСА)'!$AE$8:$BC$8,0)),'Калькуляция (МСА)'!$F$25:$F$136,$F194,'Калькуляция (МСА)'!$G$25:$G$136,$G194),SUMIFS(INDEX('Калькуляция (5.9)'!$AJ$25:$BC$244,,MATCH(AD$8,'Калькуляция (5.9)'!$AJ$8:$BC$8,0)),'Калькуляция (5.9)'!$F$25:$F$244,$F194,'Калькуляция (5.9)'!$G$25:$G$244,$G194)))</f>
        <v>3351.8017193200603</v>
      </c>
      <c r="AE194" s="18">
        <f ca="1">IF(method_reg="Метод экономически обоснованных расходов",SUMIFS('Калькуляция (4.6)'!AK$25:AK$296,'Калькуляция (4.6)'!$F$25:$F$296,$F194,'Калькуляция (4.6)'!$G$25:$G$296,$G194),IF(method_reg="Метод сравнения аналогов",SUMIFS(INDEX('Калькуляция (МСА)'!$AE$25:$BC$136,,MATCH(AE$8,'Калькуляция (МСА)'!$AE$8:$BC$8,0)),'Калькуляция (МСА)'!$F$25:$F$136,$F194,'Калькуляция (МСА)'!$G$25:$G$136,$G194),SUMIFS(INDEX('Калькуляция (5.9)'!$AJ$25:$BC$244,,MATCH(AE$8,'Калькуляция (5.9)'!$AJ$8:$BC$8,0)),'Калькуляция (5.9)'!$F$25:$F$244,$F194,'Калькуляция (5.9)'!$G$25:$G$244,$G194)))</f>
        <v>0</v>
      </c>
      <c r="AF194" s="293">
        <f ca="1">IF(AD194=0,0,(AE194-AD194)/AD194*100)</f>
        <v>-100</v>
      </c>
      <c r="AG194" s="18">
        <f ca="1">IF(method_reg="Метод сравнения аналогов",SUMIFS(INDEX('Калькуляция (МСА)'!$AE$25:$BC$136,,MATCH(AG$8,'Калькуляция (МСА)'!$AE$8:$BC$8,0)),'Калькуляция (МСА)'!$F$25:$F$136,$F194,'Калькуляция (МСА)'!$G$25:$G$136,$G194),SUMIFS(INDEX('Калькуляция (5.9)'!$AJ$25:$BC$244,,MATCH(AG$8,'Калькуляция (5.9)'!$AJ$8:$BC$8,0)),'Калькуляция (5.9)'!$F$25:$F$244,$F194,'Калькуляция (5.9)'!$G$25:$G$244,$G194))</f>
        <v>0</v>
      </c>
      <c r="AH194" s="18">
        <f ca="1">IF(method_reg="Метод сравнения аналогов",SUMIFS(INDEX('Калькуляция (МСА)'!$AE$25:$BC$136,,MATCH(AH$8,'Калькуляция (МСА)'!$AE$8:$BC$8,0)),'Калькуляция (МСА)'!$F$25:$F$136,$F194,'Калькуляция (МСА)'!$G$25:$G$136,$G194),SUMIFS(INDEX('Калькуляция (5.9)'!$AJ$25:$BC$244,,MATCH(AH$8,'Калькуляция (5.9)'!$AJ$8:$BC$8,0)),'Калькуляция (5.9)'!$F$25:$F$244,$F194,'Калькуляция (5.9)'!$G$25:$G$244,$G194))</f>
        <v>0</v>
      </c>
      <c r="AI194" s="293">
        <f ca="1">IF(AG194=0,0,(AH194-AG194)/AG194*100)</f>
        <v>0</v>
      </c>
      <c r="AJ194" s="18">
        <f ca="1">IF(method_reg="Метод сравнения аналогов",SUMIFS(INDEX('Калькуляция (МСА)'!$AE$25:$BC$136,,MATCH(AJ$8,'Калькуляция (МСА)'!$AE$8:$BC$8,0)),'Калькуляция (МСА)'!$F$25:$F$136,$F194,'Калькуляция (МСА)'!$G$25:$G$136,$G194),SUMIFS(INDEX('Калькуляция (5.9)'!$AJ$25:$BC$244,,MATCH(AJ$8,'Калькуляция (5.9)'!$AJ$8:$BC$8,0)),'Калькуляция (5.9)'!$F$25:$F$244,$F194,'Калькуляция (5.9)'!$G$25:$G$244,$G194))</f>
        <v>0</v>
      </c>
      <c r="AK194" s="18">
        <f ca="1">IF(method_reg="Метод сравнения аналогов",SUMIFS(INDEX('Калькуляция (МСА)'!$AE$25:$BC$136,,MATCH(AK$8,'Калькуляция (МСА)'!$AE$8:$BC$8,0)),'Калькуляция (МСА)'!$F$25:$F$136,$F194,'Калькуляция (МСА)'!$G$25:$G$136,$G194),SUMIFS(INDEX('Калькуляция (5.9)'!$AJ$25:$BC$244,,MATCH(AK$8,'Калькуляция (5.9)'!$AJ$8:$BC$8,0)),'Калькуляция (5.9)'!$F$25:$F$244,$F194,'Калькуляция (5.9)'!$G$25:$G$244,$G194))</f>
        <v>0</v>
      </c>
      <c r="AL194" s="293">
        <f ca="1">IF(AJ194=0,0,(AK194-AJ194)/AJ194*100)</f>
        <v>0</v>
      </c>
      <c r="AM194" s="18">
        <f ca="1">IF(method_reg="Метод сравнения аналогов",SUMIFS(INDEX('Калькуляция (МСА)'!$AE$25:$BC$136,,MATCH(AM$8,'Калькуляция (МСА)'!$AE$8:$BC$8,0)),'Калькуляция (МСА)'!$F$25:$F$136,$F194,'Калькуляция (МСА)'!$G$25:$G$136,$G194),SUMIFS(INDEX('Калькуляция (5.9)'!$AJ$25:$BC$244,,MATCH(AM$8,'Калькуляция (5.9)'!$AJ$8:$BC$8,0)),'Калькуляция (5.9)'!$F$25:$F$244,$F194,'Калькуляция (5.9)'!$G$25:$G$244,$G194))</f>
        <v>0</v>
      </c>
      <c r="AN194" s="18">
        <f ca="1">IF(method_reg="Метод сравнения аналогов",SUMIFS(INDEX('Калькуляция (МСА)'!$AE$25:$BC$136,,MATCH(AN$8,'Калькуляция (МСА)'!$AE$8:$BC$8,0)),'Калькуляция (МСА)'!$F$25:$F$136,$F194,'Калькуляция (МСА)'!$G$25:$G$136,$G194),SUMIFS(INDEX('Калькуляция (5.9)'!$AJ$25:$BC$244,,MATCH(AN$8,'Калькуляция (5.9)'!$AJ$8:$BC$8,0)),'Калькуляция (5.9)'!$F$25:$F$244,$F194,'Калькуляция (5.9)'!$G$25:$G$244,$G194))</f>
        <v>0</v>
      </c>
      <c r="AO194" s="293">
        <f ca="1">IF(AM194=0,0,(AN194-AM194)/AM194*100)</f>
        <v>0</v>
      </c>
      <c r="AP194" s="18">
        <f ca="1">IF(method_reg="Метод сравнения аналогов",SUMIFS(INDEX('Калькуляция (МСА)'!$AE$25:$BC$136,,MATCH(AP$8,'Калькуляция (МСА)'!$AE$8:$BC$8,0)),'Калькуляция (МСА)'!$F$25:$F$136,$F194,'Калькуляция (МСА)'!$G$25:$G$136,$G194),SUMIFS(INDEX('Калькуляция (5.9)'!$AJ$25:$BC$244,,MATCH(AP$8,'Калькуляция (5.9)'!$AJ$8:$BC$8,0)),'Калькуляция (5.9)'!$F$25:$F$244,$F194,'Калькуляция (5.9)'!$G$25:$G$244,$G194))</f>
        <v>0</v>
      </c>
      <c r="AQ194" s="18">
        <f ca="1">IF(method_reg="Метод сравнения аналогов",SUMIFS(INDEX('Калькуляция (МСА)'!$AE$25:$BC$136,,MATCH(AQ$8,'Калькуляция (МСА)'!$AE$8:$BC$8,0)),'Калькуляция (МСА)'!$F$25:$F$136,$F194,'Калькуляция (МСА)'!$G$25:$G$136,$G194),SUMIFS(INDEX('Калькуляция (5.9)'!$AJ$25:$BC$244,,MATCH(AQ$8,'Калькуляция (5.9)'!$AJ$8:$BC$8,0)),'Калькуляция (5.9)'!$F$25:$F$244,$F194,'Калькуляция (5.9)'!$G$25:$G$244,$G194))</f>
        <v>0</v>
      </c>
      <c r="AR194" s="293">
        <f ca="1">IF(AP194=0,0,(AQ194-AP194)/AP194*100)</f>
        <v>0</v>
      </c>
      <c r="AS194" s="18">
        <f ca="1">IF(method_reg="Метод сравнения аналогов",SUMIFS(INDEX('Калькуляция (МСА)'!$AE$25:$BC$136,,MATCH(AS$8,'Калькуляция (МСА)'!$AE$8:$BC$8,0)),'Калькуляция (МСА)'!$F$25:$F$136,$F194,'Калькуляция (МСА)'!$G$25:$G$136,$G194),SUMIFS(INDEX('Калькуляция (5.9)'!$AJ$25:$BC$244,,MATCH(AS$8,'Калькуляция (5.9)'!$AJ$8:$BC$8,0)),'Калькуляция (5.9)'!$F$25:$F$244,$F194,'Калькуляция (5.9)'!$G$25:$G$244,$G194))</f>
        <v>0</v>
      </c>
      <c r="AT194" s="18">
        <f ca="1">IF(method_reg="Метод сравнения аналогов",SUMIFS(INDEX('Калькуляция (МСА)'!$AE$25:$BC$136,,MATCH(AT$8,'Калькуляция (МСА)'!$AE$8:$BC$8,0)),'Калькуляция (МСА)'!$F$25:$F$136,$F194,'Калькуляция (МСА)'!$G$25:$G$136,$G194),SUMIFS(INDEX('Калькуляция (5.9)'!$AJ$25:$BC$244,,MATCH(AT$8,'Калькуляция (5.9)'!$AJ$8:$BC$8,0)),'Калькуляция (5.9)'!$F$25:$F$244,$F194,'Калькуляция (5.9)'!$G$25:$G$244,$G194))</f>
        <v>0</v>
      </c>
      <c r="AU194" s="293">
        <f ca="1">IF(AS194=0,0,(AT194-AS194)/AS194*100)</f>
        <v>0</v>
      </c>
      <c r="AV194" s="18">
        <f ca="1">IF(method_reg="Метод сравнения аналогов",SUMIFS(INDEX('Калькуляция (МСА)'!$AE$25:$BC$136,,MATCH(AV$8,'Калькуляция (МСА)'!$AE$8:$BC$8,0)),'Калькуляция (МСА)'!$F$25:$F$136,$F194,'Калькуляция (МСА)'!$G$25:$G$136,$G194),SUMIFS(INDEX('Калькуляция (5.9)'!$AJ$25:$BC$244,,MATCH(AV$8,'Калькуляция (5.9)'!$AJ$8:$BC$8,0)),'Калькуляция (5.9)'!$F$25:$F$244,$F194,'Калькуляция (5.9)'!$G$25:$G$244,$G194))</f>
        <v>0</v>
      </c>
      <c r="AW194" s="18">
        <f ca="1">IF(method_reg="Метод сравнения аналогов",SUMIFS(INDEX('Калькуляция (МСА)'!$AE$25:$BC$136,,MATCH(AW$8,'Калькуляция (МСА)'!$AE$8:$BC$8,0)),'Калькуляция (МСА)'!$F$25:$F$136,$F194,'Калькуляция (МСА)'!$G$25:$G$136,$G194),SUMIFS(INDEX('Калькуляция (5.9)'!$AJ$25:$BC$244,,MATCH(AW$8,'Калькуляция (5.9)'!$AJ$8:$BC$8,0)),'Калькуляция (5.9)'!$F$25:$F$244,$F194,'Калькуляция (5.9)'!$G$25:$G$244,$G194))</f>
        <v>0</v>
      </c>
      <c r="AX194" s="293">
        <f ca="1">IF(AV194=0,0,(AW194-AV194)/AV194*100)</f>
        <v>0</v>
      </c>
      <c r="AY194" s="18">
        <f ca="1">IF(method_reg="Метод сравнения аналогов",SUMIFS(INDEX('Калькуляция (МСА)'!$AE$25:$BC$136,,MATCH(AY$8,'Калькуляция (МСА)'!$AE$8:$BC$8,0)),'Калькуляция (МСА)'!$F$25:$F$136,$F194,'Калькуляция (МСА)'!$G$25:$G$136,$G194),SUMIFS(INDEX('Калькуляция (5.9)'!$AJ$25:$BC$244,,MATCH(AY$8,'Калькуляция (5.9)'!$AJ$8:$BC$8,0)),'Калькуляция (5.9)'!$F$25:$F$244,$F194,'Калькуляция (5.9)'!$G$25:$G$244,$G194))</f>
        <v>0</v>
      </c>
      <c r="AZ194" s="18">
        <f ca="1">IF(method_reg="Метод сравнения аналогов",SUMIFS(INDEX('Калькуляция (МСА)'!$AE$25:$BC$136,,MATCH(AZ$8,'Калькуляция (МСА)'!$AE$8:$BC$8,0)),'Калькуляция (МСА)'!$F$25:$F$136,$F194,'Калькуляция (МСА)'!$G$25:$G$136,$G194),SUMIFS(INDEX('Калькуляция (5.9)'!$AJ$25:$BC$244,,MATCH(AZ$8,'Калькуляция (5.9)'!$AJ$8:$BC$8,0)),'Калькуляция (5.9)'!$F$25:$F$244,$F194,'Калькуляция (5.9)'!$G$25:$G$244,$G194))</f>
        <v>0</v>
      </c>
      <c r="BA194" s="293">
        <f ca="1">IF(AY194=0,0,(AZ194-AY194)/AY194*100)</f>
        <v>0</v>
      </c>
      <c r="BB194" s="18">
        <f ca="1">IF(method_reg="Метод сравнения аналогов",SUMIFS(INDEX('Калькуляция (МСА)'!$AE$25:$BC$136,,MATCH(BB$8,'Калькуляция (МСА)'!$AE$8:$BC$8,0)),'Калькуляция (МСА)'!$F$25:$F$136,$F194,'Калькуляция (МСА)'!$G$25:$G$136,$G194),SUMIFS(INDEX('Калькуляция (5.9)'!$AJ$25:$BC$244,,MATCH(BB$8,'Калькуляция (5.9)'!$AJ$8:$BC$8,0)),'Калькуляция (5.9)'!$F$25:$F$244,$F194,'Калькуляция (5.9)'!$G$25:$G$244,$G194))</f>
        <v>0</v>
      </c>
      <c r="BC194" s="18">
        <f ca="1">IF(method_reg="Метод сравнения аналогов",SUMIFS(INDEX('Калькуляция (МСА)'!$AE$25:$BC$136,,MATCH(BC$8,'Калькуляция (МСА)'!$AE$8:$BC$8,0)),'Калькуляция (МСА)'!$F$25:$F$136,$F194,'Калькуляция (МСА)'!$G$25:$G$136,$G194),SUMIFS(INDEX('Калькуляция (5.9)'!$AJ$25:$BC$244,,MATCH(BC$8,'Калькуляция (5.9)'!$AJ$8:$BC$8,0)),'Калькуляция (5.9)'!$F$25:$F$244,$F194,'Калькуляция (5.9)'!$G$25:$G$244,$G194))</f>
        <v>0</v>
      </c>
      <c r="BD194" s="293">
        <f ca="1">IF(BB194=0,0,(BC194-BB194)/BB194*100)</f>
        <v>0</v>
      </c>
      <c r="BE194" s="18">
        <f ca="1">IF(method_reg="Метод сравнения аналогов",SUMIFS(INDEX('Калькуляция (МСА)'!$AE$25:$BC$136,,MATCH(BE$8,'Калькуляция (МСА)'!$AE$8:$BC$8,0)),'Калькуляция (МСА)'!$F$25:$F$136,$F194,'Калькуляция (МСА)'!$G$25:$G$136,$G194),SUMIFS(INDEX('Калькуляция (5.9)'!$AJ$25:$BC$244,,MATCH(BE$8,'Калькуляция (5.9)'!$AJ$8:$BC$8,0)),'Калькуляция (5.9)'!$F$25:$F$244,$F194,'Калькуляция (5.9)'!$G$25:$G$244,$G194))</f>
        <v>0</v>
      </c>
      <c r="BF194" s="18">
        <f ca="1">IF(method_reg="Метод сравнения аналогов",SUMIFS(INDEX('Калькуляция (МСА)'!$AE$25:$BC$136,,MATCH(BF$8,'Калькуляция (МСА)'!$AE$8:$BC$8,0)),'Калькуляция (МСА)'!$F$25:$F$136,$F194,'Калькуляция (МСА)'!$G$25:$G$136,$G194),SUMIFS(INDEX('Калькуляция (5.9)'!$AJ$25:$BC$244,,MATCH(BF$8,'Калькуляция (5.9)'!$AJ$8:$BC$8,0)),'Калькуляция (5.9)'!$F$25:$F$244,$F194,'Калькуляция (5.9)'!$G$25:$G$244,$G194))</f>
        <v>0</v>
      </c>
      <c r="BG194" s="293">
        <f ca="1">IF(BE194=0,0,(BF194-BE194)/BE194*100)</f>
        <v>0</v>
      </c>
      <c r="BH194" s="18">
        <f>IF(BH196=0,0,(BH195*BH196+BH197*BH198*6)/BH196)</f>
        <v>0</v>
      </c>
      <c r="BI194" s="18">
        <f>IF(BI196=0,0,(BI195*BI196+BI197*BI198*6)/BI196)</f>
        <v>0</v>
      </c>
      <c r="BJ194" s="293">
        <f>IF(BH194=0,0,(BI194-BH194)/BH194*100)</f>
        <v>0</v>
      </c>
      <c r="BK194" s="18">
        <f>IF(BK196=0,0,(BK195*BK196+BK197*BK198*6)/BK196)</f>
        <v>0</v>
      </c>
      <c r="BL194" s="18">
        <f>IF(BL196=0,0,(BL195*BL196+BL197*BL198*6)/BL196)</f>
        <v>0</v>
      </c>
      <c r="BM194" s="293">
        <f>IF(BK194=0,0,(BL194-BK194)/BK194*100)</f>
        <v>0</v>
      </c>
      <c r="BN194" s="18">
        <f>IF(BN196=0,0,(BN195*BN196+BN197*BN198*6)/BN196)</f>
        <v>0</v>
      </c>
      <c r="BO194" s="18">
        <f>IF(BO196=0,0,(BO195*BO196+BO197*BO198*6)/BO196)</f>
        <v>0</v>
      </c>
      <c r="BP194" s="293">
        <f>IF(BN194=0,0,(BO194-BN194)/BN194*100)</f>
        <v>0</v>
      </c>
      <c r="BQ194" s="18">
        <f>IF(BQ196=0,0,(BQ195*BQ196+BQ197*BQ198*6)/BQ196)</f>
        <v>0</v>
      </c>
      <c r="BR194" s="18">
        <f>IF(BR196=0,0,(BR195*BR196+BR197*BR198*6)/BR196)</f>
        <v>0</v>
      </c>
      <c r="BS194" s="293">
        <f>IF(BQ194=0,0,(BR194-BQ194)/BQ194*100)</f>
        <v>0</v>
      </c>
      <c r="BT194" s="18">
        <f>IF(BT196=0,0,(BT195*BT196+BT197*BT198*6)/BT196)</f>
        <v>0</v>
      </c>
      <c r="BU194" s="18">
        <f>IF(BU196=0,0,(BU195*BU196+BU197*BU198*6)/BU196)</f>
        <v>0</v>
      </c>
      <c r="BV194" s="293">
        <f>IF(BT194=0,0,(BU194-BT194)/BT194*100)</f>
        <v>0</v>
      </c>
      <c r="BW194" s="18">
        <f>IF(BW196=0,0,(BW195*BW196+BW197*BW198*6)/BW196)</f>
        <v>0</v>
      </c>
      <c r="BX194" s="18">
        <f>IF(BX196=0,0,(BX195*BX196+BX197*BX198*6)/BX196)</f>
        <v>0</v>
      </c>
      <c r="BY194" s="293">
        <f>IF(BW194=0,0,(BX194-BW194)/BW194*100)</f>
        <v>0</v>
      </c>
      <c r="BZ194" s="18">
        <f>IF(BZ196=0,0,(BZ195*BZ196+BZ197*BZ198*6)/BZ196)</f>
        <v>0</v>
      </c>
      <c r="CA194" s="18">
        <f>IF(CA196=0,0,(CA195*CA196+CA197*CA198*6)/CA196)</f>
        <v>0</v>
      </c>
      <c r="CB194" s="293">
        <f>IF(BZ194=0,0,(CA194-BZ194)/BZ194*100)</f>
        <v>0</v>
      </c>
      <c r="CC194" s="18">
        <f>IF(CC196=0,0,(CC195*CC196+CC197*CC198*6)/CC196)</f>
        <v>0</v>
      </c>
      <c r="CD194" s="18">
        <f>IF(CD196=0,0,(CD195*CD196+CD197*CD198*6)/CD196)</f>
        <v>0</v>
      </c>
      <c r="CE194" s="293">
        <f>IF(CC194=0,0,(CD194-CC194)/CC194*100)</f>
        <v>0</v>
      </c>
      <c r="CF194" s="18">
        <f>IF(CF196=0,0,(CF195*CF196+CF197*CF198*6)/CF196)</f>
        <v>0</v>
      </c>
      <c r="CG194" s="18">
        <f>IF(CG196=0,0,(CG195*CG196+CG197*CG198*6)/CG196)</f>
        <v>0</v>
      </c>
      <c r="CH194" s="293">
        <f>IF(CF194=0,0,(CG194-CF194)/CF194*100)</f>
        <v>0</v>
      </c>
      <c r="CI194" s="18">
        <f>IF(CI196=0,0,(CI195*CI196+CI197*CI198*6)/CI196)</f>
        <v>0</v>
      </c>
      <c r="CJ194" s="18">
        <f>IF(CJ196=0,0,(CJ195*CJ196+CJ197*CJ198*6)/CJ196)</f>
        <v>0</v>
      </c>
      <c r="CK194" s="293">
        <f>IF(CI194=0,0,(CJ194-CI194)/CI194*100)</f>
        <v>0</v>
      </c>
      <c r="CL194" s="18">
        <f>IF(CL196=0,0,(CL195*CL196+CL197*CL198*6)/CL196)</f>
        <v>0</v>
      </c>
      <c r="CM194" s="18">
        <f>IF(CM196=0,0,(CM195*CM196+CM197*CM198*6)/CM196)</f>
        <v>0</v>
      </c>
      <c r="CN194" s="293">
        <f>IF(CL194=0,0,(CM194-CL194)/CL194*100)</f>
        <v>0</v>
      </c>
      <c r="CO194" s="18">
        <f>IF(CO196=0,0,(CO195*CO196+CO197*CO198*6)/CO196)</f>
        <v>0</v>
      </c>
      <c r="CP194" s="18">
        <f>IF(CP196=0,0,(CP195*CP196+CP197*CP198*6)/CP196)</f>
        <v>0</v>
      </c>
      <c r="CQ194" s="293">
        <f>IF(CO194=0,0,(CP194-CO194)/CO194*100)</f>
        <v>0</v>
      </c>
      <c r="CR194" s="18">
        <f>IF(CR196=0,0,(CR195*CR196+CR197*CR198*6)/CR196)</f>
        <v>0</v>
      </c>
      <c r="CS194" s="18">
        <f>IF(CS196=0,0,(CS195*CS196+CS197*CS198*6)/CS196)</f>
        <v>0</v>
      </c>
      <c r="CT194" s="293">
        <f>IF(CR194=0,0,(CS194-CR194)/CR194*100)</f>
        <v>0</v>
      </c>
      <c r="CU194" s="18">
        <f>IF(CU196=0,0,(CU195*CU196+CU197*CU198*6)/CU196)</f>
        <v>0</v>
      </c>
      <c r="CV194" s="18">
        <f>IF(CV196=0,0,(CV195*CV196+CV197*CV198*6)/CV196)</f>
        <v>0</v>
      </c>
      <c r="CW194" s="293">
        <f>IF(CU194=0,0,(CV194-CU194)/CU194*100)</f>
        <v>0</v>
      </c>
      <c r="CX194" s="18">
        <f>IF(CX196=0,0,(CX195*CX196+CX197*CX198*6)/CX196)</f>
        <v>0</v>
      </c>
      <c r="CY194" s="18">
        <f>IF(CY196=0,0,(CY195*CY196+CY197*CY198*6)/CY196)</f>
        <v>0</v>
      </c>
      <c r="CZ194" s="293">
        <f>IF(CX194=0,0,(CY194-CX194)/CX194*100)</f>
        <v>0</v>
      </c>
      <c r="DA194" s="18">
        <f>IF(DA196=0,0,(DA195*DA196+DA197*DA198*6)/DA196)</f>
        <v>0</v>
      </c>
      <c r="DB194" s="18">
        <f>IF(DB196=0,0,(DB195*DB196+DB197*DB198*6)/DB196)</f>
        <v>0</v>
      </c>
      <c r="DC194" s="293">
        <f>IF(DA194=0,0,(DB194-DA194)/DA194*100)</f>
        <v>0</v>
      </c>
      <c r="DD194" s="18">
        <f>IF(DD196=0,0,(DD195*DD196+DD197*DD198*6)/DD196)</f>
        <v>0</v>
      </c>
      <c r="DE194" s="18">
        <f>IF(DE196=0,0,(DE195*DE196+DE197*DE198*6)/DE196)</f>
        <v>0</v>
      </c>
      <c r="DF194" s="293">
        <f>IF(DD194=0,0,(DE194-DD194)/DD194*100)</f>
        <v>0</v>
      </c>
      <c r="DG194" s="18">
        <f>IF(DG196=0,0,(DG195*DG196+DG197*DG198*6)/DG196)</f>
        <v>0</v>
      </c>
      <c r="DH194" s="18">
        <f>IF(DH196=0,0,(DH195*DH196+DH197*DH198*6)/DH196)</f>
        <v>0</v>
      </c>
      <c r="DI194" s="293">
        <f>IF(DG194=0,0,(DH194-DG194)/DG194*100)</f>
        <v>0</v>
      </c>
      <c r="DJ194" s="18">
        <f>IF(DJ196=0,0,(DJ195*DJ196+DJ197*DJ198*6)/DJ196)</f>
        <v>0</v>
      </c>
      <c r="DK194" s="18">
        <f>IF(DK196=0,0,(DK195*DK196+DK197*DK198*6)/DK196)</f>
        <v>0</v>
      </c>
      <c r="DL194" s="293">
        <f>IF(DJ194=0,0,(DK194-DJ194)/DJ194*100)</f>
        <v>0</v>
      </c>
      <c r="DM194" s="18">
        <f>IF(DM196=0,0,(DM195*DM196+DM197*DM198*6)/DM196)</f>
        <v>0</v>
      </c>
      <c r="DN194" s="18">
        <f>IF(DN196=0,0,(DN195*DN196+DN197*DN198*6)/DN196)</f>
        <v>0</v>
      </c>
      <c r="DO194" s="293">
        <f>IF(DM194=0,0,(DN194-DM194)/DM194*100)</f>
        <v>0</v>
      </c>
      <c r="DP194" s="18">
        <f>IF(DP196=0,0,(DP195*DP196+DP197*DP198*6)/DP196)</f>
        <v>0</v>
      </c>
      <c r="DQ194" s="18">
        <f>IF(DQ196=0,0,(DQ195*DQ196+DQ197*DQ198*6)/DQ196)</f>
        <v>0</v>
      </c>
      <c r="DR194" s="293">
        <f>IF(DP194=0,0,(DQ194-DP194)/DP194*100)</f>
        <v>0</v>
      </c>
      <c r="DS194" s="18">
        <f>IF(DS196=0,0,(DS195*DS196+DS197*DS198*6)/DS196)</f>
        <v>0</v>
      </c>
      <c r="DT194" s="18">
        <f>IF(DT196=0,0,(DT195*DT196+DT197*DT198*6)/DT196)</f>
        <v>0</v>
      </c>
      <c r="DU194" s="293">
        <f>IF(DS194=0,0,(DT194-DS194)/DS194*100)</f>
        <v>0</v>
      </c>
      <c r="DV194" s="18">
        <f>IF(DV196=0,0,(DV195*DV196+DV197*DV198*6)/DV196)</f>
        <v>0</v>
      </c>
      <c r="DW194" s="18">
        <f>IF(DW196=0,0,(DW195*DW196+DW197*DW198*6)/DW196)</f>
        <v>0</v>
      </c>
      <c r="DX194" s="293">
        <f>IF(DV194=0,0,(DW194-DV194)/DV194*100)</f>
        <v>0</v>
      </c>
      <c r="DY194" s="18">
        <f>IF(DY196=0,0,(DY195*DY196+DY197*DY198*6)/DY196)</f>
        <v>0</v>
      </c>
      <c r="DZ194" s="18">
        <f>IF(DZ196=0,0,(DZ195*DZ196+DZ197*DZ198*6)/DZ196)</f>
        <v>0</v>
      </c>
      <c r="EA194" s="293">
        <f>IF(DY194=0,0,(DZ194-DY194)/DY194*100)</f>
        <v>0</v>
      </c>
      <c r="EB194" s="18">
        <f>IF(EB196=0,0,(EB195*EB196+EB197*EB198*6)/EB196)</f>
        <v>0</v>
      </c>
      <c r="EC194" s="18">
        <f>IF(EC196=0,0,(EC195*EC196+EC197*EC198*6)/EC196)</f>
        <v>0</v>
      </c>
      <c r="ED194" s="293">
        <f>IF(EB194=0,0,(EC194-EB194)/EB194*100)</f>
        <v>0</v>
      </c>
      <c r="EE194" s="18">
        <f>IF(EE196=0,0,(EE195*EE196+EE197*EE198*6)/EE196)</f>
        <v>0</v>
      </c>
      <c r="EF194" s="18">
        <f>IF(EF196=0,0,(EF195*EF196+EF197*EF198*6)/EF196)</f>
        <v>0</v>
      </c>
      <c r="EG194" s="293">
        <f>IF(EE194=0,0,(EF194-EE194)/EE194*100)</f>
        <v>0</v>
      </c>
      <c r="EH194" s="18">
        <f>IF(EH196=0,0,(EH195*EH196+EH197*EH198*6)/EH196)</f>
        <v>0</v>
      </c>
      <c r="EI194" s="18">
        <f>IF(EI196=0,0,(EI195*EI196+EI197*EI198*6)/EI196)</f>
        <v>0</v>
      </c>
      <c r="EJ194" s="293">
        <f>IF(EH194=0,0,(EI194-EH194)/EH194*100)</f>
        <v>0</v>
      </c>
      <c r="EK194" s="18">
        <f>IF(EK196=0,0,(EK195*EK196+EK197*EK198*6)/EK196)</f>
        <v>0</v>
      </c>
      <c r="EL194" s="18">
        <f>IF(EL196=0,0,(EL195*EL196+EL197*EL198*6)/EL196)</f>
        <v>0</v>
      </c>
      <c r="EM194" s="293">
        <f>IF(EK194=0,0,(EL194-EK194)/EK194*100)</f>
        <v>0</v>
      </c>
      <c r="EN194" s="18">
        <f>IF(EN196=0,0,(EN195*EN196+EN197*EN198*6)/EN196)</f>
        <v>0</v>
      </c>
      <c r="EO194" s="18">
        <f>IF(EO196=0,0,(EO195*EO196+EO197*EO198*6)/EO196)</f>
        <v>0</v>
      </c>
      <c r="EP194" s="293">
        <f>IF(EN194=0,0,(EO194-EN194)/EN194*100)</f>
        <v>0</v>
      </c>
      <c r="EQ194" s="18">
        <f>IF(EQ196=0,0,(EQ195*EQ196+EQ197*EQ198*6)/EQ196)</f>
        <v>0</v>
      </c>
      <c r="ER194" s="18">
        <f>IF(ER196=0,0,(ER195*ER196+ER197*ER198*6)/ER196)</f>
        <v>0</v>
      </c>
      <c r="ES194" s="293">
        <f>IF(EQ194=0,0,(ER194-EQ194)/EQ194*100)</f>
        <v>0</v>
      </c>
      <c r="ET194" s="18">
        <f>IF(ET196=0,0,(ET195*ET196+ET197*ET198*6)/ET196)</f>
        <v>0</v>
      </c>
      <c r="EU194" s="18">
        <f>IF(EU196=0,0,(EU195*EU196+EU197*EU198*6)/EU196)</f>
        <v>0</v>
      </c>
      <c r="EV194" s="293">
        <f>IF(ET194=0,0,(EU194-ET194)/ET194*100)</f>
        <v>0</v>
      </c>
      <c r="EW194" s="18">
        <f>IF(EW196=0,0,(EW195*EW196+EW197*EW198*6)/EW196)</f>
        <v>0</v>
      </c>
      <c r="EX194" s="18">
        <f>IF(EX196=0,0,(EX195*EX196+EX197*EX198*6)/EX196)</f>
        <v>0</v>
      </c>
      <c r="EY194" s="293">
        <f>IF(EW194=0,0,(EX194-EW194)/EW194*100)</f>
        <v>0</v>
      </c>
      <c r="EZ194" s="18">
        <f>IF(EZ196=0,0,(EZ195*EZ196+EZ197*EZ198*6)/EZ196)</f>
        <v>0</v>
      </c>
      <c r="FA194" s="18">
        <f>IF(FA196=0,0,(FA195*FA196+FA197*FA198*6)/FA196)</f>
        <v>0</v>
      </c>
      <c r="FB194" s="293">
        <f>IF(EZ194=0,0,(FA194-EZ194)/EZ194*100)</f>
        <v>0</v>
      </c>
      <c r="FC194" s="18">
        <f>IF(FC196=0,0,(FC195*FC196+FC197*FC198*6)/FC196)</f>
        <v>0</v>
      </c>
      <c r="FD194" s="18">
        <f>IF(FD196=0,0,(FD195*FD196+FD197*FD198*6)/FD196)</f>
        <v>0</v>
      </c>
      <c r="FE194" s="293">
        <f>IF(FC194=0,0,(FD194-FC194)/FC194*100)</f>
        <v>0</v>
      </c>
      <c r="FF194" s="18">
        <f>IF(FF196=0,0,(FF195*FF196+FF197*FF198*6)/FF196)</f>
        <v>0</v>
      </c>
      <c r="FG194" s="18">
        <f>IF(FG196=0,0,(FG195*FG196+FG197*FG198*6)/FG196)</f>
        <v>0</v>
      </c>
      <c r="FH194" s="293">
        <f>IF(FF194=0,0,(FG194-FF194)/FF194*100)</f>
        <v>0</v>
      </c>
      <c r="FI194" s="18">
        <f>IF(FI196=0,0,(FI195*FI196+FI197*FI198*6)/FI196)</f>
        <v>0</v>
      </c>
      <c r="FJ194" s="18">
        <f>IF(FJ196=0,0,(FJ195*FJ196+FJ197*FJ198*6)/FJ196)</f>
        <v>0</v>
      </c>
      <c r="FK194" s="293">
        <f>IF(FI194=0,0,(FJ194-FI194)/FI194*100)</f>
        <v>0</v>
      </c>
      <c r="FL194" s="18">
        <f>IF(FL196=0,0,(FL195*FL196+FL197*FL198*6)/FL196)</f>
        <v>0</v>
      </c>
      <c r="FM194" s="18">
        <f>IF(FM196=0,0,(FM195*FM196+FM197*FM198*6)/FM196)</f>
        <v>0</v>
      </c>
      <c r="FN194" s="293">
        <f>IF(FL194=0,0,(FM194-FL194)/FL194*100)</f>
        <v>0</v>
      </c>
      <c r="FO194" s="18">
        <f>IF(FO196=0,0,(FO195*FO196+FO197*FO198*6)/FO196)</f>
        <v>0</v>
      </c>
      <c r="FP194" s="18">
        <f>IF(FP196=0,0,(FP195*FP196+FP197*FP198*6)/FP196)</f>
        <v>0</v>
      </c>
      <c r="FQ194" s="293">
        <f>IF(FO194=0,0,(FP194-FO194)/FO194*100)</f>
        <v>0</v>
      </c>
      <c r="FR194" s="18">
        <f>IF(FR196=0,0,(FR195*FR196+FR197*FR198*6)/FR196)</f>
        <v>0</v>
      </c>
      <c r="FS194" s="18">
        <f>IF(FS196=0,0,(FS195*FS196+FS197*FS198*6)/FS196)</f>
        <v>0</v>
      </c>
      <c r="FT194" s="293">
        <f>IF(FR194=0,0,(FS194-FR194)/FR194*100)</f>
        <v>0</v>
      </c>
      <c r="FU194" s="18">
        <f>IF(FU196=0,0,(FU195*FU196+FU197*FU198*6)/FU196)</f>
        <v>0</v>
      </c>
      <c r="FV194" s="18">
        <f>IF(FV196=0,0,(FV195*FV196+FV197*FV198*6)/FV196)</f>
        <v>0</v>
      </c>
      <c r="FW194" s="293">
        <f>IF(FU194=0,0,(FV194-FU194)/FU194*100)</f>
        <v>0</v>
      </c>
      <c r="FZ194" s="900" t="s">
        <v>2186</v>
      </c>
      <c r="GA194" s="900"/>
      <c r="GB194" s="900"/>
      <c r="GC194" s="900"/>
      <c r="GD194" s="900"/>
    </row>
    <row r="195" spans="2:186" ht="15" hidden="1" customHeight="1" x14ac:dyDescent="0.15">
      <c r="B195" s="749" t="b" cm="1">
        <f t="array" ref="B195">B194</f>
        <v>0</v>
      </c>
      <c r="C195" s="1012" t="s">
        <v>2167</v>
      </c>
      <c r="D195" s="985" t="s">
        <v>2168</v>
      </c>
      <c r="E195" s="630">
        <v>15.8</v>
      </c>
      <c r="F195" s="725" t="str" cm="1">
        <f t="array" aca="1" ref="F195" ca="1">OFFSET(G195,-1,-1)</f>
        <v>3</v>
      </c>
      <c r="G195" s="576" t="s">
        <v>1793</v>
      </c>
      <c r="H195" s="160" t="s">
        <v>2169</v>
      </c>
      <c r="I195" s="160" t="s">
        <v>2123</v>
      </c>
      <c r="J195" s="1003"/>
      <c r="K195" s="1003" t="str" cm="1">
        <f t="array" aca="1" ref="K195" ca="1">OFFSET(J195,-1,1)</f>
        <v>ТЭ.52.26640583.0006</v>
      </c>
      <c r="L195" s="1003"/>
      <c r="M195" s="1003" t="s">
        <v>1761</v>
      </c>
      <c r="N195" s="1003" t="s">
        <v>2119</v>
      </c>
      <c r="O195" s="1004" t="s">
        <v>2120</v>
      </c>
      <c r="P195" s="1003" t="s">
        <v>2170</v>
      </c>
      <c r="Q195" s="1003"/>
      <c r="T195" s="640" t="b" cm="1">
        <f t="array" aca="1" ref="T195" ca="1">T194</f>
        <v>0</v>
      </c>
      <c r="X195" s="1311"/>
      <c r="Z195" s="1311"/>
      <c r="AB195" s="213" t="s">
        <v>2171</v>
      </c>
      <c r="AC195" s="124" t="s">
        <v>895</v>
      </c>
      <c r="AD195" s="18">
        <f ca="1">IF(method_reg="Метод экономически обоснованных расходов",SUMIFS('Калькуляция (4.6)'!AJ$25:AJ$296,'Калькуляция (4.6)'!$F$25:$F$296,$F195,'Калькуляция (4.6)'!$G$25:$G$296,$G195),IF(method_reg="Метод сравнения аналогов",SUMIFS(INDEX('Калькуляция (МСА)'!$AE$25:$BC$136,,MATCH(AD$8,'Калькуляция (МСА)'!$AE$8:$BC$8,0)),'Калькуляция (МСА)'!$F$25:$F$136,$F195,'Калькуляция (МСА)'!$G$25:$G$136,$G195),SUMIFS(INDEX('Калькуляция (5.9)'!$AJ$25:$BC$244,,MATCH(AD$8,'Калькуляция (5.9)'!$AJ$8:$BC$8,0)),'Калькуляция (5.9)'!$F$25:$F$244,$F195,'Калькуляция (5.9)'!$G$25:$G$244,$G195)))</f>
        <v>3414.7407788829069</v>
      </c>
      <c r="AE195" s="18">
        <f ca="1">IF(method_reg="Метод экономически обоснованных расходов",SUMIFS('Калькуляция (4.6)'!AK$25:AK$296,'Калькуляция (4.6)'!$F$25:$F$296,$F195,'Калькуляция (4.6)'!$G$25:$G$296,$G195),IF(method_reg="Метод сравнения аналогов",SUMIFS(INDEX('Калькуляция (МСА)'!$AE$25:$BC$136,,MATCH(AE$8,'Калькуляция (МСА)'!$AE$8:$BC$8,0)),'Калькуляция (МСА)'!$F$25:$F$136,$F195,'Калькуляция (МСА)'!$G$25:$G$136,$G195),SUMIFS(INDEX('Калькуляция (5.9)'!$AJ$25:$BC$244,,MATCH(AE$8,'Калькуляция (5.9)'!$AJ$8:$BC$8,0)),'Калькуляция (5.9)'!$F$25:$F$244,$F195,'Калькуляция (5.9)'!$G$25:$G$244,$G195)))</f>
        <v>0</v>
      </c>
      <c r="AF195" s="293">
        <f ca="1">IF(AD195=0,0,(AE195-AD195)/AD195*100)</f>
        <v>-100</v>
      </c>
      <c r="AG195" s="18">
        <f ca="1">IF(method_reg="Метод сравнения аналогов",SUMIFS(INDEX('Калькуляция (МСА)'!$AE$25:$BC$136,,MATCH(AG$8,'Калькуляция (МСА)'!$AE$8:$BC$8,0)),'Калькуляция (МСА)'!$F$25:$F$136,$F195,'Калькуляция (МСА)'!$G$25:$G$136,$G195),SUMIFS(INDEX('Калькуляция (5.9)'!$AJ$25:$BC$244,,MATCH(AG$8,'Калькуляция (5.9)'!$AJ$8:$BC$8,0)),'Калькуляция (5.9)'!$F$25:$F$244,$F195,'Калькуляция (5.9)'!$G$25:$G$244,$G195))</f>
        <v>0</v>
      </c>
      <c r="AH195" s="18">
        <f ca="1">IF(method_reg="Метод сравнения аналогов",SUMIFS(INDEX('Калькуляция (МСА)'!$AE$25:$BC$136,,MATCH(AH$8,'Калькуляция (МСА)'!$AE$8:$BC$8,0)),'Калькуляция (МСА)'!$F$25:$F$136,$F195,'Калькуляция (МСА)'!$G$25:$G$136,$G195),SUMIFS(INDEX('Калькуляция (5.9)'!$AJ$25:$BC$244,,MATCH(AH$8,'Калькуляция (5.9)'!$AJ$8:$BC$8,0)),'Калькуляция (5.9)'!$F$25:$F$244,$F195,'Калькуляция (5.9)'!$G$25:$G$244,$G195))</f>
        <v>0</v>
      </c>
      <c r="AI195" s="293">
        <f ca="1">IF(AG195=0,0,(AH195-AG195)/AG195*100)</f>
        <v>0</v>
      </c>
      <c r="AJ195" s="18">
        <f ca="1">IF(method_reg="Метод сравнения аналогов",SUMIFS(INDEX('Калькуляция (МСА)'!$AE$25:$BC$136,,MATCH(AJ$8,'Калькуляция (МСА)'!$AE$8:$BC$8,0)),'Калькуляция (МСА)'!$F$25:$F$136,$F195,'Калькуляция (МСА)'!$G$25:$G$136,$G195),SUMIFS(INDEX('Калькуляция (5.9)'!$AJ$25:$BC$244,,MATCH(AJ$8,'Калькуляция (5.9)'!$AJ$8:$BC$8,0)),'Калькуляция (5.9)'!$F$25:$F$244,$F195,'Калькуляция (5.9)'!$G$25:$G$244,$G195))</f>
        <v>0</v>
      </c>
      <c r="AK195" s="18">
        <f ca="1">IF(method_reg="Метод сравнения аналогов",SUMIFS(INDEX('Калькуляция (МСА)'!$AE$25:$BC$136,,MATCH(AK$8,'Калькуляция (МСА)'!$AE$8:$BC$8,0)),'Калькуляция (МСА)'!$F$25:$F$136,$F195,'Калькуляция (МСА)'!$G$25:$G$136,$G195),SUMIFS(INDEX('Калькуляция (5.9)'!$AJ$25:$BC$244,,MATCH(AK$8,'Калькуляция (5.9)'!$AJ$8:$BC$8,0)),'Калькуляция (5.9)'!$F$25:$F$244,$F195,'Калькуляция (5.9)'!$G$25:$G$244,$G195))</f>
        <v>0</v>
      </c>
      <c r="AL195" s="293">
        <f ca="1">IF(AJ195=0,0,(AK195-AJ195)/AJ195*100)</f>
        <v>0</v>
      </c>
      <c r="AM195" s="18">
        <f ca="1">IF(method_reg="Метод сравнения аналогов",SUMIFS(INDEX('Калькуляция (МСА)'!$AE$25:$BC$136,,MATCH(AM$8,'Калькуляция (МСА)'!$AE$8:$BC$8,0)),'Калькуляция (МСА)'!$F$25:$F$136,$F195,'Калькуляция (МСА)'!$G$25:$G$136,$G195),SUMIFS(INDEX('Калькуляция (5.9)'!$AJ$25:$BC$244,,MATCH(AM$8,'Калькуляция (5.9)'!$AJ$8:$BC$8,0)),'Калькуляция (5.9)'!$F$25:$F$244,$F195,'Калькуляция (5.9)'!$G$25:$G$244,$G195))</f>
        <v>0</v>
      </c>
      <c r="AN195" s="18">
        <f ca="1">IF(method_reg="Метод сравнения аналогов",SUMIFS(INDEX('Калькуляция (МСА)'!$AE$25:$BC$136,,MATCH(AN$8,'Калькуляция (МСА)'!$AE$8:$BC$8,0)),'Калькуляция (МСА)'!$F$25:$F$136,$F195,'Калькуляция (МСА)'!$G$25:$G$136,$G195),SUMIFS(INDEX('Калькуляция (5.9)'!$AJ$25:$BC$244,,MATCH(AN$8,'Калькуляция (5.9)'!$AJ$8:$BC$8,0)),'Калькуляция (5.9)'!$F$25:$F$244,$F195,'Калькуляция (5.9)'!$G$25:$G$244,$G195))</f>
        <v>0</v>
      </c>
      <c r="AO195" s="293">
        <f ca="1">IF(AM195=0,0,(AN195-AM195)/AM195*100)</f>
        <v>0</v>
      </c>
      <c r="AP195" s="18">
        <f ca="1">IF(method_reg="Метод сравнения аналогов",SUMIFS(INDEX('Калькуляция (МСА)'!$AE$25:$BC$136,,MATCH(AP$8,'Калькуляция (МСА)'!$AE$8:$BC$8,0)),'Калькуляция (МСА)'!$F$25:$F$136,$F195,'Калькуляция (МСА)'!$G$25:$G$136,$G195),SUMIFS(INDEX('Калькуляция (5.9)'!$AJ$25:$BC$244,,MATCH(AP$8,'Калькуляция (5.9)'!$AJ$8:$BC$8,0)),'Калькуляция (5.9)'!$F$25:$F$244,$F195,'Калькуляция (5.9)'!$G$25:$G$244,$G195))</f>
        <v>0</v>
      </c>
      <c r="AQ195" s="18">
        <f ca="1">IF(method_reg="Метод сравнения аналогов",SUMIFS(INDEX('Калькуляция (МСА)'!$AE$25:$BC$136,,MATCH(AQ$8,'Калькуляция (МСА)'!$AE$8:$BC$8,0)),'Калькуляция (МСА)'!$F$25:$F$136,$F195,'Калькуляция (МСА)'!$G$25:$G$136,$G195),SUMIFS(INDEX('Калькуляция (5.9)'!$AJ$25:$BC$244,,MATCH(AQ$8,'Калькуляция (5.9)'!$AJ$8:$BC$8,0)),'Калькуляция (5.9)'!$F$25:$F$244,$F195,'Калькуляция (5.9)'!$G$25:$G$244,$G195))</f>
        <v>0</v>
      </c>
      <c r="AR195" s="293">
        <f ca="1">IF(AP195=0,0,(AQ195-AP195)/AP195*100)</f>
        <v>0</v>
      </c>
      <c r="AS195" s="18">
        <f ca="1">IF(method_reg="Метод сравнения аналогов",SUMIFS(INDEX('Калькуляция (МСА)'!$AE$25:$BC$136,,MATCH(AS$8,'Калькуляция (МСА)'!$AE$8:$BC$8,0)),'Калькуляция (МСА)'!$F$25:$F$136,$F195,'Калькуляция (МСА)'!$G$25:$G$136,$G195),SUMIFS(INDEX('Калькуляция (5.9)'!$AJ$25:$BC$244,,MATCH(AS$8,'Калькуляция (5.9)'!$AJ$8:$BC$8,0)),'Калькуляция (5.9)'!$F$25:$F$244,$F195,'Калькуляция (5.9)'!$G$25:$G$244,$G195))</f>
        <v>0</v>
      </c>
      <c r="AT195" s="18">
        <f ca="1">IF(method_reg="Метод сравнения аналогов",SUMIFS(INDEX('Калькуляция (МСА)'!$AE$25:$BC$136,,MATCH(AT$8,'Калькуляция (МСА)'!$AE$8:$BC$8,0)),'Калькуляция (МСА)'!$F$25:$F$136,$F195,'Калькуляция (МСА)'!$G$25:$G$136,$G195),SUMIFS(INDEX('Калькуляция (5.9)'!$AJ$25:$BC$244,,MATCH(AT$8,'Калькуляция (5.9)'!$AJ$8:$BC$8,0)),'Калькуляция (5.9)'!$F$25:$F$244,$F195,'Калькуляция (5.9)'!$G$25:$G$244,$G195))</f>
        <v>0</v>
      </c>
      <c r="AU195" s="293">
        <f ca="1">IF(AS195=0,0,(AT195-AS195)/AS195*100)</f>
        <v>0</v>
      </c>
      <c r="AV195" s="18">
        <f ca="1">IF(method_reg="Метод сравнения аналогов",SUMIFS(INDEX('Калькуляция (МСА)'!$AE$25:$BC$136,,MATCH(AV$8,'Калькуляция (МСА)'!$AE$8:$BC$8,0)),'Калькуляция (МСА)'!$F$25:$F$136,$F195,'Калькуляция (МСА)'!$G$25:$G$136,$G195),SUMIFS(INDEX('Калькуляция (5.9)'!$AJ$25:$BC$244,,MATCH(AV$8,'Калькуляция (5.9)'!$AJ$8:$BC$8,0)),'Калькуляция (5.9)'!$F$25:$F$244,$F195,'Калькуляция (5.9)'!$G$25:$G$244,$G195))</f>
        <v>0</v>
      </c>
      <c r="AW195" s="18">
        <f ca="1">IF(method_reg="Метод сравнения аналогов",SUMIFS(INDEX('Калькуляция (МСА)'!$AE$25:$BC$136,,MATCH(AW$8,'Калькуляция (МСА)'!$AE$8:$BC$8,0)),'Калькуляция (МСА)'!$F$25:$F$136,$F195,'Калькуляция (МСА)'!$G$25:$G$136,$G195),SUMIFS(INDEX('Калькуляция (5.9)'!$AJ$25:$BC$244,,MATCH(AW$8,'Калькуляция (5.9)'!$AJ$8:$BC$8,0)),'Калькуляция (5.9)'!$F$25:$F$244,$F195,'Калькуляция (5.9)'!$G$25:$G$244,$G195))</f>
        <v>0</v>
      </c>
      <c r="AX195" s="293">
        <f ca="1">IF(AV195=0,0,(AW195-AV195)/AV195*100)</f>
        <v>0</v>
      </c>
      <c r="AY195" s="18">
        <f ca="1">IF(method_reg="Метод сравнения аналогов",SUMIFS(INDEX('Калькуляция (МСА)'!$AE$25:$BC$136,,MATCH(AY$8,'Калькуляция (МСА)'!$AE$8:$BC$8,0)),'Калькуляция (МСА)'!$F$25:$F$136,$F195,'Калькуляция (МСА)'!$G$25:$G$136,$G195),SUMIFS(INDEX('Калькуляция (5.9)'!$AJ$25:$BC$244,,MATCH(AY$8,'Калькуляция (5.9)'!$AJ$8:$BC$8,0)),'Калькуляция (5.9)'!$F$25:$F$244,$F195,'Калькуляция (5.9)'!$G$25:$G$244,$G195))</f>
        <v>0</v>
      </c>
      <c r="AZ195" s="18">
        <f ca="1">IF(method_reg="Метод сравнения аналогов",SUMIFS(INDEX('Калькуляция (МСА)'!$AE$25:$BC$136,,MATCH(AZ$8,'Калькуляция (МСА)'!$AE$8:$BC$8,0)),'Калькуляция (МСА)'!$F$25:$F$136,$F195,'Калькуляция (МСА)'!$G$25:$G$136,$G195),SUMIFS(INDEX('Калькуляция (5.9)'!$AJ$25:$BC$244,,MATCH(AZ$8,'Калькуляция (5.9)'!$AJ$8:$BC$8,0)),'Калькуляция (5.9)'!$F$25:$F$244,$F195,'Калькуляция (5.9)'!$G$25:$G$244,$G195))</f>
        <v>0</v>
      </c>
      <c r="BA195" s="293">
        <f ca="1">IF(AY195=0,0,(AZ195-AY195)/AY195*100)</f>
        <v>0</v>
      </c>
      <c r="BB195" s="18">
        <f ca="1">IF(method_reg="Метод сравнения аналогов",SUMIFS(INDEX('Калькуляция (МСА)'!$AE$25:$BC$136,,MATCH(BB$8,'Калькуляция (МСА)'!$AE$8:$BC$8,0)),'Калькуляция (МСА)'!$F$25:$F$136,$F195,'Калькуляция (МСА)'!$G$25:$G$136,$G195),SUMIFS(INDEX('Калькуляция (5.9)'!$AJ$25:$BC$244,,MATCH(BB$8,'Калькуляция (5.9)'!$AJ$8:$BC$8,0)),'Калькуляция (5.9)'!$F$25:$F$244,$F195,'Калькуляция (5.9)'!$G$25:$G$244,$G195))</f>
        <v>0</v>
      </c>
      <c r="BC195" s="18">
        <f ca="1">IF(method_reg="Метод сравнения аналогов",SUMIFS(INDEX('Калькуляция (МСА)'!$AE$25:$BC$136,,MATCH(BC$8,'Калькуляция (МСА)'!$AE$8:$BC$8,0)),'Калькуляция (МСА)'!$F$25:$F$136,$F195,'Калькуляция (МСА)'!$G$25:$G$136,$G195),SUMIFS(INDEX('Калькуляция (5.9)'!$AJ$25:$BC$244,,MATCH(BC$8,'Калькуляция (5.9)'!$AJ$8:$BC$8,0)),'Калькуляция (5.9)'!$F$25:$F$244,$F195,'Калькуляция (5.9)'!$G$25:$G$244,$G195))</f>
        <v>0</v>
      </c>
      <c r="BD195" s="293">
        <f ca="1">IF(BB195=0,0,(BC195-BB195)/BB195*100)</f>
        <v>0</v>
      </c>
      <c r="BE195" s="18">
        <f ca="1">IF(method_reg="Метод сравнения аналогов",SUMIFS(INDEX('Калькуляция (МСА)'!$AE$25:$BC$136,,MATCH(BE$8,'Калькуляция (МСА)'!$AE$8:$BC$8,0)),'Калькуляция (МСА)'!$F$25:$F$136,$F195,'Калькуляция (МСА)'!$G$25:$G$136,$G195),SUMIFS(INDEX('Калькуляция (5.9)'!$AJ$25:$BC$244,,MATCH(BE$8,'Калькуляция (5.9)'!$AJ$8:$BC$8,0)),'Калькуляция (5.9)'!$F$25:$F$244,$F195,'Калькуляция (5.9)'!$G$25:$G$244,$G195))</f>
        <v>0</v>
      </c>
      <c r="BF195" s="18">
        <f ca="1">IF(method_reg="Метод сравнения аналогов",SUMIFS(INDEX('Калькуляция (МСА)'!$AE$25:$BC$136,,MATCH(BF$8,'Калькуляция (МСА)'!$AE$8:$BC$8,0)),'Калькуляция (МСА)'!$F$25:$F$136,$F195,'Калькуляция (МСА)'!$G$25:$G$136,$G195),SUMIFS(INDEX('Калькуляция (5.9)'!$AJ$25:$BC$244,,MATCH(BF$8,'Калькуляция (5.9)'!$AJ$8:$BC$8,0)),'Калькуляция (5.9)'!$F$25:$F$244,$F195,'Калькуляция (5.9)'!$G$25:$G$244,$G195))</f>
        <v>0</v>
      </c>
      <c r="BG195" s="293">
        <f ca="1">IF(BE195=0,0,(BF195-BE195)/BE195*100)</f>
        <v>0</v>
      </c>
      <c r="BH195" s="18"/>
      <c r="BI195" s="18"/>
      <c r="BJ195" s="293">
        <f>IF(BH195=0,0,(BI195-BH195)/BH195*100)</f>
        <v>0</v>
      </c>
      <c r="BK195" s="18"/>
      <c r="BL195" s="18"/>
      <c r="BM195" s="293">
        <f>IF(BK195=0,0,(BL195-BK195)/BK195*100)</f>
        <v>0</v>
      </c>
      <c r="BN195" s="18"/>
      <c r="BO195" s="18"/>
      <c r="BP195" s="293">
        <f>IF(BN195=0,0,(BO195-BN195)/BN195*100)</f>
        <v>0</v>
      </c>
      <c r="BQ195" s="18"/>
      <c r="BR195" s="18"/>
      <c r="BS195" s="293">
        <f>IF(BQ195=0,0,(BR195-BQ195)/BQ195*100)</f>
        <v>0</v>
      </c>
      <c r="BT195" s="18"/>
      <c r="BU195" s="18"/>
      <c r="BV195" s="293">
        <f>IF(BT195=0,0,(BU195-BT195)/BT195*100)</f>
        <v>0</v>
      </c>
      <c r="BW195" s="18"/>
      <c r="BX195" s="18"/>
      <c r="BY195" s="293">
        <f>IF(BW195=0,0,(BX195-BW195)/BW195*100)</f>
        <v>0</v>
      </c>
      <c r="BZ195" s="18"/>
      <c r="CA195" s="18"/>
      <c r="CB195" s="293">
        <f>IF(BZ195=0,0,(CA195-BZ195)/BZ195*100)</f>
        <v>0</v>
      </c>
      <c r="CC195" s="18"/>
      <c r="CD195" s="18"/>
      <c r="CE195" s="293">
        <f>IF(CC195=0,0,(CD195-CC195)/CC195*100)</f>
        <v>0</v>
      </c>
      <c r="CF195" s="18"/>
      <c r="CG195" s="18"/>
      <c r="CH195" s="293">
        <f>IF(CF195=0,0,(CG195-CF195)/CF195*100)</f>
        <v>0</v>
      </c>
      <c r="CI195" s="18"/>
      <c r="CJ195" s="18"/>
      <c r="CK195" s="293">
        <f>IF(CI195=0,0,(CJ195-CI195)/CI195*100)</f>
        <v>0</v>
      </c>
      <c r="CL195" s="18"/>
      <c r="CM195" s="18"/>
      <c r="CN195" s="293">
        <f>IF(CL195=0,0,(CM195-CL195)/CL195*100)</f>
        <v>0</v>
      </c>
      <c r="CO195" s="18"/>
      <c r="CP195" s="18"/>
      <c r="CQ195" s="293">
        <f>IF(CO195=0,0,(CP195-CO195)/CO195*100)</f>
        <v>0</v>
      </c>
      <c r="CR195" s="18"/>
      <c r="CS195" s="18"/>
      <c r="CT195" s="293">
        <f>IF(CR195=0,0,(CS195-CR195)/CR195*100)</f>
        <v>0</v>
      </c>
      <c r="CU195" s="18"/>
      <c r="CV195" s="18"/>
      <c r="CW195" s="293">
        <f>IF(CU195=0,0,(CV195-CU195)/CU195*100)</f>
        <v>0</v>
      </c>
      <c r="CX195" s="18"/>
      <c r="CY195" s="18"/>
      <c r="CZ195" s="293">
        <f>IF(CX195=0,0,(CY195-CX195)/CX195*100)</f>
        <v>0</v>
      </c>
      <c r="DA195" s="18"/>
      <c r="DB195" s="18"/>
      <c r="DC195" s="293">
        <f>IF(DA195=0,0,(DB195-DA195)/DA195*100)</f>
        <v>0</v>
      </c>
      <c r="DD195" s="18"/>
      <c r="DE195" s="18"/>
      <c r="DF195" s="293">
        <f>IF(DD195=0,0,(DE195-DD195)/DD195*100)</f>
        <v>0</v>
      </c>
      <c r="DG195" s="18"/>
      <c r="DH195" s="18"/>
      <c r="DI195" s="293">
        <f>IF(DG195=0,0,(DH195-DG195)/DG195*100)</f>
        <v>0</v>
      </c>
      <c r="DJ195" s="18"/>
      <c r="DK195" s="18"/>
      <c r="DL195" s="293">
        <f>IF(DJ195=0,0,(DK195-DJ195)/DJ195*100)</f>
        <v>0</v>
      </c>
      <c r="DM195" s="18"/>
      <c r="DN195" s="18"/>
      <c r="DO195" s="293">
        <f>IF(DM195=0,0,(DN195-DM195)/DM195*100)</f>
        <v>0</v>
      </c>
      <c r="DP195" s="18"/>
      <c r="DQ195" s="18"/>
      <c r="DR195" s="293">
        <f>IF(DP195=0,0,(DQ195-DP195)/DP195*100)</f>
        <v>0</v>
      </c>
      <c r="DS195" s="18"/>
      <c r="DT195" s="18"/>
      <c r="DU195" s="293">
        <f>IF(DS195=0,0,(DT195-DS195)/DS195*100)</f>
        <v>0</v>
      </c>
      <c r="DV195" s="18"/>
      <c r="DW195" s="18"/>
      <c r="DX195" s="293">
        <f>IF(DV195=0,0,(DW195-DV195)/DV195*100)</f>
        <v>0</v>
      </c>
      <c r="DY195" s="18"/>
      <c r="DZ195" s="18"/>
      <c r="EA195" s="293">
        <f>IF(DY195=0,0,(DZ195-DY195)/DY195*100)</f>
        <v>0</v>
      </c>
      <c r="EB195" s="18"/>
      <c r="EC195" s="18"/>
      <c r="ED195" s="293">
        <f>IF(EB195=0,0,(EC195-EB195)/EB195*100)</f>
        <v>0</v>
      </c>
      <c r="EE195" s="18"/>
      <c r="EF195" s="18"/>
      <c r="EG195" s="293">
        <f>IF(EE195=0,0,(EF195-EE195)/EE195*100)</f>
        <v>0</v>
      </c>
      <c r="EH195" s="18"/>
      <c r="EI195" s="18"/>
      <c r="EJ195" s="293">
        <f>IF(EH195=0,0,(EI195-EH195)/EH195*100)</f>
        <v>0</v>
      </c>
      <c r="EK195" s="18"/>
      <c r="EL195" s="18"/>
      <c r="EM195" s="293">
        <f>IF(EK195=0,0,(EL195-EK195)/EK195*100)</f>
        <v>0</v>
      </c>
      <c r="EN195" s="18"/>
      <c r="EO195" s="18"/>
      <c r="EP195" s="293">
        <f>IF(EN195=0,0,(EO195-EN195)/EN195*100)</f>
        <v>0</v>
      </c>
      <c r="EQ195" s="18"/>
      <c r="ER195" s="18"/>
      <c r="ES195" s="293">
        <f>IF(EQ195=0,0,(ER195-EQ195)/EQ195*100)</f>
        <v>0</v>
      </c>
      <c r="ET195" s="18"/>
      <c r="EU195" s="18"/>
      <c r="EV195" s="293">
        <f>IF(ET195=0,0,(EU195-ET195)/ET195*100)</f>
        <v>0</v>
      </c>
      <c r="EW195" s="18"/>
      <c r="EX195" s="18"/>
      <c r="EY195" s="293">
        <f>IF(EW195=0,0,(EX195-EW195)/EW195*100)</f>
        <v>0</v>
      </c>
      <c r="EZ195" s="18"/>
      <c r="FA195" s="18"/>
      <c r="FB195" s="293">
        <f>IF(EZ195=0,0,(FA195-EZ195)/EZ195*100)</f>
        <v>0</v>
      </c>
      <c r="FC195" s="18"/>
      <c r="FD195" s="18"/>
      <c r="FE195" s="293">
        <f>IF(FC195=0,0,(FD195-FC195)/FC195*100)</f>
        <v>0</v>
      </c>
      <c r="FF195" s="18"/>
      <c r="FG195" s="18"/>
      <c r="FH195" s="293">
        <f>IF(FF195=0,0,(FG195-FF195)/FF195*100)</f>
        <v>0</v>
      </c>
      <c r="FI195" s="18"/>
      <c r="FJ195" s="18"/>
      <c r="FK195" s="293">
        <f>IF(FI195=0,0,(FJ195-FI195)/FI195*100)</f>
        <v>0</v>
      </c>
      <c r="FL195" s="18"/>
      <c r="FM195" s="18"/>
      <c r="FN195" s="293">
        <f>IF(FL195=0,0,(FM195-FL195)/FL195*100)</f>
        <v>0</v>
      </c>
      <c r="FO195" s="18"/>
      <c r="FP195" s="18"/>
      <c r="FQ195" s="293">
        <f>IF(FO195=0,0,(FP195-FO195)/FO195*100)</f>
        <v>0</v>
      </c>
      <c r="FR195" s="18"/>
      <c r="FS195" s="18"/>
      <c r="FT195" s="293">
        <f>IF(FR195=0,0,(FS195-FR195)/FR195*100)</f>
        <v>0</v>
      </c>
      <c r="FU195" s="18"/>
      <c r="FV195" s="18"/>
      <c r="FW195" s="293">
        <f>IF(FU195=0,0,(FV195-FU195)/FU195*100)</f>
        <v>0</v>
      </c>
      <c r="FZ195" s="900" t="s">
        <v>2187</v>
      </c>
      <c r="GA195" s="900"/>
      <c r="GB195" s="900"/>
      <c r="GC195" s="900"/>
      <c r="GD195" s="900"/>
    </row>
    <row r="196" spans="2:186" ht="15" hidden="1" customHeight="1" x14ac:dyDescent="0.15">
      <c r="B196" s="749" t="b" cm="1">
        <f t="array" ref="B196">B195</f>
        <v>0</v>
      </c>
      <c r="C196" s="1012" t="s">
        <v>1749</v>
      </c>
      <c r="D196" s="985" t="s">
        <v>1750</v>
      </c>
      <c r="E196" s="630">
        <v>15.8</v>
      </c>
      <c r="F196" s="725" t="str" cm="1">
        <f t="array" aca="1" ref="F196" ca="1">OFFSET(G196,-1,-1)</f>
        <v>3</v>
      </c>
      <c r="G196" s="141" t="s">
        <v>1760</v>
      </c>
      <c r="H196" s="160" t="s">
        <v>2173</v>
      </c>
      <c r="I196" s="160" t="s">
        <v>2123</v>
      </c>
      <c r="J196" s="1003"/>
      <c r="K196" s="1003" t="str" cm="1">
        <f t="array" aca="1" ref="K196" ca="1">OFFSET(J196,-1,1)</f>
        <v>ТЭ.52.26640583.0006</v>
      </c>
      <c r="L196" s="1003"/>
      <c r="M196" s="1003" t="s">
        <v>1761</v>
      </c>
      <c r="N196" s="1003" t="s">
        <v>2119</v>
      </c>
      <c r="O196" s="1004" t="s">
        <v>2120</v>
      </c>
      <c r="P196" s="1003" t="s">
        <v>2174</v>
      </c>
      <c r="Q196" s="1003"/>
      <c r="T196" s="640" t="b" cm="1">
        <f t="array" aca="1" ref="T196" ca="1">T195</f>
        <v>0</v>
      </c>
      <c r="X196" s="1311"/>
      <c r="Z196" s="1311"/>
      <c r="AB196" s="213" t="s">
        <v>2175</v>
      </c>
      <c r="AC196" s="124" t="s">
        <v>592</v>
      </c>
      <c r="AD196" s="99">
        <f ca="1">IF(method_reg="Метод экономически обоснованных расходов",SUMIFS('Калькуляция (4.6)'!AJ$25:AJ$296,'Калькуляция (4.6)'!$F$25:$F$296,$F196,'Калькуляция (4.6)'!$G$25:$G$296,$G196),IF(method_reg="Метод сравнения аналогов",SUMIFS(INDEX('Калькуляция (МСА)'!$AE$25:$BC$136,,MATCH(AD$8,'Калькуляция (МСА)'!$AE$8:$BC$8,0)),'Калькуляция (МСА)'!$F$25:$F$136,$F196,'Калькуляция (МСА)'!$G$25:$G$136,$G196),SUMIFS(INDEX('Калькуляция (5.9)'!$AJ$25:$BC$244,,MATCH(AD$8,'Калькуляция (5.9)'!$AJ$8:$BC$8,0)),'Калькуляция (5.9)'!$F$25:$F$244,$F196,'Калькуляция (5.9)'!$G$25:$G$244,$G196)))</f>
        <v>60165.936999999991</v>
      </c>
      <c r="AE196" s="99">
        <f ca="1">IF(method_reg="Метод экономически обоснованных расходов",SUMIFS('Калькуляция (4.6)'!AK$25:AK$296,'Калькуляция (4.6)'!$F$25:$F$296,$F196,'Калькуляция (4.6)'!$G$25:$G$296,$G196),IF(method_reg="Метод сравнения аналогов",SUMIFS(INDEX('Калькуляция (МСА)'!$AE$25:$BC$136,,MATCH(AE$8,'Калькуляция (МСА)'!$AE$8:$BC$8,0)),'Калькуляция (МСА)'!$F$25:$F$136,$F196,'Калькуляция (МСА)'!$G$25:$G$136,$G196),SUMIFS(INDEX('Калькуляция (5.9)'!$AJ$25:$BC$244,,MATCH(AE$8,'Калькуляция (5.9)'!$AJ$8:$BC$8,0)),'Калькуляция (5.9)'!$F$25:$F$244,$F196,'Калькуляция (5.9)'!$G$25:$G$244,$G196)))</f>
        <v>0</v>
      </c>
      <c r="AF196" s="320">
        <f ca="1">IF(AD196=0,0,(AE196-AD196)/AD196*100)</f>
        <v>-100</v>
      </c>
      <c r="AG196" s="99">
        <f ca="1">IF(method_reg="Метод сравнения аналогов",SUMIFS(INDEX('Калькуляция (МСА)'!$AE$25:$BC$136,,MATCH(AG$8,'Калькуляция (МСА)'!$AE$8:$BC$8,0)),'Калькуляция (МСА)'!$F$25:$F$136,$F196,'Калькуляция (МСА)'!$G$25:$G$136,$G196),SUMIFS(INDEX('Калькуляция (5.9)'!$AJ$25:$BC$244,,MATCH(AG$8,'Калькуляция (5.9)'!$AJ$8:$BC$8,0)),'Калькуляция (5.9)'!$F$25:$F$244,$F196,'Калькуляция (5.9)'!$G$25:$G$244,$G196))</f>
        <v>0</v>
      </c>
      <c r="AH196" s="99">
        <f ca="1">IF(method_reg="Метод сравнения аналогов",SUMIFS(INDEX('Калькуляция (МСА)'!$AE$25:$BC$136,,MATCH(AH$8,'Калькуляция (МСА)'!$AE$8:$BC$8,0)),'Калькуляция (МСА)'!$F$25:$F$136,$F196,'Калькуляция (МСА)'!$G$25:$G$136,$G196),SUMIFS(INDEX('Калькуляция (5.9)'!$AJ$25:$BC$244,,MATCH(AH$8,'Калькуляция (5.9)'!$AJ$8:$BC$8,0)),'Калькуляция (5.9)'!$F$25:$F$244,$F196,'Калькуляция (5.9)'!$G$25:$G$244,$G196))</f>
        <v>0</v>
      </c>
      <c r="AI196" s="320">
        <f ca="1">IF(AG196=0,0,(AH196-AG196)/AG196*100)</f>
        <v>0</v>
      </c>
      <c r="AJ196" s="99">
        <f ca="1">IF(method_reg="Метод сравнения аналогов",SUMIFS(INDEX('Калькуляция (МСА)'!$AE$25:$BC$136,,MATCH(AJ$8,'Калькуляция (МСА)'!$AE$8:$BC$8,0)),'Калькуляция (МСА)'!$F$25:$F$136,$F196,'Калькуляция (МСА)'!$G$25:$G$136,$G196),SUMIFS(INDEX('Калькуляция (5.9)'!$AJ$25:$BC$244,,MATCH(AJ$8,'Калькуляция (5.9)'!$AJ$8:$BC$8,0)),'Калькуляция (5.9)'!$F$25:$F$244,$F196,'Калькуляция (5.9)'!$G$25:$G$244,$G196))</f>
        <v>0</v>
      </c>
      <c r="AK196" s="99">
        <f ca="1">IF(method_reg="Метод сравнения аналогов",SUMIFS(INDEX('Калькуляция (МСА)'!$AE$25:$BC$136,,MATCH(AK$8,'Калькуляция (МСА)'!$AE$8:$BC$8,0)),'Калькуляция (МСА)'!$F$25:$F$136,$F196,'Калькуляция (МСА)'!$G$25:$G$136,$G196),SUMIFS(INDEX('Калькуляция (5.9)'!$AJ$25:$BC$244,,MATCH(AK$8,'Калькуляция (5.9)'!$AJ$8:$BC$8,0)),'Калькуляция (5.9)'!$F$25:$F$244,$F196,'Калькуляция (5.9)'!$G$25:$G$244,$G196))</f>
        <v>0</v>
      </c>
      <c r="AL196" s="320">
        <f ca="1">IF(AJ196=0,0,(AK196-AJ196)/AJ196*100)</f>
        <v>0</v>
      </c>
      <c r="AM196" s="99">
        <f ca="1">IF(method_reg="Метод сравнения аналогов",SUMIFS(INDEX('Калькуляция (МСА)'!$AE$25:$BC$136,,MATCH(AM$8,'Калькуляция (МСА)'!$AE$8:$BC$8,0)),'Калькуляция (МСА)'!$F$25:$F$136,$F196,'Калькуляция (МСА)'!$G$25:$G$136,$G196),SUMIFS(INDEX('Калькуляция (5.9)'!$AJ$25:$BC$244,,MATCH(AM$8,'Калькуляция (5.9)'!$AJ$8:$BC$8,0)),'Калькуляция (5.9)'!$F$25:$F$244,$F196,'Калькуляция (5.9)'!$G$25:$G$244,$G196))</f>
        <v>0</v>
      </c>
      <c r="AN196" s="99">
        <f ca="1">IF(method_reg="Метод сравнения аналогов",SUMIFS(INDEX('Калькуляция (МСА)'!$AE$25:$BC$136,,MATCH(AN$8,'Калькуляция (МСА)'!$AE$8:$BC$8,0)),'Калькуляция (МСА)'!$F$25:$F$136,$F196,'Калькуляция (МСА)'!$G$25:$G$136,$G196),SUMIFS(INDEX('Калькуляция (5.9)'!$AJ$25:$BC$244,,MATCH(AN$8,'Калькуляция (5.9)'!$AJ$8:$BC$8,0)),'Калькуляция (5.9)'!$F$25:$F$244,$F196,'Калькуляция (5.9)'!$G$25:$G$244,$G196))</f>
        <v>0</v>
      </c>
      <c r="AO196" s="320">
        <f ca="1">IF(AM196=0,0,(AN196-AM196)/AM196*100)</f>
        <v>0</v>
      </c>
      <c r="AP196" s="99">
        <f ca="1">IF(method_reg="Метод сравнения аналогов",SUMIFS(INDEX('Калькуляция (МСА)'!$AE$25:$BC$136,,MATCH(AP$8,'Калькуляция (МСА)'!$AE$8:$BC$8,0)),'Калькуляция (МСА)'!$F$25:$F$136,$F196,'Калькуляция (МСА)'!$G$25:$G$136,$G196),SUMIFS(INDEX('Калькуляция (5.9)'!$AJ$25:$BC$244,,MATCH(AP$8,'Калькуляция (5.9)'!$AJ$8:$BC$8,0)),'Калькуляция (5.9)'!$F$25:$F$244,$F196,'Калькуляция (5.9)'!$G$25:$G$244,$G196))</f>
        <v>0</v>
      </c>
      <c r="AQ196" s="99">
        <f ca="1">IF(method_reg="Метод сравнения аналогов",SUMIFS(INDEX('Калькуляция (МСА)'!$AE$25:$BC$136,,MATCH(AQ$8,'Калькуляция (МСА)'!$AE$8:$BC$8,0)),'Калькуляция (МСА)'!$F$25:$F$136,$F196,'Калькуляция (МСА)'!$G$25:$G$136,$G196),SUMIFS(INDEX('Калькуляция (5.9)'!$AJ$25:$BC$244,,MATCH(AQ$8,'Калькуляция (5.9)'!$AJ$8:$BC$8,0)),'Калькуляция (5.9)'!$F$25:$F$244,$F196,'Калькуляция (5.9)'!$G$25:$G$244,$G196))</f>
        <v>0</v>
      </c>
      <c r="AR196" s="320">
        <f ca="1">IF(AP196=0,0,(AQ196-AP196)/AP196*100)</f>
        <v>0</v>
      </c>
      <c r="AS196" s="99">
        <f ca="1">IF(method_reg="Метод сравнения аналогов",SUMIFS(INDEX('Калькуляция (МСА)'!$AE$25:$BC$136,,MATCH(AS$8,'Калькуляция (МСА)'!$AE$8:$BC$8,0)),'Калькуляция (МСА)'!$F$25:$F$136,$F196,'Калькуляция (МСА)'!$G$25:$G$136,$G196),SUMIFS(INDEX('Калькуляция (5.9)'!$AJ$25:$BC$244,,MATCH(AS$8,'Калькуляция (5.9)'!$AJ$8:$BC$8,0)),'Калькуляция (5.9)'!$F$25:$F$244,$F196,'Калькуляция (5.9)'!$G$25:$G$244,$G196))</f>
        <v>0</v>
      </c>
      <c r="AT196" s="99">
        <f ca="1">IF(method_reg="Метод сравнения аналогов",SUMIFS(INDEX('Калькуляция (МСА)'!$AE$25:$BC$136,,MATCH(AT$8,'Калькуляция (МСА)'!$AE$8:$BC$8,0)),'Калькуляция (МСА)'!$F$25:$F$136,$F196,'Калькуляция (МСА)'!$G$25:$G$136,$G196),SUMIFS(INDEX('Калькуляция (5.9)'!$AJ$25:$BC$244,,MATCH(AT$8,'Калькуляция (5.9)'!$AJ$8:$BC$8,0)),'Калькуляция (5.9)'!$F$25:$F$244,$F196,'Калькуляция (5.9)'!$G$25:$G$244,$G196))</f>
        <v>0</v>
      </c>
      <c r="AU196" s="320">
        <f ca="1">IF(AS196=0,0,(AT196-AS196)/AS196*100)</f>
        <v>0</v>
      </c>
      <c r="AV196" s="99">
        <f ca="1">IF(method_reg="Метод сравнения аналогов",SUMIFS(INDEX('Калькуляция (МСА)'!$AE$25:$BC$136,,MATCH(AV$8,'Калькуляция (МСА)'!$AE$8:$BC$8,0)),'Калькуляция (МСА)'!$F$25:$F$136,$F196,'Калькуляция (МСА)'!$G$25:$G$136,$G196),SUMIFS(INDEX('Калькуляция (5.9)'!$AJ$25:$BC$244,,MATCH(AV$8,'Калькуляция (5.9)'!$AJ$8:$BC$8,0)),'Калькуляция (5.9)'!$F$25:$F$244,$F196,'Калькуляция (5.9)'!$G$25:$G$244,$G196))</f>
        <v>0</v>
      </c>
      <c r="AW196" s="99">
        <f ca="1">IF(method_reg="Метод сравнения аналогов",SUMIFS(INDEX('Калькуляция (МСА)'!$AE$25:$BC$136,,MATCH(AW$8,'Калькуляция (МСА)'!$AE$8:$BC$8,0)),'Калькуляция (МСА)'!$F$25:$F$136,$F196,'Калькуляция (МСА)'!$G$25:$G$136,$G196),SUMIFS(INDEX('Калькуляция (5.9)'!$AJ$25:$BC$244,,MATCH(AW$8,'Калькуляция (5.9)'!$AJ$8:$BC$8,0)),'Калькуляция (5.9)'!$F$25:$F$244,$F196,'Калькуляция (5.9)'!$G$25:$G$244,$G196))</f>
        <v>0</v>
      </c>
      <c r="AX196" s="320">
        <f ca="1">IF(AV196=0,0,(AW196-AV196)/AV196*100)</f>
        <v>0</v>
      </c>
      <c r="AY196" s="99">
        <f ca="1">IF(method_reg="Метод сравнения аналогов",SUMIFS(INDEX('Калькуляция (МСА)'!$AE$25:$BC$136,,MATCH(AY$8,'Калькуляция (МСА)'!$AE$8:$BC$8,0)),'Калькуляция (МСА)'!$F$25:$F$136,$F196,'Калькуляция (МСА)'!$G$25:$G$136,$G196),SUMIFS(INDEX('Калькуляция (5.9)'!$AJ$25:$BC$244,,MATCH(AY$8,'Калькуляция (5.9)'!$AJ$8:$BC$8,0)),'Калькуляция (5.9)'!$F$25:$F$244,$F196,'Калькуляция (5.9)'!$G$25:$G$244,$G196))</f>
        <v>0</v>
      </c>
      <c r="AZ196" s="99">
        <f ca="1">IF(method_reg="Метод сравнения аналогов",SUMIFS(INDEX('Калькуляция (МСА)'!$AE$25:$BC$136,,MATCH(AZ$8,'Калькуляция (МСА)'!$AE$8:$BC$8,0)),'Калькуляция (МСА)'!$F$25:$F$136,$F196,'Калькуляция (МСА)'!$G$25:$G$136,$G196),SUMIFS(INDEX('Калькуляция (5.9)'!$AJ$25:$BC$244,,MATCH(AZ$8,'Калькуляция (5.9)'!$AJ$8:$BC$8,0)),'Калькуляция (5.9)'!$F$25:$F$244,$F196,'Калькуляция (5.9)'!$G$25:$G$244,$G196))</f>
        <v>0</v>
      </c>
      <c r="BA196" s="320">
        <f ca="1">IF(AY196=0,0,(AZ196-AY196)/AY196*100)</f>
        <v>0</v>
      </c>
      <c r="BB196" s="99">
        <f ca="1">IF(method_reg="Метод сравнения аналогов",SUMIFS(INDEX('Калькуляция (МСА)'!$AE$25:$BC$136,,MATCH(BB$8,'Калькуляция (МСА)'!$AE$8:$BC$8,0)),'Калькуляция (МСА)'!$F$25:$F$136,$F196,'Калькуляция (МСА)'!$G$25:$G$136,$G196),SUMIFS(INDEX('Калькуляция (5.9)'!$AJ$25:$BC$244,,MATCH(BB$8,'Калькуляция (5.9)'!$AJ$8:$BC$8,0)),'Калькуляция (5.9)'!$F$25:$F$244,$F196,'Калькуляция (5.9)'!$G$25:$G$244,$G196))</f>
        <v>0</v>
      </c>
      <c r="BC196" s="99">
        <f ca="1">IF(method_reg="Метод сравнения аналогов",SUMIFS(INDEX('Калькуляция (МСА)'!$AE$25:$BC$136,,MATCH(BC$8,'Калькуляция (МСА)'!$AE$8:$BC$8,0)),'Калькуляция (МСА)'!$F$25:$F$136,$F196,'Калькуляция (МСА)'!$G$25:$G$136,$G196),SUMIFS(INDEX('Калькуляция (5.9)'!$AJ$25:$BC$244,,MATCH(BC$8,'Калькуляция (5.9)'!$AJ$8:$BC$8,0)),'Калькуляция (5.9)'!$F$25:$F$244,$F196,'Калькуляция (5.9)'!$G$25:$G$244,$G196))</f>
        <v>0</v>
      </c>
      <c r="BD196" s="320">
        <f ca="1">IF(BB196=0,0,(BC196-BB196)/BB196*100)</f>
        <v>0</v>
      </c>
      <c r="BE196" s="99">
        <f ca="1">IF(method_reg="Метод сравнения аналогов",SUMIFS(INDEX('Калькуляция (МСА)'!$AE$25:$BC$136,,MATCH(BE$8,'Калькуляция (МСА)'!$AE$8:$BC$8,0)),'Калькуляция (МСА)'!$F$25:$F$136,$F196,'Калькуляция (МСА)'!$G$25:$G$136,$G196),SUMIFS(INDEX('Калькуляция (5.9)'!$AJ$25:$BC$244,,MATCH(BE$8,'Калькуляция (5.9)'!$AJ$8:$BC$8,0)),'Калькуляция (5.9)'!$F$25:$F$244,$F196,'Калькуляция (5.9)'!$G$25:$G$244,$G196))</f>
        <v>0</v>
      </c>
      <c r="BF196" s="99">
        <f ca="1">IF(method_reg="Метод сравнения аналогов",SUMIFS(INDEX('Калькуляция (МСА)'!$AE$25:$BC$136,,MATCH(BF$8,'Калькуляция (МСА)'!$AE$8:$BC$8,0)),'Калькуляция (МСА)'!$F$25:$F$136,$F196,'Калькуляция (МСА)'!$G$25:$G$136,$G196),SUMIFS(INDEX('Калькуляция (5.9)'!$AJ$25:$BC$244,,MATCH(BF$8,'Калькуляция (5.9)'!$AJ$8:$BC$8,0)),'Калькуляция (5.9)'!$F$25:$F$244,$F196,'Калькуляция (5.9)'!$G$25:$G$244,$G196))</f>
        <v>0</v>
      </c>
      <c r="BG196" s="320">
        <f ca="1">IF(BE196=0,0,(BF196-BE196)/BE196*100)</f>
        <v>0</v>
      </c>
      <c r="BH196" s="99"/>
      <c r="BI196" s="99"/>
      <c r="BJ196" s="320">
        <f>IF(BH196=0,0,(BI196-BH196)/BH196*100)</f>
        <v>0</v>
      </c>
      <c r="BK196" s="99"/>
      <c r="BL196" s="99"/>
      <c r="BM196" s="320">
        <f>IF(BK196=0,0,(BL196-BK196)/BK196*100)</f>
        <v>0</v>
      </c>
      <c r="BN196" s="99"/>
      <c r="BO196" s="99"/>
      <c r="BP196" s="320">
        <f>IF(BN196=0,0,(BO196-BN196)/BN196*100)</f>
        <v>0</v>
      </c>
      <c r="BQ196" s="99"/>
      <c r="BR196" s="99"/>
      <c r="BS196" s="320">
        <f>IF(BQ196=0,0,(BR196-BQ196)/BQ196*100)</f>
        <v>0</v>
      </c>
      <c r="BT196" s="99"/>
      <c r="BU196" s="99"/>
      <c r="BV196" s="320">
        <f>IF(BT196=0,0,(BU196-BT196)/BT196*100)</f>
        <v>0</v>
      </c>
      <c r="BW196" s="99"/>
      <c r="BX196" s="99"/>
      <c r="BY196" s="320">
        <f>IF(BW196=0,0,(BX196-BW196)/BW196*100)</f>
        <v>0</v>
      </c>
      <c r="BZ196" s="99"/>
      <c r="CA196" s="99"/>
      <c r="CB196" s="320">
        <f>IF(BZ196=0,0,(CA196-BZ196)/BZ196*100)</f>
        <v>0</v>
      </c>
      <c r="CC196" s="99"/>
      <c r="CD196" s="99"/>
      <c r="CE196" s="320">
        <f>IF(CC196=0,0,(CD196-CC196)/CC196*100)</f>
        <v>0</v>
      </c>
      <c r="CF196" s="99"/>
      <c r="CG196" s="99"/>
      <c r="CH196" s="320">
        <f>IF(CF196=0,0,(CG196-CF196)/CF196*100)</f>
        <v>0</v>
      </c>
      <c r="CI196" s="99"/>
      <c r="CJ196" s="99"/>
      <c r="CK196" s="320">
        <f>IF(CI196=0,0,(CJ196-CI196)/CI196*100)</f>
        <v>0</v>
      </c>
      <c r="CL196" s="99"/>
      <c r="CM196" s="99"/>
      <c r="CN196" s="320">
        <f>IF(CL196=0,0,(CM196-CL196)/CL196*100)</f>
        <v>0</v>
      </c>
      <c r="CO196" s="99"/>
      <c r="CP196" s="99"/>
      <c r="CQ196" s="320">
        <f>IF(CO196=0,0,(CP196-CO196)/CO196*100)</f>
        <v>0</v>
      </c>
      <c r="CR196" s="99"/>
      <c r="CS196" s="99"/>
      <c r="CT196" s="320">
        <f>IF(CR196=0,0,(CS196-CR196)/CR196*100)</f>
        <v>0</v>
      </c>
      <c r="CU196" s="99"/>
      <c r="CV196" s="99"/>
      <c r="CW196" s="320">
        <f>IF(CU196=0,0,(CV196-CU196)/CU196*100)</f>
        <v>0</v>
      </c>
      <c r="CX196" s="99"/>
      <c r="CY196" s="99"/>
      <c r="CZ196" s="320">
        <f>IF(CX196=0,0,(CY196-CX196)/CX196*100)</f>
        <v>0</v>
      </c>
      <c r="DA196" s="99"/>
      <c r="DB196" s="99"/>
      <c r="DC196" s="320">
        <f>IF(DA196=0,0,(DB196-DA196)/DA196*100)</f>
        <v>0</v>
      </c>
      <c r="DD196" s="99"/>
      <c r="DE196" s="99"/>
      <c r="DF196" s="320">
        <f>IF(DD196=0,0,(DE196-DD196)/DD196*100)</f>
        <v>0</v>
      </c>
      <c r="DG196" s="99"/>
      <c r="DH196" s="99"/>
      <c r="DI196" s="320">
        <f>IF(DG196=0,0,(DH196-DG196)/DG196*100)</f>
        <v>0</v>
      </c>
      <c r="DJ196" s="99"/>
      <c r="DK196" s="99"/>
      <c r="DL196" s="320">
        <f>IF(DJ196=0,0,(DK196-DJ196)/DJ196*100)</f>
        <v>0</v>
      </c>
      <c r="DM196" s="99"/>
      <c r="DN196" s="99"/>
      <c r="DO196" s="320">
        <f>IF(DM196=0,0,(DN196-DM196)/DM196*100)</f>
        <v>0</v>
      </c>
      <c r="DP196" s="99"/>
      <c r="DQ196" s="99"/>
      <c r="DR196" s="320">
        <f>IF(DP196=0,0,(DQ196-DP196)/DP196*100)</f>
        <v>0</v>
      </c>
      <c r="DS196" s="99"/>
      <c r="DT196" s="99"/>
      <c r="DU196" s="320">
        <f>IF(DS196=0,0,(DT196-DS196)/DS196*100)</f>
        <v>0</v>
      </c>
      <c r="DV196" s="99"/>
      <c r="DW196" s="99"/>
      <c r="DX196" s="320">
        <f>IF(DV196=0,0,(DW196-DV196)/DV196*100)</f>
        <v>0</v>
      </c>
      <c r="DY196" s="99"/>
      <c r="DZ196" s="99"/>
      <c r="EA196" s="320">
        <f>IF(DY196=0,0,(DZ196-DY196)/DY196*100)</f>
        <v>0</v>
      </c>
      <c r="EB196" s="99"/>
      <c r="EC196" s="99"/>
      <c r="ED196" s="320">
        <f>IF(EB196=0,0,(EC196-EB196)/EB196*100)</f>
        <v>0</v>
      </c>
      <c r="EE196" s="99"/>
      <c r="EF196" s="99"/>
      <c r="EG196" s="320">
        <f>IF(EE196=0,0,(EF196-EE196)/EE196*100)</f>
        <v>0</v>
      </c>
      <c r="EH196" s="99"/>
      <c r="EI196" s="99"/>
      <c r="EJ196" s="320">
        <f>IF(EH196=0,0,(EI196-EH196)/EH196*100)</f>
        <v>0</v>
      </c>
      <c r="EK196" s="99"/>
      <c r="EL196" s="99"/>
      <c r="EM196" s="320">
        <f>IF(EK196=0,0,(EL196-EK196)/EK196*100)</f>
        <v>0</v>
      </c>
      <c r="EN196" s="99"/>
      <c r="EO196" s="99"/>
      <c r="EP196" s="320">
        <f>IF(EN196=0,0,(EO196-EN196)/EN196*100)</f>
        <v>0</v>
      </c>
      <c r="EQ196" s="99"/>
      <c r="ER196" s="99"/>
      <c r="ES196" s="320">
        <f>IF(EQ196=0,0,(ER196-EQ196)/EQ196*100)</f>
        <v>0</v>
      </c>
      <c r="ET196" s="99"/>
      <c r="EU196" s="99"/>
      <c r="EV196" s="320">
        <f>IF(ET196=0,0,(EU196-ET196)/ET196*100)</f>
        <v>0</v>
      </c>
      <c r="EW196" s="99"/>
      <c r="EX196" s="99"/>
      <c r="EY196" s="320">
        <f>IF(EW196=0,0,(EX196-EW196)/EW196*100)</f>
        <v>0</v>
      </c>
      <c r="EZ196" s="99"/>
      <c r="FA196" s="99"/>
      <c r="FB196" s="320">
        <f>IF(EZ196=0,0,(FA196-EZ196)/EZ196*100)</f>
        <v>0</v>
      </c>
      <c r="FC196" s="99"/>
      <c r="FD196" s="99"/>
      <c r="FE196" s="320">
        <f>IF(FC196=0,0,(FD196-FC196)/FC196*100)</f>
        <v>0</v>
      </c>
      <c r="FF196" s="99"/>
      <c r="FG196" s="99"/>
      <c r="FH196" s="320">
        <f>IF(FF196=0,0,(FG196-FF196)/FF196*100)</f>
        <v>0</v>
      </c>
      <c r="FI196" s="99"/>
      <c r="FJ196" s="99"/>
      <c r="FK196" s="320">
        <f>IF(FI196=0,0,(FJ196-FI196)/FI196*100)</f>
        <v>0</v>
      </c>
      <c r="FL196" s="99"/>
      <c r="FM196" s="99"/>
      <c r="FN196" s="320">
        <f>IF(FL196=0,0,(FM196-FL196)/FL196*100)</f>
        <v>0</v>
      </c>
      <c r="FO196" s="99"/>
      <c r="FP196" s="99"/>
      <c r="FQ196" s="320">
        <f>IF(FO196=0,0,(FP196-FO196)/FO196*100)</f>
        <v>0</v>
      </c>
      <c r="FR196" s="99"/>
      <c r="FS196" s="99"/>
      <c r="FT196" s="320">
        <f>IF(FR196=0,0,(FS196-FR196)/FR196*100)</f>
        <v>0</v>
      </c>
      <c r="FU196" s="99"/>
      <c r="FV196" s="99"/>
      <c r="FW196" s="320">
        <f>IF(FU196=0,0,(FV196-FU196)/FU196*100)</f>
        <v>0</v>
      </c>
      <c r="FZ196" s="900" t="s">
        <v>2188</v>
      </c>
      <c r="GA196" s="900"/>
      <c r="GB196" s="900"/>
      <c r="GC196" s="900"/>
      <c r="GD196" s="900"/>
    </row>
    <row r="197" spans="2:186" ht="30" hidden="1" customHeight="1" x14ac:dyDescent="0.15">
      <c r="B197" s="749" t="b" cm="1">
        <f t="array" ref="B197">B196</f>
        <v>0</v>
      </c>
      <c r="C197" s="1012" t="s">
        <v>1803</v>
      </c>
      <c r="D197" s="985" t="s">
        <v>1804</v>
      </c>
      <c r="E197" s="630">
        <v>31.5</v>
      </c>
      <c r="F197" s="725" t="str" cm="1">
        <f t="array" aca="1" ref="F197" ca="1">OFFSET(G197,-1,-1)</f>
        <v>3</v>
      </c>
      <c r="G197" s="576" t="s">
        <v>1809</v>
      </c>
      <c r="H197" s="160" t="s">
        <v>2177</v>
      </c>
      <c r="I197" s="160" t="s">
        <v>2123</v>
      </c>
      <c r="J197" s="1003"/>
      <c r="K197" s="1003" t="str" cm="1">
        <f t="array" aca="1" ref="K197" ca="1">OFFSET(J197,-1,1)</f>
        <v>ТЭ.52.26640583.0006</v>
      </c>
      <c r="L197" s="1003"/>
      <c r="M197" s="1003" t="s">
        <v>1761</v>
      </c>
      <c r="N197" s="1003" t="s">
        <v>2119</v>
      </c>
      <c r="O197" s="1004" t="s">
        <v>2120</v>
      </c>
      <c r="P197" s="1003" t="s">
        <v>2178</v>
      </c>
      <c r="Q197" s="1003"/>
      <c r="T197" s="640" t="b" cm="1">
        <f t="array" aca="1" ref="T197" ca="1">T196</f>
        <v>0</v>
      </c>
      <c r="X197" s="1311"/>
      <c r="Z197" s="1311"/>
      <c r="AB197" s="213" t="s">
        <v>2179</v>
      </c>
      <c r="AC197" s="415" t="s">
        <v>1807</v>
      </c>
      <c r="AD197" s="18">
        <f ca="1">IF(method_reg="Метод экономически обоснованных расходов",SUMIFS('Калькуляция (4.6)'!AJ$25:AJ$296,'Калькуляция (4.6)'!$F$25:$F$296,$F197,'Калькуляция (4.6)'!$G$25:$G$296,$G197),IF(method_reg="Метод сравнения аналогов",SUMIFS(INDEX('Калькуляция (МСА)'!$AE$25:$BC$136,,MATCH(AD$8,'Калькуляция (МСА)'!$AE$8:$BC$8,0)),'Калькуляция (МСА)'!$F$25:$F$136,$F197,'Калькуляция (МСА)'!$G$25:$G$136,$G197),SUMIFS(INDEX('Калькуляция (5.9)'!$AJ$25:$BC$244,,MATCH(AD$8,'Калькуляция (5.9)'!$AJ$8:$BC$8,0)),'Калькуляция (5.9)'!$F$25:$F$244,$F197,'Калькуляция (5.9)'!$G$25:$G$244,$G197)))</f>
        <v>0</v>
      </c>
      <c r="AE197" s="18">
        <f ca="1">IF(method_reg="Метод экономически обоснованных расходов",SUMIFS('Калькуляция (4.6)'!AK$25:AK$296,'Калькуляция (4.6)'!$F$25:$F$296,$F197,'Калькуляция (4.6)'!$G$25:$G$296,$G197),IF(method_reg="Метод сравнения аналогов",SUMIFS(INDEX('Калькуляция (МСА)'!$AE$25:$BC$136,,MATCH(AE$8,'Калькуляция (МСА)'!$AE$8:$BC$8,0)),'Калькуляция (МСА)'!$F$25:$F$136,$F197,'Калькуляция (МСА)'!$G$25:$G$136,$G197),SUMIFS(INDEX('Калькуляция (5.9)'!$AJ$25:$BC$244,,MATCH(AE$8,'Калькуляция (5.9)'!$AJ$8:$BC$8,0)),'Калькуляция (5.9)'!$F$25:$F$244,$F197,'Калькуляция (5.9)'!$G$25:$G$244,$G197)))</f>
        <v>0</v>
      </c>
      <c r="AF197" s="293">
        <f ca="1">IF(AD197=0,0,(AE197-AD197)/AD197*100)</f>
        <v>0</v>
      </c>
      <c r="AG197" s="18">
        <f ca="1">IF(method_reg="Метод сравнения аналогов",SUMIFS(INDEX('Калькуляция (МСА)'!$AE$25:$BC$136,,MATCH(AG$8,'Калькуляция (МСА)'!$AE$8:$BC$8,0)),'Калькуляция (МСА)'!$F$25:$F$136,$F197,'Калькуляция (МСА)'!$G$25:$G$136,$G197),SUMIFS(INDEX('Калькуляция (5.9)'!$AJ$25:$BC$244,,MATCH(AG$8,'Калькуляция (5.9)'!$AJ$8:$BC$8,0)),'Калькуляция (5.9)'!$F$25:$F$244,$F197,'Калькуляция (5.9)'!$G$25:$G$244,$G197))</f>
        <v>0</v>
      </c>
      <c r="AH197" s="18">
        <f ca="1">IF(method_reg="Метод сравнения аналогов",SUMIFS(INDEX('Калькуляция (МСА)'!$AE$25:$BC$136,,MATCH(AH$8,'Калькуляция (МСА)'!$AE$8:$BC$8,0)),'Калькуляция (МСА)'!$F$25:$F$136,$F197,'Калькуляция (МСА)'!$G$25:$G$136,$G197),SUMIFS(INDEX('Калькуляция (5.9)'!$AJ$25:$BC$244,,MATCH(AH$8,'Калькуляция (5.9)'!$AJ$8:$BC$8,0)),'Калькуляция (5.9)'!$F$25:$F$244,$F197,'Калькуляция (5.9)'!$G$25:$G$244,$G197))</f>
        <v>0</v>
      </c>
      <c r="AI197" s="293">
        <f ca="1">IF(AG197=0,0,(AH197-AG197)/AG197*100)</f>
        <v>0</v>
      </c>
      <c r="AJ197" s="18">
        <f ca="1">IF(method_reg="Метод сравнения аналогов",SUMIFS(INDEX('Калькуляция (МСА)'!$AE$25:$BC$136,,MATCH(AJ$8,'Калькуляция (МСА)'!$AE$8:$BC$8,0)),'Калькуляция (МСА)'!$F$25:$F$136,$F197,'Калькуляция (МСА)'!$G$25:$G$136,$G197),SUMIFS(INDEX('Калькуляция (5.9)'!$AJ$25:$BC$244,,MATCH(AJ$8,'Калькуляция (5.9)'!$AJ$8:$BC$8,0)),'Калькуляция (5.9)'!$F$25:$F$244,$F197,'Калькуляция (5.9)'!$G$25:$G$244,$G197))</f>
        <v>0</v>
      </c>
      <c r="AK197" s="18">
        <f ca="1">IF(method_reg="Метод сравнения аналогов",SUMIFS(INDEX('Калькуляция (МСА)'!$AE$25:$BC$136,,MATCH(AK$8,'Калькуляция (МСА)'!$AE$8:$BC$8,0)),'Калькуляция (МСА)'!$F$25:$F$136,$F197,'Калькуляция (МСА)'!$G$25:$G$136,$G197),SUMIFS(INDEX('Калькуляция (5.9)'!$AJ$25:$BC$244,,MATCH(AK$8,'Калькуляция (5.9)'!$AJ$8:$BC$8,0)),'Калькуляция (5.9)'!$F$25:$F$244,$F197,'Калькуляция (5.9)'!$G$25:$G$244,$G197))</f>
        <v>0</v>
      </c>
      <c r="AL197" s="293">
        <f ca="1">IF(AJ197=0,0,(AK197-AJ197)/AJ197*100)</f>
        <v>0</v>
      </c>
      <c r="AM197" s="18">
        <f ca="1">IF(method_reg="Метод сравнения аналогов",SUMIFS(INDEX('Калькуляция (МСА)'!$AE$25:$BC$136,,MATCH(AM$8,'Калькуляция (МСА)'!$AE$8:$BC$8,0)),'Калькуляция (МСА)'!$F$25:$F$136,$F197,'Калькуляция (МСА)'!$G$25:$G$136,$G197),SUMIFS(INDEX('Калькуляция (5.9)'!$AJ$25:$BC$244,,MATCH(AM$8,'Калькуляция (5.9)'!$AJ$8:$BC$8,0)),'Калькуляция (5.9)'!$F$25:$F$244,$F197,'Калькуляция (5.9)'!$G$25:$G$244,$G197))</f>
        <v>0</v>
      </c>
      <c r="AN197" s="18">
        <f ca="1">IF(method_reg="Метод сравнения аналогов",SUMIFS(INDEX('Калькуляция (МСА)'!$AE$25:$BC$136,,MATCH(AN$8,'Калькуляция (МСА)'!$AE$8:$BC$8,0)),'Калькуляция (МСА)'!$F$25:$F$136,$F197,'Калькуляция (МСА)'!$G$25:$G$136,$G197),SUMIFS(INDEX('Калькуляция (5.9)'!$AJ$25:$BC$244,,MATCH(AN$8,'Калькуляция (5.9)'!$AJ$8:$BC$8,0)),'Калькуляция (5.9)'!$F$25:$F$244,$F197,'Калькуляция (5.9)'!$G$25:$G$244,$G197))</f>
        <v>0</v>
      </c>
      <c r="AO197" s="293">
        <f ca="1">IF(AM197=0,0,(AN197-AM197)/AM197*100)</f>
        <v>0</v>
      </c>
      <c r="AP197" s="18">
        <f ca="1">IF(method_reg="Метод сравнения аналогов",SUMIFS(INDEX('Калькуляция (МСА)'!$AE$25:$BC$136,,MATCH(AP$8,'Калькуляция (МСА)'!$AE$8:$BC$8,0)),'Калькуляция (МСА)'!$F$25:$F$136,$F197,'Калькуляция (МСА)'!$G$25:$G$136,$G197),SUMIFS(INDEX('Калькуляция (5.9)'!$AJ$25:$BC$244,,MATCH(AP$8,'Калькуляция (5.9)'!$AJ$8:$BC$8,0)),'Калькуляция (5.9)'!$F$25:$F$244,$F197,'Калькуляция (5.9)'!$G$25:$G$244,$G197))</f>
        <v>0</v>
      </c>
      <c r="AQ197" s="18">
        <f ca="1">IF(method_reg="Метод сравнения аналогов",SUMIFS(INDEX('Калькуляция (МСА)'!$AE$25:$BC$136,,MATCH(AQ$8,'Калькуляция (МСА)'!$AE$8:$BC$8,0)),'Калькуляция (МСА)'!$F$25:$F$136,$F197,'Калькуляция (МСА)'!$G$25:$G$136,$G197),SUMIFS(INDEX('Калькуляция (5.9)'!$AJ$25:$BC$244,,MATCH(AQ$8,'Калькуляция (5.9)'!$AJ$8:$BC$8,0)),'Калькуляция (5.9)'!$F$25:$F$244,$F197,'Калькуляция (5.9)'!$G$25:$G$244,$G197))</f>
        <v>0</v>
      </c>
      <c r="AR197" s="293">
        <f ca="1">IF(AP197=0,0,(AQ197-AP197)/AP197*100)</f>
        <v>0</v>
      </c>
      <c r="AS197" s="18">
        <f ca="1">IF(method_reg="Метод сравнения аналогов",SUMIFS(INDEX('Калькуляция (МСА)'!$AE$25:$BC$136,,MATCH(AS$8,'Калькуляция (МСА)'!$AE$8:$BC$8,0)),'Калькуляция (МСА)'!$F$25:$F$136,$F197,'Калькуляция (МСА)'!$G$25:$G$136,$G197),SUMIFS(INDEX('Калькуляция (5.9)'!$AJ$25:$BC$244,,MATCH(AS$8,'Калькуляция (5.9)'!$AJ$8:$BC$8,0)),'Калькуляция (5.9)'!$F$25:$F$244,$F197,'Калькуляция (5.9)'!$G$25:$G$244,$G197))</f>
        <v>0</v>
      </c>
      <c r="AT197" s="18">
        <f ca="1">IF(method_reg="Метод сравнения аналогов",SUMIFS(INDEX('Калькуляция (МСА)'!$AE$25:$BC$136,,MATCH(AT$8,'Калькуляция (МСА)'!$AE$8:$BC$8,0)),'Калькуляция (МСА)'!$F$25:$F$136,$F197,'Калькуляция (МСА)'!$G$25:$G$136,$G197),SUMIFS(INDEX('Калькуляция (5.9)'!$AJ$25:$BC$244,,MATCH(AT$8,'Калькуляция (5.9)'!$AJ$8:$BC$8,0)),'Калькуляция (5.9)'!$F$25:$F$244,$F197,'Калькуляция (5.9)'!$G$25:$G$244,$G197))</f>
        <v>0</v>
      </c>
      <c r="AU197" s="293">
        <f ca="1">IF(AS197=0,0,(AT197-AS197)/AS197*100)</f>
        <v>0</v>
      </c>
      <c r="AV197" s="18">
        <f ca="1">IF(method_reg="Метод сравнения аналогов",SUMIFS(INDEX('Калькуляция (МСА)'!$AE$25:$BC$136,,MATCH(AV$8,'Калькуляция (МСА)'!$AE$8:$BC$8,0)),'Калькуляция (МСА)'!$F$25:$F$136,$F197,'Калькуляция (МСА)'!$G$25:$G$136,$G197),SUMIFS(INDEX('Калькуляция (5.9)'!$AJ$25:$BC$244,,MATCH(AV$8,'Калькуляция (5.9)'!$AJ$8:$BC$8,0)),'Калькуляция (5.9)'!$F$25:$F$244,$F197,'Калькуляция (5.9)'!$G$25:$G$244,$G197))</f>
        <v>0</v>
      </c>
      <c r="AW197" s="18">
        <f ca="1">IF(method_reg="Метод сравнения аналогов",SUMIFS(INDEX('Калькуляция (МСА)'!$AE$25:$BC$136,,MATCH(AW$8,'Калькуляция (МСА)'!$AE$8:$BC$8,0)),'Калькуляция (МСА)'!$F$25:$F$136,$F197,'Калькуляция (МСА)'!$G$25:$G$136,$G197),SUMIFS(INDEX('Калькуляция (5.9)'!$AJ$25:$BC$244,,MATCH(AW$8,'Калькуляция (5.9)'!$AJ$8:$BC$8,0)),'Калькуляция (5.9)'!$F$25:$F$244,$F197,'Калькуляция (5.9)'!$G$25:$G$244,$G197))</f>
        <v>0</v>
      </c>
      <c r="AX197" s="293">
        <f ca="1">IF(AV197=0,0,(AW197-AV197)/AV197*100)</f>
        <v>0</v>
      </c>
      <c r="AY197" s="18">
        <f ca="1">IF(method_reg="Метод сравнения аналогов",SUMIFS(INDEX('Калькуляция (МСА)'!$AE$25:$BC$136,,MATCH(AY$8,'Калькуляция (МСА)'!$AE$8:$BC$8,0)),'Калькуляция (МСА)'!$F$25:$F$136,$F197,'Калькуляция (МСА)'!$G$25:$G$136,$G197),SUMIFS(INDEX('Калькуляция (5.9)'!$AJ$25:$BC$244,,MATCH(AY$8,'Калькуляция (5.9)'!$AJ$8:$BC$8,0)),'Калькуляция (5.9)'!$F$25:$F$244,$F197,'Калькуляция (5.9)'!$G$25:$G$244,$G197))</f>
        <v>0</v>
      </c>
      <c r="AZ197" s="18">
        <f ca="1">IF(method_reg="Метод сравнения аналогов",SUMIFS(INDEX('Калькуляция (МСА)'!$AE$25:$BC$136,,MATCH(AZ$8,'Калькуляция (МСА)'!$AE$8:$BC$8,0)),'Калькуляция (МСА)'!$F$25:$F$136,$F197,'Калькуляция (МСА)'!$G$25:$G$136,$G197),SUMIFS(INDEX('Калькуляция (5.9)'!$AJ$25:$BC$244,,MATCH(AZ$8,'Калькуляция (5.9)'!$AJ$8:$BC$8,0)),'Калькуляция (5.9)'!$F$25:$F$244,$F197,'Калькуляция (5.9)'!$G$25:$G$244,$G197))</f>
        <v>0</v>
      </c>
      <c r="BA197" s="293">
        <f ca="1">IF(AY197=0,0,(AZ197-AY197)/AY197*100)</f>
        <v>0</v>
      </c>
      <c r="BB197" s="18">
        <f ca="1">IF(method_reg="Метод сравнения аналогов",SUMIFS(INDEX('Калькуляция (МСА)'!$AE$25:$BC$136,,MATCH(BB$8,'Калькуляция (МСА)'!$AE$8:$BC$8,0)),'Калькуляция (МСА)'!$F$25:$F$136,$F197,'Калькуляция (МСА)'!$G$25:$G$136,$G197),SUMIFS(INDEX('Калькуляция (5.9)'!$AJ$25:$BC$244,,MATCH(BB$8,'Калькуляция (5.9)'!$AJ$8:$BC$8,0)),'Калькуляция (5.9)'!$F$25:$F$244,$F197,'Калькуляция (5.9)'!$G$25:$G$244,$G197))</f>
        <v>0</v>
      </c>
      <c r="BC197" s="18">
        <f ca="1">IF(method_reg="Метод сравнения аналогов",SUMIFS(INDEX('Калькуляция (МСА)'!$AE$25:$BC$136,,MATCH(BC$8,'Калькуляция (МСА)'!$AE$8:$BC$8,0)),'Калькуляция (МСА)'!$F$25:$F$136,$F197,'Калькуляция (МСА)'!$G$25:$G$136,$G197),SUMIFS(INDEX('Калькуляция (5.9)'!$AJ$25:$BC$244,,MATCH(BC$8,'Калькуляция (5.9)'!$AJ$8:$BC$8,0)),'Калькуляция (5.9)'!$F$25:$F$244,$F197,'Калькуляция (5.9)'!$G$25:$G$244,$G197))</f>
        <v>0</v>
      </c>
      <c r="BD197" s="293">
        <f ca="1">IF(BB197=0,0,(BC197-BB197)/BB197*100)</f>
        <v>0</v>
      </c>
      <c r="BE197" s="18">
        <f ca="1">IF(method_reg="Метод сравнения аналогов",SUMIFS(INDEX('Калькуляция (МСА)'!$AE$25:$BC$136,,MATCH(BE$8,'Калькуляция (МСА)'!$AE$8:$BC$8,0)),'Калькуляция (МСА)'!$F$25:$F$136,$F197,'Калькуляция (МСА)'!$G$25:$G$136,$G197),SUMIFS(INDEX('Калькуляция (5.9)'!$AJ$25:$BC$244,,MATCH(BE$8,'Калькуляция (5.9)'!$AJ$8:$BC$8,0)),'Калькуляция (5.9)'!$F$25:$F$244,$F197,'Калькуляция (5.9)'!$G$25:$G$244,$G197))</f>
        <v>0</v>
      </c>
      <c r="BF197" s="18">
        <f ca="1">IF(method_reg="Метод сравнения аналогов",SUMIFS(INDEX('Калькуляция (МСА)'!$AE$25:$BC$136,,MATCH(BF$8,'Калькуляция (МСА)'!$AE$8:$BC$8,0)),'Калькуляция (МСА)'!$F$25:$F$136,$F197,'Калькуляция (МСА)'!$G$25:$G$136,$G197),SUMIFS(INDEX('Калькуляция (5.9)'!$AJ$25:$BC$244,,MATCH(BF$8,'Калькуляция (5.9)'!$AJ$8:$BC$8,0)),'Калькуляция (5.9)'!$F$25:$F$244,$F197,'Калькуляция (5.9)'!$G$25:$G$244,$G197))</f>
        <v>0</v>
      </c>
      <c r="BG197" s="293">
        <f ca="1">IF(BE197=0,0,(BF197-BE197)/BE197*100)</f>
        <v>0</v>
      </c>
      <c r="BH197" s="18"/>
      <c r="BI197" s="18"/>
      <c r="BJ197" s="293">
        <f>IF(BH197=0,0,(BI197-BH197)/BH197*100)</f>
        <v>0</v>
      </c>
      <c r="BK197" s="18"/>
      <c r="BL197" s="18"/>
      <c r="BM197" s="293">
        <f>IF(BK197=0,0,(BL197-BK197)/BK197*100)</f>
        <v>0</v>
      </c>
      <c r="BN197" s="18"/>
      <c r="BO197" s="18"/>
      <c r="BP197" s="293">
        <f>IF(BN197=0,0,(BO197-BN197)/BN197*100)</f>
        <v>0</v>
      </c>
      <c r="BQ197" s="18"/>
      <c r="BR197" s="18"/>
      <c r="BS197" s="293">
        <f>IF(BQ197=0,0,(BR197-BQ197)/BQ197*100)</f>
        <v>0</v>
      </c>
      <c r="BT197" s="18"/>
      <c r="BU197" s="18"/>
      <c r="BV197" s="293">
        <f>IF(BT197=0,0,(BU197-BT197)/BT197*100)</f>
        <v>0</v>
      </c>
      <c r="BW197" s="18"/>
      <c r="BX197" s="18"/>
      <c r="BY197" s="293">
        <f>IF(BW197=0,0,(BX197-BW197)/BW197*100)</f>
        <v>0</v>
      </c>
      <c r="BZ197" s="18"/>
      <c r="CA197" s="18"/>
      <c r="CB197" s="293">
        <f>IF(BZ197=0,0,(CA197-BZ197)/BZ197*100)</f>
        <v>0</v>
      </c>
      <c r="CC197" s="18"/>
      <c r="CD197" s="18"/>
      <c r="CE197" s="293">
        <f>IF(CC197=0,0,(CD197-CC197)/CC197*100)</f>
        <v>0</v>
      </c>
      <c r="CF197" s="18"/>
      <c r="CG197" s="18"/>
      <c r="CH197" s="293">
        <f>IF(CF197=0,0,(CG197-CF197)/CF197*100)</f>
        <v>0</v>
      </c>
      <c r="CI197" s="18"/>
      <c r="CJ197" s="18"/>
      <c r="CK197" s="293">
        <f>IF(CI197=0,0,(CJ197-CI197)/CI197*100)</f>
        <v>0</v>
      </c>
      <c r="CL197" s="18"/>
      <c r="CM197" s="18"/>
      <c r="CN197" s="293">
        <f>IF(CL197=0,0,(CM197-CL197)/CL197*100)</f>
        <v>0</v>
      </c>
      <c r="CO197" s="18"/>
      <c r="CP197" s="18"/>
      <c r="CQ197" s="293">
        <f>IF(CO197=0,0,(CP197-CO197)/CO197*100)</f>
        <v>0</v>
      </c>
      <c r="CR197" s="18"/>
      <c r="CS197" s="18"/>
      <c r="CT197" s="293">
        <f>IF(CR197=0,0,(CS197-CR197)/CR197*100)</f>
        <v>0</v>
      </c>
      <c r="CU197" s="18"/>
      <c r="CV197" s="18"/>
      <c r="CW197" s="293">
        <f>IF(CU197=0,0,(CV197-CU197)/CU197*100)</f>
        <v>0</v>
      </c>
      <c r="CX197" s="18"/>
      <c r="CY197" s="18"/>
      <c r="CZ197" s="293">
        <f>IF(CX197=0,0,(CY197-CX197)/CX197*100)</f>
        <v>0</v>
      </c>
      <c r="DA197" s="18"/>
      <c r="DB197" s="18"/>
      <c r="DC197" s="293">
        <f>IF(DA197=0,0,(DB197-DA197)/DA197*100)</f>
        <v>0</v>
      </c>
      <c r="DD197" s="18"/>
      <c r="DE197" s="18"/>
      <c r="DF197" s="293">
        <f>IF(DD197=0,0,(DE197-DD197)/DD197*100)</f>
        <v>0</v>
      </c>
      <c r="DG197" s="18"/>
      <c r="DH197" s="18"/>
      <c r="DI197" s="293">
        <f>IF(DG197=0,0,(DH197-DG197)/DG197*100)</f>
        <v>0</v>
      </c>
      <c r="DJ197" s="18"/>
      <c r="DK197" s="18"/>
      <c r="DL197" s="293">
        <f>IF(DJ197=0,0,(DK197-DJ197)/DJ197*100)</f>
        <v>0</v>
      </c>
      <c r="DM197" s="18"/>
      <c r="DN197" s="18"/>
      <c r="DO197" s="293">
        <f>IF(DM197=0,0,(DN197-DM197)/DM197*100)</f>
        <v>0</v>
      </c>
      <c r="DP197" s="18"/>
      <c r="DQ197" s="18"/>
      <c r="DR197" s="293">
        <f>IF(DP197=0,0,(DQ197-DP197)/DP197*100)</f>
        <v>0</v>
      </c>
      <c r="DS197" s="18"/>
      <c r="DT197" s="18"/>
      <c r="DU197" s="293">
        <f>IF(DS197=0,0,(DT197-DS197)/DS197*100)</f>
        <v>0</v>
      </c>
      <c r="DV197" s="18"/>
      <c r="DW197" s="18"/>
      <c r="DX197" s="293">
        <f>IF(DV197=0,0,(DW197-DV197)/DV197*100)</f>
        <v>0</v>
      </c>
      <c r="DY197" s="18"/>
      <c r="DZ197" s="18"/>
      <c r="EA197" s="293">
        <f>IF(DY197=0,0,(DZ197-DY197)/DY197*100)</f>
        <v>0</v>
      </c>
      <c r="EB197" s="18"/>
      <c r="EC197" s="18"/>
      <c r="ED197" s="293">
        <f>IF(EB197=0,0,(EC197-EB197)/EB197*100)</f>
        <v>0</v>
      </c>
      <c r="EE197" s="18"/>
      <c r="EF197" s="18"/>
      <c r="EG197" s="293">
        <f>IF(EE197=0,0,(EF197-EE197)/EE197*100)</f>
        <v>0</v>
      </c>
      <c r="EH197" s="18"/>
      <c r="EI197" s="18"/>
      <c r="EJ197" s="293">
        <f>IF(EH197=0,0,(EI197-EH197)/EH197*100)</f>
        <v>0</v>
      </c>
      <c r="EK197" s="18"/>
      <c r="EL197" s="18"/>
      <c r="EM197" s="293">
        <f>IF(EK197=0,0,(EL197-EK197)/EK197*100)</f>
        <v>0</v>
      </c>
      <c r="EN197" s="18"/>
      <c r="EO197" s="18"/>
      <c r="EP197" s="293">
        <f>IF(EN197=0,0,(EO197-EN197)/EN197*100)</f>
        <v>0</v>
      </c>
      <c r="EQ197" s="18"/>
      <c r="ER197" s="18"/>
      <c r="ES197" s="293">
        <f>IF(EQ197=0,0,(ER197-EQ197)/EQ197*100)</f>
        <v>0</v>
      </c>
      <c r="ET197" s="18"/>
      <c r="EU197" s="18"/>
      <c r="EV197" s="293">
        <f>IF(ET197=0,0,(EU197-ET197)/ET197*100)</f>
        <v>0</v>
      </c>
      <c r="EW197" s="18"/>
      <c r="EX197" s="18"/>
      <c r="EY197" s="293">
        <f>IF(EW197=0,0,(EX197-EW197)/EW197*100)</f>
        <v>0</v>
      </c>
      <c r="EZ197" s="18"/>
      <c r="FA197" s="18"/>
      <c r="FB197" s="293">
        <f>IF(EZ197=0,0,(FA197-EZ197)/EZ197*100)</f>
        <v>0</v>
      </c>
      <c r="FC197" s="18"/>
      <c r="FD197" s="18"/>
      <c r="FE197" s="293">
        <f>IF(FC197=0,0,(FD197-FC197)/FC197*100)</f>
        <v>0</v>
      </c>
      <c r="FF197" s="18"/>
      <c r="FG197" s="18"/>
      <c r="FH197" s="293">
        <f>IF(FF197=0,0,(FG197-FF197)/FF197*100)</f>
        <v>0</v>
      </c>
      <c r="FI197" s="18"/>
      <c r="FJ197" s="18"/>
      <c r="FK197" s="293">
        <f>IF(FI197=0,0,(FJ197-FI197)/FI197*100)</f>
        <v>0</v>
      </c>
      <c r="FL197" s="18"/>
      <c r="FM197" s="18"/>
      <c r="FN197" s="293">
        <f>IF(FL197=0,0,(FM197-FL197)/FL197*100)</f>
        <v>0</v>
      </c>
      <c r="FO197" s="18"/>
      <c r="FP197" s="18"/>
      <c r="FQ197" s="293">
        <f>IF(FO197=0,0,(FP197-FO197)/FO197*100)</f>
        <v>0</v>
      </c>
      <c r="FR197" s="18"/>
      <c r="FS197" s="18"/>
      <c r="FT197" s="293">
        <f>IF(FR197=0,0,(FS197-FR197)/FR197*100)</f>
        <v>0</v>
      </c>
      <c r="FU197" s="18"/>
      <c r="FV197" s="18"/>
      <c r="FW197" s="293">
        <f>IF(FU197=0,0,(FV197-FU197)/FU197*100)</f>
        <v>0</v>
      </c>
      <c r="FZ197" s="900" t="s">
        <v>2189</v>
      </c>
      <c r="GA197" s="900"/>
      <c r="GB197" s="900"/>
      <c r="GC197" s="900"/>
      <c r="GD197" s="900"/>
    </row>
    <row r="198" spans="2:186" ht="15" hidden="1" customHeight="1" x14ac:dyDescent="0.15">
      <c r="B198" s="749" t="b" cm="1">
        <f t="array" ref="B198">B197</f>
        <v>0</v>
      </c>
      <c r="C198" s="1012" t="s">
        <v>1775</v>
      </c>
      <c r="D198" s="985" t="s">
        <v>1776</v>
      </c>
      <c r="E198" s="630">
        <v>15.8</v>
      </c>
      <c r="F198" s="725" t="str" cm="1">
        <f t="array" aca="1" ref="F198" ca="1">OFFSET(G198,-1,-1)</f>
        <v>3</v>
      </c>
      <c r="G198" s="576" t="s">
        <v>1782</v>
      </c>
      <c r="H198" s="160" t="s">
        <v>2181</v>
      </c>
      <c r="I198" s="160" t="s">
        <v>2123</v>
      </c>
      <c r="J198" s="1003"/>
      <c r="K198" s="1003" t="str" cm="1">
        <f t="array" aca="1" ref="K198" ca="1">OFFSET(J198,-1,1)</f>
        <v>ТЭ.52.26640583.0006</v>
      </c>
      <c r="L198" s="1003"/>
      <c r="M198" s="1003" t="s">
        <v>1761</v>
      </c>
      <c r="N198" s="1003" t="s">
        <v>2119</v>
      </c>
      <c r="O198" s="1004" t="s">
        <v>2120</v>
      </c>
      <c r="P198" s="1003" t="s">
        <v>2182</v>
      </c>
      <c r="Q198" s="1003"/>
      <c r="T198" s="640" t="b" cm="1">
        <f t="array" aca="1" ref="T198" ca="1">T197</f>
        <v>0</v>
      </c>
      <c r="X198" s="1311"/>
      <c r="Z198" s="1311"/>
      <c r="AB198" s="213" t="s">
        <v>2183</v>
      </c>
      <c r="AC198" s="525" t="s">
        <v>690</v>
      </c>
      <c r="AD198" s="18">
        <f ca="1">IF(method_reg="Метод экономически обоснованных расходов",SUMIFS('Калькуляция (4.6)'!AJ$25:AJ$296,'Калькуляция (4.6)'!$F$25:$F$296,$F198,'Калькуляция (4.6)'!$G$25:$G$296,$G198),IF(method_reg="Метод сравнения аналогов",SUMIFS(INDEX('Калькуляция (МСА)'!$AE$25:$BC$136,,MATCH(AD$8,'Калькуляция (МСА)'!$AE$8:$BC$8,0)),'Калькуляция (МСА)'!$F$25:$F$136,$F198,'Калькуляция (МСА)'!$G$25:$G$136,$G198),SUMIFS(INDEX('Калькуляция (5.9)'!$AJ$25:$BC$244,,MATCH(AD$8,'Калькуляция (5.9)'!$AJ$8:$BC$8,0)),'Калькуляция (5.9)'!$F$25:$F$244,$F198,'Калькуляция (5.9)'!$G$25:$G$244,$G198)))</f>
        <v>0</v>
      </c>
      <c r="AE198" s="18">
        <f ca="1">IF(method_reg="Метод экономически обоснованных расходов",SUMIFS('Калькуляция (4.6)'!AK$25:AK$296,'Калькуляция (4.6)'!$F$25:$F$296,$F198,'Калькуляция (4.6)'!$G$25:$G$296,$G198),IF(method_reg="Метод сравнения аналогов",SUMIFS(INDEX('Калькуляция (МСА)'!$AE$25:$BC$136,,MATCH(AE$8,'Калькуляция (МСА)'!$AE$8:$BC$8,0)),'Калькуляция (МСА)'!$F$25:$F$136,$F198,'Калькуляция (МСА)'!$G$25:$G$136,$G198),SUMIFS(INDEX('Калькуляция (5.9)'!$AJ$25:$BC$244,,MATCH(AE$8,'Калькуляция (5.9)'!$AJ$8:$BC$8,0)),'Калькуляция (5.9)'!$F$25:$F$244,$F198,'Калькуляция (5.9)'!$G$25:$G$244,$G198)))</f>
        <v>0</v>
      </c>
      <c r="AF198" s="293">
        <f ca="1">IF(AD198=0,0,(AE198-AD198)/AD198*100)</f>
        <v>0</v>
      </c>
      <c r="AG198" s="18">
        <f ca="1">IF(method_reg="Метод сравнения аналогов",SUMIFS(INDEX('Калькуляция (МСА)'!$AE$25:$BC$136,,MATCH(AG$8,'Калькуляция (МСА)'!$AE$8:$BC$8,0)),'Калькуляция (МСА)'!$F$25:$F$136,$F198,'Калькуляция (МСА)'!$G$25:$G$136,$G198),SUMIFS(INDEX('Калькуляция (5.9)'!$AJ$25:$BC$244,,MATCH(AG$8,'Калькуляция (5.9)'!$AJ$8:$BC$8,0)),'Калькуляция (5.9)'!$F$25:$F$244,$F198,'Калькуляция (5.9)'!$G$25:$G$244,$G198))</f>
        <v>0</v>
      </c>
      <c r="AH198" s="18">
        <f ca="1">IF(method_reg="Метод сравнения аналогов",SUMIFS(INDEX('Калькуляция (МСА)'!$AE$25:$BC$136,,MATCH(AH$8,'Калькуляция (МСА)'!$AE$8:$BC$8,0)),'Калькуляция (МСА)'!$F$25:$F$136,$F198,'Калькуляция (МСА)'!$G$25:$G$136,$G198),SUMIFS(INDEX('Калькуляция (5.9)'!$AJ$25:$BC$244,,MATCH(AH$8,'Калькуляция (5.9)'!$AJ$8:$BC$8,0)),'Калькуляция (5.9)'!$F$25:$F$244,$F198,'Калькуляция (5.9)'!$G$25:$G$244,$G198))</f>
        <v>0</v>
      </c>
      <c r="AI198" s="293">
        <f ca="1">IF(AG198=0,0,(AH198-AG198)/AG198*100)</f>
        <v>0</v>
      </c>
      <c r="AJ198" s="18">
        <f ca="1">IF(method_reg="Метод сравнения аналогов",SUMIFS(INDEX('Калькуляция (МСА)'!$AE$25:$BC$136,,MATCH(AJ$8,'Калькуляция (МСА)'!$AE$8:$BC$8,0)),'Калькуляция (МСА)'!$F$25:$F$136,$F198,'Калькуляция (МСА)'!$G$25:$G$136,$G198),SUMIFS(INDEX('Калькуляция (5.9)'!$AJ$25:$BC$244,,MATCH(AJ$8,'Калькуляция (5.9)'!$AJ$8:$BC$8,0)),'Калькуляция (5.9)'!$F$25:$F$244,$F198,'Калькуляция (5.9)'!$G$25:$G$244,$G198))</f>
        <v>0</v>
      </c>
      <c r="AK198" s="18">
        <f ca="1">IF(method_reg="Метод сравнения аналогов",SUMIFS(INDEX('Калькуляция (МСА)'!$AE$25:$BC$136,,MATCH(AK$8,'Калькуляция (МСА)'!$AE$8:$BC$8,0)),'Калькуляция (МСА)'!$F$25:$F$136,$F198,'Калькуляция (МСА)'!$G$25:$G$136,$G198),SUMIFS(INDEX('Калькуляция (5.9)'!$AJ$25:$BC$244,,MATCH(AK$8,'Калькуляция (5.9)'!$AJ$8:$BC$8,0)),'Калькуляция (5.9)'!$F$25:$F$244,$F198,'Калькуляция (5.9)'!$G$25:$G$244,$G198))</f>
        <v>0</v>
      </c>
      <c r="AL198" s="293">
        <f ca="1">IF(AJ198=0,0,(AK198-AJ198)/AJ198*100)</f>
        <v>0</v>
      </c>
      <c r="AM198" s="18">
        <f ca="1">IF(method_reg="Метод сравнения аналогов",SUMIFS(INDEX('Калькуляция (МСА)'!$AE$25:$BC$136,,MATCH(AM$8,'Калькуляция (МСА)'!$AE$8:$BC$8,0)),'Калькуляция (МСА)'!$F$25:$F$136,$F198,'Калькуляция (МСА)'!$G$25:$G$136,$G198),SUMIFS(INDEX('Калькуляция (5.9)'!$AJ$25:$BC$244,,MATCH(AM$8,'Калькуляция (5.9)'!$AJ$8:$BC$8,0)),'Калькуляция (5.9)'!$F$25:$F$244,$F198,'Калькуляция (5.9)'!$G$25:$G$244,$G198))</f>
        <v>0</v>
      </c>
      <c r="AN198" s="18">
        <f ca="1">IF(method_reg="Метод сравнения аналогов",SUMIFS(INDEX('Калькуляция (МСА)'!$AE$25:$BC$136,,MATCH(AN$8,'Калькуляция (МСА)'!$AE$8:$BC$8,0)),'Калькуляция (МСА)'!$F$25:$F$136,$F198,'Калькуляция (МСА)'!$G$25:$G$136,$G198),SUMIFS(INDEX('Калькуляция (5.9)'!$AJ$25:$BC$244,,MATCH(AN$8,'Калькуляция (5.9)'!$AJ$8:$BC$8,0)),'Калькуляция (5.9)'!$F$25:$F$244,$F198,'Калькуляция (5.9)'!$G$25:$G$244,$G198))</f>
        <v>0</v>
      </c>
      <c r="AO198" s="293">
        <f ca="1">IF(AM198=0,0,(AN198-AM198)/AM198*100)</f>
        <v>0</v>
      </c>
      <c r="AP198" s="18">
        <f ca="1">IF(method_reg="Метод сравнения аналогов",SUMIFS(INDEX('Калькуляция (МСА)'!$AE$25:$BC$136,,MATCH(AP$8,'Калькуляция (МСА)'!$AE$8:$BC$8,0)),'Калькуляция (МСА)'!$F$25:$F$136,$F198,'Калькуляция (МСА)'!$G$25:$G$136,$G198),SUMIFS(INDEX('Калькуляция (5.9)'!$AJ$25:$BC$244,,MATCH(AP$8,'Калькуляция (5.9)'!$AJ$8:$BC$8,0)),'Калькуляция (5.9)'!$F$25:$F$244,$F198,'Калькуляция (5.9)'!$G$25:$G$244,$G198))</f>
        <v>0</v>
      </c>
      <c r="AQ198" s="18">
        <f ca="1">IF(method_reg="Метод сравнения аналогов",SUMIFS(INDEX('Калькуляция (МСА)'!$AE$25:$BC$136,,MATCH(AQ$8,'Калькуляция (МСА)'!$AE$8:$BC$8,0)),'Калькуляция (МСА)'!$F$25:$F$136,$F198,'Калькуляция (МСА)'!$G$25:$G$136,$G198),SUMIFS(INDEX('Калькуляция (5.9)'!$AJ$25:$BC$244,,MATCH(AQ$8,'Калькуляция (5.9)'!$AJ$8:$BC$8,0)),'Калькуляция (5.9)'!$F$25:$F$244,$F198,'Калькуляция (5.9)'!$G$25:$G$244,$G198))</f>
        <v>0</v>
      </c>
      <c r="AR198" s="293">
        <f ca="1">IF(AP198=0,0,(AQ198-AP198)/AP198*100)</f>
        <v>0</v>
      </c>
      <c r="AS198" s="18">
        <f ca="1">IF(method_reg="Метод сравнения аналогов",SUMIFS(INDEX('Калькуляция (МСА)'!$AE$25:$BC$136,,MATCH(AS$8,'Калькуляция (МСА)'!$AE$8:$BC$8,0)),'Калькуляция (МСА)'!$F$25:$F$136,$F198,'Калькуляция (МСА)'!$G$25:$G$136,$G198),SUMIFS(INDEX('Калькуляция (5.9)'!$AJ$25:$BC$244,,MATCH(AS$8,'Калькуляция (5.9)'!$AJ$8:$BC$8,0)),'Калькуляция (5.9)'!$F$25:$F$244,$F198,'Калькуляция (5.9)'!$G$25:$G$244,$G198))</f>
        <v>0</v>
      </c>
      <c r="AT198" s="18">
        <f ca="1">IF(method_reg="Метод сравнения аналогов",SUMIFS(INDEX('Калькуляция (МСА)'!$AE$25:$BC$136,,MATCH(AT$8,'Калькуляция (МСА)'!$AE$8:$BC$8,0)),'Калькуляция (МСА)'!$F$25:$F$136,$F198,'Калькуляция (МСА)'!$G$25:$G$136,$G198),SUMIFS(INDEX('Калькуляция (5.9)'!$AJ$25:$BC$244,,MATCH(AT$8,'Калькуляция (5.9)'!$AJ$8:$BC$8,0)),'Калькуляция (5.9)'!$F$25:$F$244,$F198,'Калькуляция (5.9)'!$G$25:$G$244,$G198))</f>
        <v>0</v>
      </c>
      <c r="AU198" s="293">
        <f ca="1">IF(AS198=0,0,(AT198-AS198)/AS198*100)</f>
        <v>0</v>
      </c>
      <c r="AV198" s="18">
        <f ca="1">IF(method_reg="Метод сравнения аналогов",SUMIFS(INDEX('Калькуляция (МСА)'!$AE$25:$BC$136,,MATCH(AV$8,'Калькуляция (МСА)'!$AE$8:$BC$8,0)),'Калькуляция (МСА)'!$F$25:$F$136,$F198,'Калькуляция (МСА)'!$G$25:$G$136,$G198),SUMIFS(INDEX('Калькуляция (5.9)'!$AJ$25:$BC$244,,MATCH(AV$8,'Калькуляция (5.9)'!$AJ$8:$BC$8,0)),'Калькуляция (5.9)'!$F$25:$F$244,$F198,'Калькуляция (5.9)'!$G$25:$G$244,$G198))</f>
        <v>0</v>
      </c>
      <c r="AW198" s="18">
        <f ca="1">IF(method_reg="Метод сравнения аналогов",SUMIFS(INDEX('Калькуляция (МСА)'!$AE$25:$BC$136,,MATCH(AW$8,'Калькуляция (МСА)'!$AE$8:$BC$8,0)),'Калькуляция (МСА)'!$F$25:$F$136,$F198,'Калькуляция (МСА)'!$G$25:$G$136,$G198),SUMIFS(INDEX('Калькуляция (5.9)'!$AJ$25:$BC$244,,MATCH(AW$8,'Калькуляция (5.9)'!$AJ$8:$BC$8,0)),'Калькуляция (5.9)'!$F$25:$F$244,$F198,'Калькуляция (5.9)'!$G$25:$G$244,$G198))</f>
        <v>0</v>
      </c>
      <c r="AX198" s="293">
        <f ca="1">IF(AV198=0,0,(AW198-AV198)/AV198*100)</f>
        <v>0</v>
      </c>
      <c r="AY198" s="18">
        <f ca="1">IF(method_reg="Метод сравнения аналогов",SUMIFS(INDEX('Калькуляция (МСА)'!$AE$25:$BC$136,,MATCH(AY$8,'Калькуляция (МСА)'!$AE$8:$BC$8,0)),'Калькуляция (МСА)'!$F$25:$F$136,$F198,'Калькуляция (МСА)'!$G$25:$G$136,$G198),SUMIFS(INDEX('Калькуляция (5.9)'!$AJ$25:$BC$244,,MATCH(AY$8,'Калькуляция (5.9)'!$AJ$8:$BC$8,0)),'Калькуляция (5.9)'!$F$25:$F$244,$F198,'Калькуляция (5.9)'!$G$25:$G$244,$G198))</f>
        <v>0</v>
      </c>
      <c r="AZ198" s="18">
        <f ca="1">IF(method_reg="Метод сравнения аналогов",SUMIFS(INDEX('Калькуляция (МСА)'!$AE$25:$BC$136,,MATCH(AZ$8,'Калькуляция (МСА)'!$AE$8:$BC$8,0)),'Калькуляция (МСА)'!$F$25:$F$136,$F198,'Калькуляция (МСА)'!$G$25:$G$136,$G198),SUMIFS(INDEX('Калькуляция (5.9)'!$AJ$25:$BC$244,,MATCH(AZ$8,'Калькуляция (5.9)'!$AJ$8:$BC$8,0)),'Калькуляция (5.9)'!$F$25:$F$244,$F198,'Калькуляция (5.9)'!$G$25:$G$244,$G198))</f>
        <v>0</v>
      </c>
      <c r="BA198" s="293">
        <f ca="1">IF(AY198=0,0,(AZ198-AY198)/AY198*100)</f>
        <v>0</v>
      </c>
      <c r="BB198" s="18">
        <f ca="1">IF(method_reg="Метод сравнения аналогов",SUMIFS(INDEX('Калькуляция (МСА)'!$AE$25:$BC$136,,MATCH(BB$8,'Калькуляция (МСА)'!$AE$8:$BC$8,0)),'Калькуляция (МСА)'!$F$25:$F$136,$F198,'Калькуляция (МСА)'!$G$25:$G$136,$G198),SUMIFS(INDEX('Калькуляция (5.9)'!$AJ$25:$BC$244,,MATCH(BB$8,'Калькуляция (5.9)'!$AJ$8:$BC$8,0)),'Калькуляция (5.9)'!$F$25:$F$244,$F198,'Калькуляция (5.9)'!$G$25:$G$244,$G198))</f>
        <v>0</v>
      </c>
      <c r="BC198" s="18">
        <f ca="1">IF(method_reg="Метод сравнения аналогов",SUMIFS(INDEX('Калькуляция (МСА)'!$AE$25:$BC$136,,MATCH(BC$8,'Калькуляция (МСА)'!$AE$8:$BC$8,0)),'Калькуляция (МСА)'!$F$25:$F$136,$F198,'Калькуляция (МСА)'!$G$25:$G$136,$G198),SUMIFS(INDEX('Калькуляция (5.9)'!$AJ$25:$BC$244,,MATCH(BC$8,'Калькуляция (5.9)'!$AJ$8:$BC$8,0)),'Калькуляция (5.9)'!$F$25:$F$244,$F198,'Калькуляция (5.9)'!$G$25:$G$244,$G198))</f>
        <v>0</v>
      </c>
      <c r="BD198" s="293">
        <f ca="1">IF(BB198=0,0,(BC198-BB198)/BB198*100)</f>
        <v>0</v>
      </c>
      <c r="BE198" s="18">
        <f ca="1">IF(method_reg="Метод сравнения аналогов",SUMIFS(INDEX('Калькуляция (МСА)'!$AE$25:$BC$136,,MATCH(BE$8,'Калькуляция (МСА)'!$AE$8:$BC$8,0)),'Калькуляция (МСА)'!$F$25:$F$136,$F198,'Калькуляция (МСА)'!$G$25:$G$136,$G198),SUMIFS(INDEX('Калькуляция (5.9)'!$AJ$25:$BC$244,,MATCH(BE$8,'Калькуляция (5.9)'!$AJ$8:$BC$8,0)),'Калькуляция (5.9)'!$F$25:$F$244,$F198,'Калькуляция (5.9)'!$G$25:$G$244,$G198))</f>
        <v>0</v>
      </c>
      <c r="BF198" s="18">
        <f ca="1">IF(method_reg="Метод сравнения аналогов",SUMIFS(INDEX('Калькуляция (МСА)'!$AE$25:$BC$136,,MATCH(BF$8,'Калькуляция (МСА)'!$AE$8:$BC$8,0)),'Калькуляция (МСА)'!$F$25:$F$136,$F198,'Калькуляция (МСА)'!$G$25:$G$136,$G198),SUMIFS(INDEX('Калькуляция (5.9)'!$AJ$25:$BC$244,,MATCH(BF$8,'Калькуляция (5.9)'!$AJ$8:$BC$8,0)),'Калькуляция (5.9)'!$F$25:$F$244,$F198,'Калькуляция (5.9)'!$G$25:$G$244,$G198))</f>
        <v>0</v>
      </c>
      <c r="BG198" s="293">
        <f ca="1">IF(BE198=0,0,(BF198-BE198)/BE198*100)</f>
        <v>0</v>
      </c>
      <c r="BH198" s="18"/>
      <c r="BI198" s="18"/>
      <c r="BJ198" s="293">
        <f>IF(BH198=0,0,(BI198-BH198)/BH198*100)</f>
        <v>0</v>
      </c>
      <c r="BK198" s="18"/>
      <c r="BL198" s="18"/>
      <c r="BM198" s="293">
        <f>IF(BK198=0,0,(BL198-BK198)/BK198*100)</f>
        <v>0</v>
      </c>
      <c r="BN198" s="18"/>
      <c r="BO198" s="18"/>
      <c r="BP198" s="293">
        <f>IF(BN198=0,0,(BO198-BN198)/BN198*100)</f>
        <v>0</v>
      </c>
      <c r="BQ198" s="18"/>
      <c r="BR198" s="18"/>
      <c r="BS198" s="293">
        <f>IF(BQ198=0,0,(BR198-BQ198)/BQ198*100)</f>
        <v>0</v>
      </c>
      <c r="BT198" s="18"/>
      <c r="BU198" s="18"/>
      <c r="BV198" s="293">
        <f>IF(BT198=0,0,(BU198-BT198)/BT198*100)</f>
        <v>0</v>
      </c>
      <c r="BW198" s="18"/>
      <c r="BX198" s="18"/>
      <c r="BY198" s="293">
        <f>IF(BW198=0,0,(BX198-BW198)/BW198*100)</f>
        <v>0</v>
      </c>
      <c r="BZ198" s="18"/>
      <c r="CA198" s="18"/>
      <c r="CB198" s="293">
        <f>IF(BZ198=0,0,(CA198-BZ198)/BZ198*100)</f>
        <v>0</v>
      </c>
      <c r="CC198" s="18"/>
      <c r="CD198" s="18"/>
      <c r="CE198" s="293">
        <f>IF(CC198=0,0,(CD198-CC198)/CC198*100)</f>
        <v>0</v>
      </c>
      <c r="CF198" s="18"/>
      <c r="CG198" s="18"/>
      <c r="CH198" s="293">
        <f>IF(CF198=0,0,(CG198-CF198)/CF198*100)</f>
        <v>0</v>
      </c>
      <c r="CI198" s="18"/>
      <c r="CJ198" s="18"/>
      <c r="CK198" s="293">
        <f>IF(CI198=0,0,(CJ198-CI198)/CI198*100)</f>
        <v>0</v>
      </c>
      <c r="CL198" s="18"/>
      <c r="CM198" s="18"/>
      <c r="CN198" s="293">
        <f>IF(CL198=0,0,(CM198-CL198)/CL198*100)</f>
        <v>0</v>
      </c>
      <c r="CO198" s="18"/>
      <c r="CP198" s="18"/>
      <c r="CQ198" s="293">
        <f>IF(CO198=0,0,(CP198-CO198)/CO198*100)</f>
        <v>0</v>
      </c>
      <c r="CR198" s="18"/>
      <c r="CS198" s="18"/>
      <c r="CT198" s="293">
        <f>IF(CR198=0,0,(CS198-CR198)/CR198*100)</f>
        <v>0</v>
      </c>
      <c r="CU198" s="18"/>
      <c r="CV198" s="18"/>
      <c r="CW198" s="293">
        <f>IF(CU198=0,0,(CV198-CU198)/CU198*100)</f>
        <v>0</v>
      </c>
      <c r="CX198" s="18"/>
      <c r="CY198" s="18"/>
      <c r="CZ198" s="293">
        <f>IF(CX198=0,0,(CY198-CX198)/CX198*100)</f>
        <v>0</v>
      </c>
      <c r="DA198" s="18"/>
      <c r="DB198" s="18"/>
      <c r="DC198" s="293">
        <f>IF(DA198=0,0,(DB198-DA198)/DA198*100)</f>
        <v>0</v>
      </c>
      <c r="DD198" s="18"/>
      <c r="DE198" s="18"/>
      <c r="DF198" s="293">
        <f>IF(DD198=0,0,(DE198-DD198)/DD198*100)</f>
        <v>0</v>
      </c>
      <c r="DG198" s="18"/>
      <c r="DH198" s="18"/>
      <c r="DI198" s="293">
        <f>IF(DG198=0,0,(DH198-DG198)/DG198*100)</f>
        <v>0</v>
      </c>
      <c r="DJ198" s="18"/>
      <c r="DK198" s="18"/>
      <c r="DL198" s="293">
        <f>IF(DJ198=0,0,(DK198-DJ198)/DJ198*100)</f>
        <v>0</v>
      </c>
      <c r="DM198" s="18"/>
      <c r="DN198" s="18"/>
      <c r="DO198" s="293">
        <f>IF(DM198=0,0,(DN198-DM198)/DM198*100)</f>
        <v>0</v>
      </c>
      <c r="DP198" s="18"/>
      <c r="DQ198" s="18"/>
      <c r="DR198" s="293">
        <f>IF(DP198=0,0,(DQ198-DP198)/DP198*100)</f>
        <v>0</v>
      </c>
      <c r="DS198" s="18"/>
      <c r="DT198" s="18"/>
      <c r="DU198" s="293">
        <f>IF(DS198=0,0,(DT198-DS198)/DS198*100)</f>
        <v>0</v>
      </c>
      <c r="DV198" s="18"/>
      <c r="DW198" s="18"/>
      <c r="DX198" s="293">
        <f>IF(DV198=0,0,(DW198-DV198)/DV198*100)</f>
        <v>0</v>
      </c>
      <c r="DY198" s="18"/>
      <c r="DZ198" s="18"/>
      <c r="EA198" s="293">
        <f>IF(DY198=0,0,(DZ198-DY198)/DY198*100)</f>
        <v>0</v>
      </c>
      <c r="EB198" s="18"/>
      <c r="EC198" s="18"/>
      <c r="ED198" s="293">
        <f>IF(EB198=0,0,(EC198-EB198)/EB198*100)</f>
        <v>0</v>
      </c>
      <c r="EE198" s="18"/>
      <c r="EF198" s="18"/>
      <c r="EG198" s="293">
        <f>IF(EE198=0,0,(EF198-EE198)/EE198*100)</f>
        <v>0</v>
      </c>
      <c r="EH198" s="18"/>
      <c r="EI198" s="18"/>
      <c r="EJ198" s="293">
        <f>IF(EH198=0,0,(EI198-EH198)/EH198*100)</f>
        <v>0</v>
      </c>
      <c r="EK198" s="18"/>
      <c r="EL198" s="18"/>
      <c r="EM198" s="293">
        <f>IF(EK198=0,0,(EL198-EK198)/EK198*100)</f>
        <v>0</v>
      </c>
      <c r="EN198" s="18"/>
      <c r="EO198" s="18"/>
      <c r="EP198" s="293">
        <f>IF(EN198=0,0,(EO198-EN198)/EN198*100)</f>
        <v>0</v>
      </c>
      <c r="EQ198" s="18"/>
      <c r="ER198" s="18"/>
      <c r="ES198" s="293">
        <f>IF(EQ198=0,0,(ER198-EQ198)/EQ198*100)</f>
        <v>0</v>
      </c>
      <c r="ET198" s="18"/>
      <c r="EU198" s="18"/>
      <c r="EV198" s="293">
        <f>IF(ET198=0,0,(EU198-ET198)/ET198*100)</f>
        <v>0</v>
      </c>
      <c r="EW198" s="18"/>
      <c r="EX198" s="18"/>
      <c r="EY198" s="293">
        <f>IF(EW198=0,0,(EX198-EW198)/EW198*100)</f>
        <v>0</v>
      </c>
      <c r="EZ198" s="18"/>
      <c r="FA198" s="18"/>
      <c r="FB198" s="293">
        <f>IF(EZ198=0,0,(FA198-EZ198)/EZ198*100)</f>
        <v>0</v>
      </c>
      <c r="FC198" s="18"/>
      <c r="FD198" s="18"/>
      <c r="FE198" s="293">
        <f>IF(FC198=0,0,(FD198-FC198)/FC198*100)</f>
        <v>0</v>
      </c>
      <c r="FF198" s="18"/>
      <c r="FG198" s="18"/>
      <c r="FH198" s="293">
        <f>IF(FF198=0,0,(FG198-FF198)/FF198*100)</f>
        <v>0</v>
      </c>
      <c r="FI198" s="18"/>
      <c r="FJ198" s="18"/>
      <c r="FK198" s="293">
        <f>IF(FI198=0,0,(FJ198-FI198)/FI198*100)</f>
        <v>0</v>
      </c>
      <c r="FL198" s="18"/>
      <c r="FM198" s="18"/>
      <c r="FN198" s="293">
        <f>IF(FL198=0,0,(FM198-FL198)/FL198*100)</f>
        <v>0</v>
      </c>
      <c r="FO198" s="18"/>
      <c r="FP198" s="18"/>
      <c r="FQ198" s="293">
        <f>IF(FO198=0,0,(FP198-FO198)/FO198*100)</f>
        <v>0</v>
      </c>
      <c r="FR198" s="18"/>
      <c r="FS198" s="18"/>
      <c r="FT198" s="293">
        <f>IF(FR198=0,0,(FS198-FR198)/FR198*100)</f>
        <v>0</v>
      </c>
      <c r="FU198" s="18"/>
      <c r="FV198" s="18"/>
      <c r="FW198" s="293">
        <f>IF(FU198=0,0,(FV198-FU198)/FU198*100)</f>
        <v>0</v>
      </c>
      <c r="FZ198" s="900" t="s">
        <v>2190</v>
      </c>
      <c r="GA198" s="900"/>
      <c r="GB198" s="900"/>
      <c r="GC198" s="900"/>
      <c r="GD198" s="900"/>
    </row>
    <row r="199" spans="2:186" ht="15" hidden="1" customHeight="1" x14ac:dyDescent="0.15">
      <c r="B199" s="749" t="b" cm="1">
        <f t="array" ref="B199">B198</f>
        <v>0</v>
      </c>
      <c r="E199" s="630">
        <v>15.8</v>
      </c>
      <c r="F199" s="725" t="str" cm="1">
        <f t="array" aca="1" ref="F199" ca="1">OFFSET(G199,-1,-1)</f>
        <v>3</v>
      </c>
      <c r="K199" s="1003" t="str" cm="1">
        <f t="array" aca="1" ref="K199" ca="1">OFFSET(J199,-1,1)</f>
        <v>ТЭ.52.26640583.0006</v>
      </c>
      <c r="P199" s="1003"/>
      <c r="Q199" s="1003"/>
      <c r="T199" s="640" t="b" cm="1">
        <f t="array" aca="1" ref="T199" ca="1">T198</f>
        <v>0</v>
      </c>
      <c r="X199" s="1311"/>
      <c r="Z199" s="1311"/>
      <c r="AB199" s="1027" t="s">
        <v>2141</v>
      </c>
      <c r="AC199" s="295"/>
      <c r="AD199" s="296"/>
      <c r="AE199" s="296"/>
      <c r="AF199" s="296"/>
      <c r="AG199" s="296"/>
      <c r="AH199" s="296"/>
      <c r="AI199" s="296"/>
      <c r="AJ199" s="296"/>
      <c r="AK199" s="296"/>
      <c r="AL199" s="296"/>
      <c r="AM199" s="296"/>
      <c r="AN199" s="296"/>
      <c r="AO199" s="296"/>
      <c r="AP199" s="296"/>
      <c r="AQ199" s="296"/>
      <c r="AR199" s="296"/>
      <c r="AS199" s="296"/>
      <c r="AT199" s="296"/>
      <c r="AU199" s="296"/>
      <c r="AV199" s="296"/>
      <c r="AW199" s="296"/>
      <c r="AX199" s="296"/>
      <c r="AY199" s="296"/>
      <c r="AZ199" s="296"/>
      <c r="BA199" s="296"/>
      <c r="BB199" s="296"/>
      <c r="BC199" s="296"/>
      <c r="BD199" s="296"/>
      <c r="BE199" s="296"/>
      <c r="BF199" s="296"/>
      <c r="BG199" s="296"/>
      <c r="BH199" s="296"/>
      <c r="BI199" s="296"/>
      <c r="BJ199" s="296"/>
      <c r="BK199" s="296"/>
      <c r="BL199" s="296"/>
      <c r="BM199" s="296"/>
      <c r="BN199" s="296"/>
      <c r="BO199" s="296"/>
      <c r="BP199" s="296"/>
      <c r="BQ199" s="296"/>
      <c r="BR199" s="296"/>
      <c r="BS199" s="296"/>
      <c r="BT199" s="296"/>
      <c r="BU199" s="296"/>
      <c r="BV199" s="296"/>
      <c r="BW199" s="296"/>
      <c r="BX199" s="296"/>
      <c r="BY199" s="296"/>
      <c r="BZ199" s="296"/>
      <c r="CA199" s="296"/>
      <c r="CB199" s="296"/>
      <c r="CC199" s="296"/>
      <c r="CD199" s="296"/>
      <c r="CE199" s="296"/>
      <c r="CF199" s="296"/>
      <c r="CG199" s="296"/>
      <c r="CH199" s="296"/>
      <c r="CI199" s="296"/>
      <c r="CJ199" s="296"/>
      <c r="CK199" s="296"/>
      <c r="CL199" s="296"/>
      <c r="CM199" s="296"/>
      <c r="CN199" s="296"/>
      <c r="CO199" s="296"/>
      <c r="CP199" s="296"/>
      <c r="CQ199" s="296"/>
      <c r="CR199" s="296"/>
      <c r="CS199" s="296"/>
      <c r="CT199" s="296"/>
      <c r="CU199" s="296"/>
      <c r="CV199" s="296"/>
      <c r="CW199" s="296"/>
      <c r="CX199" s="296"/>
      <c r="CY199" s="296"/>
      <c r="CZ199" s="296"/>
      <c r="DA199" s="296"/>
      <c r="DB199" s="296"/>
      <c r="DC199" s="296"/>
      <c r="DD199" s="296"/>
      <c r="DE199" s="296"/>
      <c r="DF199" s="296"/>
      <c r="DG199" s="296"/>
      <c r="DH199" s="296"/>
      <c r="DI199" s="296"/>
      <c r="DJ199" s="296"/>
      <c r="DK199" s="296"/>
      <c r="DL199" s="296"/>
      <c r="DM199" s="296"/>
      <c r="DN199" s="296"/>
      <c r="DO199" s="296"/>
      <c r="DP199" s="296"/>
      <c r="DQ199" s="296"/>
      <c r="DR199" s="296"/>
      <c r="DS199" s="296"/>
      <c r="DT199" s="296"/>
      <c r="DU199" s="296"/>
      <c r="DV199" s="296"/>
      <c r="DW199" s="296"/>
      <c r="DX199" s="296"/>
      <c r="DY199" s="296"/>
      <c r="DZ199" s="296"/>
      <c r="EA199" s="296"/>
      <c r="EB199" s="296"/>
      <c r="EC199" s="296"/>
      <c r="ED199" s="296"/>
      <c r="EE199" s="296"/>
      <c r="EF199" s="296"/>
      <c r="EG199" s="296"/>
      <c r="EH199" s="296"/>
      <c r="EI199" s="296"/>
      <c r="EJ199" s="296"/>
      <c r="EK199" s="296"/>
      <c r="EL199" s="296"/>
      <c r="EM199" s="296"/>
      <c r="EN199" s="296"/>
      <c r="EO199" s="296"/>
      <c r="EP199" s="296"/>
      <c r="EQ199" s="296"/>
      <c r="ER199" s="296"/>
      <c r="ES199" s="296"/>
      <c r="ET199" s="296"/>
      <c r="EU199" s="296"/>
      <c r="EV199" s="296"/>
      <c r="EW199" s="296"/>
      <c r="EX199" s="296"/>
      <c r="EY199" s="296"/>
      <c r="EZ199" s="296"/>
      <c r="FA199" s="296"/>
      <c r="FB199" s="296"/>
      <c r="FC199" s="296"/>
      <c r="FD199" s="296"/>
      <c r="FE199" s="296"/>
      <c r="FF199" s="296"/>
      <c r="FG199" s="296"/>
      <c r="FH199" s="296"/>
      <c r="FI199" s="296"/>
      <c r="FJ199" s="296"/>
      <c r="FK199" s="296"/>
      <c r="FL199" s="296"/>
      <c r="FM199" s="296"/>
      <c r="FN199" s="296"/>
      <c r="FO199" s="296"/>
      <c r="FP199" s="296"/>
      <c r="FQ199" s="296"/>
      <c r="FR199" s="296"/>
      <c r="FS199" s="296"/>
      <c r="FT199" s="296"/>
      <c r="FU199" s="296"/>
      <c r="FV199" s="296"/>
      <c r="FW199" s="297"/>
      <c r="GA199" s="900"/>
      <c r="GB199" s="900"/>
      <c r="GC199" s="900"/>
      <c r="GD199" s="900"/>
    </row>
    <row r="200" spans="2:186" ht="15" hidden="1" customHeight="1" x14ac:dyDescent="0.15">
      <c r="B200" s="749" t="b" cm="1">
        <f t="array" ref="B200">B199</f>
        <v>0</v>
      </c>
      <c r="C200" s="1012" t="s">
        <v>2191</v>
      </c>
      <c r="D200" s="985" t="s">
        <v>2192</v>
      </c>
      <c r="E200" s="630">
        <v>15.8</v>
      </c>
      <c r="F200" s="725" t="str" cm="1">
        <f t="array" aca="1" ref="F200" ca="1">OFFSET(G200,-1,-1)</f>
        <v>3</v>
      </c>
      <c r="H200" s="160" t="s">
        <v>2163</v>
      </c>
      <c r="I200" s="160" t="s">
        <v>2138</v>
      </c>
      <c r="J200" s="1003"/>
      <c r="K200" s="1003" t="str" cm="1">
        <f t="array" aca="1" ref="K200" ca="1">OFFSET(J200,-1,1)</f>
        <v>ТЭ.52.26640583.0006</v>
      </c>
      <c r="L200" s="1003"/>
      <c r="M200" s="1003" t="s">
        <v>1752</v>
      </c>
      <c r="N200" s="1003" t="s">
        <v>2139</v>
      </c>
      <c r="O200" s="1004" t="s">
        <v>2140</v>
      </c>
      <c r="P200" s="1003" t="s">
        <v>2164</v>
      </c>
      <c r="Q200" s="1003"/>
      <c r="T200" s="640" t="b" cm="1">
        <f t="array" aca="1" ref="T200" ca="1">T199</f>
        <v>0</v>
      </c>
      <c r="X200" s="1311"/>
      <c r="Z200" s="1311"/>
      <c r="AB200" s="213" t="s">
        <v>2165</v>
      </c>
      <c r="AC200" s="124" t="s">
        <v>895</v>
      </c>
      <c r="AD200" s="18">
        <f>IF(AD202=0,0,(AD201*AD202+AD203*AD204*IF(god=2026,9,6))/AD202)</f>
        <v>0</v>
      </c>
      <c r="AE200" s="18">
        <f>IF(AE202=0,0,(AE201*AE202+AE203*AE204*IF(god=2026,9,6))/AE202)</f>
        <v>0</v>
      </c>
      <c r="AF200" s="293">
        <f>IF(AD200=0,0,(AE200-AD200)/AD200*100)</f>
        <v>0</v>
      </c>
      <c r="AG200" s="18">
        <f>IF(AG202=0,0,(AG201*AG202+AG203*AG204*IF(god=2025,9,6))/AG202)</f>
        <v>0</v>
      </c>
      <c r="AH200" s="18">
        <f>IF(AH202=0,0,(AH201*AH202+AH203*AH204*IF(god=2025,9,6))/AH202)</f>
        <v>0</v>
      </c>
      <c r="AI200" s="293">
        <f>IF(AG200=0,0,(AH200-AG200)/AG200*100)</f>
        <v>0</v>
      </c>
      <c r="AJ200" s="18">
        <f>IF(AJ202=0,0,(AJ201*AJ202+AJ203*AJ204*6)/AJ202)</f>
        <v>0</v>
      </c>
      <c r="AK200" s="18">
        <f>IF(AK202=0,0,(AK201*AK202+AK203*AK204*6)/AK202)</f>
        <v>0</v>
      </c>
      <c r="AL200" s="293">
        <f>IF(AJ200=0,0,(AK200-AJ200)/AJ200*100)</f>
        <v>0</v>
      </c>
      <c r="AM200" s="18">
        <f>IF(AM202=0,0,(AM201*AM202+AM203*AM204*6)/AM202)</f>
        <v>0</v>
      </c>
      <c r="AN200" s="18">
        <f>IF(AN202=0,0,(AN201*AN202+AN203*AN204*6)/AN202)</f>
        <v>0</v>
      </c>
      <c r="AO200" s="293">
        <f>IF(AM200=0,0,(AN200-AM200)/AM200*100)</f>
        <v>0</v>
      </c>
      <c r="AP200" s="18">
        <f>IF(AP202=0,0,(AP201*AP202+AP203*AP204*6)/AP202)</f>
        <v>0</v>
      </c>
      <c r="AQ200" s="18">
        <f>IF(AQ202=0,0,(AQ201*AQ202+AQ203*AQ204*6)/AQ202)</f>
        <v>0</v>
      </c>
      <c r="AR200" s="293">
        <f>IF(AP200=0,0,(AQ200-AP200)/AP200*100)</f>
        <v>0</v>
      </c>
      <c r="AS200" s="18">
        <f>IF(AS202=0,0,(AS201*AS202+AS203*AS204*6)/AS202)</f>
        <v>0</v>
      </c>
      <c r="AT200" s="18">
        <f>IF(AT202=0,0,(AT201*AT202+AT203*AT204*6)/AT202)</f>
        <v>0</v>
      </c>
      <c r="AU200" s="293">
        <f>IF(AS200=0,0,(AT200-AS200)/AS200*100)</f>
        <v>0</v>
      </c>
      <c r="AV200" s="18">
        <f>IF(AV202=0,0,(AV201*AV202+AV203*AV204*6)/AV202)</f>
        <v>0</v>
      </c>
      <c r="AW200" s="18">
        <f>IF(AW202=0,0,(AW201*AW202+AW203*AW204*6)/AW202)</f>
        <v>0</v>
      </c>
      <c r="AX200" s="293">
        <f>IF(AV200=0,0,(AW200-AV200)/AV200*100)</f>
        <v>0</v>
      </c>
      <c r="AY200" s="18">
        <f>IF(AY202=0,0,(AY201*AY202+AY203*AY204*6)/AY202)</f>
        <v>0</v>
      </c>
      <c r="AZ200" s="18">
        <f>IF(AZ202=0,0,(AZ201*AZ202+AZ203*AZ204*6)/AZ202)</f>
        <v>0</v>
      </c>
      <c r="BA200" s="293">
        <f>IF(AY200=0,0,(AZ200-AY200)/AY200*100)</f>
        <v>0</v>
      </c>
      <c r="BB200" s="18">
        <f>IF(BB202=0,0,(BB201*BB202+BB203*BB204*6)/BB202)</f>
        <v>0</v>
      </c>
      <c r="BC200" s="18">
        <f>IF(BC202=0,0,(BC201*BC202+BC203*BC204*6)/BC202)</f>
        <v>0</v>
      </c>
      <c r="BD200" s="293">
        <f>IF(BB200=0,0,(BC200-BB200)/BB200*100)</f>
        <v>0</v>
      </c>
      <c r="BE200" s="18">
        <f>IF(BE202=0,0,(BE201*BE202+BE203*BE204*6)/BE202)</f>
        <v>0</v>
      </c>
      <c r="BF200" s="18">
        <f>IF(BF202=0,0,(BF201*BF202+BF203*BF204*6)/BF202)</f>
        <v>0</v>
      </c>
      <c r="BG200" s="293">
        <f>IF(BE200=0,0,(BF200-BE200)/BE200*100)</f>
        <v>0</v>
      </c>
      <c r="BH200" s="18">
        <f>IF(BH202=0,0,(BH201*BH202+BH203*BH204*6)/BH202)</f>
        <v>0</v>
      </c>
      <c r="BI200" s="18">
        <f>IF(BI202=0,0,(BI201*BI202+BI203*BI204*6)/BI202)</f>
        <v>0</v>
      </c>
      <c r="BJ200" s="293">
        <f>IF(BH200=0,0,(BI200-BH200)/BH200*100)</f>
        <v>0</v>
      </c>
      <c r="BK200" s="18">
        <f>IF(BK202=0,0,(BK201*BK202+BK203*BK204*6)/BK202)</f>
        <v>0</v>
      </c>
      <c r="BL200" s="18">
        <f>IF(BL202=0,0,(BL201*BL202+BL203*BL204*6)/BL202)</f>
        <v>0</v>
      </c>
      <c r="BM200" s="293">
        <f>IF(BK200=0,0,(BL200-BK200)/BK200*100)</f>
        <v>0</v>
      </c>
      <c r="BN200" s="18">
        <f>IF(BN202=0,0,(BN201*BN202+BN203*BN204*6)/BN202)</f>
        <v>0</v>
      </c>
      <c r="BO200" s="18">
        <f>IF(BO202=0,0,(BO201*BO202+BO203*BO204*6)/BO202)</f>
        <v>0</v>
      </c>
      <c r="BP200" s="293">
        <f>IF(BN200=0,0,(BO200-BN200)/BN200*100)</f>
        <v>0</v>
      </c>
      <c r="BQ200" s="18">
        <f>IF(BQ202=0,0,(BQ201*BQ202+BQ203*BQ204*6)/BQ202)</f>
        <v>0</v>
      </c>
      <c r="BR200" s="18">
        <f>IF(BR202=0,0,(BR201*BR202+BR203*BR204*6)/BR202)</f>
        <v>0</v>
      </c>
      <c r="BS200" s="293">
        <f>IF(BQ200=0,0,(BR200-BQ200)/BQ200*100)</f>
        <v>0</v>
      </c>
      <c r="BT200" s="18">
        <f>IF(BT202=0,0,(BT201*BT202+BT203*BT204*6)/BT202)</f>
        <v>0</v>
      </c>
      <c r="BU200" s="18">
        <f>IF(BU202=0,0,(BU201*BU202+BU203*BU204*6)/BU202)</f>
        <v>0</v>
      </c>
      <c r="BV200" s="293">
        <f>IF(BT200=0,0,(BU200-BT200)/BT200*100)</f>
        <v>0</v>
      </c>
      <c r="BW200" s="18">
        <f>IF(BW202=0,0,(BW201*BW202+BW203*BW204*6)/BW202)</f>
        <v>0</v>
      </c>
      <c r="BX200" s="18">
        <f>IF(BX202=0,0,(BX201*BX202+BX203*BX204*6)/BX202)</f>
        <v>0</v>
      </c>
      <c r="BY200" s="293">
        <f>IF(BW200=0,0,(BX200-BW200)/BW200*100)</f>
        <v>0</v>
      </c>
      <c r="BZ200" s="18">
        <f>IF(BZ202=0,0,(BZ201*BZ202+BZ203*BZ204*6)/BZ202)</f>
        <v>0</v>
      </c>
      <c r="CA200" s="18">
        <f>IF(CA202=0,0,(CA201*CA202+CA203*CA204*6)/CA202)</f>
        <v>0</v>
      </c>
      <c r="CB200" s="293">
        <f>IF(BZ200=0,0,(CA200-BZ200)/BZ200*100)</f>
        <v>0</v>
      </c>
      <c r="CC200" s="18">
        <f>IF(CC202=0,0,(CC201*CC202+CC203*CC204*6)/CC202)</f>
        <v>0</v>
      </c>
      <c r="CD200" s="18">
        <f>IF(CD202=0,0,(CD201*CD202+CD203*CD204*6)/CD202)</f>
        <v>0</v>
      </c>
      <c r="CE200" s="293">
        <f>IF(CC200=0,0,(CD200-CC200)/CC200*100)</f>
        <v>0</v>
      </c>
      <c r="CF200" s="18">
        <f>IF(CF202=0,0,(CF201*CF202+CF203*CF204*6)/CF202)</f>
        <v>0</v>
      </c>
      <c r="CG200" s="18">
        <f>IF(CG202=0,0,(CG201*CG202+CG203*CG204*6)/CG202)</f>
        <v>0</v>
      </c>
      <c r="CH200" s="293">
        <f>IF(CF200=0,0,(CG200-CF200)/CF200*100)</f>
        <v>0</v>
      </c>
      <c r="CI200" s="18">
        <f>IF(CI202=0,0,(CI201*CI202+CI203*CI204*6)/CI202)</f>
        <v>0</v>
      </c>
      <c r="CJ200" s="18">
        <f>IF(CJ202=0,0,(CJ201*CJ202+CJ203*CJ204*6)/CJ202)</f>
        <v>0</v>
      </c>
      <c r="CK200" s="293">
        <f>IF(CI200=0,0,(CJ200-CI200)/CI200*100)</f>
        <v>0</v>
      </c>
      <c r="CL200" s="18">
        <f>IF(CL202=0,0,(CL201*CL202+CL203*CL204*6)/CL202)</f>
        <v>0</v>
      </c>
      <c r="CM200" s="18">
        <f>IF(CM202=0,0,(CM201*CM202+CM203*CM204*6)/CM202)</f>
        <v>0</v>
      </c>
      <c r="CN200" s="293">
        <f>IF(CL200=0,0,(CM200-CL200)/CL200*100)</f>
        <v>0</v>
      </c>
      <c r="CO200" s="18">
        <f>IF(CO202=0,0,(CO201*CO202+CO203*CO204*6)/CO202)</f>
        <v>0</v>
      </c>
      <c r="CP200" s="18">
        <f>IF(CP202=0,0,(CP201*CP202+CP203*CP204*6)/CP202)</f>
        <v>0</v>
      </c>
      <c r="CQ200" s="293">
        <f>IF(CO200=0,0,(CP200-CO200)/CO200*100)</f>
        <v>0</v>
      </c>
      <c r="CR200" s="18">
        <f>IF(CR202=0,0,(CR201*CR202+CR203*CR204*6)/CR202)</f>
        <v>0</v>
      </c>
      <c r="CS200" s="18">
        <f>IF(CS202=0,0,(CS201*CS202+CS203*CS204*6)/CS202)</f>
        <v>0</v>
      </c>
      <c r="CT200" s="293">
        <f>IF(CR200=0,0,(CS200-CR200)/CR200*100)</f>
        <v>0</v>
      </c>
      <c r="CU200" s="18">
        <f>IF(CU202=0,0,(CU201*CU202+CU203*CU204*6)/CU202)</f>
        <v>0</v>
      </c>
      <c r="CV200" s="18">
        <f>IF(CV202=0,0,(CV201*CV202+CV203*CV204*6)/CV202)</f>
        <v>0</v>
      </c>
      <c r="CW200" s="293">
        <f>IF(CU200=0,0,(CV200-CU200)/CU200*100)</f>
        <v>0</v>
      </c>
      <c r="CX200" s="18">
        <f>IF(CX202=0,0,(CX201*CX202+CX203*CX204*6)/CX202)</f>
        <v>0</v>
      </c>
      <c r="CY200" s="18">
        <f>IF(CY202=0,0,(CY201*CY202+CY203*CY204*6)/CY202)</f>
        <v>0</v>
      </c>
      <c r="CZ200" s="293">
        <f>IF(CX200=0,0,(CY200-CX200)/CX200*100)</f>
        <v>0</v>
      </c>
      <c r="DA200" s="18">
        <f>IF(DA202=0,0,(DA201*DA202+DA203*DA204*6)/DA202)</f>
        <v>0</v>
      </c>
      <c r="DB200" s="18">
        <f>IF(DB202=0,0,(DB201*DB202+DB203*DB204*6)/DB202)</f>
        <v>0</v>
      </c>
      <c r="DC200" s="293">
        <f>IF(DA200=0,0,(DB200-DA200)/DA200*100)</f>
        <v>0</v>
      </c>
      <c r="DD200" s="18">
        <f>IF(DD202=0,0,(DD201*DD202+DD203*DD204*6)/DD202)</f>
        <v>0</v>
      </c>
      <c r="DE200" s="18">
        <f>IF(DE202=0,0,(DE201*DE202+DE203*DE204*6)/DE202)</f>
        <v>0</v>
      </c>
      <c r="DF200" s="293">
        <f>IF(DD200=0,0,(DE200-DD200)/DD200*100)</f>
        <v>0</v>
      </c>
      <c r="DG200" s="18">
        <f>IF(DG202=0,0,(DG201*DG202+DG203*DG204*6)/DG202)</f>
        <v>0</v>
      </c>
      <c r="DH200" s="18">
        <f>IF(DH202=0,0,(DH201*DH202+DH203*DH204*6)/DH202)</f>
        <v>0</v>
      </c>
      <c r="DI200" s="293">
        <f>IF(DG200=0,0,(DH200-DG200)/DG200*100)</f>
        <v>0</v>
      </c>
      <c r="DJ200" s="18">
        <f>IF(DJ202=0,0,(DJ201*DJ202+DJ203*DJ204*6)/DJ202)</f>
        <v>0</v>
      </c>
      <c r="DK200" s="18">
        <f>IF(DK202=0,0,(DK201*DK202+DK203*DK204*6)/DK202)</f>
        <v>0</v>
      </c>
      <c r="DL200" s="293">
        <f>IF(DJ200=0,0,(DK200-DJ200)/DJ200*100)</f>
        <v>0</v>
      </c>
      <c r="DM200" s="18">
        <f>IF(DM202=0,0,(DM201*DM202+DM203*DM204*6)/DM202)</f>
        <v>0</v>
      </c>
      <c r="DN200" s="18">
        <f>IF(DN202=0,0,(DN201*DN202+DN203*DN204*6)/DN202)</f>
        <v>0</v>
      </c>
      <c r="DO200" s="293">
        <f>IF(DM200=0,0,(DN200-DM200)/DM200*100)</f>
        <v>0</v>
      </c>
      <c r="DP200" s="18">
        <f>IF(DP202=0,0,(DP201*DP202+DP203*DP204*6)/DP202)</f>
        <v>0</v>
      </c>
      <c r="DQ200" s="18">
        <f>IF(DQ202=0,0,(DQ201*DQ202+DQ203*DQ204*6)/DQ202)</f>
        <v>0</v>
      </c>
      <c r="DR200" s="293">
        <f>IF(DP200=0,0,(DQ200-DP200)/DP200*100)</f>
        <v>0</v>
      </c>
      <c r="DS200" s="18">
        <f>IF(DS202=0,0,(DS201*DS202+DS203*DS204*6)/DS202)</f>
        <v>0</v>
      </c>
      <c r="DT200" s="18">
        <f>IF(DT202=0,0,(DT201*DT202+DT203*DT204*6)/DT202)</f>
        <v>0</v>
      </c>
      <c r="DU200" s="293">
        <f>IF(DS200=0,0,(DT200-DS200)/DS200*100)</f>
        <v>0</v>
      </c>
      <c r="DV200" s="18">
        <f>IF(DV202=0,0,(DV201*DV202+DV203*DV204*6)/DV202)</f>
        <v>0</v>
      </c>
      <c r="DW200" s="18">
        <f>IF(DW202=0,0,(DW201*DW202+DW203*DW204*6)/DW202)</f>
        <v>0</v>
      </c>
      <c r="DX200" s="293">
        <f>IF(DV200=0,0,(DW200-DV200)/DV200*100)</f>
        <v>0</v>
      </c>
      <c r="DY200" s="18">
        <f>IF(DY202=0,0,(DY201*DY202+DY203*DY204*6)/DY202)</f>
        <v>0</v>
      </c>
      <c r="DZ200" s="18">
        <f>IF(DZ202=0,0,(DZ201*DZ202+DZ203*DZ204*6)/DZ202)</f>
        <v>0</v>
      </c>
      <c r="EA200" s="293">
        <f>IF(DY200=0,0,(DZ200-DY200)/DY200*100)</f>
        <v>0</v>
      </c>
      <c r="EB200" s="18">
        <f>IF(EB202=0,0,(EB201*EB202+EB203*EB204*6)/EB202)</f>
        <v>0</v>
      </c>
      <c r="EC200" s="18">
        <f>IF(EC202=0,0,(EC201*EC202+EC203*EC204*6)/EC202)</f>
        <v>0</v>
      </c>
      <c r="ED200" s="293">
        <f>IF(EB200=0,0,(EC200-EB200)/EB200*100)</f>
        <v>0</v>
      </c>
      <c r="EE200" s="18">
        <f>IF(EE202=0,0,(EE201*EE202+EE203*EE204*6)/EE202)</f>
        <v>0</v>
      </c>
      <c r="EF200" s="18">
        <f>IF(EF202=0,0,(EF201*EF202+EF203*EF204*6)/EF202)</f>
        <v>0</v>
      </c>
      <c r="EG200" s="293">
        <f>IF(EE200=0,0,(EF200-EE200)/EE200*100)</f>
        <v>0</v>
      </c>
      <c r="EH200" s="18">
        <f>IF(EH202=0,0,(EH201*EH202+EH203*EH204*6)/EH202)</f>
        <v>0</v>
      </c>
      <c r="EI200" s="18">
        <f>IF(EI202=0,0,(EI201*EI202+EI203*EI204*6)/EI202)</f>
        <v>0</v>
      </c>
      <c r="EJ200" s="293">
        <f>IF(EH200=0,0,(EI200-EH200)/EH200*100)</f>
        <v>0</v>
      </c>
      <c r="EK200" s="18">
        <f>IF(EK202=0,0,(EK201*EK202+EK203*EK204*6)/EK202)</f>
        <v>0</v>
      </c>
      <c r="EL200" s="18">
        <f>IF(EL202=0,0,(EL201*EL202+EL203*EL204*6)/EL202)</f>
        <v>0</v>
      </c>
      <c r="EM200" s="293">
        <f>IF(EK200=0,0,(EL200-EK200)/EK200*100)</f>
        <v>0</v>
      </c>
      <c r="EN200" s="18">
        <f>IF(EN202=0,0,(EN201*EN202+EN203*EN204*6)/EN202)</f>
        <v>0</v>
      </c>
      <c r="EO200" s="18">
        <f>IF(EO202=0,0,(EO201*EO202+EO203*EO204*6)/EO202)</f>
        <v>0</v>
      </c>
      <c r="EP200" s="293">
        <f>IF(EN200=0,0,(EO200-EN200)/EN200*100)</f>
        <v>0</v>
      </c>
      <c r="EQ200" s="18">
        <f>IF(EQ202=0,0,(EQ201*EQ202+EQ203*EQ204*6)/EQ202)</f>
        <v>0</v>
      </c>
      <c r="ER200" s="18">
        <f>IF(ER202=0,0,(ER201*ER202+ER203*ER204*6)/ER202)</f>
        <v>0</v>
      </c>
      <c r="ES200" s="293">
        <f>IF(EQ200=0,0,(ER200-EQ200)/EQ200*100)</f>
        <v>0</v>
      </c>
      <c r="ET200" s="18">
        <f>IF(ET202=0,0,(ET201*ET202+ET203*ET204*6)/ET202)</f>
        <v>0</v>
      </c>
      <c r="EU200" s="18">
        <f>IF(EU202=0,0,(EU201*EU202+EU203*EU204*6)/EU202)</f>
        <v>0</v>
      </c>
      <c r="EV200" s="293">
        <f>IF(ET200=0,0,(EU200-ET200)/ET200*100)</f>
        <v>0</v>
      </c>
      <c r="EW200" s="18">
        <f>IF(EW202=0,0,(EW201*EW202+EW203*EW204*6)/EW202)</f>
        <v>0</v>
      </c>
      <c r="EX200" s="18">
        <f>IF(EX202=0,0,(EX201*EX202+EX203*EX204*6)/EX202)</f>
        <v>0</v>
      </c>
      <c r="EY200" s="293">
        <f>IF(EW200=0,0,(EX200-EW200)/EW200*100)</f>
        <v>0</v>
      </c>
      <c r="EZ200" s="18">
        <f>IF(EZ202=0,0,(EZ201*EZ202+EZ203*EZ204*6)/EZ202)</f>
        <v>0</v>
      </c>
      <c r="FA200" s="18">
        <f>IF(FA202=0,0,(FA201*FA202+FA203*FA204*6)/FA202)</f>
        <v>0</v>
      </c>
      <c r="FB200" s="293">
        <f>IF(EZ200=0,0,(FA200-EZ200)/EZ200*100)</f>
        <v>0</v>
      </c>
      <c r="FC200" s="18">
        <f>IF(FC202=0,0,(FC201*FC202+FC203*FC204*6)/FC202)</f>
        <v>0</v>
      </c>
      <c r="FD200" s="18">
        <f>IF(FD202=0,0,(FD201*FD202+FD203*FD204*6)/FD202)</f>
        <v>0</v>
      </c>
      <c r="FE200" s="293">
        <f>IF(FC200=0,0,(FD200-FC200)/FC200*100)</f>
        <v>0</v>
      </c>
      <c r="FF200" s="18">
        <f>IF(FF202=0,0,(FF201*FF202+FF203*FF204*6)/FF202)</f>
        <v>0</v>
      </c>
      <c r="FG200" s="18">
        <f>IF(FG202=0,0,(FG201*FG202+FG203*FG204*6)/FG202)</f>
        <v>0</v>
      </c>
      <c r="FH200" s="293">
        <f>IF(FF200=0,0,(FG200-FF200)/FF200*100)</f>
        <v>0</v>
      </c>
      <c r="FI200" s="18">
        <f>IF(FI202=0,0,(FI201*FI202+FI203*FI204*6)/FI202)</f>
        <v>0</v>
      </c>
      <c r="FJ200" s="18">
        <f>IF(FJ202=0,0,(FJ201*FJ202+FJ203*FJ204*6)/FJ202)</f>
        <v>0</v>
      </c>
      <c r="FK200" s="293">
        <f>IF(FI200=0,0,(FJ200-FI200)/FI200*100)</f>
        <v>0</v>
      </c>
      <c r="FL200" s="18">
        <f>IF(FL202=0,0,(FL201*FL202+FL203*FL204*6)/FL202)</f>
        <v>0</v>
      </c>
      <c r="FM200" s="18">
        <f>IF(FM202=0,0,(FM201*FM202+FM203*FM204*6)/FM202)</f>
        <v>0</v>
      </c>
      <c r="FN200" s="293">
        <f>IF(FL200=0,0,(FM200-FL200)/FL200*100)</f>
        <v>0</v>
      </c>
      <c r="FO200" s="18">
        <f>IF(FO202=0,0,(FO201*FO202+FO203*FO204*6)/FO202)</f>
        <v>0</v>
      </c>
      <c r="FP200" s="18">
        <f>IF(FP202=0,0,(FP201*FP202+FP203*FP204*6)/FP202)</f>
        <v>0</v>
      </c>
      <c r="FQ200" s="293">
        <f>IF(FO200=0,0,(FP200-FO200)/FO200*100)</f>
        <v>0</v>
      </c>
      <c r="FR200" s="18">
        <f>IF(FR202=0,0,(FR201*FR202+FR203*FR204*6)/FR202)</f>
        <v>0</v>
      </c>
      <c r="FS200" s="18">
        <f>IF(FS202=0,0,(FS201*FS202+FS203*FS204*6)/FS202)</f>
        <v>0</v>
      </c>
      <c r="FT200" s="293">
        <f>IF(FR200=0,0,(FS200-FR200)/FR200*100)</f>
        <v>0</v>
      </c>
      <c r="FU200" s="18">
        <f>IF(FU202=0,0,(FU201*FU202+FU203*FU204*6)/FU202)</f>
        <v>0</v>
      </c>
      <c r="FV200" s="18">
        <f>IF(FV202=0,0,(FV201*FV202+FV203*FV204*6)/FV202)</f>
        <v>0</v>
      </c>
      <c r="FW200" s="293">
        <f>IF(FU200=0,0,(FV200-FU200)/FU200*100)</f>
        <v>0</v>
      </c>
      <c r="FZ200" s="900" t="s">
        <v>2193</v>
      </c>
      <c r="GA200" s="900"/>
      <c r="GB200" s="900"/>
      <c r="GC200" s="900"/>
      <c r="GD200" s="900"/>
    </row>
    <row r="201" spans="2:186" ht="15" hidden="1" customHeight="1" x14ac:dyDescent="0.15">
      <c r="B201" s="749" t="b" cm="1">
        <f t="array" ref="B201">B200</f>
        <v>0</v>
      </c>
      <c r="C201" s="1012" t="s">
        <v>2194</v>
      </c>
      <c r="D201" s="985" t="s">
        <v>2195</v>
      </c>
      <c r="E201" s="630">
        <v>15.8</v>
      </c>
      <c r="F201" s="725" t="str" cm="1">
        <f t="array" aca="1" ref="F201" ca="1">OFFSET(G201,-1,-1)</f>
        <v>3</v>
      </c>
      <c r="H201" s="160" t="s">
        <v>2169</v>
      </c>
      <c r="I201" s="160" t="s">
        <v>2138</v>
      </c>
      <c r="J201" s="1003"/>
      <c r="K201" s="1003" t="str" cm="1">
        <f t="array" aca="1" ref="K201" ca="1">OFFSET(J201,-1,1)</f>
        <v>ТЭ.52.26640583.0006</v>
      </c>
      <c r="L201" s="1003"/>
      <c r="M201" s="1003" t="s">
        <v>1752</v>
      </c>
      <c r="N201" s="1003" t="s">
        <v>2139</v>
      </c>
      <c r="O201" s="1004" t="s">
        <v>2140</v>
      </c>
      <c r="P201" s="1003" t="s">
        <v>2170</v>
      </c>
      <c r="Q201" s="1003"/>
      <c r="T201" s="640" t="b" cm="1">
        <f t="array" aca="1" ref="T201" ca="1">T200</f>
        <v>0</v>
      </c>
      <c r="X201" s="1311"/>
      <c r="Z201" s="1311"/>
      <c r="AB201" s="213" t="s">
        <v>2171</v>
      </c>
      <c r="AC201" s="124" t="s">
        <v>895</v>
      </c>
      <c r="AD201" s="18"/>
      <c r="AE201" s="18"/>
      <c r="AF201" s="293">
        <f>IF(AD201=0,0,(AE201-AD201)/AD201*100)</f>
        <v>0</v>
      </c>
      <c r="AG201" s="18"/>
      <c r="AH201" s="18"/>
      <c r="AI201" s="293">
        <f>IF(AG201=0,0,(AH201-AG201)/AG201*100)</f>
        <v>0</v>
      </c>
      <c r="AJ201" s="18"/>
      <c r="AK201" s="18"/>
      <c r="AL201" s="293">
        <f>IF(AJ201=0,0,(AK201-AJ201)/AJ201*100)</f>
        <v>0</v>
      </c>
      <c r="AM201" s="18"/>
      <c r="AN201" s="18"/>
      <c r="AO201" s="293">
        <f>IF(AM201=0,0,(AN201-AM201)/AM201*100)</f>
        <v>0</v>
      </c>
      <c r="AP201" s="18"/>
      <c r="AQ201" s="18"/>
      <c r="AR201" s="293">
        <f>IF(AP201=0,0,(AQ201-AP201)/AP201*100)</f>
        <v>0</v>
      </c>
      <c r="AS201" s="18"/>
      <c r="AT201" s="18"/>
      <c r="AU201" s="293">
        <f>IF(AS201=0,0,(AT201-AS201)/AS201*100)</f>
        <v>0</v>
      </c>
      <c r="AV201" s="18"/>
      <c r="AW201" s="18"/>
      <c r="AX201" s="293">
        <f>IF(AV201=0,0,(AW201-AV201)/AV201*100)</f>
        <v>0</v>
      </c>
      <c r="AY201" s="18"/>
      <c r="AZ201" s="18"/>
      <c r="BA201" s="293">
        <f>IF(AY201=0,0,(AZ201-AY201)/AY201*100)</f>
        <v>0</v>
      </c>
      <c r="BB201" s="18"/>
      <c r="BC201" s="18"/>
      <c r="BD201" s="293">
        <f>IF(BB201=0,0,(BC201-BB201)/BB201*100)</f>
        <v>0</v>
      </c>
      <c r="BE201" s="18"/>
      <c r="BF201" s="18"/>
      <c r="BG201" s="293">
        <f>IF(BE201=0,0,(BF201-BE201)/BE201*100)</f>
        <v>0</v>
      </c>
      <c r="BH201" s="18"/>
      <c r="BI201" s="18"/>
      <c r="BJ201" s="293">
        <f>IF(BH201=0,0,(BI201-BH201)/BH201*100)</f>
        <v>0</v>
      </c>
      <c r="BK201" s="18"/>
      <c r="BL201" s="18"/>
      <c r="BM201" s="293">
        <f>IF(BK201=0,0,(BL201-BK201)/BK201*100)</f>
        <v>0</v>
      </c>
      <c r="BN201" s="18"/>
      <c r="BO201" s="18"/>
      <c r="BP201" s="293">
        <f>IF(BN201=0,0,(BO201-BN201)/BN201*100)</f>
        <v>0</v>
      </c>
      <c r="BQ201" s="18"/>
      <c r="BR201" s="18"/>
      <c r="BS201" s="293">
        <f>IF(BQ201=0,0,(BR201-BQ201)/BQ201*100)</f>
        <v>0</v>
      </c>
      <c r="BT201" s="18"/>
      <c r="BU201" s="18"/>
      <c r="BV201" s="293">
        <f>IF(BT201=0,0,(BU201-BT201)/BT201*100)</f>
        <v>0</v>
      </c>
      <c r="BW201" s="18"/>
      <c r="BX201" s="18"/>
      <c r="BY201" s="293">
        <f>IF(BW201=0,0,(BX201-BW201)/BW201*100)</f>
        <v>0</v>
      </c>
      <c r="BZ201" s="18"/>
      <c r="CA201" s="18"/>
      <c r="CB201" s="293">
        <f>IF(BZ201=0,0,(CA201-BZ201)/BZ201*100)</f>
        <v>0</v>
      </c>
      <c r="CC201" s="18"/>
      <c r="CD201" s="18"/>
      <c r="CE201" s="293">
        <f>IF(CC201=0,0,(CD201-CC201)/CC201*100)</f>
        <v>0</v>
      </c>
      <c r="CF201" s="18"/>
      <c r="CG201" s="18"/>
      <c r="CH201" s="293">
        <f>IF(CF201=0,0,(CG201-CF201)/CF201*100)</f>
        <v>0</v>
      </c>
      <c r="CI201" s="18"/>
      <c r="CJ201" s="18"/>
      <c r="CK201" s="293">
        <f>IF(CI201=0,0,(CJ201-CI201)/CI201*100)</f>
        <v>0</v>
      </c>
      <c r="CL201" s="18"/>
      <c r="CM201" s="18"/>
      <c r="CN201" s="293">
        <f>IF(CL201=0,0,(CM201-CL201)/CL201*100)</f>
        <v>0</v>
      </c>
      <c r="CO201" s="18"/>
      <c r="CP201" s="18"/>
      <c r="CQ201" s="293">
        <f>IF(CO201=0,0,(CP201-CO201)/CO201*100)</f>
        <v>0</v>
      </c>
      <c r="CR201" s="18"/>
      <c r="CS201" s="18"/>
      <c r="CT201" s="293">
        <f>IF(CR201=0,0,(CS201-CR201)/CR201*100)</f>
        <v>0</v>
      </c>
      <c r="CU201" s="18"/>
      <c r="CV201" s="18"/>
      <c r="CW201" s="293">
        <f>IF(CU201=0,0,(CV201-CU201)/CU201*100)</f>
        <v>0</v>
      </c>
      <c r="CX201" s="18"/>
      <c r="CY201" s="18"/>
      <c r="CZ201" s="293">
        <f>IF(CX201=0,0,(CY201-CX201)/CX201*100)</f>
        <v>0</v>
      </c>
      <c r="DA201" s="18"/>
      <c r="DB201" s="18"/>
      <c r="DC201" s="293">
        <f>IF(DA201=0,0,(DB201-DA201)/DA201*100)</f>
        <v>0</v>
      </c>
      <c r="DD201" s="18"/>
      <c r="DE201" s="18"/>
      <c r="DF201" s="293">
        <f>IF(DD201=0,0,(DE201-DD201)/DD201*100)</f>
        <v>0</v>
      </c>
      <c r="DG201" s="18"/>
      <c r="DH201" s="18"/>
      <c r="DI201" s="293">
        <f>IF(DG201=0,0,(DH201-DG201)/DG201*100)</f>
        <v>0</v>
      </c>
      <c r="DJ201" s="18"/>
      <c r="DK201" s="18"/>
      <c r="DL201" s="293">
        <f>IF(DJ201=0,0,(DK201-DJ201)/DJ201*100)</f>
        <v>0</v>
      </c>
      <c r="DM201" s="18"/>
      <c r="DN201" s="18"/>
      <c r="DO201" s="293">
        <f>IF(DM201=0,0,(DN201-DM201)/DM201*100)</f>
        <v>0</v>
      </c>
      <c r="DP201" s="18"/>
      <c r="DQ201" s="18"/>
      <c r="DR201" s="293">
        <f>IF(DP201=0,0,(DQ201-DP201)/DP201*100)</f>
        <v>0</v>
      </c>
      <c r="DS201" s="18"/>
      <c r="DT201" s="18"/>
      <c r="DU201" s="293">
        <f>IF(DS201=0,0,(DT201-DS201)/DS201*100)</f>
        <v>0</v>
      </c>
      <c r="DV201" s="18"/>
      <c r="DW201" s="18"/>
      <c r="DX201" s="293">
        <f>IF(DV201=0,0,(DW201-DV201)/DV201*100)</f>
        <v>0</v>
      </c>
      <c r="DY201" s="18"/>
      <c r="DZ201" s="18"/>
      <c r="EA201" s="293">
        <f>IF(DY201=0,0,(DZ201-DY201)/DY201*100)</f>
        <v>0</v>
      </c>
      <c r="EB201" s="18"/>
      <c r="EC201" s="18"/>
      <c r="ED201" s="293">
        <f>IF(EB201=0,0,(EC201-EB201)/EB201*100)</f>
        <v>0</v>
      </c>
      <c r="EE201" s="18"/>
      <c r="EF201" s="18"/>
      <c r="EG201" s="293">
        <f>IF(EE201=0,0,(EF201-EE201)/EE201*100)</f>
        <v>0</v>
      </c>
      <c r="EH201" s="18"/>
      <c r="EI201" s="18"/>
      <c r="EJ201" s="293">
        <f>IF(EH201=0,0,(EI201-EH201)/EH201*100)</f>
        <v>0</v>
      </c>
      <c r="EK201" s="18"/>
      <c r="EL201" s="18"/>
      <c r="EM201" s="293">
        <f>IF(EK201=0,0,(EL201-EK201)/EK201*100)</f>
        <v>0</v>
      </c>
      <c r="EN201" s="18"/>
      <c r="EO201" s="18"/>
      <c r="EP201" s="293">
        <f>IF(EN201=0,0,(EO201-EN201)/EN201*100)</f>
        <v>0</v>
      </c>
      <c r="EQ201" s="18"/>
      <c r="ER201" s="18"/>
      <c r="ES201" s="293">
        <f>IF(EQ201=0,0,(ER201-EQ201)/EQ201*100)</f>
        <v>0</v>
      </c>
      <c r="ET201" s="18"/>
      <c r="EU201" s="18"/>
      <c r="EV201" s="293">
        <f>IF(ET201=0,0,(EU201-ET201)/ET201*100)</f>
        <v>0</v>
      </c>
      <c r="EW201" s="18"/>
      <c r="EX201" s="18"/>
      <c r="EY201" s="293">
        <f>IF(EW201=0,0,(EX201-EW201)/EW201*100)</f>
        <v>0</v>
      </c>
      <c r="EZ201" s="18"/>
      <c r="FA201" s="18"/>
      <c r="FB201" s="293">
        <f>IF(EZ201=0,0,(FA201-EZ201)/EZ201*100)</f>
        <v>0</v>
      </c>
      <c r="FC201" s="18"/>
      <c r="FD201" s="18"/>
      <c r="FE201" s="293">
        <f>IF(FC201=0,0,(FD201-FC201)/FC201*100)</f>
        <v>0</v>
      </c>
      <c r="FF201" s="18"/>
      <c r="FG201" s="18"/>
      <c r="FH201" s="293">
        <f>IF(FF201=0,0,(FG201-FF201)/FF201*100)</f>
        <v>0</v>
      </c>
      <c r="FI201" s="18"/>
      <c r="FJ201" s="18"/>
      <c r="FK201" s="293">
        <f>IF(FI201=0,0,(FJ201-FI201)/FI201*100)</f>
        <v>0</v>
      </c>
      <c r="FL201" s="18"/>
      <c r="FM201" s="18"/>
      <c r="FN201" s="293">
        <f>IF(FL201=0,0,(FM201-FL201)/FL201*100)</f>
        <v>0</v>
      </c>
      <c r="FO201" s="18"/>
      <c r="FP201" s="18"/>
      <c r="FQ201" s="293">
        <f>IF(FO201=0,0,(FP201-FO201)/FO201*100)</f>
        <v>0</v>
      </c>
      <c r="FR201" s="18"/>
      <c r="FS201" s="18"/>
      <c r="FT201" s="293">
        <f>IF(FR201=0,0,(FS201-FR201)/FR201*100)</f>
        <v>0</v>
      </c>
      <c r="FU201" s="18"/>
      <c r="FV201" s="18"/>
      <c r="FW201" s="293">
        <f>IF(FU201=0,0,(FV201-FU201)/FU201*100)</f>
        <v>0</v>
      </c>
      <c r="FZ201" s="900" t="s">
        <v>2196</v>
      </c>
      <c r="GA201" s="900"/>
      <c r="GB201" s="900"/>
      <c r="GC201" s="900"/>
      <c r="GD201" s="900"/>
    </row>
    <row r="202" spans="2:186" ht="15" hidden="1" customHeight="1" x14ac:dyDescent="0.15">
      <c r="B202" s="749" t="b" cm="1">
        <f t="array" ref="B202">B201</f>
        <v>0</v>
      </c>
      <c r="C202" s="1012" t="s">
        <v>1749</v>
      </c>
      <c r="D202" s="985" t="s">
        <v>1750</v>
      </c>
      <c r="E202" s="630">
        <v>15.8</v>
      </c>
      <c r="F202" s="725" t="str" cm="1">
        <f t="array" aca="1" ref="F202" ca="1">OFFSET(G202,-1,-1)</f>
        <v>3</v>
      </c>
      <c r="H202" s="160" t="s">
        <v>2173</v>
      </c>
      <c r="I202" s="160" t="s">
        <v>2138</v>
      </c>
      <c r="J202" s="1003"/>
      <c r="K202" s="1003" t="str" cm="1">
        <f t="array" aca="1" ref="K202" ca="1">OFFSET(J202,-1,1)</f>
        <v>ТЭ.52.26640583.0006</v>
      </c>
      <c r="L202" s="1003"/>
      <c r="M202" s="1003" t="s">
        <v>1752</v>
      </c>
      <c r="N202" s="1003" t="s">
        <v>2139</v>
      </c>
      <c r="O202" s="1004" t="s">
        <v>2140</v>
      </c>
      <c r="P202" s="1003" t="s">
        <v>2174</v>
      </c>
      <c r="Q202" s="1003"/>
      <c r="T202" s="640" t="b" cm="1">
        <f t="array" aca="1" ref="T202" ca="1">T201</f>
        <v>0</v>
      </c>
      <c r="X202" s="1311"/>
      <c r="Z202" s="1311"/>
      <c r="AB202" s="213" t="s">
        <v>2175</v>
      </c>
      <c r="AC202" s="124" t="s">
        <v>592</v>
      </c>
      <c r="AD202" s="99"/>
      <c r="AE202" s="99"/>
      <c r="AF202" s="320">
        <f>IF(AD202=0,0,(AE202-AD202)/AD202*100)</f>
        <v>0</v>
      </c>
      <c r="AG202" s="99"/>
      <c r="AH202" s="99"/>
      <c r="AI202" s="320">
        <f>IF(AG202=0,0,(AH202-AG202)/AG202*100)</f>
        <v>0</v>
      </c>
      <c r="AJ202" s="99"/>
      <c r="AK202" s="99"/>
      <c r="AL202" s="320">
        <f>IF(AJ202=0,0,(AK202-AJ202)/AJ202*100)</f>
        <v>0</v>
      </c>
      <c r="AM202" s="99"/>
      <c r="AN202" s="99"/>
      <c r="AO202" s="320">
        <f>IF(AM202=0,0,(AN202-AM202)/AM202*100)</f>
        <v>0</v>
      </c>
      <c r="AP202" s="99"/>
      <c r="AQ202" s="99"/>
      <c r="AR202" s="320">
        <f>IF(AP202=0,0,(AQ202-AP202)/AP202*100)</f>
        <v>0</v>
      </c>
      <c r="AS202" s="99"/>
      <c r="AT202" s="99"/>
      <c r="AU202" s="320">
        <f>IF(AS202=0,0,(AT202-AS202)/AS202*100)</f>
        <v>0</v>
      </c>
      <c r="AV202" s="99"/>
      <c r="AW202" s="99"/>
      <c r="AX202" s="320">
        <f>IF(AV202=0,0,(AW202-AV202)/AV202*100)</f>
        <v>0</v>
      </c>
      <c r="AY202" s="99"/>
      <c r="AZ202" s="99"/>
      <c r="BA202" s="320">
        <f>IF(AY202=0,0,(AZ202-AY202)/AY202*100)</f>
        <v>0</v>
      </c>
      <c r="BB202" s="99"/>
      <c r="BC202" s="99"/>
      <c r="BD202" s="320">
        <f>IF(BB202=0,0,(BC202-BB202)/BB202*100)</f>
        <v>0</v>
      </c>
      <c r="BE202" s="99"/>
      <c r="BF202" s="99"/>
      <c r="BG202" s="320">
        <f>IF(BE202=0,0,(BF202-BE202)/BE202*100)</f>
        <v>0</v>
      </c>
      <c r="BH202" s="99"/>
      <c r="BI202" s="99"/>
      <c r="BJ202" s="320">
        <f>IF(BH202=0,0,(BI202-BH202)/BH202*100)</f>
        <v>0</v>
      </c>
      <c r="BK202" s="99"/>
      <c r="BL202" s="99"/>
      <c r="BM202" s="320">
        <f>IF(BK202=0,0,(BL202-BK202)/BK202*100)</f>
        <v>0</v>
      </c>
      <c r="BN202" s="99"/>
      <c r="BO202" s="99"/>
      <c r="BP202" s="320">
        <f>IF(BN202=0,0,(BO202-BN202)/BN202*100)</f>
        <v>0</v>
      </c>
      <c r="BQ202" s="99"/>
      <c r="BR202" s="99"/>
      <c r="BS202" s="320">
        <f>IF(BQ202=0,0,(BR202-BQ202)/BQ202*100)</f>
        <v>0</v>
      </c>
      <c r="BT202" s="99"/>
      <c r="BU202" s="99"/>
      <c r="BV202" s="320">
        <f>IF(BT202=0,0,(BU202-BT202)/BT202*100)</f>
        <v>0</v>
      </c>
      <c r="BW202" s="99"/>
      <c r="BX202" s="99"/>
      <c r="BY202" s="320">
        <f>IF(BW202=0,0,(BX202-BW202)/BW202*100)</f>
        <v>0</v>
      </c>
      <c r="BZ202" s="99"/>
      <c r="CA202" s="99"/>
      <c r="CB202" s="320">
        <f>IF(BZ202=0,0,(CA202-BZ202)/BZ202*100)</f>
        <v>0</v>
      </c>
      <c r="CC202" s="99"/>
      <c r="CD202" s="99"/>
      <c r="CE202" s="320">
        <f>IF(CC202=0,0,(CD202-CC202)/CC202*100)</f>
        <v>0</v>
      </c>
      <c r="CF202" s="99"/>
      <c r="CG202" s="99"/>
      <c r="CH202" s="320">
        <f>IF(CF202=0,0,(CG202-CF202)/CF202*100)</f>
        <v>0</v>
      </c>
      <c r="CI202" s="99"/>
      <c r="CJ202" s="99"/>
      <c r="CK202" s="320">
        <f>IF(CI202=0,0,(CJ202-CI202)/CI202*100)</f>
        <v>0</v>
      </c>
      <c r="CL202" s="99"/>
      <c r="CM202" s="99"/>
      <c r="CN202" s="320">
        <f>IF(CL202=0,0,(CM202-CL202)/CL202*100)</f>
        <v>0</v>
      </c>
      <c r="CO202" s="99"/>
      <c r="CP202" s="99"/>
      <c r="CQ202" s="320">
        <f>IF(CO202=0,0,(CP202-CO202)/CO202*100)</f>
        <v>0</v>
      </c>
      <c r="CR202" s="99"/>
      <c r="CS202" s="99"/>
      <c r="CT202" s="320">
        <f>IF(CR202=0,0,(CS202-CR202)/CR202*100)</f>
        <v>0</v>
      </c>
      <c r="CU202" s="99"/>
      <c r="CV202" s="99"/>
      <c r="CW202" s="320">
        <f>IF(CU202=0,0,(CV202-CU202)/CU202*100)</f>
        <v>0</v>
      </c>
      <c r="CX202" s="99"/>
      <c r="CY202" s="99"/>
      <c r="CZ202" s="320">
        <f>IF(CX202=0,0,(CY202-CX202)/CX202*100)</f>
        <v>0</v>
      </c>
      <c r="DA202" s="99"/>
      <c r="DB202" s="99"/>
      <c r="DC202" s="320">
        <f>IF(DA202=0,0,(DB202-DA202)/DA202*100)</f>
        <v>0</v>
      </c>
      <c r="DD202" s="99"/>
      <c r="DE202" s="99"/>
      <c r="DF202" s="320">
        <f>IF(DD202=0,0,(DE202-DD202)/DD202*100)</f>
        <v>0</v>
      </c>
      <c r="DG202" s="99"/>
      <c r="DH202" s="99"/>
      <c r="DI202" s="320">
        <f>IF(DG202=0,0,(DH202-DG202)/DG202*100)</f>
        <v>0</v>
      </c>
      <c r="DJ202" s="99"/>
      <c r="DK202" s="99"/>
      <c r="DL202" s="320">
        <f>IF(DJ202=0,0,(DK202-DJ202)/DJ202*100)</f>
        <v>0</v>
      </c>
      <c r="DM202" s="99"/>
      <c r="DN202" s="99"/>
      <c r="DO202" s="320">
        <f>IF(DM202=0,0,(DN202-DM202)/DM202*100)</f>
        <v>0</v>
      </c>
      <c r="DP202" s="99"/>
      <c r="DQ202" s="99"/>
      <c r="DR202" s="320">
        <f>IF(DP202=0,0,(DQ202-DP202)/DP202*100)</f>
        <v>0</v>
      </c>
      <c r="DS202" s="99"/>
      <c r="DT202" s="99"/>
      <c r="DU202" s="320">
        <f>IF(DS202=0,0,(DT202-DS202)/DS202*100)</f>
        <v>0</v>
      </c>
      <c r="DV202" s="99"/>
      <c r="DW202" s="99"/>
      <c r="DX202" s="320">
        <f>IF(DV202=0,0,(DW202-DV202)/DV202*100)</f>
        <v>0</v>
      </c>
      <c r="DY202" s="99"/>
      <c r="DZ202" s="99"/>
      <c r="EA202" s="320">
        <f>IF(DY202=0,0,(DZ202-DY202)/DY202*100)</f>
        <v>0</v>
      </c>
      <c r="EB202" s="99"/>
      <c r="EC202" s="99"/>
      <c r="ED202" s="320">
        <f>IF(EB202=0,0,(EC202-EB202)/EB202*100)</f>
        <v>0</v>
      </c>
      <c r="EE202" s="99"/>
      <c r="EF202" s="99"/>
      <c r="EG202" s="320">
        <f>IF(EE202=0,0,(EF202-EE202)/EE202*100)</f>
        <v>0</v>
      </c>
      <c r="EH202" s="99"/>
      <c r="EI202" s="99"/>
      <c r="EJ202" s="320">
        <f>IF(EH202=0,0,(EI202-EH202)/EH202*100)</f>
        <v>0</v>
      </c>
      <c r="EK202" s="99"/>
      <c r="EL202" s="99"/>
      <c r="EM202" s="320">
        <f>IF(EK202=0,0,(EL202-EK202)/EK202*100)</f>
        <v>0</v>
      </c>
      <c r="EN202" s="99"/>
      <c r="EO202" s="99"/>
      <c r="EP202" s="320">
        <f>IF(EN202=0,0,(EO202-EN202)/EN202*100)</f>
        <v>0</v>
      </c>
      <c r="EQ202" s="99"/>
      <c r="ER202" s="99"/>
      <c r="ES202" s="320">
        <f>IF(EQ202=0,0,(ER202-EQ202)/EQ202*100)</f>
        <v>0</v>
      </c>
      <c r="ET202" s="99"/>
      <c r="EU202" s="99"/>
      <c r="EV202" s="320">
        <f>IF(ET202=0,0,(EU202-ET202)/ET202*100)</f>
        <v>0</v>
      </c>
      <c r="EW202" s="99"/>
      <c r="EX202" s="99"/>
      <c r="EY202" s="320">
        <f>IF(EW202=0,0,(EX202-EW202)/EW202*100)</f>
        <v>0</v>
      </c>
      <c r="EZ202" s="99"/>
      <c r="FA202" s="99"/>
      <c r="FB202" s="320">
        <f>IF(EZ202=0,0,(FA202-EZ202)/EZ202*100)</f>
        <v>0</v>
      </c>
      <c r="FC202" s="99"/>
      <c r="FD202" s="99"/>
      <c r="FE202" s="320">
        <f>IF(FC202=0,0,(FD202-FC202)/FC202*100)</f>
        <v>0</v>
      </c>
      <c r="FF202" s="99"/>
      <c r="FG202" s="99"/>
      <c r="FH202" s="320">
        <f>IF(FF202=0,0,(FG202-FF202)/FF202*100)</f>
        <v>0</v>
      </c>
      <c r="FI202" s="99"/>
      <c r="FJ202" s="99"/>
      <c r="FK202" s="320">
        <f>IF(FI202=0,0,(FJ202-FI202)/FI202*100)</f>
        <v>0</v>
      </c>
      <c r="FL202" s="99"/>
      <c r="FM202" s="99"/>
      <c r="FN202" s="320">
        <f>IF(FL202=0,0,(FM202-FL202)/FL202*100)</f>
        <v>0</v>
      </c>
      <c r="FO202" s="99"/>
      <c r="FP202" s="99"/>
      <c r="FQ202" s="320">
        <f>IF(FO202=0,0,(FP202-FO202)/FO202*100)</f>
        <v>0</v>
      </c>
      <c r="FR202" s="99"/>
      <c r="FS202" s="99"/>
      <c r="FT202" s="320">
        <f>IF(FR202=0,0,(FS202-FR202)/FR202*100)</f>
        <v>0</v>
      </c>
      <c r="FU202" s="99"/>
      <c r="FV202" s="99"/>
      <c r="FW202" s="320">
        <f>IF(FU202=0,0,(FV202-FU202)/FU202*100)</f>
        <v>0</v>
      </c>
      <c r="FZ202" s="900" t="s">
        <v>2197</v>
      </c>
      <c r="GA202" s="900"/>
      <c r="GB202" s="900"/>
      <c r="GC202" s="900"/>
      <c r="GD202" s="900"/>
    </row>
    <row r="203" spans="2:186" ht="30" hidden="1" customHeight="1" x14ac:dyDescent="0.15">
      <c r="B203" s="749" t="b" cm="1">
        <f t="array" ref="B203">B202</f>
        <v>0</v>
      </c>
      <c r="C203" s="1012" t="s">
        <v>1803</v>
      </c>
      <c r="D203" s="985" t="s">
        <v>1804</v>
      </c>
      <c r="E203" s="630">
        <v>31.5</v>
      </c>
      <c r="F203" s="725" t="str" cm="1">
        <f t="array" aca="1" ref="F203" ca="1">OFFSET(G203,-1,-1)</f>
        <v>3</v>
      </c>
      <c r="H203" s="160" t="s">
        <v>2177</v>
      </c>
      <c r="I203" s="160" t="s">
        <v>2138</v>
      </c>
      <c r="J203" s="1003"/>
      <c r="K203" s="1003" t="str" cm="1">
        <f t="array" aca="1" ref="K203" ca="1">OFFSET(J203,-1,1)</f>
        <v>ТЭ.52.26640583.0006</v>
      </c>
      <c r="L203" s="1003"/>
      <c r="M203" s="1003" t="s">
        <v>1752</v>
      </c>
      <c r="N203" s="1003" t="s">
        <v>2139</v>
      </c>
      <c r="O203" s="1004" t="s">
        <v>2140</v>
      </c>
      <c r="P203" s="1003" t="s">
        <v>2178</v>
      </c>
      <c r="Q203" s="1003"/>
      <c r="T203" s="640" t="b" cm="1">
        <f t="array" aca="1" ref="T203" ca="1">T202</f>
        <v>0</v>
      </c>
      <c r="X203" s="1311"/>
      <c r="Z203" s="1311"/>
      <c r="AB203" s="213" t="s">
        <v>2179</v>
      </c>
      <c r="AC203" s="415" t="s">
        <v>1807</v>
      </c>
      <c r="AD203" s="18"/>
      <c r="AE203" s="18"/>
      <c r="AF203" s="293">
        <f>IF(AD203=0,0,(AE203-AD203)/AD203*100)</f>
        <v>0</v>
      </c>
      <c r="AG203" s="18"/>
      <c r="AH203" s="18"/>
      <c r="AI203" s="293">
        <f>IF(AG203=0,0,(AH203-AG203)/AG203*100)</f>
        <v>0</v>
      </c>
      <c r="AJ203" s="18"/>
      <c r="AK203" s="18"/>
      <c r="AL203" s="293">
        <f>IF(AJ203=0,0,(AK203-AJ203)/AJ203*100)</f>
        <v>0</v>
      </c>
      <c r="AM203" s="18"/>
      <c r="AN203" s="18"/>
      <c r="AO203" s="293">
        <f>IF(AM203=0,0,(AN203-AM203)/AM203*100)</f>
        <v>0</v>
      </c>
      <c r="AP203" s="18"/>
      <c r="AQ203" s="18"/>
      <c r="AR203" s="293">
        <f>IF(AP203=0,0,(AQ203-AP203)/AP203*100)</f>
        <v>0</v>
      </c>
      <c r="AS203" s="18"/>
      <c r="AT203" s="18"/>
      <c r="AU203" s="293">
        <f>IF(AS203=0,0,(AT203-AS203)/AS203*100)</f>
        <v>0</v>
      </c>
      <c r="AV203" s="18"/>
      <c r="AW203" s="18"/>
      <c r="AX203" s="293">
        <f>IF(AV203=0,0,(AW203-AV203)/AV203*100)</f>
        <v>0</v>
      </c>
      <c r="AY203" s="18"/>
      <c r="AZ203" s="18"/>
      <c r="BA203" s="293">
        <f>IF(AY203=0,0,(AZ203-AY203)/AY203*100)</f>
        <v>0</v>
      </c>
      <c r="BB203" s="18"/>
      <c r="BC203" s="18"/>
      <c r="BD203" s="293">
        <f>IF(BB203=0,0,(BC203-BB203)/BB203*100)</f>
        <v>0</v>
      </c>
      <c r="BE203" s="18"/>
      <c r="BF203" s="18"/>
      <c r="BG203" s="293">
        <f>IF(BE203=0,0,(BF203-BE203)/BE203*100)</f>
        <v>0</v>
      </c>
      <c r="BH203" s="18"/>
      <c r="BI203" s="18"/>
      <c r="BJ203" s="293">
        <f>IF(BH203=0,0,(BI203-BH203)/BH203*100)</f>
        <v>0</v>
      </c>
      <c r="BK203" s="18"/>
      <c r="BL203" s="18"/>
      <c r="BM203" s="293">
        <f>IF(BK203=0,0,(BL203-BK203)/BK203*100)</f>
        <v>0</v>
      </c>
      <c r="BN203" s="18"/>
      <c r="BO203" s="18"/>
      <c r="BP203" s="293">
        <f>IF(BN203=0,0,(BO203-BN203)/BN203*100)</f>
        <v>0</v>
      </c>
      <c r="BQ203" s="18"/>
      <c r="BR203" s="18"/>
      <c r="BS203" s="293">
        <f>IF(BQ203=0,0,(BR203-BQ203)/BQ203*100)</f>
        <v>0</v>
      </c>
      <c r="BT203" s="18"/>
      <c r="BU203" s="18"/>
      <c r="BV203" s="293">
        <f>IF(BT203=0,0,(BU203-BT203)/BT203*100)</f>
        <v>0</v>
      </c>
      <c r="BW203" s="18"/>
      <c r="BX203" s="18"/>
      <c r="BY203" s="293">
        <f>IF(BW203=0,0,(BX203-BW203)/BW203*100)</f>
        <v>0</v>
      </c>
      <c r="BZ203" s="18"/>
      <c r="CA203" s="18"/>
      <c r="CB203" s="293">
        <f>IF(BZ203=0,0,(CA203-BZ203)/BZ203*100)</f>
        <v>0</v>
      </c>
      <c r="CC203" s="18"/>
      <c r="CD203" s="18"/>
      <c r="CE203" s="293">
        <f>IF(CC203=0,0,(CD203-CC203)/CC203*100)</f>
        <v>0</v>
      </c>
      <c r="CF203" s="18"/>
      <c r="CG203" s="18"/>
      <c r="CH203" s="293">
        <f>IF(CF203=0,0,(CG203-CF203)/CF203*100)</f>
        <v>0</v>
      </c>
      <c r="CI203" s="18"/>
      <c r="CJ203" s="18"/>
      <c r="CK203" s="293">
        <f>IF(CI203=0,0,(CJ203-CI203)/CI203*100)</f>
        <v>0</v>
      </c>
      <c r="CL203" s="18"/>
      <c r="CM203" s="18"/>
      <c r="CN203" s="293">
        <f>IF(CL203=0,0,(CM203-CL203)/CL203*100)</f>
        <v>0</v>
      </c>
      <c r="CO203" s="18"/>
      <c r="CP203" s="18"/>
      <c r="CQ203" s="293">
        <f>IF(CO203=0,0,(CP203-CO203)/CO203*100)</f>
        <v>0</v>
      </c>
      <c r="CR203" s="18"/>
      <c r="CS203" s="18"/>
      <c r="CT203" s="293">
        <f>IF(CR203=0,0,(CS203-CR203)/CR203*100)</f>
        <v>0</v>
      </c>
      <c r="CU203" s="18"/>
      <c r="CV203" s="18"/>
      <c r="CW203" s="293">
        <f>IF(CU203=0,0,(CV203-CU203)/CU203*100)</f>
        <v>0</v>
      </c>
      <c r="CX203" s="18"/>
      <c r="CY203" s="18"/>
      <c r="CZ203" s="293">
        <f>IF(CX203=0,0,(CY203-CX203)/CX203*100)</f>
        <v>0</v>
      </c>
      <c r="DA203" s="18"/>
      <c r="DB203" s="18"/>
      <c r="DC203" s="293">
        <f>IF(DA203=0,0,(DB203-DA203)/DA203*100)</f>
        <v>0</v>
      </c>
      <c r="DD203" s="18"/>
      <c r="DE203" s="18"/>
      <c r="DF203" s="293">
        <f>IF(DD203=0,0,(DE203-DD203)/DD203*100)</f>
        <v>0</v>
      </c>
      <c r="DG203" s="18"/>
      <c r="DH203" s="18"/>
      <c r="DI203" s="293">
        <f>IF(DG203=0,0,(DH203-DG203)/DG203*100)</f>
        <v>0</v>
      </c>
      <c r="DJ203" s="18"/>
      <c r="DK203" s="18"/>
      <c r="DL203" s="293">
        <f>IF(DJ203=0,0,(DK203-DJ203)/DJ203*100)</f>
        <v>0</v>
      </c>
      <c r="DM203" s="18"/>
      <c r="DN203" s="18"/>
      <c r="DO203" s="293">
        <f>IF(DM203=0,0,(DN203-DM203)/DM203*100)</f>
        <v>0</v>
      </c>
      <c r="DP203" s="18"/>
      <c r="DQ203" s="18"/>
      <c r="DR203" s="293">
        <f>IF(DP203=0,0,(DQ203-DP203)/DP203*100)</f>
        <v>0</v>
      </c>
      <c r="DS203" s="18"/>
      <c r="DT203" s="18"/>
      <c r="DU203" s="293">
        <f>IF(DS203=0,0,(DT203-DS203)/DS203*100)</f>
        <v>0</v>
      </c>
      <c r="DV203" s="18"/>
      <c r="DW203" s="18"/>
      <c r="DX203" s="293">
        <f>IF(DV203=0,0,(DW203-DV203)/DV203*100)</f>
        <v>0</v>
      </c>
      <c r="DY203" s="18"/>
      <c r="DZ203" s="18"/>
      <c r="EA203" s="293">
        <f>IF(DY203=0,0,(DZ203-DY203)/DY203*100)</f>
        <v>0</v>
      </c>
      <c r="EB203" s="18"/>
      <c r="EC203" s="18"/>
      <c r="ED203" s="293">
        <f>IF(EB203=0,0,(EC203-EB203)/EB203*100)</f>
        <v>0</v>
      </c>
      <c r="EE203" s="18"/>
      <c r="EF203" s="18"/>
      <c r="EG203" s="293">
        <f>IF(EE203=0,0,(EF203-EE203)/EE203*100)</f>
        <v>0</v>
      </c>
      <c r="EH203" s="18"/>
      <c r="EI203" s="18"/>
      <c r="EJ203" s="293">
        <f>IF(EH203=0,0,(EI203-EH203)/EH203*100)</f>
        <v>0</v>
      </c>
      <c r="EK203" s="18"/>
      <c r="EL203" s="18"/>
      <c r="EM203" s="293">
        <f>IF(EK203=0,0,(EL203-EK203)/EK203*100)</f>
        <v>0</v>
      </c>
      <c r="EN203" s="18"/>
      <c r="EO203" s="18"/>
      <c r="EP203" s="293">
        <f>IF(EN203=0,0,(EO203-EN203)/EN203*100)</f>
        <v>0</v>
      </c>
      <c r="EQ203" s="18"/>
      <c r="ER203" s="18"/>
      <c r="ES203" s="293">
        <f>IF(EQ203=0,0,(ER203-EQ203)/EQ203*100)</f>
        <v>0</v>
      </c>
      <c r="ET203" s="18"/>
      <c r="EU203" s="18"/>
      <c r="EV203" s="293">
        <f>IF(ET203=0,0,(EU203-ET203)/ET203*100)</f>
        <v>0</v>
      </c>
      <c r="EW203" s="18"/>
      <c r="EX203" s="18"/>
      <c r="EY203" s="293">
        <f>IF(EW203=0,0,(EX203-EW203)/EW203*100)</f>
        <v>0</v>
      </c>
      <c r="EZ203" s="18"/>
      <c r="FA203" s="18"/>
      <c r="FB203" s="293">
        <f>IF(EZ203=0,0,(FA203-EZ203)/EZ203*100)</f>
        <v>0</v>
      </c>
      <c r="FC203" s="18"/>
      <c r="FD203" s="18"/>
      <c r="FE203" s="293">
        <f>IF(FC203=0,0,(FD203-FC203)/FC203*100)</f>
        <v>0</v>
      </c>
      <c r="FF203" s="18"/>
      <c r="FG203" s="18"/>
      <c r="FH203" s="293">
        <f>IF(FF203=0,0,(FG203-FF203)/FF203*100)</f>
        <v>0</v>
      </c>
      <c r="FI203" s="18"/>
      <c r="FJ203" s="18"/>
      <c r="FK203" s="293">
        <f>IF(FI203=0,0,(FJ203-FI203)/FI203*100)</f>
        <v>0</v>
      </c>
      <c r="FL203" s="18"/>
      <c r="FM203" s="18"/>
      <c r="FN203" s="293">
        <f>IF(FL203=0,0,(FM203-FL203)/FL203*100)</f>
        <v>0</v>
      </c>
      <c r="FO203" s="18"/>
      <c r="FP203" s="18"/>
      <c r="FQ203" s="293">
        <f>IF(FO203=0,0,(FP203-FO203)/FO203*100)</f>
        <v>0</v>
      </c>
      <c r="FR203" s="18"/>
      <c r="FS203" s="18"/>
      <c r="FT203" s="293">
        <f>IF(FR203=0,0,(FS203-FR203)/FR203*100)</f>
        <v>0</v>
      </c>
      <c r="FU203" s="18"/>
      <c r="FV203" s="18"/>
      <c r="FW203" s="293">
        <f>IF(FU203=0,0,(FV203-FU203)/FU203*100)</f>
        <v>0</v>
      </c>
      <c r="FZ203" s="900" t="s">
        <v>2198</v>
      </c>
      <c r="GA203" s="900"/>
      <c r="GB203" s="900"/>
      <c r="GC203" s="900"/>
      <c r="GD203" s="900"/>
    </row>
    <row r="204" spans="2:186" ht="15" hidden="1" customHeight="1" x14ac:dyDescent="0.15">
      <c r="B204" s="749" t="b" cm="1">
        <f t="array" ref="B204">B203</f>
        <v>0</v>
      </c>
      <c r="C204" s="1012" t="s">
        <v>1775</v>
      </c>
      <c r="D204" s="985" t="s">
        <v>1776</v>
      </c>
      <c r="E204" s="630">
        <v>15.8</v>
      </c>
      <c r="F204" s="725" t="str" cm="1">
        <f t="array" aca="1" ref="F204" ca="1">OFFSET(G204,-1,-1)</f>
        <v>3</v>
      </c>
      <c r="H204" s="160" t="s">
        <v>2181</v>
      </c>
      <c r="I204" s="160" t="s">
        <v>2138</v>
      </c>
      <c r="J204" s="1003"/>
      <c r="K204" s="1003" t="str" cm="1">
        <f t="array" aca="1" ref="K204" ca="1">OFFSET(J204,-1,1)</f>
        <v>ТЭ.52.26640583.0006</v>
      </c>
      <c r="L204" s="1003"/>
      <c r="M204" s="1003" t="s">
        <v>1752</v>
      </c>
      <c r="N204" s="1003" t="s">
        <v>2139</v>
      </c>
      <c r="O204" s="1004" t="s">
        <v>2140</v>
      </c>
      <c r="P204" s="1003" t="s">
        <v>2182</v>
      </c>
      <c r="Q204" s="1003"/>
      <c r="T204" s="640" t="b" cm="1">
        <f t="array" aca="1" ref="T204" ca="1">T203</f>
        <v>0</v>
      </c>
      <c r="X204" s="1311"/>
      <c r="Z204" s="1311"/>
      <c r="AB204" s="213" t="s">
        <v>2183</v>
      </c>
      <c r="AC204" s="525" t="s">
        <v>690</v>
      </c>
      <c r="AD204" s="18"/>
      <c r="AE204" s="18"/>
      <c r="AF204" s="293">
        <f>IF(AD204=0,0,(AE204-AD204)/AD204*100)</f>
        <v>0</v>
      </c>
      <c r="AG204" s="18"/>
      <c r="AH204" s="18"/>
      <c r="AI204" s="293">
        <f>IF(AG204=0,0,(AH204-AG204)/AG204*100)</f>
        <v>0</v>
      </c>
      <c r="AJ204" s="18"/>
      <c r="AK204" s="18"/>
      <c r="AL204" s="293">
        <f>IF(AJ204=0,0,(AK204-AJ204)/AJ204*100)</f>
        <v>0</v>
      </c>
      <c r="AM204" s="18"/>
      <c r="AN204" s="18"/>
      <c r="AO204" s="293">
        <f>IF(AM204=0,0,(AN204-AM204)/AM204*100)</f>
        <v>0</v>
      </c>
      <c r="AP204" s="18"/>
      <c r="AQ204" s="18"/>
      <c r="AR204" s="293">
        <f>IF(AP204=0,0,(AQ204-AP204)/AP204*100)</f>
        <v>0</v>
      </c>
      <c r="AS204" s="18"/>
      <c r="AT204" s="18"/>
      <c r="AU204" s="293">
        <f>IF(AS204=0,0,(AT204-AS204)/AS204*100)</f>
        <v>0</v>
      </c>
      <c r="AV204" s="18"/>
      <c r="AW204" s="18"/>
      <c r="AX204" s="293">
        <f>IF(AV204=0,0,(AW204-AV204)/AV204*100)</f>
        <v>0</v>
      </c>
      <c r="AY204" s="18"/>
      <c r="AZ204" s="18"/>
      <c r="BA204" s="293">
        <f>IF(AY204=0,0,(AZ204-AY204)/AY204*100)</f>
        <v>0</v>
      </c>
      <c r="BB204" s="18"/>
      <c r="BC204" s="18"/>
      <c r="BD204" s="293">
        <f>IF(BB204=0,0,(BC204-BB204)/BB204*100)</f>
        <v>0</v>
      </c>
      <c r="BE204" s="18"/>
      <c r="BF204" s="18"/>
      <c r="BG204" s="293">
        <f>IF(BE204=0,0,(BF204-BE204)/BE204*100)</f>
        <v>0</v>
      </c>
      <c r="BH204" s="18"/>
      <c r="BI204" s="18"/>
      <c r="BJ204" s="293">
        <f>IF(BH204=0,0,(BI204-BH204)/BH204*100)</f>
        <v>0</v>
      </c>
      <c r="BK204" s="18"/>
      <c r="BL204" s="18"/>
      <c r="BM204" s="293">
        <f>IF(BK204=0,0,(BL204-BK204)/BK204*100)</f>
        <v>0</v>
      </c>
      <c r="BN204" s="18"/>
      <c r="BO204" s="18"/>
      <c r="BP204" s="293">
        <f>IF(BN204=0,0,(BO204-BN204)/BN204*100)</f>
        <v>0</v>
      </c>
      <c r="BQ204" s="18"/>
      <c r="BR204" s="18"/>
      <c r="BS204" s="293">
        <f>IF(BQ204=0,0,(BR204-BQ204)/BQ204*100)</f>
        <v>0</v>
      </c>
      <c r="BT204" s="18"/>
      <c r="BU204" s="18"/>
      <c r="BV204" s="293">
        <f>IF(BT204=0,0,(BU204-BT204)/BT204*100)</f>
        <v>0</v>
      </c>
      <c r="BW204" s="18"/>
      <c r="BX204" s="18"/>
      <c r="BY204" s="293">
        <f>IF(BW204=0,0,(BX204-BW204)/BW204*100)</f>
        <v>0</v>
      </c>
      <c r="BZ204" s="18"/>
      <c r="CA204" s="18"/>
      <c r="CB204" s="293">
        <f>IF(BZ204=0,0,(CA204-BZ204)/BZ204*100)</f>
        <v>0</v>
      </c>
      <c r="CC204" s="18"/>
      <c r="CD204" s="18"/>
      <c r="CE204" s="293">
        <f>IF(CC204=0,0,(CD204-CC204)/CC204*100)</f>
        <v>0</v>
      </c>
      <c r="CF204" s="18"/>
      <c r="CG204" s="18"/>
      <c r="CH204" s="293">
        <f>IF(CF204=0,0,(CG204-CF204)/CF204*100)</f>
        <v>0</v>
      </c>
      <c r="CI204" s="18"/>
      <c r="CJ204" s="18"/>
      <c r="CK204" s="293">
        <f>IF(CI204=0,0,(CJ204-CI204)/CI204*100)</f>
        <v>0</v>
      </c>
      <c r="CL204" s="18"/>
      <c r="CM204" s="18"/>
      <c r="CN204" s="293">
        <f>IF(CL204=0,0,(CM204-CL204)/CL204*100)</f>
        <v>0</v>
      </c>
      <c r="CO204" s="18"/>
      <c r="CP204" s="18"/>
      <c r="CQ204" s="293">
        <f>IF(CO204=0,0,(CP204-CO204)/CO204*100)</f>
        <v>0</v>
      </c>
      <c r="CR204" s="18"/>
      <c r="CS204" s="18"/>
      <c r="CT204" s="293">
        <f>IF(CR204=0,0,(CS204-CR204)/CR204*100)</f>
        <v>0</v>
      </c>
      <c r="CU204" s="18"/>
      <c r="CV204" s="18"/>
      <c r="CW204" s="293">
        <f>IF(CU204=0,0,(CV204-CU204)/CU204*100)</f>
        <v>0</v>
      </c>
      <c r="CX204" s="18"/>
      <c r="CY204" s="18"/>
      <c r="CZ204" s="293">
        <f>IF(CX204=0,0,(CY204-CX204)/CX204*100)</f>
        <v>0</v>
      </c>
      <c r="DA204" s="18"/>
      <c r="DB204" s="18"/>
      <c r="DC204" s="293">
        <f>IF(DA204=0,0,(DB204-DA204)/DA204*100)</f>
        <v>0</v>
      </c>
      <c r="DD204" s="18"/>
      <c r="DE204" s="18"/>
      <c r="DF204" s="293">
        <f>IF(DD204=0,0,(DE204-DD204)/DD204*100)</f>
        <v>0</v>
      </c>
      <c r="DG204" s="18"/>
      <c r="DH204" s="18"/>
      <c r="DI204" s="293">
        <f>IF(DG204=0,0,(DH204-DG204)/DG204*100)</f>
        <v>0</v>
      </c>
      <c r="DJ204" s="18"/>
      <c r="DK204" s="18"/>
      <c r="DL204" s="293">
        <f>IF(DJ204=0,0,(DK204-DJ204)/DJ204*100)</f>
        <v>0</v>
      </c>
      <c r="DM204" s="18"/>
      <c r="DN204" s="18"/>
      <c r="DO204" s="293">
        <f>IF(DM204=0,0,(DN204-DM204)/DM204*100)</f>
        <v>0</v>
      </c>
      <c r="DP204" s="18"/>
      <c r="DQ204" s="18"/>
      <c r="DR204" s="293">
        <f>IF(DP204=0,0,(DQ204-DP204)/DP204*100)</f>
        <v>0</v>
      </c>
      <c r="DS204" s="18"/>
      <c r="DT204" s="18"/>
      <c r="DU204" s="293">
        <f>IF(DS204=0,0,(DT204-DS204)/DS204*100)</f>
        <v>0</v>
      </c>
      <c r="DV204" s="18"/>
      <c r="DW204" s="18"/>
      <c r="DX204" s="293">
        <f>IF(DV204=0,0,(DW204-DV204)/DV204*100)</f>
        <v>0</v>
      </c>
      <c r="DY204" s="18"/>
      <c r="DZ204" s="18"/>
      <c r="EA204" s="293">
        <f>IF(DY204=0,0,(DZ204-DY204)/DY204*100)</f>
        <v>0</v>
      </c>
      <c r="EB204" s="18"/>
      <c r="EC204" s="18"/>
      <c r="ED204" s="293">
        <f>IF(EB204=0,0,(EC204-EB204)/EB204*100)</f>
        <v>0</v>
      </c>
      <c r="EE204" s="18"/>
      <c r="EF204" s="18"/>
      <c r="EG204" s="293">
        <f>IF(EE204=0,0,(EF204-EE204)/EE204*100)</f>
        <v>0</v>
      </c>
      <c r="EH204" s="18"/>
      <c r="EI204" s="18"/>
      <c r="EJ204" s="293">
        <f>IF(EH204=0,0,(EI204-EH204)/EH204*100)</f>
        <v>0</v>
      </c>
      <c r="EK204" s="18"/>
      <c r="EL204" s="18"/>
      <c r="EM204" s="293">
        <f>IF(EK204=0,0,(EL204-EK204)/EK204*100)</f>
        <v>0</v>
      </c>
      <c r="EN204" s="18"/>
      <c r="EO204" s="18"/>
      <c r="EP204" s="293">
        <f>IF(EN204=0,0,(EO204-EN204)/EN204*100)</f>
        <v>0</v>
      </c>
      <c r="EQ204" s="18"/>
      <c r="ER204" s="18"/>
      <c r="ES204" s="293">
        <f>IF(EQ204=0,0,(ER204-EQ204)/EQ204*100)</f>
        <v>0</v>
      </c>
      <c r="ET204" s="18"/>
      <c r="EU204" s="18"/>
      <c r="EV204" s="293">
        <f>IF(ET204=0,0,(EU204-ET204)/ET204*100)</f>
        <v>0</v>
      </c>
      <c r="EW204" s="18"/>
      <c r="EX204" s="18"/>
      <c r="EY204" s="293">
        <f>IF(EW204=0,0,(EX204-EW204)/EW204*100)</f>
        <v>0</v>
      </c>
      <c r="EZ204" s="18"/>
      <c r="FA204" s="18"/>
      <c r="FB204" s="293">
        <f>IF(EZ204=0,0,(FA204-EZ204)/EZ204*100)</f>
        <v>0</v>
      </c>
      <c r="FC204" s="18"/>
      <c r="FD204" s="18"/>
      <c r="FE204" s="293">
        <f>IF(FC204=0,0,(FD204-FC204)/FC204*100)</f>
        <v>0</v>
      </c>
      <c r="FF204" s="18"/>
      <c r="FG204" s="18"/>
      <c r="FH204" s="293">
        <f>IF(FF204=0,0,(FG204-FF204)/FF204*100)</f>
        <v>0</v>
      </c>
      <c r="FI204" s="18"/>
      <c r="FJ204" s="18"/>
      <c r="FK204" s="293">
        <f>IF(FI204=0,0,(FJ204-FI204)/FI204*100)</f>
        <v>0</v>
      </c>
      <c r="FL204" s="18"/>
      <c r="FM204" s="18"/>
      <c r="FN204" s="293">
        <f>IF(FL204=0,0,(FM204-FL204)/FL204*100)</f>
        <v>0</v>
      </c>
      <c r="FO204" s="18"/>
      <c r="FP204" s="18"/>
      <c r="FQ204" s="293">
        <f>IF(FO204=0,0,(FP204-FO204)/FO204*100)</f>
        <v>0</v>
      </c>
      <c r="FR204" s="18"/>
      <c r="FS204" s="18"/>
      <c r="FT204" s="293">
        <f>IF(FR204=0,0,(FS204-FR204)/FR204*100)</f>
        <v>0</v>
      </c>
      <c r="FU204" s="18"/>
      <c r="FV204" s="18"/>
      <c r="FW204" s="293">
        <f>IF(FU204=0,0,(FV204-FU204)/FU204*100)</f>
        <v>0</v>
      </c>
      <c r="FZ204" s="900" t="s">
        <v>2199</v>
      </c>
      <c r="GA204" s="900"/>
      <c r="GB204" s="900"/>
      <c r="GC204" s="900"/>
      <c r="GD204" s="900"/>
    </row>
    <row r="205" spans="2:186" ht="15" hidden="1" customHeight="1" x14ac:dyDescent="0.15">
      <c r="B205" s="749" t="b" cm="1">
        <f t="array" ref="B205">B204</f>
        <v>0</v>
      </c>
      <c r="E205" s="630">
        <v>15.8</v>
      </c>
      <c r="F205" s="725" t="str" cm="1">
        <f t="array" aca="1" ref="F205" ca="1">OFFSET(G205,-1,-1)</f>
        <v>3</v>
      </c>
      <c r="K205" s="1003" t="str" cm="1">
        <f t="array" aca="1" ref="K205" ca="1">OFFSET(J205,-1,1)</f>
        <v>ТЭ.52.26640583.0006</v>
      </c>
      <c r="P205" s="1003"/>
      <c r="Q205" s="1003"/>
      <c r="T205" s="640" t="b" cm="1">
        <f t="array" aca="1" ref="T205" ca="1">T204</f>
        <v>0</v>
      </c>
      <c r="X205" s="1311"/>
      <c r="Z205" s="1311"/>
      <c r="AB205" s="1027" t="s">
        <v>2144</v>
      </c>
      <c r="AC205" s="295"/>
      <c r="AD205" s="296"/>
      <c r="AE205" s="296"/>
      <c r="AF205" s="296"/>
      <c r="AG205" s="296"/>
      <c r="AH205" s="296"/>
      <c r="AI205" s="296"/>
      <c r="AJ205" s="296"/>
      <c r="AK205" s="296"/>
      <c r="AL205" s="296"/>
      <c r="AM205" s="296"/>
      <c r="AN205" s="296"/>
      <c r="AO205" s="296"/>
      <c r="AP205" s="296"/>
      <c r="AQ205" s="296"/>
      <c r="AR205" s="296"/>
      <c r="AS205" s="296"/>
      <c r="AT205" s="296"/>
      <c r="AU205" s="296"/>
      <c r="AV205" s="296"/>
      <c r="AW205" s="296"/>
      <c r="AX205" s="296"/>
      <c r="AY205" s="296"/>
      <c r="AZ205" s="296"/>
      <c r="BA205" s="296"/>
      <c r="BB205" s="296"/>
      <c r="BC205" s="296"/>
      <c r="BD205" s="296"/>
      <c r="BE205" s="296"/>
      <c r="BF205" s="296"/>
      <c r="BG205" s="296"/>
      <c r="BH205" s="296"/>
      <c r="BI205" s="296"/>
      <c r="BJ205" s="296"/>
      <c r="BK205" s="296"/>
      <c r="BL205" s="296"/>
      <c r="BM205" s="296"/>
      <c r="BN205" s="296"/>
      <c r="BO205" s="296"/>
      <c r="BP205" s="296"/>
      <c r="BQ205" s="296"/>
      <c r="BR205" s="296"/>
      <c r="BS205" s="296"/>
      <c r="BT205" s="296"/>
      <c r="BU205" s="296"/>
      <c r="BV205" s="296"/>
      <c r="BW205" s="296"/>
      <c r="BX205" s="296"/>
      <c r="BY205" s="296"/>
      <c r="BZ205" s="296"/>
      <c r="CA205" s="296"/>
      <c r="CB205" s="296"/>
      <c r="CC205" s="296"/>
      <c r="CD205" s="296"/>
      <c r="CE205" s="296"/>
      <c r="CF205" s="296"/>
      <c r="CG205" s="296"/>
      <c r="CH205" s="296"/>
      <c r="CI205" s="296"/>
      <c r="CJ205" s="296"/>
      <c r="CK205" s="296"/>
      <c r="CL205" s="296"/>
      <c r="CM205" s="296"/>
      <c r="CN205" s="296"/>
      <c r="CO205" s="296"/>
      <c r="CP205" s="296"/>
      <c r="CQ205" s="296"/>
      <c r="CR205" s="296"/>
      <c r="CS205" s="296"/>
      <c r="CT205" s="296"/>
      <c r="CU205" s="296"/>
      <c r="CV205" s="296"/>
      <c r="CW205" s="296"/>
      <c r="CX205" s="296"/>
      <c r="CY205" s="296"/>
      <c r="CZ205" s="296"/>
      <c r="DA205" s="296"/>
      <c r="DB205" s="296"/>
      <c r="DC205" s="296"/>
      <c r="DD205" s="296"/>
      <c r="DE205" s="296"/>
      <c r="DF205" s="296"/>
      <c r="DG205" s="296"/>
      <c r="DH205" s="296"/>
      <c r="DI205" s="296"/>
      <c r="DJ205" s="296"/>
      <c r="DK205" s="296"/>
      <c r="DL205" s="296"/>
      <c r="DM205" s="296"/>
      <c r="DN205" s="296"/>
      <c r="DO205" s="296"/>
      <c r="DP205" s="296"/>
      <c r="DQ205" s="296"/>
      <c r="DR205" s="296"/>
      <c r="DS205" s="296"/>
      <c r="DT205" s="296"/>
      <c r="DU205" s="296"/>
      <c r="DV205" s="296"/>
      <c r="DW205" s="296"/>
      <c r="DX205" s="296"/>
      <c r="DY205" s="296"/>
      <c r="DZ205" s="296"/>
      <c r="EA205" s="296"/>
      <c r="EB205" s="296"/>
      <c r="EC205" s="296"/>
      <c r="ED205" s="296"/>
      <c r="EE205" s="296"/>
      <c r="EF205" s="296"/>
      <c r="EG205" s="296"/>
      <c r="EH205" s="296"/>
      <c r="EI205" s="296"/>
      <c r="EJ205" s="296"/>
      <c r="EK205" s="296"/>
      <c r="EL205" s="296"/>
      <c r="EM205" s="296"/>
      <c r="EN205" s="296"/>
      <c r="EO205" s="296"/>
      <c r="EP205" s="296"/>
      <c r="EQ205" s="296"/>
      <c r="ER205" s="296"/>
      <c r="ES205" s="296"/>
      <c r="ET205" s="296"/>
      <c r="EU205" s="296"/>
      <c r="EV205" s="296"/>
      <c r="EW205" s="296"/>
      <c r="EX205" s="296"/>
      <c r="EY205" s="296"/>
      <c r="EZ205" s="296"/>
      <c r="FA205" s="296"/>
      <c r="FB205" s="296"/>
      <c r="FC205" s="296"/>
      <c r="FD205" s="296"/>
      <c r="FE205" s="296"/>
      <c r="FF205" s="296"/>
      <c r="FG205" s="296"/>
      <c r="FH205" s="296"/>
      <c r="FI205" s="296"/>
      <c r="FJ205" s="296"/>
      <c r="FK205" s="296"/>
      <c r="FL205" s="296"/>
      <c r="FM205" s="296"/>
      <c r="FN205" s="296"/>
      <c r="FO205" s="296"/>
      <c r="FP205" s="296"/>
      <c r="FQ205" s="296"/>
      <c r="FR205" s="296"/>
      <c r="FS205" s="296"/>
      <c r="FT205" s="296"/>
      <c r="FU205" s="296"/>
      <c r="FV205" s="296"/>
      <c r="FW205" s="297"/>
      <c r="GA205" s="900"/>
      <c r="GB205" s="900"/>
      <c r="GC205" s="900"/>
      <c r="GD205" s="900"/>
    </row>
    <row r="206" spans="2:186" ht="15" hidden="1" customHeight="1" x14ac:dyDescent="0.15">
      <c r="B206" s="749" t="b" cm="1">
        <f t="array" ref="B206">B205</f>
        <v>0</v>
      </c>
      <c r="C206" s="1012" t="s">
        <v>2191</v>
      </c>
      <c r="D206" s="985" t="s">
        <v>2192</v>
      </c>
      <c r="E206" s="630">
        <v>15.8</v>
      </c>
      <c r="F206" s="725" t="str" cm="1">
        <f t="array" aca="1" ref="F206" ca="1">OFFSET(G206,-1,-1)</f>
        <v>3</v>
      </c>
      <c r="H206" s="160" t="s">
        <v>2163</v>
      </c>
      <c r="I206" s="160" t="s">
        <v>2143</v>
      </c>
      <c r="J206" s="1003"/>
      <c r="K206" s="1003" t="str" cm="1">
        <f t="array" aca="1" ref="K206" ca="1">OFFSET(J206,-1,1)</f>
        <v>ТЭ.52.26640583.0006</v>
      </c>
      <c r="L206" s="1003"/>
      <c r="M206" s="1003" t="s">
        <v>1761</v>
      </c>
      <c r="N206" s="1003" t="s">
        <v>2139</v>
      </c>
      <c r="O206" s="1004" t="s">
        <v>2140</v>
      </c>
      <c r="P206" s="1003" t="s">
        <v>2164</v>
      </c>
      <c r="Q206" s="1003"/>
      <c r="T206" s="640" t="b" cm="1">
        <f t="array" aca="1" ref="T206" ca="1">T205</f>
        <v>0</v>
      </c>
      <c r="X206" s="1311"/>
      <c r="Z206" s="1311"/>
      <c r="AB206" s="213" t="s">
        <v>2165</v>
      </c>
      <c r="AC206" s="124" t="s">
        <v>895</v>
      </c>
      <c r="AD206" s="18">
        <f>IF(AD208=0,0,(AD207*AD208+AD209*AD210*IF(god=2026,3,6))/AD208)</f>
        <v>0</v>
      </c>
      <c r="AE206" s="18">
        <f>IF(AE208=0,0,(AE207*AE208+AE209*AE210*IF(god=2026,3,6))/AE208)</f>
        <v>0</v>
      </c>
      <c r="AF206" s="293">
        <f>IF(AD206=0,0,(AE206-AD206)/AD206*100)</f>
        <v>0</v>
      </c>
      <c r="AG206" s="18">
        <f>IF(AG208=0,0,(AG207*AG208+AG209*AG210*IF(god=2025,3,6))/AG208)</f>
        <v>0</v>
      </c>
      <c r="AH206" s="18">
        <f>IF(AH208=0,0,(AH207*AH208+AH209*AH210*IF(god=2025,3,6))/AH208)</f>
        <v>0</v>
      </c>
      <c r="AI206" s="293">
        <f>IF(AG206=0,0,(AH206-AG206)/AG206*100)</f>
        <v>0</v>
      </c>
      <c r="AJ206" s="18">
        <f>IF(AJ208=0,0,(AJ207*AJ208+AJ209*AJ210*6)/AJ208)</f>
        <v>0</v>
      </c>
      <c r="AK206" s="18">
        <f>IF(AK208=0,0,(AK207*AK208+AK209*AK210*6)/AK208)</f>
        <v>0</v>
      </c>
      <c r="AL206" s="293">
        <f>IF(AJ206=0,0,(AK206-AJ206)/AJ206*100)</f>
        <v>0</v>
      </c>
      <c r="AM206" s="18">
        <f>IF(AM208=0,0,(AM207*AM208+AM209*AM210*6)/AM208)</f>
        <v>0</v>
      </c>
      <c r="AN206" s="18">
        <f>IF(AN208=0,0,(AN207*AN208+AN209*AN210*6)/AN208)</f>
        <v>0</v>
      </c>
      <c r="AO206" s="293">
        <f>IF(AM206=0,0,(AN206-AM206)/AM206*100)</f>
        <v>0</v>
      </c>
      <c r="AP206" s="18">
        <f>IF(AP208=0,0,(AP207*AP208+AP209*AP210*6)/AP208)</f>
        <v>0</v>
      </c>
      <c r="AQ206" s="18">
        <f>IF(AQ208=0,0,(AQ207*AQ208+AQ209*AQ210*6)/AQ208)</f>
        <v>0</v>
      </c>
      <c r="AR206" s="293">
        <f>IF(AP206=0,0,(AQ206-AP206)/AP206*100)</f>
        <v>0</v>
      </c>
      <c r="AS206" s="18">
        <f>IF(AS208=0,0,(AS207*AS208+AS209*AS210*6)/AS208)</f>
        <v>0</v>
      </c>
      <c r="AT206" s="18">
        <f>IF(AT208=0,0,(AT207*AT208+AT209*AT210*6)/AT208)</f>
        <v>0</v>
      </c>
      <c r="AU206" s="293">
        <f>IF(AS206=0,0,(AT206-AS206)/AS206*100)</f>
        <v>0</v>
      </c>
      <c r="AV206" s="18">
        <f>IF(AV208=0,0,(AV207*AV208+AV209*AV210*6)/AV208)</f>
        <v>0</v>
      </c>
      <c r="AW206" s="18">
        <f>IF(AW208=0,0,(AW207*AW208+AW209*AW210*6)/AW208)</f>
        <v>0</v>
      </c>
      <c r="AX206" s="293">
        <f>IF(AV206=0,0,(AW206-AV206)/AV206*100)</f>
        <v>0</v>
      </c>
      <c r="AY206" s="18">
        <f>IF(AY208=0,0,(AY207*AY208+AY209*AY210*6)/AY208)</f>
        <v>0</v>
      </c>
      <c r="AZ206" s="18">
        <f>IF(AZ208=0,0,(AZ207*AZ208+AZ209*AZ210*6)/AZ208)</f>
        <v>0</v>
      </c>
      <c r="BA206" s="293">
        <f>IF(AY206=0,0,(AZ206-AY206)/AY206*100)</f>
        <v>0</v>
      </c>
      <c r="BB206" s="18">
        <f>IF(BB208=0,0,(BB207*BB208+BB209*BB210*6)/BB208)</f>
        <v>0</v>
      </c>
      <c r="BC206" s="18">
        <f>IF(BC208=0,0,(BC207*BC208+BC209*BC210*6)/BC208)</f>
        <v>0</v>
      </c>
      <c r="BD206" s="293">
        <f>IF(BB206=0,0,(BC206-BB206)/BB206*100)</f>
        <v>0</v>
      </c>
      <c r="BE206" s="18">
        <f>IF(BE208=0,0,(BE207*BE208+BE209*BE210*6)/BE208)</f>
        <v>0</v>
      </c>
      <c r="BF206" s="18">
        <f>IF(BF208=0,0,(BF207*BF208+BF209*BF210*6)/BF208)</f>
        <v>0</v>
      </c>
      <c r="BG206" s="293">
        <f>IF(BE206=0,0,(BF206-BE206)/BE206*100)</f>
        <v>0</v>
      </c>
      <c r="BH206" s="18">
        <f>IF(BH208=0,0,(BH207*BH208+BH209*BH210*6)/BH208)</f>
        <v>0</v>
      </c>
      <c r="BI206" s="18">
        <f>IF(BI208=0,0,(BI207*BI208+BI209*BI210*6)/BI208)</f>
        <v>0</v>
      </c>
      <c r="BJ206" s="293">
        <f>IF(BH206=0,0,(BI206-BH206)/BH206*100)</f>
        <v>0</v>
      </c>
      <c r="BK206" s="18">
        <f>IF(BK208=0,0,(BK207*BK208+BK209*BK210*6)/BK208)</f>
        <v>0</v>
      </c>
      <c r="BL206" s="18">
        <f>IF(BL208=0,0,(BL207*BL208+BL209*BL210*6)/BL208)</f>
        <v>0</v>
      </c>
      <c r="BM206" s="293">
        <f>IF(BK206=0,0,(BL206-BK206)/BK206*100)</f>
        <v>0</v>
      </c>
      <c r="BN206" s="18">
        <f>IF(BN208=0,0,(BN207*BN208+BN209*BN210*6)/BN208)</f>
        <v>0</v>
      </c>
      <c r="BO206" s="18">
        <f>IF(BO208=0,0,(BO207*BO208+BO209*BO210*6)/BO208)</f>
        <v>0</v>
      </c>
      <c r="BP206" s="293">
        <f>IF(BN206=0,0,(BO206-BN206)/BN206*100)</f>
        <v>0</v>
      </c>
      <c r="BQ206" s="18">
        <f>IF(BQ208=0,0,(BQ207*BQ208+BQ209*BQ210*6)/BQ208)</f>
        <v>0</v>
      </c>
      <c r="BR206" s="18">
        <f>IF(BR208=0,0,(BR207*BR208+BR209*BR210*6)/BR208)</f>
        <v>0</v>
      </c>
      <c r="BS206" s="293">
        <f>IF(BQ206=0,0,(BR206-BQ206)/BQ206*100)</f>
        <v>0</v>
      </c>
      <c r="BT206" s="18">
        <f>IF(BT208=0,0,(BT207*BT208+BT209*BT210*6)/BT208)</f>
        <v>0</v>
      </c>
      <c r="BU206" s="18">
        <f>IF(BU208=0,0,(BU207*BU208+BU209*BU210*6)/BU208)</f>
        <v>0</v>
      </c>
      <c r="BV206" s="293">
        <f>IF(BT206=0,0,(BU206-BT206)/BT206*100)</f>
        <v>0</v>
      </c>
      <c r="BW206" s="18">
        <f>IF(BW208=0,0,(BW207*BW208+BW209*BW210*6)/BW208)</f>
        <v>0</v>
      </c>
      <c r="BX206" s="18">
        <f>IF(BX208=0,0,(BX207*BX208+BX209*BX210*6)/BX208)</f>
        <v>0</v>
      </c>
      <c r="BY206" s="293">
        <f>IF(BW206=0,0,(BX206-BW206)/BW206*100)</f>
        <v>0</v>
      </c>
      <c r="BZ206" s="18">
        <f>IF(BZ208=0,0,(BZ207*BZ208+BZ209*BZ210*6)/BZ208)</f>
        <v>0</v>
      </c>
      <c r="CA206" s="18">
        <f>IF(CA208=0,0,(CA207*CA208+CA209*CA210*6)/CA208)</f>
        <v>0</v>
      </c>
      <c r="CB206" s="293">
        <f>IF(BZ206=0,0,(CA206-BZ206)/BZ206*100)</f>
        <v>0</v>
      </c>
      <c r="CC206" s="18">
        <f>IF(CC208=0,0,(CC207*CC208+CC209*CC210*6)/CC208)</f>
        <v>0</v>
      </c>
      <c r="CD206" s="18">
        <f>IF(CD208=0,0,(CD207*CD208+CD209*CD210*6)/CD208)</f>
        <v>0</v>
      </c>
      <c r="CE206" s="293">
        <f>IF(CC206=0,0,(CD206-CC206)/CC206*100)</f>
        <v>0</v>
      </c>
      <c r="CF206" s="18">
        <f>IF(CF208=0,0,(CF207*CF208+CF209*CF210*6)/CF208)</f>
        <v>0</v>
      </c>
      <c r="CG206" s="18">
        <f>IF(CG208=0,0,(CG207*CG208+CG209*CG210*6)/CG208)</f>
        <v>0</v>
      </c>
      <c r="CH206" s="293">
        <f>IF(CF206=0,0,(CG206-CF206)/CF206*100)</f>
        <v>0</v>
      </c>
      <c r="CI206" s="18">
        <f>IF(CI208=0,0,(CI207*CI208+CI209*CI210*6)/CI208)</f>
        <v>0</v>
      </c>
      <c r="CJ206" s="18">
        <f>IF(CJ208=0,0,(CJ207*CJ208+CJ209*CJ210*6)/CJ208)</f>
        <v>0</v>
      </c>
      <c r="CK206" s="293">
        <f>IF(CI206=0,0,(CJ206-CI206)/CI206*100)</f>
        <v>0</v>
      </c>
      <c r="CL206" s="18">
        <f>IF(CL208=0,0,(CL207*CL208+CL209*CL210*6)/CL208)</f>
        <v>0</v>
      </c>
      <c r="CM206" s="18">
        <f>IF(CM208=0,0,(CM207*CM208+CM209*CM210*6)/CM208)</f>
        <v>0</v>
      </c>
      <c r="CN206" s="293">
        <f>IF(CL206=0,0,(CM206-CL206)/CL206*100)</f>
        <v>0</v>
      </c>
      <c r="CO206" s="18">
        <f>IF(CO208=0,0,(CO207*CO208+CO209*CO210*6)/CO208)</f>
        <v>0</v>
      </c>
      <c r="CP206" s="18">
        <f>IF(CP208=0,0,(CP207*CP208+CP209*CP210*6)/CP208)</f>
        <v>0</v>
      </c>
      <c r="CQ206" s="293">
        <f>IF(CO206=0,0,(CP206-CO206)/CO206*100)</f>
        <v>0</v>
      </c>
      <c r="CR206" s="18">
        <f>IF(CR208=0,0,(CR207*CR208+CR209*CR210*6)/CR208)</f>
        <v>0</v>
      </c>
      <c r="CS206" s="18">
        <f>IF(CS208=0,0,(CS207*CS208+CS209*CS210*6)/CS208)</f>
        <v>0</v>
      </c>
      <c r="CT206" s="293">
        <f>IF(CR206=0,0,(CS206-CR206)/CR206*100)</f>
        <v>0</v>
      </c>
      <c r="CU206" s="18">
        <f>IF(CU208=0,0,(CU207*CU208+CU209*CU210*6)/CU208)</f>
        <v>0</v>
      </c>
      <c r="CV206" s="18">
        <f>IF(CV208=0,0,(CV207*CV208+CV209*CV210*6)/CV208)</f>
        <v>0</v>
      </c>
      <c r="CW206" s="293">
        <f>IF(CU206=0,0,(CV206-CU206)/CU206*100)</f>
        <v>0</v>
      </c>
      <c r="CX206" s="18">
        <f>IF(CX208=0,0,(CX207*CX208+CX209*CX210*6)/CX208)</f>
        <v>0</v>
      </c>
      <c r="CY206" s="18">
        <f>IF(CY208=0,0,(CY207*CY208+CY209*CY210*6)/CY208)</f>
        <v>0</v>
      </c>
      <c r="CZ206" s="293">
        <f>IF(CX206=0,0,(CY206-CX206)/CX206*100)</f>
        <v>0</v>
      </c>
      <c r="DA206" s="18">
        <f>IF(DA208=0,0,(DA207*DA208+DA209*DA210*6)/DA208)</f>
        <v>0</v>
      </c>
      <c r="DB206" s="18">
        <f>IF(DB208=0,0,(DB207*DB208+DB209*DB210*6)/DB208)</f>
        <v>0</v>
      </c>
      <c r="DC206" s="293">
        <f>IF(DA206=0,0,(DB206-DA206)/DA206*100)</f>
        <v>0</v>
      </c>
      <c r="DD206" s="18">
        <f>IF(DD208=0,0,(DD207*DD208+DD209*DD210*6)/DD208)</f>
        <v>0</v>
      </c>
      <c r="DE206" s="18">
        <f>IF(DE208=0,0,(DE207*DE208+DE209*DE210*6)/DE208)</f>
        <v>0</v>
      </c>
      <c r="DF206" s="293">
        <f>IF(DD206=0,0,(DE206-DD206)/DD206*100)</f>
        <v>0</v>
      </c>
      <c r="DG206" s="18">
        <f>IF(DG208=0,0,(DG207*DG208+DG209*DG210*6)/DG208)</f>
        <v>0</v>
      </c>
      <c r="DH206" s="18">
        <f>IF(DH208=0,0,(DH207*DH208+DH209*DH210*6)/DH208)</f>
        <v>0</v>
      </c>
      <c r="DI206" s="293">
        <f>IF(DG206=0,0,(DH206-DG206)/DG206*100)</f>
        <v>0</v>
      </c>
      <c r="DJ206" s="18">
        <f>IF(DJ208=0,0,(DJ207*DJ208+DJ209*DJ210*6)/DJ208)</f>
        <v>0</v>
      </c>
      <c r="DK206" s="18">
        <f>IF(DK208=0,0,(DK207*DK208+DK209*DK210*6)/DK208)</f>
        <v>0</v>
      </c>
      <c r="DL206" s="293">
        <f>IF(DJ206=0,0,(DK206-DJ206)/DJ206*100)</f>
        <v>0</v>
      </c>
      <c r="DM206" s="18">
        <f>IF(DM208=0,0,(DM207*DM208+DM209*DM210*6)/DM208)</f>
        <v>0</v>
      </c>
      <c r="DN206" s="18">
        <f>IF(DN208=0,0,(DN207*DN208+DN209*DN210*6)/DN208)</f>
        <v>0</v>
      </c>
      <c r="DO206" s="293">
        <f>IF(DM206=0,0,(DN206-DM206)/DM206*100)</f>
        <v>0</v>
      </c>
      <c r="DP206" s="18">
        <f>IF(DP208=0,0,(DP207*DP208+DP209*DP210*6)/DP208)</f>
        <v>0</v>
      </c>
      <c r="DQ206" s="18">
        <f>IF(DQ208=0,0,(DQ207*DQ208+DQ209*DQ210*6)/DQ208)</f>
        <v>0</v>
      </c>
      <c r="DR206" s="293">
        <f>IF(DP206=0,0,(DQ206-DP206)/DP206*100)</f>
        <v>0</v>
      </c>
      <c r="DS206" s="18">
        <f>IF(DS208=0,0,(DS207*DS208+DS209*DS210*6)/DS208)</f>
        <v>0</v>
      </c>
      <c r="DT206" s="18">
        <f>IF(DT208=0,0,(DT207*DT208+DT209*DT210*6)/DT208)</f>
        <v>0</v>
      </c>
      <c r="DU206" s="293">
        <f>IF(DS206=0,0,(DT206-DS206)/DS206*100)</f>
        <v>0</v>
      </c>
      <c r="DV206" s="18">
        <f>IF(DV208=0,0,(DV207*DV208+DV209*DV210*6)/DV208)</f>
        <v>0</v>
      </c>
      <c r="DW206" s="18">
        <f>IF(DW208=0,0,(DW207*DW208+DW209*DW210*6)/DW208)</f>
        <v>0</v>
      </c>
      <c r="DX206" s="293">
        <f>IF(DV206=0,0,(DW206-DV206)/DV206*100)</f>
        <v>0</v>
      </c>
      <c r="DY206" s="18">
        <f>IF(DY208=0,0,(DY207*DY208+DY209*DY210*6)/DY208)</f>
        <v>0</v>
      </c>
      <c r="DZ206" s="18">
        <f>IF(DZ208=0,0,(DZ207*DZ208+DZ209*DZ210*6)/DZ208)</f>
        <v>0</v>
      </c>
      <c r="EA206" s="293">
        <f>IF(DY206=0,0,(DZ206-DY206)/DY206*100)</f>
        <v>0</v>
      </c>
      <c r="EB206" s="18">
        <f>IF(EB208=0,0,(EB207*EB208+EB209*EB210*6)/EB208)</f>
        <v>0</v>
      </c>
      <c r="EC206" s="18">
        <f>IF(EC208=0,0,(EC207*EC208+EC209*EC210*6)/EC208)</f>
        <v>0</v>
      </c>
      <c r="ED206" s="293">
        <f>IF(EB206=0,0,(EC206-EB206)/EB206*100)</f>
        <v>0</v>
      </c>
      <c r="EE206" s="18">
        <f>IF(EE208=0,0,(EE207*EE208+EE209*EE210*6)/EE208)</f>
        <v>0</v>
      </c>
      <c r="EF206" s="18">
        <f>IF(EF208=0,0,(EF207*EF208+EF209*EF210*6)/EF208)</f>
        <v>0</v>
      </c>
      <c r="EG206" s="293">
        <f>IF(EE206=0,0,(EF206-EE206)/EE206*100)</f>
        <v>0</v>
      </c>
      <c r="EH206" s="18">
        <f>IF(EH208=0,0,(EH207*EH208+EH209*EH210*6)/EH208)</f>
        <v>0</v>
      </c>
      <c r="EI206" s="18">
        <f>IF(EI208=0,0,(EI207*EI208+EI209*EI210*6)/EI208)</f>
        <v>0</v>
      </c>
      <c r="EJ206" s="293">
        <f>IF(EH206=0,0,(EI206-EH206)/EH206*100)</f>
        <v>0</v>
      </c>
      <c r="EK206" s="18">
        <f>IF(EK208=0,0,(EK207*EK208+EK209*EK210*6)/EK208)</f>
        <v>0</v>
      </c>
      <c r="EL206" s="18">
        <f>IF(EL208=0,0,(EL207*EL208+EL209*EL210*6)/EL208)</f>
        <v>0</v>
      </c>
      <c r="EM206" s="293">
        <f>IF(EK206=0,0,(EL206-EK206)/EK206*100)</f>
        <v>0</v>
      </c>
      <c r="EN206" s="18">
        <f>IF(EN208=0,0,(EN207*EN208+EN209*EN210*6)/EN208)</f>
        <v>0</v>
      </c>
      <c r="EO206" s="18">
        <f>IF(EO208=0,0,(EO207*EO208+EO209*EO210*6)/EO208)</f>
        <v>0</v>
      </c>
      <c r="EP206" s="293">
        <f>IF(EN206=0,0,(EO206-EN206)/EN206*100)</f>
        <v>0</v>
      </c>
      <c r="EQ206" s="18">
        <f>IF(EQ208=0,0,(EQ207*EQ208+EQ209*EQ210*6)/EQ208)</f>
        <v>0</v>
      </c>
      <c r="ER206" s="18">
        <f>IF(ER208=0,0,(ER207*ER208+ER209*ER210*6)/ER208)</f>
        <v>0</v>
      </c>
      <c r="ES206" s="293">
        <f>IF(EQ206=0,0,(ER206-EQ206)/EQ206*100)</f>
        <v>0</v>
      </c>
      <c r="ET206" s="18">
        <f>IF(ET208=0,0,(ET207*ET208+ET209*ET210*6)/ET208)</f>
        <v>0</v>
      </c>
      <c r="EU206" s="18">
        <f>IF(EU208=0,0,(EU207*EU208+EU209*EU210*6)/EU208)</f>
        <v>0</v>
      </c>
      <c r="EV206" s="293">
        <f>IF(ET206=0,0,(EU206-ET206)/ET206*100)</f>
        <v>0</v>
      </c>
      <c r="EW206" s="18">
        <f>IF(EW208=0,0,(EW207*EW208+EW209*EW210*6)/EW208)</f>
        <v>0</v>
      </c>
      <c r="EX206" s="18">
        <f>IF(EX208=0,0,(EX207*EX208+EX209*EX210*6)/EX208)</f>
        <v>0</v>
      </c>
      <c r="EY206" s="293">
        <f>IF(EW206=0,0,(EX206-EW206)/EW206*100)</f>
        <v>0</v>
      </c>
      <c r="EZ206" s="18">
        <f>IF(EZ208=0,0,(EZ207*EZ208+EZ209*EZ210*6)/EZ208)</f>
        <v>0</v>
      </c>
      <c r="FA206" s="18">
        <f>IF(FA208=0,0,(FA207*FA208+FA209*FA210*6)/FA208)</f>
        <v>0</v>
      </c>
      <c r="FB206" s="293">
        <f>IF(EZ206=0,0,(FA206-EZ206)/EZ206*100)</f>
        <v>0</v>
      </c>
      <c r="FC206" s="18">
        <f>IF(FC208=0,0,(FC207*FC208+FC209*FC210*6)/FC208)</f>
        <v>0</v>
      </c>
      <c r="FD206" s="18">
        <f>IF(FD208=0,0,(FD207*FD208+FD209*FD210*6)/FD208)</f>
        <v>0</v>
      </c>
      <c r="FE206" s="293">
        <f>IF(FC206=0,0,(FD206-FC206)/FC206*100)</f>
        <v>0</v>
      </c>
      <c r="FF206" s="18">
        <f>IF(FF208=0,0,(FF207*FF208+FF209*FF210*6)/FF208)</f>
        <v>0</v>
      </c>
      <c r="FG206" s="18">
        <f>IF(FG208=0,0,(FG207*FG208+FG209*FG210*6)/FG208)</f>
        <v>0</v>
      </c>
      <c r="FH206" s="293">
        <f>IF(FF206=0,0,(FG206-FF206)/FF206*100)</f>
        <v>0</v>
      </c>
      <c r="FI206" s="18">
        <f>IF(FI208=0,0,(FI207*FI208+FI209*FI210*6)/FI208)</f>
        <v>0</v>
      </c>
      <c r="FJ206" s="18">
        <f>IF(FJ208=0,0,(FJ207*FJ208+FJ209*FJ210*6)/FJ208)</f>
        <v>0</v>
      </c>
      <c r="FK206" s="293">
        <f>IF(FI206=0,0,(FJ206-FI206)/FI206*100)</f>
        <v>0</v>
      </c>
      <c r="FL206" s="18">
        <f>IF(FL208=0,0,(FL207*FL208+FL209*FL210*6)/FL208)</f>
        <v>0</v>
      </c>
      <c r="FM206" s="18">
        <f>IF(FM208=0,0,(FM207*FM208+FM209*FM210*6)/FM208)</f>
        <v>0</v>
      </c>
      <c r="FN206" s="293">
        <f>IF(FL206=0,0,(FM206-FL206)/FL206*100)</f>
        <v>0</v>
      </c>
      <c r="FO206" s="18">
        <f>IF(FO208=0,0,(FO207*FO208+FO209*FO210*6)/FO208)</f>
        <v>0</v>
      </c>
      <c r="FP206" s="18">
        <f>IF(FP208=0,0,(FP207*FP208+FP209*FP210*6)/FP208)</f>
        <v>0</v>
      </c>
      <c r="FQ206" s="293">
        <f>IF(FO206=0,0,(FP206-FO206)/FO206*100)</f>
        <v>0</v>
      </c>
      <c r="FR206" s="18">
        <f>IF(FR208=0,0,(FR207*FR208+FR209*FR210*6)/FR208)</f>
        <v>0</v>
      </c>
      <c r="FS206" s="18">
        <f>IF(FS208=0,0,(FS207*FS208+FS209*FS210*6)/FS208)</f>
        <v>0</v>
      </c>
      <c r="FT206" s="293">
        <f>IF(FR206=0,0,(FS206-FR206)/FR206*100)</f>
        <v>0</v>
      </c>
      <c r="FU206" s="18">
        <f>IF(FU208=0,0,(FU207*FU208+FU209*FU210*6)/FU208)</f>
        <v>0</v>
      </c>
      <c r="FV206" s="18">
        <f>IF(FV208=0,0,(FV207*FV208+FV209*FV210*6)/FV208)</f>
        <v>0</v>
      </c>
      <c r="FW206" s="293">
        <f>IF(FU206=0,0,(FV206-FU206)/FU206*100)</f>
        <v>0</v>
      </c>
      <c r="FZ206" s="900" t="s">
        <v>2200</v>
      </c>
      <c r="GA206" s="900"/>
      <c r="GB206" s="900"/>
      <c r="GC206" s="900"/>
      <c r="GD206" s="900"/>
    </row>
    <row r="207" spans="2:186" ht="15" hidden="1" customHeight="1" x14ac:dyDescent="0.15">
      <c r="B207" s="749" t="b" cm="1">
        <f t="array" ref="B207">B206</f>
        <v>0</v>
      </c>
      <c r="C207" s="1012" t="s">
        <v>2194</v>
      </c>
      <c r="D207" s="985" t="s">
        <v>2195</v>
      </c>
      <c r="E207" s="630">
        <v>15.8</v>
      </c>
      <c r="F207" s="725" t="str" cm="1">
        <f t="array" aca="1" ref="F207" ca="1">OFFSET(G207,-1,-1)</f>
        <v>3</v>
      </c>
      <c r="H207" s="160" t="s">
        <v>2169</v>
      </c>
      <c r="I207" s="160" t="s">
        <v>2143</v>
      </c>
      <c r="J207" s="1003"/>
      <c r="K207" s="1003" t="str" cm="1">
        <f t="array" aca="1" ref="K207" ca="1">OFFSET(J207,-1,1)</f>
        <v>ТЭ.52.26640583.0006</v>
      </c>
      <c r="L207" s="1003"/>
      <c r="M207" s="1003" t="s">
        <v>1761</v>
      </c>
      <c r="N207" s="1003" t="s">
        <v>2139</v>
      </c>
      <c r="O207" s="1004" t="s">
        <v>2140</v>
      </c>
      <c r="P207" s="1003" t="s">
        <v>2170</v>
      </c>
      <c r="Q207" s="1003"/>
      <c r="T207" s="640" t="b" cm="1">
        <f t="array" aca="1" ref="T207" ca="1">T206</f>
        <v>0</v>
      </c>
      <c r="X207" s="1311"/>
      <c r="Z207" s="1311"/>
      <c r="AB207" s="213" t="s">
        <v>2171</v>
      </c>
      <c r="AC207" s="124" t="s">
        <v>895</v>
      </c>
      <c r="AD207" s="18"/>
      <c r="AE207" s="18"/>
      <c r="AF207" s="293">
        <f>IF(AD207=0,0,(AE207-AD207)/AD207*100)</f>
        <v>0</v>
      </c>
      <c r="AG207" s="18"/>
      <c r="AH207" s="18"/>
      <c r="AI207" s="293">
        <f>IF(AG207=0,0,(AH207-AG207)/AG207*100)</f>
        <v>0</v>
      </c>
      <c r="AJ207" s="18"/>
      <c r="AK207" s="18"/>
      <c r="AL207" s="293">
        <f>IF(AJ207=0,0,(AK207-AJ207)/AJ207*100)</f>
        <v>0</v>
      </c>
      <c r="AM207" s="18"/>
      <c r="AN207" s="18"/>
      <c r="AO207" s="293">
        <f>IF(AM207=0,0,(AN207-AM207)/AM207*100)</f>
        <v>0</v>
      </c>
      <c r="AP207" s="18"/>
      <c r="AQ207" s="18"/>
      <c r="AR207" s="293">
        <f>IF(AP207=0,0,(AQ207-AP207)/AP207*100)</f>
        <v>0</v>
      </c>
      <c r="AS207" s="18"/>
      <c r="AT207" s="18"/>
      <c r="AU207" s="293">
        <f>IF(AS207=0,0,(AT207-AS207)/AS207*100)</f>
        <v>0</v>
      </c>
      <c r="AV207" s="18"/>
      <c r="AW207" s="18"/>
      <c r="AX207" s="293">
        <f>IF(AV207=0,0,(AW207-AV207)/AV207*100)</f>
        <v>0</v>
      </c>
      <c r="AY207" s="18"/>
      <c r="AZ207" s="18"/>
      <c r="BA207" s="293">
        <f>IF(AY207=0,0,(AZ207-AY207)/AY207*100)</f>
        <v>0</v>
      </c>
      <c r="BB207" s="18"/>
      <c r="BC207" s="18"/>
      <c r="BD207" s="293">
        <f>IF(BB207=0,0,(BC207-BB207)/BB207*100)</f>
        <v>0</v>
      </c>
      <c r="BE207" s="18"/>
      <c r="BF207" s="18"/>
      <c r="BG207" s="293">
        <f>IF(BE207=0,0,(BF207-BE207)/BE207*100)</f>
        <v>0</v>
      </c>
      <c r="BH207" s="18"/>
      <c r="BI207" s="18"/>
      <c r="BJ207" s="293">
        <f>IF(BH207=0,0,(BI207-BH207)/BH207*100)</f>
        <v>0</v>
      </c>
      <c r="BK207" s="18"/>
      <c r="BL207" s="18"/>
      <c r="BM207" s="293">
        <f>IF(BK207=0,0,(BL207-BK207)/BK207*100)</f>
        <v>0</v>
      </c>
      <c r="BN207" s="18"/>
      <c r="BO207" s="18"/>
      <c r="BP207" s="293">
        <f>IF(BN207=0,0,(BO207-BN207)/BN207*100)</f>
        <v>0</v>
      </c>
      <c r="BQ207" s="18"/>
      <c r="BR207" s="18"/>
      <c r="BS207" s="293">
        <f>IF(BQ207=0,0,(BR207-BQ207)/BQ207*100)</f>
        <v>0</v>
      </c>
      <c r="BT207" s="18"/>
      <c r="BU207" s="18"/>
      <c r="BV207" s="293">
        <f>IF(BT207=0,0,(BU207-BT207)/BT207*100)</f>
        <v>0</v>
      </c>
      <c r="BW207" s="18"/>
      <c r="BX207" s="18"/>
      <c r="BY207" s="293">
        <f>IF(BW207=0,0,(BX207-BW207)/BW207*100)</f>
        <v>0</v>
      </c>
      <c r="BZ207" s="18"/>
      <c r="CA207" s="18"/>
      <c r="CB207" s="293">
        <f>IF(BZ207=0,0,(CA207-BZ207)/BZ207*100)</f>
        <v>0</v>
      </c>
      <c r="CC207" s="18"/>
      <c r="CD207" s="18"/>
      <c r="CE207" s="293">
        <f>IF(CC207=0,0,(CD207-CC207)/CC207*100)</f>
        <v>0</v>
      </c>
      <c r="CF207" s="18"/>
      <c r="CG207" s="18"/>
      <c r="CH207" s="293">
        <f>IF(CF207=0,0,(CG207-CF207)/CF207*100)</f>
        <v>0</v>
      </c>
      <c r="CI207" s="18"/>
      <c r="CJ207" s="18"/>
      <c r="CK207" s="293">
        <f>IF(CI207=0,0,(CJ207-CI207)/CI207*100)</f>
        <v>0</v>
      </c>
      <c r="CL207" s="18"/>
      <c r="CM207" s="18"/>
      <c r="CN207" s="293">
        <f>IF(CL207=0,0,(CM207-CL207)/CL207*100)</f>
        <v>0</v>
      </c>
      <c r="CO207" s="18"/>
      <c r="CP207" s="18"/>
      <c r="CQ207" s="293">
        <f>IF(CO207=0,0,(CP207-CO207)/CO207*100)</f>
        <v>0</v>
      </c>
      <c r="CR207" s="18"/>
      <c r="CS207" s="18"/>
      <c r="CT207" s="293">
        <f>IF(CR207=0,0,(CS207-CR207)/CR207*100)</f>
        <v>0</v>
      </c>
      <c r="CU207" s="18"/>
      <c r="CV207" s="18"/>
      <c r="CW207" s="293">
        <f>IF(CU207=0,0,(CV207-CU207)/CU207*100)</f>
        <v>0</v>
      </c>
      <c r="CX207" s="18"/>
      <c r="CY207" s="18"/>
      <c r="CZ207" s="293">
        <f>IF(CX207=0,0,(CY207-CX207)/CX207*100)</f>
        <v>0</v>
      </c>
      <c r="DA207" s="18"/>
      <c r="DB207" s="18"/>
      <c r="DC207" s="293">
        <f>IF(DA207=0,0,(DB207-DA207)/DA207*100)</f>
        <v>0</v>
      </c>
      <c r="DD207" s="18"/>
      <c r="DE207" s="18"/>
      <c r="DF207" s="293">
        <f>IF(DD207=0,0,(DE207-DD207)/DD207*100)</f>
        <v>0</v>
      </c>
      <c r="DG207" s="18"/>
      <c r="DH207" s="18"/>
      <c r="DI207" s="293">
        <f>IF(DG207=0,0,(DH207-DG207)/DG207*100)</f>
        <v>0</v>
      </c>
      <c r="DJ207" s="18"/>
      <c r="DK207" s="18"/>
      <c r="DL207" s="293">
        <f>IF(DJ207=0,0,(DK207-DJ207)/DJ207*100)</f>
        <v>0</v>
      </c>
      <c r="DM207" s="18"/>
      <c r="DN207" s="18"/>
      <c r="DO207" s="293">
        <f>IF(DM207=0,0,(DN207-DM207)/DM207*100)</f>
        <v>0</v>
      </c>
      <c r="DP207" s="18"/>
      <c r="DQ207" s="18"/>
      <c r="DR207" s="293">
        <f>IF(DP207=0,0,(DQ207-DP207)/DP207*100)</f>
        <v>0</v>
      </c>
      <c r="DS207" s="18"/>
      <c r="DT207" s="18"/>
      <c r="DU207" s="293">
        <f>IF(DS207=0,0,(DT207-DS207)/DS207*100)</f>
        <v>0</v>
      </c>
      <c r="DV207" s="18"/>
      <c r="DW207" s="18"/>
      <c r="DX207" s="293">
        <f>IF(DV207=0,0,(DW207-DV207)/DV207*100)</f>
        <v>0</v>
      </c>
      <c r="DY207" s="18"/>
      <c r="DZ207" s="18"/>
      <c r="EA207" s="293">
        <f>IF(DY207=0,0,(DZ207-DY207)/DY207*100)</f>
        <v>0</v>
      </c>
      <c r="EB207" s="18"/>
      <c r="EC207" s="18"/>
      <c r="ED207" s="293">
        <f>IF(EB207=0,0,(EC207-EB207)/EB207*100)</f>
        <v>0</v>
      </c>
      <c r="EE207" s="18"/>
      <c r="EF207" s="18"/>
      <c r="EG207" s="293">
        <f>IF(EE207=0,0,(EF207-EE207)/EE207*100)</f>
        <v>0</v>
      </c>
      <c r="EH207" s="18"/>
      <c r="EI207" s="18"/>
      <c r="EJ207" s="293">
        <f>IF(EH207=0,0,(EI207-EH207)/EH207*100)</f>
        <v>0</v>
      </c>
      <c r="EK207" s="18"/>
      <c r="EL207" s="18"/>
      <c r="EM207" s="293">
        <f>IF(EK207=0,0,(EL207-EK207)/EK207*100)</f>
        <v>0</v>
      </c>
      <c r="EN207" s="18"/>
      <c r="EO207" s="18"/>
      <c r="EP207" s="293">
        <f>IF(EN207=0,0,(EO207-EN207)/EN207*100)</f>
        <v>0</v>
      </c>
      <c r="EQ207" s="18"/>
      <c r="ER207" s="18"/>
      <c r="ES207" s="293">
        <f>IF(EQ207=0,0,(ER207-EQ207)/EQ207*100)</f>
        <v>0</v>
      </c>
      <c r="ET207" s="18"/>
      <c r="EU207" s="18"/>
      <c r="EV207" s="293">
        <f>IF(ET207=0,0,(EU207-ET207)/ET207*100)</f>
        <v>0</v>
      </c>
      <c r="EW207" s="18"/>
      <c r="EX207" s="18"/>
      <c r="EY207" s="293">
        <f>IF(EW207=0,0,(EX207-EW207)/EW207*100)</f>
        <v>0</v>
      </c>
      <c r="EZ207" s="18"/>
      <c r="FA207" s="18"/>
      <c r="FB207" s="293">
        <f>IF(EZ207=0,0,(FA207-EZ207)/EZ207*100)</f>
        <v>0</v>
      </c>
      <c r="FC207" s="18"/>
      <c r="FD207" s="18"/>
      <c r="FE207" s="293">
        <f>IF(FC207=0,0,(FD207-FC207)/FC207*100)</f>
        <v>0</v>
      </c>
      <c r="FF207" s="18"/>
      <c r="FG207" s="18"/>
      <c r="FH207" s="293">
        <f>IF(FF207=0,0,(FG207-FF207)/FF207*100)</f>
        <v>0</v>
      </c>
      <c r="FI207" s="18"/>
      <c r="FJ207" s="18"/>
      <c r="FK207" s="293">
        <f>IF(FI207=0,0,(FJ207-FI207)/FI207*100)</f>
        <v>0</v>
      </c>
      <c r="FL207" s="18"/>
      <c r="FM207" s="18"/>
      <c r="FN207" s="293">
        <f>IF(FL207=0,0,(FM207-FL207)/FL207*100)</f>
        <v>0</v>
      </c>
      <c r="FO207" s="18"/>
      <c r="FP207" s="18"/>
      <c r="FQ207" s="293">
        <f>IF(FO207=0,0,(FP207-FO207)/FO207*100)</f>
        <v>0</v>
      </c>
      <c r="FR207" s="18"/>
      <c r="FS207" s="18"/>
      <c r="FT207" s="293">
        <f>IF(FR207=0,0,(FS207-FR207)/FR207*100)</f>
        <v>0</v>
      </c>
      <c r="FU207" s="18"/>
      <c r="FV207" s="18"/>
      <c r="FW207" s="293">
        <f>IF(FU207=0,0,(FV207-FU207)/FU207*100)</f>
        <v>0</v>
      </c>
      <c r="FZ207" s="900" t="s">
        <v>2201</v>
      </c>
      <c r="GA207" s="900"/>
      <c r="GB207" s="900"/>
      <c r="GC207" s="900"/>
      <c r="GD207" s="900"/>
    </row>
    <row r="208" spans="2:186" ht="15" hidden="1" customHeight="1" x14ac:dyDescent="0.15">
      <c r="B208" s="749" t="b" cm="1">
        <f t="array" ref="B208">B207</f>
        <v>0</v>
      </c>
      <c r="C208" s="1012" t="s">
        <v>1749</v>
      </c>
      <c r="D208" s="985" t="s">
        <v>1750</v>
      </c>
      <c r="E208" s="630">
        <v>15.8</v>
      </c>
      <c r="F208" s="725" t="str" cm="1">
        <f t="array" aca="1" ref="F208" ca="1">OFFSET(G208,-1,-1)</f>
        <v>3</v>
      </c>
      <c r="H208" s="160" t="s">
        <v>2173</v>
      </c>
      <c r="I208" s="160" t="s">
        <v>2143</v>
      </c>
      <c r="J208" s="1003"/>
      <c r="K208" s="1003" t="str" cm="1">
        <f t="array" aca="1" ref="K208" ca="1">OFFSET(J208,-1,1)</f>
        <v>ТЭ.52.26640583.0006</v>
      </c>
      <c r="L208" s="1003"/>
      <c r="M208" s="1003" t="s">
        <v>1761</v>
      </c>
      <c r="N208" s="1003" t="s">
        <v>2139</v>
      </c>
      <c r="O208" s="1004" t="s">
        <v>2140</v>
      </c>
      <c r="P208" s="1003" t="s">
        <v>2174</v>
      </c>
      <c r="Q208" s="1003"/>
      <c r="T208" s="640" t="b" cm="1">
        <f t="array" aca="1" ref="T208" ca="1">T207</f>
        <v>0</v>
      </c>
      <c r="X208" s="1311"/>
      <c r="Z208" s="1311"/>
      <c r="AB208" s="213" t="s">
        <v>2175</v>
      </c>
      <c r="AC208" s="124" t="s">
        <v>592</v>
      </c>
      <c r="AD208" s="99"/>
      <c r="AE208" s="99"/>
      <c r="AF208" s="320">
        <f>IF(AD208=0,0,(AE208-AD208)/AD208*100)</f>
        <v>0</v>
      </c>
      <c r="AG208" s="99"/>
      <c r="AH208" s="99"/>
      <c r="AI208" s="320">
        <f>IF(AG208=0,0,(AH208-AG208)/AG208*100)</f>
        <v>0</v>
      </c>
      <c r="AJ208" s="99"/>
      <c r="AK208" s="99"/>
      <c r="AL208" s="320">
        <f>IF(AJ208=0,0,(AK208-AJ208)/AJ208*100)</f>
        <v>0</v>
      </c>
      <c r="AM208" s="99"/>
      <c r="AN208" s="99"/>
      <c r="AO208" s="320">
        <f>IF(AM208=0,0,(AN208-AM208)/AM208*100)</f>
        <v>0</v>
      </c>
      <c r="AP208" s="99"/>
      <c r="AQ208" s="99"/>
      <c r="AR208" s="320">
        <f>IF(AP208=0,0,(AQ208-AP208)/AP208*100)</f>
        <v>0</v>
      </c>
      <c r="AS208" s="99"/>
      <c r="AT208" s="99"/>
      <c r="AU208" s="320">
        <f>IF(AS208=0,0,(AT208-AS208)/AS208*100)</f>
        <v>0</v>
      </c>
      <c r="AV208" s="99"/>
      <c r="AW208" s="99"/>
      <c r="AX208" s="320">
        <f>IF(AV208=0,0,(AW208-AV208)/AV208*100)</f>
        <v>0</v>
      </c>
      <c r="AY208" s="99"/>
      <c r="AZ208" s="99"/>
      <c r="BA208" s="320">
        <f>IF(AY208=0,0,(AZ208-AY208)/AY208*100)</f>
        <v>0</v>
      </c>
      <c r="BB208" s="99"/>
      <c r="BC208" s="99"/>
      <c r="BD208" s="320">
        <f>IF(BB208=0,0,(BC208-BB208)/BB208*100)</f>
        <v>0</v>
      </c>
      <c r="BE208" s="99"/>
      <c r="BF208" s="99"/>
      <c r="BG208" s="320">
        <f>IF(BE208=0,0,(BF208-BE208)/BE208*100)</f>
        <v>0</v>
      </c>
      <c r="BH208" s="99"/>
      <c r="BI208" s="99"/>
      <c r="BJ208" s="320">
        <f>IF(BH208=0,0,(BI208-BH208)/BH208*100)</f>
        <v>0</v>
      </c>
      <c r="BK208" s="99"/>
      <c r="BL208" s="99"/>
      <c r="BM208" s="320">
        <f>IF(BK208=0,0,(BL208-BK208)/BK208*100)</f>
        <v>0</v>
      </c>
      <c r="BN208" s="99"/>
      <c r="BO208" s="99"/>
      <c r="BP208" s="320">
        <f>IF(BN208=0,0,(BO208-BN208)/BN208*100)</f>
        <v>0</v>
      </c>
      <c r="BQ208" s="99"/>
      <c r="BR208" s="99"/>
      <c r="BS208" s="320">
        <f>IF(BQ208=0,0,(BR208-BQ208)/BQ208*100)</f>
        <v>0</v>
      </c>
      <c r="BT208" s="99"/>
      <c r="BU208" s="99"/>
      <c r="BV208" s="320">
        <f>IF(BT208=0,0,(BU208-BT208)/BT208*100)</f>
        <v>0</v>
      </c>
      <c r="BW208" s="99"/>
      <c r="BX208" s="99"/>
      <c r="BY208" s="320">
        <f>IF(BW208=0,0,(BX208-BW208)/BW208*100)</f>
        <v>0</v>
      </c>
      <c r="BZ208" s="99"/>
      <c r="CA208" s="99"/>
      <c r="CB208" s="320">
        <f>IF(BZ208=0,0,(CA208-BZ208)/BZ208*100)</f>
        <v>0</v>
      </c>
      <c r="CC208" s="99"/>
      <c r="CD208" s="99"/>
      <c r="CE208" s="320">
        <f>IF(CC208=0,0,(CD208-CC208)/CC208*100)</f>
        <v>0</v>
      </c>
      <c r="CF208" s="99"/>
      <c r="CG208" s="99"/>
      <c r="CH208" s="320">
        <f>IF(CF208=0,0,(CG208-CF208)/CF208*100)</f>
        <v>0</v>
      </c>
      <c r="CI208" s="99"/>
      <c r="CJ208" s="99"/>
      <c r="CK208" s="320">
        <f>IF(CI208=0,0,(CJ208-CI208)/CI208*100)</f>
        <v>0</v>
      </c>
      <c r="CL208" s="99"/>
      <c r="CM208" s="99"/>
      <c r="CN208" s="320">
        <f>IF(CL208=0,0,(CM208-CL208)/CL208*100)</f>
        <v>0</v>
      </c>
      <c r="CO208" s="99"/>
      <c r="CP208" s="99"/>
      <c r="CQ208" s="320">
        <f>IF(CO208=0,0,(CP208-CO208)/CO208*100)</f>
        <v>0</v>
      </c>
      <c r="CR208" s="99"/>
      <c r="CS208" s="99"/>
      <c r="CT208" s="320">
        <f>IF(CR208=0,0,(CS208-CR208)/CR208*100)</f>
        <v>0</v>
      </c>
      <c r="CU208" s="99"/>
      <c r="CV208" s="99"/>
      <c r="CW208" s="320">
        <f>IF(CU208=0,0,(CV208-CU208)/CU208*100)</f>
        <v>0</v>
      </c>
      <c r="CX208" s="99"/>
      <c r="CY208" s="99"/>
      <c r="CZ208" s="320">
        <f>IF(CX208=0,0,(CY208-CX208)/CX208*100)</f>
        <v>0</v>
      </c>
      <c r="DA208" s="99"/>
      <c r="DB208" s="99"/>
      <c r="DC208" s="320">
        <f>IF(DA208=0,0,(DB208-DA208)/DA208*100)</f>
        <v>0</v>
      </c>
      <c r="DD208" s="99"/>
      <c r="DE208" s="99"/>
      <c r="DF208" s="320">
        <f>IF(DD208=0,0,(DE208-DD208)/DD208*100)</f>
        <v>0</v>
      </c>
      <c r="DG208" s="99"/>
      <c r="DH208" s="99"/>
      <c r="DI208" s="320">
        <f>IF(DG208=0,0,(DH208-DG208)/DG208*100)</f>
        <v>0</v>
      </c>
      <c r="DJ208" s="99"/>
      <c r="DK208" s="99"/>
      <c r="DL208" s="320">
        <f>IF(DJ208=0,0,(DK208-DJ208)/DJ208*100)</f>
        <v>0</v>
      </c>
      <c r="DM208" s="99"/>
      <c r="DN208" s="99"/>
      <c r="DO208" s="320">
        <f>IF(DM208=0,0,(DN208-DM208)/DM208*100)</f>
        <v>0</v>
      </c>
      <c r="DP208" s="99"/>
      <c r="DQ208" s="99"/>
      <c r="DR208" s="320">
        <f>IF(DP208=0,0,(DQ208-DP208)/DP208*100)</f>
        <v>0</v>
      </c>
      <c r="DS208" s="99"/>
      <c r="DT208" s="99"/>
      <c r="DU208" s="320">
        <f>IF(DS208=0,0,(DT208-DS208)/DS208*100)</f>
        <v>0</v>
      </c>
      <c r="DV208" s="99"/>
      <c r="DW208" s="99"/>
      <c r="DX208" s="320">
        <f>IF(DV208=0,0,(DW208-DV208)/DV208*100)</f>
        <v>0</v>
      </c>
      <c r="DY208" s="99"/>
      <c r="DZ208" s="99"/>
      <c r="EA208" s="320">
        <f>IF(DY208=0,0,(DZ208-DY208)/DY208*100)</f>
        <v>0</v>
      </c>
      <c r="EB208" s="99"/>
      <c r="EC208" s="99"/>
      <c r="ED208" s="320">
        <f>IF(EB208=0,0,(EC208-EB208)/EB208*100)</f>
        <v>0</v>
      </c>
      <c r="EE208" s="99"/>
      <c r="EF208" s="99"/>
      <c r="EG208" s="320">
        <f>IF(EE208=0,0,(EF208-EE208)/EE208*100)</f>
        <v>0</v>
      </c>
      <c r="EH208" s="99"/>
      <c r="EI208" s="99"/>
      <c r="EJ208" s="320">
        <f>IF(EH208=0,0,(EI208-EH208)/EH208*100)</f>
        <v>0</v>
      </c>
      <c r="EK208" s="99"/>
      <c r="EL208" s="99"/>
      <c r="EM208" s="320">
        <f>IF(EK208=0,0,(EL208-EK208)/EK208*100)</f>
        <v>0</v>
      </c>
      <c r="EN208" s="99"/>
      <c r="EO208" s="99"/>
      <c r="EP208" s="320">
        <f>IF(EN208=0,0,(EO208-EN208)/EN208*100)</f>
        <v>0</v>
      </c>
      <c r="EQ208" s="99"/>
      <c r="ER208" s="99"/>
      <c r="ES208" s="320">
        <f>IF(EQ208=0,0,(ER208-EQ208)/EQ208*100)</f>
        <v>0</v>
      </c>
      <c r="ET208" s="99"/>
      <c r="EU208" s="99"/>
      <c r="EV208" s="320">
        <f>IF(ET208=0,0,(EU208-ET208)/ET208*100)</f>
        <v>0</v>
      </c>
      <c r="EW208" s="99"/>
      <c r="EX208" s="99"/>
      <c r="EY208" s="320">
        <f>IF(EW208=0,0,(EX208-EW208)/EW208*100)</f>
        <v>0</v>
      </c>
      <c r="EZ208" s="99"/>
      <c r="FA208" s="99"/>
      <c r="FB208" s="320">
        <f>IF(EZ208=0,0,(FA208-EZ208)/EZ208*100)</f>
        <v>0</v>
      </c>
      <c r="FC208" s="99"/>
      <c r="FD208" s="99"/>
      <c r="FE208" s="320">
        <f>IF(FC208=0,0,(FD208-FC208)/FC208*100)</f>
        <v>0</v>
      </c>
      <c r="FF208" s="99"/>
      <c r="FG208" s="99"/>
      <c r="FH208" s="320">
        <f>IF(FF208=0,0,(FG208-FF208)/FF208*100)</f>
        <v>0</v>
      </c>
      <c r="FI208" s="99"/>
      <c r="FJ208" s="99"/>
      <c r="FK208" s="320">
        <f>IF(FI208=0,0,(FJ208-FI208)/FI208*100)</f>
        <v>0</v>
      </c>
      <c r="FL208" s="99"/>
      <c r="FM208" s="99"/>
      <c r="FN208" s="320">
        <f>IF(FL208=0,0,(FM208-FL208)/FL208*100)</f>
        <v>0</v>
      </c>
      <c r="FO208" s="99"/>
      <c r="FP208" s="99"/>
      <c r="FQ208" s="320">
        <f>IF(FO208=0,0,(FP208-FO208)/FO208*100)</f>
        <v>0</v>
      </c>
      <c r="FR208" s="99"/>
      <c r="FS208" s="99"/>
      <c r="FT208" s="320">
        <f>IF(FR208=0,0,(FS208-FR208)/FR208*100)</f>
        <v>0</v>
      </c>
      <c r="FU208" s="99"/>
      <c r="FV208" s="99"/>
      <c r="FW208" s="320">
        <f>IF(FU208=0,0,(FV208-FU208)/FU208*100)</f>
        <v>0</v>
      </c>
      <c r="FZ208" s="900" t="s">
        <v>2202</v>
      </c>
      <c r="GA208" s="900"/>
      <c r="GB208" s="900"/>
      <c r="GC208" s="900"/>
      <c r="GD208" s="900"/>
    </row>
    <row r="209" spans="2:186" ht="30" hidden="1" customHeight="1" x14ac:dyDescent="0.15">
      <c r="B209" s="749" t="b" cm="1">
        <f t="array" ref="B209">B208</f>
        <v>0</v>
      </c>
      <c r="C209" s="1012" t="s">
        <v>1803</v>
      </c>
      <c r="D209" s="985" t="s">
        <v>1804</v>
      </c>
      <c r="E209" s="630">
        <v>31.5</v>
      </c>
      <c r="F209" s="725" t="str" cm="1">
        <f t="array" aca="1" ref="F209" ca="1">OFFSET(G209,-1,-1)</f>
        <v>3</v>
      </c>
      <c r="H209" s="160" t="s">
        <v>2177</v>
      </c>
      <c r="I209" s="160" t="s">
        <v>2143</v>
      </c>
      <c r="J209" s="1003"/>
      <c r="K209" s="1003" t="str" cm="1">
        <f t="array" aca="1" ref="K209" ca="1">OFFSET(J209,-1,1)</f>
        <v>ТЭ.52.26640583.0006</v>
      </c>
      <c r="L209" s="1003"/>
      <c r="M209" s="1003" t="s">
        <v>1761</v>
      </c>
      <c r="N209" s="1003" t="s">
        <v>2139</v>
      </c>
      <c r="O209" s="1004" t="s">
        <v>2140</v>
      </c>
      <c r="P209" s="1003" t="s">
        <v>2178</v>
      </c>
      <c r="Q209" s="1003"/>
      <c r="T209" s="640" t="b" cm="1">
        <f t="array" aca="1" ref="T209" ca="1">T208</f>
        <v>0</v>
      </c>
      <c r="X209" s="1311"/>
      <c r="Z209" s="1311"/>
      <c r="AB209" s="213" t="s">
        <v>2179</v>
      </c>
      <c r="AC209" s="415" t="s">
        <v>1807</v>
      </c>
      <c r="AD209" s="18"/>
      <c r="AE209" s="18"/>
      <c r="AF209" s="293">
        <f>IF(AD209=0,0,(AE209-AD209)/AD209*100)</f>
        <v>0</v>
      </c>
      <c r="AG209" s="18"/>
      <c r="AH209" s="18"/>
      <c r="AI209" s="293">
        <f>IF(AG209=0,0,(AH209-AG209)/AG209*100)</f>
        <v>0</v>
      </c>
      <c r="AJ209" s="18"/>
      <c r="AK209" s="18"/>
      <c r="AL209" s="293">
        <f>IF(AJ209=0,0,(AK209-AJ209)/AJ209*100)</f>
        <v>0</v>
      </c>
      <c r="AM209" s="18"/>
      <c r="AN209" s="18"/>
      <c r="AO209" s="293">
        <f>IF(AM209=0,0,(AN209-AM209)/AM209*100)</f>
        <v>0</v>
      </c>
      <c r="AP209" s="18"/>
      <c r="AQ209" s="18"/>
      <c r="AR209" s="293">
        <f>IF(AP209=0,0,(AQ209-AP209)/AP209*100)</f>
        <v>0</v>
      </c>
      <c r="AS209" s="18"/>
      <c r="AT209" s="18"/>
      <c r="AU209" s="293">
        <f>IF(AS209=0,0,(AT209-AS209)/AS209*100)</f>
        <v>0</v>
      </c>
      <c r="AV209" s="18"/>
      <c r="AW209" s="18"/>
      <c r="AX209" s="293">
        <f>IF(AV209=0,0,(AW209-AV209)/AV209*100)</f>
        <v>0</v>
      </c>
      <c r="AY209" s="18"/>
      <c r="AZ209" s="18"/>
      <c r="BA209" s="293">
        <f>IF(AY209=0,0,(AZ209-AY209)/AY209*100)</f>
        <v>0</v>
      </c>
      <c r="BB209" s="18"/>
      <c r="BC209" s="18"/>
      <c r="BD209" s="293">
        <f>IF(BB209=0,0,(BC209-BB209)/BB209*100)</f>
        <v>0</v>
      </c>
      <c r="BE209" s="18"/>
      <c r="BF209" s="18"/>
      <c r="BG209" s="293">
        <f>IF(BE209=0,0,(BF209-BE209)/BE209*100)</f>
        <v>0</v>
      </c>
      <c r="BH209" s="18"/>
      <c r="BI209" s="18"/>
      <c r="BJ209" s="293">
        <f>IF(BH209=0,0,(BI209-BH209)/BH209*100)</f>
        <v>0</v>
      </c>
      <c r="BK209" s="18"/>
      <c r="BL209" s="18"/>
      <c r="BM209" s="293">
        <f>IF(BK209=0,0,(BL209-BK209)/BK209*100)</f>
        <v>0</v>
      </c>
      <c r="BN209" s="18"/>
      <c r="BO209" s="18"/>
      <c r="BP209" s="293">
        <f>IF(BN209=0,0,(BO209-BN209)/BN209*100)</f>
        <v>0</v>
      </c>
      <c r="BQ209" s="18"/>
      <c r="BR209" s="18"/>
      <c r="BS209" s="293">
        <f>IF(BQ209=0,0,(BR209-BQ209)/BQ209*100)</f>
        <v>0</v>
      </c>
      <c r="BT209" s="18"/>
      <c r="BU209" s="18"/>
      <c r="BV209" s="293">
        <f>IF(BT209=0,0,(BU209-BT209)/BT209*100)</f>
        <v>0</v>
      </c>
      <c r="BW209" s="18"/>
      <c r="BX209" s="18"/>
      <c r="BY209" s="293">
        <f>IF(BW209=0,0,(BX209-BW209)/BW209*100)</f>
        <v>0</v>
      </c>
      <c r="BZ209" s="18"/>
      <c r="CA209" s="18"/>
      <c r="CB209" s="293">
        <f>IF(BZ209=0,0,(CA209-BZ209)/BZ209*100)</f>
        <v>0</v>
      </c>
      <c r="CC209" s="18"/>
      <c r="CD209" s="18"/>
      <c r="CE209" s="293">
        <f>IF(CC209=0,0,(CD209-CC209)/CC209*100)</f>
        <v>0</v>
      </c>
      <c r="CF209" s="18"/>
      <c r="CG209" s="18"/>
      <c r="CH209" s="293">
        <f>IF(CF209=0,0,(CG209-CF209)/CF209*100)</f>
        <v>0</v>
      </c>
      <c r="CI209" s="18"/>
      <c r="CJ209" s="18"/>
      <c r="CK209" s="293">
        <f>IF(CI209=0,0,(CJ209-CI209)/CI209*100)</f>
        <v>0</v>
      </c>
      <c r="CL209" s="18"/>
      <c r="CM209" s="18"/>
      <c r="CN209" s="293">
        <f>IF(CL209=0,0,(CM209-CL209)/CL209*100)</f>
        <v>0</v>
      </c>
      <c r="CO209" s="18"/>
      <c r="CP209" s="18"/>
      <c r="CQ209" s="293">
        <f>IF(CO209=0,0,(CP209-CO209)/CO209*100)</f>
        <v>0</v>
      </c>
      <c r="CR209" s="18"/>
      <c r="CS209" s="18"/>
      <c r="CT209" s="293">
        <f>IF(CR209=0,0,(CS209-CR209)/CR209*100)</f>
        <v>0</v>
      </c>
      <c r="CU209" s="18"/>
      <c r="CV209" s="18"/>
      <c r="CW209" s="293">
        <f>IF(CU209=0,0,(CV209-CU209)/CU209*100)</f>
        <v>0</v>
      </c>
      <c r="CX209" s="18"/>
      <c r="CY209" s="18"/>
      <c r="CZ209" s="293">
        <f>IF(CX209=0,0,(CY209-CX209)/CX209*100)</f>
        <v>0</v>
      </c>
      <c r="DA209" s="18"/>
      <c r="DB209" s="18"/>
      <c r="DC209" s="293">
        <f>IF(DA209=0,0,(DB209-DA209)/DA209*100)</f>
        <v>0</v>
      </c>
      <c r="DD209" s="18"/>
      <c r="DE209" s="18"/>
      <c r="DF209" s="293">
        <f>IF(DD209=0,0,(DE209-DD209)/DD209*100)</f>
        <v>0</v>
      </c>
      <c r="DG209" s="18"/>
      <c r="DH209" s="18"/>
      <c r="DI209" s="293">
        <f>IF(DG209=0,0,(DH209-DG209)/DG209*100)</f>
        <v>0</v>
      </c>
      <c r="DJ209" s="18"/>
      <c r="DK209" s="18"/>
      <c r="DL209" s="293">
        <f>IF(DJ209=0,0,(DK209-DJ209)/DJ209*100)</f>
        <v>0</v>
      </c>
      <c r="DM209" s="18"/>
      <c r="DN209" s="18"/>
      <c r="DO209" s="293">
        <f>IF(DM209=0,0,(DN209-DM209)/DM209*100)</f>
        <v>0</v>
      </c>
      <c r="DP209" s="18"/>
      <c r="DQ209" s="18"/>
      <c r="DR209" s="293">
        <f>IF(DP209=0,0,(DQ209-DP209)/DP209*100)</f>
        <v>0</v>
      </c>
      <c r="DS209" s="18"/>
      <c r="DT209" s="18"/>
      <c r="DU209" s="293">
        <f>IF(DS209=0,0,(DT209-DS209)/DS209*100)</f>
        <v>0</v>
      </c>
      <c r="DV209" s="18"/>
      <c r="DW209" s="18"/>
      <c r="DX209" s="293">
        <f>IF(DV209=0,0,(DW209-DV209)/DV209*100)</f>
        <v>0</v>
      </c>
      <c r="DY209" s="18"/>
      <c r="DZ209" s="18"/>
      <c r="EA209" s="293">
        <f>IF(DY209=0,0,(DZ209-DY209)/DY209*100)</f>
        <v>0</v>
      </c>
      <c r="EB209" s="18"/>
      <c r="EC209" s="18"/>
      <c r="ED209" s="293">
        <f>IF(EB209=0,0,(EC209-EB209)/EB209*100)</f>
        <v>0</v>
      </c>
      <c r="EE209" s="18"/>
      <c r="EF209" s="18"/>
      <c r="EG209" s="293">
        <f>IF(EE209=0,0,(EF209-EE209)/EE209*100)</f>
        <v>0</v>
      </c>
      <c r="EH209" s="18"/>
      <c r="EI209" s="18"/>
      <c r="EJ209" s="293">
        <f>IF(EH209=0,0,(EI209-EH209)/EH209*100)</f>
        <v>0</v>
      </c>
      <c r="EK209" s="18"/>
      <c r="EL209" s="18"/>
      <c r="EM209" s="293">
        <f>IF(EK209=0,0,(EL209-EK209)/EK209*100)</f>
        <v>0</v>
      </c>
      <c r="EN209" s="18"/>
      <c r="EO209" s="18"/>
      <c r="EP209" s="293">
        <f>IF(EN209=0,0,(EO209-EN209)/EN209*100)</f>
        <v>0</v>
      </c>
      <c r="EQ209" s="18"/>
      <c r="ER209" s="18"/>
      <c r="ES209" s="293">
        <f>IF(EQ209=0,0,(ER209-EQ209)/EQ209*100)</f>
        <v>0</v>
      </c>
      <c r="ET209" s="18"/>
      <c r="EU209" s="18"/>
      <c r="EV209" s="293">
        <f>IF(ET209=0,0,(EU209-ET209)/ET209*100)</f>
        <v>0</v>
      </c>
      <c r="EW209" s="18"/>
      <c r="EX209" s="18"/>
      <c r="EY209" s="293">
        <f>IF(EW209=0,0,(EX209-EW209)/EW209*100)</f>
        <v>0</v>
      </c>
      <c r="EZ209" s="18"/>
      <c r="FA209" s="18"/>
      <c r="FB209" s="293">
        <f>IF(EZ209=0,0,(FA209-EZ209)/EZ209*100)</f>
        <v>0</v>
      </c>
      <c r="FC209" s="18"/>
      <c r="FD209" s="18"/>
      <c r="FE209" s="293">
        <f>IF(FC209=0,0,(FD209-FC209)/FC209*100)</f>
        <v>0</v>
      </c>
      <c r="FF209" s="18"/>
      <c r="FG209" s="18"/>
      <c r="FH209" s="293">
        <f>IF(FF209=0,0,(FG209-FF209)/FF209*100)</f>
        <v>0</v>
      </c>
      <c r="FI209" s="18"/>
      <c r="FJ209" s="18"/>
      <c r="FK209" s="293">
        <f>IF(FI209=0,0,(FJ209-FI209)/FI209*100)</f>
        <v>0</v>
      </c>
      <c r="FL209" s="18"/>
      <c r="FM209" s="18"/>
      <c r="FN209" s="293">
        <f>IF(FL209=0,0,(FM209-FL209)/FL209*100)</f>
        <v>0</v>
      </c>
      <c r="FO209" s="18"/>
      <c r="FP209" s="18"/>
      <c r="FQ209" s="293">
        <f>IF(FO209=0,0,(FP209-FO209)/FO209*100)</f>
        <v>0</v>
      </c>
      <c r="FR209" s="18"/>
      <c r="FS209" s="18"/>
      <c r="FT209" s="293">
        <f>IF(FR209=0,0,(FS209-FR209)/FR209*100)</f>
        <v>0</v>
      </c>
      <c r="FU209" s="18"/>
      <c r="FV209" s="18"/>
      <c r="FW209" s="293">
        <f>IF(FU209=0,0,(FV209-FU209)/FU209*100)</f>
        <v>0</v>
      </c>
      <c r="FZ209" s="900" t="s">
        <v>2203</v>
      </c>
      <c r="GA209" s="900"/>
      <c r="GB209" s="900"/>
      <c r="GC209" s="900"/>
      <c r="GD209" s="900"/>
    </row>
    <row r="210" spans="2:186" ht="15" hidden="1" customHeight="1" x14ac:dyDescent="0.15">
      <c r="B210" s="749" t="b" cm="1">
        <f t="array" ref="B210">B209</f>
        <v>0</v>
      </c>
      <c r="C210" s="1012" t="s">
        <v>1775</v>
      </c>
      <c r="D210" s="985" t="s">
        <v>1776</v>
      </c>
      <c r="E210" s="630">
        <v>15.8</v>
      </c>
      <c r="F210" s="725" t="str" cm="1">
        <f t="array" aca="1" ref="F210" ca="1">OFFSET(G210,-1,-1)</f>
        <v>3</v>
      </c>
      <c r="H210" s="160" t="s">
        <v>2181</v>
      </c>
      <c r="I210" s="160" t="s">
        <v>2143</v>
      </c>
      <c r="J210" s="1003"/>
      <c r="K210" s="1003" t="str" cm="1">
        <f t="array" aca="1" ref="K210" ca="1">OFFSET(J210,-1,1)</f>
        <v>ТЭ.52.26640583.0006</v>
      </c>
      <c r="L210" s="1003"/>
      <c r="M210" s="1003" t="s">
        <v>1761</v>
      </c>
      <c r="N210" s="1003" t="s">
        <v>2139</v>
      </c>
      <c r="O210" s="1004" t="s">
        <v>2140</v>
      </c>
      <c r="P210" s="1003" t="s">
        <v>2182</v>
      </c>
      <c r="Q210" s="1003"/>
      <c r="T210" s="640" t="b" cm="1">
        <f t="array" aca="1" ref="T210" ca="1">T209</f>
        <v>0</v>
      </c>
      <c r="X210" s="1311"/>
      <c r="Z210" s="1311"/>
      <c r="AB210" s="213" t="s">
        <v>2183</v>
      </c>
      <c r="AC210" s="525" t="s">
        <v>690</v>
      </c>
      <c r="AD210" s="18"/>
      <c r="AE210" s="18"/>
      <c r="AF210" s="293">
        <f>IF(AD210=0,0,(AE210-AD210)/AD210*100)</f>
        <v>0</v>
      </c>
      <c r="AG210" s="18"/>
      <c r="AH210" s="18"/>
      <c r="AI210" s="293">
        <f>IF(AG210=0,0,(AH210-AG210)/AG210*100)</f>
        <v>0</v>
      </c>
      <c r="AJ210" s="18"/>
      <c r="AK210" s="18"/>
      <c r="AL210" s="293">
        <f>IF(AJ210=0,0,(AK210-AJ210)/AJ210*100)</f>
        <v>0</v>
      </c>
      <c r="AM210" s="18"/>
      <c r="AN210" s="18"/>
      <c r="AO210" s="293">
        <f>IF(AM210=0,0,(AN210-AM210)/AM210*100)</f>
        <v>0</v>
      </c>
      <c r="AP210" s="18"/>
      <c r="AQ210" s="18"/>
      <c r="AR210" s="293">
        <f>IF(AP210=0,0,(AQ210-AP210)/AP210*100)</f>
        <v>0</v>
      </c>
      <c r="AS210" s="18"/>
      <c r="AT210" s="18"/>
      <c r="AU210" s="293">
        <f>IF(AS210=0,0,(AT210-AS210)/AS210*100)</f>
        <v>0</v>
      </c>
      <c r="AV210" s="18"/>
      <c r="AW210" s="18"/>
      <c r="AX210" s="293">
        <f>IF(AV210=0,0,(AW210-AV210)/AV210*100)</f>
        <v>0</v>
      </c>
      <c r="AY210" s="18"/>
      <c r="AZ210" s="18"/>
      <c r="BA210" s="293">
        <f>IF(AY210=0,0,(AZ210-AY210)/AY210*100)</f>
        <v>0</v>
      </c>
      <c r="BB210" s="18"/>
      <c r="BC210" s="18"/>
      <c r="BD210" s="293">
        <f>IF(BB210=0,0,(BC210-BB210)/BB210*100)</f>
        <v>0</v>
      </c>
      <c r="BE210" s="18"/>
      <c r="BF210" s="18"/>
      <c r="BG210" s="293">
        <f>IF(BE210=0,0,(BF210-BE210)/BE210*100)</f>
        <v>0</v>
      </c>
      <c r="BH210" s="18"/>
      <c r="BI210" s="18"/>
      <c r="BJ210" s="293">
        <f>IF(BH210=0,0,(BI210-BH210)/BH210*100)</f>
        <v>0</v>
      </c>
      <c r="BK210" s="18"/>
      <c r="BL210" s="18"/>
      <c r="BM210" s="293">
        <f>IF(BK210=0,0,(BL210-BK210)/BK210*100)</f>
        <v>0</v>
      </c>
      <c r="BN210" s="18"/>
      <c r="BO210" s="18"/>
      <c r="BP210" s="293">
        <f>IF(BN210=0,0,(BO210-BN210)/BN210*100)</f>
        <v>0</v>
      </c>
      <c r="BQ210" s="18"/>
      <c r="BR210" s="18"/>
      <c r="BS210" s="293">
        <f>IF(BQ210=0,0,(BR210-BQ210)/BQ210*100)</f>
        <v>0</v>
      </c>
      <c r="BT210" s="18"/>
      <c r="BU210" s="18"/>
      <c r="BV210" s="293">
        <f>IF(BT210=0,0,(BU210-BT210)/BT210*100)</f>
        <v>0</v>
      </c>
      <c r="BW210" s="18"/>
      <c r="BX210" s="18"/>
      <c r="BY210" s="293">
        <f>IF(BW210=0,0,(BX210-BW210)/BW210*100)</f>
        <v>0</v>
      </c>
      <c r="BZ210" s="18"/>
      <c r="CA210" s="18"/>
      <c r="CB210" s="293">
        <f>IF(BZ210=0,0,(CA210-BZ210)/BZ210*100)</f>
        <v>0</v>
      </c>
      <c r="CC210" s="18"/>
      <c r="CD210" s="18"/>
      <c r="CE210" s="293">
        <f>IF(CC210=0,0,(CD210-CC210)/CC210*100)</f>
        <v>0</v>
      </c>
      <c r="CF210" s="18"/>
      <c r="CG210" s="18"/>
      <c r="CH210" s="293">
        <f>IF(CF210=0,0,(CG210-CF210)/CF210*100)</f>
        <v>0</v>
      </c>
      <c r="CI210" s="18"/>
      <c r="CJ210" s="18"/>
      <c r="CK210" s="293">
        <f>IF(CI210=0,0,(CJ210-CI210)/CI210*100)</f>
        <v>0</v>
      </c>
      <c r="CL210" s="18"/>
      <c r="CM210" s="18"/>
      <c r="CN210" s="293">
        <f>IF(CL210=0,0,(CM210-CL210)/CL210*100)</f>
        <v>0</v>
      </c>
      <c r="CO210" s="18"/>
      <c r="CP210" s="18"/>
      <c r="CQ210" s="293">
        <f>IF(CO210=0,0,(CP210-CO210)/CO210*100)</f>
        <v>0</v>
      </c>
      <c r="CR210" s="18"/>
      <c r="CS210" s="18"/>
      <c r="CT210" s="293">
        <f>IF(CR210=0,0,(CS210-CR210)/CR210*100)</f>
        <v>0</v>
      </c>
      <c r="CU210" s="18"/>
      <c r="CV210" s="18"/>
      <c r="CW210" s="293">
        <f>IF(CU210=0,0,(CV210-CU210)/CU210*100)</f>
        <v>0</v>
      </c>
      <c r="CX210" s="18"/>
      <c r="CY210" s="18"/>
      <c r="CZ210" s="293">
        <f>IF(CX210=0,0,(CY210-CX210)/CX210*100)</f>
        <v>0</v>
      </c>
      <c r="DA210" s="18"/>
      <c r="DB210" s="18"/>
      <c r="DC210" s="293">
        <f>IF(DA210=0,0,(DB210-DA210)/DA210*100)</f>
        <v>0</v>
      </c>
      <c r="DD210" s="18"/>
      <c r="DE210" s="18"/>
      <c r="DF210" s="293">
        <f>IF(DD210=0,0,(DE210-DD210)/DD210*100)</f>
        <v>0</v>
      </c>
      <c r="DG210" s="18"/>
      <c r="DH210" s="18"/>
      <c r="DI210" s="293">
        <f>IF(DG210=0,0,(DH210-DG210)/DG210*100)</f>
        <v>0</v>
      </c>
      <c r="DJ210" s="18"/>
      <c r="DK210" s="18"/>
      <c r="DL210" s="293">
        <f>IF(DJ210=0,0,(DK210-DJ210)/DJ210*100)</f>
        <v>0</v>
      </c>
      <c r="DM210" s="18"/>
      <c r="DN210" s="18"/>
      <c r="DO210" s="293">
        <f>IF(DM210=0,0,(DN210-DM210)/DM210*100)</f>
        <v>0</v>
      </c>
      <c r="DP210" s="18"/>
      <c r="DQ210" s="18"/>
      <c r="DR210" s="293">
        <f>IF(DP210=0,0,(DQ210-DP210)/DP210*100)</f>
        <v>0</v>
      </c>
      <c r="DS210" s="18"/>
      <c r="DT210" s="18"/>
      <c r="DU210" s="293">
        <f>IF(DS210=0,0,(DT210-DS210)/DS210*100)</f>
        <v>0</v>
      </c>
      <c r="DV210" s="18"/>
      <c r="DW210" s="18"/>
      <c r="DX210" s="293">
        <f>IF(DV210=0,0,(DW210-DV210)/DV210*100)</f>
        <v>0</v>
      </c>
      <c r="DY210" s="18"/>
      <c r="DZ210" s="18"/>
      <c r="EA210" s="293">
        <f>IF(DY210=0,0,(DZ210-DY210)/DY210*100)</f>
        <v>0</v>
      </c>
      <c r="EB210" s="18"/>
      <c r="EC210" s="18"/>
      <c r="ED210" s="293">
        <f>IF(EB210=0,0,(EC210-EB210)/EB210*100)</f>
        <v>0</v>
      </c>
      <c r="EE210" s="18"/>
      <c r="EF210" s="18"/>
      <c r="EG210" s="293">
        <f>IF(EE210=0,0,(EF210-EE210)/EE210*100)</f>
        <v>0</v>
      </c>
      <c r="EH210" s="18"/>
      <c r="EI210" s="18"/>
      <c r="EJ210" s="293">
        <f>IF(EH210=0,0,(EI210-EH210)/EH210*100)</f>
        <v>0</v>
      </c>
      <c r="EK210" s="18"/>
      <c r="EL210" s="18"/>
      <c r="EM210" s="293">
        <f>IF(EK210=0,0,(EL210-EK210)/EK210*100)</f>
        <v>0</v>
      </c>
      <c r="EN210" s="18"/>
      <c r="EO210" s="18"/>
      <c r="EP210" s="293">
        <f>IF(EN210=0,0,(EO210-EN210)/EN210*100)</f>
        <v>0</v>
      </c>
      <c r="EQ210" s="18"/>
      <c r="ER210" s="18"/>
      <c r="ES210" s="293">
        <f>IF(EQ210=0,0,(ER210-EQ210)/EQ210*100)</f>
        <v>0</v>
      </c>
      <c r="ET210" s="18"/>
      <c r="EU210" s="18"/>
      <c r="EV210" s="293">
        <f>IF(ET210=0,0,(EU210-ET210)/ET210*100)</f>
        <v>0</v>
      </c>
      <c r="EW210" s="18"/>
      <c r="EX210" s="18"/>
      <c r="EY210" s="293">
        <f>IF(EW210=0,0,(EX210-EW210)/EW210*100)</f>
        <v>0</v>
      </c>
      <c r="EZ210" s="18"/>
      <c r="FA210" s="18"/>
      <c r="FB210" s="293">
        <f>IF(EZ210=0,0,(FA210-EZ210)/EZ210*100)</f>
        <v>0</v>
      </c>
      <c r="FC210" s="18"/>
      <c r="FD210" s="18"/>
      <c r="FE210" s="293">
        <f>IF(FC210=0,0,(FD210-FC210)/FC210*100)</f>
        <v>0</v>
      </c>
      <c r="FF210" s="18"/>
      <c r="FG210" s="18"/>
      <c r="FH210" s="293">
        <f>IF(FF210=0,0,(FG210-FF210)/FF210*100)</f>
        <v>0</v>
      </c>
      <c r="FI210" s="18"/>
      <c r="FJ210" s="18"/>
      <c r="FK210" s="293">
        <f>IF(FI210=0,0,(FJ210-FI210)/FI210*100)</f>
        <v>0</v>
      </c>
      <c r="FL210" s="18"/>
      <c r="FM210" s="18"/>
      <c r="FN210" s="293">
        <f>IF(FL210=0,0,(FM210-FL210)/FL210*100)</f>
        <v>0</v>
      </c>
      <c r="FO210" s="18"/>
      <c r="FP210" s="18"/>
      <c r="FQ210" s="293">
        <f>IF(FO210=0,0,(FP210-FO210)/FO210*100)</f>
        <v>0</v>
      </c>
      <c r="FR210" s="18"/>
      <c r="FS210" s="18"/>
      <c r="FT210" s="293">
        <f>IF(FR210=0,0,(FS210-FR210)/FR210*100)</f>
        <v>0</v>
      </c>
      <c r="FU210" s="18"/>
      <c r="FV210" s="18"/>
      <c r="FW210" s="293">
        <f>IF(FU210=0,0,(FV210-FU210)/FU210*100)</f>
        <v>0</v>
      </c>
      <c r="FZ210" s="900" t="s">
        <v>2204</v>
      </c>
      <c r="GA210" s="900"/>
      <c r="GB210" s="900"/>
      <c r="GC210" s="900"/>
      <c r="GD210" s="900"/>
    </row>
    <row r="211" spans="2:186" ht="15.75" hidden="1" customHeight="1" x14ac:dyDescent="0.15">
      <c r="B211" s="749" t="b">
        <v>0</v>
      </c>
      <c r="E211" s="630">
        <v>0</v>
      </c>
      <c r="F211" s="725" t="str" cm="1">
        <f t="array" aca="1" ref="F211" ca="1">OFFSET(G211,-1,-1)</f>
        <v>3</v>
      </c>
      <c r="H211" s="160" t="str">
        <f ca="1">F211&amp;"pIns2"</f>
        <v>3pIns2</v>
      </c>
      <c r="Q211" s="990"/>
      <c r="T211" s="640" t="b">
        <v>0</v>
      </c>
      <c r="X211" s="1311"/>
      <c r="Z211" s="1311"/>
      <c r="AB211" s="708" t="s">
        <v>229</v>
      </c>
      <c r="AC211" s="273"/>
      <c r="AD211" s="271"/>
      <c r="AE211" s="271"/>
      <c r="AF211" s="271"/>
      <c r="AG211" s="271"/>
      <c r="AH211" s="271"/>
      <c r="AI211" s="271"/>
      <c r="AJ211" s="271"/>
      <c r="AK211" s="271"/>
      <c r="AL211" s="271"/>
      <c r="AM211" s="271"/>
      <c r="AN211" s="271"/>
      <c r="AO211" s="271"/>
      <c r="AP211" s="271"/>
      <c r="AQ211" s="271"/>
      <c r="AR211" s="271"/>
      <c r="AS211" s="271"/>
      <c r="AT211" s="271"/>
      <c r="AU211" s="271"/>
      <c r="AV211" s="271"/>
      <c r="AW211" s="271"/>
      <c r="AX211" s="271"/>
      <c r="AY211" s="271"/>
      <c r="AZ211" s="271"/>
      <c r="BA211" s="271"/>
      <c r="BB211" s="271"/>
      <c r="BC211" s="271"/>
      <c r="BD211" s="271"/>
      <c r="BE211" s="271"/>
      <c r="BF211" s="271"/>
      <c r="BG211" s="271"/>
      <c r="BH211" s="271"/>
      <c r="BI211" s="271"/>
      <c r="BJ211" s="271"/>
      <c r="BK211" s="271"/>
      <c r="BL211" s="271"/>
      <c r="BM211" s="271"/>
      <c r="BN211" s="271"/>
      <c r="BO211" s="271"/>
      <c r="BP211" s="271"/>
      <c r="BQ211" s="271"/>
      <c r="BR211" s="271"/>
      <c r="BS211" s="271"/>
      <c r="BT211" s="271"/>
      <c r="BU211" s="271"/>
      <c r="BV211" s="271"/>
      <c r="BW211" s="271"/>
      <c r="BX211" s="271"/>
      <c r="BY211" s="271"/>
      <c r="BZ211" s="271"/>
      <c r="CA211" s="271"/>
      <c r="CB211" s="271"/>
      <c r="CC211" s="271"/>
      <c r="CD211" s="271"/>
      <c r="CE211" s="271"/>
      <c r="CF211" s="271"/>
      <c r="CG211" s="271"/>
      <c r="CH211" s="271"/>
      <c r="CI211" s="271"/>
      <c r="CJ211" s="271"/>
      <c r="CK211" s="271"/>
      <c r="CL211" s="271"/>
      <c r="CM211" s="271"/>
      <c r="CN211" s="271"/>
      <c r="CO211" s="271"/>
      <c r="CP211" s="271"/>
      <c r="CQ211" s="271"/>
      <c r="CR211" s="271"/>
      <c r="CS211" s="271"/>
      <c r="CT211" s="271"/>
      <c r="CU211" s="271"/>
      <c r="CV211" s="271"/>
      <c r="CW211" s="271"/>
      <c r="CX211" s="271"/>
      <c r="CY211" s="271"/>
      <c r="CZ211" s="271"/>
      <c r="DA211" s="271"/>
      <c r="DB211" s="271"/>
      <c r="DC211" s="271"/>
      <c r="DD211" s="271"/>
      <c r="DE211" s="271"/>
      <c r="DF211" s="271"/>
      <c r="DG211" s="271"/>
      <c r="DH211" s="271"/>
      <c r="DI211" s="271"/>
      <c r="DJ211" s="271"/>
      <c r="DK211" s="271"/>
      <c r="DL211" s="271"/>
      <c r="DM211" s="271"/>
      <c r="DN211" s="271"/>
      <c r="DO211" s="271"/>
      <c r="DP211" s="271"/>
      <c r="DQ211" s="271"/>
      <c r="DR211" s="271"/>
      <c r="DS211" s="271"/>
      <c r="DT211" s="271"/>
      <c r="DU211" s="271"/>
      <c r="DV211" s="271"/>
      <c r="DW211" s="271"/>
      <c r="DX211" s="271"/>
      <c r="DY211" s="271"/>
      <c r="DZ211" s="271"/>
      <c r="EA211" s="271"/>
      <c r="EB211" s="271"/>
      <c r="EC211" s="271"/>
      <c r="ED211" s="271"/>
      <c r="EE211" s="271"/>
      <c r="EF211" s="271"/>
      <c r="EG211" s="271"/>
      <c r="EH211" s="271"/>
      <c r="EI211" s="271"/>
      <c r="EJ211" s="271"/>
      <c r="EK211" s="271"/>
      <c r="EL211" s="271"/>
      <c r="EM211" s="271"/>
      <c r="EN211" s="271"/>
      <c r="EO211" s="271"/>
      <c r="EP211" s="271"/>
      <c r="EQ211" s="271"/>
      <c r="ER211" s="271"/>
      <c r="ES211" s="271"/>
      <c r="ET211" s="271"/>
      <c r="EU211" s="271"/>
      <c r="EV211" s="271"/>
      <c r="EW211" s="271"/>
      <c r="EX211" s="271"/>
      <c r="EY211" s="271"/>
      <c r="EZ211" s="271"/>
      <c r="FA211" s="271"/>
      <c r="FB211" s="271"/>
      <c r="FC211" s="271"/>
      <c r="FD211" s="271"/>
      <c r="FE211" s="271"/>
      <c r="FF211" s="271"/>
      <c r="FG211" s="271"/>
      <c r="FH211" s="271"/>
      <c r="FI211" s="271"/>
      <c r="FJ211" s="271"/>
      <c r="FK211" s="271"/>
      <c r="FL211" s="271"/>
      <c r="FM211" s="271"/>
      <c r="FN211" s="271"/>
      <c r="FO211" s="271"/>
      <c r="FP211" s="271"/>
      <c r="FQ211" s="271"/>
      <c r="FR211" s="271"/>
      <c r="FS211" s="271"/>
      <c r="FT211" s="271"/>
      <c r="FU211" s="271"/>
      <c r="FV211" s="271"/>
      <c r="FW211" s="272"/>
      <c r="GA211" s="900"/>
      <c r="GB211" s="900"/>
      <c r="GC211" s="900"/>
      <c r="GD211" s="900"/>
    </row>
    <row r="212" spans="2:186" ht="15.4" customHeight="1" x14ac:dyDescent="0.15">
      <c r="E212" s="630">
        <v>15.8</v>
      </c>
      <c r="Q212" s="990"/>
      <c r="U212" s="111" t="s">
        <v>229</v>
      </c>
      <c r="V212" s="123" t="s">
        <v>2205</v>
      </c>
      <c r="W212" s="111"/>
      <c r="AB212" s="298"/>
      <c r="AC212" s="299"/>
      <c r="AD212" s="161"/>
      <c r="AE212" s="161"/>
      <c r="AF212" s="161"/>
      <c r="AG212" s="161"/>
      <c r="AH212" s="161"/>
      <c r="AI212" s="161"/>
      <c r="AJ212" s="161"/>
      <c r="AK212" s="161"/>
      <c r="AL212" s="161"/>
      <c r="AM212" s="161"/>
      <c r="AN212" s="161"/>
      <c r="AO212" s="161"/>
      <c r="AP212" s="161"/>
      <c r="AQ212" s="161"/>
      <c r="AR212" s="161"/>
      <c r="AS212" s="161"/>
      <c r="AT212" s="161"/>
      <c r="AU212" s="161"/>
      <c r="AV212" s="161"/>
      <c r="AW212" s="161"/>
      <c r="AX212" s="161"/>
      <c r="AY212" s="161"/>
      <c r="AZ212" s="161"/>
      <c r="BA212" s="161"/>
      <c r="BB212" s="161"/>
      <c r="BC212" s="161"/>
      <c r="BD212" s="161"/>
      <c r="BE212" s="161"/>
      <c r="BF212" s="161"/>
      <c r="BG212" s="161"/>
      <c r="BH212" s="161"/>
      <c r="BI212" s="161"/>
      <c r="BJ212" s="161"/>
      <c r="BK212" s="161"/>
      <c r="BL212" s="161"/>
      <c r="BM212" s="161"/>
      <c r="BN212" s="161"/>
      <c r="BO212" s="161"/>
      <c r="BP212" s="161"/>
      <c r="BQ212" s="161"/>
      <c r="BR212" s="161"/>
      <c r="BS212" s="161"/>
      <c r="BT212" s="161"/>
      <c r="BU212" s="161"/>
      <c r="BV212" s="161"/>
      <c r="BW212" s="161"/>
      <c r="BX212" s="161"/>
      <c r="BY212" s="161"/>
      <c r="BZ212" s="161"/>
      <c r="CA212" s="161"/>
      <c r="CB212" s="161"/>
      <c r="CC212" s="161"/>
      <c r="CD212" s="161"/>
      <c r="CE212" s="161"/>
      <c r="CF212" s="161"/>
      <c r="CG212" s="161"/>
      <c r="CH212" s="161"/>
      <c r="CI212" s="161"/>
      <c r="CJ212" s="161"/>
      <c r="CK212" s="161"/>
      <c r="CL212" s="161"/>
      <c r="CM212" s="161"/>
      <c r="CN212" s="161"/>
      <c r="CO212" s="161"/>
      <c r="CP212" s="161"/>
      <c r="CQ212" s="161"/>
      <c r="CR212" s="161"/>
      <c r="CS212" s="161"/>
      <c r="CT212" s="161"/>
      <c r="CU212" s="161"/>
      <c r="CV212" s="161"/>
      <c r="CW212" s="161"/>
      <c r="CX212" s="161"/>
      <c r="CY212" s="161"/>
      <c r="CZ212" s="161"/>
      <c r="DA212" s="161"/>
      <c r="DB212" s="161"/>
      <c r="DC212" s="161"/>
      <c r="DD212" s="161"/>
      <c r="DE212" s="161"/>
      <c r="DF212" s="161"/>
      <c r="DG212" s="161"/>
      <c r="DH212" s="161"/>
      <c r="DI212" s="161"/>
      <c r="DJ212" s="161"/>
      <c r="DK212" s="161"/>
      <c r="DL212" s="161"/>
      <c r="DM212" s="161"/>
      <c r="DN212" s="161"/>
      <c r="DO212" s="161"/>
      <c r="DP212" s="161"/>
      <c r="DQ212" s="161"/>
      <c r="DR212" s="161"/>
      <c r="DS212" s="161"/>
      <c r="DT212" s="161"/>
      <c r="DU212" s="161"/>
      <c r="DV212" s="161"/>
      <c r="DW212" s="161"/>
      <c r="DX212" s="161"/>
      <c r="DY212" s="161"/>
      <c r="DZ212" s="161"/>
      <c r="EA212" s="161"/>
      <c r="EB212" s="161"/>
      <c r="EC212" s="161"/>
      <c r="ED212" s="161"/>
      <c r="EE212" s="161"/>
      <c r="EF212" s="161"/>
      <c r="EG212" s="161"/>
      <c r="EH212" s="161"/>
      <c r="EI212" s="161"/>
      <c r="EJ212" s="161"/>
      <c r="EK212" s="161"/>
      <c r="EL212" s="161"/>
      <c r="EM212" s="161"/>
      <c r="EN212" s="161"/>
      <c r="EO212" s="161"/>
      <c r="EP212" s="161"/>
      <c r="EQ212" s="161"/>
      <c r="ER212" s="161"/>
      <c r="ES212" s="161"/>
      <c r="ET212" s="161"/>
      <c r="EU212" s="161"/>
      <c r="EV212" s="161"/>
      <c r="EW212" s="161"/>
      <c r="EX212" s="161"/>
      <c r="EY212" s="161"/>
      <c r="EZ212" s="161"/>
      <c r="FA212" s="161"/>
      <c r="FB212" s="161"/>
      <c r="FC212" s="161"/>
      <c r="FD212" s="161"/>
      <c r="FE212" s="161"/>
      <c r="FF212" s="161"/>
      <c r="FG212" s="161"/>
      <c r="FH212" s="161"/>
      <c r="FI212" s="161"/>
      <c r="FJ212" s="161"/>
      <c r="FK212" s="161"/>
      <c r="FL212" s="161"/>
      <c r="FM212" s="161"/>
      <c r="FN212" s="161"/>
      <c r="FO212" s="161"/>
      <c r="FP212" s="161"/>
      <c r="FQ212" s="161"/>
      <c r="FR212" s="161"/>
      <c r="FS212" s="161"/>
      <c r="FT212" s="161"/>
      <c r="FU212" s="161"/>
      <c r="FV212" s="161"/>
      <c r="FW212" s="161"/>
      <c r="GA212" s="900"/>
      <c r="GB212" s="900"/>
      <c r="GC212" s="900"/>
      <c r="GD212" s="900"/>
    </row>
    <row r="213" spans="2:186" ht="15.75" hidden="1" customHeight="1" x14ac:dyDescent="0.15">
      <c r="E213" s="630">
        <v>0</v>
      </c>
      <c r="Q213" s="990"/>
      <c r="W213" s="111"/>
      <c r="GA213" s="900"/>
      <c r="GB213" s="900"/>
      <c r="GC213" s="900"/>
      <c r="GD213" s="900"/>
    </row>
    <row r="214" spans="2:186" ht="15.4" customHeight="1" x14ac:dyDescent="0.15">
      <c r="E214" s="630">
        <v>15.8</v>
      </c>
      <c r="Q214" s="990"/>
      <c r="AB214" s="1387" t="s">
        <v>700</v>
      </c>
      <c r="AC214" s="1387"/>
      <c r="AD214" s="1387"/>
      <c r="AE214" s="1387"/>
      <c r="AF214" s="1387"/>
      <c r="AG214" s="1387"/>
      <c r="AH214" s="1387"/>
      <c r="AI214" s="1387"/>
      <c r="AJ214" s="1387"/>
      <c r="AK214" s="1387"/>
      <c r="AL214" s="1387"/>
      <c r="AM214" s="1387"/>
      <c r="AN214" s="1387"/>
      <c r="AO214" s="1387"/>
      <c r="AP214" s="1387"/>
      <c r="AQ214" s="1387"/>
      <c r="AR214" s="1387"/>
      <c r="AS214" s="1387"/>
      <c r="AT214" s="1387"/>
      <c r="AU214" s="1387"/>
      <c r="AV214" s="1387"/>
      <c r="AW214" s="1387"/>
      <c r="AX214" s="1387"/>
      <c r="AY214" s="1387"/>
      <c r="AZ214" s="1387"/>
      <c r="BA214" s="1387"/>
      <c r="BB214" s="1387"/>
      <c r="BC214" s="1387"/>
      <c r="BD214" s="1387"/>
      <c r="BE214" s="1387"/>
      <c r="BF214" s="1387"/>
      <c r="BG214" s="1387"/>
      <c r="GA214" s="900"/>
      <c r="GB214" s="900"/>
      <c r="GC214" s="900"/>
      <c r="GD214" s="900"/>
    </row>
    <row r="215" spans="2:186" ht="13.5" customHeight="1" x14ac:dyDescent="0.15">
      <c r="E215" s="630">
        <v>13.8</v>
      </c>
      <c r="Q215" s="990"/>
      <c r="AA215" s="724"/>
      <c r="AB215" s="1443"/>
      <c r="AC215" s="1443"/>
      <c r="AD215" s="1443"/>
      <c r="AE215" s="1443"/>
      <c r="AF215" s="1443"/>
      <c r="AG215" s="1444"/>
      <c r="AH215" s="1444"/>
      <c r="AI215" s="1444"/>
      <c r="AJ215" s="1444"/>
      <c r="AK215" s="1444"/>
      <c r="AL215" s="1444"/>
      <c r="AM215" s="1444"/>
      <c r="AN215" s="1444"/>
      <c r="AO215" s="1444"/>
      <c r="AP215" s="1444"/>
      <c r="AQ215" s="1444"/>
      <c r="AR215" s="1444"/>
      <c r="AS215" s="1444"/>
      <c r="AT215" s="1444"/>
      <c r="AU215" s="1444"/>
      <c r="AV215" s="1444"/>
      <c r="AW215" s="1444"/>
      <c r="AX215" s="1444"/>
      <c r="AY215" s="1444"/>
      <c r="AZ215" s="1444"/>
      <c r="BA215" s="1444"/>
      <c r="BB215" s="1444"/>
      <c r="BC215" s="1444"/>
      <c r="BD215" s="1444"/>
      <c r="BE215" s="1444"/>
      <c r="BF215" s="1444"/>
      <c r="BG215" s="1444"/>
      <c r="GA215" s="900"/>
      <c r="GB215" s="900"/>
      <c r="GC215" s="900"/>
      <c r="GD215" s="900"/>
    </row>
    <row r="216" spans="2:186" ht="13.5" hidden="1" customHeight="1" x14ac:dyDescent="0.15">
      <c r="E216" s="630">
        <v>13.8</v>
      </c>
      <c r="Q216" s="990"/>
      <c r="T216" s="640" t="b">
        <f>ROW(W216)&gt;ROW(W$216)</f>
        <v>0</v>
      </c>
      <c r="W216" s="127" t="s">
        <v>227</v>
      </c>
      <c r="AA216" s="721" t="s">
        <v>211</v>
      </c>
      <c r="AB216" s="1444"/>
      <c r="AC216" s="1444"/>
      <c r="AD216" s="1444"/>
      <c r="AE216" s="1444"/>
      <c r="AF216" s="1444"/>
      <c r="AG216" s="1444"/>
      <c r="AH216" s="1444"/>
      <c r="AI216" s="1444"/>
      <c r="AJ216" s="1444"/>
      <c r="AK216" s="1444"/>
      <c r="AL216" s="1444"/>
      <c r="AM216" s="1444"/>
      <c r="AN216" s="1444"/>
      <c r="AO216" s="1444"/>
      <c r="AP216" s="1444"/>
      <c r="AQ216" s="1444"/>
      <c r="AR216" s="1444"/>
      <c r="AS216" s="1444"/>
      <c r="AT216" s="1444"/>
      <c r="AU216" s="1444"/>
      <c r="AV216" s="1444"/>
      <c r="AW216" s="1444"/>
      <c r="AX216" s="1444"/>
      <c r="AY216" s="1444"/>
      <c r="AZ216" s="1444"/>
      <c r="BA216" s="1444"/>
      <c r="BB216" s="1444"/>
      <c r="BC216" s="1444"/>
      <c r="BD216" s="1444"/>
      <c r="BE216" s="1444"/>
      <c r="BF216" s="1444"/>
      <c r="BG216" s="1444"/>
      <c r="GA216" s="900"/>
      <c r="GB216" s="900"/>
      <c r="GC216" s="900"/>
      <c r="GD216" s="900"/>
    </row>
    <row r="217" spans="2:186" ht="14.65" customHeight="1" x14ac:dyDescent="0.15">
      <c r="E217" s="630">
        <v>15</v>
      </c>
      <c r="Q217" s="990"/>
      <c r="W217" s="123" t="s">
        <v>228</v>
      </c>
      <c r="AB217" s="1321" t="s">
        <v>701</v>
      </c>
      <c r="AC217" s="1322"/>
      <c r="AD217" s="304"/>
      <c r="AE217" s="304"/>
      <c r="AF217" s="304"/>
      <c r="AG217" s="304"/>
      <c r="AH217" s="304"/>
      <c r="AI217" s="304"/>
      <c r="AJ217" s="304"/>
      <c r="AK217" s="304"/>
      <c r="AL217" s="304"/>
      <c r="AM217" s="304"/>
      <c r="AN217" s="304"/>
      <c r="AO217" s="304"/>
      <c r="AP217" s="304"/>
      <c r="AQ217" s="304"/>
      <c r="AR217" s="304"/>
      <c r="AS217" s="304"/>
      <c r="AT217" s="304"/>
      <c r="AU217" s="304"/>
      <c r="AV217" s="304"/>
      <c r="AW217" s="304"/>
      <c r="AX217" s="304"/>
      <c r="AY217" s="304"/>
      <c r="AZ217" s="304"/>
      <c r="BA217" s="304"/>
      <c r="BB217" s="304"/>
      <c r="BC217" s="304"/>
      <c r="BD217" s="304"/>
      <c r="BE217" s="304"/>
      <c r="BF217" s="304"/>
      <c r="BG217" s="282"/>
      <c r="GA217" s="900"/>
      <c r="GB217" s="900"/>
      <c r="GC217" s="900"/>
      <c r="GD217" s="900"/>
    </row>
    <row r="218" spans="2:186" ht="11.25" customHeight="1" x14ac:dyDescent="0.15">
      <c r="Q218" s="990"/>
      <c r="GA218" s="900"/>
      <c r="GB218" s="900"/>
      <c r="GC218" s="900"/>
      <c r="GD218" s="900"/>
    </row>
  </sheetData>
  <sheetProtection formatColumns="0" formatRows="0" insertRows="0" deleteColumns="0" deleteRows="0" sort="0" autoFilter="0"/>
  <mergeCells count="104">
    <mergeCell ref="Z166:Z211"/>
    <mergeCell ref="X166:X211"/>
    <mergeCell ref="AB166:AC166"/>
    <mergeCell ref="AB167:AC167"/>
    <mergeCell ref="AB168:AC168"/>
    <mergeCell ref="AB169:AC169"/>
    <mergeCell ref="Y183:Y184"/>
    <mergeCell ref="AA183:AA184"/>
    <mergeCell ref="AD166:FW166"/>
    <mergeCell ref="AD167:FW167"/>
    <mergeCell ref="AD168:FW168"/>
    <mergeCell ref="AD169:FW169"/>
    <mergeCell ref="AD74:FW74"/>
    <mergeCell ref="AD75:FW75"/>
    <mergeCell ref="AD76:FW76"/>
    <mergeCell ref="AD77:FW77"/>
    <mergeCell ref="Z120:Z165"/>
    <mergeCell ref="X120:X165"/>
    <mergeCell ref="AB120:AC120"/>
    <mergeCell ref="AB121:AC121"/>
    <mergeCell ref="AB122:AC122"/>
    <mergeCell ref="AB123:AC123"/>
    <mergeCell ref="Y137:Y138"/>
    <mergeCell ref="AA137:AA138"/>
    <mergeCell ref="AD120:FW120"/>
    <mergeCell ref="AD121:FW121"/>
    <mergeCell ref="AD122:FW122"/>
    <mergeCell ref="AD123:FW123"/>
    <mergeCell ref="EN25:EP25"/>
    <mergeCell ref="EQ25:ES25"/>
    <mergeCell ref="ET25:EV25"/>
    <mergeCell ref="FL25:FN25"/>
    <mergeCell ref="FO25:FQ25"/>
    <mergeCell ref="FR25:FT25"/>
    <mergeCell ref="FU25:FW25"/>
    <mergeCell ref="EW25:EY25"/>
    <mergeCell ref="EZ25:FB25"/>
    <mergeCell ref="FC25:FE25"/>
    <mergeCell ref="FF25:FH25"/>
    <mergeCell ref="FI25:FK25"/>
    <mergeCell ref="DM25:DO25"/>
    <mergeCell ref="DP25:DR25"/>
    <mergeCell ref="DS25:DU25"/>
    <mergeCell ref="DV25:DX25"/>
    <mergeCell ref="DY25:EA25"/>
    <mergeCell ref="EB25:ED25"/>
    <mergeCell ref="EE25:EG25"/>
    <mergeCell ref="EH25:EJ25"/>
    <mergeCell ref="EK25:EM25"/>
    <mergeCell ref="CL25:CN25"/>
    <mergeCell ref="CO25:CQ25"/>
    <mergeCell ref="CR25:CT25"/>
    <mergeCell ref="CU25:CW25"/>
    <mergeCell ref="CX25:CZ25"/>
    <mergeCell ref="DA25:DC25"/>
    <mergeCell ref="DD25:DF25"/>
    <mergeCell ref="DG25:DI25"/>
    <mergeCell ref="DJ25:DL25"/>
    <mergeCell ref="BK25:BM25"/>
    <mergeCell ref="BN25:BP25"/>
    <mergeCell ref="BQ25:BS25"/>
    <mergeCell ref="BT25:BV25"/>
    <mergeCell ref="BW25:BY25"/>
    <mergeCell ref="BZ25:CB25"/>
    <mergeCell ref="CC25:CE25"/>
    <mergeCell ref="CF25:CH25"/>
    <mergeCell ref="CI25:CK25"/>
    <mergeCell ref="BH25:BJ25"/>
    <mergeCell ref="AJ25:AL25"/>
    <mergeCell ref="AB25:AB26"/>
    <mergeCell ref="AC25:AC26"/>
    <mergeCell ref="AD25:AF25"/>
    <mergeCell ref="BE25:BG25"/>
    <mergeCell ref="AG25:AI25"/>
    <mergeCell ref="AY25:BA25"/>
    <mergeCell ref="BB25:BD25"/>
    <mergeCell ref="AM25:AO25"/>
    <mergeCell ref="AP25:AR25"/>
    <mergeCell ref="AS25:AU25"/>
    <mergeCell ref="AV25:AX25"/>
    <mergeCell ref="Z28:Z73"/>
    <mergeCell ref="X28:X73"/>
    <mergeCell ref="AB28:AC28"/>
    <mergeCell ref="AB29:AC29"/>
    <mergeCell ref="AB30:AC30"/>
    <mergeCell ref="AB31:AC31"/>
    <mergeCell ref="Y45:Y46"/>
    <mergeCell ref="AA45:AA46"/>
    <mergeCell ref="AB217:AC217"/>
    <mergeCell ref="AB215:BG215"/>
    <mergeCell ref="AB214:BG214"/>
    <mergeCell ref="AB216:BG216"/>
    <mergeCell ref="AD28:FW28"/>
    <mergeCell ref="AD29:FW29"/>
    <mergeCell ref="AD30:FW30"/>
    <mergeCell ref="AD31:FW31"/>
    <mergeCell ref="Z74:Z119"/>
    <mergeCell ref="X74:X119"/>
    <mergeCell ref="AB74:AC74"/>
    <mergeCell ref="AB75:AC75"/>
    <mergeCell ref="AB76:AC76"/>
    <mergeCell ref="AB77:AC77"/>
    <mergeCell ref="Y91:Y92"/>
    <mergeCell ref="AA91:AA92"/>
  </mergeCells>
  <dataValidations count="1">
    <dataValidation type="decimal" allowBlank="1" showErrorMessage="1" errorTitle="Ошибка" error="Допускается ввод только неотрицательных чисел!" sqref="FI65:FJ66 BT65:BU66 CF65:CG66 CR65:CS66 DD65:DE66 DP65:DQ66 EB65:EC66 EN65:EO66 EQ65:ER66 FL65:FM66 ET65:EU66 FU50:FV51 BW65:BX66 CI65:CJ66 CU65:CV66 DG65:DH66 DS65:DT66 EE65:EF66 BK65:BL66 AP62:AQ63 BN65:BO66 BZ65:CA66 CL65:CM66 CX65:CY66 DJ65:DK66 DV65:DW66 EH65:EI66 AD71:AE72 EW65:EX66 FI50:FJ51 FO65:FP66 BQ65:BR66 CC65:CD66 CO65:CP66 DA65:DB66 DM65:DN66 DY65:DZ66 EK65:EL66 DY50:DZ51 EB50:EC51 EE50:EF51 EH50:EI51 AJ71:AK72 AG71:AH72 AS68:AT69 FL50:FM51 EZ65:FA66 EK50:EL51 EN50:EO51 EQ50:ER51 AJ65:AK66 AG65:AH66 AV68:AW69 FC65:FD66 AD65:AE66 FO50:FP51 FR65:FS66 ET50:EU51 EW50:EX51 EZ50:FA51 FC50:FD51 AJ62:AK63 BB62:BC63 AY71:AZ72 FF65:FG66 AD62:AE63 AG62:AH63 AJ68:AK69 FF50:FG51 AM71:AN72 AM65:AN66 AM62:AN63 FR50:FS51 AD68:AE69 AY65:AZ66 AY62:AZ63 AM68:AN69 AP68:AQ69 AY68:AZ69 BH71:BI72 BH62:BI63 BK71:BL72 BH56:BI57 BH68:BI69 BH53:BI54 BH59:BI60 BH50:BI51 BH65:BI66 BK62:BL63 BN62:BO63 BQ62:BR63 BT62:BU63 BW62:BX63 BZ62:CA63 CC62:CD63 CF62:CG63 CI62:CJ63 CL62:CM63 CO62:CP63 CR62:CS63 CU62:CV63 CX62:CY63 DA62:DB63 DD62:DE63 DG62:DH63 DJ62:DK63 DM62:DN63 DP62:DQ63 DS62:DT63 DV62:DW63 DY62:DZ63 EB62:EC63 EE62:EF63 EH62:EI63 EK62:EL63 EN62:EO63 EQ62:ER63 ET62:EU63 EW62:EX63 EZ62:FA63 FC62:FD63 FF62:FG63 FI62:FJ63 FL62:FM63 FO62:FP63 FR62:FS63 FU62:FV63 BN71:BO72 BQ71:BR72 BT71:BU72 BW71:BX72 BZ71:CA72 CC71:CD72 CF71:CG72 CI71:CJ72 CL71:CM72 CO71:CP72 CR71:CS72 CU71:CV72 CX71:CY72 DA71:DB72 DD71:DE72 DG71:DH72 DJ71:DK72 DM71:DN72 DP71:DQ72 DS71:DT72 DV71:DW72 DY71:DZ72 EB71:EC72 EE71:EF72 EH71:EI72 EK71:EL72 EN71:EO72 EQ71:ER72 ET71:EU72 EW71:EX72 EZ71:FA72 FC71:FD72 FF71:FG72 FI71:FJ72 FL71:FM72 FO71:FP72 FR71:FS72 FU71:FV72 FU65:FV66 BK56:BL57 BN56:BO57 BQ56:BR57 BT56:BU57 BW56:BX57 BZ56:CA57 CC56:CD57 CF56:CG57 CI56:CJ57 CL56:CM57 CO56:CP57 CR56:CS57 CU56:CV57 CX56:CY57 DA56:DB57 DD56:DE57 DG56:DH57 DJ56:DK57 DM56:DN57 DP56:DQ57 DS56:DT57 DV56:DW57 DY56:DZ57 EB56:EC57 EE56:EF57 EH56:EI57 EK56:EL57 EN56:EO57 EQ56:ER57 ET56:EU57 EW56:EX57 EZ56:FA57 FC56:FD57 FF56:FG57 FI56:FJ57 FL56:FM57 FO56:FP57 FR56:FS57 FU56:FV57 BK68:BL69 BN68:BO69 BQ68:BR69 BT68:BU69 BW68:BX69 BZ68:CA69 CC68:CD69 CF68:CG69 CI68:CJ69 CL68:CM69 CO68:CP69 CR68:CS69 CU68:CV69 CX68:CY69 DA68:DB69 DD68:DE69 DG68:DH69 DJ68:DK69 DM68:DN69 DP68:DQ69 DS68:DT69 DV68:DW69 DY68:DZ69 EB68:EC69 EE68:EF69 EH68:EI69 EK68:EL69 EN68:EO69 EQ68:ER69 ET68:EU69 EW68:EX69 EZ68:FA69 FC68:FD69 FF68:FG69 FI68:FJ69 FL68:FM69 FO68:FP69 FR68:FS69 FU68:FV69 BK53:BL54 BN53:BO54 BQ53:BR54 BT53:BU54 BW53:BX54 BZ53:CA54 CC53:CD54 CF53:CG54 CI53:CJ54 CL53:CM54 CO53:CP54 CR53:CS54 CU53:CV54 CX53:CY54 DA53:DB54 DD53:DE54 DG53:DH54 DJ53:DK54 DM53:DN54 DP53:DQ54 DS53:DT54 DV53:DW54 DY53:DZ54 EB53:EC54 EE53:EF54 EH53:EI54 EK53:EL54 EN53:EO54 EQ53:ER54 ET53:EU54 EW53:EX54 EZ53:FA54 FC53:FD54 FF53:FG54 FI53:FJ54 FL53:FM54 FO53:FP54 FR53:FS54 FU53:FV54 BK59:BL60 BN59:BO60 BQ59:BR60 BT59:BU60 BW59:BX60 BZ59:CA60 CC59:CD60 CF59:CG60 CI59:CJ60 CL59:CM60 CO59:CP60 CR59:CS60 CU59:CV60 CX59:CY60 DA59:DB60 DD59:DE60 DG59:DH60 DJ59:DK60 DM59:DN60 DP59:DQ60 DS59:DT60 DV59:DW60 DY59:DZ60 EB59:EC60 EE59:EF60 EH59:EI60 EK59:EL60 EN59:EO60 EQ59:ER60 ET59:EU60 EW59:EX60 EZ59:FA60 FC59:FD60 FF59:FG60 FI59:FJ60 FL59:FM60 FO59:FP60 FR59:FS60 FU59:FV60 BK50:BL51 BN50:BO51 BQ50:BR51 BT50:BU51 BW50:BX51 BZ50:CA51 CC50:CD51 CF50:CG51 CI50:CJ51 CL50:CM51 CO50:CP51 CR50:CS51 CU50:CV51 CX50:CY51 DA50:DB51 DD50:DE51 DG50:DH51 DJ50:DK51 DM50:DN51 DP50:DQ51 DS50:DT51 DV50:DW51 AP71:AQ72 AV71:AW72 AS71:AT72 AV65:AW66 AS65:AT66 AP65:AQ66 AV62:AW63 AS62:AT63 BB68:BC69 BE71:BF72 BE65:BF66 BE62:BF63 BE68:BF69 BB71:BC72 BB65:BC66 AG68:AH69 BH96 BI96 BK96 BL96 BN96 BO96 BQ96 BR96 BT96 BU96 BW96 BX96 BZ96 CA96 CC96 CD96 CF96 CG96 CI96 CJ96 CL96 CM96 CO96 CP96 CR96 CS96 CU96 CV96 CX96 CY96 DA96 DB96 DD96 DE96 DG96 DH96 DJ96 DK96 DM96 DN96 DP96 DQ96 DS96 DT96 DV96 DW96 DY96 DZ96 EB96 EC96 EE96 EF96 EH96 EI96 EK96 EL96 EN96 EO96 EQ96 ER96 ET96 EU96 EW96 EX96 EZ96 FA96 FC96 FD96 FF96 FG96 FI96 FJ96 FL96 FM96 FO96 FP96 FR96 FS96 FU96 FV96 BH97 BI97 BK97 BL97 BN97 BO97 BQ97 BR97 BT97 BU97 BW97 BX97 BZ97 CA97 CC97 CD97 CF97 CG97 CI97 CJ97 CL97 CM97 CO97 CP97 CR97 CS97 CU97 CV97 CX97 CY97 DA97 DB97 DD97 DE97 DG97 DH97 DJ97 DK97 DM97 DN97 DP97 DQ97 DS97 DT97 DV97 DW97 DY97 DZ97 EB97 EC97 EE97 EF97 EH97 EI97 EK97 EL97 EN97 EO97 EQ97 ER97 ET97 EU97 EW97 EX97 EZ97 FA97 FC97 FD97 FF97 FG97 FI97 FJ97 FL97 FM97 FO97 FP97 FR97 FS97 FU97 FV97 BH99 BI99 BK99 BL99 BN99 BO99 BQ99 BR99 BT99 BU99 BW99 BX99 BZ99 CA99 CC99 CD99 CF99 CG99 CI99 CJ99 CL99 CM99 CO99 CP99 CR99 CS99 CU99 CV99 CX99 CY99 DA99 DB99 DD99 DE99 DG99 DH99 DJ99 DK99 DM99 DN99 DP99 DQ99 DS99 DT99 DV99 DW99 DY99 DZ99 EB99 EC99 EE99 EF99 EH99 EI99 EK99 EL99 EN99 EO99 EQ99 ER99 ET99 EU99 EW99 EX99 EZ99 FA99 FC99 FD99 FF99 FG99 FI99 FJ99 FL99 FM99 FO99 FP99 FR99 FS99 FU99 FV99 BH100 BI100 BK100 BL100 BN100 BO100 BQ100 BR100 BT100 BU100 BW100 BX100 BZ100 CA100 CC100 CD100 CF100 CG100 CI100 CJ100 CL100 CM100 CO100 CP100 CR100 CS100 CU100 CV100 CX100 CY100 DA100 DB100 DD100 DE100 DG100 DH100 DJ100 DK100 DM100 DN100 DP100 DQ100 DS100 DT100 DV100 DW100 DY100 DZ100 EB100 EC100 EE100 EF100 EH100 EI100 EK100 EL100 EN100 EO100 EQ100 ER100 ET100 EU100 EW100 EX100 EZ100 FA100 FC100 FD100 FF100 FG100 FI100 FJ100 FL100 FM100 FO100 FP100 FR100 FS100 FU100 FV100 BH102 BI102 BK102 BL102 BN102 BO102 BQ102 BR102 BT102 BU102 BW102 BX102 BZ102 CA102 CC102 CD102 CF102 CG102 CI102 CJ102 CL102 CM102 CO102 CP102 CR102 CS102 CU102 CV102 CX102 CY102 DA102 DB102 DD102 DE102 DG102 DH102 DJ102 DK102 DM102 DN102 DP102 DQ102 DS102 DT102 DV102 DW102 DY102 DZ102 EB102 EC102 EE102 EF102 EH102 EI102 EK102 EL102 EN102 EO102 EQ102 ER102 ET102 EU102 EW102 EX102 EZ102 FA102 FC102 FD102 FF102 FG102 FI102 FJ102 FL102 FM102 FO102 FP102 FR102 FS102 FU102 FV102 BH103 BI103 BK103 BL103 BN103 BO103 BQ103 BR103 BT103 BU103 BW103 BX103 BZ103 CA103 CC103 CD103 CF103 CG103 CI103 CJ103 CL103 CM103 CO103 CP103 CR103 CS103 CU103 CV103 CX103 CY103 DA103 DB103 DD103 DE103 DG103 DH103 DJ103 DK103 DM103 DN103 DP103 DQ103 DS103 DT103 DV103 DW103 DY103 DZ103 EB103 EC103 EE103 EF103 EH103 EI103 EK103 EL103 EN103 EO103 EQ103 ER103 ET103 EU103 EW103 EX103 EZ103 FA103 FC103 FD103 FF103 FG103 FI103 FJ103 FL103 FM103 FO103 FP103 FR103 FS103 FU103 FV103 BH105 BI105 BK105 BL105 BN105 BO105 BQ105 BR105 BT105 BU105 BW105 BX105 BZ105 CA105 CC105 CD105 CF105 CG105 CI105 CJ105 CL105 CM105 CO105 CP105 CR105 CS105 CU105 CV105 CX105 CY105 DA105 DB105 DD105 DE105 DG105 DH105 DJ105 DK105 DM105 DN105 DP105 DQ105 DS105 DT105 DV105 DW105 DY105 DZ105 EB105 EC105 EE105 EF105 EH105 EI105 EK105 EL105 EN105 EO105 EQ105 ER105 ET105 EU105 EW105 EX105 EZ105 FA105 FC105 FD105 FF105 FG105 FI105 FJ105 FL105 FM105 FO105 FP105 FR105 FS105 FU105 FV105 BH106 BI106 BK106 BL106 BN106 BO106 BQ106 BR106 BT106 BU106 BW106 BX106 BZ106 CA106 CC106 CD106 CF106 CG106 CI106 CJ106 CL106 CM106 CO106 CP106 CR106 CS106 CU106 CV106 CX106 CY106 DA106 DB106 DD106 DE106 DG106 DH106 DJ106 DK106 DM106 DN106 DP106 DQ106 DS106 DT106 DV106 DW106 DY106 DZ106 EB106 EC106 EE106 EF106 EH106 EI106 EK106 EL106 EN106 EO106 EQ106 ER106 ET106 EU106 EW106 EX106 EZ106 FA106 FC106 FD106 FF106 FG106 FI106 FJ106 FL106 FM106 FO106 FP106 FR106 FS106 FU106 FV106 AD108 AE108 AG108 AH108 AJ108 AK108 AM108 AN108 AP108 AQ108 AS108 AT108 AV108 AW108 AY108 AZ108 BB108 BC108 BE108 BF108 BH108 BI108 BK108 BL108 BN108 BO108 BQ108 BR108 BT108 BU108 BW108 BX108 BZ108 CA108 CC108 CD108 CF108 CG108 CI108 CJ108 CL108 CM108 CO108 CP108 CR108 CS108 CU108 CV108 CX108 CY108 DA108 DB108 DD108 DE108 DG108 DH108 DJ108 DK108 DM108 DN108 DP108 DQ108 DS108 DT108 DV108 DW108 DY108 DZ108 EB108 EC108 EE108 EF108 EH108 EI108 EK108 EL108 EN108 EO108 EQ108 ER108 ET108 EU108 EW108 EX108 EZ108 FA108 FC108 FD108 FF108 FG108 FI108 FJ108 FL108 FM108 FO108 FP108 FR108 FS108 FU108 FV108 AD109 AE109 AG109 AH109 AJ109 AK109 AM109 AN109 AP109 AQ109 AS109 AT109 AV109 AW109 AY109 AZ109 BB109 BC109 BE109 BF109 BH109 BI109 BK109 BL109 BN109 BO109 BQ109 BR109 BT109 BU109 BW109 BX109 BZ109 CA109 CC109 CD109 CF109 CG109 CI109 CJ109 CL109 CM109 CO109 CP109 CR109 CS109 CU109 CV109 CX109 CY109 DA109 DB109 DD109 DE109 DG109 DH109 DJ109 DK109 DM109 DN109 DP109 DQ109 DS109 DT109 DV109 DW109 DY109 DZ109 EB109 EC109 EE109 EF109 EH109 EI109 EK109 EL109 EN109 EO109 EQ109 ER109 ET109 EU109 EW109 EX109 EZ109 FA109 FC109 FD109 FF109 FG109 FI109 FJ109 FL109 FM109 FO109 FP109 FR109 FS109 FU109 FV109 AD111 AE111 AG111 AH111 AJ111 AK111 AM111 AN111 AP111 AQ111 AS111 AT111 AV111 AW111 AY111 AZ111 BB111 BC111 BE111 BF111 BH111 BI111 BK111 BL111 BN111 BO111 BQ111 BR111 BT111 BU111 BW111 BX111 BZ111 CA111 CC111 CD111 CF111 CG111 CI111 CJ111 CL111 CM111 CO111 CP111 CR111 CS111 CU111 CV111 CX111 CY111 DA111 DB111 DD111 DE111 DG111 DH111 DJ111 DK111 DM111 DN111 DP111 DQ111 DS111 DT111 DV111 DW111 DY111 DZ111 EB111 EC111 EE111 EF111 EH111 EI111 EK111 EL111 EN111 EO111 EQ111 ER111 ET111 EU111 EW111 EX111 EZ111 FA111 FC111 FD111 FF111 FG111 FI111 FJ111 FL111 FM111 FO111 FP111 FR111 FS111 FU111 FV111 AD112 AE112 AG112 AH112 AJ112 AK112 AM112 AN112 AP112 AQ112 AS112 AT112 AV112 AW112 AY112 AZ112 BB112 BC112 BE112 BF112 BH112 BI112 BK112 BL112 BN112 BO112 BQ112 BR112 BT112 BU112 BW112 BX112 BZ112 CA112 CC112 CD112 CF112 CG112 CI112 CJ112 CL112 CM112 CO112 CP112 CR112 CS112 CU112 CV112 CX112 CY112 DA112 DB112 DD112 DE112 DG112 DH112 DJ112 DK112 DM112 DN112 DP112 DQ112 DS112 DT112 DV112 DW112 DY112 DZ112 EB112 EC112 EE112 EF112 EH112 EI112 EK112 EL112 EN112 EO112 EQ112 ER112 ET112 EU112 EW112 EX112 EZ112 FA112 FC112 FD112 FF112 FG112 FI112 FJ112 FL112 FM112 FO112 FP112 FR112 FS112 FU112 FV112 AD114 AE114 AG114 AH114 AJ114 AK114 AM114 AN114 AP114 AQ114 AS114 AT114 AV114 AW114 AY114 AZ114 BB114 BC114 BE114 BF114 BH114 BI114 BK114 BL114 BN114 BO114 BQ114 BR114 BT114 BU114 BW114 BX114 BZ114 CA114 CC114 CD114 CF114 CG114 CI114 CJ114 CL114 CM114 CO114 CP114 CR114 CS114 CU114 CV114 CX114 CY114 DA114 DB114 DD114 DE114 DG114 DH114 DJ114 DK114 DM114 DN114 DP114 DQ114 DS114 DT114 DV114 DW114 DY114 DZ114 EB114 EC114 EE114 EF114 EH114 EI114 EK114 EL114 EN114 EO114 EQ114 ER114 ET114 EU114 EW114 EX114 EZ114 FA114 FC114 FD114 FF114 FG114 FI114 FJ114 FL114 FM114 FO114 FP114 FR114 FS114 FU114 FV114 AD115 AE115 AG115 AH115 AJ115 AK115 AM115 AN115 AP115 AQ115 AS115 AT115 AV115 AW115 AY115 AZ115 BB115 BC115 BE115 BF115 BH115 BI115 BK115 BL115 BN115 BO115 BQ115 BR115 BT115 BU115 BW115 BX115 BZ115 CA115 CC115 CD115 CF115 CG115 CI115 CJ115 CL115 CM115 CO115 CP115 CR115 CS115 CU115 CV115 CX115 CY115 DA115 DB115 DD115 DE115 DG115 DH115 DJ115 DK115 DM115 DN115 DP115 DQ115 DS115 DT115 DV115 DW115 DY115 DZ115 EB115 EC115 EE115 EF115 EH115 EI115 EK115 EL115 EN115 EO115 EQ115 ER115 ET115 EU115 EW115 EX115 EZ115 FA115 FC115 FD115 FF115 FG115 FI115 FJ115 FL115 FM115 FO115 FP115 FR115 FS115 FU115 FV115 AD117 AE117 AG117 AH117 AJ117 AK117 AM117 AN117 AP117 AQ117 AS117 AT117 AV117 AW117 AY117 AZ117 BB117 BC117 BE117 BF117 BH117 BI117 BK117 BL117 BN117 BO117 BQ117 BR117 BT117 BU117 BW117 BX117 BZ117 CA117 CC117 CD117 CF117 CG117 CI117 CJ117 CL117 CM117 CO117 CP117 CR117 CS117 CU117 CV117 CX117 CY117 DA117 DB117 DD117 DE117 DG117 DH117 DJ117 DK117 DM117 DN117 DP117 DQ117 DS117 DT117 DV117 DW117 DY117 DZ117 EB117 EC117 EE117 EF117 EH117 EI117 EK117 EL117 EN117 EO117 EQ117 ER117 ET117 EU117 EW117 EX117 EZ117 FA117 FC117 FD117 FF117 FG117 FI117 FJ117 FL117 FM117 FO117 FP117 FR117 FS117 FU117 FV117 AD118 AE118 AG118 AH118 AJ118 AK118 AM118 AN118 AP118 AQ118 AS118 AT118 AV118 AW118 AY118 AZ118 BB118 BC118 BE118 BF118 BH118 BI118 BK118 BL118 BN118 BO118 BQ118 BR118 BT118 BU118 BW118 BX118 BZ118 CA118 CC118 CD118 CF118 CG118 CI118 CJ118 CL118 CM118 CO118 CP118 CR118 CS118 CU118 CV118 CX118 CY118 DA118 DB118 DD118 DE118 DG118 DH118 DJ118 DK118 DM118 DN118 DP118 DQ118 DS118 DT118 DV118 DW118 DY118 DZ118 EB118 EC118 EE118 EF118 EH118 EI118 EK118 EL118 EN118 EO118 EQ118 ER118 ET118 EU118 EW118 EX118 EZ118 FA118 FC118 FD118 FF118 FG118 FI118 FJ118 FL118 FM118 FO118 FP118 FR118 FS118 FU118 FV118 BH142 BI142 BK142 BL142 BN142 BO142 BQ142 BR142 BT142 BU142 BW142 BX142 BZ142 CA142 CC142 CD142 CF142 CG142 CI142 CJ142 CL142 CM142 CO142 CP142 CR142 CS142 CU142 CV142 CX142 CY142 DA142 DB142 DD142 DE142 DG142 DH142 DJ142 DK142 DM142 DN142 DP142 DQ142 DS142 DT142 DV142 DW142 DY142 DZ142 EB142 EC142 EE142 EF142 EH142 EI142 EK142 EL142 EN142 EO142 EQ142 ER142 ET142 EU142 EW142 EX142 EZ142 FA142 FC142 FD142 FF142 FG142 FI142 FJ142 FL142 FM142 FO142 FP142 FR142 FS142 FU142 FV142 BH143 BI143 BK143 BL143 BN143 BO143 BQ143 BR143 BT143 BU143 BW143 BX143 BZ143 CA143 CC143 CD143 CF143 CG143 CI143 CJ143 CL143 CM143 CO143 CP143 CR143 CS143 CU143 CV143 CX143 CY143 DA143 DB143 DD143 DE143 DG143 DH143 DJ143 DK143 DM143 DN143 DP143 DQ143 DS143 DT143 DV143 DW143 DY143 DZ143 EB143 EC143 EE143 EF143 EH143 EI143 EK143 EL143 EN143 EO143 EQ143 ER143 ET143 EU143 EW143 EX143 EZ143 FA143 FC143 FD143 FF143 FG143 FI143 FJ143 FL143 FM143 FO143 FP143 FR143 FS143 FU143 FV143 BH145 BI145 BK145 BL145 BN145 BO145 BQ145 BR145 BT145 BU145 BW145 BX145 BZ145 CA145 CC145 CD145 CF145 CG145 CI145 CJ145 CL145 CM145 CO145 CP145 CR145 CS145 CU145 CV145 CX145 CY145 DA145 DB145 DD145 DE145 DG145 DH145 DJ145 DK145 DM145 DN145 DP145 DQ145 DS145 DT145 DV145 DW145 DY145 DZ145 EB145 EC145 EE145 EF145 EH145 EI145 EK145 EL145 EN145 EO145 EQ145 ER145 ET145 EU145 EW145 EX145 EZ145 FA145 FC145 FD145 FF145 FG145 FI145 FJ145 FL145 FM145 FO145 FP145 FR145 FS145 FU145 FV145 BH146 BI146 BK146 BL146 BN146 BO146 BQ146 BR146 BT146 BU146 BW146 BX146 BZ146 CA146 CC146 CD146 CF146 CG146 CI146 CJ146 CL146 CM146 CO146 CP146 CR146 CS146 CU146 CV146 CX146 CY146 DA146 DB146 DD146 DE146 DG146 DH146 DJ146 DK146 DM146 DN146 DP146 DQ146 DS146 DT146 DV146 DW146 DY146 DZ146 EB146 EC146 EE146 EF146 EH146 EI146 EK146 EL146 EN146 EO146 EQ146 ER146 ET146 EU146 EW146 EX146 EZ146 FA146 FC146 FD146 FF146 FG146 FI146 FJ146 FL146 FM146 FO146 FP146 FR146 FS146 FU146 FV146 BH148 BI148 BK148 BL148 BN148 BO148 BQ148 BR148 BT148 BU148 BW148 BX148 BZ148 CA148 CC148 CD148 CF148 CG148 CI148 CJ148 CL148 CM148 CO148 CP148 CR148 CS148 CU148 CV148 CX148 CY148 DA148 DB148 DD148 DE148 DG148 DH148 DJ148 DK148 DM148 DN148 DP148 DQ148 DS148 DT148 DV148 DW148 DY148 DZ148 EB148 EC148 EE148 EF148 EH148 EI148 EK148 EL148 EN148 EO148 EQ148 ER148 ET148 EU148 EW148 EX148 EZ148 FA148 FC148 FD148 FF148 FG148 FI148 FJ148 FL148 FM148 FO148 FP148 FR148 FS148 FU148 FV148 BH149 BI149 BK149 BL149 BN149 BO149 BQ149 BR149 BT149 BU149 BW149 BX149 BZ149 CA149 CC149 CD149 CF149 CG149 CI149 CJ149 CL149 CM149 CO149 CP149 CR149 CS149 CU149 CV149 CX149 CY149 DA149 DB149 DD149 DE149 DG149 DH149 DJ149 DK149 DM149 DN149 DP149 DQ149 DS149 DT149 DV149 DW149 DY149 DZ149 EB149 EC149 EE149 EF149 EH149 EI149 EK149 EL149 EN149 EO149 EQ149 ER149 ET149 EU149 EW149 EX149 EZ149 FA149 FC149 FD149 FF149 FG149 FI149 FJ149 FL149 FM149 FO149 FP149 FR149 FS149 FU149 FV149 BH151 BI151 BK151 BL151 BN151 BO151 BQ151 BR151 BT151 BU151 BW151 BX151 BZ151 CA151 CC151 CD151 CF151 CG151 CI151 CJ151 CL151 CM151 CO151 CP151 CR151 CS151 CU151 CV151 CX151 CY151 DA151 DB151 DD151 DE151 DG151 DH151 DJ151 DK151 DM151 DN151 DP151 DQ151 DS151 DT151 DV151 DW151 DY151 DZ151 EB151 EC151 EE151 EF151 EH151 EI151 EK151 EL151 EN151 EO151 EQ151 ER151 ET151 EU151 EW151 EX151 EZ151 FA151 FC151 FD151 FF151 FG151 FI151 FJ151 FL151 FM151 FO151 FP151 FR151 FS151 FU151 FV151 BH152 BI152 BK152 BL152 BN152 BO152 BQ152 BR152 BT152 BU152 BW152 BX152 BZ152 CA152 CC152 CD152 CF152 CG152 CI152 CJ152 CL152 CM152 CO152 CP152 CR152 CS152 CU152 CV152 CX152 CY152 DA152 DB152 DD152 DE152 DG152 DH152 DJ152 DK152 DM152 DN152 DP152 DQ152 DS152 DT152 DV152 DW152 DY152 DZ152 EB152 EC152 EE152 EF152 EH152 EI152 EK152 EL152 EN152 EO152 EQ152 ER152 ET152 EU152 EW152 EX152 EZ152 FA152 FC152 FD152 FF152 FG152 FI152 FJ152 FL152 FM152 FO152 FP152 FR152 FS152 FU152 FV152 AD154 AE154 AG154 AH154 AJ154 AK154 AM154 AN154 AP154 AQ154 AS154 AT154 AV154 AW154 AY154 AZ154 BB154 BC154 BE154 BF154 BH154 BI154 BK154 BL154 BN154 BO154 BQ154 BR154 BT154 BU154 BW154 BX154 BZ154 CA154 CC154 CD154 CF154 CG154 CI154 CJ154 CL154 CM154 CO154 CP154 CR154 CS154 CU154 CV154 CX154 CY154 DA154 DB154 DD154 DE154 DG154 DH154 DJ154 DK154 DM154 DN154 DP154 DQ154 DS154 DT154 DV154 DW154 DY154 DZ154 EB154 EC154 EE154 EF154 EH154 EI154 EK154 EL154 EN154 EO154 EQ154 ER154 ET154 EU154 EW154 EX154 EZ154 FA154 FC154 FD154 FF154 FG154 FI154 FJ154 FL154 FM154 FO154 FP154 FR154 FS154 FU154 FV154 AD155 AE155 AG155 AH155 AJ155 AK155 AM155 AN155 AP155 AQ155 AS155 AT155 AV155 AW155 AY155 AZ155 BB155 BC155 BE155 BF155 BH155 BI155 BK155 BL155 BN155 BO155 BQ155 BR155 BT155 BU155 BW155 BX155 BZ155 CA155 CC155 CD155 CF155 CG155 CI155 CJ155 CL155 CM155 CO155 CP155 CR155 CS155 CU155 CV155 CX155 CY155 DA155 DB155 DD155 DE155 DG155 DH155 DJ155 DK155 DM155 DN155 DP155 DQ155 DS155 DT155 DV155 DW155 DY155 DZ155 EB155 EC155 EE155 EF155 EH155 EI155 EK155 EL155 EN155 EO155 EQ155 ER155 ET155 EU155 EW155 EX155 EZ155 FA155 FC155 FD155 FF155 FG155 FI155 FJ155 FL155 FM155 FO155 FP155 FR155 FS155 FU155 FV155 AD157 AE157 AG157 AH157 AJ157 AK157 AM157 AN157 AP157 AQ157 AS157 AT157 AV157 AW157 AY157 AZ157 BB157 BC157 BE157 BF157 BH157 BI157 BK157 BL157 BN157 BO157 BQ157 BR157 BT157 BU157 BW157 BX157 BZ157 CA157 CC157 CD157 CF157 CG157 CI157 CJ157 CL157 CM157 CO157 CP157 CR157 CS157 CU157 CV157 CX157 CY157 DA157 DB157 DD157 DE157 DG157 DH157 DJ157 DK157 DM157 DN157 DP157 DQ157 DS157 DT157 DV157 DW157 DY157 DZ157 EB157 EC157 EE157 EF157 EH157 EI157 EK157 EL157 EN157 EO157 EQ157 ER157 ET157 EU157 EW157 EX157 EZ157 FA157 FC157 FD157 FF157 FG157 FI157 FJ157 FL157 FM157 FO157 FP157 FR157 FS157 FU157 FV157 AD158 AE158 AG158 AH158 AJ158 AK158 AM158 AN158 AP158 AQ158 AS158 AT158 AV158 AW158 AY158 AZ158 BB158 BC158 BE158 BF158 BH158 BI158 BK158 BL158 BN158 BO158 BQ158 BR158 BT158 BU158 BW158 BX158 BZ158 CA158 CC158 CD158 CF158 CG158 CI158 CJ158 CL158 CM158 CO158 CP158 CR158 CS158 CU158 CV158 CX158 CY158 DA158 DB158 DD158 DE158 DG158 DH158 DJ158 DK158 DM158 DN158 DP158 DQ158 DS158 DT158 DV158 DW158 DY158 DZ158 EB158 EC158 EE158 EF158 EH158 EI158 EK158 EL158 EN158 EO158 EQ158 ER158 ET158 EU158 EW158 EX158 EZ158 FA158 FC158 FD158 FF158 FG158 FI158 FJ158 FL158 FM158 FO158 FP158 FR158 FS158 FU158 FV158 AD160 AE160 AG160 AH160 AJ160 AK160 AM160 AN160 AP160 AQ160 AS160 AT160 AV160 AW160 AY160 AZ160 BB160 BC160 BE160 BF160 BH160 BI160 BK160 BL160 BN160 BO160 BQ160 BR160 BT160 BU160 BW160 BX160 BZ160 CA160 CC160 CD160 CF160 CG160 CI160 CJ160 CL160 CM160 CO160 CP160 CR160 CS160 CU160 CV160 CX160 CY160 DA160 DB160 DD160 DE160 DG160 DH160 DJ160 DK160 DM160 DN160 DP160 DQ160 DS160 DT160 DV160 DW160 DY160 DZ160 EB160 EC160 EE160 EF160 EH160 EI160 EK160 EL160 EN160 EO160 EQ160 ER160 ET160 EU160 EW160 EX160 EZ160 FA160 FC160 FD160 FF160 FG160 FI160 FJ160 FL160 FM160 FO160 FP160 FR160 FS160 FU160 FV160 AD161 AE161 AG161 AH161 AJ161 AK161 AM161 AN161 AP161 AQ161 AS161 AT161 AV161 AW161 AY161 AZ161 BB161 BC161 BE161 BF161 BH161 BI161 BK161 BL161 BN161 BO161 BQ161 BR161 BT161 BU161 BW161 BX161 BZ161 CA161 CC161 CD161 CF161 CG161 CI161 CJ161 CL161 CM161 CO161 CP161 CR161 CS161 CU161 CV161 CX161 CY161 DA161 DB161 DD161 DE161 DG161 DH161 DJ161 DK161 DM161 DN161 DP161 DQ161 DS161 DT161 DV161 DW161 DY161 DZ161 EB161 EC161 EE161 EF161 EH161 EI161 EK161 EL161 EN161 EO161 EQ161 ER161 ET161 EU161 EW161 EX161 EZ161 FA161 FC161 FD161 FF161 FG161 FI161 FJ161 FL161 FM161 FO161 FP161 FR161 FS161 FU161 FV161 AD163 AE163 AG163 AH163 AJ163 AK163 AM163 AN163 AP163 AQ163 AS163 AT163 AV163 AW163 AY163 AZ163 BB163 BC163 BE163 BF163 BH163 BI163 BK163 BL163 BN163 BO163 BQ163 BR163 BT163 BU163 BW163 BX163 BZ163 CA163 CC163 CD163 CF163 CG163 CI163 CJ163 CL163 CM163 CO163 CP163 CR163 CS163 CU163 CV163 CX163 CY163 DA163 DB163 DD163 DE163 DG163 DH163 DJ163 DK163 DM163 DN163 DP163 DQ163 DS163 DT163 DV163 DW163 DY163 DZ163 EB163 EC163 EE163 EF163 EH163 EI163 EK163 EL163 EN163 EO163 EQ163 ER163 ET163 EU163 EW163 EX163 EZ163 FA163 FC163 FD163 FF163 FG163 FI163 FJ163 FL163 FM163 FO163 FP163 FR163 FS163 FU163 FV163 AD164 AE164 AG164 AH164 AJ164 AK164 AM164 AN164 AP164 AQ164 AS164 AT164 AV164 AW164 AY164 AZ164 BB164 BC164 BE164 BF164 BH164 BI164 BK164 BL164 BN164 BO164 BQ164 BR164 BT164 BU164 BW164 BX164 BZ164 CA164 CC164 CD164 CF164 CG164 CI164 CJ164 CL164 CM164 CO164 CP164 CR164 CS164 CU164 CV164 CX164 CY164 DA164 DB164 DD164 DE164 DG164 DH164 DJ164 DK164 DM164 DN164 DP164 DQ164 DS164 DT164 DV164 DW164 DY164 DZ164 EB164 EC164 EE164 EF164 EH164 EI164 EK164 EL164 EN164 EO164 EQ164 ER164 ET164 EU164 EW164 EX164 EZ164 FA164 FC164 FD164 FF164 FG164 FI164 FJ164 FL164 FM164 FO164 FP164 FR164 FS164 FU164 FV164 BH188 BI188 BK188 BL188 BN188 BO188 BQ188 BR188 BT188 BU188 BW188 BX188 BZ188 CA188 CC188 CD188 CF188 CG188 CI188 CJ188 CL188 CM188 CO188 CP188 CR188 CS188 CU188 CV188 CX188 CY188 DA188 DB188 DD188 DE188 DG188 DH188 DJ188 DK188 DM188 DN188 DP188 DQ188 DS188 DT188 DV188 DW188 DY188 DZ188 EB188 EC188 EE188 EF188 EH188 EI188 EK188 EL188 EN188 EO188 EQ188 ER188 ET188 EU188 EW188 EX188 EZ188 FA188 FC188 FD188 FF188 FG188 FI188 FJ188 FL188 FM188 FO188 FP188 FR188 FS188 FU188 FV188 BH189 BI189 BK189 BL189 BN189 BO189 BQ189 BR189 BT189 BU189 BW189 BX189 BZ189 CA189 CC189 CD189 CF189 CG189 CI189 CJ189 CL189 CM189 CO189 CP189 CR189 CS189 CU189 CV189 CX189 CY189 DA189 DB189 DD189 DE189 DG189 DH189 DJ189 DK189 DM189 DN189 DP189 DQ189 DS189 DT189 DV189 DW189 DY189 DZ189 EB189 EC189 EE189 EF189 EH189 EI189 EK189 EL189 EN189 EO189 EQ189 ER189 ET189 EU189 EW189 EX189 EZ189 FA189 FC189 FD189 FF189 FG189 FI189 FJ189 FL189 FM189 FO189 FP189 FR189 FS189 FU189 FV189 BH191 BI191 BK191 BL191 BN191 BO191 BQ191 BR191 BT191 BU191 BW191 BX191 BZ191 CA191 CC191 CD191 CF191 CG191 CI191 CJ191 CL191 CM191 CO191 CP191 CR191 CS191 CU191 CV191 CX191 CY191 DA191 DB191 DD191 DE191 DG191 DH191 DJ191 DK191 DM191 DN191 DP191 DQ191 DS191 DT191 DV191 DW191 DY191 DZ191 EB191 EC191 EE191 EF191 EH191 EI191 EK191 EL191 EN191 EO191 EQ191 ER191 ET191 EU191 EW191 EX191 EZ191 FA191 FC191 FD191 FF191 FG191 FI191 FJ191 FL191 FM191 FO191 FP191 FR191 FS191 FU191 FV191 BH192 BI192 BK192 BL192 BN192 BO192 BQ192 BR192 BT192 BU192 BW192 BX192 BZ192 CA192 CC192 CD192 CF192 CG192 CI192 CJ192 CL192 CM192 CO192 CP192 CR192 CS192 CU192 CV192 CX192 CY192 DA192 DB192 DD192 DE192 DG192 DH192 DJ192 DK192 DM192 DN192 DP192 DQ192 DS192 DT192 DV192 DW192 DY192 DZ192 EB192 EC192 EE192 EF192 EH192 EI192 EK192 EL192 EN192 EO192 EQ192 ER192 ET192 EU192 EW192 EX192 EZ192 FA192 FC192 FD192 FF192 FG192 FI192 FJ192 FL192 FM192 FO192 FP192 FR192 FS192 FU192 FV192 BH194 BI194 BK194 BL194 BN194 BO194 BQ194 BR194 BT194 BU194 BW194 BX194 BZ194 CA194 CC194 CD194 CF194 CG194 CI194 CJ194 CL194 CM194 CO194 CP194 CR194 CS194 CU194 CV194 CX194 CY194 DA194 DB194 DD194 DE194 DG194 DH194 DJ194 DK194 DM194 DN194 DP194 DQ194 DS194 DT194 DV194 DW194 DY194 DZ194 EB194 EC194 EE194 EF194 EH194 EI194 EK194 EL194 EN194 EO194 EQ194 ER194 ET194 EU194 EW194 EX194 EZ194 FA194 FC194 FD194 FF194 FG194 FI194 FJ194 FL194 FM194 FO194 FP194 FR194 FS194 FU194 FV194 BH195 BI195 BK195 BL195 BN195 BO195 BQ195 BR195 BT195 BU195 BW195 BX195 BZ195 CA195 CC195 CD195 CF195 CG195 CI195 CJ195 CL195 CM195 CO195 CP195 CR195 CS195 CU195 CV195 CX195 CY195 DA195 DB195 DD195 DE195 DG195 DH195 DJ195 DK195 DM195 DN195 DP195 DQ195 DS195 DT195 DV195 DW195 DY195 DZ195 EB195 EC195 EE195 EF195 EH195 EI195 EK195 EL195 EN195 EO195 EQ195 ER195 ET195 EU195 EW195 EX195 EZ195 FA195 FC195 FD195 FF195 FG195 FI195 FJ195 FL195 FM195 FO195 FP195 FR195 FS195 FU195 FV195 BH197 BI197 BK197 BL197 BN197 BO197 BQ197 BR197 BT197 BU197 BW197 BX197 BZ197 CA197 CC197 CD197 CF197 CG197 CI197 CJ197 CL197 CM197 CO197 CP197 CR197 CS197 CU197 CV197 CX197 CY197 DA197 DB197 DD197 DE197 DG197 DH197 DJ197 DK197 DM197 DN197 DP197 DQ197 DS197 DT197 DV197 DW197 DY197 DZ197 EB197 EC197 EE197 EF197 EH197 EI197 EK197 EL197 EN197 EO197 EQ197 ER197 ET197 EU197 EW197 EX197 EZ197 FA197 FC197 FD197 FF197 FG197 FI197 FJ197 FL197 FM197 FO197 FP197 FR197 FS197 FU197 FV197 BH198 BI198 BK198 BL198 BN198 BO198 BQ198 BR198 BT198 BU198 BW198 BX198 BZ198 CA198 CC198 CD198 CF198 CG198 CI198 CJ198 CL198 CM198 CO198 CP198 CR198 CS198 CU198 CV198 CX198 CY198 DA198 DB198 DD198 DE198 DG198 DH198 DJ198 DK198 DM198 DN198 DP198 DQ198 DS198 DT198 DV198 DW198 DY198 DZ198 EB198 EC198 EE198 EF198 EH198 EI198 EK198 EL198 EN198 EO198 EQ198 ER198 ET198 EU198 EW198 EX198 EZ198 FA198 FC198 FD198 FF198 FG198 FI198 FJ198 FL198 FM198 FO198 FP198 FR198 FS198 FU198 FV198 AD200 AE200 AG200 AH200 AJ200 AK200 AM200 AN200 AP200 AQ200 AS200 AT200 AV200 AW200 AY200 AZ200 BB200 BC200 BE200 BF200 BH200 BI200 BK200 BL200 BN200 BO200 BQ200 BR200 BT200 BU200 BW200 BX200 BZ200 CA200 CC200 CD200 CF200 CG200 CI200 CJ200 CL200 CM200 CO200 CP200 CR200 CS200 CU200 CV200 CX200 CY200 DA200 DB200 DD200 DE200 DG200 DH200 DJ200 DK200 DM200 DN200 DP200 DQ200 DS200 DT200 DV200 DW200 DY200 DZ200 EB200 EC200 EE200 EF200 EH200 EI200 EK200 EL200 EN200 EO200 EQ200 ER200 ET200 EU200 EW200 EX200 EZ200 FA200 FC200 FD200 FF200 FG200 FI200 FJ200 FL200 FM200 FO200 FP200 FR200 FS200 FU200 FV200 AD201 AE201 AG201 AH201 AJ201 AK201 AM201 AN201 AP201 AQ201 AS201 AT201 AV201 AW201 AY201 AZ201 BB201 BC201 BE201 BF201 BH201 BI201 BK201 BL201 BN201 BO201 BQ201 BR201 BT201 BU201 BW201 BX201 BZ201 CA201 CC201 CD201 CF201 CG201 CI201 CJ201 CL201 CM201 CO201 CP201 CR201 CS201 CU201 CV201 CX201 CY201 DA201 DB201 DD201 DE201 DG201 DH201 DJ201 DK201 DM201 DN201 DP201 DQ201 DS201 DT201 DV201 DW201 DY201 DZ201 EB201 EC201 EE201 EF201 EH201 EI201 EK201 EL201 EN201 EO201 EQ201 ER201 ET201 EU201 EW201 EX201 EZ201 FA201 FC201 FD201 FF201 FG201 FI201 FJ201 FL201 FM201 FO201 FP201 FR201 FS201 FU201 FV201 AD203 AE203 AG203 AH203 AJ203 AK203 AM203 AN203 AP203 AQ203 AS203 AT203 AV203 AW203 AY203 AZ203 BB203 BC203 BE203 BF203 BH203 BI203 BK203 BL203 BN203 BO203 BQ203 BR203 BT203 BU203 BW203 BX203 BZ203 CA203 CC203 CD203 CF203 CG203 CI203 CJ203 CL203 CM203 CO203 CP203 CR203 CS203 CU203 CV203 CX203 CY203 DA203 DB203 DD203 DE203 DG203 DH203 DJ203 DK203 DM203 DN203 DP203 DQ203 DS203 DT203 DV203 DW203 DY203 DZ203 EB203 EC203 EE203 EF203 EH203 EI203 EK203 EL203 EN203 EO203 EQ203 ER203 ET203 EU203 EW203 EX203 EZ203 FA203 FC203 FD203 FF203 FG203 FI203 FJ203 FL203 FM203 FO203 FP203 FR203 FS203 FU203 FV203 AD204 AE204 AG204 AH204 AJ204 AK204 AM204 AN204 AP204 AQ204 AS204 AT204 AV204 AW204 AY204 AZ204 BB204 BC204 BE204 BF204 BH204 BI204 BK204 BL204 BN204 BO204 BQ204 BR204 BT204 BU204 BW204 BX204 BZ204 CA204 CC204 CD204 CF204 CG204 CI204 CJ204 CL204 CM204 CO204 CP204 CR204 CS204 CU204 CV204 CX204 CY204 DA204 DB204 DD204 DE204 DG204 DH204 DJ204 DK204 DM204 DN204 DP204 DQ204 DS204 DT204 DV204 DW204 DY204 DZ204 EB204 EC204 EE204 EF204 EH204 EI204 EK204 EL204 EN204 EO204 EQ204 ER204 ET204 EU204 EW204 EX204 EZ204 FA204 FC204 FD204 FF204 FG204 FI204 FJ204 FL204 FM204 FO204 FP204 FR204 FS204 FU204 FV204 AD206 AE206 AG206 AH206 AJ206 AK206 AM206 AN206 AP206 AQ206 AS206 AT206 AV206 AW206 AY206 AZ206 BB206 BC206 BE206 BF206 BH206 BI206 BK206 BL206 BN206 BO206 BQ206 BR206 BT206 BU206 BW206 BX206 BZ206 CA206 CC206 CD206 CF206 CG206 CI206 CJ206 CL206 CM206 CO206 CP206 CR206 CS206 CU206 CV206 CX206 CY206 DA206 DB206 DD206 DE206 DG206 DH206 DJ206 DK206 DM206 DN206 DP206 DQ206 DS206 DT206 DV206 DW206 DY206 DZ206 EB206 EC206 EE206 EF206 EH206 EI206 EK206 EL206 EN206 EO206 EQ206 ER206 ET206 EU206 EW206 EX206 EZ206 FA206 FC206 FD206 FF206 FG206 FI206 FJ206 FL206 FM206 FO206 FP206 FR206 FS206 FU206 FV206 AD207 AE207 AG207 AH207 AJ207 AK207 AM207 AN207 AP207 AQ207 AS207 AT207 AV207 AW207 AY207 AZ207 BB207 BC207 BE207 BF207 BH207 BI207 BK207 BL207 BN207 BO207 BQ207 BR207 BT207 BU207 BW207 BX207 BZ207 CA207 CC207 CD207 CF207 CG207 CI207 CJ207 CL207 CM207 CO207 CP207 CR207 CS207 CU207 CV207 CX207 CY207 DA207 DB207 DD207 DE207 DG207 DH207 DJ207 DK207 DM207 DN207 DP207 DQ207 DS207 DT207 DV207 DW207 DY207 DZ207 EB207 EC207 EE207 EF207 EH207 EI207 EK207 EL207 EN207 EO207 EQ207 ER207 ET207 EU207 EW207 EX207 EZ207 FA207 FC207 FD207 FF207 FG207 FI207 FJ207 FL207 FM207 FO207 FP207 FR207 FS207 FU207 FV207 AD209 AE209 AG209 AH209 AJ209 AK209 AM209 AN209 AP209 AQ209 AS209 AT209 AV209 AW209 AY209 AZ209 BB209 BC209 BE209 BF209 BH209 BI209 BK209 BL209 BN209 BO209 BQ209 BR209 BT209 BU209 BW209 BX209 BZ209 CA209 CC209 CD209 CF209 CG209 CI209 CJ209 CL209 CM209 CO209 CP209 CR209 CS209 CU209 CV209 CX209 CY209 DA209 DB209 DD209 DE209 DG209 DH209 DJ209 DK209 DM209 DN209 DP209 DQ209 DS209 DT209 DV209 DW209 DY209 DZ209 EB209 EC209 EE209 EF209 EH209 EI209 EK209 EL209 EN209 EO209 EQ209 ER209 ET209 EU209 EW209 EX209 EZ209 FA209 FC209 FD209 FF209 FG209 FI209 FJ209 FL209 FM209 FO209 FP209 FR209 FS209 FU209 FV209 AD210 AE210 AG210 AH210 AJ210 AK210 AM210 AN210 AP210 AQ210 AS210 AT210 AV210 AW210 AY210 AZ210 BB210 BC210 BE210 BF210 BH210 BI210 BK210 BL210 BN210 BO210 BQ210 BR210 BT210 BU210 BW210 BX210 BZ210 CA210 CC210 CD210 CF210 CG210 CI210 CJ210 CL210 CM210 CO210 CP210 CR210 CS210 CU210 CV210 CX210 CY210 DA210 DB210 DD210 DE210 DG210 DH210 DJ210 DK210 DM210 DN210 DP210 DQ210 DS210 DT210 DV210 DW210 DY210 DZ210 EB210 EC210 EE210 EF210 EH210 EI210 EK210 EL210 EN210 EO210 EQ210 ER210 ET210 EU210 EW210 EX210 EZ210 FA210 FC210 FD210 FF210 FG210 FI210 FJ210 FL210 FM210 FO210 FP210 FR210 FS210 FU210 FV210" xr:uid="{00000000-0002-0000-2000-000000000000}">
      <formula1>0</formula1>
      <formula2>9.99999999999999E+23</formula2>
    </dataValidation>
  </dataValidations>
  <printOptions horizontalCentered="1"/>
  <pageMargins left="0.35" right="0.35" top="0.4" bottom="0.4" header="0.08" footer="0.08"/>
  <pageSetup paperSize="9" scale="60" firstPageNumber="16" orientation="landscape" useFirstPageNumber="1" r:id="rId1"/>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18EB8-7728-97E8-E523-8DF86D204FB8}">
  <sheetPr>
    <tabColor rgb="FF002060"/>
    <outlinePr summaryBelow="0" summaryRight="0"/>
  </sheetPr>
  <dimension ref="A1:AN237"/>
  <sheetViews>
    <sheetView showGridLines="0" workbookViewId="0">
      <pane xSplit="28" ySplit="28" topLeftCell="AC29" activePane="bottomRight" state="frozen"/>
      <selection pane="topRight" activeCell="AC1" sqref="AC1"/>
      <selection pane="bottomLeft" activeCell="A29" sqref="A29"/>
      <selection pane="bottomRight" activeCell="AC81" sqref="AC81"/>
    </sheetView>
  </sheetViews>
  <sheetFormatPr defaultColWidth="9.140625" defaultRowHeight="11.25" customHeight="1" x14ac:dyDescent="0.15"/>
  <cols>
    <col min="1" max="1" width="3.5703125" style="127" hidden="1" customWidth="1"/>
    <col min="2" max="2" width="8.5703125" style="151" hidden="1" customWidth="1"/>
    <col min="3" max="4" width="3.5703125" style="127" hidden="1" customWidth="1"/>
    <col min="5" max="5" width="8.42578125" style="630" hidden="1" customWidth="1"/>
    <col min="6" max="6" width="6.42578125" style="127" hidden="1" customWidth="1"/>
    <col min="7" max="7" width="3.7109375" style="160" hidden="1" customWidth="1"/>
    <col min="8" max="8" width="5.5703125" style="127" hidden="1" customWidth="1"/>
    <col min="9" max="14" width="3.5703125" style="127" hidden="1" customWidth="1"/>
    <col min="15" max="15" width="4.42578125" style="127" hidden="1" customWidth="1"/>
    <col min="16" max="16" width="9.28515625" style="127" hidden="1" customWidth="1"/>
    <col min="17" max="18" width="3.5703125" style="725" hidden="1" customWidth="1"/>
    <col min="19" max="19" width="3.5703125" style="127" hidden="1" customWidth="1"/>
    <col min="20" max="20" width="7.85546875" style="127" hidden="1" customWidth="1"/>
    <col min="21" max="21" width="6" style="127" hidden="1" customWidth="1"/>
    <col min="22" max="23" width="6.28515625" style="127" hidden="1" customWidth="1"/>
    <col min="24" max="25" width="5.7109375" style="127" hidden="1" customWidth="1"/>
    <col min="26" max="26" width="5.42578125" style="127" hidden="1" customWidth="1"/>
    <col min="27" max="27" width="3" style="160" customWidth="1"/>
    <col min="28" max="28" width="14.7109375" style="266" customWidth="1"/>
    <col min="29" max="31" width="20.5703125" style="160" customWidth="1"/>
    <col min="32" max="34" width="24" style="160" customWidth="1"/>
    <col min="35" max="35" width="24.5703125" style="160" customWidth="1"/>
    <col min="36" max="36" width="20.5703125" style="160" customWidth="1"/>
    <col min="37" max="37" width="21.140625" style="423" hidden="1" customWidth="1"/>
    <col min="38" max="38" width="3" style="160" customWidth="1"/>
    <col min="39" max="39" width="9.140625" style="160" hidden="1"/>
    <col min="40" max="40" width="9.140625" style="885" hidden="1"/>
  </cols>
  <sheetData>
    <row r="1" spans="1:40" s="127" customFormat="1" ht="12" hidden="1" customHeight="1" x14ac:dyDescent="0.15">
      <c r="B1" s="151"/>
      <c r="E1" s="151"/>
      <c r="F1" s="651" t="s">
        <v>83</v>
      </c>
      <c r="G1" s="160"/>
      <c r="Q1" s="725"/>
      <c r="R1" s="725"/>
      <c r="T1" s="640" t="s">
        <v>86</v>
      </c>
      <c r="U1" s="640" t="s">
        <v>91</v>
      </c>
      <c r="V1" s="640" t="s">
        <v>87</v>
      </c>
      <c r="W1" s="640" t="s">
        <v>88</v>
      </c>
      <c r="X1" s="640" t="s">
        <v>89</v>
      </c>
      <c r="Y1" s="651" t="s">
        <v>363</v>
      </c>
      <c r="Z1" s="640" t="s">
        <v>93</v>
      </c>
      <c r="AA1" s="651" t="s">
        <v>90</v>
      </c>
      <c r="AB1" s="651" t="s">
        <v>92</v>
      </c>
      <c r="AK1" s="741"/>
      <c r="AN1" s="885" t="s">
        <v>430</v>
      </c>
    </row>
    <row r="2" spans="1:40" s="151" customFormat="1" ht="12" hidden="1" customHeight="1" x14ac:dyDescent="0.15">
      <c r="B2" s="715" t="s">
        <v>15</v>
      </c>
      <c r="G2" s="728"/>
      <c r="AB2" s="626"/>
      <c r="AK2" s="733"/>
      <c r="AN2" s="877"/>
    </row>
    <row r="3" spans="1:40" s="127" customFormat="1" ht="12" hidden="1" customHeight="1" x14ac:dyDescent="0.15">
      <c r="B3" s="151"/>
      <c r="E3" s="151"/>
      <c r="G3" s="160"/>
      <c r="Q3" s="725"/>
      <c r="R3" s="725"/>
      <c r="AB3" s="123"/>
      <c r="AK3" s="741"/>
      <c r="AN3" s="885"/>
    </row>
    <row r="4" spans="1:40" s="127" customFormat="1" ht="12" hidden="1" customHeight="1" x14ac:dyDescent="0.15">
      <c r="B4" s="151"/>
      <c r="E4" s="151"/>
      <c r="G4" s="160"/>
      <c r="Q4" s="725"/>
      <c r="R4" s="725"/>
      <c r="AB4" s="123"/>
      <c r="AK4" s="741"/>
      <c r="AN4" s="885"/>
    </row>
    <row r="5" spans="1:40" s="630" customFormat="1" ht="12" hidden="1" customHeight="1" x14ac:dyDescent="0.15">
      <c r="A5" s="151"/>
      <c r="B5" s="151"/>
      <c r="C5" s="151"/>
      <c r="D5" s="151"/>
      <c r="E5" s="630" t="s">
        <v>16</v>
      </c>
      <c r="G5" s="729"/>
      <c r="AA5" s="630">
        <v>3</v>
      </c>
      <c r="AB5" s="635">
        <v>14.75</v>
      </c>
      <c r="AC5" s="630">
        <v>20.5</v>
      </c>
      <c r="AD5" s="630">
        <v>20.5</v>
      </c>
      <c r="AE5" s="630">
        <v>20.5</v>
      </c>
      <c r="AF5" s="630">
        <v>24</v>
      </c>
      <c r="AG5" s="630">
        <v>24</v>
      </c>
      <c r="AH5" s="630">
        <v>24</v>
      </c>
      <c r="AJ5" s="630">
        <v>20.5</v>
      </c>
      <c r="AK5" s="734">
        <v>0</v>
      </c>
      <c r="AL5" s="630">
        <v>3</v>
      </c>
      <c r="AN5" s="877"/>
    </row>
    <row r="6" spans="1:40" s="127" customFormat="1" ht="12" hidden="1" customHeight="1" x14ac:dyDescent="0.15">
      <c r="B6" s="151"/>
      <c r="E6" s="630"/>
      <c r="G6" s="160"/>
      <c r="Q6" s="725"/>
      <c r="R6" s="725"/>
      <c r="AB6" s="123"/>
      <c r="AC6" s="127" t="s">
        <v>1229</v>
      </c>
      <c r="AD6" s="127" t="s">
        <v>2206</v>
      </c>
      <c r="AE6" s="127" t="s">
        <v>437</v>
      </c>
      <c r="AK6" s="741"/>
      <c r="AN6" s="885"/>
    </row>
    <row r="7" spans="1:40" ht="12" hidden="1" customHeight="1" x14ac:dyDescent="0.15">
      <c r="F7" s="160"/>
      <c r="H7" s="160"/>
      <c r="I7" s="160"/>
      <c r="J7" s="160"/>
      <c r="K7" s="160"/>
      <c r="L7" s="160"/>
      <c r="M7" s="160"/>
      <c r="N7" s="160"/>
      <c r="O7" s="160"/>
      <c r="P7" s="160"/>
      <c r="Q7" s="576"/>
      <c r="R7" s="576"/>
      <c r="S7" s="160"/>
      <c r="T7" s="160"/>
      <c r="U7" s="160"/>
      <c r="V7" s="160"/>
      <c r="W7" s="160"/>
      <c r="X7" s="160"/>
      <c r="Y7" s="160"/>
      <c r="Z7" s="160"/>
      <c r="AB7" s="162"/>
    </row>
    <row r="8" spans="1:40" ht="12" hidden="1" customHeight="1" x14ac:dyDescent="0.15">
      <c r="F8" s="160"/>
      <c r="H8" s="160"/>
      <c r="I8" s="160"/>
      <c r="J8" s="160"/>
      <c r="K8" s="160"/>
      <c r="L8" s="160"/>
      <c r="M8" s="160"/>
      <c r="N8" s="160"/>
      <c r="O8" s="160"/>
      <c r="P8" s="160"/>
      <c r="Q8" s="576"/>
      <c r="R8" s="576"/>
      <c r="S8" s="160"/>
      <c r="T8" s="160"/>
      <c r="U8" s="160"/>
      <c r="V8" s="160"/>
      <c r="W8" s="160"/>
      <c r="X8" s="160"/>
      <c r="Y8" s="160"/>
      <c r="Z8" s="160"/>
      <c r="AB8" s="162"/>
    </row>
    <row r="9" spans="1:40" s="885" customFormat="1" ht="12" hidden="1" customHeight="1" x14ac:dyDescent="0.15">
      <c r="A9" s="884" t="s">
        <v>364</v>
      </c>
      <c r="B9" s="877"/>
      <c r="E9" s="877"/>
      <c r="Q9" s="886"/>
      <c r="R9" s="886"/>
      <c r="AC9" s="885" t="s">
        <v>2207</v>
      </c>
      <c r="AD9" s="885" t="s">
        <v>2208</v>
      </c>
      <c r="AE9" s="885" t="s">
        <v>2209</v>
      </c>
      <c r="AF9" s="885" t="s">
        <v>2210</v>
      </c>
      <c r="AG9" s="885" t="s">
        <v>2211</v>
      </c>
      <c r="AH9" s="885" t="s">
        <v>2212</v>
      </c>
      <c r="AI9" s="885" t="s">
        <v>2213</v>
      </c>
      <c r="AJ9" s="885" t="s">
        <v>2214</v>
      </c>
      <c r="AK9" s="954"/>
    </row>
    <row r="10" spans="1:40" s="127" customFormat="1" ht="12" hidden="1" customHeight="1" x14ac:dyDescent="0.15">
      <c r="B10" s="151"/>
      <c r="E10" s="630"/>
      <c r="G10" s="160"/>
      <c r="Q10" s="725"/>
      <c r="R10" s="725"/>
      <c r="AB10" s="123"/>
      <c r="AK10" s="741"/>
      <c r="AN10" s="885"/>
    </row>
    <row r="11" spans="1:40" s="127" customFormat="1" ht="12" hidden="1" customHeight="1" x14ac:dyDescent="0.15">
      <c r="B11" s="151"/>
      <c r="E11" s="630"/>
      <c r="G11" s="160"/>
      <c r="Q11" s="725"/>
      <c r="R11" s="725"/>
      <c r="AB11" s="123"/>
      <c r="AK11" s="741" t="s">
        <v>194</v>
      </c>
      <c r="AN11" s="885"/>
    </row>
    <row r="12" spans="1:40" s="127" customFormat="1" ht="12" hidden="1" customHeight="1" x14ac:dyDescent="0.15">
      <c r="B12" s="151"/>
      <c r="E12" s="630"/>
      <c r="G12" s="160"/>
      <c r="Q12" s="725"/>
      <c r="R12" s="725"/>
      <c r="AB12" s="123"/>
      <c r="AK12" s="741"/>
      <c r="AN12" s="885"/>
    </row>
    <row r="13" spans="1:40" s="127" customFormat="1" ht="12" hidden="1" customHeight="1" x14ac:dyDescent="0.15">
      <c r="B13" s="151"/>
      <c r="E13" s="630"/>
      <c r="G13" s="160"/>
      <c r="Q13" s="725"/>
      <c r="R13" s="725"/>
      <c r="AB13" s="123"/>
      <c r="AK13" s="741"/>
      <c r="AN13" s="885"/>
    </row>
    <row r="14" spans="1:40" s="127" customFormat="1" ht="12" hidden="1" customHeight="1" x14ac:dyDescent="0.15">
      <c r="B14" s="151"/>
      <c r="E14" s="630"/>
      <c r="G14" s="160"/>
      <c r="Q14" s="725"/>
      <c r="R14" s="725"/>
      <c r="AB14" s="123"/>
      <c r="AK14" s="741"/>
      <c r="AN14" s="885"/>
    </row>
    <row r="15" spans="1:40" s="127" customFormat="1" ht="12" hidden="1" customHeight="1" x14ac:dyDescent="0.15">
      <c r="B15" s="151"/>
      <c r="E15" s="630"/>
      <c r="G15" s="160"/>
      <c r="Q15" s="725"/>
      <c r="R15" s="725"/>
      <c r="AB15" s="123"/>
      <c r="AK15" s="741"/>
      <c r="AN15" s="885"/>
    </row>
    <row r="16" spans="1:40" s="127" customFormat="1" ht="12" hidden="1" customHeight="1" x14ac:dyDescent="0.15">
      <c r="B16" s="151"/>
      <c r="E16" s="630"/>
      <c r="G16" s="160"/>
      <c r="Q16" s="725"/>
      <c r="R16" s="725"/>
      <c r="AB16" s="123"/>
      <c r="AK16" s="741"/>
      <c r="AN16" s="885"/>
    </row>
    <row r="17" spans="1:40" s="127" customFormat="1" ht="12" hidden="1" customHeight="1" x14ac:dyDescent="0.15">
      <c r="B17" s="151"/>
      <c r="E17" s="630"/>
      <c r="G17" s="160"/>
      <c r="Q17" s="725"/>
      <c r="R17" s="725"/>
      <c r="AB17" s="123"/>
      <c r="AK17" s="741"/>
      <c r="AN17" s="885"/>
    </row>
    <row r="18" spans="1:40" s="127" customFormat="1" ht="12" hidden="1" customHeight="1" x14ac:dyDescent="0.15">
      <c r="B18" s="151"/>
      <c r="E18" s="630"/>
      <c r="G18" s="160"/>
      <c r="Q18" s="725"/>
      <c r="R18" s="725"/>
      <c r="AB18" s="123"/>
      <c r="AK18" s="741"/>
      <c r="AN18" s="885"/>
    </row>
    <row r="19" spans="1:40" s="127" customFormat="1" ht="12" hidden="1" customHeight="1" x14ac:dyDescent="0.15">
      <c r="B19" s="151"/>
      <c r="E19" s="630"/>
      <c r="G19" s="160"/>
      <c r="Q19" s="725"/>
      <c r="R19" s="725"/>
      <c r="AB19" s="123"/>
      <c r="AK19" s="741"/>
      <c r="AN19" s="885"/>
    </row>
    <row r="20" spans="1:40" s="127" customFormat="1" ht="12" hidden="1" customHeight="1" x14ac:dyDescent="0.15">
      <c r="B20" s="151"/>
      <c r="E20" s="630"/>
      <c r="G20" s="160"/>
      <c r="Q20" s="725"/>
      <c r="R20" s="725"/>
      <c r="AB20" s="123"/>
      <c r="AK20" s="741"/>
      <c r="AN20" s="885"/>
    </row>
    <row r="21" spans="1:40" ht="14.65" customHeight="1" x14ac:dyDescent="0.15">
      <c r="E21" s="630">
        <v>15</v>
      </c>
      <c r="AA21" s="645"/>
      <c r="AB21" s="735" t="str" cm="1">
        <f t="array" ref="AB21">tpl_title</f>
        <v>Нижегородская область / 2027 / ООО "СТН-Энергосети" (ИНН:5260283448, КПП:526001001) / ДПР: 2024-2028</v>
      </c>
    </row>
    <row r="22" spans="1:40" s="161" customFormat="1" ht="23.45" customHeight="1" x14ac:dyDescent="0.15">
      <c r="A22" s="111"/>
      <c r="B22" s="151"/>
      <c r="C22" s="111"/>
      <c r="D22" s="111"/>
      <c r="E22" s="630">
        <v>24</v>
      </c>
      <c r="F22" s="111"/>
      <c r="H22" s="111"/>
      <c r="I22" s="111"/>
      <c r="J22" s="111"/>
      <c r="K22" s="111"/>
      <c r="L22" s="111"/>
      <c r="M22" s="111"/>
      <c r="N22" s="111"/>
      <c r="O22" s="111"/>
      <c r="P22" s="111"/>
      <c r="Q22" s="725"/>
      <c r="R22" s="725"/>
      <c r="S22" s="111"/>
      <c r="T22" s="111"/>
      <c r="U22" s="111"/>
      <c r="V22" s="111"/>
      <c r="W22" s="111"/>
      <c r="X22" s="111"/>
      <c r="Y22" s="111"/>
      <c r="Z22" s="111"/>
      <c r="AB22" s="312" t="s">
        <v>79</v>
      </c>
      <c r="AC22" s="212"/>
      <c r="AD22" s="212"/>
      <c r="AE22" s="212"/>
      <c r="AF22" s="212"/>
      <c r="AG22" s="212"/>
      <c r="AH22" s="212"/>
      <c r="AI22" s="212"/>
      <c r="AJ22" s="212"/>
      <c r="AK22" s="424"/>
      <c r="AN22" s="875"/>
    </row>
    <row r="23" spans="1:40" ht="11.1" customHeight="1" x14ac:dyDescent="0.15">
      <c r="E23" s="630">
        <v>11.4</v>
      </c>
      <c r="AB23" s="162"/>
      <c r="AC23" s="162"/>
    </row>
    <row r="24" spans="1:40" ht="20.25" hidden="1" customHeight="1" x14ac:dyDescent="0.15">
      <c r="E24" s="630">
        <v>0</v>
      </c>
      <c r="AB24" s="1438"/>
      <c r="AC24" s="1438"/>
      <c r="AD24" s="1438"/>
      <c r="AE24" s="1438"/>
      <c r="AF24" s="162"/>
      <c r="AG24" s="162"/>
      <c r="AH24" s="162"/>
      <c r="AI24" s="162"/>
      <c r="AJ24" s="162"/>
      <c r="AK24" s="425"/>
    </row>
    <row r="25" spans="1:40" ht="11.1" customHeight="1" x14ac:dyDescent="0.15">
      <c r="E25" s="630">
        <v>11.4</v>
      </c>
      <c r="AB25" s="162"/>
      <c r="AC25" s="162"/>
    </row>
    <row r="26" spans="1:40" s="162" customFormat="1" ht="21.95" customHeight="1" x14ac:dyDescent="0.15">
      <c r="A26" s="123"/>
      <c r="B26" s="626"/>
      <c r="C26" s="123"/>
      <c r="D26" s="123"/>
      <c r="E26" s="635">
        <v>22.5</v>
      </c>
      <c r="F26" s="123"/>
      <c r="H26" s="123"/>
      <c r="I26" s="123"/>
      <c r="J26" s="123"/>
      <c r="K26" s="123"/>
      <c r="L26" s="123"/>
      <c r="M26" s="123"/>
      <c r="N26" s="123"/>
      <c r="O26" s="123"/>
      <c r="P26" s="123"/>
      <c r="Q26" s="742"/>
      <c r="R26" s="742"/>
      <c r="S26" s="123"/>
      <c r="T26" s="123"/>
      <c r="U26" s="123"/>
      <c r="V26" s="123"/>
      <c r="W26" s="123"/>
      <c r="X26" s="123"/>
      <c r="Y26" s="123"/>
      <c r="Z26" s="123"/>
      <c r="AB26" s="1333" t="s">
        <v>119</v>
      </c>
      <c r="AC26" s="1314" t="s">
        <v>2215</v>
      </c>
      <c r="AD26" s="1314" t="s">
        <v>2216</v>
      </c>
      <c r="AE26" s="1314" t="s">
        <v>2217</v>
      </c>
      <c r="AF26" s="1454" t="s">
        <v>2218</v>
      </c>
      <c r="AG26" s="1455"/>
      <c r="AH26" s="1455"/>
      <c r="AI26" s="1456"/>
      <c r="AJ26" s="1314" t="s">
        <v>2219</v>
      </c>
      <c r="AK26" s="538"/>
      <c r="AN26" s="885"/>
    </row>
    <row r="27" spans="1:40" s="162" customFormat="1" ht="81.2" customHeight="1" x14ac:dyDescent="0.15">
      <c r="A27" s="123"/>
      <c r="B27" s="626"/>
      <c r="C27" s="123"/>
      <c r="D27" s="123"/>
      <c r="E27" s="635">
        <v>83.3</v>
      </c>
      <c r="F27" s="123"/>
      <c r="H27" s="123"/>
      <c r="I27" s="123"/>
      <c r="J27" s="123"/>
      <c r="K27" s="123"/>
      <c r="L27" s="123"/>
      <c r="M27" s="123"/>
      <c r="N27" s="123"/>
      <c r="O27" s="123"/>
      <c r="P27" s="123"/>
      <c r="Q27" s="742"/>
      <c r="R27" s="742"/>
      <c r="S27" s="123"/>
      <c r="T27" s="123"/>
      <c r="U27" s="123"/>
      <c r="V27" s="123"/>
      <c r="W27" s="123"/>
      <c r="X27" s="123"/>
      <c r="Y27" s="123"/>
      <c r="Z27" s="123"/>
      <c r="AB27" s="1333"/>
      <c r="AC27" s="1314"/>
      <c r="AD27" s="1314"/>
      <c r="AE27" s="1314"/>
      <c r="AF27" s="125" t="s">
        <v>2220</v>
      </c>
      <c r="AG27" s="125" t="s">
        <v>2221</v>
      </c>
      <c r="AH27" s="125" t="s">
        <v>2222</v>
      </c>
      <c r="AI27" s="125" t="s">
        <v>2223</v>
      </c>
      <c r="AJ27" s="1314"/>
      <c r="AK27" s="537"/>
      <c r="AN27" s="885"/>
    </row>
    <row r="28" spans="1:40" s="162" customFormat="1" ht="19.5" hidden="1" customHeight="1" x14ac:dyDescent="0.15">
      <c r="A28" s="123"/>
      <c r="B28" s="626"/>
      <c r="C28" s="123"/>
      <c r="D28" s="123"/>
      <c r="E28" s="635">
        <v>0</v>
      </c>
      <c r="F28" s="123"/>
      <c r="H28" s="123"/>
      <c r="I28" s="123"/>
      <c r="J28" s="123"/>
      <c r="K28" s="123"/>
      <c r="L28" s="123"/>
      <c r="M28" s="123"/>
      <c r="N28" s="123"/>
      <c r="O28" s="123"/>
      <c r="P28" s="123"/>
      <c r="Q28" s="742"/>
      <c r="R28" s="742"/>
      <c r="S28" s="123"/>
      <c r="T28" s="123"/>
      <c r="U28" s="123"/>
      <c r="V28" s="123"/>
      <c r="W28" s="123"/>
      <c r="X28" s="123"/>
      <c r="Y28" s="123"/>
      <c r="Z28" s="123"/>
      <c r="AB28" s="560"/>
      <c r="AC28" s="415"/>
      <c r="AD28" s="415"/>
      <c r="AE28" s="415"/>
      <c r="AF28" s="415"/>
      <c r="AG28" s="415"/>
      <c r="AH28" s="415"/>
      <c r="AI28" s="415"/>
      <c r="AJ28" s="415"/>
      <c r="AK28" s="537"/>
      <c r="AN28" s="885"/>
    </row>
    <row r="29" spans="1:40" s="148" customFormat="1" ht="16.7" hidden="1" customHeight="1" x14ac:dyDescent="0.15">
      <c r="E29" s="630">
        <v>17.100000000000001</v>
      </c>
      <c r="F29" s="725" cm="1">
        <f t="array" ref="F29">X29</f>
        <v>0</v>
      </c>
      <c r="T29" s="640" t="b">
        <f>X29&gt;0</f>
        <v>0</v>
      </c>
      <c r="V29" s="127" t="s">
        <v>298</v>
      </c>
      <c r="X29" s="1311">
        <v>0</v>
      </c>
      <c r="Z29" s="1308"/>
      <c r="AB29" s="256" t="str" cm="1">
        <f t="array" ref="AB29">INDEX('Общие сведения'!$AG$169:$AG$234,MATCH($F29,'Общие сведения'!$Z$169:$Z$234,0))</f>
        <v xml:space="preserve">Тариф 0 (Теплоснабжение) - </v>
      </c>
      <c r="AC29" s="257"/>
      <c r="AD29" s="257"/>
      <c r="AE29" s="257"/>
      <c r="AF29" s="257"/>
      <c r="AG29" s="257"/>
      <c r="AH29" s="257"/>
      <c r="AI29" s="257"/>
      <c r="AJ29" s="257"/>
      <c r="AK29" s="426"/>
      <c r="AN29" s="880"/>
    </row>
    <row r="30" spans="1:40" s="175" customFormat="1" ht="16.7" hidden="1" customHeight="1" x14ac:dyDescent="0.15">
      <c r="B30" s="743" t="b">
        <f t="shared" ref="B30:B61" si="0">H30&lt;first_year+PERIOD_LENGTH</f>
        <v>1</v>
      </c>
      <c r="E30" s="630">
        <v>17.100000000000001</v>
      </c>
      <c r="F30" s="738" cm="1">
        <f t="array" ref="F30">F29</f>
        <v>0</v>
      </c>
      <c r="G30" s="141" t="s">
        <v>1323</v>
      </c>
      <c r="H30" s="173" cm="1">
        <f t="array" ref="H30">first_year</f>
        <v>2024</v>
      </c>
      <c r="T30" s="640" t="b" cm="1">
        <f t="array" ref="T30">T29</f>
        <v>0</v>
      </c>
      <c r="X30" s="1457"/>
      <c r="Z30" s="1457"/>
      <c r="AB30" s="267" t="str">
        <f t="shared" ref="AB30:AB61" si="1">H30&amp;" год"</f>
        <v>2024 год</v>
      </c>
      <c r="AC30" s="101" t="str">
        <f>IF(god=first_year,SUMIFS('Калькуляция (5.9)'!AT$26:AT$244,'Калькуляция (5.9)'!$F$26:$F$244,$F30,'Калькуляция (5.9)'!$G$26:$G$244,$G30),"")</f>
        <v/>
      </c>
      <c r="AD30" s="23"/>
      <c r="AE30" s="102"/>
      <c r="AF30" s="101"/>
      <c r="AG30" s="101"/>
      <c r="AH30" s="102"/>
      <c r="AI30" s="101"/>
      <c r="AJ30" s="101"/>
      <c r="AK30" s="103"/>
      <c r="AN30" s="938" cm="1">
        <f t="array" ref="AN30">H30</f>
        <v>2024</v>
      </c>
    </row>
    <row r="31" spans="1:40" s="175" customFormat="1" ht="16.7" hidden="1" customHeight="1" x14ac:dyDescent="0.15">
      <c r="B31" s="743" t="b">
        <f t="shared" si="0"/>
        <v>1</v>
      </c>
      <c r="E31" s="630">
        <v>17.100000000000001</v>
      </c>
      <c r="F31" s="738" cm="1">
        <f t="array" ref="F31">F30</f>
        <v>0</v>
      </c>
      <c r="H31" s="173">
        <f>first_year+1</f>
        <v>2025</v>
      </c>
      <c r="T31" s="640" t="b" cm="1">
        <f t="array" ref="T31">T30</f>
        <v>0</v>
      </c>
      <c r="X31" s="1457"/>
      <c r="Z31" s="1457"/>
      <c r="AB31" s="267" t="str">
        <f t="shared" si="1"/>
        <v>2025 год</v>
      </c>
      <c r="AC31" s="101"/>
      <c r="AD31" s="23">
        <f>IFERROR(SUMIFS(INDEX('Операционные (5.2)'!$AT$26:$BC$63,,MATCH($H31,'Операционные (5.2)'!$AT$6:$BC$6,0)),'Операционные (5.2)'!$F$26:$F$63,$F31,'Операционные (5.2)'!$G$26:$G$63,"ИОР"),0)</f>
        <v>0</v>
      </c>
      <c r="AE31" s="102"/>
      <c r="AF31" s="101"/>
      <c r="AG31" s="101"/>
      <c r="AH31" s="102"/>
      <c r="AI31" s="101"/>
      <c r="AJ31" s="101"/>
      <c r="AK31" s="103"/>
      <c r="AN31" s="938" cm="1">
        <f t="array" ref="AN31">H31</f>
        <v>2025</v>
      </c>
    </row>
    <row r="32" spans="1:40" s="175" customFormat="1" ht="16.7" hidden="1" customHeight="1" x14ac:dyDescent="0.15">
      <c r="B32" s="743" t="b">
        <f t="shared" si="0"/>
        <v>1</v>
      </c>
      <c r="E32" s="630">
        <v>17.100000000000001</v>
      </c>
      <c r="F32" s="738" cm="1">
        <f t="array" ref="F32">F31</f>
        <v>0</v>
      </c>
      <c r="H32" s="173">
        <f>first_year+2</f>
        <v>2026</v>
      </c>
      <c r="T32" s="640" t="b" cm="1">
        <f t="array" ref="T32">T31</f>
        <v>0</v>
      </c>
      <c r="X32" s="1457"/>
      <c r="Z32" s="1457"/>
      <c r="AB32" s="267" t="str">
        <f t="shared" si="1"/>
        <v>2026 год</v>
      </c>
      <c r="AC32" s="101"/>
      <c r="AD32" s="23">
        <f>IFERROR(SUMIFS(INDEX('Операционные (5.2)'!$AT$26:$BC$63,,MATCH($H32,'Операционные (5.2)'!$AT$6:$BC$6,0)),'Операционные (5.2)'!$F$26:$F$63,$F32,'Операционные (5.2)'!$G$26:$G$63,"ИОР"),0)</f>
        <v>0</v>
      </c>
      <c r="AE32" s="102"/>
      <c r="AF32" s="101"/>
      <c r="AG32" s="101"/>
      <c r="AH32" s="102"/>
      <c r="AI32" s="101"/>
      <c r="AJ32" s="101"/>
      <c r="AK32" s="103"/>
      <c r="AN32" s="938" cm="1">
        <f t="array" ref="AN32">H32</f>
        <v>2026</v>
      </c>
    </row>
    <row r="33" spans="2:40" s="175" customFormat="1" ht="16.7" hidden="1" customHeight="1" x14ac:dyDescent="0.15">
      <c r="B33" s="743" t="b">
        <f t="shared" si="0"/>
        <v>1</v>
      </c>
      <c r="E33" s="630">
        <v>17.100000000000001</v>
      </c>
      <c r="F33" s="738" cm="1">
        <f t="array" ref="F33">F32</f>
        <v>0</v>
      </c>
      <c r="H33" s="173">
        <f>first_year+3</f>
        <v>2027</v>
      </c>
      <c r="T33" s="640" t="b" cm="1">
        <f t="array" ref="T33">T32</f>
        <v>0</v>
      </c>
      <c r="X33" s="1457"/>
      <c r="Z33" s="1457"/>
      <c r="AB33" s="267" t="str">
        <f t="shared" si="1"/>
        <v>2027 год</v>
      </c>
      <c r="AC33" s="101"/>
      <c r="AD33" s="23">
        <f>IFERROR(SUMIFS(INDEX('Операционные (5.2)'!$AT$26:$BC$63,,MATCH($H33,'Операционные (5.2)'!$AT$6:$BC$6,0)),'Операционные (5.2)'!$F$26:$F$63,$F33,'Операционные (5.2)'!$G$26:$G$63,"ИОР"),0)</f>
        <v>0</v>
      </c>
      <c r="AE33" s="102"/>
      <c r="AF33" s="101"/>
      <c r="AG33" s="101"/>
      <c r="AH33" s="102"/>
      <c r="AI33" s="101"/>
      <c r="AJ33" s="101"/>
      <c r="AK33" s="103"/>
      <c r="AN33" s="938" cm="1">
        <f t="array" ref="AN33">H33</f>
        <v>2027</v>
      </c>
    </row>
    <row r="34" spans="2:40" s="175" customFormat="1" ht="16.7" hidden="1" customHeight="1" x14ac:dyDescent="0.15">
      <c r="B34" s="743" t="b">
        <f t="shared" si="0"/>
        <v>1</v>
      </c>
      <c r="E34" s="630">
        <v>17.100000000000001</v>
      </c>
      <c r="F34" s="738" cm="1">
        <f t="array" ref="F34">F33</f>
        <v>0</v>
      </c>
      <c r="H34" s="173">
        <f>first_year+4</f>
        <v>2028</v>
      </c>
      <c r="T34" s="640" t="b" cm="1">
        <f t="array" ref="T34">T33</f>
        <v>0</v>
      </c>
      <c r="X34" s="1457"/>
      <c r="Z34" s="1457"/>
      <c r="AB34" s="267" t="str">
        <f t="shared" si="1"/>
        <v>2028 год</v>
      </c>
      <c r="AC34" s="101"/>
      <c r="AD34" s="23">
        <f ca="1">IFERROR(SUMIFS(INDEX('Операционные (5.2)'!$AT$26:$BC$63,,MATCH($H34,'Операционные (5.2)'!$AT$6:$BC$6,0)),'Операционные (5.2)'!$F$26:$F$63,$F34,'Операционные (5.2)'!$G$26:$G$63,"ИОР"),0)</f>
        <v>1</v>
      </c>
      <c r="AE34" s="102"/>
      <c r="AF34" s="101"/>
      <c r="AG34" s="101"/>
      <c r="AH34" s="102"/>
      <c r="AI34" s="101"/>
      <c r="AJ34" s="101"/>
      <c r="AK34" s="103"/>
      <c r="AN34" s="938" cm="1">
        <f t="array" ref="AN34">H34</f>
        <v>2028</v>
      </c>
    </row>
    <row r="35" spans="2:40" s="175" customFormat="1" ht="16.7" hidden="1" customHeight="1" x14ac:dyDescent="0.15">
      <c r="B35" s="743" t="b">
        <f t="shared" si="0"/>
        <v>0</v>
      </c>
      <c r="E35" s="630">
        <v>17.100000000000001</v>
      </c>
      <c r="F35" s="738" cm="1">
        <f t="array" ref="F35">F34</f>
        <v>0</v>
      </c>
      <c r="H35" s="173">
        <f>first_year+5</f>
        <v>2029</v>
      </c>
      <c r="T35" s="640" t="b" cm="1">
        <f t="array" ref="T35">T34</f>
        <v>0</v>
      </c>
      <c r="X35" s="1457"/>
      <c r="Z35" s="1457"/>
      <c r="AB35" s="267" t="str">
        <f t="shared" si="1"/>
        <v>2029 год</v>
      </c>
      <c r="AC35" s="101"/>
      <c r="AD35" s="23">
        <f ca="1">IFERROR(SUMIFS(INDEX('Операционные (5.2)'!$AT$26:$BC$63,,MATCH($H35,'Операционные (5.2)'!$AT$6:$BC$6,0)),'Операционные (5.2)'!$F$26:$F$63,$F35,'Операционные (5.2)'!$G$26:$G$63,"ИОР"),0)</f>
        <v>1</v>
      </c>
      <c r="AE35" s="102"/>
      <c r="AF35" s="101"/>
      <c r="AG35" s="101"/>
      <c r="AH35" s="102"/>
      <c r="AI35" s="101"/>
      <c r="AJ35" s="101"/>
      <c r="AK35" s="103">
        <f>IFERROR(SUMIFS(INDEX('Баланс Пр'!$AE$26:$BB$300,,MATCH($H35&amp;"Принято органом регулирования",'Баланс Пр'!$AE$8:$BB$8,0)),'Баланс Пр'!$Q$26:$Q$300,$F35,'Баланс Пр'!$AC$26:$AC$300,"Уровень потерь воды"),0)</f>
        <v>0</v>
      </c>
      <c r="AN35" s="938" cm="1">
        <f t="array" ref="AN35">H35</f>
        <v>2029</v>
      </c>
    </row>
    <row r="36" spans="2:40" s="175" customFormat="1" ht="16.7" hidden="1" customHeight="1" x14ac:dyDescent="0.15">
      <c r="B36" s="743" t="b">
        <f t="shared" si="0"/>
        <v>0</v>
      </c>
      <c r="E36" s="630">
        <v>17.100000000000001</v>
      </c>
      <c r="F36" s="738" cm="1">
        <f t="array" ref="F36">F35</f>
        <v>0</v>
      </c>
      <c r="H36" s="173">
        <f>first_year+6</f>
        <v>2030</v>
      </c>
      <c r="T36" s="640" t="b" cm="1">
        <f t="array" ref="T36">T35</f>
        <v>0</v>
      </c>
      <c r="X36" s="1457"/>
      <c r="Z36" s="1457"/>
      <c r="AB36" s="267" t="str">
        <f t="shared" si="1"/>
        <v>2030 год</v>
      </c>
      <c r="AC36" s="101"/>
      <c r="AD36" s="23">
        <f ca="1">IFERROR(SUMIFS(INDEX('Операционные (5.2)'!$AT$26:$BC$63,,MATCH($H36,'Операционные (5.2)'!$AT$6:$BC$6,0)),'Операционные (5.2)'!$F$26:$F$63,$F36,'Операционные (5.2)'!$G$26:$G$63,"ИОР"),0)</f>
        <v>1</v>
      </c>
      <c r="AE36" s="102"/>
      <c r="AF36" s="101"/>
      <c r="AG36" s="101"/>
      <c r="AH36" s="102"/>
      <c r="AI36" s="101"/>
      <c r="AJ36" s="101"/>
      <c r="AK36" s="103">
        <f>IFERROR(SUMIFS(INDEX('Баланс Пр'!$AE$26:$BB$300,,MATCH($H36&amp;"Принято органом регулирования",'Баланс Пр'!$AE$8:$BB$8,0)),'Баланс Пр'!$Q$26:$Q$300,$F36,'Баланс Пр'!$AC$26:$AC$300,"Уровень потерь воды"),0)</f>
        <v>0</v>
      </c>
      <c r="AN36" s="938" cm="1">
        <f t="array" ref="AN36">H36</f>
        <v>2030</v>
      </c>
    </row>
    <row r="37" spans="2:40" s="175" customFormat="1" ht="16.7" hidden="1" customHeight="1" x14ac:dyDescent="0.15">
      <c r="B37" s="743" t="b">
        <f t="shared" si="0"/>
        <v>0</v>
      </c>
      <c r="E37" s="630">
        <v>17.100000000000001</v>
      </c>
      <c r="F37" s="738" cm="1">
        <f t="array" ref="F37">F36</f>
        <v>0</v>
      </c>
      <c r="H37" s="173">
        <f>first_year+7</f>
        <v>2031</v>
      </c>
      <c r="T37" s="640" t="b" cm="1">
        <f t="array" ref="T37">T36</f>
        <v>0</v>
      </c>
      <c r="X37" s="1457"/>
      <c r="Z37" s="1457"/>
      <c r="AB37" s="267" t="str">
        <f t="shared" si="1"/>
        <v>2031 год</v>
      </c>
      <c r="AC37" s="101"/>
      <c r="AD37" s="23">
        <f ca="1">IFERROR(SUMIFS(INDEX('Операционные (5.2)'!$AT$26:$BC$63,,MATCH($H37,'Операционные (5.2)'!$AT$6:$BC$6,0)),'Операционные (5.2)'!$F$26:$F$63,$F37,'Операционные (5.2)'!$G$26:$G$63,"ИОР"),0)</f>
        <v>1</v>
      </c>
      <c r="AE37" s="102"/>
      <c r="AF37" s="101"/>
      <c r="AG37" s="101"/>
      <c r="AH37" s="102"/>
      <c r="AI37" s="101"/>
      <c r="AJ37" s="101"/>
      <c r="AK37" s="103">
        <f>IFERROR(SUMIFS(INDEX('Баланс Пр'!$AE$26:$BB$300,,MATCH($H37&amp;"Принято органом регулирования",'Баланс Пр'!$AE$8:$BB$8,0)),'Баланс Пр'!$Q$26:$Q$300,$F37,'Баланс Пр'!$AC$26:$AC$300,"Уровень потерь воды"),0)</f>
        <v>0</v>
      </c>
      <c r="AN37" s="938" cm="1">
        <f t="array" ref="AN37">H37</f>
        <v>2031</v>
      </c>
    </row>
    <row r="38" spans="2:40" s="175" customFormat="1" ht="16.7" hidden="1" customHeight="1" x14ac:dyDescent="0.15">
      <c r="B38" s="743" t="b">
        <f t="shared" si="0"/>
        <v>0</v>
      </c>
      <c r="E38" s="630">
        <v>17.100000000000001</v>
      </c>
      <c r="F38" s="738" cm="1">
        <f t="array" ref="F38">F37</f>
        <v>0</v>
      </c>
      <c r="H38" s="173">
        <f>first_year+8</f>
        <v>2032</v>
      </c>
      <c r="T38" s="640" t="b" cm="1">
        <f t="array" ref="T38">T37</f>
        <v>0</v>
      </c>
      <c r="X38" s="1457"/>
      <c r="Z38" s="1457"/>
      <c r="AB38" s="267" t="str">
        <f t="shared" si="1"/>
        <v>2032 год</v>
      </c>
      <c r="AC38" s="101"/>
      <c r="AD38" s="23">
        <f ca="1">IFERROR(SUMIFS(INDEX('Операционные (5.2)'!$AT$26:$BC$63,,MATCH($H38,'Операционные (5.2)'!$AT$6:$BC$6,0)),'Операционные (5.2)'!$F$26:$F$63,$F38,'Операционные (5.2)'!$G$26:$G$63,"ИОР"),0)</f>
        <v>1</v>
      </c>
      <c r="AE38" s="102"/>
      <c r="AF38" s="101"/>
      <c r="AG38" s="101"/>
      <c r="AH38" s="102"/>
      <c r="AI38" s="101"/>
      <c r="AJ38" s="101"/>
      <c r="AK38" s="103">
        <f>IFERROR(SUMIFS(INDEX('Баланс Пр'!$AE$26:$BB$300,,MATCH($H38&amp;"Принято органом регулирования",'Баланс Пр'!$AE$8:$BB$8,0)),'Баланс Пр'!$Q$26:$Q$300,$F38,'Баланс Пр'!$AC$26:$AC$300,"Уровень потерь воды"),0)</f>
        <v>0</v>
      </c>
      <c r="AN38" s="938" cm="1">
        <f t="array" ref="AN38">H38</f>
        <v>2032</v>
      </c>
    </row>
    <row r="39" spans="2:40" s="175" customFormat="1" ht="16.7" hidden="1" customHeight="1" x14ac:dyDescent="0.15">
      <c r="B39" s="743" t="b">
        <f t="shared" si="0"/>
        <v>0</v>
      </c>
      <c r="E39" s="630">
        <v>17.100000000000001</v>
      </c>
      <c r="F39" s="738" cm="1">
        <f t="array" ref="F39">F38</f>
        <v>0</v>
      </c>
      <c r="H39" s="173">
        <f>first_year+9</f>
        <v>2033</v>
      </c>
      <c r="T39" s="640" t="b" cm="1">
        <f t="array" ref="T39">T38</f>
        <v>0</v>
      </c>
      <c r="X39" s="1457"/>
      <c r="Z39" s="1457"/>
      <c r="AB39" s="267" t="str">
        <f t="shared" si="1"/>
        <v>2033 год</v>
      </c>
      <c r="AC39" s="101"/>
      <c r="AD39" s="23">
        <f ca="1">IFERROR(SUMIFS(INDEX('Операционные (5.2)'!$AT$26:$BC$63,,MATCH($H39,'Операционные (5.2)'!$AT$6:$BC$6,0)),'Операционные (5.2)'!$F$26:$F$63,$F39,'Операционные (5.2)'!$G$26:$G$63,"ИОР"),0)</f>
        <v>1</v>
      </c>
      <c r="AE39" s="102"/>
      <c r="AF39" s="101"/>
      <c r="AG39" s="101"/>
      <c r="AH39" s="102"/>
      <c r="AI39" s="101"/>
      <c r="AJ39" s="101"/>
      <c r="AK39" s="103">
        <f>IFERROR(SUMIFS(INDEX('Баланс Пр'!$AE$26:$BB$300,,MATCH($H39&amp;"Принято органом регулирования",'Баланс Пр'!$AE$8:$BB$8,0)),'Баланс Пр'!$Q$26:$Q$300,$F39,'Баланс Пр'!$AC$26:$AC$300,"Уровень потерь воды"),0)</f>
        <v>0</v>
      </c>
      <c r="AN39" s="938" cm="1">
        <f t="array" ref="AN39">H39</f>
        <v>2033</v>
      </c>
    </row>
    <row r="40" spans="2:40" s="175" customFormat="1" ht="16.7" hidden="1" customHeight="1" x14ac:dyDescent="0.15">
      <c r="B40" s="743" t="b">
        <f t="shared" si="0"/>
        <v>0</v>
      </c>
      <c r="E40" s="630">
        <v>17.100000000000001</v>
      </c>
      <c r="F40" s="738" cm="1">
        <f t="array" ref="F40">F39</f>
        <v>0</v>
      </c>
      <c r="H40" s="173">
        <f>first_year+10</f>
        <v>2034</v>
      </c>
      <c r="T40" s="640" t="b" cm="1">
        <f t="array" ref="T40">T39</f>
        <v>0</v>
      </c>
      <c r="X40" s="1457"/>
      <c r="Z40" s="1457"/>
      <c r="AB40" s="267" t="str">
        <f t="shared" si="1"/>
        <v>2034 год</v>
      </c>
      <c r="AC40" s="101"/>
      <c r="AD40" s="102"/>
      <c r="AE40" s="102"/>
      <c r="AF40" s="101"/>
      <c r="AG40" s="101"/>
      <c r="AH40" s="102"/>
      <c r="AI40" s="101"/>
      <c r="AJ40" s="101"/>
      <c r="AK40" s="103"/>
      <c r="AN40" s="938" cm="1">
        <f t="array" ref="AN40">H40</f>
        <v>2034</v>
      </c>
    </row>
    <row r="41" spans="2:40" s="175" customFormat="1" ht="16.7" hidden="1" customHeight="1" x14ac:dyDescent="0.15">
      <c r="B41" s="743" t="b">
        <f t="shared" si="0"/>
        <v>0</v>
      </c>
      <c r="E41" s="630">
        <v>17.100000000000001</v>
      </c>
      <c r="F41" s="738" cm="1">
        <f t="array" ref="F41">F40</f>
        <v>0</v>
      </c>
      <c r="H41" s="173">
        <f>first_year+11</f>
        <v>2035</v>
      </c>
      <c r="T41" s="640" t="b" cm="1">
        <f t="array" ref="T41">T40</f>
        <v>0</v>
      </c>
      <c r="X41" s="1457"/>
      <c r="Z41" s="1457"/>
      <c r="AB41" s="267" t="str">
        <f t="shared" si="1"/>
        <v>2035 год</v>
      </c>
      <c r="AC41" s="101"/>
      <c r="AD41" s="102"/>
      <c r="AE41" s="102"/>
      <c r="AF41" s="101"/>
      <c r="AG41" s="101"/>
      <c r="AH41" s="102"/>
      <c r="AI41" s="101"/>
      <c r="AJ41" s="101"/>
      <c r="AK41" s="103"/>
      <c r="AN41" s="938" cm="1">
        <f t="array" ref="AN41">H41</f>
        <v>2035</v>
      </c>
    </row>
    <row r="42" spans="2:40" s="175" customFormat="1" ht="16.7" hidden="1" customHeight="1" x14ac:dyDescent="0.15">
      <c r="B42" s="743" t="b">
        <f t="shared" si="0"/>
        <v>0</v>
      </c>
      <c r="E42" s="630">
        <v>17.100000000000001</v>
      </c>
      <c r="F42" s="738" cm="1">
        <f t="array" ref="F42">F41</f>
        <v>0</v>
      </c>
      <c r="H42" s="173">
        <f>first_year+12</f>
        <v>2036</v>
      </c>
      <c r="T42" s="640" t="b" cm="1">
        <f t="array" ref="T42">T41</f>
        <v>0</v>
      </c>
      <c r="X42" s="1457"/>
      <c r="Z42" s="1457"/>
      <c r="AB42" s="267" t="str">
        <f t="shared" si="1"/>
        <v>2036 год</v>
      </c>
      <c r="AC42" s="101"/>
      <c r="AD42" s="102"/>
      <c r="AE42" s="102"/>
      <c r="AF42" s="101"/>
      <c r="AG42" s="101"/>
      <c r="AH42" s="102"/>
      <c r="AI42" s="101"/>
      <c r="AJ42" s="101"/>
      <c r="AK42" s="103"/>
      <c r="AN42" s="938" cm="1">
        <f t="array" ref="AN42">H42</f>
        <v>2036</v>
      </c>
    </row>
    <row r="43" spans="2:40" s="175" customFormat="1" ht="16.7" hidden="1" customHeight="1" x14ac:dyDescent="0.15">
      <c r="B43" s="743" t="b">
        <f t="shared" si="0"/>
        <v>0</v>
      </c>
      <c r="E43" s="630">
        <v>17.100000000000001</v>
      </c>
      <c r="F43" s="738" cm="1">
        <f t="array" ref="F43">F42</f>
        <v>0</v>
      </c>
      <c r="H43" s="173">
        <f>first_year+13</f>
        <v>2037</v>
      </c>
      <c r="T43" s="640" t="b" cm="1">
        <f t="array" ref="T43">T42</f>
        <v>0</v>
      </c>
      <c r="X43" s="1457"/>
      <c r="Z43" s="1457"/>
      <c r="AB43" s="267" t="str">
        <f t="shared" si="1"/>
        <v>2037 год</v>
      </c>
      <c r="AC43" s="101"/>
      <c r="AD43" s="102"/>
      <c r="AE43" s="102"/>
      <c r="AF43" s="101"/>
      <c r="AG43" s="101"/>
      <c r="AH43" s="102"/>
      <c r="AI43" s="101"/>
      <c r="AJ43" s="101"/>
      <c r="AK43" s="103"/>
      <c r="AN43" s="938" cm="1">
        <f t="array" ref="AN43">H43</f>
        <v>2037</v>
      </c>
    </row>
    <row r="44" spans="2:40" s="175" customFormat="1" ht="16.7" hidden="1" customHeight="1" x14ac:dyDescent="0.15">
      <c r="B44" s="743" t="b">
        <f t="shared" si="0"/>
        <v>0</v>
      </c>
      <c r="E44" s="630">
        <v>17.100000000000001</v>
      </c>
      <c r="F44" s="738" cm="1">
        <f t="array" ref="F44">F43</f>
        <v>0</v>
      </c>
      <c r="H44" s="173">
        <f>first_year+14</f>
        <v>2038</v>
      </c>
      <c r="T44" s="640" t="b" cm="1">
        <f t="array" ref="T44">T43</f>
        <v>0</v>
      </c>
      <c r="X44" s="1457"/>
      <c r="Z44" s="1457"/>
      <c r="AB44" s="267" t="str">
        <f t="shared" si="1"/>
        <v>2038 год</v>
      </c>
      <c r="AC44" s="101"/>
      <c r="AD44" s="102"/>
      <c r="AE44" s="102"/>
      <c r="AF44" s="101"/>
      <c r="AG44" s="101"/>
      <c r="AH44" s="102"/>
      <c r="AI44" s="101"/>
      <c r="AJ44" s="101"/>
      <c r="AK44" s="103"/>
      <c r="AN44" s="938" cm="1">
        <f t="array" ref="AN44">H44</f>
        <v>2038</v>
      </c>
    </row>
    <row r="45" spans="2:40" s="175" customFormat="1" ht="16.7" hidden="1" customHeight="1" x14ac:dyDescent="0.15">
      <c r="B45" s="743" t="b">
        <f t="shared" si="0"/>
        <v>0</v>
      </c>
      <c r="E45" s="630">
        <v>17.100000000000001</v>
      </c>
      <c r="F45" s="738" cm="1">
        <f t="array" ref="F45">F44</f>
        <v>0</v>
      </c>
      <c r="H45" s="173">
        <f>first_year+15</f>
        <v>2039</v>
      </c>
      <c r="T45" s="640" t="b" cm="1">
        <f t="array" ref="T45">T44</f>
        <v>0</v>
      </c>
      <c r="X45" s="1457"/>
      <c r="Z45" s="1457"/>
      <c r="AB45" s="267" t="str">
        <f t="shared" si="1"/>
        <v>2039 год</v>
      </c>
      <c r="AC45" s="101"/>
      <c r="AD45" s="102"/>
      <c r="AE45" s="102"/>
      <c r="AF45" s="101"/>
      <c r="AG45" s="101"/>
      <c r="AH45" s="102"/>
      <c r="AI45" s="101"/>
      <c r="AJ45" s="101"/>
      <c r="AK45" s="103"/>
      <c r="AN45" s="938" cm="1">
        <f t="array" ref="AN45">H45</f>
        <v>2039</v>
      </c>
    </row>
    <row r="46" spans="2:40" s="175" customFormat="1" ht="16.7" hidden="1" customHeight="1" x14ac:dyDescent="0.15">
      <c r="B46" s="743" t="b">
        <f t="shared" si="0"/>
        <v>0</v>
      </c>
      <c r="E46" s="630">
        <v>17.100000000000001</v>
      </c>
      <c r="F46" s="738" cm="1">
        <f t="array" ref="F46">F45</f>
        <v>0</v>
      </c>
      <c r="H46" s="173">
        <f>first_year+16</f>
        <v>2040</v>
      </c>
      <c r="T46" s="640" t="b" cm="1">
        <f t="array" ref="T46">T45</f>
        <v>0</v>
      </c>
      <c r="X46" s="1457"/>
      <c r="Z46" s="1457"/>
      <c r="AB46" s="267" t="str">
        <f t="shared" si="1"/>
        <v>2040 год</v>
      </c>
      <c r="AC46" s="101"/>
      <c r="AD46" s="102"/>
      <c r="AE46" s="102"/>
      <c r="AF46" s="101"/>
      <c r="AG46" s="101"/>
      <c r="AH46" s="102"/>
      <c r="AI46" s="101"/>
      <c r="AJ46" s="101"/>
      <c r="AK46" s="103"/>
      <c r="AN46" s="938" cm="1">
        <f t="array" ref="AN46">H46</f>
        <v>2040</v>
      </c>
    </row>
    <row r="47" spans="2:40" s="175" customFormat="1" ht="16.7" hidden="1" customHeight="1" x14ac:dyDescent="0.15">
      <c r="B47" s="743" t="b">
        <f t="shared" si="0"/>
        <v>0</v>
      </c>
      <c r="E47" s="630">
        <v>17.100000000000001</v>
      </c>
      <c r="F47" s="738" cm="1">
        <f t="array" ref="F47">F46</f>
        <v>0</v>
      </c>
      <c r="H47" s="173">
        <f>first_year+17</f>
        <v>2041</v>
      </c>
      <c r="T47" s="640" t="b" cm="1">
        <f t="array" ref="T47">T46</f>
        <v>0</v>
      </c>
      <c r="X47" s="1457"/>
      <c r="Z47" s="1457"/>
      <c r="AB47" s="267" t="str">
        <f t="shared" si="1"/>
        <v>2041 год</v>
      </c>
      <c r="AC47" s="101"/>
      <c r="AD47" s="102"/>
      <c r="AE47" s="102"/>
      <c r="AF47" s="101"/>
      <c r="AG47" s="101"/>
      <c r="AH47" s="102"/>
      <c r="AI47" s="101"/>
      <c r="AJ47" s="101"/>
      <c r="AK47" s="103"/>
      <c r="AN47" s="938" cm="1">
        <f t="array" ref="AN47">H47</f>
        <v>2041</v>
      </c>
    </row>
    <row r="48" spans="2:40" s="175" customFormat="1" ht="16.7" hidden="1" customHeight="1" x14ac:dyDescent="0.15">
      <c r="B48" s="743" t="b">
        <f t="shared" si="0"/>
        <v>0</v>
      </c>
      <c r="E48" s="630">
        <v>17.100000000000001</v>
      </c>
      <c r="F48" s="738" cm="1">
        <f t="array" ref="F48">F47</f>
        <v>0</v>
      </c>
      <c r="H48" s="173">
        <f>first_year+18</f>
        <v>2042</v>
      </c>
      <c r="T48" s="640" t="b" cm="1">
        <f t="array" ref="T48">T47</f>
        <v>0</v>
      </c>
      <c r="X48" s="1457"/>
      <c r="Z48" s="1457"/>
      <c r="AB48" s="267" t="str">
        <f t="shared" si="1"/>
        <v>2042 год</v>
      </c>
      <c r="AC48" s="101"/>
      <c r="AD48" s="102"/>
      <c r="AE48" s="102"/>
      <c r="AF48" s="101"/>
      <c r="AG48" s="101"/>
      <c r="AH48" s="102"/>
      <c r="AI48" s="101"/>
      <c r="AJ48" s="101"/>
      <c r="AK48" s="103"/>
      <c r="AN48" s="938" cm="1">
        <f t="array" ref="AN48">H48</f>
        <v>2042</v>
      </c>
    </row>
    <row r="49" spans="2:40" s="175" customFormat="1" ht="16.7" hidden="1" customHeight="1" x14ac:dyDescent="0.15">
      <c r="B49" s="743" t="b">
        <f t="shared" si="0"/>
        <v>0</v>
      </c>
      <c r="E49" s="630">
        <v>17.100000000000001</v>
      </c>
      <c r="F49" s="738" cm="1">
        <f t="array" ref="F49">F48</f>
        <v>0</v>
      </c>
      <c r="H49" s="173">
        <f>first_year+19</f>
        <v>2043</v>
      </c>
      <c r="T49" s="640" t="b" cm="1">
        <f t="array" ref="T49">T48</f>
        <v>0</v>
      </c>
      <c r="X49" s="1457"/>
      <c r="Z49" s="1457"/>
      <c r="AB49" s="267" t="str">
        <f t="shared" si="1"/>
        <v>2043 год</v>
      </c>
      <c r="AC49" s="101"/>
      <c r="AD49" s="102"/>
      <c r="AE49" s="102"/>
      <c r="AF49" s="101"/>
      <c r="AG49" s="101"/>
      <c r="AH49" s="102"/>
      <c r="AI49" s="101"/>
      <c r="AJ49" s="101"/>
      <c r="AK49" s="103"/>
      <c r="AN49" s="938" cm="1">
        <f t="array" ref="AN49">H49</f>
        <v>2043</v>
      </c>
    </row>
    <row r="50" spans="2:40" s="175" customFormat="1" ht="16.7" hidden="1" customHeight="1" x14ac:dyDescent="0.15">
      <c r="B50" s="743" t="b">
        <f t="shared" si="0"/>
        <v>0</v>
      </c>
      <c r="E50" s="630">
        <v>17.100000000000001</v>
      </c>
      <c r="F50" s="738" cm="1">
        <f t="array" ref="F50">F49</f>
        <v>0</v>
      </c>
      <c r="H50" s="173">
        <f>first_year+20</f>
        <v>2044</v>
      </c>
      <c r="T50" s="640" t="b" cm="1">
        <f t="array" ref="T50">T49</f>
        <v>0</v>
      </c>
      <c r="X50" s="1457"/>
      <c r="Z50" s="1457"/>
      <c r="AB50" s="267" t="str">
        <f t="shared" si="1"/>
        <v>2044 год</v>
      </c>
      <c r="AC50" s="101"/>
      <c r="AD50" s="102"/>
      <c r="AE50" s="102"/>
      <c r="AF50" s="101"/>
      <c r="AG50" s="101"/>
      <c r="AH50" s="102"/>
      <c r="AI50" s="101"/>
      <c r="AJ50" s="101"/>
      <c r="AK50" s="103"/>
      <c r="AN50" s="938" cm="1">
        <f t="array" ref="AN50">H50</f>
        <v>2044</v>
      </c>
    </row>
    <row r="51" spans="2:40" s="175" customFormat="1" ht="16.7" hidden="1" customHeight="1" x14ac:dyDescent="0.15">
      <c r="B51" s="743" t="b">
        <f t="shared" si="0"/>
        <v>0</v>
      </c>
      <c r="E51" s="630">
        <v>17.100000000000001</v>
      </c>
      <c r="F51" s="738" cm="1">
        <f t="array" ref="F51">F50</f>
        <v>0</v>
      </c>
      <c r="H51" s="173">
        <f>first_year+21</f>
        <v>2045</v>
      </c>
      <c r="T51" s="640" t="b" cm="1">
        <f t="array" ref="T51">T50</f>
        <v>0</v>
      </c>
      <c r="X51" s="1457"/>
      <c r="Z51" s="1457"/>
      <c r="AB51" s="267" t="str">
        <f t="shared" si="1"/>
        <v>2045 год</v>
      </c>
      <c r="AC51" s="101"/>
      <c r="AD51" s="102"/>
      <c r="AE51" s="102"/>
      <c r="AF51" s="101"/>
      <c r="AG51" s="101"/>
      <c r="AH51" s="102"/>
      <c r="AI51" s="101"/>
      <c r="AJ51" s="101"/>
      <c r="AK51" s="103"/>
      <c r="AN51" s="938" cm="1">
        <f t="array" ref="AN51">H51</f>
        <v>2045</v>
      </c>
    </row>
    <row r="52" spans="2:40" s="175" customFormat="1" ht="16.7" hidden="1" customHeight="1" x14ac:dyDescent="0.15">
      <c r="B52" s="743" t="b">
        <f t="shared" si="0"/>
        <v>0</v>
      </c>
      <c r="E52" s="630">
        <v>17.100000000000001</v>
      </c>
      <c r="F52" s="738" cm="1">
        <f t="array" ref="F52">F51</f>
        <v>0</v>
      </c>
      <c r="H52" s="173">
        <f>first_year+22</f>
        <v>2046</v>
      </c>
      <c r="T52" s="640" t="b" cm="1">
        <f t="array" ref="T52">T51</f>
        <v>0</v>
      </c>
      <c r="X52" s="1457"/>
      <c r="Z52" s="1457"/>
      <c r="AB52" s="267" t="str">
        <f t="shared" si="1"/>
        <v>2046 год</v>
      </c>
      <c r="AC52" s="101"/>
      <c r="AD52" s="102"/>
      <c r="AE52" s="102"/>
      <c r="AF52" s="101"/>
      <c r="AG52" s="101"/>
      <c r="AH52" s="102"/>
      <c r="AI52" s="101"/>
      <c r="AJ52" s="101"/>
      <c r="AK52" s="103"/>
      <c r="AN52" s="938" cm="1">
        <f t="array" ref="AN52">H52</f>
        <v>2046</v>
      </c>
    </row>
    <row r="53" spans="2:40" s="175" customFormat="1" ht="16.7" hidden="1" customHeight="1" x14ac:dyDescent="0.15">
      <c r="B53" s="743" t="b">
        <f t="shared" si="0"/>
        <v>0</v>
      </c>
      <c r="E53" s="630">
        <v>17.100000000000001</v>
      </c>
      <c r="F53" s="738" cm="1">
        <f t="array" ref="F53">F52</f>
        <v>0</v>
      </c>
      <c r="H53" s="173">
        <f>first_year+23</f>
        <v>2047</v>
      </c>
      <c r="T53" s="640" t="b" cm="1">
        <f t="array" ref="T53">T52</f>
        <v>0</v>
      </c>
      <c r="X53" s="1457"/>
      <c r="Z53" s="1457"/>
      <c r="AB53" s="267" t="str">
        <f t="shared" si="1"/>
        <v>2047 год</v>
      </c>
      <c r="AC53" s="101"/>
      <c r="AD53" s="102"/>
      <c r="AE53" s="102"/>
      <c r="AF53" s="101"/>
      <c r="AG53" s="101"/>
      <c r="AH53" s="102"/>
      <c r="AI53" s="101"/>
      <c r="AJ53" s="101"/>
      <c r="AK53" s="103"/>
      <c r="AN53" s="938" cm="1">
        <f t="array" ref="AN53">H53</f>
        <v>2047</v>
      </c>
    </row>
    <row r="54" spans="2:40" s="175" customFormat="1" ht="16.7" hidden="1" customHeight="1" x14ac:dyDescent="0.15">
      <c r="B54" s="743" t="b">
        <f t="shared" si="0"/>
        <v>0</v>
      </c>
      <c r="E54" s="630">
        <v>17.100000000000001</v>
      </c>
      <c r="F54" s="738" cm="1">
        <f t="array" ref="F54">F53</f>
        <v>0</v>
      </c>
      <c r="H54" s="173">
        <f>first_year+24</f>
        <v>2048</v>
      </c>
      <c r="T54" s="640" t="b" cm="1">
        <f t="array" ref="T54">T53</f>
        <v>0</v>
      </c>
      <c r="X54" s="1457"/>
      <c r="Z54" s="1457"/>
      <c r="AB54" s="267" t="str">
        <f t="shared" si="1"/>
        <v>2048 год</v>
      </c>
      <c r="AC54" s="101"/>
      <c r="AD54" s="102"/>
      <c r="AE54" s="102"/>
      <c r="AF54" s="101"/>
      <c r="AG54" s="101"/>
      <c r="AH54" s="102"/>
      <c r="AI54" s="101"/>
      <c r="AJ54" s="101"/>
      <c r="AK54" s="103"/>
      <c r="AN54" s="938" cm="1">
        <f t="array" ref="AN54">H54</f>
        <v>2048</v>
      </c>
    </row>
    <row r="55" spans="2:40" s="175" customFormat="1" ht="16.7" hidden="1" customHeight="1" x14ac:dyDescent="0.15">
      <c r="B55" s="743" t="b">
        <f t="shared" si="0"/>
        <v>0</v>
      </c>
      <c r="E55" s="630">
        <v>17.100000000000001</v>
      </c>
      <c r="F55" s="738" cm="1">
        <f t="array" ref="F55">F54</f>
        <v>0</v>
      </c>
      <c r="H55" s="173">
        <f>first_year+25</f>
        <v>2049</v>
      </c>
      <c r="T55" s="640" t="b" cm="1">
        <f t="array" ref="T55">T54</f>
        <v>0</v>
      </c>
      <c r="X55" s="1457"/>
      <c r="Z55" s="1457"/>
      <c r="AB55" s="267" t="str">
        <f t="shared" si="1"/>
        <v>2049 год</v>
      </c>
      <c r="AC55" s="101"/>
      <c r="AD55" s="102"/>
      <c r="AE55" s="102"/>
      <c r="AF55" s="101"/>
      <c r="AG55" s="101"/>
      <c r="AH55" s="102"/>
      <c r="AI55" s="101"/>
      <c r="AJ55" s="101"/>
      <c r="AK55" s="103"/>
      <c r="AN55" s="938" cm="1">
        <f t="array" ref="AN55">H55</f>
        <v>2049</v>
      </c>
    </row>
    <row r="56" spans="2:40" s="175" customFormat="1" ht="16.7" hidden="1" customHeight="1" x14ac:dyDescent="0.15">
      <c r="B56" s="743" t="b">
        <f t="shared" si="0"/>
        <v>0</v>
      </c>
      <c r="E56" s="630">
        <v>17.100000000000001</v>
      </c>
      <c r="F56" s="738" cm="1">
        <f t="array" ref="F56">F55</f>
        <v>0</v>
      </c>
      <c r="H56" s="173">
        <f>first_year+26</f>
        <v>2050</v>
      </c>
      <c r="T56" s="640" t="b" cm="1">
        <f t="array" ref="T56">T55</f>
        <v>0</v>
      </c>
      <c r="X56" s="1457"/>
      <c r="Z56" s="1457"/>
      <c r="AB56" s="267" t="str">
        <f t="shared" si="1"/>
        <v>2050 год</v>
      </c>
      <c r="AC56" s="101"/>
      <c r="AD56" s="102"/>
      <c r="AE56" s="102"/>
      <c r="AF56" s="101"/>
      <c r="AG56" s="101"/>
      <c r="AH56" s="102"/>
      <c r="AI56" s="101"/>
      <c r="AJ56" s="101"/>
      <c r="AK56" s="103"/>
      <c r="AN56" s="938" cm="1">
        <f t="array" ref="AN56">H56</f>
        <v>2050</v>
      </c>
    </row>
    <row r="57" spans="2:40" s="175" customFormat="1" ht="16.7" hidden="1" customHeight="1" x14ac:dyDescent="0.15">
      <c r="B57" s="743" t="b">
        <f t="shared" si="0"/>
        <v>0</v>
      </c>
      <c r="E57" s="630">
        <v>17.100000000000001</v>
      </c>
      <c r="F57" s="738" cm="1">
        <f t="array" ref="F57">F56</f>
        <v>0</v>
      </c>
      <c r="H57" s="173">
        <f>first_year+27</f>
        <v>2051</v>
      </c>
      <c r="T57" s="640" t="b" cm="1">
        <f t="array" ref="T57">T56</f>
        <v>0</v>
      </c>
      <c r="X57" s="1457"/>
      <c r="Z57" s="1457"/>
      <c r="AB57" s="267" t="str">
        <f t="shared" si="1"/>
        <v>2051 год</v>
      </c>
      <c r="AC57" s="101"/>
      <c r="AD57" s="102"/>
      <c r="AE57" s="102"/>
      <c r="AF57" s="101"/>
      <c r="AG57" s="101"/>
      <c r="AH57" s="102"/>
      <c r="AI57" s="101"/>
      <c r="AJ57" s="101"/>
      <c r="AK57" s="103"/>
      <c r="AN57" s="938" cm="1">
        <f t="array" ref="AN57">H57</f>
        <v>2051</v>
      </c>
    </row>
    <row r="58" spans="2:40" s="175" customFormat="1" ht="16.7" hidden="1" customHeight="1" x14ac:dyDescent="0.15">
      <c r="B58" s="743" t="b">
        <f t="shared" si="0"/>
        <v>0</v>
      </c>
      <c r="E58" s="630">
        <v>17.100000000000001</v>
      </c>
      <c r="F58" s="738" cm="1">
        <f t="array" ref="F58">F57</f>
        <v>0</v>
      </c>
      <c r="H58" s="173">
        <f>first_year+28</f>
        <v>2052</v>
      </c>
      <c r="T58" s="640" t="b" cm="1">
        <f t="array" ref="T58">T57</f>
        <v>0</v>
      </c>
      <c r="X58" s="1457"/>
      <c r="Z58" s="1457"/>
      <c r="AB58" s="267" t="str">
        <f t="shared" si="1"/>
        <v>2052 год</v>
      </c>
      <c r="AC58" s="101"/>
      <c r="AD58" s="102"/>
      <c r="AE58" s="102"/>
      <c r="AF58" s="101"/>
      <c r="AG58" s="101"/>
      <c r="AH58" s="102"/>
      <c r="AI58" s="101"/>
      <c r="AJ58" s="101"/>
      <c r="AK58" s="103"/>
      <c r="AN58" s="938" cm="1">
        <f t="array" ref="AN58">H58</f>
        <v>2052</v>
      </c>
    </row>
    <row r="59" spans="2:40" s="175" customFormat="1" ht="16.7" hidden="1" customHeight="1" x14ac:dyDescent="0.15">
      <c r="B59" s="743" t="b">
        <f t="shared" si="0"/>
        <v>0</v>
      </c>
      <c r="E59" s="630">
        <v>17.100000000000001</v>
      </c>
      <c r="F59" s="738" cm="1">
        <f t="array" ref="F59">F58</f>
        <v>0</v>
      </c>
      <c r="H59" s="173">
        <f>first_year+29</f>
        <v>2053</v>
      </c>
      <c r="T59" s="640" t="b" cm="1">
        <f t="array" ref="T59">T58</f>
        <v>0</v>
      </c>
      <c r="X59" s="1457"/>
      <c r="Z59" s="1457"/>
      <c r="AB59" s="267" t="str">
        <f t="shared" si="1"/>
        <v>2053 год</v>
      </c>
      <c r="AC59" s="101"/>
      <c r="AD59" s="102"/>
      <c r="AE59" s="102"/>
      <c r="AF59" s="101"/>
      <c r="AG59" s="101"/>
      <c r="AH59" s="102"/>
      <c r="AI59" s="101"/>
      <c r="AJ59" s="101"/>
      <c r="AK59" s="103"/>
      <c r="AN59" s="938" cm="1">
        <f t="array" ref="AN59">H59</f>
        <v>2053</v>
      </c>
    </row>
    <row r="60" spans="2:40" s="175" customFormat="1" ht="16.7" hidden="1" customHeight="1" x14ac:dyDescent="0.15">
      <c r="B60" s="743" t="b">
        <f t="shared" si="0"/>
        <v>0</v>
      </c>
      <c r="E60" s="630">
        <v>17.100000000000001</v>
      </c>
      <c r="F60" s="738" cm="1">
        <f t="array" ref="F60">F59</f>
        <v>0</v>
      </c>
      <c r="H60" s="173">
        <f>first_year+30</f>
        <v>2054</v>
      </c>
      <c r="T60" s="640" t="b" cm="1">
        <f t="array" ref="T60">T59</f>
        <v>0</v>
      </c>
      <c r="X60" s="1457"/>
      <c r="Z60" s="1457"/>
      <c r="AB60" s="267" t="str">
        <f t="shared" si="1"/>
        <v>2054 год</v>
      </c>
      <c r="AC60" s="101"/>
      <c r="AD60" s="102"/>
      <c r="AE60" s="102"/>
      <c r="AF60" s="101"/>
      <c r="AG60" s="101"/>
      <c r="AH60" s="102"/>
      <c r="AI60" s="101"/>
      <c r="AJ60" s="101"/>
      <c r="AK60" s="103"/>
      <c r="AN60" s="938" cm="1">
        <f t="array" ref="AN60">H60</f>
        <v>2054</v>
      </c>
    </row>
    <row r="61" spans="2:40" s="175" customFormat="1" ht="16.7" hidden="1" customHeight="1" x14ac:dyDescent="0.15">
      <c r="B61" s="743" t="b">
        <f t="shared" si="0"/>
        <v>0</v>
      </c>
      <c r="E61" s="630">
        <v>17.100000000000001</v>
      </c>
      <c r="F61" s="738" cm="1">
        <f t="array" ref="F61">F60</f>
        <v>0</v>
      </c>
      <c r="H61" s="173">
        <f>first_year+31</f>
        <v>2055</v>
      </c>
      <c r="T61" s="640" t="b" cm="1">
        <f t="array" ref="T61">T60</f>
        <v>0</v>
      </c>
      <c r="X61" s="1457"/>
      <c r="Z61" s="1457"/>
      <c r="AB61" s="267" t="str">
        <f t="shared" si="1"/>
        <v>2055 год</v>
      </c>
      <c r="AC61" s="101"/>
      <c r="AD61" s="102"/>
      <c r="AE61" s="102"/>
      <c r="AF61" s="101"/>
      <c r="AG61" s="101"/>
      <c r="AH61" s="102"/>
      <c r="AI61" s="101"/>
      <c r="AJ61" s="101"/>
      <c r="AK61" s="103"/>
      <c r="AN61" s="938" cm="1">
        <f t="array" ref="AN61">H61</f>
        <v>2055</v>
      </c>
    </row>
    <row r="62" spans="2:40" s="175" customFormat="1" ht="16.7" hidden="1" customHeight="1" x14ac:dyDescent="0.15">
      <c r="B62" s="743" t="b">
        <f t="shared" ref="B62:B79" si="2">H62&lt;first_year+PERIOD_LENGTH</f>
        <v>0</v>
      </c>
      <c r="E62" s="630">
        <v>17.100000000000001</v>
      </c>
      <c r="F62" s="738" cm="1">
        <f t="array" ref="F62">F61</f>
        <v>0</v>
      </c>
      <c r="H62" s="173">
        <f>first_year+32</f>
        <v>2056</v>
      </c>
      <c r="T62" s="640" t="b" cm="1">
        <f t="array" ref="T62">T61</f>
        <v>0</v>
      </c>
      <c r="X62" s="1457"/>
      <c r="Z62" s="1457"/>
      <c r="AB62" s="267" t="str">
        <f t="shared" ref="AB62:AB79" si="3">H62&amp;" год"</f>
        <v>2056 год</v>
      </c>
      <c r="AC62" s="101"/>
      <c r="AD62" s="102"/>
      <c r="AE62" s="102"/>
      <c r="AF62" s="101"/>
      <c r="AG62" s="101"/>
      <c r="AH62" s="102"/>
      <c r="AI62" s="101"/>
      <c r="AJ62" s="101"/>
      <c r="AK62" s="103"/>
      <c r="AN62" s="938" cm="1">
        <f t="array" ref="AN62">H62</f>
        <v>2056</v>
      </c>
    </row>
    <row r="63" spans="2:40" s="175" customFormat="1" ht="16.7" hidden="1" customHeight="1" x14ac:dyDescent="0.15">
      <c r="B63" s="743" t="b">
        <f t="shared" si="2"/>
        <v>0</v>
      </c>
      <c r="E63" s="630">
        <v>17.100000000000001</v>
      </c>
      <c r="F63" s="738" cm="1">
        <f t="array" ref="F63">F62</f>
        <v>0</v>
      </c>
      <c r="H63" s="173">
        <f>first_year+33</f>
        <v>2057</v>
      </c>
      <c r="T63" s="640" t="b" cm="1">
        <f t="array" ref="T63">T62</f>
        <v>0</v>
      </c>
      <c r="X63" s="1457"/>
      <c r="Z63" s="1457"/>
      <c r="AB63" s="267" t="str">
        <f t="shared" si="3"/>
        <v>2057 год</v>
      </c>
      <c r="AC63" s="101"/>
      <c r="AD63" s="102"/>
      <c r="AE63" s="102"/>
      <c r="AF63" s="101"/>
      <c r="AG63" s="101"/>
      <c r="AH63" s="102"/>
      <c r="AI63" s="101"/>
      <c r="AJ63" s="101"/>
      <c r="AK63" s="103"/>
      <c r="AN63" s="938" cm="1">
        <f t="array" ref="AN63">H63</f>
        <v>2057</v>
      </c>
    </row>
    <row r="64" spans="2:40" s="175" customFormat="1" ht="16.7" hidden="1" customHeight="1" x14ac:dyDescent="0.15">
      <c r="B64" s="743" t="b">
        <f t="shared" si="2"/>
        <v>0</v>
      </c>
      <c r="E64" s="630">
        <v>17.100000000000001</v>
      </c>
      <c r="F64" s="738" cm="1">
        <f t="array" ref="F64">F63</f>
        <v>0</v>
      </c>
      <c r="H64" s="173">
        <f>first_year+34</f>
        <v>2058</v>
      </c>
      <c r="T64" s="640" t="b" cm="1">
        <f t="array" ref="T64">T63</f>
        <v>0</v>
      </c>
      <c r="X64" s="1457"/>
      <c r="Z64" s="1457"/>
      <c r="AB64" s="267" t="str">
        <f t="shared" si="3"/>
        <v>2058 год</v>
      </c>
      <c r="AC64" s="101"/>
      <c r="AD64" s="102"/>
      <c r="AE64" s="102"/>
      <c r="AF64" s="101"/>
      <c r="AG64" s="101"/>
      <c r="AH64" s="102"/>
      <c r="AI64" s="101"/>
      <c r="AJ64" s="101"/>
      <c r="AK64" s="103"/>
      <c r="AN64" s="938" cm="1">
        <f t="array" ref="AN64">H64</f>
        <v>2058</v>
      </c>
    </row>
    <row r="65" spans="1:40" s="175" customFormat="1" ht="16.7" hidden="1" customHeight="1" x14ac:dyDescent="0.15">
      <c r="B65" s="743" t="b">
        <f t="shared" si="2"/>
        <v>0</v>
      </c>
      <c r="E65" s="630">
        <v>17.100000000000001</v>
      </c>
      <c r="F65" s="738" cm="1">
        <f t="array" ref="F65">F64</f>
        <v>0</v>
      </c>
      <c r="H65" s="173">
        <f>first_year+35</f>
        <v>2059</v>
      </c>
      <c r="T65" s="640" t="b" cm="1">
        <f t="array" ref="T65">T64</f>
        <v>0</v>
      </c>
      <c r="X65" s="1457"/>
      <c r="Z65" s="1457"/>
      <c r="AB65" s="267" t="str">
        <f t="shared" si="3"/>
        <v>2059 год</v>
      </c>
      <c r="AC65" s="101"/>
      <c r="AD65" s="102"/>
      <c r="AE65" s="102"/>
      <c r="AF65" s="101"/>
      <c r="AG65" s="101"/>
      <c r="AH65" s="102"/>
      <c r="AI65" s="101"/>
      <c r="AJ65" s="101"/>
      <c r="AK65" s="103"/>
      <c r="AN65" s="938" cm="1">
        <f t="array" ref="AN65">H65</f>
        <v>2059</v>
      </c>
    </row>
    <row r="66" spans="1:40" s="175" customFormat="1" ht="16.7" hidden="1" customHeight="1" x14ac:dyDescent="0.15">
      <c r="B66" s="743" t="b">
        <f t="shared" si="2"/>
        <v>0</v>
      </c>
      <c r="E66" s="630">
        <v>17.100000000000001</v>
      </c>
      <c r="F66" s="738" cm="1">
        <f t="array" ref="F66">F65</f>
        <v>0</v>
      </c>
      <c r="H66" s="173">
        <f>first_year+36</f>
        <v>2060</v>
      </c>
      <c r="T66" s="640" t="b" cm="1">
        <f t="array" ref="T66">T65</f>
        <v>0</v>
      </c>
      <c r="X66" s="1457"/>
      <c r="Z66" s="1457"/>
      <c r="AB66" s="267" t="str">
        <f t="shared" si="3"/>
        <v>2060 год</v>
      </c>
      <c r="AC66" s="101"/>
      <c r="AD66" s="102"/>
      <c r="AE66" s="102"/>
      <c r="AF66" s="101"/>
      <c r="AG66" s="101"/>
      <c r="AH66" s="102"/>
      <c r="AI66" s="101"/>
      <c r="AJ66" s="101"/>
      <c r="AK66" s="103"/>
      <c r="AN66" s="938" cm="1">
        <f t="array" ref="AN66">H66</f>
        <v>2060</v>
      </c>
    </row>
    <row r="67" spans="1:40" s="175" customFormat="1" ht="16.7" hidden="1" customHeight="1" x14ac:dyDescent="0.15">
      <c r="B67" s="743" t="b">
        <f t="shared" si="2"/>
        <v>0</v>
      </c>
      <c r="E67" s="630">
        <v>17.100000000000001</v>
      </c>
      <c r="F67" s="738" cm="1">
        <f t="array" ref="F67">F66</f>
        <v>0</v>
      </c>
      <c r="H67" s="173">
        <f>first_year+37</f>
        <v>2061</v>
      </c>
      <c r="T67" s="640" t="b" cm="1">
        <f t="array" ref="T67">T66</f>
        <v>0</v>
      </c>
      <c r="X67" s="1457"/>
      <c r="Z67" s="1457"/>
      <c r="AB67" s="267" t="str">
        <f t="shared" si="3"/>
        <v>2061 год</v>
      </c>
      <c r="AC67" s="101"/>
      <c r="AD67" s="102"/>
      <c r="AE67" s="102"/>
      <c r="AF67" s="101"/>
      <c r="AG67" s="101"/>
      <c r="AH67" s="102"/>
      <c r="AI67" s="101"/>
      <c r="AJ67" s="101"/>
      <c r="AK67" s="103"/>
      <c r="AN67" s="938" cm="1">
        <f t="array" ref="AN67">H67</f>
        <v>2061</v>
      </c>
    </row>
    <row r="68" spans="1:40" s="175" customFormat="1" ht="16.7" hidden="1" customHeight="1" x14ac:dyDescent="0.15">
      <c r="B68" s="743" t="b">
        <f t="shared" si="2"/>
        <v>0</v>
      </c>
      <c r="E68" s="630">
        <v>17.100000000000001</v>
      </c>
      <c r="F68" s="738" cm="1">
        <f t="array" ref="F68">F67</f>
        <v>0</v>
      </c>
      <c r="H68" s="173">
        <f>first_year+38</f>
        <v>2062</v>
      </c>
      <c r="T68" s="640" t="b" cm="1">
        <f t="array" ref="T68">T67</f>
        <v>0</v>
      </c>
      <c r="X68" s="1457"/>
      <c r="Z68" s="1457"/>
      <c r="AB68" s="267" t="str">
        <f t="shared" si="3"/>
        <v>2062 год</v>
      </c>
      <c r="AC68" s="101"/>
      <c r="AD68" s="102"/>
      <c r="AE68" s="102"/>
      <c r="AF68" s="101"/>
      <c r="AG68" s="101"/>
      <c r="AH68" s="102"/>
      <c r="AI68" s="101"/>
      <c r="AJ68" s="101"/>
      <c r="AK68" s="103"/>
      <c r="AN68" s="938" cm="1">
        <f t="array" ref="AN68">H68</f>
        <v>2062</v>
      </c>
    </row>
    <row r="69" spans="1:40" s="175" customFormat="1" ht="16.7" hidden="1" customHeight="1" x14ac:dyDescent="0.15">
      <c r="B69" s="743" t="b">
        <f t="shared" si="2"/>
        <v>0</v>
      </c>
      <c r="E69" s="630">
        <v>17.100000000000001</v>
      </c>
      <c r="F69" s="738" cm="1">
        <f t="array" ref="F69">F68</f>
        <v>0</v>
      </c>
      <c r="H69" s="173">
        <f>first_year+39</f>
        <v>2063</v>
      </c>
      <c r="T69" s="640" t="b" cm="1">
        <f t="array" ref="T69">T68</f>
        <v>0</v>
      </c>
      <c r="X69" s="1457"/>
      <c r="Z69" s="1457"/>
      <c r="AB69" s="267" t="str">
        <f t="shared" si="3"/>
        <v>2063 год</v>
      </c>
      <c r="AC69" s="101"/>
      <c r="AD69" s="102"/>
      <c r="AE69" s="102"/>
      <c r="AF69" s="101"/>
      <c r="AG69" s="101"/>
      <c r="AH69" s="102"/>
      <c r="AI69" s="101"/>
      <c r="AJ69" s="101"/>
      <c r="AK69" s="103"/>
      <c r="AN69" s="938" cm="1">
        <f t="array" ref="AN69">H69</f>
        <v>2063</v>
      </c>
    </row>
    <row r="70" spans="1:40" s="175" customFormat="1" ht="16.7" hidden="1" customHeight="1" x14ac:dyDescent="0.15">
      <c r="B70" s="743" t="b">
        <f t="shared" si="2"/>
        <v>0</v>
      </c>
      <c r="E70" s="630">
        <v>17.100000000000001</v>
      </c>
      <c r="F70" s="738" cm="1">
        <f t="array" ref="F70">F69</f>
        <v>0</v>
      </c>
      <c r="H70" s="173">
        <f>first_year+40</f>
        <v>2064</v>
      </c>
      <c r="T70" s="640" t="b" cm="1">
        <f t="array" ref="T70">T69</f>
        <v>0</v>
      </c>
      <c r="X70" s="1457"/>
      <c r="Z70" s="1457"/>
      <c r="AB70" s="267" t="str">
        <f t="shared" si="3"/>
        <v>2064 год</v>
      </c>
      <c r="AC70" s="101"/>
      <c r="AD70" s="102"/>
      <c r="AE70" s="102"/>
      <c r="AF70" s="101"/>
      <c r="AG70" s="101"/>
      <c r="AH70" s="102"/>
      <c r="AI70" s="101"/>
      <c r="AJ70" s="101"/>
      <c r="AK70" s="103"/>
      <c r="AN70" s="938" cm="1">
        <f t="array" ref="AN70">H70</f>
        <v>2064</v>
      </c>
    </row>
    <row r="71" spans="1:40" s="175" customFormat="1" ht="16.7" hidden="1" customHeight="1" x14ac:dyDescent="0.15">
      <c r="B71" s="743" t="b">
        <f t="shared" si="2"/>
        <v>0</v>
      </c>
      <c r="E71" s="630">
        <v>17.100000000000001</v>
      </c>
      <c r="F71" s="738" cm="1">
        <f t="array" ref="F71">F70</f>
        <v>0</v>
      </c>
      <c r="H71" s="173">
        <f>first_year+41</f>
        <v>2065</v>
      </c>
      <c r="T71" s="640" t="b" cm="1">
        <f t="array" ref="T71">T70</f>
        <v>0</v>
      </c>
      <c r="X71" s="1457"/>
      <c r="Z71" s="1457"/>
      <c r="AB71" s="267" t="str">
        <f t="shared" si="3"/>
        <v>2065 год</v>
      </c>
      <c r="AC71" s="101"/>
      <c r="AD71" s="102"/>
      <c r="AE71" s="102"/>
      <c r="AF71" s="101"/>
      <c r="AG71" s="101"/>
      <c r="AH71" s="102"/>
      <c r="AI71" s="101"/>
      <c r="AJ71" s="101"/>
      <c r="AK71" s="103"/>
      <c r="AN71" s="938" cm="1">
        <f t="array" ref="AN71">H71</f>
        <v>2065</v>
      </c>
    </row>
    <row r="72" spans="1:40" s="175" customFormat="1" ht="16.7" hidden="1" customHeight="1" x14ac:dyDescent="0.15">
      <c r="B72" s="743" t="b">
        <f t="shared" si="2"/>
        <v>0</v>
      </c>
      <c r="E72" s="630">
        <v>17.100000000000001</v>
      </c>
      <c r="F72" s="738" cm="1">
        <f t="array" ref="F72">F71</f>
        <v>0</v>
      </c>
      <c r="H72" s="173">
        <f>first_year+42</f>
        <v>2066</v>
      </c>
      <c r="T72" s="640" t="b" cm="1">
        <f t="array" ref="T72">T71</f>
        <v>0</v>
      </c>
      <c r="X72" s="1457"/>
      <c r="Z72" s="1457"/>
      <c r="AB72" s="267" t="str">
        <f t="shared" si="3"/>
        <v>2066 год</v>
      </c>
      <c r="AC72" s="101"/>
      <c r="AD72" s="102"/>
      <c r="AE72" s="102"/>
      <c r="AF72" s="101"/>
      <c r="AG72" s="101"/>
      <c r="AH72" s="102"/>
      <c r="AI72" s="101"/>
      <c r="AJ72" s="101"/>
      <c r="AK72" s="103"/>
      <c r="AN72" s="938" cm="1">
        <f t="array" ref="AN72">H72</f>
        <v>2066</v>
      </c>
    </row>
    <row r="73" spans="1:40" s="175" customFormat="1" ht="16.7" hidden="1" customHeight="1" x14ac:dyDescent="0.15">
      <c r="B73" s="743" t="b">
        <f t="shared" si="2"/>
        <v>0</v>
      </c>
      <c r="E73" s="630">
        <v>17.100000000000001</v>
      </c>
      <c r="F73" s="738" cm="1">
        <f t="array" ref="F73">F72</f>
        <v>0</v>
      </c>
      <c r="H73" s="173">
        <f>first_year+43</f>
        <v>2067</v>
      </c>
      <c r="T73" s="640" t="b" cm="1">
        <f t="array" ref="T73">T72</f>
        <v>0</v>
      </c>
      <c r="X73" s="1457"/>
      <c r="Z73" s="1457"/>
      <c r="AB73" s="267" t="str">
        <f t="shared" si="3"/>
        <v>2067 год</v>
      </c>
      <c r="AC73" s="101"/>
      <c r="AD73" s="102"/>
      <c r="AE73" s="102"/>
      <c r="AF73" s="101"/>
      <c r="AG73" s="101"/>
      <c r="AH73" s="102"/>
      <c r="AI73" s="101"/>
      <c r="AJ73" s="101"/>
      <c r="AK73" s="103"/>
      <c r="AN73" s="938" cm="1">
        <f t="array" ref="AN73">H73</f>
        <v>2067</v>
      </c>
    </row>
    <row r="74" spans="1:40" s="175" customFormat="1" ht="16.7" hidden="1" customHeight="1" x14ac:dyDescent="0.15">
      <c r="B74" s="743" t="b">
        <f t="shared" si="2"/>
        <v>0</v>
      </c>
      <c r="E74" s="630">
        <v>17.100000000000001</v>
      </c>
      <c r="F74" s="738" cm="1">
        <f t="array" ref="F74">F73</f>
        <v>0</v>
      </c>
      <c r="H74" s="173">
        <f>first_year+44</f>
        <v>2068</v>
      </c>
      <c r="T74" s="640" t="b" cm="1">
        <f t="array" ref="T74">T73</f>
        <v>0</v>
      </c>
      <c r="X74" s="1457"/>
      <c r="Z74" s="1457"/>
      <c r="AB74" s="267" t="str">
        <f t="shared" si="3"/>
        <v>2068 год</v>
      </c>
      <c r="AC74" s="101"/>
      <c r="AD74" s="102"/>
      <c r="AE74" s="102"/>
      <c r="AF74" s="101"/>
      <c r="AG74" s="101"/>
      <c r="AH74" s="102"/>
      <c r="AI74" s="101"/>
      <c r="AJ74" s="101"/>
      <c r="AK74" s="103"/>
      <c r="AN74" s="938" cm="1">
        <f t="array" ref="AN74">H74</f>
        <v>2068</v>
      </c>
    </row>
    <row r="75" spans="1:40" s="175" customFormat="1" ht="16.7" hidden="1" customHeight="1" x14ac:dyDescent="0.15">
      <c r="B75" s="743" t="b">
        <f t="shared" si="2"/>
        <v>0</v>
      </c>
      <c r="E75" s="630">
        <v>17.100000000000001</v>
      </c>
      <c r="F75" s="738" cm="1">
        <f t="array" ref="F75">F74</f>
        <v>0</v>
      </c>
      <c r="H75" s="173">
        <f>first_year+45</f>
        <v>2069</v>
      </c>
      <c r="T75" s="640" t="b" cm="1">
        <f t="array" ref="T75">T74</f>
        <v>0</v>
      </c>
      <c r="X75" s="1457"/>
      <c r="Z75" s="1457"/>
      <c r="AB75" s="267" t="str">
        <f t="shared" si="3"/>
        <v>2069 год</v>
      </c>
      <c r="AC75" s="101"/>
      <c r="AD75" s="102"/>
      <c r="AE75" s="102"/>
      <c r="AF75" s="101"/>
      <c r="AG75" s="101"/>
      <c r="AH75" s="102"/>
      <c r="AI75" s="101"/>
      <c r="AJ75" s="101"/>
      <c r="AK75" s="103"/>
      <c r="AN75" s="938" cm="1">
        <f t="array" ref="AN75">H75</f>
        <v>2069</v>
      </c>
    </row>
    <row r="76" spans="1:40" s="175" customFormat="1" ht="16.7" hidden="1" customHeight="1" x14ac:dyDescent="0.15">
      <c r="B76" s="743" t="b">
        <f t="shared" si="2"/>
        <v>0</v>
      </c>
      <c r="E76" s="630">
        <v>17.100000000000001</v>
      </c>
      <c r="F76" s="738" cm="1">
        <f t="array" ref="F76">F75</f>
        <v>0</v>
      </c>
      <c r="H76" s="173">
        <f>first_year+46</f>
        <v>2070</v>
      </c>
      <c r="T76" s="640" t="b" cm="1">
        <f t="array" ref="T76">T75</f>
        <v>0</v>
      </c>
      <c r="X76" s="1457"/>
      <c r="Z76" s="1457"/>
      <c r="AB76" s="267" t="str">
        <f t="shared" si="3"/>
        <v>2070 год</v>
      </c>
      <c r="AC76" s="101"/>
      <c r="AD76" s="102"/>
      <c r="AE76" s="102"/>
      <c r="AF76" s="101"/>
      <c r="AG76" s="101"/>
      <c r="AH76" s="102"/>
      <c r="AI76" s="101"/>
      <c r="AJ76" s="101"/>
      <c r="AK76" s="103"/>
      <c r="AN76" s="938" cm="1">
        <f t="array" ref="AN76">H76</f>
        <v>2070</v>
      </c>
    </row>
    <row r="77" spans="1:40" s="175" customFormat="1" ht="16.7" hidden="1" customHeight="1" x14ac:dyDescent="0.15">
      <c r="B77" s="743" t="b">
        <f t="shared" si="2"/>
        <v>0</v>
      </c>
      <c r="E77" s="630">
        <v>17.100000000000001</v>
      </c>
      <c r="F77" s="738" cm="1">
        <f t="array" ref="F77">F76</f>
        <v>0</v>
      </c>
      <c r="H77" s="173">
        <f>first_year+47</f>
        <v>2071</v>
      </c>
      <c r="T77" s="640" t="b" cm="1">
        <f t="array" ref="T77">T76</f>
        <v>0</v>
      </c>
      <c r="X77" s="1457"/>
      <c r="Z77" s="1457"/>
      <c r="AB77" s="267" t="str">
        <f t="shared" si="3"/>
        <v>2071 год</v>
      </c>
      <c r="AC77" s="101"/>
      <c r="AD77" s="102"/>
      <c r="AE77" s="102"/>
      <c r="AF77" s="101"/>
      <c r="AG77" s="101"/>
      <c r="AH77" s="102"/>
      <c r="AI77" s="101"/>
      <c r="AJ77" s="101"/>
      <c r="AK77" s="103"/>
      <c r="AN77" s="938" cm="1">
        <f t="array" ref="AN77">H77</f>
        <v>2071</v>
      </c>
    </row>
    <row r="78" spans="1:40" s="175" customFormat="1" ht="16.7" hidden="1" customHeight="1" x14ac:dyDescent="0.15">
      <c r="B78" s="743" t="b">
        <f t="shared" si="2"/>
        <v>0</v>
      </c>
      <c r="E78" s="630">
        <v>17.100000000000001</v>
      </c>
      <c r="F78" s="738" cm="1">
        <f t="array" ref="F78">F77</f>
        <v>0</v>
      </c>
      <c r="H78" s="173">
        <f>first_year+48</f>
        <v>2072</v>
      </c>
      <c r="T78" s="640" t="b" cm="1">
        <f t="array" ref="T78">T77</f>
        <v>0</v>
      </c>
      <c r="X78" s="1457"/>
      <c r="Z78" s="1457"/>
      <c r="AB78" s="267" t="str">
        <f t="shared" si="3"/>
        <v>2072 год</v>
      </c>
      <c r="AC78" s="101"/>
      <c r="AD78" s="102"/>
      <c r="AE78" s="102"/>
      <c r="AF78" s="101"/>
      <c r="AG78" s="101"/>
      <c r="AH78" s="102"/>
      <c r="AI78" s="101"/>
      <c r="AJ78" s="101"/>
      <c r="AK78" s="103"/>
      <c r="AN78" s="938" cm="1">
        <f t="array" ref="AN78">H78</f>
        <v>2072</v>
      </c>
    </row>
    <row r="79" spans="1:40" s="175" customFormat="1" ht="16.7" hidden="1" customHeight="1" x14ac:dyDescent="0.15">
      <c r="B79" s="743" t="b">
        <f t="shared" si="2"/>
        <v>0</v>
      </c>
      <c r="E79" s="630">
        <v>17.100000000000001</v>
      </c>
      <c r="F79" s="738" cm="1">
        <f t="array" ref="F79">F78</f>
        <v>0</v>
      </c>
      <c r="H79" s="173">
        <f>first_year+49</f>
        <v>2073</v>
      </c>
      <c r="T79" s="640" t="b" cm="1">
        <f t="array" ref="T79">T78</f>
        <v>0</v>
      </c>
      <c r="X79" s="1457"/>
      <c r="Z79" s="1457"/>
      <c r="AB79" s="267" t="str">
        <f t="shared" si="3"/>
        <v>2073 год</v>
      </c>
      <c r="AC79" s="101"/>
      <c r="AD79" s="102"/>
      <c r="AE79" s="102"/>
      <c r="AF79" s="101"/>
      <c r="AG79" s="101"/>
      <c r="AH79" s="102"/>
      <c r="AI79" s="101"/>
      <c r="AJ79" s="101"/>
      <c r="AK79" s="103"/>
      <c r="AN79" s="938" cm="1">
        <f t="array" ref="AN79">H79</f>
        <v>2073</v>
      </c>
    </row>
    <row r="80" spans="1:40" s="1058" customFormat="1" ht="16.5" customHeight="1" x14ac:dyDescent="0.15">
      <c r="A80" s="148"/>
      <c r="B80" s="148"/>
      <c r="C80" s="148"/>
      <c r="D80" s="148"/>
      <c r="E80" s="630">
        <v>17.100000000000001</v>
      </c>
      <c r="F80" s="725" t="str" cm="1">
        <f t="array" ref="F80">X80</f>
        <v>1</v>
      </c>
      <c r="G80" s="148"/>
      <c r="H80" s="148"/>
      <c r="I80" s="148"/>
      <c r="J80" s="148"/>
      <c r="K80" s="148"/>
      <c r="L80" s="148"/>
      <c r="M80" s="148"/>
      <c r="N80" s="148"/>
      <c r="O80" s="148"/>
      <c r="P80" s="148"/>
      <c r="Q80" s="148"/>
      <c r="R80" s="148"/>
      <c r="S80" s="148"/>
      <c r="T80" s="640" t="b">
        <f>X80&gt;0</f>
        <v>1</v>
      </c>
      <c r="U80" s="148"/>
      <c r="V80" s="127" t="str" cm="1">
        <f t="array" ref="V80">ТМ!$AB$74</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W80" s="148"/>
      <c r="X80" s="1311" t="s">
        <v>324</v>
      </c>
      <c r="Y80" s="148"/>
      <c r="Z80" s="1308"/>
      <c r="AA80" s="148"/>
      <c r="AB80" s="256" t="str" cm="1">
        <f t="array" ref="AB80">IF(ISBLANK(ТМ!$AB$74),"",ТМ!$AB$74)</f>
        <v>Тариф 1 (Теплоснабжение) - Тариф на тепловую энергию (мощность), поставляемую потребителям (Оказание услуг на территории: г Нижний Новгород (ОКТМО: 22701000001) - котельная (Московское шоссе))</v>
      </c>
      <c r="AC80" s="257"/>
      <c r="AD80" s="257"/>
      <c r="AE80" s="257"/>
      <c r="AF80" s="257"/>
      <c r="AG80" s="257"/>
      <c r="AH80" s="257"/>
      <c r="AI80" s="257"/>
      <c r="AJ80" s="257"/>
      <c r="AK80" s="426"/>
      <c r="AL80" s="148"/>
      <c r="AM80" s="148"/>
      <c r="AN80" s="880"/>
    </row>
    <row r="81" spans="1:40" s="1184" customFormat="1" ht="16.5" customHeight="1" x14ac:dyDescent="0.15">
      <c r="A81" s="175"/>
      <c r="B81" s="743" t="b">
        <f t="shared" ref="B81:B112" si="4">H81&lt;first_year+PERIOD_LENGTH</f>
        <v>1</v>
      </c>
      <c r="C81" s="175"/>
      <c r="D81" s="175"/>
      <c r="E81" s="630">
        <v>17.100000000000001</v>
      </c>
      <c r="F81" s="738" t="str" cm="1">
        <f t="array" ref="F81">F80</f>
        <v>1</v>
      </c>
      <c r="G81" s="141" t="s">
        <v>1323</v>
      </c>
      <c r="H81" s="173" cm="1">
        <f t="array" ref="H81">first_year</f>
        <v>2024</v>
      </c>
      <c r="I81" s="175"/>
      <c r="J81" s="175"/>
      <c r="K81" s="175"/>
      <c r="L81" s="175"/>
      <c r="M81" s="175"/>
      <c r="N81" s="175"/>
      <c r="O81" s="175"/>
      <c r="P81" s="175"/>
      <c r="Q81" s="175"/>
      <c r="R81" s="175"/>
      <c r="S81" s="175"/>
      <c r="T81" s="640" t="b" cm="1">
        <f t="array" ref="T81">T80</f>
        <v>1</v>
      </c>
      <c r="U81" s="175"/>
      <c r="V81" s="175"/>
      <c r="W81" s="175"/>
      <c r="X81" s="1457"/>
      <c r="Y81" s="175"/>
      <c r="Z81" s="1457"/>
      <c r="AA81" s="175"/>
      <c r="AB81" s="267" t="str">
        <f t="shared" ref="AB81:AB112" si="5">H81&amp;" год"</f>
        <v>2024 год</v>
      </c>
      <c r="AC81" s="1185" t="str">
        <f>IF(god=first_year,SUMIFS('Калькуляция (5.9)'!AT$26:AT$244,'Калькуляция (5.9)'!$F$26:$F$244,$F81,'Калькуляция (5.9)'!$G$26:$G$244,$G81),"")</f>
        <v/>
      </c>
      <c r="AD81" s="1080"/>
      <c r="AE81" s="1186"/>
      <c r="AF81" s="1185"/>
      <c r="AG81" s="1185"/>
      <c r="AH81" s="1186"/>
      <c r="AI81" s="1185"/>
      <c r="AJ81" s="1185"/>
      <c r="AK81" s="103"/>
      <c r="AL81" s="175"/>
      <c r="AM81" s="175"/>
      <c r="AN81" s="938" cm="1">
        <f t="array" ref="AN81">H81</f>
        <v>2024</v>
      </c>
    </row>
    <row r="82" spans="1:40" s="1184" customFormat="1" ht="16.5" customHeight="1" x14ac:dyDescent="0.15">
      <c r="A82" s="175"/>
      <c r="B82" s="743" t="b">
        <f t="shared" si="4"/>
        <v>1</v>
      </c>
      <c r="C82" s="175"/>
      <c r="D82" s="175"/>
      <c r="E82" s="630">
        <v>17.100000000000001</v>
      </c>
      <c r="F82" s="738" t="str" cm="1">
        <f t="array" ref="F82">F81</f>
        <v>1</v>
      </c>
      <c r="G82" s="175"/>
      <c r="H82" s="173">
        <f>first_year+1</f>
        <v>2025</v>
      </c>
      <c r="I82" s="175"/>
      <c r="J82" s="175"/>
      <c r="K82" s="175"/>
      <c r="L82" s="175"/>
      <c r="M82" s="175"/>
      <c r="N82" s="175"/>
      <c r="O82" s="175"/>
      <c r="P82" s="175"/>
      <c r="Q82" s="175"/>
      <c r="R82" s="175"/>
      <c r="S82" s="175"/>
      <c r="T82" s="640" t="b" cm="1">
        <f t="array" ref="T82">T81</f>
        <v>1</v>
      </c>
      <c r="U82" s="175"/>
      <c r="V82" s="175"/>
      <c r="W82" s="175"/>
      <c r="X82" s="1457"/>
      <c r="Y82" s="175"/>
      <c r="Z82" s="1457"/>
      <c r="AA82" s="175"/>
      <c r="AB82" s="267" t="str">
        <f t="shared" si="5"/>
        <v>2025 год</v>
      </c>
      <c r="AC82" s="1185"/>
      <c r="AD82" s="1080">
        <f>IFERROR(SUMIFS(INDEX('Операционные (5.2)'!$AT$26:$BC$63,,MATCH($H82,'Операционные (5.2)'!$AT$6:$BC$6,0)),'Операционные (5.2)'!$F$26:$F$63,$F82,'Операционные (5.2)'!$G$26:$G$63,"ИОР"),0)</f>
        <v>0</v>
      </c>
      <c r="AE82" s="1186"/>
      <c r="AF82" s="1185"/>
      <c r="AG82" s="1185"/>
      <c r="AH82" s="1186"/>
      <c r="AI82" s="1185"/>
      <c r="AJ82" s="1185"/>
      <c r="AK82" s="103"/>
      <c r="AL82" s="175"/>
      <c r="AM82" s="175"/>
      <c r="AN82" s="938" cm="1">
        <f t="array" ref="AN82">H82</f>
        <v>2025</v>
      </c>
    </row>
    <row r="83" spans="1:40" s="1184" customFormat="1" ht="16.5" customHeight="1" x14ac:dyDescent="0.15">
      <c r="A83" s="175"/>
      <c r="B83" s="743" t="b">
        <f t="shared" si="4"/>
        <v>1</v>
      </c>
      <c r="C83" s="175"/>
      <c r="D83" s="175"/>
      <c r="E83" s="630">
        <v>17.100000000000001</v>
      </c>
      <c r="F83" s="738" t="str" cm="1">
        <f t="array" ref="F83">F82</f>
        <v>1</v>
      </c>
      <c r="G83" s="175"/>
      <c r="H83" s="173">
        <f>first_year+2</f>
        <v>2026</v>
      </c>
      <c r="I83" s="175"/>
      <c r="J83" s="175"/>
      <c r="K83" s="175"/>
      <c r="L83" s="175"/>
      <c r="M83" s="175"/>
      <c r="N83" s="175"/>
      <c r="O83" s="175"/>
      <c r="P83" s="175"/>
      <c r="Q83" s="175"/>
      <c r="R83" s="175"/>
      <c r="S83" s="175"/>
      <c r="T83" s="640" t="b" cm="1">
        <f t="array" ref="T83">T82</f>
        <v>1</v>
      </c>
      <c r="U83" s="175"/>
      <c r="V83" s="175"/>
      <c r="W83" s="175"/>
      <c r="X83" s="1457"/>
      <c r="Y83" s="175"/>
      <c r="Z83" s="1457"/>
      <c r="AA83" s="175"/>
      <c r="AB83" s="267" t="str">
        <f t="shared" si="5"/>
        <v>2026 год</v>
      </c>
      <c r="AC83" s="1185"/>
      <c r="AD83" s="1080">
        <f>IFERROR(SUMIFS(INDEX('Операционные (5.2)'!$AT$26:$BC$63,,MATCH($H83,'Операционные (5.2)'!$AT$6:$BC$6,0)),'Операционные (5.2)'!$F$26:$F$63,$F83,'Операционные (5.2)'!$G$26:$G$63,"ИОР"),0)</f>
        <v>0</v>
      </c>
      <c r="AE83" s="1186"/>
      <c r="AF83" s="1185"/>
      <c r="AG83" s="1185"/>
      <c r="AH83" s="1186"/>
      <c r="AI83" s="1185"/>
      <c r="AJ83" s="1185"/>
      <c r="AK83" s="103"/>
      <c r="AL83" s="175"/>
      <c r="AM83" s="175"/>
      <c r="AN83" s="938" cm="1">
        <f t="array" ref="AN83">H83</f>
        <v>2026</v>
      </c>
    </row>
    <row r="84" spans="1:40" s="1184" customFormat="1" ht="16.5" customHeight="1" x14ac:dyDescent="0.15">
      <c r="A84" s="175"/>
      <c r="B84" s="743" t="b">
        <f t="shared" si="4"/>
        <v>1</v>
      </c>
      <c r="C84" s="175"/>
      <c r="D84" s="175"/>
      <c r="E84" s="630">
        <v>17.100000000000001</v>
      </c>
      <c r="F84" s="738" t="str" cm="1">
        <f t="array" ref="F84">F83</f>
        <v>1</v>
      </c>
      <c r="G84" s="175"/>
      <c r="H84" s="173">
        <f>first_year+3</f>
        <v>2027</v>
      </c>
      <c r="I84" s="175"/>
      <c r="J84" s="175"/>
      <c r="K84" s="175"/>
      <c r="L84" s="175"/>
      <c r="M84" s="175"/>
      <c r="N84" s="175"/>
      <c r="O84" s="175"/>
      <c r="P84" s="175"/>
      <c r="Q84" s="175"/>
      <c r="R84" s="175"/>
      <c r="S84" s="175"/>
      <c r="T84" s="640" t="b" cm="1">
        <f t="array" ref="T84">T83</f>
        <v>1</v>
      </c>
      <c r="U84" s="175"/>
      <c r="V84" s="175"/>
      <c r="W84" s="175"/>
      <c r="X84" s="1457"/>
      <c r="Y84" s="175"/>
      <c r="Z84" s="1457"/>
      <c r="AA84" s="175"/>
      <c r="AB84" s="267" t="str">
        <f t="shared" si="5"/>
        <v>2027 год</v>
      </c>
      <c r="AC84" s="1185"/>
      <c r="AD84" s="1080">
        <f>IFERROR(SUMIFS(INDEX('Операционные (5.2)'!$AT$26:$BC$63,,MATCH($H84,'Операционные (5.2)'!$AT$6:$BC$6,0)),'Операционные (5.2)'!$F$26:$F$63,$F84,'Операционные (5.2)'!$G$26:$G$63,"ИОР"),0)</f>
        <v>0</v>
      </c>
      <c r="AE84" s="1186"/>
      <c r="AF84" s="1185"/>
      <c r="AG84" s="1185"/>
      <c r="AH84" s="1186"/>
      <c r="AI84" s="1185"/>
      <c r="AJ84" s="1185"/>
      <c r="AK84" s="103"/>
      <c r="AL84" s="175"/>
      <c r="AM84" s="175"/>
      <c r="AN84" s="938" cm="1">
        <f t="array" ref="AN84">H84</f>
        <v>2027</v>
      </c>
    </row>
    <row r="85" spans="1:40" s="1184" customFormat="1" ht="16.5" customHeight="1" x14ac:dyDescent="0.15">
      <c r="A85" s="175"/>
      <c r="B85" s="743" t="b">
        <f t="shared" si="4"/>
        <v>1</v>
      </c>
      <c r="C85" s="175"/>
      <c r="D85" s="175"/>
      <c r="E85" s="630">
        <v>17.100000000000001</v>
      </c>
      <c r="F85" s="738" t="str" cm="1">
        <f t="array" ref="F85">F84</f>
        <v>1</v>
      </c>
      <c r="G85" s="175"/>
      <c r="H85" s="173">
        <f>first_year+4</f>
        <v>2028</v>
      </c>
      <c r="I85" s="175"/>
      <c r="J85" s="175"/>
      <c r="K85" s="175"/>
      <c r="L85" s="175"/>
      <c r="M85" s="175"/>
      <c r="N85" s="175"/>
      <c r="O85" s="175"/>
      <c r="P85" s="175"/>
      <c r="Q85" s="175"/>
      <c r="R85" s="175"/>
      <c r="S85" s="175"/>
      <c r="T85" s="640" t="b" cm="1">
        <f t="array" ref="T85">T84</f>
        <v>1</v>
      </c>
      <c r="U85" s="175"/>
      <c r="V85" s="175"/>
      <c r="W85" s="175"/>
      <c r="X85" s="1457"/>
      <c r="Y85" s="175"/>
      <c r="Z85" s="1457"/>
      <c r="AA85" s="175"/>
      <c r="AB85" s="267" t="str">
        <f t="shared" si="5"/>
        <v>2028 год</v>
      </c>
      <c r="AC85" s="1185"/>
      <c r="AD85" s="1080">
        <f ca="1">IFERROR(SUMIFS(INDEX('Операционные (5.2)'!$AT$26:$BC$63,,MATCH($H85,'Операционные (5.2)'!$AT$6:$BC$6,0)),'Операционные (5.2)'!$F$26:$F$63,$F85,'Операционные (5.2)'!$G$26:$G$63,"ИОР"),0)</f>
        <v>1</v>
      </c>
      <c r="AE85" s="1186"/>
      <c r="AF85" s="1185"/>
      <c r="AG85" s="1185"/>
      <c r="AH85" s="1186"/>
      <c r="AI85" s="1185"/>
      <c r="AJ85" s="1185"/>
      <c r="AK85" s="103"/>
      <c r="AL85" s="175"/>
      <c r="AM85" s="175"/>
      <c r="AN85" s="938" cm="1">
        <f t="array" ref="AN85">H85</f>
        <v>2028</v>
      </c>
    </row>
    <row r="86" spans="1:40" s="1184" customFormat="1" ht="16.5" hidden="1" customHeight="1" x14ac:dyDescent="0.15">
      <c r="A86" s="175"/>
      <c r="B86" s="743" t="b">
        <f t="shared" si="4"/>
        <v>0</v>
      </c>
      <c r="C86" s="175"/>
      <c r="D86" s="175"/>
      <c r="E86" s="630">
        <v>17.100000000000001</v>
      </c>
      <c r="F86" s="738" t="str" cm="1">
        <f t="array" ref="F86">F85</f>
        <v>1</v>
      </c>
      <c r="G86" s="175"/>
      <c r="H86" s="173">
        <f>first_year+5</f>
        <v>2029</v>
      </c>
      <c r="I86" s="175"/>
      <c r="J86" s="175"/>
      <c r="K86" s="175"/>
      <c r="L86" s="175"/>
      <c r="M86" s="175"/>
      <c r="N86" s="175"/>
      <c r="O86" s="175"/>
      <c r="P86" s="175"/>
      <c r="Q86" s="175"/>
      <c r="R86" s="175"/>
      <c r="S86" s="175"/>
      <c r="T86" s="640" t="b" cm="1">
        <f t="array" ref="T86">T85</f>
        <v>1</v>
      </c>
      <c r="U86" s="175"/>
      <c r="V86" s="175"/>
      <c r="W86" s="175"/>
      <c r="X86" s="1457"/>
      <c r="Y86" s="175"/>
      <c r="Z86" s="1457"/>
      <c r="AA86" s="175"/>
      <c r="AB86" s="267" t="str">
        <f t="shared" si="5"/>
        <v>2029 год</v>
      </c>
      <c r="AC86" s="101"/>
      <c r="AD86" s="23">
        <f ca="1">IFERROR(SUMIFS(INDEX('Операционные (5.2)'!$AT$26:$BC$63,,MATCH($H86,'Операционные (5.2)'!$AT$6:$BC$6,0)),'Операционные (5.2)'!$F$26:$F$63,$F86,'Операционные (5.2)'!$G$26:$G$63,"ИОР"),0)</f>
        <v>1</v>
      </c>
      <c r="AE86" s="102"/>
      <c r="AF86" s="101"/>
      <c r="AG86" s="101"/>
      <c r="AH86" s="102"/>
      <c r="AI86" s="101"/>
      <c r="AJ86" s="101"/>
      <c r="AK86" s="103">
        <f>IFERROR(SUMIFS(INDEX('Баланс Пр'!$AE$26:$BB$300,,MATCH($H86&amp;"Принято органом регулирования",'Баланс Пр'!$AE$8:$BB$8,0)),'Баланс Пр'!$Q$26:$Q$300,$F86,'Баланс Пр'!$AC$26:$AC$300,"Уровень потерь воды"),0)</f>
        <v>0</v>
      </c>
      <c r="AL86" s="175"/>
      <c r="AM86" s="175"/>
      <c r="AN86" s="938" cm="1">
        <f t="array" ref="AN86">H86</f>
        <v>2029</v>
      </c>
    </row>
    <row r="87" spans="1:40" s="1184" customFormat="1" ht="16.5" hidden="1" customHeight="1" x14ac:dyDescent="0.15">
      <c r="A87" s="175"/>
      <c r="B87" s="743" t="b">
        <f t="shared" si="4"/>
        <v>0</v>
      </c>
      <c r="C87" s="175"/>
      <c r="D87" s="175"/>
      <c r="E87" s="630">
        <v>17.100000000000001</v>
      </c>
      <c r="F87" s="738" t="str" cm="1">
        <f t="array" ref="F87">F86</f>
        <v>1</v>
      </c>
      <c r="G87" s="175"/>
      <c r="H87" s="173">
        <f>first_year+6</f>
        <v>2030</v>
      </c>
      <c r="I87" s="175"/>
      <c r="J87" s="175"/>
      <c r="K87" s="175"/>
      <c r="L87" s="175"/>
      <c r="M87" s="175"/>
      <c r="N87" s="175"/>
      <c r="O87" s="175"/>
      <c r="P87" s="175"/>
      <c r="Q87" s="175"/>
      <c r="R87" s="175"/>
      <c r="S87" s="175"/>
      <c r="T87" s="640" t="b" cm="1">
        <f t="array" ref="T87">T86</f>
        <v>1</v>
      </c>
      <c r="U87" s="175"/>
      <c r="V87" s="175"/>
      <c r="W87" s="175"/>
      <c r="X87" s="1457"/>
      <c r="Y87" s="175"/>
      <c r="Z87" s="1457"/>
      <c r="AA87" s="175"/>
      <c r="AB87" s="267" t="str">
        <f t="shared" si="5"/>
        <v>2030 год</v>
      </c>
      <c r="AC87" s="101"/>
      <c r="AD87" s="23">
        <f ca="1">IFERROR(SUMIFS(INDEX('Операционные (5.2)'!$AT$26:$BC$63,,MATCH($H87,'Операционные (5.2)'!$AT$6:$BC$6,0)),'Операционные (5.2)'!$F$26:$F$63,$F87,'Операционные (5.2)'!$G$26:$G$63,"ИОР"),0)</f>
        <v>1</v>
      </c>
      <c r="AE87" s="102"/>
      <c r="AF87" s="101"/>
      <c r="AG87" s="101"/>
      <c r="AH87" s="102"/>
      <c r="AI87" s="101"/>
      <c r="AJ87" s="101"/>
      <c r="AK87" s="103">
        <f>IFERROR(SUMIFS(INDEX('Баланс Пр'!$AE$26:$BB$300,,MATCH($H87&amp;"Принято органом регулирования",'Баланс Пр'!$AE$8:$BB$8,0)),'Баланс Пр'!$Q$26:$Q$300,$F87,'Баланс Пр'!$AC$26:$AC$300,"Уровень потерь воды"),0)</f>
        <v>0</v>
      </c>
      <c r="AL87" s="175"/>
      <c r="AM87" s="175"/>
      <c r="AN87" s="938" cm="1">
        <f t="array" ref="AN87">H87</f>
        <v>2030</v>
      </c>
    </row>
    <row r="88" spans="1:40" s="1184" customFormat="1" ht="16.5" hidden="1" customHeight="1" x14ac:dyDescent="0.15">
      <c r="A88" s="175"/>
      <c r="B88" s="743" t="b">
        <f t="shared" si="4"/>
        <v>0</v>
      </c>
      <c r="C88" s="175"/>
      <c r="D88" s="175"/>
      <c r="E88" s="630">
        <v>17.100000000000001</v>
      </c>
      <c r="F88" s="738" t="str" cm="1">
        <f t="array" ref="F88">F87</f>
        <v>1</v>
      </c>
      <c r="G88" s="175"/>
      <c r="H88" s="173">
        <f>first_year+7</f>
        <v>2031</v>
      </c>
      <c r="I88" s="175"/>
      <c r="J88" s="175"/>
      <c r="K88" s="175"/>
      <c r="L88" s="175"/>
      <c r="M88" s="175"/>
      <c r="N88" s="175"/>
      <c r="O88" s="175"/>
      <c r="P88" s="175"/>
      <c r="Q88" s="175"/>
      <c r="R88" s="175"/>
      <c r="S88" s="175"/>
      <c r="T88" s="640" t="b" cm="1">
        <f t="array" ref="T88">T87</f>
        <v>1</v>
      </c>
      <c r="U88" s="175"/>
      <c r="V88" s="175"/>
      <c r="W88" s="175"/>
      <c r="X88" s="1457"/>
      <c r="Y88" s="175"/>
      <c r="Z88" s="1457"/>
      <c r="AA88" s="175"/>
      <c r="AB88" s="267" t="str">
        <f t="shared" si="5"/>
        <v>2031 год</v>
      </c>
      <c r="AC88" s="101"/>
      <c r="AD88" s="23">
        <f ca="1">IFERROR(SUMIFS(INDEX('Операционные (5.2)'!$AT$26:$BC$63,,MATCH($H88,'Операционные (5.2)'!$AT$6:$BC$6,0)),'Операционные (5.2)'!$F$26:$F$63,$F88,'Операционные (5.2)'!$G$26:$G$63,"ИОР"),0)</f>
        <v>1</v>
      </c>
      <c r="AE88" s="102"/>
      <c r="AF88" s="101"/>
      <c r="AG88" s="101"/>
      <c r="AH88" s="102"/>
      <c r="AI88" s="101"/>
      <c r="AJ88" s="101"/>
      <c r="AK88" s="103">
        <f>IFERROR(SUMIFS(INDEX('Баланс Пр'!$AE$26:$BB$300,,MATCH($H88&amp;"Принято органом регулирования",'Баланс Пр'!$AE$8:$BB$8,0)),'Баланс Пр'!$Q$26:$Q$300,$F88,'Баланс Пр'!$AC$26:$AC$300,"Уровень потерь воды"),0)</f>
        <v>0</v>
      </c>
      <c r="AL88" s="175"/>
      <c r="AM88" s="175"/>
      <c r="AN88" s="938" cm="1">
        <f t="array" ref="AN88">H88</f>
        <v>2031</v>
      </c>
    </row>
    <row r="89" spans="1:40" s="1184" customFormat="1" ht="16.5" hidden="1" customHeight="1" x14ac:dyDescent="0.15">
      <c r="A89" s="175"/>
      <c r="B89" s="743" t="b">
        <f t="shared" si="4"/>
        <v>0</v>
      </c>
      <c r="C89" s="175"/>
      <c r="D89" s="175"/>
      <c r="E89" s="630">
        <v>17.100000000000001</v>
      </c>
      <c r="F89" s="738" t="str" cm="1">
        <f t="array" ref="F89">F88</f>
        <v>1</v>
      </c>
      <c r="G89" s="175"/>
      <c r="H89" s="173">
        <f>first_year+8</f>
        <v>2032</v>
      </c>
      <c r="I89" s="175"/>
      <c r="J89" s="175"/>
      <c r="K89" s="175"/>
      <c r="L89" s="175"/>
      <c r="M89" s="175"/>
      <c r="N89" s="175"/>
      <c r="O89" s="175"/>
      <c r="P89" s="175"/>
      <c r="Q89" s="175"/>
      <c r="R89" s="175"/>
      <c r="S89" s="175"/>
      <c r="T89" s="640" t="b" cm="1">
        <f t="array" ref="T89">T88</f>
        <v>1</v>
      </c>
      <c r="U89" s="175"/>
      <c r="V89" s="175"/>
      <c r="W89" s="175"/>
      <c r="X89" s="1457"/>
      <c r="Y89" s="175"/>
      <c r="Z89" s="1457"/>
      <c r="AA89" s="175"/>
      <c r="AB89" s="267" t="str">
        <f t="shared" si="5"/>
        <v>2032 год</v>
      </c>
      <c r="AC89" s="101"/>
      <c r="AD89" s="23">
        <f ca="1">IFERROR(SUMIFS(INDEX('Операционные (5.2)'!$AT$26:$BC$63,,MATCH($H89,'Операционные (5.2)'!$AT$6:$BC$6,0)),'Операционные (5.2)'!$F$26:$F$63,$F89,'Операционные (5.2)'!$G$26:$G$63,"ИОР"),0)</f>
        <v>1</v>
      </c>
      <c r="AE89" s="102"/>
      <c r="AF89" s="101"/>
      <c r="AG89" s="101"/>
      <c r="AH89" s="102"/>
      <c r="AI89" s="101"/>
      <c r="AJ89" s="101"/>
      <c r="AK89" s="103">
        <f>IFERROR(SUMIFS(INDEX('Баланс Пр'!$AE$26:$BB$300,,MATCH($H89&amp;"Принято органом регулирования",'Баланс Пр'!$AE$8:$BB$8,0)),'Баланс Пр'!$Q$26:$Q$300,$F89,'Баланс Пр'!$AC$26:$AC$300,"Уровень потерь воды"),0)</f>
        <v>0</v>
      </c>
      <c r="AL89" s="175"/>
      <c r="AM89" s="175"/>
      <c r="AN89" s="938" cm="1">
        <f t="array" ref="AN89">H89</f>
        <v>2032</v>
      </c>
    </row>
    <row r="90" spans="1:40" s="1184" customFormat="1" ht="16.5" hidden="1" customHeight="1" x14ac:dyDescent="0.15">
      <c r="A90" s="175"/>
      <c r="B90" s="743" t="b">
        <f t="shared" si="4"/>
        <v>0</v>
      </c>
      <c r="C90" s="175"/>
      <c r="D90" s="175"/>
      <c r="E90" s="630">
        <v>17.100000000000001</v>
      </c>
      <c r="F90" s="738" t="str" cm="1">
        <f t="array" ref="F90">F89</f>
        <v>1</v>
      </c>
      <c r="G90" s="175"/>
      <c r="H90" s="173">
        <f>first_year+9</f>
        <v>2033</v>
      </c>
      <c r="I90" s="175"/>
      <c r="J90" s="175"/>
      <c r="K90" s="175"/>
      <c r="L90" s="175"/>
      <c r="M90" s="175"/>
      <c r="N90" s="175"/>
      <c r="O90" s="175"/>
      <c r="P90" s="175"/>
      <c r="Q90" s="175"/>
      <c r="R90" s="175"/>
      <c r="S90" s="175"/>
      <c r="T90" s="640" t="b" cm="1">
        <f t="array" ref="T90">T89</f>
        <v>1</v>
      </c>
      <c r="U90" s="175"/>
      <c r="V90" s="175"/>
      <c r="W90" s="175"/>
      <c r="X90" s="1457"/>
      <c r="Y90" s="175"/>
      <c r="Z90" s="1457"/>
      <c r="AA90" s="175"/>
      <c r="AB90" s="267" t="str">
        <f t="shared" si="5"/>
        <v>2033 год</v>
      </c>
      <c r="AC90" s="101"/>
      <c r="AD90" s="23">
        <f ca="1">IFERROR(SUMIFS(INDEX('Операционные (5.2)'!$AT$26:$BC$63,,MATCH($H90,'Операционные (5.2)'!$AT$6:$BC$6,0)),'Операционные (5.2)'!$F$26:$F$63,$F90,'Операционные (5.2)'!$G$26:$G$63,"ИОР"),0)</f>
        <v>1</v>
      </c>
      <c r="AE90" s="102"/>
      <c r="AF90" s="101"/>
      <c r="AG90" s="101"/>
      <c r="AH90" s="102"/>
      <c r="AI90" s="101"/>
      <c r="AJ90" s="101"/>
      <c r="AK90" s="103">
        <f>IFERROR(SUMIFS(INDEX('Баланс Пр'!$AE$26:$BB$300,,MATCH($H90&amp;"Принято органом регулирования",'Баланс Пр'!$AE$8:$BB$8,0)),'Баланс Пр'!$Q$26:$Q$300,$F90,'Баланс Пр'!$AC$26:$AC$300,"Уровень потерь воды"),0)</f>
        <v>0</v>
      </c>
      <c r="AL90" s="175"/>
      <c r="AM90" s="175"/>
      <c r="AN90" s="938" cm="1">
        <f t="array" ref="AN90">H90</f>
        <v>2033</v>
      </c>
    </row>
    <row r="91" spans="1:40" s="1184" customFormat="1" ht="16.5" hidden="1" customHeight="1" x14ac:dyDescent="0.15">
      <c r="A91" s="175"/>
      <c r="B91" s="743" t="b">
        <f t="shared" si="4"/>
        <v>0</v>
      </c>
      <c r="C91" s="175"/>
      <c r="D91" s="175"/>
      <c r="E91" s="630">
        <v>17.100000000000001</v>
      </c>
      <c r="F91" s="738" t="str" cm="1">
        <f t="array" ref="F91">F90</f>
        <v>1</v>
      </c>
      <c r="G91" s="175"/>
      <c r="H91" s="173">
        <f>first_year+10</f>
        <v>2034</v>
      </c>
      <c r="I91" s="175"/>
      <c r="J91" s="175"/>
      <c r="K91" s="175"/>
      <c r="L91" s="175"/>
      <c r="M91" s="175"/>
      <c r="N91" s="175"/>
      <c r="O91" s="175"/>
      <c r="P91" s="175"/>
      <c r="Q91" s="175"/>
      <c r="R91" s="175"/>
      <c r="S91" s="175"/>
      <c r="T91" s="640" t="b" cm="1">
        <f t="array" ref="T91">T90</f>
        <v>1</v>
      </c>
      <c r="U91" s="175"/>
      <c r="V91" s="175"/>
      <c r="W91" s="175"/>
      <c r="X91" s="1457"/>
      <c r="Y91" s="175"/>
      <c r="Z91" s="1457"/>
      <c r="AA91" s="175"/>
      <c r="AB91" s="267" t="str">
        <f t="shared" si="5"/>
        <v>2034 год</v>
      </c>
      <c r="AC91" s="101"/>
      <c r="AD91" s="102"/>
      <c r="AE91" s="102"/>
      <c r="AF91" s="101"/>
      <c r="AG91" s="101"/>
      <c r="AH91" s="102"/>
      <c r="AI91" s="101"/>
      <c r="AJ91" s="101"/>
      <c r="AK91" s="103"/>
      <c r="AL91" s="175"/>
      <c r="AM91" s="175"/>
      <c r="AN91" s="938" cm="1">
        <f t="array" ref="AN91">H91</f>
        <v>2034</v>
      </c>
    </row>
    <row r="92" spans="1:40" s="1184" customFormat="1" ht="16.5" hidden="1" customHeight="1" x14ac:dyDescent="0.15">
      <c r="A92" s="175"/>
      <c r="B92" s="743" t="b">
        <f t="shared" si="4"/>
        <v>0</v>
      </c>
      <c r="C92" s="175"/>
      <c r="D92" s="175"/>
      <c r="E92" s="630">
        <v>17.100000000000001</v>
      </c>
      <c r="F92" s="738" t="str" cm="1">
        <f t="array" ref="F92">F91</f>
        <v>1</v>
      </c>
      <c r="G92" s="175"/>
      <c r="H92" s="173">
        <f>first_year+11</f>
        <v>2035</v>
      </c>
      <c r="I92" s="175"/>
      <c r="J92" s="175"/>
      <c r="K92" s="175"/>
      <c r="L92" s="175"/>
      <c r="M92" s="175"/>
      <c r="N92" s="175"/>
      <c r="O92" s="175"/>
      <c r="P92" s="175"/>
      <c r="Q92" s="175"/>
      <c r="R92" s="175"/>
      <c r="S92" s="175"/>
      <c r="T92" s="640" t="b" cm="1">
        <f t="array" ref="T92">T91</f>
        <v>1</v>
      </c>
      <c r="U92" s="175"/>
      <c r="V92" s="175"/>
      <c r="W92" s="175"/>
      <c r="X92" s="1457"/>
      <c r="Y92" s="175"/>
      <c r="Z92" s="1457"/>
      <c r="AA92" s="175"/>
      <c r="AB92" s="267" t="str">
        <f t="shared" si="5"/>
        <v>2035 год</v>
      </c>
      <c r="AC92" s="101"/>
      <c r="AD92" s="102"/>
      <c r="AE92" s="102"/>
      <c r="AF92" s="101"/>
      <c r="AG92" s="101"/>
      <c r="AH92" s="102"/>
      <c r="AI92" s="101"/>
      <c r="AJ92" s="101"/>
      <c r="AK92" s="103"/>
      <c r="AL92" s="175"/>
      <c r="AM92" s="175"/>
      <c r="AN92" s="938" cm="1">
        <f t="array" ref="AN92">H92</f>
        <v>2035</v>
      </c>
    </row>
    <row r="93" spans="1:40" s="1184" customFormat="1" ht="16.5" hidden="1" customHeight="1" x14ac:dyDescent="0.15">
      <c r="A93" s="175"/>
      <c r="B93" s="743" t="b">
        <f t="shared" si="4"/>
        <v>0</v>
      </c>
      <c r="C93" s="175"/>
      <c r="D93" s="175"/>
      <c r="E93" s="630">
        <v>17.100000000000001</v>
      </c>
      <c r="F93" s="738" t="str" cm="1">
        <f t="array" ref="F93">F92</f>
        <v>1</v>
      </c>
      <c r="G93" s="175"/>
      <c r="H93" s="173">
        <f>first_year+12</f>
        <v>2036</v>
      </c>
      <c r="I93" s="175"/>
      <c r="J93" s="175"/>
      <c r="K93" s="175"/>
      <c r="L93" s="175"/>
      <c r="M93" s="175"/>
      <c r="N93" s="175"/>
      <c r="O93" s="175"/>
      <c r="P93" s="175"/>
      <c r="Q93" s="175"/>
      <c r="R93" s="175"/>
      <c r="S93" s="175"/>
      <c r="T93" s="640" t="b" cm="1">
        <f t="array" ref="T93">T92</f>
        <v>1</v>
      </c>
      <c r="U93" s="175"/>
      <c r="V93" s="175"/>
      <c r="W93" s="175"/>
      <c r="X93" s="1457"/>
      <c r="Y93" s="175"/>
      <c r="Z93" s="1457"/>
      <c r="AA93" s="175"/>
      <c r="AB93" s="267" t="str">
        <f t="shared" si="5"/>
        <v>2036 год</v>
      </c>
      <c r="AC93" s="101"/>
      <c r="AD93" s="102"/>
      <c r="AE93" s="102"/>
      <c r="AF93" s="101"/>
      <c r="AG93" s="101"/>
      <c r="AH93" s="102"/>
      <c r="AI93" s="101"/>
      <c r="AJ93" s="101"/>
      <c r="AK93" s="103"/>
      <c r="AL93" s="175"/>
      <c r="AM93" s="175"/>
      <c r="AN93" s="938" cm="1">
        <f t="array" ref="AN93">H93</f>
        <v>2036</v>
      </c>
    </row>
    <row r="94" spans="1:40" s="1184" customFormat="1" ht="16.5" hidden="1" customHeight="1" x14ac:dyDescent="0.15">
      <c r="A94" s="175"/>
      <c r="B94" s="743" t="b">
        <f t="shared" si="4"/>
        <v>0</v>
      </c>
      <c r="C94" s="175"/>
      <c r="D94" s="175"/>
      <c r="E94" s="630">
        <v>17.100000000000001</v>
      </c>
      <c r="F94" s="738" t="str" cm="1">
        <f t="array" ref="F94">F93</f>
        <v>1</v>
      </c>
      <c r="G94" s="175"/>
      <c r="H94" s="173">
        <f>first_year+13</f>
        <v>2037</v>
      </c>
      <c r="I94" s="175"/>
      <c r="J94" s="175"/>
      <c r="K94" s="175"/>
      <c r="L94" s="175"/>
      <c r="M94" s="175"/>
      <c r="N94" s="175"/>
      <c r="O94" s="175"/>
      <c r="P94" s="175"/>
      <c r="Q94" s="175"/>
      <c r="R94" s="175"/>
      <c r="S94" s="175"/>
      <c r="T94" s="640" t="b" cm="1">
        <f t="array" ref="T94">T93</f>
        <v>1</v>
      </c>
      <c r="U94" s="175"/>
      <c r="V94" s="175"/>
      <c r="W94" s="175"/>
      <c r="X94" s="1457"/>
      <c r="Y94" s="175"/>
      <c r="Z94" s="1457"/>
      <c r="AA94" s="175"/>
      <c r="AB94" s="267" t="str">
        <f t="shared" si="5"/>
        <v>2037 год</v>
      </c>
      <c r="AC94" s="101"/>
      <c r="AD94" s="102"/>
      <c r="AE94" s="102"/>
      <c r="AF94" s="101"/>
      <c r="AG94" s="101"/>
      <c r="AH94" s="102"/>
      <c r="AI94" s="101"/>
      <c r="AJ94" s="101"/>
      <c r="AK94" s="103"/>
      <c r="AL94" s="175"/>
      <c r="AM94" s="175"/>
      <c r="AN94" s="938" cm="1">
        <f t="array" ref="AN94">H94</f>
        <v>2037</v>
      </c>
    </row>
    <row r="95" spans="1:40" s="1184" customFormat="1" ht="16.5" hidden="1" customHeight="1" x14ac:dyDescent="0.15">
      <c r="A95" s="175"/>
      <c r="B95" s="743" t="b">
        <f t="shared" si="4"/>
        <v>0</v>
      </c>
      <c r="C95" s="175"/>
      <c r="D95" s="175"/>
      <c r="E95" s="630">
        <v>17.100000000000001</v>
      </c>
      <c r="F95" s="738" t="str" cm="1">
        <f t="array" ref="F95">F94</f>
        <v>1</v>
      </c>
      <c r="G95" s="175"/>
      <c r="H95" s="173">
        <f>first_year+14</f>
        <v>2038</v>
      </c>
      <c r="I95" s="175"/>
      <c r="J95" s="175"/>
      <c r="K95" s="175"/>
      <c r="L95" s="175"/>
      <c r="M95" s="175"/>
      <c r="N95" s="175"/>
      <c r="O95" s="175"/>
      <c r="P95" s="175"/>
      <c r="Q95" s="175"/>
      <c r="R95" s="175"/>
      <c r="S95" s="175"/>
      <c r="T95" s="640" t="b" cm="1">
        <f t="array" ref="T95">T94</f>
        <v>1</v>
      </c>
      <c r="U95" s="175"/>
      <c r="V95" s="175"/>
      <c r="W95" s="175"/>
      <c r="X95" s="1457"/>
      <c r="Y95" s="175"/>
      <c r="Z95" s="1457"/>
      <c r="AA95" s="175"/>
      <c r="AB95" s="267" t="str">
        <f t="shared" si="5"/>
        <v>2038 год</v>
      </c>
      <c r="AC95" s="101"/>
      <c r="AD95" s="102"/>
      <c r="AE95" s="102"/>
      <c r="AF95" s="101"/>
      <c r="AG95" s="101"/>
      <c r="AH95" s="102"/>
      <c r="AI95" s="101"/>
      <c r="AJ95" s="101"/>
      <c r="AK95" s="103"/>
      <c r="AL95" s="175"/>
      <c r="AM95" s="175"/>
      <c r="AN95" s="938" cm="1">
        <f t="array" ref="AN95">H95</f>
        <v>2038</v>
      </c>
    </row>
    <row r="96" spans="1:40" s="1184" customFormat="1" ht="16.5" hidden="1" customHeight="1" x14ac:dyDescent="0.15">
      <c r="A96" s="175"/>
      <c r="B96" s="743" t="b">
        <f t="shared" si="4"/>
        <v>0</v>
      </c>
      <c r="C96" s="175"/>
      <c r="D96" s="175"/>
      <c r="E96" s="630">
        <v>17.100000000000001</v>
      </c>
      <c r="F96" s="738" t="str" cm="1">
        <f t="array" ref="F96">F95</f>
        <v>1</v>
      </c>
      <c r="G96" s="175"/>
      <c r="H96" s="173">
        <f>first_year+15</f>
        <v>2039</v>
      </c>
      <c r="I96" s="175"/>
      <c r="J96" s="175"/>
      <c r="K96" s="175"/>
      <c r="L96" s="175"/>
      <c r="M96" s="175"/>
      <c r="N96" s="175"/>
      <c r="O96" s="175"/>
      <c r="P96" s="175"/>
      <c r="Q96" s="175"/>
      <c r="R96" s="175"/>
      <c r="S96" s="175"/>
      <c r="T96" s="640" t="b" cm="1">
        <f t="array" ref="T96">T95</f>
        <v>1</v>
      </c>
      <c r="U96" s="175"/>
      <c r="V96" s="175"/>
      <c r="W96" s="175"/>
      <c r="X96" s="1457"/>
      <c r="Y96" s="175"/>
      <c r="Z96" s="1457"/>
      <c r="AA96" s="175"/>
      <c r="AB96" s="267" t="str">
        <f t="shared" si="5"/>
        <v>2039 год</v>
      </c>
      <c r="AC96" s="101"/>
      <c r="AD96" s="102"/>
      <c r="AE96" s="102"/>
      <c r="AF96" s="101"/>
      <c r="AG96" s="101"/>
      <c r="AH96" s="102"/>
      <c r="AI96" s="101"/>
      <c r="AJ96" s="101"/>
      <c r="AK96" s="103"/>
      <c r="AL96" s="175"/>
      <c r="AM96" s="175"/>
      <c r="AN96" s="938" cm="1">
        <f t="array" ref="AN96">H96</f>
        <v>2039</v>
      </c>
    </row>
    <row r="97" spans="1:40" s="1184" customFormat="1" ht="16.5" hidden="1" customHeight="1" x14ac:dyDescent="0.15">
      <c r="A97" s="175"/>
      <c r="B97" s="743" t="b">
        <f t="shared" si="4"/>
        <v>0</v>
      </c>
      <c r="C97" s="175"/>
      <c r="D97" s="175"/>
      <c r="E97" s="630">
        <v>17.100000000000001</v>
      </c>
      <c r="F97" s="738" t="str" cm="1">
        <f t="array" ref="F97">F96</f>
        <v>1</v>
      </c>
      <c r="G97" s="175"/>
      <c r="H97" s="173">
        <f>first_year+16</f>
        <v>2040</v>
      </c>
      <c r="I97" s="175"/>
      <c r="J97" s="175"/>
      <c r="K97" s="175"/>
      <c r="L97" s="175"/>
      <c r="M97" s="175"/>
      <c r="N97" s="175"/>
      <c r="O97" s="175"/>
      <c r="P97" s="175"/>
      <c r="Q97" s="175"/>
      <c r="R97" s="175"/>
      <c r="S97" s="175"/>
      <c r="T97" s="640" t="b" cm="1">
        <f t="array" ref="T97">T96</f>
        <v>1</v>
      </c>
      <c r="U97" s="175"/>
      <c r="V97" s="175"/>
      <c r="W97" s="175"/>
      <c r="X97" s="1457"/>
      <c r="Y97" s="175"/>
      <c r="Z97" s="1457"/>
      <c r="AA97" s="175"/>
      <c r="AB97" s="267" t="str">
        <f t="shared" si="5"/>
        <v>2040 год</v>
      </c>
      <c r="AC97" s="101"/>
      <c r="AD97" s="102"/>
      <c r="AE97" s="102"/>
      <c r="AF97" s="101"/>
      <c r="AG97" s="101"/>
      <c r="AH97" s="102"/>
      <c r="AI97" s="101"/>
      <c r="AJ97" s="101"/>
      <c r="AK97" s="103"/>
      <c r="AL97" s="175"/>
      <c r="AM97" s="175"/>
      <c r="AN97" s="938" cm="1">
        <f t="array" ref="AN97">H97</f>
        <v>2040</v>
      </c>
    </row>
    <row r="98" spans="1:40" s="1184" customFormat="1" ht="16.5" hidden="1" customHeight="1" x14ac:dyDescent="0.15">
      <c r="A98" s="175"/>
      <c r="B98" s="743" t="b">
        <f t="shared" si="4"/>
        <v>0</v>
      </c>
      <c r="C98" s="175"/>
      <c r="D98" s="175"/>
      <c r="E98" s="630">
        <v>17.100000000000001</v>
      </c>
      <c r="F98" s="738" t="str" cm="1">
        <f t="array" ref="F98">F97</f>
        <v>1</v>
      </c>
      <c r="G98" s="175"/>
      <c r="H98" s="173">
        <f>first_year+17</f>
        <v>2041</v>
      </c>
      <c r="I98" s="175"/>
      <c r="J98" s="175"/>
      <c r="K98" s="175"/>
      <c r="L98" s="175"/>
      <c r="M98" s="175"/>
      <c r="N98" s="175"/>
      <c r="O98" s="175"/>
      <c r="P98" s="175"/>
      <c r="Q98" s="175"/>
      <c r="R98" s="175"/>
      <c r="S98" s="175"/>
      <c r="T98" s="640" t="b" cm="1">
        <f t="array" ref="T98">T97</f>
        <v>1</v>
      </c>
      <c r="U98" s="175"/>
      <c r="V98" s="175"/>
      <c r="W98" s="175"/>
      <c r="X98" s="1457"/>
      <c r="Y98" s="175"/>
      <c r="Z98" s="1457"/>
      <c r="AA98" s="175"/>
      <c r="AB98" s="267" t="str">
        <f t="shared" si="5"/>
        <v>2041 год</v>
      </c>
      <c r="AC98" s="101"/>
      <c r="AD98" s="102"/>
      <c r="AE98" s="102"/>
      <c r="AF98" s="101"/>
      <c r="AG98" s="101"/>
      <c r="AH98" s="102"/>
      <c r="AI98" s="101"/>
      <c r="AJ98" s="101"/>
      <c r="AK98" s="103"/>
      <c r="AL98" s="175"/>
      <c r="AM98" s="175"/>
      <c r="AN98" s="938" cm="1">
        <f t="array" ref="AN98">H98</f>
        <v>2041</v>
      </c>
    </row>
    <row r="99" spans="1:40" s="1184" customFormat="1" ht="16.5" hidden="1" customHeight="1" x14ac:dyDescent="0.15">
      <c r="A99" s="175"/>
      <c r="B99" s="743" t="b">
        <f t="shared" si="4"/>
        <v>0</v>
      </c>
      <c r="C99" s="175"/>
      <c r="D99" s="175"/>
      <c r="E99" s="630">
        <v>17.100000000000001</v>
      </c>
      <c r="F99" s="738" t="str" cm="1">
        <f t="array" ref="F99">F98</f>
        <v>1</v>
      </c>
      <c r="G99" s="175"/>
      <c r="H99" s="173">
        <f>first_year+18</f>
        <v>2042</v>
      </c>
      <c r="I99" s="175"/>
      <c r="J99" s="175"/>
      <c r="K99" s="175"/>
      <c r="L99" s="175"/>
      <c r="M99" s="175"/>
      <c r="N99" s="175"/>
      <c r="O99" s="175"/>
      <c r="P99" s="175"/>
      <c r="Q99" s="175"/>
      <c r="R99" s="175"/>
      <c r="S99" s="175"/>
      <c r="T99" s="640" t="b" cm="1">
        <f t="array" ref="T99">T98</f>
        <v>1</v>
      </c>
      <c r="U99" s="175"/>
      <c r="V99" s="175"/>
      <c r="W99" s="175"/>
      <c r="X99" s="1457"/>
      <c r="Y99" s="175"/>
      <c r="Z99" s="1457"/>
      <c r="AA99" s="175"/>
      <c r="AB99" s="267" t="str">
        <f t="shared" si="5"/>
        <v>2042 год</v>
      </c>
      <c r="AC99" s="101"/>
      <c r="AD99" s="102"/>
      <c r="AE99" s="102"/>
      <c r="AF99" s="101"/>
      <c r="AG99" s="101"/>
      <c r="AH99" s="102"/>
      <c r="AI99" s="101"/>
      <c r="AJ99" s="101"/>
      <c r="AK99" s="103"/>
      <c r="AL99" s="175"/>
      <c r="AM99" s="175"/>
      <c r="AN99" s="938" cm="1">
        <f t="array" ref="AN99">H99</f>
        <v>2042</v>
      </c>
    </row>
    <row r="100" spans="1:40" s="1184" customFormat="1" ht="16.5" hidden="1" customHeight="1" x14ac:dyDescent="0.15">
      <c r="A100" s="175"/>
      <c r="B100" s="743" t="b">
        <f t="shared" si="4"/>
        <v>0</v>
      </c>
      <c r="C100" s="175"/>
      <c r="D100" s="175"/>
      <c r="E100" s="630">
        <v>17.100000000000001</v>
      </c>
      <c r="F100" s="738" t="str" cm="1">
        <f t="array" ref="F100">F99</f>
        <v>1</v>
      </c>
      <c r="G100" s="175"/>
      <c r="H100" s="173">
        <f>first_year+19</f>
        <v>2043</v>
      </c>
      <c r="I100" s="175"/>
      <c r="J100" s="175"/>
      <c r="K100" s="175"/>
      <c r="L100" s="175"/>
      <c r="M100" s="175"/>
      <c r="N100" s="175"/>
      <c r="O100" s="175"/>
      <c r="P100" s="175"/>
      <c r="Q100" s="175"/>
      <c r="R100" s="175"/>
      <c r="S100" s="175"/>
      <c r="T100" s="640" t="b" cm="1">
        <f t="array" ref="T100">T99</f>
        <v>1</v>
      </c>
      <c r="U100" s="175"/>
      <c r="V100" s="175"/>
      <c r="W100" s="175"/>
      <c r="X100" s="1457"/>
      <c r="Y100" s="175"/>
      <c r="Z100" s="1457"/>
      <c r="AA100" s="175"/>
      <c r="AB100" s="267" t="str">
        <f t="shared" si="5"/>
        <v>2043 год</v>
      </c>
      <c r="AC100" s="101"/>
      <c r="AD100" s="102"/>
      <c r="AE100" s="102"/>
      <c r="AF100" s="101"/>
      <c r="AG100" s="101"/>
      <c r="AH100" s="102"/>
      <c r="AI100" s="101"/>
      <c r="AJ100" s="101"/>
      <c r="AK100" s="103"/>
      <c r="AL100" s="175"/>
      <c r="AM100" s="175"/>
      <c r="AN100" s="938" cm="1">
        <f t="array" ref="AN100">H100</f>
        <v>2043</v>
      </c>
    </row>
    <row r="101" spans="1:40" s="1184" customFormat="1" ht="16.5" hidden="1" customHeight="1" x14ac:dyDescent="0.15">
      <c r="A101" s="175"/>
      <c r="B101" s="743" t="b">
        <f t="shared" si="4"/>
        <v>0</v>
      </c>
      <c r="C101" s="175"/>
      <c r="D101" s="175"/>
      <c r="E101" s="630">
        <v>17.100000000000001</v>
      </c>
      <c r="F101" s="738" t="str" cm="1">
        <f t="array" ref="F101">F100</f>
        <v>1</v>
      </c>
      <c r="G101" s="175"/>
      <c r="H101" s="173">
        <f>first_year+20</f>
        <v>2044</v>
      </c>
      <c r="I101" s="175"/>
      <c r="J101" s="175"/>
      <c r="K101" s="175"/>
      <c r="L101" s="175"/>
      <c r="M101" s="175"/>
      <c r="N101" s="175"/>
      <c r="O101" s="175"/>
      <c r="P101" s="175"/>
      <c r="Q101" s="175"/>
      <c r="R101" s="175"/>
      <c r="S101" s="175"/>
      <c r="T101" s="640" t="b" cm="1">
        <f t="array" ref="T101">T100</f>
        <v>1</v>
      </c>
      <c r="U101" s="175"/>
      <c r="V101" s="175"/>
      <c r="W101" s="175"/>
      <c r="X101" s="1457"/>
      <c r="Y101" s="175"/>
      <c r="Z101" s="1457"/>
      <c r="AA101" s="175"/>
      <c r="AB101" s="267" t="str">
        <f t="shared" si="5"/>
        <v>2044 год</v>
      </c>
      <c r="AC101" s="101"/>
      <c r="AD101" s="102"/>
      <c r="AE101" s="102"/>
      <c r="AF101" s="101"/>
      <c r="AG101" s="101"/>
      <c r="AH101" s="102"/>
      <c r="AI101" s="101"/>
      <c r="AJ101" s="101"/>
      <c r="AK101" s="103"/>
      <c r="AL101" s="175"/>
      <c r="AM101" s="175"/>
      <c r="AN101" s="938" cm="1">
        <f t="array" ref="AN101">H101</f>
        <v>2044</v>
      </c>
    </row>
    <row r="102" spans="1:40" s="1184" customFormat="1" ht="16.5" hidden="1" customHeight="1" x14ac:dyDescent="0.15">
      <c r="A102" s="175"/>
      <c r="B102" s="743" t="b">
        <f t="shared" si="4"/>
        <v>0</v>
      </c>
      <c r="C102" s="175"/>
      <c r="D102" s="175"/>
      <c r="E102" s="630">
        <v>17.100000000000001</v>
      </c>
      <c r="F102" s="738" t="str" cm="1">
        <f t="array" ref="F102">F101</f>
        <v>1</v>
      </c>
      <c r="G102" s="175"/>
      <c r="H102" s="173">
        <f>first_year+21</f>
        <v>2045</v>
      </c>
      <c r="I102" s="175"/>
      <c r="J102" s="175"/>
      <c r="K102" s="175"/>
      <c r="L102" s="175"/>
      <c r="M102" s="175"/>
      <c r="N102" s="175"/>
      <c r="O102" s="175"/>
      <c r="P102" s="175"/>
      <c r="Q102" s="175"/>
      <c r="R102" s="175"/>
      <c r="S102" s="175"/>
      <c r="T102" s="640" t="b" cm="1">
        <f t="array" ref="T102">T101</f>
        <v>1</v>
      </c>
      <c r="U102" s="175"/>
      <c r="V102" s="175"/>
      <c r="W102" s="175"/>
      <c r="X102" s="1457"/>
      <c r="Y102" s="175"/>
      <c r="Z102" s="1457"/>
      <c r="AA102" s="175"/>
      <c r="AB102" s="267" t="str">
        <f t="shared" si="5"/>
        <v>2045 год</v>
      </c>
      <c r="AC102" s="101"/>
      <c r="AD102" s="102"/>
      <c r="AE102" s="102"/>
      <c r="AF102" s="101"/>
      <c r="AG102" s="101"/>
      <c r="AH102" s="102"/>
      <c r="AI102" s="101"/>
      <c r="AJ102" s="101"/>
      <c r="AK102" s="103"/>
      <c r="AL102" s="175"/>
      <c r="AM102" s="175"/>
      <c r="AN102" s="938" cm="1">
        <f t="array" ref="AN102">H102</f>
        <v>2045</v>
      </c>
    </row>
    <row r="103" spans="1:40" s="1184" customFormat="1" ht="16.5" hidden="1" customHeight="1" x14ac:dyDescent="0.15">
      <c r="A103" s="175"/>
      <c r="B103" s="743" t="b">
        <f t="shared" si="4"/>
        <v>0</v>
      </c>
      <c r="C103" s="175"/>
      <c r="D103" s="175"/>
      <c r="E103" s="630">
        <v>17.100000000000001</v>
      </c>
      <c r="F103" s="738" t="str" cm="1">
        <f t="array" ref="F103">F102</f>
        <v>1</v>
      </c>
      <c r="G103" s="175"/>
      <c r="H103" s="173">
        <f>first_year+22</f>
        <v>2046</v>
      </c>
      <c r="I103" s="175"/>
      <c r="J103" s="175"/>
      <c r="K103" s="175"/>
      <c r="L103" s="175"/>
      <c r="M103" s="175"/>
      <c r="N103" s="175"/>
      <c r="O103" s="175"/>
      <c r="P103" s="175"/>
      <c r="Q103" s="175"/>
      <c r="R103" s="175"/>
      <c r="S103" s="175"/>
      <c r="T103" s="640" t="b" cm="1">
        <f t="array" ref="T103">T102</f>
        <v>1</v>
      </c>
      <c r="U103" s="175"/>
      <c r="V103" s="175"/>
      <c r="W103" s="175"/>
      <c r="X103" s="1457"/>
      <c r="Y103" s="175"/>
      <c r="Z103" s="1457"/>
      <c r="AA103" s="175"/>
      <c r="AB103" s="267" t="str">
        <f t="shared" si="5"/>
        <v>2046 год</v>
      </c>
      <c r="AC103" s="101"/>
      <c r="AD103" s="102"/>
      <c r="AE103" s="102"/>
      <c r="AF103" s="101"/>
      <c r="AG103" s="101"/>
      <c r="AH103" s="102"/>
      <c r="AI103" s="101"/>
      <c r="AJ103" s="101"/>
      <c r="AK103" s="103"/>
      <c r="AL103" s="175"/>
      <c r="AM103" s="175"/>
      <c r="AN103" s="938" cm="1">
        <f t="array" ref="AN103">H103</f>
        <v>2046</v>
      </c>
    </row>
    <row r="104" spans="1:40" s="1184" customFormat="1" ht="16.5" hidden="1" customHeight="1" x14ac:dyDescent="0.15">
      <c r="A104" s="175"/>
      <c r="B104" s="743" t="b">
        <f t="shared" si="4"/>
        <v>0</v>
      </c>
      <c r="C104" s="175"/>
      <c r="D104" s="175"/>
      <c r="E104" s="630">
        <v>17.100000000000001</v>
      </c>
      <c r="F104" s="738" t="str" cm="1">
        <f t="array" ref="F104">F103</f>
        <v>1</v>
      </c>
      <c r="G104" s="175"/>
      <c r="H104" s="173">
        <f>first_year+23</f>
        <v>2047</v>
      </c>
      <c r="I104" s="175"/>
      <c r="J104" s="175"/>
      <c r="K104" s="175"/>
      <c r="L104" s="175"/>
      <c r="M104" s="175"/>
      <c r="N104" s="175"/>
      <c r="O104" s="175"/>
      <c r="P104" s="175"/>
      <c r="Q104" s="175"/>
      <c r="R104" s="175"/>
      <c r="S104" s="175"/>
      <c r="T104" s="640" t="b" cm="1">
        <f t="array" ref="T104">T103</f>
        <v>1</v>
      </c>
      <c r="U104" s="175"/>
      <c r="V104" s="175"/>
      <c r="W104" s="175"/>
      <c r="X104" s="1457"/>
      <c r="Y104" s="175"/>
      <c r="Z104" s="1457"/>
      <c r="AA104" s="175"/>
      <c r="AB104" s="267" t="str">
        <f t="shared" si="5"/>
        <v>2047 год</v>
      </c>
      <c r="AC104" s="101"/>
      <c r="AD104" s="102"/>
      <c r="AE104" s="102"/>
      <c r="AF104" s="101"/>
      <c r="AG104" s="101"/>
      <c r="AH104" s="102"/>
      <c r="AI104" s="101"/>
      <c r="AJ104" s="101"/>
      <c r="AK104" s="103"/>
      <c r="AL104" s="175"/>
      <c r="AM104" s="175"/>
      <c r="AN104" s="938" cm="1">
        <f t="array" ref="AN104">H104</f>
        <v>2047</v>
      </c>
    </row>
    <row r="105" spans="1:40" s="1184" customFormat="1" ht="16.5" hidden="1" customHeight="1" x14ac:dyDescent="0.15">
      <c r="A105" s="175"/>
      <c r="B105" s="743" t="b">
        <f t="shared" si="4"/>
        <v>0</v>
      </c>
      <c r="C105" s="175"/>
      <c r="D105" s="175"/>
      <c r="E105" s="630">
        <v>17.100000000000001</v>
      </c>
      <c r="F105" s="738" t="str" cm="1">
        <f t="array" ref="F105">F104</f>
        <v>1</v>
      </c>
      <c r="G105" s="175"/>
      <c r="H105" s="173">
        <f>first_year+24</f>
        <v>2048</v>
      </c>
      <c r="I105" s="175"/>
      <c r="J105" s="175"/>
      <c r="K105" s="175"/>
      <c r="L105" s="175"/>
      <c r="M105" s="175"/>
      <c r="N105" s="175"/>
      <c r="O105" s="175"/>
      <c r="P105" s="175"/>
      <c r="Q105" s="175"/>
      <c r="R105" s="175"/>
      <c r="S105" s="175"/>
      <c r="T105" s="640" t="b" cm="1">
        <f t="array" ref="T105">T104</f>
        <v>1</v>
      </c>
      <c r="U105" s="175"/>
      <c r="V105" s="175"/>
      <c r="W105" s="175"/>
      <c r="X105" s="1457"/>
      <c r="Y105" s="175"/>
      <c r="Z105" s="1457"/>
      <c r="AA105" s="175"/>
      <c r="AB105" s="267" t="str">
        <f t="shared" si="5"/>
        <v>2048 год</v>
      </c>
      <c r="AC105" s="101"/>
      <c r="AD105" s="102"/>
      <c r="AE105" s="102"/>
      <c r="AF105" s="101"/>
      <c r="AG105" s="101"/>
      <c r="AH105" s="102"/>
      <c r="AI105" s="101"/>
      <c r="AJ105" s="101"/>
      <c r="AK105" s="103"/>
      <c r="AL105" s="175"/>
      <c r="AM105" s="175"/>
      <c r="AN105" s="938" cm="1">
        <f t="array" ref="AN105">H105</f>
        <v>2048</v>
      </c>
    </row>
    <row r="106" spans="1:40" s="1184" customFormat="1" ht="16.5" hidden="1" customHeight="1" x14ac:dyDescent="0.15">
      <c r="A106" s="175"/>
      <c r="B106" s="743" t="b">
        <f t="shared" si="4"/>
        <v>0</v>
      </c>
      <c r="C106" s="175"/>
      <c r="D106" s="175"/>
      <c r="E106" s="630">
        <v>17.100000000000001</v>
      </c>
      <c r="F106" s="738" t="str" cm="1">
        <f t="array" ref="F106">F105</f>
        <v>1</v>
      </c>
      <c r="G106" s="175"/>
      <c r="H106" s="173">
        <f>first_year+25</f>
        <v>2049</v>
      </c>
      <c r="I106" s="175"/>
      <c r="J106" s="175"/>
      <c r="K106" s="175"/>
      <c r="L106" s="175"/>
      <c r="M106" s="175"/>
      <c r="N106" s="175"/>
      <c r="O106" s="175"/>
      <c r="P106" s="175"/>
      <c r="Q106" s="175"/>
      <c r="R106" s="175"/>
      <c r="S106" s="175"/>
      <c r="T106" s="640" t="b" cm="1">
        <f t="array" ref="T106">T105</f>
        <v>1</v>
      </c>
      <c r="U106" s="175"/>
      <c r="V106" s="175"/>
      <c r="W106" s="175"/>
      <c r="X106" s="1457"/>
      <c r="Y106" s="175"/>
      <c r="Z106" s="1457"/>
      <c r="AA106" s="175"/>
      <c r="AB106" s="267" t="str">
        <f t="shared" si="5"/>
        <v>2049 год</v>
      </c>
      <c r="AC106" s="101"/>
      <c r="AD106" s="102"/>
      <c r="AE106" s="102"/>
      <c r="AF106" s="101"/>
      <c r="AG106" s="101"/>
      <c r="AH106" s="102"/>
      <c r="AI106" s="101"/>
      <c r="AJ106" s="101"/>
      <c r="AK106" s="103"/>
      <c r="AL106" s="175"/>
      <c r="AM106" s="175"/>
      <c r="AN106" s="938" cm="1">
        <f t="array" ref="AN106">H106</f>
        <v>2049</v>
      </c>
    </row>
    <row r="107" spans="1:40" s="1184" customFormat="1" ht="16.5" hidden="1" customHeight="1" x14ac:dyDescent="0.15">
      <c r="A107" s="175"/>
      <c r="B107" s="743" t="b">
        <f t="shared" si="4"/>
        <v>0</v>
      </c>
      <c r="C107" s="175"/>
      <c r="D107" s="175"/>
      <c r="E107" s="630">
        <v>17.100000000000001</v>
      </c>
      <c r="F107" s="738" t="str" cm="1">
        <f t="array" ref="F107">F106</f>
        <v>1</v>
      </c>
      <c r="G107" s="175"/>
      <c r="H107" s="173">
        <f>first_year+26</f>
        <v>2050</v>
      </c>
      <c r="I107" s="175"/>
      <c r="J107" s="175"/>
      <c r="K107" s="175"/>
      <c r="L107" s="175"/>
      <c r="M107" s="175"/>
      <c r="N107" s="175"/>
      <c r="O107" s="175"/>
      <c r="P107" s="175"/>
      <c r="Q107" s="175"/>
      <c r="R107" s="175"/>
      <c r="S107" s="175"/>
      <c r="T107" s="640" t="b" cm="1">
        <f t="array" ref="T107">T106</f>
        <v>1</v>
      </c>
      <c r="U107" s="175"/>
      <c r="V107" s="175"/>
      <c r="W107" s="175"/>
      <c r="X107" s="1457"/>
      <c r="Y107" s="175"/>
      <c r="Z107" s="1457"/>
      <c r="AA107" s="175"/>
      <c r="AB107" s="267" t="str">
        <f t="shared" si="5"/>
        <v>2050 год</v>
      </c>
      <c r="AC107" s="101"/>
      <c r="AD107" s="102"/>
      <c r="AE107" s="102"/>
      <c r="AF107" s="101"/>
      <c r="AG107" s="101"/>
      <c r="AH107" s="102"/>
      <c r="AI107" s="101"/>
      <c r="AJ107" s="101"/>
      <c r="AK107" s="103"/>
      <c r="AL107" s="175"/>
      <c r="AM107" s="175"/>
      <c r="AN107" s="938" cm="1">
        <f t="array" ref="AN107">H107</f>
        <v>2050</v>
      </c>
    </row>
    <row r="108" spans="1:40" s="1184" customFormat="1" ht="16.5" hidden="1" customHeight="1" x14ac:dyDescent="0.15">
      <c r="A108" s="175"/>
      <c r="B108" s="743" t="b">
        <f t="shared" si="4"/>
        <v>0</v>
      </c>
      <c r="C108" s="175"/>
      <c r="D108" s="175"/>
      <c r="E108" s="630">
        <v>17.100000000000001</v>
      </c>
      <c r="F108" s="738" t="str" cm="1">
        <f t="array" ref="F108">F107</f>
        <v>1</v>
      </c>
      <c r="G108" s="175"/>
      <c r="H108" s="173">
        <f>first_year+27</f>
        <v>2051</v>
      </c>
      <c r="I108" s="175"/>
      <c r="J108" s="175"/>
      <c r="K108" s="175"/>
      <c r="L108" s="175"/>
      <c r="M108" s="175"/>
      <c r="N108" s="175"/>
      <c r="O108" s="175"/>
      <c r="P108" s="175"/>
      <c r="Q108" s="175"/>
      <c r="R108" s="175"/>
      <c r="S108" s="175"/>
      <c r="T108" s="640" t="b" cm="1">
        <f t="array" ref="T108">T107</f>
        <v>1</v>
      </c>
      <c r="U108" s="175"/>
      <c r="V108" s="175"/>
      <c r="W108" s="175"/>
      <c r="X108" s="1457"/>
      <c r="Y108" s="175"/>
      <c r="Z108" s="1457"/>
      <c r="AA108" s="175"/>
      <c r="AB108" s="267" t="str">
        <f t="shared" si="5"/>
        <v>2051 год</v>
      </c>
      <c r="AC108" s="101"/>
      <c r="AD108" s="102"/>
      <c r="AE108" s="102"/>
      <c r="AF108" s="101"/>
      <c r="AG108" s="101"/>
      <c r="AH108" s="102"/>
      <c r="AI108" s="101"/>
      <c r="AJ108" s="101"/>
      <c r="AK108" s="103"/>
      <c r="AL108" s="175"/>
      <c r="AM108" s="175"/>
      <c r="AN108" s="938" cm="1">
        <f t="array" ref="AN108">H108</f>
        <v>2051</v>
      </c>
    </row>
    <row r="109" spans="1:40" s="1184" customFormat="1" ht="16.5" hidden="1" customHeight="1" x14ac:dyDescent="0.15">
      <c r="A109" s="175"/>
      <c r="B109" s="743" t="b">
        <f t="shared" si="4"/>
        <v>0</v>
      </c>
      <c r="C109" s="175"/>
      <c r="D109" s="175"/>
      <c r="E109" s="630">
        <v>17.100000000000001</v>
      </c>
      <c r="F109" s="738" t="str" cm="1">
        <f t="array" ref="F109">F108</f>
        <v>1</v>
      </c>
      <c r="G109" s="175"/>
      <c r="H109" s="173">
        <f>first_year+28</f>
        <v>2052</v>
      </c>
      <c r="I109" s="175"/>
      <c r="J109" s="175"/>
      <c r="K109" s="175"/>
      <c r="L109" s="175"/>
      <c r="M109" s="175"/>
      <c r="N109" s="175"/>
      <c r="O109" s="175"/>
      <c r="P109" s="175"/>
      <c r="Q109" s="175"/>
      <c r="R109" s="175"/>
      <c r="S109" s="175"/>
      <c r="T109" s="640" t="b" cm="1">
        <f t="array" ref="T109">T108</f>
        <v>1</v>
      </c>
      <c r="U109" s="175"/>
      <c r="V109" s="175"/>
      <c r="W109" s="175"/>
      <c r="X109" s="1457"/>
      <c r="Y109" s="175"/>
      <c r="Z109" s="1457"/>
      <c r="AA109" s="175"/>
      <c r="AB109" s="267" t="str">
        <f t="shared" si="5"/>
        <v>2052 год</v>
      </c>
      <c r="AC109" s="101"/>
      <c r="AD109" s="102"/>
      <c r="AE109" s="102"/>
      <c r="AF109" s="101"/>
      <c r="AG109" s="101"/>
      <c r="AH109" s="102"/>
      <c r="AI109" s="101"/>
      <c r="AJ109" s="101"/>
      <c r="AK109" s="103"/>
      <c r="AL109" s="175"/>
      <c r="AM109" s="175"/>
      <c r="AN109" s="938" cm="1">
        <f t="array" ref="AN109">H109</f>
        <v>2052</v>
      </c>
    </row>
    <row r="110" spans="1:40" s="1184" customFormat="1" ht="16.5" hidden="1" customHeight="1" x14ac:dyDescent="0.15">
      <c r="A110" s="175"/>
      <c r="B110" s="743" t="b">
        <f t="shared" si="4"/>
        <v>0</v>
      </c>
      <c r="C110" s="175"/>
      <c r="D110" s="175"/>
      <c r="E110" s="630">
        <v>17.100000000000001</v>
      </c>
      <c r="F110" s="738" t="str" cm="1">
        <f t="array" ref="F110">F109</f>
        <v>1</v>
      </c>
      <c r="G110" s="175"/>
      <c r="H110" s="173">
        <f>first_year+29</f>
        <v>2053</v>
      </c>
      <c r="I110" s="175"/>
      <c r="J110" s="175"/>
      <c r="K110" s="175"/>
      <c r="L110" s="175"/>
      <c r="M110" s="175"/>
      <c r="N110" s="175"/>
      <c r="O110" s="175"/>
      <c r="P110" s="175"/>
      <c r="Q110" s="175"/>
      <c r="R110" s="175"/>
      <c r="S110" s="175"/>
      <c r="T110" s="640" t="b" cm="1">
        <f t="array" ref="T110">T109</f>
        <v>1</v>
      </c>
      <c r="U110" s="175"/>
      <c r="V110" s="175"/>
      <c r="W110" s="175"/>
      <c r="X110" s="1457"/>
      <c r="Y110" s="175"/>
      <c r="Z110" s="1457"/>
      <c r="AA110" s="175"/>
      <c r="AB110" s="267" t="str">
        <f t="shared" si="5"/>
        <v>2053 год</v>
      </c>
      <c r="AC110" s="101"/>
      <c r="AD110" s="102"/>
      <c r="AE110" s="102"/>
      <c r="AF110" s="101"/>
      <c r="AG110" s="101"/>
      <c r="AH110" s="102"/>
      <c r="AI110" s="101"/>
      <c r="AJ110" s="101"/>
      <c r="AK110" s="103"/>
      <c r="AL110" s="175"/>
      <c r="AM110" s="175"/>
      <c r="AN110" s="938" cm="1">
        <f t="array" ref="AN110">H110</f>
        <v>2053</v>
      </c>
    </row>
    <row r="111" spans="1:40" s="1184" customFormat="1" ht="16.5" hidden="1" customHeight="1" x14ac:dyDescent="0.15">
      <c r="A111" s="175"/>
      <c r="B111" s="743" t="b">
        <f t="shared" si="4"/>
        <v>0</v>
      </c>
      <c r="C111" s="175"/>
      <c r="D111" s="175"/>
      <c r="E111" s="630">
        <v>17.100000000000001</v>
      </c>
      <c r="F111" s="738" t="str" cm="1">
        <f t="array" ref="F111">F110</f>
        <v>1</v>
      </c>
      <c r="G111" s="175"/>
      <c r="H111" s="173">
        <f>first_year+30</f>
        <v>2054</v>
      </c>
      <c r="I111" s="175"/>
      <c r="J111" s="175"/>
      <c r="K111" s="175"/>
      <c r="L111" s="175"/>
      <c r="M111" s="175"/>
      <c r="N111" s="175"/>
      <c r="O111" s="175"/>
      <c r="P111" s="175"/>
      <c r="Q111" s="175"/>
      <c r="R111" s="175"/>
      <c r="S111" s="175"/>
      <c r="T111" s="640" t="b" cm="1">
        <f t="array" ref="T111">T110</f>
        <v>1</v>
      </c>
      <c r="U111" s="175"/>
      <c r="V111" s="175"/>
      <c r="W111" s="175"/>
      <c r="X111" s="1457"/>
      <c r="Y111" s="175"/>
      <c r="Z111" s="1457"/>
      <c r="AA111" s="175"/>
      <c r="AB111" s="267" t="str">
        <f t="shared" si="5"/>
        <v>2054 год</v>
      </c>
      <c r="AC111" s="101"/>
      <c r="AD111" s="102"/>
      <c r="AE111" s="102"/>
      <c r="AF111" s="101"/>
      <c r="AG111" s="101"/>
      <c r="AH111" s="102"/>
      <c r="AI111" s="101"/>
      <c r="AJ111" s="101"/>
      <c r="AK111" s="103"/>
      <c r="AL111" s="175"/>
      <c r="AM111" s="175"/>
      <c r="AN111" s="938" cm="1">
        <f t="array" ref="AN111">H111</f>
        <v>2054</v>
      </c>
    </row>
    <row r="112" spans="1:40" s="1184" customFormat="1" ht="16.5" hidden="1" customHeight="1" x14ac:dyDescent="0.15">
      <c r="A112" s="175"/>
      <c r="B112" s="743" t="b">
        <f t="shared" si="4"/>
        <v>0</v>
      </c>
      <c r="C112" s="175"/>
      <c r="D112" s="175"/>
      <c r="E112" s="630">
        <v>17.100000000000001</v>
      </c>
      <c r="F112" s="738" t="str" cm="1">
        <f t="array" ref="F112">F111</f>
        <v>1</v>
      </c>
      <c r="G112" s="175"/>
      <c r="H112" s="173">
        <f>first_year+31</f>
        <v>2055</v>
      </c>
      <c r="I112" s="175"/>
      <c r="J112" s="175"/>
      <c r="K112" s="175"/>
      <c r="L112" s="175"/>
      <c r="M112" s="175"/>
      <c r="N112" s="175"/>
      <c r="O112" s="175"/>
      <c r="P112" s="175"/>
      <c r="Q112" s="175"/>
      <c r="R112" s="175"/>
      <c r="S112" s="175"/>
      <c r="T112" s="640" t="b" cm="1">
        <f t="array" ref="T112">T111</f>
        <v>1</v>
      </c>
      <c r="U112" s="175"/>
      <c r="V112" s="175"/>
      <c r="W112" s="175"/>
      <c r="X112" s="1457"/>
      <c r="Y112" s="175"/>
      <c r="Z112" s="1457"/>
      <c r="AA112" s="175"/>
      <c r="AB112" s="267" t="str">
        <f t="shared" si="5"/>
        <v>2055 год</v>
      </c>
      <c r="AC112" s="101"/>
      <c r="AD112" s="102"/>
      <c r="AE112" s="102"/>
      <c r="AF112" s="101"/>
      <c r="AG112" s="101"/>
      <c r="AH112" s="102"/>
      <c r="AI112" s="101"/>
      <c r="AJ112" s="101"/>
      <c r="AK112" s="103"/>
      <c r="AL112" s="175"/>
      <c r="AM112" s="175"/>
      <c r="AN112" s="938" cm="1">
        <f t="array" ref="AN112">H112</f>
        <v>2055</v>
      </c>
    </row>
    <row r="113" spans="1:40" s="1184" customFormat="1" ht="16.5" hidden="1" customHeight="1" x14ac:dyDescent="0.15">
      <c r="A113" s="175"/>
      <c r="B113" s="743" t="b">
        <f t="shared" ref="B113:B130" si="6">H113&lt;first_year+PERIOD_LENGTH</f>
        <v>0</v>
      </c>
      <c r="C113" s="175"/>
      <c r="D113" s="175"/>
      <c r="E113" s="630">
        <v>17.100000000000001</v>
      </c>
      <c r="F113" s="738" t="str" cm="1">
        <f t="array" ref="F113">F112</f>
        <v>1</v>
      </c>
      <c r="G113" s="175"/>
      <c r="H113" s="173">
        <f>first_year+32</f>
        <v>2056</v>
      </c>
      <c r="I113" s="175"/>
      <c r="J113" s="175"/>
      <c r="K113" s="175"/>
      <c r="L113" s="175"/>
      <c r="M113" s="175"/>
      <c r="N113" s="175"/>
      <c r="O113" s="175"/>
      <c r="P113" s="175"/>
      <c r="Q113" s="175"/>
      <c r="R113" s="175"/>
      <c r="S113" s="175"/>
      <c r="T113" s="640" t="b" cm="1">
        <f t="array" ref="T113">T112</f>
        <v>1</v>
      </c>
      <c r="U113" s="175"/>
      <c r="V113" s="175"/>
      <c r="W113" s="175"/>
      <c r="X113" s="1457"/>
      <c r="Y113" s="175"/>
      <c r="Z113" s="1457"/>
      <c r="AA113" s="175"/>
      <c r="AB113" s="267" t="str">
        <f t="shared" ref="AB113:AB130" si="7">H113&amp;" год"</f>
        <v>2056 год</v>
      </c>
      <c r="AC113" s="101"/>
      <c r="AD113" s="102"/>
      <c r="AE113" s="102"/>
      <c r="AF113" s="101"/>
      <c r="AG113" s="101"/>
      <c r="AH113" s="102"/>
      <c r="AI113" s="101"/>
      <c r="AJ113" s="101"/>
      <c r="AK113" s="103"/>
      <c r="AL113" s="175"/>
      <c r="AM113" s="175"/>
      <c r="AN113" s="938" cm="1">
        <f t="array" ref="AN113">H113</f>
        <v>2056</v>
      </c>
    </row>
    <row r="114" spans="1:40" s="1184" customFormat="1" ht="16.5" hidden="1" customHeight="1" x14ac:dyDescent="0.15">
      <c r="A114" s="175"/>
      <c r="B114" s="743" t="b">
        <f t="shared" si="6"/>
        <v>0</v>
      </c>
      <c r="C114" s="175"/>
      <c r="D114" s="175"/>
      <c r="E114" s="630">
        <v>17.100000000000001</v>
      </c>
      <c r="F114" s="738" t="str" cm="1">
        <f t="array" ref="F114">F113</f>
        <v>1</v>
      </c>
      <c r="G114" s="175"/>
      <c r="H114" s="173">
        <f>first_year+33</f>
        <v>2057</v>
      </c>
      <c r="I114" s="175"/>
      <c r="J114" s="175"/>
      <c r="K114" s="175"/>
      <c r="L114" s="175"/>
      <c r="M114" s="175"/>
      <c r="N114" s="175"/>
      <c r="O114" s="175"/>
      <c r="P114" s="175"/>
      <c r="Q114" s="175"/>
      <c r="R114" s="175"/>
      <c r="S114" s="175"/>
      <c r="T114" s="640" t="b" cm="1">
        <f t="array" ref="T114">T113</f>
        <v>1</v>
      </c>
      <c r="U114" s="175"/>
      <c r="V114" s="175"/>
      <c r="W114" s="175"/>
      <c r="X114" s="1457"/>
      <c r="Y114" s="175"/>
      <c r="Z114" s="1457"/>
      <c r="AA114" s="175"/>
      <c r="AB114" s="267" t="str">
        <f t="shared" si="7"/>
        <v>2057 год</v>
      </c>
      <c r="AC114" s="101"/>
      <c r="AD114" s="102"/>
      <c r="AE114" s="102"/>
      <c r="AF114" s="101"/>
      <c r="AG114" s="101"/>
      <c r="AH114" s="102"/>
      <c r="AI114" s="101"/>
      <c r="AJ114" s="101"/>
      <c r="AK114" s="103"/>
      <c r="AL114" s="175"/>
      <c r="AM114" s="175"/>
      <c r="AN114" s="938" cm="1">
        <f t="array" ref="AN114">H114</f>
        <v>2057</v>
      </c>
    </row>
    <row r="115" spans="1:40" s="1184" customFormat="1" ht="16.5" hidden="1" customHeight="1" x14ac:dyDescent="0.15">
      <c r="A115" s="175"/>
      <c r="B115" s="743" t="b">
        <f t="shared" si="6"/>
        <v>0</v>
      </c>
      <c r="C115" s="175"/>
      <c r="D115" s="175"/>
      <c r="E115" s="630">
        <v>17.100000000000001</v>
      </c>
      <c r="F115" s="738" t="str" cm="1">
        <f t="array" ref="F115">F114</f>
        <v>1</v>
      </c>
      <c r="G115" s="175"/>
      <c r="H115" s="173">
        <f>first_year+34</f>
        <v>2058</v>
      </c>
      <c r="I115" s="175"/>
      <c r="J115" s="175"/>
      <c r="K115" s="175"/>
      <c r="L115" s="175"/>
      <c r="M115" s="175"/>
      <c r="N115" s="175"/>
      <c r="O115" s="175"/>
      <c r="P115" s="175"/>
      <c r="Q115" s="175"/>
      <c r="R115" s="175"/>
      <c r="S115" s="175"/>
      <c r="T115" s="640" t="b" cm="1">
        <f t="array" ref="T115">T114</f>
        <v>1</v>
      </c>
      <c r="U115" s="175"/>
      <c r="V115" s="175"/>
      <c r="W115" s="175"/>
      <c r="X115" s="1457"/>
      <c r="Y115" s="175"/>
      <c r="Z115" s="1457"/>
      <c r="AA115" s="175"/>
      <c r="AB115" s="267" t="str">
        <f t="shared" si="7"/>
        <v>2058 год</v>
      </c>
      <c r="AC115" s="101"/>
      <c r="AD115" s="102"/>
      <c r="AE115" s="102"/>
      <c r="AF115" s="101"/>
      <c r="AG115" s="101"/>
      <c r="AH115" s="102"/>
      <c r="AI115" s="101"/>
      <c r="AJ115" s="101"/>
      <c r="AK115" s="103"/>
      <c r="AL115" s="175"/>
      <c r="AM115" s="175"/>
      <c r="AN115" s="938" cm="1">
        <f t="array" ref="AN115">H115</f>
        <v>2058</v>
      </c>
    </row>
    <row r="116" spans="1:40" s="1184" customFormat="1" ht="16.5" hidden="1" customHeight="1" x14ac:dyDescent="0.15">
      <c r="A116" s="175"/>
      <c r="B116" s="743" t="b">
        <f t="shared" si="6"/>
        <v>0</v>
      </c>
      <c r="C116" s="175"/>
      <c r="D116" s="175"/>
      <c r="E116" s="630">
        <v>17.100000000000001</v>
      </c>
      <c r="F116" s="738" t="str" cm="1">
        <f t="array" ref="F116">F115</f>
        <v>1</v>
      </c>
      <c r="G116" s="175"/>
      <c r="H116" s="173">
        <f>first_year+35</f>
        <v>2059</v>
      </c>
      <c r="I116" s="175"/>
      <c r="J116" s="175"/>
      <c r="K116" s="175"/>
      <c r="L116" s="175"/>
      <c r="M116" s="175"/>
      <c r="N116" s="175"/>
      <c r="O116" s="175"/>
      <c r="P116" s="175"/>
      <c r="Q116" s="175"/>
      <c r="R116" s="175"/>
      <c r="S116" s="175"/>
      <c r="T116" s="640" t="b" cm="1">
        <f t="array" ref="T116">T115</f>
        <v>1</v>
      </c>
      <c r="U116" s="175"/>
      <c r="V116" s="175"/>
      <c r="W116" s="175"/>
      <c r="X116" s="1457"/>
      <c r="Y116" s="175"/>
      <c r="Z116" s="1457"/>
      <c r="AA116" s="175"/>
      <c r="AB116" s="267" t="str">
        <f t="shared" si="7"/>
        <v>2059 год</v>
      </c>
      <c r="AC116" s="101"/>
      <c r="AD116" s="102"/>
      <c r="AE116" s="102"/>
      <c r="AF116" s="101"/>
      <c r="AG116" s="101"/>
      <c r="AH116" s="102"/>
      <c r="AI116" s="101"/>
      <c r="AJ116" s="101"/>
      <c r="AK116" s="103"/>
      <c r="AL116" s="175"/>
      <c r="AM116" s="175"/>
      <c r="AN116" s="938" cm="1">
        <f t="array" ref="AN116">H116</f>
        <v>2059</v>
      </c>
    </row>
    <row r="117" spans="1:40" s="1184" customFormat="1" ht="16.5" hidden="1" customHeight="1" x14ac:dyDescent="0.15">
      <c r="A117" s="175"/>
      <c r="B117" s="743" t="b">
        <f t="shared" si="6"/>
        <v>0</v>
      </c>
      <c r="C117" s="175"/>
      <c r="D117" s="175"/>
      <c r="E117" s="630">
        <v>17.100000000000001</v>
      </c>
      <c r="F117" s="738" t="str" cm="1">
        <f t="array" ref="F117">F116</f>
        <v>1</v>
      </c>
      <c r="G117" s="175"/>
      <c r="H117" s="173">
        <f>first_year+36</f>
        <v>2060</v>
      </c>
      <c r="I117" s="175"/>
      <c r="J117" s="175"/>
      <c r="K117" s="175"/>
      <c r="L117" s="175"/>
      <c r="M117" s="175"/>
      <c r="N117" s="175"/>
      <c r="O117" s="175"/>
      <c r="P117" s="175"/>
      <c r="Q117" s="175"/>
      <c r="R117" s="175"/>
      <c r="S117" s="175"/>
      <c r="T117" s="640" t="b" cm="1">
        <f t="array" ref="T117">T116</f>
        <v>1</v>
      </c>
      <c r="U117" s="175"/>
      <c r="V117" s="175"/>
      <c r="W117" s="175"/>
      <c r="X117" s="1457"/>
      <c r="Y117" s="175"/>
      <c r="Z117" s="1457"/>
      <c r="AA117" s="175"/>
      <c r="AB117" s="267" t="str">
        <f t="shared" si="7"/>
        <v>2060 год</v>
      </c>
      <c r="AC117" s="101"/>
      <c r="AD117" s="102"/>
      <c r="AE117" s="102"/>
      <c r="AF117" s="101"/>
      <c r="AG117" s="101"/>
      <c r="AH117" s="102"/>
      <c r="AI117" s="101"/>
      <c r="AJ117" s="101"/>
      <c r="AK117" s="103"/>
      <c r="AL117" s="175"/>
      <c r="AM117" s="175"/>
      <c r="AN117" s="938" cm="1">
        <f t="array" ref="AN117">H117</f>
        <v>2060</v>
      </c>
    </row>
    <row r="118" spans="1:40" s="1184" customFormat="1" ht="16.5" hidden="1" customHeight="1" x14ac:dyDescent="0.15">
      <c r="A118" s="175"/>
      <c r="B118" s="743" t="b">
        <f t="shared" si="6"/>
        <v>0</v>
      </c>
      <c r="C118" s="175"/>
      <c r="D118" s="175"/>
      <c r="E118" s="630">
        <v>17.100000000000001</v>
      </c>
      <c r="F118" s="738" t="str" cm="1">
        <f t="array" ref="F118">F117</f>
        <v>1</v>
      </c>
      <c r="G118" s="175"/>
      <c r="H118" s="173">
        <f>first_year+37</f>
        <v>2061</v>
      </c>
      <c r="I118" s="175"/>
      <c r="J118" s="175"/>
      <c r="K118" s="175"/>
      <c r="L118" s="175"/>
      <c r="M118" s="175"/>
      <c r="N118" s="175"/>
      <c r="O118" s="175"/>
      <c r="P118" s="175"/>
      <c r="Q118" s="175"/>
      <c r="R118" s="175"/>
      <c r="S118" s="175"/>
      <c r="T118" s="640" t="b" cm="1">
        <f t="array" ref="T118">T117</f>
        <v>1</v>
      </c>
      <c r="U118" s="175"/>
      <c r="V118" s="175"/>
      <c r="W118" s="175"/>
      <c r="X118" s="1457"/>
      <c r="Y118" s="175"/>
      <c r="Z118" s="1457"/>
      <c r="AA118" s="175"/>
      <c r="AB118" s="267" t="str">
        <f t="shared" si="7"/>
        <v>2061 год</v>
      </c>
      <c r="AC118" s="101"/>
      <c r="AD118" s="102"/>
      <c r="AE118" s="102"/>
      <c r="AF118" s="101"/>
      <c r="AG118" s="101"/>
      <c r="AH118" s="102"/>
      <c r="AI118" s="101"/>
      <c r="AJ118" s="101"/>
      <c r="AK118" s="103"/>
      <c r="AL118" s="175"/>
      <c r="AM118" s="175"/>
      <c r="AN118" s="938" cm="1">
        <f t="array" ref="AN118">H118</f>
        <v>2061</v>
      </c>
    </row>
    <row r="119" spans="1:40" s="1184" customFormat="1" ht="16.5" hidden="1" customHeight="1" x14ac:dyDescent="0.15">
      <c r="A119" s="175"/>
      <c r="B119" s="743" t="b">
        <f t="shared" si="6"/>
        <v>0</v>
      </c>
      <c r="C119" s="175"/>
      <c r="D119" s="175"/>
      <c r="E119" s="630">
        <v>17.100000000000001</v>
      </c>
      <c r="F119" s="738" t="str" cm="1">
        <f t="array" ref="F119">F118</f>
        <v>1</v>
      </c>
      <c r="G119" s="175"/>
      <c r="H119" s="173">
        <f>first_year+38</f>
        <v>2062</v>
      </c>
      <c r="I119" s="175"/>
      <c r="J119" s="175"/>
      <c r="K119" s="175"/>
      <c r="L119" s="175"/>
      <c r="M119" s="175"/>
      <c r="N119" s="175"/>
      <c r="O119" s="175"/>
      <c r="P119" s="175"/>
      <c r="Q119" s="175"/>
      <c r="R119" s="175"/>
      <c r="S119" s="175"/>
      <c r="T119" s="640" t="b" cm="1">
        <f t="array" ref="T119">T118</f>
        <v>1</v>
      </c>
      <c r="U119" s="175"/>
      <c r="V119" s="175"/>
      <c r="W119" s="175"/>
      <c r="X119" s="1457"/>
      <c r="Y119" s="175"/>
      <c r="Z119" s="1457"/>
      <c r="AA119" s="175"/>
      <c r="AB119" s="267" t="str">
        <f t="shared" si="7"/>
        <v>2062 год</v>
      </c>
      <c r="AC119" s="101"/>
      <c r="AD119" s="102"/>
      <c r="AE119" s="102"/>
      <c r="AF119" s="101"/>
      <c r="AG119" s="101"/>
      <c r="AH119" s="102"/>
      <c r="AI119" s="101"/>
      <c r="AJ119" s="101"/>
      <c r="AK119" s="103"/>
      <c r="AL119" s="175"/>
      <c r="AM119" s="175"/>
      <c r="AN119" s="938" cm="1">
        <f t="array" ref="AN119">H119</f>
        <v>2062</v>
      </c>
    </row>
    <row r="120" spans="1:40" s="1184" customFormat="1" ht="16.5" hidden="1" customHeight="1" x14ac:dyDescent="0.15">
      <c r="A120" s="175"/>
      <c r="B120" s="743" t="b">
        <f t="shared" si="6"/>
        <v>0</v>
      </c>
      <c r="C120" s="175"/>
      <c r="D120" s="175"/>
      <c r="E120" s="630">
        <v>17.100000000000001</v>
      </c>
      <c r="F120" s="738" t="str" cm="1">
        <f t="array" ref="F120">F119</f>
        <v>1</v>
      </c>
      <c r="G120" s="175"/>
      <c r="H120" s="173">
        <f>first_year+39</f>
        <v>2063</v>
      </c>
      <c r="I120" s="175"/>
      <c r="J120" s="175"/>
      <c r="K120" s="175"/>
      <c r="L120" s="175"/>
      <c r="M120" s="175"/>
      <c r="N120" s="175"/>
      <c r="O120" s="175"/>
      <c r="P120" s="175"/>
      <c r="Q120" s="175"/>
      <c r="R120" s="175"/>
      <c r="S120" s="175"/>
      <c r="T120" s="640" t="b" cm="1">
        <f t="array" ref="T120">T119</f>
        <v>1</v>
      </c>
      <c r="U120" s="175"/>
      <c r="V120" s="175"/>
      <c r="W120" s="175"/>
      <c r="X120" s="1457"/>
      <c r="Y120" s="175"/>
      <c r="Z120" s="1457"/>
      <c r="AA120" s="175"/>
      <c r="AB120" s="267" t="str">
        <f t="shared" si="7"/>
        <v>2063 год</v>
      </c>
      <c r="AC120" s="101"/>
      <c r="AD120" s="102"/>
      <c r="AE120" s="102"/>
      <c r="AF120" s="101"/>
      <c r="AG120" s="101"/>
      <c r="AH120" s="102"/>
      <c r="AI120" s="101"/>
      <c r="AJ120" s="101"/>
      <c r="AK120" s="103"/>
      <c r="AL120" s="175"/>
      <c r="AM120" s="175"/>
      <c r="AN120" s="938" cm="1">
        <f t="array" ref="AN120">H120</f>
        <v>2063</v>
      </c>
    </row>
    <row r="121" spans="1:40" s="1184" customFormat="1" ht="16.5" hidden="1" customHeight="1" x14ac:dyDescent="0.15">
      <c r="A121" s="175"/>
      <c r="B121" s="743" t="b">
        <f t="shared" si="6"/>
        <v>0</v>
      </c>
      <c r="C121" s="175"/>
      <c r="D121" s="175"/>
      <c r="E121" s="630">
        <v>17.100000000000001</v>
      </c>
      <c r="F121" s="738" t="str" cm="1">
        <f t="array" ref="F121">F120</f>
        <v>1</v>
      </c>
      <c r="G121" s="175"/>
      <c r="H121" s="173">
        <f>first_year+40</f>
        <v>2064</v>
      </c>
      <c r="I121" s="175"/>
      <c r="J121" s="175"/>
      <c r="K121" s="175"/>
      <c r="L121" s="175"/>
      <c r="M121" s="175"/>
      <c r="N121" s="175"/>
      <c r="O121" s="175"/>
      <c r="P121" s="175"/>
      <c r="Q121" s="175"/>
      <c r="R121" s="175"/>
      <c r="S121" s="175"/>
      <c r="T121" s="640" t="b" cm="1">
        <f t="array" ref="T121">T120</f>
        <v>1</v>
      </c>
      <c r="U121" s="175"/>
      <c r="V121" s="175"/>
      <c r="W121" s="175"/>
      <c r="X121" s="1457"/>
      <c r="Y121" s="175"/>
      <c r="Z121" s="1457"/>
      <c r="AA121" s="175"/>
      <c r="AB121" s="267" t="str">
        <f t="shared" si="7"/>
        <v>2064 год</v>
      </c>
      <c r="AC121" s="101"/>
      <c r="AD121" s="102"/>
      <c r="AE121" s="102"/>
      <c r="AF121" s="101"/>
      <c r="AG121" s="101"/>
      <c r="AH121" s="102"/>
      <c r="AI121" s="101"/>
      <c r="AJ121" s="101"/>
      <c r="AK121" s="103"/>
      <c r="AL121" s="175"/>
      <c r="AM121" s="175"/>
      <c r="AN121" s="938" cm="1">
        <f t="array" ref="AN121">H121</f>
        <v>2064</v>
      </c>
    </row>
    <row r="122" spans="1:40" s="1184" customFormat="1" ht="16.5" hidden="1" customHeight="1" x14ac:dyDescent="0.15">
      <c r="A122" s="175"/>
      <c r="B122" s="743" t="b">
        <f t="shared" si="6"/>
        <v>0</v>
      </c>
      <c r="C122" s="175"/>
      <c r="D122" s="175"/>
      <c r="E122" s="630">
        <v>17.100000000000001</v>
      </c>
      <c r="F122" s="738" t="str" cm="1">
        <f t="array" ref="F122">F121</f>
        <v>1</v>
      </c>
      <c r="G122" s="175"/>
      <c r="H122" s="173">
        <f>first_year+41</f>
        <v>2065</v>
      </c>
      <c r="I122" s="175"/>
      <c r="J122" s="175"/>
      <c r="K122" s="175"/>
      <c r="L122" s="175"/>
      <c r="M122" s="175"/>
      <c r="N122" s="175"/>
      <c r="O122" s="175"/>
      <c r="P122" s="175"/>
      <c r="Q122" s="175"/>
      <c r="R122" s="175"/>
      <c r="S122" s="175"/>
      <c r="T122" s="640" t="b" cm="1">
        <f t="array" ref="T122">T121</f>
        <v>1</v>
      </c>
      <c r="U122" s="175"/>
      <c r="V122" s="175"/>
      <c r="W122" s="175"/>
      <c r="X122" s="1457"/>
      <c r="Y122" s="175"/>
      <c r="Z122" s="1457"/>
      <c r="AA122" s="175"/>
      <c r="AB122" s="267" t="str">
        <f t="shared" si="7"/>
        <v>2065 год</v>
      </c>
      <c r="AC122" s="101"/>
      <c r="AD122" s="102"/>
      <c r="AE122" s="102"/>
      <c r="AF122" s="101"/>
      <c r="AG122" s="101"/>
      <c r="AH122" s="102"/>
      <c r="AI122" s="101"/>
      <c r="AJ122" s="101"/>
      <c r="AK122" s="103"/>
      <c r="AL122" s="175"/>
      <c r="AM122" s="175"/>
      <c r="AN122" s="938" cm="1">
        <f t="array" ref="AN122">H122</f>
        <v>2065</v>
      </c>
    </row>
    <row r="123" spans="1:40" s="1184" customFormat="1" ht="16.5" hidden="1" customHeight="1" x14ac:dyDescent="0.15">
      <c r="A123" s="175"/>
      <c r="B123" s="743" t="b">
        <f t="shared" si="6"/>
        <v>0</v>
      </c>
      <c r="C123" s="175"/>
      <c r="D123" s="175"/>
      <c r="E123" s="630">
        <v>17.100000000000001</v>
      </c>
      <c r="F123" s="738" t="str" cm="1">
        <f t="array" ref="F123">F122</f>
        <v>1</v>
      </c>
      <c r="G123" s="175"/>
      <c r="H123" s="173">
        <f>first_year+42</f>
        <v>2066</v>
      </c>
      <c r="I123" s="175"/>
      <c r="J123" s="175"/>
      <c r="K123" s="175"/>
      <c r="L123" s="175"/>
      <c r="M123" s="175"/>
      <c r="N123" s="175"/>
      <c r="O123" s="175"/>
      <c r="P123" s="175"/>
      <c r="Q123" s="175"/>
      <c r="R123" s="175"/>
      <c r="S123" s="175"/>
      <c r="T123" s="640" t="b" cm="1">
        <f t="array" ref="T123">T122</f>
        <v>1</v>
      </c>
      <c r="U123" s="175"/>
      <c r="V123" s="175"/>
      <c r="W123" s="175"/>
      <c r="X123" s="1457"/>
      <c r="Y123" s="175"/>
      <c r="Z123" s="1457"/>
      <c r="AA123" s="175"/>
      <c r="AB123" s="267" t="str">
        <f t="shared" si="7"/>
        <v>2066 год</v>
      </c>
      <c r="AC123" s="101"/>
      <c r="AD123" s="102"/>
      <c r="AE123" s="102"/>
      <c r="AF123" s="101"/>
      <c r="AG123" s="101"/>
      <c r="AH123" s="102"/>
      <c r="AI123" s="101"/>
      <c r="AJ123" s="101"/>
      <c r="AK123" s="103"/>
      <c r="AL123" s="175"/>
      <c r="AM123" s="175"/>
      <c r="AN123" s="938" cm="1">
        <f t="array" ref="AN123">H123</f>
        <v>2066</v>
      </c>
    </row>
    <row r="124" spans="1:40" s="1184" customFormat="1" ht="16.5" hidden="1" customHeight="1" x14ac:dyDescent="0.15">
      <c r="A124" s="175"/>
      <c r="B124" s="743" t="b">
        <f t="shared" si="6"/>
        <v>0</v>
      </c>
      <c r="C124" s="175"/>
      <c r="D124" s="175"/>
      <c r="E124" s="630">
        <v>17.100000000000001</v>
      </c>
      <c r="F124" s="738" t="str" cm="1">
        <f t="array" ref="F124">F123</f>
        <v>1</v>
      </c>
      <c r="G124" s="175"/>
      <c r="H124" s="173">
        <f>first_year+43</f>
        <v>2067</v>
      </c>
      <c r="I124" s="175"/>
      <c r="J124" s="175"/>
      <c r="K124" s="175"/>
      <c r="L124" s="175"/>
      <c r="M124" s="175"/>
      <c r="N124" s="175"/>
      <c r="O124" s="175"/>
      <c r="P124" s="175"/>
      <c r="Q124" s="175"/>
      <c r="R124" s="175"/>
      <c r="S124" s="175"/>
      <c r="T124" s="640" t="b" cm="1">
        <f t="array" ref="T124">T123</f>
        <v>1</v>
      </c>
      <c r="U124" s="175"/>
      <c r="V124" s="175"/>
      <c r="W124" s="175"/>
      <c r="X124" s="1457"/>
      <c r="Y124" s="175"/>
      <c r="Z124" s="1457"/>
      <c r="AA124" s="175"/>
      <c r="AB124" s="267" t="str">
        <f t="shared" si="7"/>
        <v>2067 год</v>
      </c>
      <c r="AC124" s="101"/>
      <c r="AD124" s="102"/>
      <c r="AE124" s="102"/>
      <c r="AF124" s="101"/>
      <c r="AG124" s="101"/>
      <c r="AH124" s="102"/>
      <c r="AI124" s="101"/>
      <c r="AJ124" s="101"/>
      <c r="AK124" s="103"/>
      <c r="AL124" s="175"/>
      <c r="AM124" s="175"/>
      <c r="AN124" s="938" cm="1">
        <f t="array" ref="AN124">H124</f>
        <v>2067</v>
      </c>
    </row>
    <row r="125" spans="1:40" s="1184" customFormat="1" ht="16.5" hidden="1" customHeight="1" x14ac:dyDescent="0.15">
      <c r="A125" s="175"/>
      <c r="B125" s="743" t="b">
        <f t="shared" si="6"/>
        <v>0</v>
      </c>
      <c r="C125" s="175"/>
      <c r="D125" s="175"/>
      <c r="E125" s="630">
        <v>17.100000000000001</v>
      </c>
      <c r="F125" s="738" t="str" cm="1">
        <f t="array" ref="F125">F124</f>
        <v>1</v>
      </c>
      <c r="G125" s="175"/>
      <c r="H125" s="173">
        <f>first_year+44</f>
        <v>2068</v>
      </c>
      <c r="I125" s="175"/>
      <c r="J125" s="175"/>
      <c r="K125" s="175"/>
      <c r="L125" s="175"/>
      <c r="M125" s="175"/>
      <c r="N125" s="175"/>
      <c r="O125" s="175"/>
      <c r="P125" s="175"/>
      <c r="Q125" s="175"/>
      <c r="R125" s="175"/>
      <c r="S125" s="175"/>
      <c r="T125" s="640" t="b" cm="1">
        <f t="array" ref="T125">T124</f>
        <v>1</v>
      </c>
      <c r="U125" s="175"/>
      <c r="V125" s="175"/>
      <c r="W125" s="175"/>
      <c r="X125" s="1457"/>
      <c r="Y125" s="175"/>
      <c r="Z125" s="1457"/>
      <c r="AA125" s="175"/>
      <c r="AB125" s="267" t="str">
        <f t="shared" si="7"/>
        <v>2068 год</v>
      </c>
      <c r="AC125" s="101"/>
      <c r="AD125" s="102"/>
      <c r="AE125" s="102"/>
      <c r="AF125" s="101"/>
      <c r="AG125" s="101"/>
      <c r="AH125" s="102"/>
      <c r="AI125" s="101"/>
      <c r="AJ125" s="101"/>
      <c r="AK125" s="103"/>
      <c r="AL125" s="175"/>
      <c r="AM125" s="175"/>
      <c r="AN125" s="938" cm="1">
        <f t="array" ref="AN125">H125</f>
        <v>2068</v>
      </c>
    </row>
    <row r="126" spans="1:40" s="1184" customFormat="1" ht="16.5" hidden="1" customHeight="1" x14ac:dyDescent="0.15">
      <c r="A126" s="175"/>
      <c r="B126" s="743" t="b">
        <f t="shared" si="6"/>
        <v>0</v>
      </c>
      <c r="C126" s="175"/>
      <c r="D126" s="175"/>
      <c r="E126" s="630">
        <v>17.100000000000001</v>
      </c>
      <c r="F126" s="738" t="str" cm="1">
        <f t="array" ref="F126">F125</f>
        <v>1</v>
      </c>
      <c r="G126" s="175"/>
      <c r="H126" s="173">
        <f>first_year+45</f>
        <v>2069</v>
      </c>
      <c r="I126" s="175"/>
      <c r="J126" s="175"/>
      <c r="K126" s="175"/>
      <c r="L126" s="175"/>
      <c r="M126" s="175"/>
      <c r="N126" s="175"/>
      <c r="O126" s="175"/>
      <c r="P126" s="175"/>
      <c r="Q126" s="175"/>
      <c r="R126" s="175"/>
      <c r="S126" s="175"/>
      <c r="T126" s="640" t="b" cm="1">
        <f t="array" ref="T126">T125</f>
        <v>1</v>
      </c>
      <c r="U126" s="175"/>
      <c r="V126" s="175"/>
      <c r="W126" s="175"/>
      <c r="X126" s="1457"/>
      <c r="Y126" s="175"/>
      <c r="Z126" s="1457"/>
      <c r="AA126" s="175"/>
      <c r="AB126" s="267" t="str">
        <f t="shared" si="7"/>
        <v>2069 год</v>
      </c>
      <c r="AC126" s="101"/>
      <c r="AD126" s="102"/>
      <c r="AE126" s="102"/>
      <c r="AF126" s="101"/>
      <c r="AG126" s="101"/>
      <c r="AH126" s="102"/>
      <c r="AI126" s="101"/>
      <c r="AJ126" s="101"/>
      <c r="AK126" s="103"/>
      <c r="AL126" s="175"/>
      <c r="AM126" s="175"/>
      <c r="AN126" s="938" cm="1">
        <f t="array" ref="AN126">H126</f>
        <v>2069</v>
      </c>
    </row>
    <row r="127" spans="1:40" s="1184" customFormat="1" ht="16.5" hidden="1" customHeight="1" x14ac:dyDescent="0.15">
      <c r="A127" s="175"/>
      <c r="B127" s="743" t="b">
        <f t="shared" si="6"/>
        <v>0</v>
      </c>
      <c r="C127" s="175"/>
      <c r="D127" s="175"/>
      <c r="E127" s="630">
        <v>17.100000000000001</v>
      </c>
      <c r="F127" s="738" t="str" cm="1">
        <f t="array" ref="F127">F126</f>
        <v>1</v>
      </c>
      <c r="G127" s="175"/>
      <c r="H127" s="173">
        <f>first_year+46</f>
        <v>2070</v>
      </c>
      <c r="I127" s="175"/>
      <c r="J127" s="175"/>
      <c r="K127" s="175"/>
      <c r="L127" s="175"/>
      <c r="M127" s="175"/>
      <c r="N127" s="175"/>
      <c r="O127" s="175"/>
      <c r="P127" s="175"/>
      <c r="Q127" s="175"/>
      <c r="R127" s="175"/>
      <c r="S127" s="175"/>
      <c r="T127" s="640" t="b" cm="1">
        <f t="array" ref="T127">T126</f>
        <v>1</v>
      </c>
      <c r="U127" s="175"/>
      <c r="V127" s="175"/>
      <c r="W127" s="175"/>
      <c r="X127" s="1457"/>
      <c r="Y127" s="175"/>
      <c r="Z127" s="1457"/>
      <c r="AA127" s="175"/>
      <c r="AB127" s="267" t="str">
        <f t="shared" si="7"/>
        <v>2070 год</v>
      </c>
      <c r="AC127" s="101"/>
      <c r="AD127" s="102"/>
      <c r="AE127" s="102"/>
      <c r="AF127" s="101"/>
      <c r="AG127" s="101"/>
      <c r="AH127" s="102"/>
      <c r="AI127" s="101"/>
      <c r="AJ127" s="101"/>
      <c r="AK127" s="103"/>
      <c r="AL127" s="175"/>
      <c r="AM127" s="175"/>
      <c r="AN127" s="938" cm="1">
        <f t="array" ref="AN127">H127</f>
        <v>2070</v>
      </c>
    </row>
    <row r="128" spans="1:40" s="1184" customFormat="1" ht="16.5" hidden="1" customHeight="1" x14ac:dyDescent="0.15">
      <c r="A128" s="175"/>
      <c r="B128" s="743" t="b">
        <f t="shared" si="6"/>
        <v>0</v>
      </c>
      <c r="C128" s="175"/>
      <c r="D128" s="175"/>
      <c r="E128" s="630">
        <v>17.100000000000001</v>
      </c>
      <c r="F128" s="738" t="str" cm="1">
        <f t="array" ref="F128">F127</f>
        <v>1</v>
      </c>
      <c r="G128" s="175"/>
      <c r="H128" s="173">
        <f>first_year+47</f>
        <v>2071</v>
      </c>
      <c r="I128" s="175"/>
      <c r="J128" s="175"/>
      <c r="K128" s="175"/>
      <c r="L128" s="175"/>
      <c r="M128" s="175"/>
      <c r="N128" s="175"/>
      <c r="O128" s="175"/>
      <c r="P128" s="175"/>
      <c r="Q128" s="175"/>
      <c r="R128" s="175"/>
      <c r="S128" s="175"/>
      <c r="T128" s="640" t="b" cm="1">
        <f t="array" ref="T128">T127</f>
        <v>1</v>
      </c>
      <c r="U128" s="175"/>
      <c r="V128" s="175"/>
      <c r="W128" s="175"/>
      <c r="X128" s="1457"/>
      <c r="Y128" s="175"/>
      <c r="Z128" s="1457"/>
      <c r="AA128" s="175"/>
      <c r="AB128" s="267" t="str">
        <f t="shared" si="7"/>
        <v>2071 год</v>
      </c>
      <c r="AC128" s="101"/>
      <c r="AD128" s="102"/>
      <c r="AE128" s="102"/>
      <c r="AF128" s="101"/>
      <c r="AG128" s="101"/>
      <c r="AH128" s="102"/>
      <c r="AI128" s="101"/>
      <c r="AJ128" s="101"/>
      <c r="AK128" s="103"/>
      <c r="AL128" s="175"/>
      <c r="AM128" s="175"/>
      <c r="AN128" s="938" cm="1">
        <f t="array" ref="AN128">H128</f>
        <v>2071</v>
      </c>
    </row>
    <row r="129" spans="1:40" s="1184" customFormat="1" ht="16.5" hidden="1" customHeight="1" x14ac:dyDescent="0.15">
      <c r="A129" s="175"/>
      <c r="B129" s="743" t="b">
        <f t="shared" si="6"/>
        <v>0</v>
      </c>
      <c r="C129" s="175"/>
      <c r="D129" s="175"/>
      <c r="E129" s="630">
        <v>17.100000000000001</v>
      </c>
      <c r="F129" s="738" t="str" cm="1">
        <f t="array" ref="F129">F128</f>
        <v>1</v>
      </c>
      <c r="G129" s="175"/>
      <c r="H129" s="173">
        <f>first_year+48</f>
        <v>2072</v>
      </c>
      <c r="I129" s="175"/>
      <c r="J129" s="175"/>
      <c r="K129" s="175"/>
      <c r="L129" s="175"/>
      <c r="M129" s="175"/>
      <c r="N129" s="175"/>
      <c r="O129" s="175"/>
      <c r="P129" s="175"/>
      <c r="Q129" s="175"/>
      <c r="R129" s="175"/>
      <c r="S129" s="175"/>
      <c r="T129" s="640" t="b" cm="1">
        <f t="array" ref="T129">T128</f>
        <v>1</v>
      </c>
      <c r="U129" s="175"/>
      <c r="V129" s="175"/>
      <c r="W129" s="175"/>
      <c r="X129" s="1457"/>
      <c r="Y129" s="175"/>
      <c r="Z129" s="1457"/>
      <c r="AA129" s="175"/>
      <c r="AB129" s="267" t="str">
        <f t="shared" si="7"/>
        <v>2072 год</v>
      </c>
      <c r="AC129" s="101"/>
      <c r="AD129" s="102"/>
      <c r="AE129" s="102"/>
      <c r="AF129" s="101"/>
      <c r="AG129" s="101"/>
      <c r="AH129" s="102"/>
      <c r="AI129" s="101"/>
      <c r="AJ129" s="101"/>
      <c r="AK129" s="103"/>
      <c r="AL129" s="175"/>
      <c r="AM129" s="175"/>
      <c r="AN129" s="938" cm="1">
        <f t="array" ref="AN129">H129</f>
        <v>2072</v>
      </c>
    </row>
    <row r="130" spans="1:40" s="1184" customFormat="1" ht="16.5" hidden="1" customHeight="1" x14ac:dyDescent="0.15">
      <c r="A130" s="175"/>
      <c r="B130" s="743" t="b">
        <f t="shared" si="6"/>
        <v>0</v>
      </c>
      <c r="C130" s="175"/>
      <c r="D130" s="175"/>
      <c r="E130" s="630">
        <v>17.100000000000001</v>
      </c>
      <c r="F130" s="738" t="str" cm="1">
        <f t="array" ref="F130">F129</f>
        <v>1</v>
      </c>
      <c r="G130" s="175"/>
      <c r="H130" s="173">
        <f>first_year+49</f>
        <v>2073</v>
      </c>
      <c r="I130" s="175"/>
      <c r="J130" s="175"/>
      <c r="K130" s="175"/>
      <c r="L130" s="175"/>
      <c r="M130" s="175"/>
      <c r="N130" s="175"/>
      <c r="O130" s="175"/>
      <c r="P130" s="175"/>
      <c r="Q130" s="175"/>
      <c r="R130" s="175"/>
      <c r="S130" s="175"/>
      <c r="T130" s="640" t="b" cm="1">
        <f t="array" ref="T130">T129</f>
        <v>1</v>
      </c>
      <c r="U130" s="175"/>
      <c r="V130" s="175"/>
      <c r="W130" s="175"/>
      <c r="X130" s="1457"/>
      <c r="Y130" s="175"/>
      <c r="Z130" s="1457"/>
      <c r="AA130" s="175"/>
      <c r="AB130" s="267" t="str">
        <f t="shared" si="7"/>
        <v>2073 год</v>
      </c>
      <c r="AC130" s="101"/>
      <c r="AD130" s="102"/>
      <c r="AE130" s="102"/>
      <c r="AF130" s="101"/>
      <c r="AG130" s="101"/>
      <c r="AH130" s="102"/>
      <c r="AI130" s="101"/>
      <c r="AJ130" s="101"/>
      <c r="AK130" s="103"/>
      <c r="AL130" s="175"/>
      <c r="AM130" s="175"/>
      <c r="AN130" s="938" cm="1">
        <f t="array" ref="AN130">H130</f>
        <v>2073</v>
      </c>
    </row>
    <row r="131" spans="1:40" s="1058" customFormat="1" ht="16.5" customHeight="1" x14ac:dyDescent="0.15">
      <c r="A131" s="148"/>
      <c r="B131" s="148"/>
      <c r="C131" s="148"/>
      <c r="D131" s="148"/>
      <c r="E131" s="630">
        <v>17.100000000000001</v>
      </c>
      <c r="F131" s="725" t="str" cm="1">
        <f t="array" ref="F131">X131</f>
        <v>2</v>
      </c>
      <c r="G131" s="148"/>
      <c r="H131" s="148"/>
      <c r="I131" s="148"/>
      <c r="J131" s="148"/>
      <c r="K131" s="148"/>
      <c r="L131" s="148"/>
      <c r="M131" s="148"/>
      <c r="N131" s="148"/>
      <c r="O131" s="148"/>
      <c r="P131" s="148"/>
      <c r="Q131" s="148"/>
      <c r="R131" s="148"/>
      <c r="S131" s="148"/>
      <c r="T131" s="640" t="b">
        <f>X131&gt;0</f>
        <v>1</v>
      </c>
      <c r="U131" s="148"/>
      <c r="V131" s="127" t="str" cm="1">
        <f t="array" ref="V131">ТМ!$AB$120</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W131" s="148"/>
      <c r="X131" s="1311" t="s">
        <v>331</v>
      </c>
      <c r="Y131" s="148"/>
      <c r="Z131" s="1308"/>
      <c r="AA131" s="148"/>
      <c r="AB131" s="256" t="str" cm="1">
        <f t="array" ref="AB131">IF(ISBLANK(ТМ!$AB$120),"",ТМ!$AB$120)</f>
        <v>Тариф 2 (Теплоснабжение) - Тариф на тепловую энергию (мощность), поставляемую потребителям (Оказание услуг на территории: г Нижний Новгород (ОКТМО: 22701000001) - котельная (ул. Карла Маркса))</v>
      </c>
      <c r="AC131" s="257"/>
      <c r="AD131" s="257"/>
      <c r="AE131" s="257"/>
      <c r="AF131" s="257"/>
      <c r="AG131" s="257"/>
      <c r="AH131" s="257"/>
      <c r="AI131" s="257"/>
      <c r="AJ131" s="257"/>
      <c r="AK131" s="426"/>
      <c r="AL131" s="148"/>
      <c r="AM131" s="148"/>
      <c r="AN131" s="880"/>
    </row>
    <row r="132" spans="1:40" s="1184" customFormat="1" ht="16.5" customHeight="1" x14ac:dyDescent="0.15">
      <c r="A132" s="175"/>
      <c r="B132" s="743" t="b">
        <f t="shared" ref="B132:B163" si="8">H132&lt;first_year+PERIOD_LENGTH</f>
        <v>1</v>
      </c>
      <c r="C132" s="175"/>
      <c r="D132" s="175"/>
      <c r="E132" s="630">
        <v>17.100000000000001</v>
      </c>
      <c r="F132" s="738" t="str" cm="1">
        <f t="array" ref="F132">F131</f>
        <v>2</v>
      </c>
      <c r="G132" s="141" t="s">
        <v>1323</v>
      </c>
      <c r="H132" s="173" cm="1">
        <f t="array" ref="H132">first_year</f>
        <v>2024</v>
      </c>
      <c r="I132" s="175"/>
      <c r="J132" s="175"/>
      <c r="K132" s="175"/>
      <c r="L132" s="175"/>
      <c r="M132" s="175"/>
      <c r="N132" s="175"/>
      <c r="O132" s="175"/>
      <c r="P132" s="175"/>
      <c r="Q132" s="175"/>
      <c r="R132" s="175"/>
      <c r="S132" s="175"/>
      <c r="T132" s="640" t="b" cm="1">
        <f t="array" ref="T132">T131</f>
        <v>1</v>
      </c>
      <c r="U132" s="175"/>
      <c r="V132" s="175"/>
      <c r="W132" s="175"/>
      <c r="X132" s="1457"/>
      <c r="Y132" s="175"/>
      <c r="Z132" s="1457"/>
      <c r="AA132" s="175"/>
      <c r="AB132" s="267" t="str">
        <f t="shared" ref="AB132:AB163" si="9">H132&amp;" год"</f>
        <v>2024 год</v>
      </c>
      <c r="AC132" s="1185" t="str">
        <f>IF(god=first_year,SUMIFS('Калькуляция (5.9)'!AT$26:AT$244,'Калькуляция (5.9)'!$F$26:$F$244,$F132,'Калькуляция (5.9)'!$G$26:$G$244,$G132),"")</f>
        <v/>
      </c>
      <c r="AD132" s="1080"/>
      <c r="AE132" s="1186"/>
      <c r="AF132" s="1185"/>
      <c r="AG132" s="1185"/>
      <c r="AH132" s="1186"/>
      <c r="AI132" s="1185"/>
      <c r="AJ132" s="1185"/>
      <c r="AK132" s="103"/>
      <c r="AL132" s="175"/>
      <c r="AM132" s="175"/>
      <c r="AN132" s="938" cm="1">
        <f t="array" ref="AN132">H132</f>
        <v>2024</v>
      </c>
    </row>
    <row r="133" spans="1:40" s="1184" customFormat="1" ht="16.5" customHeight="1" x14ac:dyDescent="0.15">
      <c r="A133" s="175"/>
      <c r="B133" s="743" t="b">
        <f t="shared" si="8"/>
        <v>1</v>
      </c>
      <c r="C133" s="175"/>
      <c r="D133" s="175"/>
      <c r="E133" s="630">
        <v>17.100000000000001</v>
      </c>
      <c r="F133" s="738" t="str" cm="1">
        <f t="array" ref="F133">F132</f>
        <v>2</v>
      </c>
      <c r="G133" s="175"/>
      <c r="H133" s="173">
        <f>first_year+1</f>
        <v>2025</v>
      </c>
      <c r="I133" s="175"/>
      <c r="J133" s="175"/>
      <c r="K133" s="175"/>
      <c r="L133" s="175"/>
      <c r="M133" s="175"/>
      <c r="N133" s="175"/>
      <c r="O133" s="175"/>
      <c r="P133" s="175"/>
      <c r="Q133" s="175"/>
      <c r="R133" s="175"/>
      <c r="S133" s="175"/>
      <c r="T133" s="640" t="b" cm="1">
        <f t="array" ref="T133">T132</f>
        <v>1</v>
      </c>
      <c r="U133" s="175"/>
      <c r="V133" s="175"/>
      <c r="W133" s="175"/>
      <c r="X133" s="1457"/>
      <c r="Y133" s="175"/>
      <c r="Z133" s="1457"/>
      <c r="AA133" s="175"/>
      <c r="AB133" s="267" t="str">
        <f t="shared" si="9"/>
        <v>2025 год</v>
      </c>
      <c r="AC133" s="1185"/>
      <c r="AD133" s="1080">
        <f>IFERROR(SUMIFS(INDEX('Операционные (5.2)'!$AT$26:$BC$63,,MATCH($H133,'Операционные (5.2)'!$AT$6:$BC$6,0)),'Операционные (5.2)'!$F$26:$F$63,$F133,'Операционные (5.2)'!$G$26:$G$63,"ИОР"),0)</f>
        <v>0</v>
      </c>
      <c r="AE133" s="1186"/>
      <c r="AF133" s="1185"/>
      <c r="AG133" s="1185"/>
      <c r="AH133" s="1186"/>
      <c r="AI133" s="1185"/>
      <c r="AJ133" s="1185"/>
      <c r="AK133" s="103"/>
      <c r="AL133" s="175"/>
      <c r="AM133" s="175"/>
      <c r="AN133" s="938" cm="1">
        <f t="array" ref="AN133">H133</f>
        <v>2025</v>
      </c>
    </row>
    <row r="134" spans="1:40" s="1184" customFormat="1" ht="16.5" customHeight="1" x14ac:dyDescent="0.15">
      <c r="A134" s="175"/>
      <c r="B134" s="743" t="b">
        <f t="shared" si="8"/>
        <v>1</v>
      </c>
      <c r="C134" s="175"/>
      <c r="D134" s="175"/>
      <c r="E134" s="630">
        <v>17.100000000000001</v>
      </c>
      <c r="F134" s="738" t="str" cm="1">
        <f t="array" ref="F134">F133</f>
        <v>2</v>
      </c>
      <c r="G134" s="175"/>
      <c r="H134" s="173">
        <f>first_year+2</f>
        <v>2026</v>
      </c>
      <c r="I134" s="175"/>
      <c r="J134" s="175"/>
      <c r="K134" s="175"/>
      <c r="L134" s="175"/>
      <c r="M134" s="175"/>
      <c r="N134" s="175"/>
      <c r="O134" s="175"/>
      <c r="P134" s="175"/>
      <c r="Q134" s="175"/>
      <c r="R134" s="175"/>
      <c r="S134" s="175"/>
      <c r="T134" s="640" t="b" cm="1">
        <f t="array" ref="T134">T133</f>
        <v>1</v>
      </c>
      <c r="U134" s="175"/>
      <c r="V134" s="175"/>
      <c r="W134" s="175"/>
      <c r="X134" s="1457"/>
      <c r="Y134" s="175"/>
      <c r="Z134" s="1457"/>
      <c r="AA134" s="175"/>
      <c r="AB134" s="267" t="str">
        <f t="shared" si="9"/>
        <v>2026 год</v>
      </c>
      <c r="AC134" s="1185"/>
      <c r="AD134" s="1080">
        <f>IFERROR(SUMIFS(INDEX('Операционные (5.2)'!$AT$26:$BC$63,,MATCH($H134,'Операционные (5.2)'!$AT$6:$BC$6,0)),'Операционные (5.2)'!$F$26:$F$63,$F134,'Операционные (5.2)'!$G$26:$G$63,"ИОР"),0)</f>
        <v>0</v>
      </c>
      <c r="AE134" s="1186"/>
      <c r="AF134" s="1185"/>
      <c r="AG134" s="1185"/>
      <c r="AH134" s="1186"/>
      <c r="AI134" s="1185"/>
      <c r="AJ134" s="1185"/>
      <c r="AK134" s="103"/>
      <c r="AL134" s="175"/>
      <c r="AM134" s="175"/>
      <c r="AN134" s="938" cm="1">
        <f t="array" ref="AN134">H134</f>
        <v>2026</v>
      </c>
    </row>
    <row r="135" spans="1:40" s="1184" customFormat="1" ht="16.5" customHeight="1" x14ac:dyDescent="0.15">
      <c r="A135" s="175"/>
      <c r="B135" s="743" t="b">
        <f t="shared" si="8"/>
        <v>1</v>
      </c>
      <c r="C135" s="175"/>
      <c r="D135" s="175"/>
      <c r="E135" s="630">
        <v>17.100000000000001</v>
      </c>
      <c r="F135" s="738" t="str" cm="1">
        <f t="array" ref="F135">F134</f>
        <v>2</v>
      </c>
      <c r="G135" s="175"/>
      <c r="H135" s="173">
        <f>first_year+3</f>
        <v>2027</v>
      </c>
      <c r="I135" s="175"/>
      <c r="J135" s="175"/>
      <c r="K135" s="175"/>
      <c r="L135" s="175"/>
      <c r="M135" s="175"/>
      <c r="N135" s="175"/>
      <c r="O135" s="175"/>
      <c r="P135" s="175"/>
      <c r="Q135" s="175"/>
      <c r="R135" s="175"/>
      <c r="S135" s="175"/>
      <c r="T135" s="640" t="b" cm="1">
        <f t="array" ref="T135">T134</f>
        <v>1</v>
      </c>
      <c r="U135" s="175"/>
      <c r="V135" s="175"/>
      <c r="W135" s="175"/>
      <c r="X135" s="1457"/>
      <c r="Y135" s="175"/>
      <c r="Z135" s="1457"/>
      <c r="AA135" s="175"/>
      <c r="AB135" s="267" t="str">
        <f t="shared" si="9"/>
        <v>2027 год</v>
      </c>
      <c r="AC135" s="1185"/>
      <c r="AD135" s="1080">
        <f>IFERROR(SUMIFS(INDEX('Операционные (5.2)'!$AT$26:$BC$63,,MATCH($H135,'Операционные (5.2)'!$AT$6:$BC$6,0)),'Операционные (5.2)'!$F$26:$F$63,$F135,'Операционные (5.2)'!$G$26:$G$63,"ИОР"),0)</f>
        <v>0</v>
      </c>
      <c r="AE135" s="1186"/>
      <c r="AF135" s="1185"/>
      <c r="AG135" s="1185"/>
      <c r="AH135" s="1186"/>
      <c r="AI135" s="1185"/>
      <c r="AJ135" s="1185"/>
      <c r="AK135" s="103"/>
      <c r="AL135" s="175"/>
      <c r="AM135" s="175"/>
      <c r="AN135" s="938" cm="1">
        <f t="array" ref="AN135">H135</f>
        <v>2027</v>
      </c>
    </row>
    <row r="136" spans="1:40" s="1184" customFormat="1" ht="16.5" customHeight="1" x14ac:dyDescent="0.15">
      <c r="A136" s="175"/>
      <c r="B136" s="743" t="b">
        <f t="shared" si="8"/>
        <v>1</v>
      </c>
      <c r="C136" s="175"/>
      <c r="D136" s="175"/>
      <c r="E136" s="630">
        <v>17.100000000000001</v>
      </c>
      <c r="F136" s="738" t="str" cm="1">
        <f t="array" ref="F136">F135</f>
        <v>2</v>
      </c>
      <c r="G136" s="175"/>
      <c r="H136" s="173">
        <f>first_year+4</f>
        <v>2028</v>
      </c>
      <c r="I136" s="175"/>
      <c r="J136" s="175"/>
      <c r="K136" s="175"/>
      <c r="L136" s="175"/>
      <c r="M136" s="175"/>
      <c r="N136" s="175"/>
      <c r="O136" s="175"/>
      <c r="P136" s="175"/>
      <c r="Q136" s="175"/>
      <c r="R136" s="175"/>
      <c r="S136" s="175"/>
      <c r="T136" s="640" t="b" cm="1">
        <f t="array" ref="T136">T135</f>
        <v>1</v>
      </c>
      <c r="U136" s="175"/>
      <c r="V136" s="175"/>
      <c r="W136" s="175"/>
      <c r="X136" s="1457"/>
      <c r="Y136" s="175"/>
      <c r="Z136" s="1457"/>
      <c r="AA136" s="175"/>
      <c r="AB136" s="267" t="str">
        <f t="shared" si="9"/>
        <v>2028 год</v>
      </c>
      <c r="AC136" s="1185"/>
      <c r="AD136" s="1080">
        <f ca="1">IFERROR(SUMIFS(INDEX('Операционные (5.2)'!$AT$26:$BC$63,,MATCH($H136,'Операционные (5.2)'!$AT$6:$BC$6,0)),'Операционные (5.2)'!$F$26:$F$63,$F136,'Операционные (5.2)'!$G$26:$G$63,"ИОР"),0)</f>
        <v>1</v>
      </c>
      <c r="AE136" s="1186"/>
      <c r="AF136" s="1185"/>
      <c r="AG136" s="1185"/>
      <c r="AH136" s="1186"/>
      <c r="AI136" s="1185"/>
      <c r="AJ136" s="1185"/>
      <c r="AK136" s="103"/>
      <c r="AL136" s="175"/>
      <c r="AM136" s="175"/>
      <c r="AN136" s="938" cm="1">
        <f t="array" ref="AN136">H136</f>
        <v>2028</v>
      </c>
    </row>
    <row r="137" spans="1:40" s="1184" customFormat="1" ht="16.5" hidden="1" customHeight="1" x14ac:dyDescent="0.15">
      <c r="A137" s="175"/>
      <c r="B137" s="743" t="b">
        <f t="shared" si="8"/>
        <v>0</v>
      </c>
      <c r="C137" s="175"/>
      <c r="D137" s="175"/>
      <c r="E137" s="630">
        <v>17.100000000000001</v>
      </c>
      <c r="F137" s="738" t="str" cm="1">
        <f t="array" ref="F137">F136</f>
        <v>2</v>
      </c>
      <c r="G137" s="175"/>
      <c r="H137" s="173">
        <f>first_year+5</f>
        <v>2029</v>
      </c>
      <c r="I137" s="175"/>
      <c r="J137" s="175"/>
      <c r="K137" s="175"/>
      <c r="L137" s="175"/>
      <c r="M137" s="175"/>
      <c r="N137" s="175"/>
      <c r="O137" s="175"/>
      <c r="P137" s="175"/>
      <c r="Q137" s="175"/>
      <c r="R137" s="175"/>
      <c r="S137" s="175"/>
      <c r="T137" s="640" t="b" cm="1">
        <f t="array" ref="T137">T136</f>
        <v>1</v>
      </c>
      <c r="U137" s="175"/>
      <c r="V137" s="175"/>
      <c r="W137" s="175"/>
      <c r="X137" s="1457"/>
      <c r="Y137" s="175"/>
      <c r="Z137" s="1457"/>
      <c r="AA137" s="175"/>
      <c r="AB137" s="267" t="str">
        <f t="shared" si="9"/>
        <v>2029 год</v>
      </c>
      <c r="AC137" s="101"/>
      <c r="AD137" s="23">
        <f ca="1">IFERROR(SUMIFS(INDEX('Операционные (5.2)'!$AT$26:$BC$63,,MATCH($H137,'Операционные (5.2)'!$AT$6:$BC$6,0)),'Операционные (5.2)'!$F$26:$F$63,$F137,'Операционные (5.2)'!$G$26:$G$63,"ИОР"),0)</f>
        <v>1</v>
      </c>
      <c r="AE137" s="102"/>
      <c r="AF137" s="101"/>
      <c r="AG137" s="101"/>
      <c r="AH137" s="102"/>
      <c r="AI137" s="101"/>
      <c r="AJ137" s="101"/>
      <c r="AK137" s="103">
        <f>IFERROR(SUMIFS(INDEX('Баланс Пр'!$AE$26:$BB$300,,MATCH($H137&amp;"Принято органом регулирования",'Баланс Пр'!$AE$8:$BB$8,0)),'Баланс Пр'!$Q$26:$Q$300,$F137,'Баланс Пр'!$AC$26:$AC$300,"Уровень потерь воды"),0)</f>
        <v>0</v>
      </c>
      <c r="AL137" s="175"/>
      <c r="AM137" s="175"/>
      <c r="AN137" s="938" cm="1">
        <f t="array" ref="AN137">H137</f>
        <v>2029</v>
      </c>
    </row>
    <row r="138" spans="1:40" s="1184" customFormat="1" ht="16.5" hidden="1" customHeight="1" x14ac:dyDescent="0.15">
      <c r="A138" s="175"/>
      <c r="B138" s="743" t="b">
        <f t="shared" si="8"/>
        <v>0</v>
      </c>
      <c r="C138" s="175"/>
      <c r="D138" s="175"/>
      <c r="E138" s="630">
        <v>17.100000000000001</v>
      </c>
      <c r="F138" s="738" t="str" cm="1">
        <f t="array" ref="F138">F137</f>
        <v>2</v>
      </c>
      <c r="G138" s="175"/>
      <c r="H138" s="173">
        <f>first_year+6</f>
        <v>2030</v>
      </c>
      <c r="I138" s="175"/>
      <c r="J138" s="175"/>
      <c r="K138" s="175"/>
      <c r="L138" s="175"/>
      <c r="M138" s="175"/>
      <c r="N138" s="175"/>
      <c r="O138" s="175"/>
      <c r="P138" s="175"/>
      <c r="Q138" s="175"/>
      <c r="R138" s="175"/>
      <c r="S138" s="175"/>
      <c r="T138" s="640" t="b" cm="1">
        <f t="array" ref="T138">T137</f>
        <v>1</v>
      </c>
      <c r="U138" s="175"/>
      <c r="V138" s="175"/>
      <c r="W138" s="175"/>
      <c r="X138" s="1457"/>
      <c r="Y138" s="175"/>
      <c r="Z138" s="1457"/>
      <c r="AA138" s="175"/>
      <c r="AB138" s="267" t="str">
        <f t="shared" si="9"/>
        <v>2030 год</v>
      </c>
      <c r="AC138" s="101"/>
      <c r="AD138" s="23">
        <f ca="1">IFERROR(SUMIFS(INDEX('Операционные (5.2)'!$AT$26:$BC$63,,MATCH($H138,'Операционные (5.2)'!$AT$6:$BC$6,0)),'Операционные (5.2)'!$F$26:$F$63,$F138,'Операционные (5.2)'!$G$26:$G$63,"ИОР"),0)</f>
        <v>1</v>
      </c>
      <c r="AE138" s="102"/>
      <c r="AF138" s="101"/>
      <c r="AG138" s="101"/>
      <c r="AH138" s="102"/>
      <c r="AI138" s="101"/>
      <c r="AJ138" s="101"/>
      <c r="AK138" s="103">
        <f>IFERROR(SUMIFS(INDEX('Баланс Пр'!$AE$26:$BB$300,,MATCH($H138&amp;"Принято органом регулирования",'Баланс Пр'!$AE$8:$BB$8,0)),'Баланс Пр'!$Q$26:$Q$300,$F138,'Баланс Пр'!$AC$26:$AC$300,"Уровень потерь воды"),0)</f>
        <v>0</v>
      </c>
      <c r="AL138" s="175"/>
      <c r="AM138" s="175"/>
      <c r="AN138" s="938" cm="1">
        <f t="array" ref="AN138">H138</f>
        <v>2030</v>
      </c>
    </row>
    <row r="139" spans="1:40" s="1184" customFormat="1" ht="16.5" hidden="1" customHeight="1" x14ac:dyDescent="0.15">
      <c r="A139" s="175"/>
      <c r="B139" s="743" t="b">
        <f t="shared" si="8"/>
        <v>0</v>
      </c>
      <c r="C139" s="175"/>
      <c r="D139" s="175"/>
      <c r="E139" s="630">
        <v>17.100000000000001</v>
      </c>
      <c r="F139" s="738" t="str" cm="1">
        <f t="array" ref="F139">F138</f>
        <v>2</v>
      </c>
      <c r="G139" s="175"/>
      <c r="H139" s="173">
        <f>first_year+7</f>
        <v>2031</v>
      </c>
      <c r="I139" s="175"/>
      <c r="J139" s="175"/>
      <c r="K139" s="175"/>
      <c r="L139" s="175"/>
      <c r="M139" s="175"/>
      <c r="N139" s="175"/>
      <c r="O139" s="175"/>
      <c r="P139" s="175"/>
      <c r="Q139" s="175"/>
      <c r="R139" s="175"/>
      <c r="S139" s="175"/>
      <c r="T139" s="640" t="b" cm="1">
        <f t="array" ref="T139">T138</f>
        <v>1</v>
      </c>
      <c r="U139" s="175"/>
      <c r="V139" s="175"/>
      <c r="W139" s="175"/>
      <c r="X139" s="1457"/>
      <c r="Y139" s="175"/>
      <c r="Z139" s="1457"/>
      <c r="AA139" s="175"/>
      <c r="AB139" s="267" t="str">
        <f t="shared" si="9"/>
        <v>2031 год</v>
      </c>
      <c r="AC139" s="101"/>
      <c r="AD139" s="23">
        <f ca="1">IFERROR(SUMIFS(INDEX('Операционные (5.2)'!$AT$26:$BC$63,,MATCH($H139,'Операционные (5.2)'!$AT$6:$BC$6,0)),'Операционные (5.2)'!$F$26:$F$63,$F139,'Операционные (5.2)'!$G$26:$G$63,"ИОР"),0)</f>
        <v>1</v>
      </c>
      <c r="AE139" s="102"/>
      <c r="AF139" s="101"/>
      <c r="AG139" s="101"/>
      <c r="AH139" s="102"/>
      <c r="AI139" s="101"/>
      <c r="AJ139" s="101"/>
      <c r="AK139" s="103">
        <f>IFERROR(SUMIFS(INDEX('Баланс Пр'!$AE$26:$BB$300,,MATCH($H139&amp;"Принято органом регулирования",'Баланс Пр'!$AE$8:$BB$8,0)),'Баланс Пр'!$Q$26:$Q$300,$F139,'Баланс Пр'!$AC$26:$AC$300,"Уровень потерь воды"),0)</f>
        <v>0</v>
      </c>
      <c r="AL139" s="175"/>
      <c r="AM139" s="175"/>
      <c r="AN139" s="938" cm="1">
        <f t="array" ref="AN139">H139</f>
        <v>2031</v>
      </c>
    </row>
    <row r="140" spans="1:40" s="1184" customFormat="1" ht="16.5" hidden="1" customHeight="1" x14ac:dyDescent="0.15">
      <c r="A140" s="175"/>
      <c r="B140" s="743" t="b">
        <f t="shared" si="8"/>
        <v>0</v>
      </c>
      <c r="C140" s="175"/>
      <c r="D140" s="175"/>
      <c r="E140" s="630">
        <v>17.100000000000001</v>
      </c>
      <c r="F140" s="738" t="str" cm="1">
        <f t="array" ref="F140">F139</f>
        <v>2</v>
      </c>
      <c r="G140" s="175"/>
      <c r="H140" s="173">
        <f>first_year+8</f>
        <v>2032</v>
      </c>
      <c r="I140" s="175"/>
      <c r="J140" s="175"/>
      <c r="K140" s="175"/>
      <c r="L140" s="175"/>
      <c r="M140" s="175"/>
      <c r="N140" s="175"/>
      <c r="O140" s="175"/>
      <c r="P140" s="175"/>
      <c r="Q140" s="175"/>
      <c r="R140" s="175"/>
      <c r="S140" s="175"/>
      <c r="T140" s="640" t="b" cm="1">
        <f t="array" ref="T140">T139</f>
        <v>1</v>
      </c>
      <c r="U140" s="175"/>
      <c r="V140" s="175"/>
      <c r="W140" s="175"/>
      <c r="X140" s="1457"/>
      <c r="Y140" s="175"/>
      <c r="Z140" s="1457"/>
      <c r="AA140" s="175"/>
      <c r="AB140" s="267" t="str">
        <f t="shared" si="9"/>
        <v>2032 год</v>
      </c>
      <c r="AC140" s="101"/>
      <c r="AD140" s="23">
        <f ca="1">IFERROR(SUMIFS(INDEX('Операционные (5.2)'!$AT$26:$BC$63,,MATCH($H140,'Операционные (5.2)'!$AT$6:$BC$6,0)),'Операционные (5.2)'!$F$26:$F$63,$F140,'Операционные (5.2)'!$G$26:$G$63,"ИОР"),0)</f>
        <v>1</v>
      </c>
      <c r="AE140" s="102"/>
      <c r="AF140" s="101"/>
      <c r="AG140" s="101"/>
      <c r="AH140" s="102"/>
      <c r="AI140" s="101"/>
      <c r="AJ140" s="101"/>
      <c r="AK140" s="103">
        <f>IFERROR(SUMIFS(INDEX('Баланс Пр'!$AE$26:$BB$300,,MATCH($H140&amp;"Принято органом регулирования",'Баланс Пр'!$AE$8:$BB$8,0)),'Баланс Пр'!$Q$26:$Q$300,$F140,'Баланс Пр'!$AC$26:$AC$300,"Уровень потерь воды"),0)</f>
        <v>0</v>
      </c>
      <c r="AL140" s="175"/>
      <c r="AM140" s="175"/>
      <c r="AN140" s="938" cm="1">
        <f t="array" ref="AN140">H140</f>
        <v>2032</v>
      </c>
    </row>
    <row r="141" spans="1:40" s="1184" customFormat="1" ht="16.5" hidden="1" customHeight="1" x14ac:dyDescent="0.15">
      <c r="A141" s="175"/>
      <c r="B141" s="743" t="b">
        <f t="shared" si="8"/>
        <v>0</v>
      </c>
      <c r="C141" s="175"/>
      <c r="D141" s="175"/>
      <c r="E141" s="630">
        <v>17.100000000000001</v>
      </c>
      <c r="F141" s="738" t="str" cm="1">
        <f t="array" ref="F141">F140</f>
        <v>2</v>
      </c>
      <c r="G141" s="175"/>
      <c r="H141" s="173">
        <f>first_year+9</f>
        <v>2033</v>
      </c>
      <c r="I141" s="175"/>
      <c r="J141" s="175"/>
      <c r="K141" s="175"/>
      <c r="L141" s="175"/>
      <c r="M141" s="175"/>
      <c r="N141" s="175"/>
      <c r="O141" s="175"/>
      <c r="P141" s="175"/>
      <c r="Q141" s="175"/>
      <c r="R141" s="175"/>
      <c r="S141" s="175"/>
      <c r="T141" s="640" t="b" cm="1">
        <f t="array" ref="T141">T140</f>
        <v>1</v>
      </c>
      <c r="U141" s="175"/>
      <c r="V141" s="175"/>
      <c r="W141" s="175"/>
      <c r="X141" s="1457"/>
      <c r="Y141" s="175"/>
      <c r="Z141" s="1457"/>
      <c r="AA141" s="175"/>
      <c r="AB141" s="267" t="str">
        <f t="shared" si="9"/>
        <v>2033 год</v>
      </c>
      <c r="AC141" s="101"/>
      <c r="AD141" s="23">
        <f ca="1">IFERROR(SUMIFS(INDEX('Операционные (5.2)'!$AT$26:$BC$63,,MATCH($H141,'Операционные (5.2)'!$AT$6:$BC$6,0)),'Операционные (5.2)'!$F$26:$F$63,$F141,'Операционные (5.2)'!$G$26:$G$63,"ИОР"),0)</f>
        <v>1</v>
      </c>
      <c r="AE141" s="102"/>
      <c r="AF141" s="101"/>
      <c r="AG141" s="101"/>
      <c r="AH141" s="102"/>
      <c r="AI141" s="101"/>
      <c r="AJ141" s="101"/>
      <c r="AK141" s="103">
        <f>IFERROR(SUMIFS(INDEX('Баланс Пр'!$AE$26:$BB$300,,MATCH($H141&amp;"Принято органом регулирования",'Баланс Пр'!$AE$8:$BB$8,0)),'Баланс Пр'!$Q$26:$Q$300,$F141,'Баланс Пр'!$AC$26:$AC$300,"Уровень потерь воды"),0)</f>
        <v>0</v>
      </c>
      <c r="AL141" s="175"/>
      <c r="AM141" s="175"/>
      <c r="AN141" s="938" cm="1">
        <f t="array" ref="AN141">H141</f>
        <v>2033</v>
      </c>
    </row>
    <row r="142" spans="1:40" s="1184" customFormat="1" ht="16.5" hidden="1" customHeight="1" x14ac:dyDescent="0.15">
      <c r="A142" s="175"/>
      <c r="B142" s="743" t="b">
        <f t="shared" si="8"/>
        <v>0</v>
      </c>
      <c r="C142" s="175"/>
      <c r="D142" s="175"/>
      <c r="E142" s="630">
        <v>17.100000000000001</v>
      </c>
      <c r="F142" s="738" t="str" cm="1">
        <f t="array" ref="F142">F141</f>
        <v>2</v>
      </c>
      <c r="G142" s="175"/>
      <c r="H142" s="173">
        <f>first_year+10</f>
        <v>2034</v>
      </c>
      <c r="I142" s="175"/>
      <c r="J142" s="175"/>
      <c r="K142" s="175"/>
      <c r="L142" s="175"/>
      <c r="M142" s="175"/>
      <c r="N142" s="175"/>
      <c r="O142" s="175"/>
      <c r="P142" s="175"/>
      <c r="Q142" s="175"/>
      <c r="R142" s="175"/>
      <c r="S142" s="175"/>
      <c r="T142" s="640" t="b" cm="1">
        <f t="array" ref="T142">T141</f>
        <v>1</v>
      </c>
      <c r="U142" s="175"/>
      <c r="V142" s="175"/>
      <c r="W142" s="175"/>
      <c r="X142" s="1457"/>
      <c r="Y142" s="175"/>
      <c r="Z142" s="1457"/>
      <c r="AA142" s="175"/>
      <c r="AB142" s="267" t="str">
        <f t="shared" si="9"/>
        <v>2034 год</v>
      </c>
      <c r="AC142" s="101"/>
      <c r="AD142" s="102"/>
      <c r="AE142" s="102"/>
      <c r="AF142" s="101"/>
      <c r="AG142" s="101"/>
      <c r="AH142" s="102"/>
      <c r="AI142" s="101"/>
      <c r="AJ142" s="101"/>
      <c r="AK142" s="103"/>
      <c r="AL142" s="175"/>
      <c r="AM142" s="175"/>
      <c r="AN142" s="938" cm="1">
        <f t="array" ref="AN142">H142</f>
        <v>2034</v>
      </c>
    </row>
    <row r="143" spans="1:40" s="1184" customFormat="1" ht="16.5" hidden="1" customHeight="1" x14ac:dyDescent="0.15">
      <c r="A143" s="175"/>
      <c r="B143" s="743" t="b">
        <f t="shared" si="8"/>
        <v>0</v>
      </c>
      <c r="C143" s="175"/>
      <c r="D143" s="175"/>
      <c r="E143" s="630">
        <v>17.100000000000001</v>
      </c>
      <c r="F143" s="738" t="str" cm="1">
        <f t="array" ref="F143">F142</f>
        <v>2</v>
      </c>
      <c r="G143" s="175"/>
      <c r="H143" s="173">
        <f>first_year+11</f>
        <v>2035</v>
      </c>
      <c r="I143" s="175"/>
      <c r="J143" s="175"/>
      <c r="K143" s="175"/>
      <c r="L143" s="175"/>
      <c r="M143" s="175"/>
      <c r="N143" s="175"/>
      <c r="O143" s="175"/>
      <c r="P143" s="175"/>
      <c r="Q143" s="175"/>
      <c r="R143" s="175"/>
      <c r="S143" s="175"/>
      <c r="T143" s="640" t="b" cm="1">
        <f t="array" ref="T143">T142</f>
        <v>1</v>
      </c>
      <c r="U143" s="175"/>
      <c r="V143" s="175"/>
      <c r="W143" s="175"/>
      <c r="X143" s="1457"/>
      <c r="Y143" s="175"/>
      <c r="Z143" s="1457"/>
      <c r="AA143" s="175"/>
      <c r="AB143" s="267" t="str">
        <f t="shared" si="9"/>
        <v>2035 год</v>
      </c>
      <c r="AC143" s="101"/>
      <c r="AD143" s="102"/>
      <c r="AE143" s="102"/>
      <c r="AF143" s="101"/>
      <c r="AG143" s="101"/>
      <c r="AH143" s="102"/>
      <c r="AI143" s="101"/>
      <c r="AJ143" s="101"/>
      <c r="AK143" s="103"/>
      <c r="AL143" s="175"/>
      <c r="AM143" s="175"/>
      <c r="AN143" s="938" cm="1">
        <f t="array" ref="AN143">H143</f>
        <v>2035</v>
      </c>
    </row>
    <row r="144" spans="1:40" s="1184" customFormat="1" ht="16.5" hidden="1" customHeight="1" x14ac:dyDescent="0.15">
      <c r="A144" s="175"/>
      <c r="B144" s="743" t="b">
        <f t="shared" si="8"/>
        <v>0</v>
      </c>
      <c r="C144" s="175"/>
      <c r="D144" s="175"/>
      <c r="E144" s="630">
        <v>17.100000000000001</v>
      </c>
      <c r="F144" s="738" t="str" cm="1">
        <f t="array" ref="F144">F143</f>
        <v>2</v>
      </c>
      <c r="G144" s="175"/>
      <c r="H144" s="173">
        <f>first_year+12</f>
        <v>2036</v>
      </c>
      <c r="I144" s="175"/>
      <c r="J144" s="175"/>
      <c r="K144" s="175"/>
      <c r="L144" s="175"/>
      <c r="M144" s="175"/>
      <c r="N144" s="175"/>
      <c r="O144" s="175"/>
      <c r="P144" s="175"/>
      <c r="Q144" s="175"/>
      <c r="R144" s="175"/>
      <c r="S144" s="175"/>
      <c r="T144" s="640" t="b" cm="1">
        <f t="array" ref="T144">T143</f>
        <v>1</v>
      </c>
      <c r="U144" s="175"/>
      <c r="V144" s="175"/>
      <c r="W144" s="175"/>
      <c r="X144" s="1457"/>
      <c r="Y144" s="175"/>
      <c r="Z144" s="1457"/>
      <c r="AA144" s="175"/>
      <c r="AB144" s="267" t="str">
        <f t="shared" si="9"/>
        <v>2036 год</v>
      </c>
      <c r="AC144" s="101"/>
      <c r="AD144" s="102"/>
      <c r="AE144" s="102"/>
      <c r="AF144" s="101"/>
      <c r="AG144" s="101"/>
      <c r="AH144" s="102"/>
      <c r="AI144" s="101"/>
      <c r="AJ144" s="101"/>
      <c r="AK144" s="103"/>
      <c r="AL144" s="175"/>
      <c r="AM144" s="175"/>
      <c r="AN144" s="938" cm="1">
        <f t="array" ref="AN144">H144</f>
        <v>2036</v>
      </c>
    </row>
    <row r="145" spans="1:40" s="1184" customFormat="1" ht="16.5" hidden="1" customHeight="1" x14ac:dyDescent="0.15">
      <c r="A145" s="175"/>
      <c r="B145" s="743" t="b">
        <f t="shared" si="8"/>
        <v>0</v>
      </c>
      <c r="C145" s="175"/>
      <c r="D145" s="175"/>
      <c r="E145" s="630">
        <v>17.100000000000001</v>
      </c>
      <c r="F145" s="738" t="str" cm="1">
        <f t="array" ref="F145">F144</f>
        <v>2</v>
      </c>
      <c r="G145" s="175"/>
      <c r="H145" s="173">
        <f>first_year+13</f>
        <v>2037</v>
      </c>
      <c r="I145" s="175"/>
      <c r="J145" s="175"/>
      <c r="K145" s="175"/>
      <c r="L145" s="175"/>
      <c r="M145" s="175"/>
      <c r="N145" s="175"/>
      <c r="O145" s="175"/>
      <c r="P145" s="175"/>
      <c r="Q145" s="175"/>
      <c r="R145" s="175"/>
      <c r="S145" s="175"/>
      <c r="T145" s="640" t="b" cm="1">
        <f t="array" ref="T145">T144</f>
        <v>1</v>
      </c>
      <c r="U145" s="175"/>
      <c r="V145" s="175"/>
      <c r="W145" s="175"/>
      <c r="X145" s="1457"/>
      <c r="Y145" s="175"/>
      <c r="Z145" s="1457"/>
      <c r="AA145" s="175"/>
      <c r="AB145" s="267" t="str">
        <f t="shared" si="9"/>
        <v>2037 год</v>
      </c>
      <c r="AC145" s="101"/>
      <c r="AD145" s="102"/>
      <c r="AE145" s="102"/>
      <c r="AF145" s="101"/>
      <c r="AG145" s="101"/>
      <c r="AH145" s="102"/>
      <c r="AI145" s="101"/>
      <c r="AJ145" s="101"/>
      <c r="AK145" s="103"/>
      <c r="AL145" s="175"/>
      <c r="AM145" s="175"/>
      <c r="AN145" s="938" cm="1">
        <f t="array" ref="AN145">H145</f>
        <v>2037</v>
      </c>
    </row>
    <row r="146" spans="1:40" s="1184" customFormat="1" ht="16.5" hidden="1" customHeight="1" x14ac:dyDescent="0.15">
      <c r="A146" s="175"/>
      <c r="B146" s="743" t="b">
        <f t="shared" si="8"/>
        <v>0</v>
      </c>
      <c r="C146" s="175"/>
      <c r="D146" s="175"/>
      <c r="E146" s="630">
        <v>17.100000000000001</v>
      </c>
      <c r="F146" s="738" t="str" cm="1">
        <f t="array" ref="F146">F145</f>
        <v>2</v>
      </c>
      <c r="G146" s="175"/>
      <c r="H146" s="173">
        <f>first_year+14</f>
        <v>2038</v>
      </c>
      <c r="I146" s="175"/>
      <c r="J146" s="175"/>
      <c r="K146" s="175"/>
      <c r="L146" s="175"/>
      <c r="M146" s="175"/>
      <c r="N146" s="175"/>
      <c r="O146" s="175"/>
      <c r="P146" s="175"/>
      <c r="Q146" s="175"/>
      <c r="R146" s="175"/>
      <c r="S146" s="175"/>
      <c r="T146" s="640" t="b" cm="1">
        <f t="array" ref="T146">T145</f>
        <v>1</v>
      </c>
      <c r="U146" s="175"/>
      <c r="V146" s="175"/>
      <c r="W146" s="175"/>
      <c r="X146" s="1457"/>
      <c r="Y146" s="175"/>
      <c r="Z146" s="1457"/>
      <c r="AA146" s="175"/>
      <c r="AB146" s="267" t="str">
        <f t="shared" si="9"/>
        <v>2038 год</v>
      </c>
      <c r="AC146" s="101"/>
      <c r="AD146" s="102"/>
      <c r="AE146" s="102"/>
      <c r="AF146" s="101"/>
      <c r="AG146" s="101"/>
      <c r="AH146" s="102"/>
      <c r="AI146" s="101"/>
      <c r="AJ146" s="101"/>
      <c r="AK146" s="103"/>
      <c r="AL146" s="175"/>
      <c r="AM146" s="175"/>
      <c r="AN146" s="938" cm="1">
        <f t="array" ref="AN146">H146</f>
        <v>2038</v>
      </c>
    </row>
    <row r="147" spans="1:40" s="1184" customFormat="1" ht="16.5" hidden="1" customHeight="1" x14ac:dyDescent="0.15">
      <c r="A147" s="175"/>
      <c r="B147" s="743" t="b">
        <f t="shared" si="8"/>
        <v>0</v>
      </c>
      <c r="C147" s="175"/>
      <c r="D147" s="175"/>
      <c r="E147" s="630">
        <v>17.100000000000001</v>
      </c>
      <c r="F147" s="738" t="str" cm="1">
        <f t="array" ref="F147">F146</f>
        <v>2</v>
      </c>
      <c r="G147" s="175"/>
      <c r="H147" s="173">
        <f>first_year+15</f>
        <v>2039</v>
      </c>
      <c r="I147" s="175"/>
      <c r="J147" s="175"/>
      <c r="K147" s="175"/>
      <c r="L147" s="175"/>
      <c r="M147" s="175"/>
      <c r="N147" s="175"/>
      <c r="O147" s="175"/>
      <c r="P147" s="175"/>
      <c r="Q147" s="175"/>
      <c r="R147" s="175"/>
      <c r="S147" s="175"/>
      <c r="T147" s="640" t="b" cm="1">
        <f t="array" ref="T147">T146</f>
        <v>1</v>
      </c>
      <c r="U147" s="175"/>
      <c r="V147" s="175"/>
      <c r="W147" s="175"/>
      <c r="X147" s="1457"/>
      <c r="Y147" s="175"/>
      <c r="Z147" s="1457"/>
      <c r="AA147" s="175"/>
      <c r="AB147" s="267" t="str">
        <f t="shared" si="9"/>
        <v>2039 год</v>
      </c>
      <c r="AC147" s="101"/>
      <c r="AD147" s="102"/>
      <c r="AE147" s="102"/>
      <c r="AF147" s="101"/>
      <c r="AG147" s="101"/>
      <c r="AH147" s="102"/>
      <c r="AI147" s="101"/>
      <c r="AJ147" s="101"/>
      <c r="AK147" s="103"/>
      <c r="AL147" s="175"/>
      <c r="AM147" s="175"/>
      <c r="AN147" s="938" cm="1">
        <f t="array" ref="AN147">H147</f>
        <v>2039</v>
      </c>
    </row>
    <row r="148" spans="1:40" s="1184" customFormat="1" ht="16.5" hidden="1" customHeight="1" x14ac:dyDescent="0.15">
      <c r="A148" s="175"/>
      <c r="B148" s="743" t="b">
        <f t="shared" si="8"/>
        <v>0</v>
      </c>
      <c r="C148" s="175"/>
      <c r="D148" s="175"/>
      <c r="E148" s="630">
        <v>17.100000000000001</v>
      </c>
      <c r="F148" s="738" t="str" cm="1">
        <f t="array" ref="F148">F147</f>
        <v>2</v>
      </c>
      <c r="G148" s="175"/>
      <c r="H148" s="173">
        <f>first_year+16</f>
        <v>2040</v>
      </c>
      <c r="I148" s="175"/>
      <c r="J148" s="175"/>
      <c r="K148" s="175"/>
      <c r="L148" s="175"/>
      <c r="M148" s="175"/>
      <c r="N148" s="175"/>
      <c r="O148" s="175"/>
      <c r="P148" s="175"/>
      <c r="Q148" s="175"/>
      <c r="R148" s="175"/>
      <c r="S148" s="175"/>
      <c r="T148" s="640" t="b" cm="1">
        <f t="array" ref="T148">T147</f>
        <v>1</v>
      </c>
      <c r="U148" s="175"/>
      <c r="V148" s="175"/>
      <c r="W148" s="175"/>
      <c r="X148" s="1457"/>
      <c r="Y148" s="175"/>
      <c r="Z148" s="1457"/>
      <c r="AA148" s="175"/>
      <c r="AB148" s="267" t="str">
        <f t="shared" si="9"/>
        <v>2040 год</v>
      </c>
      <c r="AC148" s="101"/>
      <c r="AD148" s="102"/>
      <c r="AE148" s="102"/>
      <c r="AF148" s="101"/>
      <c r="AG148" s="101"/>
      <c r="AH148" s="102"/>
      <c r="AI148" s="101"/>
      <c r="AJ148" s="101"/>
      <c r="AK148" s="103"/>
      <c r="AL148" s="175"/>
      <c r="AM148" s="175"/>
      <c r="AN148" s="938" cm="1">
        <f t="array" ref="AN148">H148</f>
        <v>2040</v>
      </c>
    </row>
    <row r="149" spans="1:40" s="1184" customFormat="1" ht="16.5" hidden="1" customHeight="1" x14ac:dyDescent="0.15">
      <c r="A149" s="175"/>
      <c r="B149" s="743" t="b">
        <f t="shared" si="8"/>
        <v>0</v>
      </c>
      <c r="C149" s="175"/>
      <c r="D149" s="175"/>
      <c r="E149" s="630">
        <v>17.100000000000001</v>
      </c>
      <c r="F149" s="738" t="str" cm="1">
        <f t="array" ref="F149">F148</f>
        <v>2</v>
      </c>
      <c r="G149" s="175"/>
      <c r="H149" s="173">
        <f>first_year+17</f>
        <v>2041</v>
      </c>
      <c r="I149" s="175"/>
      <c r="J149" s="175"/>
      <c r="K149" s="175"/>
      <c r="L149" s="175"/>
      <c r="M149" s="175"/>
      <c r="N149" s="175"/>
      <c r="O149" s="175"/>
      <c r="P149" s="175"/>
      <c r="Q149" s="175"/>
      <c r="R149" s="175"/>
      <c r="S149" s="175"/>
      <c r="T149" s="640" t="b" cm="1">
        <f t="array" ref="T149">T148</f>
        <v>1</v>
      </c>
      <c r="U149" s="175"/>
      <c r="V149" s="175"/>
      <c r="W149" s="175"/>
      <c r="X149" s="1457"/>
      <c r="Y149" s="175"/>
      <c r="Z149" s="1457"/>
      <c r="AA149" s="175"/>
      <c r="AB149" s="267" t="str">
        <f t="shared" si="9"/>
        <v>2041 год</v>
      </c>
      <c r="AC149" s="101"/>
      <c r="AD149" s="102"/>
      <c r="AE149" s="102"/>
      <c r="AF149" s="101"/>
      <c r="AG149" s="101"/>
      <c r="AH149" s="102"/>
      <c r="AI149" s="101"/>
      <c r="AJ149" s="101"/>
      <c r="AK149" s="103"/>
      <c r="AL149" s="175"/>
      <c r="AM149" s="175"/>
      <c r="AN149" s="938" cm="1">
        <f t="array" ref="AN149">H149</f>
        <v>2041</v>
      </c>
    </row>
    <row r="150" spans="1:40" s="1184" customFormat="1" ht="16.5" hidden="1" customHeight="1" x14ac:dyDescent="0.15">
      <c r="A150" s="175"/>
      <c r="B150" s="743" t="b">
        <f t="shared" si="8"/>
        <v>0</v>
      </c>
      <c r="C150" s="175"/>
      <c r="D150" s="175"/>
      <c r="E150" s="630">
        <v>17.100000000000001</v>
      </c>
      <c r="F150" s="738" t="str" cm="1">
        <f t="array" ref="F150">F149</f>
        <v>2</v>
      </c>
      <c r="G150" s="175"/>
      <c r="H150" s="173">
        <f>first_year+18</f>
        <v>2042</v>
      </c>
      <c r="I150" s="175"/>
      <c r="J150" s="175"/>
      <c r="K150" s="175"/>
      <c r="L150" s="175"/>
      <c r="M150" s="175"/>
      <c r="N150" s="175"/>
      <c r="O150" s="175"/>
      <c r="P150" s="175"/>
      <c r="Q150" s="175"/>
      <c r="R150" s="175"/>
      <c r="S150" s="175"/>
      <c r="T150" s="640" t="b" cm="1">
        <f t="array" ref="T150">T149</f>
        <v>1</v>
      </c>
      <c r="U150" s="175"/>
      <c r="V150" s="175"/>
      <c r="W150" s="175"/>
      <c r="X150" s="1457"/>
      <c r="Y150" s="175"/>
      <c r="Z150" s="1457"/>
      <c r="AA150" s="175"/>
      <c r="AB150" s="267" t="str">
        <f t="shared" si="9"/>
        <v>2042 год</v>
      </c>
      <c r="AC150" s="101"/>
      <c r="AD150" s="102"/>
      <c r="AE150" s="102"/>
      <c r="AF150" s="101"/>
      <c r="AG150" s="101"/>
      <c r="AH150" s="102"/>
      <c r="AI150" s="101"/>
      <c r="AJ150" s="101"/>
      <c r="AK150" s="103"/>
      <c r="AL150" s="175"/>
      <c r="AM150" s="175"/>
      <c r="AN150" s="938" cm="1">
        <f t="array" ref="AN150">H150</f>
        <v>2042</v>
      </c>
    </row>
    <row r="151" spans="1:40" s="1184" customFormat="1" ht="16.5" hidden="1" customHeight="1" x14ac:dyDescent="0.15">
      <c r="A151" s="175"/>
      <c r="B151" s="743" t="b">
        <f t="shared" si="8"/>
        <v>0</v>
      </c>
      <c r="C151" s="175"/>
      <c r="D151" s="175"/>
      <c r="E151" s="630">
        <v>17.100000000000001</v>
      </c>
      <c r="F151" s="738" t="str" cm="1">
        <f t="array" ref="F151">F150</f>
        <v>2</v>
      </c>
      <c r="G151" s="175"/>
      <c r="H151" s="173">
        <f>first_year+19</f>
        <v>2043</v>
      </c>
      <c r="I151" s="175"/>
      <c r="J151" s="175"/>
      <c r="K151" s="175"/>
      <c r="L151" s="175"/>
      <c r="M151" s="175"/>
      <c r="N151" s="175"/>
      <c r="O151" s="175"/>
      <c r="P151" s="175"/>
      <c r="Q151" s="175"/>
      <c r="R151" s="175"/>
      <c r="S151" s="175"/>
      <c r="T151" s="640" t="b" cm="1">
        <f t="array" ref="T151">T150</f>
        <v>1</v>
      </c>
      <c r="U151" s="175"/>
      <c r="V151" s="175"/>
      <c r="W151" s="175"/>
      <c r="X151" s="1457"/>
      <c r="Y151" s="175"/>
      <c r="Z151" s="1457"/>
      <c r="AA151" s="175"/>
      <c r="AB151" s="267" t="str">
        <f t="shared" si="9"/>
        <v>2043 год</v>
      </c>
      <c r="AC151" s="101"/>
      <c r="AD151" s="102"/>
      <c r="AE151" s="102"/>
      <c r="AF151" s="101"/>
      <c r="AG151" s="101"/>
      <c r="AH151" s="102"/>
      <c r="AI151" s="101"/>
      <c r="AJ151" s="101"/>
      <c r="AK151" s="103"/>
      <c r="AL151" s="175"/>
      <c r="AM151" s="175"/>
      <c r="AN151" s="938" cm="1">
        <f t="array" ref="AN151">H151</f>
        <v>2043</v>
      </c>
    </row>
    <row r="152" spans="1:40" s="1184" customFormat="1" ht="16.5" hidden="1" customHeight="1" x14ac:dyDescent="0.15">
      <c r="A152" s="175"/>
      <c r="B152" s="743" t="b">
        <f t="shared" si="8"/>
        <v>0</v>
      </c>
      <c r="C152" s="175"/>
      <c r="D152" s="175"/>
      <c r="E152" s="630">
        <v>17.100000000000001</v>
      </c>
      <c r="F152" s="738" t="str" cm="1">
        <f t="array" ref="F152">F151</f>
        <v>2</v>
      </c>
      <c r="G152" s="175"/>
      <c r="H152" s="173">
        <f>first_year+20</f>
        <v>2044</v>
      </c>
      <c r="I152" s="175"/>
      <c r="J152" s="175"/>
      <c r="K152" s="175"/>
      <c r="L152" s="175"/>
      <c r="M152" s="175"/>
      <c r="N152" s="175"/>
      <c r="O152" s="175"/>
      <c r="P152" s="175"/>
      <c r="Q152" s="175"/>
      <c r="R152" s="175"/>
      <c r="S152" s="175"/>
      <c r="T152" s="640" t="b" cm="1">
        <f t="array" ref="T152">T151</f>
        <v>1</v>
      </c>
      <c r="U152" s="175"/>
      <c r="V152" s="175"/>
      <c r="W152" s="175"/>
      <c r="X152" s="1457"/>
      <c r="Y152" s="175"/>
      <c r="Z152" s="1457"/>
      <c r="AA152" s="175"/>
      <c r="AB152" s="267" t="str">
        <f t="shared" si="9"/>
        <v>2044 год</v>
      </c>
      <c r="AC152" s="101"/>
      <c r="AD152" s="102"/>
      <c r="AE152" s="102"/>
      <c r="AF152" s="101"/>
      <c r="AG152" s="101"/>
      <c r="AH152" s="102"/>
      <c r="AI152" s="101"/>
      <c r="AJ152" s="101"/>
      <c r="AK152" s="103"/>
      <c r="AL152" s="175"/>
      <c r="AM152" s="175"/>
      <c r="AN152" s="938" cm="1">
        <f t="array" ref="AN152">H152</f>
        <v>2044</v>
      </c>
    </row>
    <row r="153" spans="1:40" s="1184" customFormat="1" ht="16.5" hidden="1" customHeight="1" x14ac:dyDescent="0.15">
      <c r="A153" s="175"/>
      <c r="B153" s="743" t="b">
        <f t="shared" si="8"/>
        <v>0</v>
      </c>
      <c r="C153" s="175"/>
      <c r="D153" s="175"/>
      <c r="E153" s="630">
        <v>17.100000000000001</v>
      </c>
      <c r="F153" s="738" t="str" cm="1">
        <f t="array" ref="F153">F152</f>
        <v>2</v>
      </c>
      <c r="G153" s="175"/>
      <c r="H153" s="173">
        <f>first_year+21</f>
        <v>2045</v>
      </c>
      <c r="I153" s="175"/>
      <c r="J153" s="175"/>
      <c r="K153" s="175"/>
      <c r="L153" s="175"/>
      <c r="M153" s="175"/>
      <c r="N153" s="175"/>
      <c r="O153" s="175"/>
      <c r="P153" s="175"/>
      <c r="Q153" s="175"/>
      <c r="R153" s="175"/>
      <c r="S153" s="175"/>
      <c r="T153" s="640" t="b" cm="1">
        <f t="array" ref="T153">T152</f>
        <v>1</v>
      </c>
      <c r="U153" s="175"/>
      <c r="V153" s="175"/>
      <c r="W153" s="175"/>
      <c r="X153" s="1457"/>
      <c r="Y153" s="175"/>
      <c r="Z153" s="1457"/>
      <c r="AA153" s="175"/>
      <c r="AB153" s="267" t="str">
        <f t="shared" si="9"/>
        <v>2045 год</v>
      </c>
      <c r="AC153" s="101"/>
      <c r="AD153" s="102"/>
      <c r="AE153" s="102"/>
      <c r="AF153" s="101"/>
      <c r="AG153" s="101"/>
      <c r="AH153" s="102"/>
      <c r="AI153" s="101"/>
      <c r="AJ153" s="101"/>
      <c r="AK153" s="103"/>
      <c r="AL153" s="175"/>
      <c r="AM153" s="175"/>
      <c r="AN153" s="938" cm="1">
        <f t="array" ref="AN153">H153</f>
        <v>2045</v>
      </c>
    </row>
    <row r="154" spans="1:40" s="1184" customFormat="1" ht="16.5" hidden="1" customHeight="1" x14ac:dyDescent="0.15">
      <c r="A154" s="175"/>
      <c r="B154" s="743" t="b">
        <f t="shared" si="8"/>
        <v>0</v>
      </c>
      <c r="C154" s="175"/>
      <c r="D154" s="175"/>
      <c r="E154" s="630">
        <v>17.100000000000001</v>
      </c>
      <c r="F154" s="738" t="str" cm="1">
        <f t="array" ref="F154">F153</f>
        <v>2</v>
      </c>
      <c r="G154" s="175"/>
      <c r="H154" s="173">
        <f>first_year+22</f>
        <v>2046</v>
      </c>
      <c r="I154" s="175"/>
      <c r="J154" s="175"/>
      <c r="K154" s="175"/>
      <c r="L154" s="175"/>
      <c r="M154" s="175"/>
      <c r="N154" s="175"/>
      <c r="O154" s="175"/>
      <c r="P154" s="175"/>
      <c r="Q154" s="175"/>
      <c r="R154" s="175"/>
      <c r="S154" s="175"/>
      <c r="T154" s="640" t="b" cm="1">
        <f t="array" ref="T154">T153</f>
        <v>1</v>
      </c>
      <c r="U154" s="175"/>
      <c r="V154" s="175"/>
      <c r="W154" s="175"/>
      <c r="X154" s="1457"/>
      <c r="Y154" s="175"/>
      <c r="Z154" s="1457"/>
      <c r="AA154" s="175"/>
      <c r="AB154" s="267" t="str">
        <f t="shared" si="9"/>
        <v>2046 год</v>
      </c>
      <c r="AC154" s="101"/>
      <c r="AD154" s="102"/>
      <c r="AE154" s="102"/>
      <c r="AF154" s="101"/>
      <c r="AG154" s="101"/>
      <c r="AH154" s="102"/>
      <c r="AI154" s="101"/>
      <c r="AJ154" s="101"/>
      <c r="AK154" s="103"/>
      <c r="AL154" s="175"/>
      <c r="AM154" s="175"/>
      <c r="AN154" s="938" cm="1">
        <f t="array" ref="AN154">H154</f>
        <v>2046</v>
      </c>
    </row>
    <row r="155" spans="1:40" s="1184" customFormat="1" ht="16.5" hidden="1" customHeight="1" x14ac:dyDescent="0.15">
      <c r="A155" s="175"/>
      <c r="B155" s="743" t="b">
        <f t="shared" si="8"/>
        <v>0</v>
      </c>
      <c r="C155" s="175"/>
      <c r="D155" s="175"/>
      <c r="E155" s="630">
        <v>17.100000000000001</v>
      </c>
      <c r="F155" s="738" t="str" cm="1">
        <f t="array" ref="F155">F154</f>
        <v>2</v>
      </c>
      <c r="G155" s="175"/>
      <c r="H155" s="173">
        <f>first_year+23</f>
        <v>2047</v>
      </c>
      <c r="I155" s="175"/>
      <c r="J155" s="175"/>
      <c r="K155" s="175"/>
      <c r="L155" s="175"/>
      <c r="M155" s="175"/>
      <c r="N155" s="175"/>
      <c r="O155" s="175"/>
      <c r="P155" s="175"/>
      <c r="Q155" s="175"/>
      <c r="R155" s="175"/>
      <c r="S155" s="175"/>
      <c r="T155" s="640" t="b" cm="1">
        <f t="array" ref="T155">T154</f>
        <v>1</v>
      </c>
      <c r="U155" s="175"/>
      <c r="V155" s="175"/>
      <c r="W155" s="175"/>
      <c r="X155" s="1457"/>
      <c r="Y155" s="175"/>
      <c r="Z155" s="1457"/>
      <c r="AA155" s="175"/>
      <c r="AB155" s="267" t="str">
        <f t="shared" si="9"/>
        <v>2047 год</v>
      </c>
      <c r="AC155" s="101"/>
      <c r="AD155" s="102"/>
      <c r="AE155" s="102"/>
      <c r="AF155" s="101"/>
      <c r="AG155" s="101"/>
      <c r="AH155" s="102"/>
      <c r="AI155" s="101"/>
      <c r="AJ155" s="101"/>
      <c r="AK155" s="103"/>
      <c r="AL155" s="175"/>
      <c r="AM155" s="175"/>
      <c r="AN155" s="938" cm="1">
        <f t="array" ref="AN155">H155</f>
        <v>2047</v>
      </c>
    </row>
    <row r="156" spans="1:40" s="1184" customFormat="1" ht="16.5" hidden="1" customHeight="1" x14ac:dyDescent="0.15">
      <c r="A156" s="175"/>
      <c r="B156" s="743" t="b">
        <f t="shared" si="8"/>
        <v>0</v>
      </c>
      <c r="C156" s="175"/>
      <c r="D156" s="175"/>
      <c r="E156" s="630">
        <v>17.100000000000001</v>
      </c>
      <c r="F156" s="738" t="str" cm="1">
        <f t="array" ref="F156">F155</f>
        <v>2</v>
      </c>
      <c r="G156" s="175"/>
      <c r="H156" s="173">
        <f>first_year+24</f>
        <v>2048</v>
      </c>
      <c r="I156" s="175"/>
      <c r="J156" s="175"/>
      <c r="K156" s="175"/>
      <c r="L156" s="175"/>
      <c r="M156" s="175"/>
      <c r="N156" s="175"/>
      <c r="O156" s="175"/>
      <c r="P156" s="175"/>
      <c r="Q156" s="175"/>
      <c r="R156" s="175"/>
      <c r="S156" s="175"/>
      <c r="T156" s="640" t="b" cm="1">
        <f t="array" ref="T156">T155</f>
        <v>1</v>
      </c>
      <c r="U156" s="175"/>
      <c r="V156" s="175"/>
      <c r="W156" s="175"/>
      <c r="X156" s="1457"/>
      <c r="Y156" s="175"/>
      <c r="Z156" s="1457"/>
      <c r="AA156" s="175"/>
      <c r="AB156" s="267" t="str">
        <f t="shared" si="9"/>
        <v>2048 год</v>
      </c>
      <c r="AC156" s="101"/>
      <c r="AD156" s="102"/>
      <c r="AE156" s="102"/>
      <c r="AF156" s="101"/>
      <c r="AG156" s="101"/>
      <c r="AH156" s="102"/>
      <c r="AI156" s="101"/>
      <c r="AJ156" s="101"/>
      <c r="AK156" s="103"/>
      <c r="AL156" s="175"/>
      <c r="AM156" s="175"/>
      <c r="AN156" s="938" cm="1">
        <f t="array" ref="AN156">H156</f>
        <v>2048</v>
      </c>
    </row>
    <row r="157" spans="1:40" s="1184" customFormat="1" ht="16.5" hidden="1" customHeight="1" x14ac:dyDescent="0.15">
      <c r="A157" s="175"/>
      <c r="B157" s="743" t="b">
        <f t="shared" si="8"/>
        <v>0</v>
      </c>
      <c r="C157" s="175"/>
      <c r="D157" s="175"/>
      <c r="E157" s="630">
        <v>17.100000000000001</v>
      </c>
      <c r="F157" s="738" t="str" cm="1">
        <f t="array" ref="F157">F156</f>
        <v>2</v>
      </c>
      <c r="G157" s="175"/>
      <c r="H157" s="173">
        <f>first_year+25</f>
        <v>2049</v>
      </c>
      <c r="I157" s="175"/>
      <c r="J157" s="175"/>
      <c r="K157" s="175"/>
      <c r="L157" s="175"/>
      <c r="M157" s="175"/>
      <c r="N157" s="175"/>
      <c r="O157" s="175"/>
      <c r="P157" s="175"/>
      <c r="Q157" s="175"/>
      <c r="R157" s="175"/>
      <c r="S157" s="175"/>
      <c r="T157" s="640" t="b" cm="1">
        <f t="array" ref="T157">T156</f>
        <v>1</v>
      </c>
      <c r="U157" s="175"/>
      <c r="V157" s="175"/>
      <c r="W157" s="175"/>
      <c r="X157" s="1457"/>
      <c r="Y157" s="175"/>
      <c r="Z157" s="1457"/>
      <c r="AA157" s="175"/>
      <c r="AB157" s="267" t="str">
        <f t="shared" si="9"/>
        <v>2049 год</v>
      </c>
      <c r="AC157" s="101"/>
      <c r="AD157" s="102"/>
      <c r="AE157" s="102"/>
      <c r="AF157" s="101"/>
      <c r="AG157" s="101"/>
      <c r="AH157" s="102"/>
      <c r="AI157" s="101"/>
      <c r="AJ157" s="101"/>
      <c r="AK157" s="103"/>
      <c r="AL157" s="175"/>
      <c r="AM157" s="175"/>
      <c r="AN157" s="938" cm="1">
        <f t="array" ref="AN157">H157</f>
        <v>2049</v>
      </c>
    </row>
    <row r="158" spans="1:40" s="1184" customFormat="1" ht="16.5" hidden="1" customHeight="1" x14ac:dyDescent="0.15">
      <c r="A158" s="175"/>
      <c r="B158" s="743" t="b">
        <f t="shared" si="8"/>
        <v>0</v>
      </c>
      <c r="C158" s="175"/>
      <c r="D158" s="175"/>
      <c r="E158" s="630">
        <v>17.100000000000001</v>
      </c>
      <c r="F158" s="738" t="str" cm="1">
        <f t="array" ref="F158">F157</f>
        <v>2</v>
      </c>
      <c r="G158" s="175"/>
      <c r="H158" s="173">
        <f>first_year+26</f>
        <v>2050</v>
      </c>
      <c r="I158" s="175"/>
      <c r="J158" s="175"/>
      <c r="K158" s="175"/>
      <c r="L158" s="175"/>
      <c r="M158" s="175"/>
      <c r="N158" s="175"/>
      <c r="O158" s="175"/>
      <c r="P158" s="175"/>
      <c r="Q158" s="175"/>
      <c r="R158" s="175"/>
      <c r="S158" s="175"/>
      <c r="T158" s="640" t="b" cm="1">
        <f t="array" ref="T158">T157</f>
        <v>1</v>
      </c>
      <c r="U158" s="175"/>
      <c r="V158" s="175"/>
      <c r="W158" s="175"/>
      <c r="X158" s="1457"/>
      <c r="Y158" s="175"/>
      <c r="Z158" s="1457"/>
      <c r="AA158" s="175"/>
      <c r="AB158" s="267" t="str">
        <f t="shared" si="9"/>
        <v>2050 год</v>
      </c>
      <c r="AC158" s="101"/>
      <c r="AD158" s="102"/>
      <c r="AE158" s="102"/>
      <c r="AF158" s="101"/>
      <c r="AG158" s="101"/>
      <c r="AH158" s="102"/>
      <c r="AI158" s="101"/>
      <c r="AJ158" s="101"/>
      <c r="AK158" s="103"/>
      <c r="AL158" s="175"/>
      <c r="AM158" s="175"/>
      <c r="AN158" s="938" cm="1">
        <f t="array" ref="AN158">H158</f>
        <v>2050</v>
      </c>
    </row>
    <row r="159" spans="1:40" s="1184" customFormat="1" ht="16.5" hidden="1" customHeight="1" x14ac:dyDescent="0.15">
      <c r="A159" s="175"/>
      <c r="B159" s="743" t="b">
        <f t="shared" si="8"/>
        <v>0</v>
      </c>
      <c r="C159" s="175"/>
      <c r="D159" s="175"/>
      <c r="E159" s="630">
        <v>17.100000000000001</v>
      </c>
      <c r="F159" s="738" t="str" cm="1">
        <f t="array" ref="F159">F158</f>
        <v>2</v>
      </c>
      <c r="G159" s="175"/>
      <c r="H159" s="173">
        <f>first_year+27</f>
        <v>2051</v>
      </c>
      <c r="I159" s="175"/>
      <c r="J159" s="175"/>
      <c r="K159" s="175"/>
      <c r="L159" s="175"/>
      <c r="M159" s="175"/>
      <c r="N159" s="175"/>
      <c r="O159" s="175"/>
      <c r="P159" s="175"/>
      <c r="Q159" s="175"/>
      <c r="R159" s="175"/>
      <c r="S159" s="175"/>
      <c r="T159" s="640" t="b" cm="1">
        <f t="array" ref="T159">T158</f>
        <v>1</v>
      </c>
      <c r="U159" s="175"/>
      <c r="V159" s="175"/>
      <c r="W159" s="175"/>
      <c r="X159" s="1457"/>
      <c r="Y159" s="175"/>
      <c r="Z159" s="1457"/>
      <c r="AA159" s="175"/>
      <c r="AB159" s="267" t="str">
        <f t="shared" si="9"/>
        <v>2051 год</v>
      </c>
      <c r="AC159" s="101"/>
      <c r="AD159" s="102"/>
      <c r="AE159" s="102"/>
      <c r="AF159" s="101"/>
      <c r="AG159" s="101"/>
      <c r="AH159" s="102"/>
      <c r="AI159" s="101"/>
      <c r="AJ159" s="101"/>
      <c r="AK159" s="103"/>
      <c r="AL159" s="175"/>
      <c r="AM159" s="175"/>
      <c r="AN159" s="938" cm="1">
        <f t="array" ref="AN159">H159</f>
        <v>2051</v>
      </c>
    </row>
    <row r="160" spans="1:40" s="1184" customFormat="1" ht="16.5" hidden="1" customHeight="1" x14ac:dyDescent="0.15">
      <c r="A160" s="175"/>
      <c r="B160" s="743" t="b">
        <f t="shared" si="8"/>
        <v>0</v>
      </c>
      <c r="C160" s="175"/>
      <c r="D160" s="175"/>
      <c r="E160" s="630">
        <v>17.100000000000001</v>
      </c>
      <c r="F160" s="738" t="str" cm="1">
        <f t="array" ref="F160">F159</f>
        <v>2</v>
      </c>
      <c r="G160" s="175"/>
      <c r="H160" s="173">
        <f>first_year+28</f>
        <v>2052</v>
      </c>
      <c r="I160" s="175"/>
      <c r="J160" s="175"/>
      <c r="K160" s="175"/>
      <c r="L160" s="175"/>
      <c r="M160" s="175"/>
      <c r="N160" s="175"/>
      <c r="O160" s="175"/>
      <c r="P160" s="175"/>
      <c r="Q160" s="175"/>
      <c r="R160" s="175"/>
      <c r="S160" s="175"/>
      <c r="T160" s="640" t="b" cm="1">
        <f t="array" ref="T160">T159</f>
        <v>1</v>
      </c>
      <c r="U160" s="175"/>
      <c r="V160" s="175"/>
      <c r="W160" s="175"/>
      <c r="X160" s="1457"/>
      <c r="Y160" s="175"/>
      <c r="Z160" s="1457"/>
      <c r="AA160" s="175"/>
      <c r="AB160" s="267" t="str">
        <f t="shared" si="9"/>
        <v>2052 год</v>
      </c>
      <c r="AC160" s="101"/>
      <c r="AD160" s="102"/>
      <c r="AE160" s="102"/>
      <c r="AF160" s="101"/>
      <c r="AG160" s="101"/>
      <c r="AH160" s="102"/>
      <c r="AI160" s="101"/>
      <c r="AJ160" s="101"/>
      <c r="AK160" s="103"/>
      <c r="AL160" s="175"/>
      <c r="AM160" s="175"/>
      <c r="AN160" s="938" cm="1">
        <f t="array" ref="AN160">H160</f>
        <v>2052</v>
      </c>
    </row>
    <row r="161" spans="1:40" s="1184" customFormat="1" ht="16.5" hidden="1" customHeight="1" x14ac:dyDescent="0.15">
      <c r="A161" s="175"/>
      <c r="B161" s="743" t="b">
        <f t="shared" si="8"/>
        <v>0</v>
      </c>
      <c r="C161" s="175"/>
      <c r="D161" s="175"/>
      <c r="E161" s="630">
        <v>17.100000000000001</v>
      </c>
      <c r="F161" s="738" t="str" cm="1">
        <f t="array" ref="F161">F160</f>
        <v>2</v>
      </c>
      <c r="G161" s="175"/>
      <c r="H161" s="173">
        <f>first_year+29</f>
        <v>2053</v>
      </c>
      <c r="I161" s="175"/>
      <c r="J161" s="175"/>
      <c r="K161" s="175"/>
      <c r="L161" s="175"/>
      <c r="M161" s="175"/>
      <c r="N161" s="175"/>
      <c r="O161" s="175"/>
      <c r="P161" s="175"/>
      <c r="Q161" s="175"/>
      <c r="R161" s="175"/>
      <c r="S161" s="175"/>
      <c r="T161" s="640" t="b" cm="1">
        <f t="array" ref="T161">T160</f>
        <v>1</v>
      </c>
      <c r="U161" s="175"/>
      <c r="V161" s="175"/>
      <c r="W161" s="175"/>
      <c r="X161" s="1457"/>
      <c r="Y161" s="175"/>
      <c r="Z161" s="1457"/>
      <c r="AA161" s="175"/>
      <c r="AB161" s="267" t="str">
        <f t="shared" si="9"/>
        <v>2053 год</v>
      </c>
      <c r="AC161" s="101"/>
      <c r="AD161" s="102"/>
      <c r="AE161" s="102"/>
      <c r="AF161" s="101"/>
      <c r="AG161" s="101"/>
      <c r="AH161" s="102"/>
      <c r="AI161" s="101"/>
      <c r="AJ161" s="101"/>
      <c r="AK161" s="103"/>
      <c r="AL161" s="175"/>
      <c r="AM161" s="175"/>
      <c r="AN161" s="938" cm="1">
        <f t="array" ref="AN161">H161</f>
        <v>2053</v>
      </c>
    </row>
    <row r="162" spans="1:40" s="1184" customFormat="1" ht="16.5" hidden="1" customHeight="1" x14ac:dyDescent="0.15">
      <c r="A162" s="175"/>
      <c r="B162" s="743" t="b">
        <f t="shared" si="8"/>
        <v>0</v>
      </c>
      <c r="C162" s="175"/>
      <c r="D162" s="175"/>
      <c r="E162" s="630">
        <v>17.100000000000001</v>
      </c>
      <c r="F162" s="738" t="str" cm="1">
        <f t="array" ref="F162">F161</f>
        <v>2</v>
      </c>
      <c r="G162" s="175"/>
      <c r="H162" s="173">
        <f>first_year+30</f>
        <v>2054</v>
      </c>
      <c r="I162" s="175"/>
      <c r="J162" s="175"/>
      <c r="K162" s="175"/>
      <c r="L162" s="175"/>
      <c r="M162" s="175"/>
      <c r="N162" s="175"/>
      <c r="O162" s="175"/>
      <c r="P162" s="175"/>
      <c r="Q162" s="175"/>
      <c r="R162" s="175"/>
      <c r="S162" s="175"/>
      <c r="T162" s="640" t="b" cm="1">
        <f t="array" ref="T162">T161</f>
        <v>1</v>
      </c>
      <c r="U162" s="175"/>
      <c r="V162" s="175"/>
      <c r="W162" s="175"/>
      <c r="X162" s="1457"/>
      <c r="Y162" s="175"/>
      <c r="Z162" s="1457"/>
      <c r="AA162" s="175"/>
      <c r="AB162" s="267" t="str">
        <f t="shared" si="9"/>
        <v>2054 год</v>
      </c>
      <c r="AC162" s="101"/>
      <c r="AD162" s="102"/>
      <c r="AE162" s="102"/>
      <c r="AF162" s="101"/>
      <c r="AG162" s="101"/>
      <c r="AH162" s="102"/>
      <c r="AI162" s="101"/>
      <c r="AJ162" s="101"/>
      <c r="AK162" s="103"/>
      <c r="AL162" s="175"/>
      <c r="AM162" s="175"/>
      <c r="AN162" s="938" cm="1">
        <f t="array" ref="AN162">H162</f>
        <v>2054</v>
      </c>
    </row>
    <row r="163" spans="1:40" s="1184" customFormat="1" ht="16.5" hidden="1" customHeight="1" x14ac:dyDescent="0.15">
      <c r="A163" s="175"/>
      <c r="B163" s="743" t="b">
        <f t="shared" si="8"/>
        <v>0</v>
      </c>
      <c r="C163" s="175"/>
      <c r="D163" s="175"/>
      <c r="E163" s="630">
        <v>17.100000000000001</v>
      </c>
      <c r="F163" s="738" t="str" cm="1">
        <f t="array" ref="F163">F162</f>
        <v>2</v>
      </c>
      <c r="G163" s="175"/>
      <c r="H163" s="173">
        <f>first_year+31</f>
        <v>2055</v>
      </c>
      <c r="I163" s="175"/>
      <c r="J163" s="175"/>
      <c r="K163" s="175"/>
      <c r="L163" s="175"/>
      <c r="M163" s="175"/>
      <c r="N163" s="175"/>
      <c r="O163" s="175"/>
      <c r="P163" s="175"/>
      <c r="Q163" s="175"/>
      <c r="R163" s="175"/>
      <c r="S163" s="175"/>
      <c r="T163" s="640" t="b" cm="1">
        <f t="array" ref="T163">T162</f>
        <v>1</v>
      </c>
      <c r="U163" s="175"/>
      <c r="V163" s="175"/>
      <c r="W163" s="175"/>
      <c r="X163" s="1457"/>
      <c r="Y163" s="175"/>
      <c r="Z163" s="1457"/>
      <c r="AA163" s="175"/>
      <c r="AB163" s="267" t="str">
        <f t="shared" si="9"/>
        <v>2055 год</v>
      </c>
      <c r="AC163" s="101"/>
      <c r="AD163" s="102"/>
      <c r="AE163" s="102"/>
      <c r="AF163" s="101"/>
      <c r="AG163" s="101"/>
      <c r="AH163" s="102"/>
      <c r="AI163" s="101"/>
      <c r="AJ163" s="101"/>
      <c r="AK163" s="103"/>
      <c r="AL163" s="175"/>
      <c r="AM163" s="175"/>
      <c r="AN163" s="938" cm="1">
        <f t="array" ref="AN163">H163</f>
        <v>2055</v>
      </c>
    </row>
    <row r="164" spans="1:40" s="1184" customFormat="1" ht="16.5" hidden="1" customHeight="1" x14ac:dyDescent="0.15">
      <c r="A164" s="175"/>
      <c r="B164" s="743" t="b">
        <f t="shared" ref="B164:B181" si="10">H164&lt;first_year+PERIOD_LENGTH</f>
        <v>0</v>
      </c>
      <c r="C164" s="175"/>
      <c r="D164" s="175"/>
      <c r="E164" s="630">
        <v>17.100000000000001</v>
      </c>
      <c r="F164" s="738" t="str" cm="1">
        <f t="array" ref="F164">F163</f>
        <v>2</v>
      </c>
      <c r="G164" s="175"/>
      <c r="H164" s="173">
        <f>first_year+32</f>
        <v>2056</v>
      </c>
      <c r="I164" s="175"/>
      <c r="J164" s="175"/>
      <c r="K164" s="175"/>
      <c r="L164" s="175"/>
      <c r="M164" s="175"/>
      <c r="N164" s="175"/>
      <c r="O164" s="175"/>
      <c r="P164" s="175"/>
      <c r="Q164" s="175"/>
      <c r="R164" s="175"/>
      <c r="S164" s="175"/>
      <c r="T164" s="640" t="b" cm="1">
        <f t="array" ref="T164">T163</f>
        <v>1</v>
      </c>
      <c r="U164" s="175"/>
      <c r="V164" s="175"/>
      <c r="W164" s="175"/>
      <c r="X164" s="1457"/>
      <c r="Y164" s="175"/>
      <c r="Z164" s="1457"/>
      <c r="AA164" s="175"/>
      <c r="AB164" s="267" t="str">
        <f t="shared" ref="AB164:AB181" si="11">H164&amp;" год"</f>
        <v>2056 год</v>
      </c>
      <c r="AC164" s="101"/>
      <c r="AD164" s="102"/>
      <c r="AE164" s="102"/>
      <c r="AF164" s="101"/>
      <c r="AG164" s="101"/>
      <c r="AH164" s="102"/>
      <c r="AI164" s="101"/>
      <c r="AJ164" s="101"/>
      <c r="AK164" s="103"/>
      <c r="AL164" s="175"/>
      <c r="AM164" s="175"/>
      <c r="AN164" s="938" cm="1">
        <f t="array" ref="AN164">H164</f>
        <v>2056</v>
      </c>
    </row>
    <row r="165" spans="1:40" s="1184" customFormat="1" ht="16.5" hidden="1" customHeight="1" x14ac:dyDescent="0.15">
      <c r="A165" s="175"/>
      <c r="B165" s="743" t="b">
        <f t="shared" si="10"/>
        <v>0</v>
      </c>
      <c r="C165" s="175"/>
      <c r="D165" s="175"/>
      <c r="E165" s="630">
        <v>17.100000000000001</v>
      </c>
      <c r="F165" s="738" t="str" cm="1">
        <f t="array" ref="F165">F164</f>
        <v>2</v>
      </c>
      <c r="G165" s="175"/>
      <c r="H165" s="173">
        <f>first_year+33</f>
        <v>2057</v>
      </c>
      <c r="I165" s="175"/>
      <c r="J165" s="175"/>
      <c r="K165" s="175"/>
      <c r="L165" s="175"/>
      <c r="M165" s="175"/>
      <c r="N165" s="175"/>
      <c r="O165" s="175"/>
      <c r="P165" s="175"/>
      <c r="Q165" s="175"/>
      <c r="R165" s="175"/>
      <c r="S165" s="175"/>
      <c r="T165" s="640" t="b" cm="1">
        <f t="array" ref="T165">T164</f>
        <v>1</v>
      </c>
      <c r="U165" s="175"/>
      <c r="V165" s="175"/>
      <c r="W165" s="175"/>
      <c r="X165" s="1457"/>
      <c r="Y165" s="175"/>
      <c r="Z165" s="1457"/>
      <c r="AA165" s="175"/>
      <c r="AB165" s="267" t="str">
        <f t="shared" si="11"/>
        <v>2057 год</v>
      </c>
      <c r="AC165" s="101"/>
      <c r="AD165" s="102"/>
      <c r="AE165" s="102"/>
      <c r="AF165" s="101"/>
      <c r="AG165" s="101"/>
      <c r="AH165" s="102"/>
      <c r="AI165" s="101"/>
      <c r="AJ165" s="101"/>
      <c r="AK165" s="103"/>
      <c r="AL165" s="175"/>
      <c r="AM165" s="175"/>
      <c r="AN165" s="938" cm="1">
        <f t="array" ref="AN165">H165</f>
        <v>2057</v>
      </c>
    </row>
    <row r="166" spans="1:40" s="1184" customFormat="1" ht="16.5" hidden="1" customHeight="1" x14ac:dyDescent="0.15">
      <c r="A166" s="175"/>
      <c r="B166" s="743" t="b">
        <f t="shared" si="10"/>
        <v>0</v>
      </c>
      <c r="C166" s="175"/>
      <c r="D166" s="175"/>
      <c r="E166" s="630">
        <v>17.100000000000001</v>
      </c>
      <c r="F166" s="738" t="str" cm="1">
        <f t="array" ref="F166">F165</f>
        <v>2</v>
      </c>
      <c r="G166" s="175"/>
      <c r="H166" s="173">
        <f>first_year+34</f>
        <v>2058</v>
      </c>
      <c r="I166" s="175"/>
      <c r="J166" s="175"/>
      <c r="K166" s="175"/>
      <c r="L166" s="175"/>
      <c r="M166" s="175"/>
      <c r="N166" s="175"/>
      <c r="O166" s="175"/>
      <c r="P166" s="175"/>
      <c r="Q166" s="175"/>
      <c r="R166" s="175"/>
      <c r="S166" s="175"/>
      <c r="T166" s="640" t="b" cm="1">
        <f t="array" ref="T166">T165</f>
        <v>1</v>
      </c>
      <c r="U166" s="175"/>
      <c r="V166" s="175"/>
      <c r="W166" s="175"/>
      <c r="X166" s="1457"/>
      <c r="Y166" s="175"/>
      <c r="Z166" s="1457"/>
      <c r="AA166" s="175"/>
      <c r="AB166" s="267" t="str">
        <f t="shared" si="11"/>
        <v>2058 год</v>
      </c>
      <c r="AC166" s="101"/>
      <c r="AD166" s="102"/>
      <c r="AE166" s="102"/>
      <c r="AF166" s="101"/>
      <c r="AG166" s="101"/>
      <c r="AH166" s="102"/>
      <c r="AI166" s="101"/>
      <c r="AJ166" s="101"/>
      <c r="AK166" s="103"/>
      <c r="AL166" s="175"/>
      <c r="AM166" s="175"/>
      <c r="AN166" s="938" cm="1">
        <f t="array" ref="AN166">H166</f>
        <v>2058</v>
      </c>
    </row>
    <row r="167" spans="1:40" s="1184" customFormat="1" ht="16.5" hidden="1" customHeight="1" x14ac:dyDescent="0.15">
      <c r="A167" s="175"/>
      <c r="B167" s="743" t="b">
        <f t="shared" si="10"/>
        <v>0</v>
      </c>
      <c r="C167" s="175"/>
      <c r="D167" s="175"/>
      <c r="E167" s="630">
        <v>17.100000000000001</v>
      </c>
      <c r="F167" s="738" t="str" cm="1">
        <f t="array" ref="F167">F166</f>
        <v>2</v>
      </c>
      <c r="G167" s="175"/>
      <c r="H167" s="173">
        <f>first_year+35</f>
        <v>2059</v>
      </c>
      <c r="I167" s="175"/>
      <c r="J167" s="175"/>
      <c r="K167" s="175"/>
      <c r="L167" s="175"/>
      <c r="M167" s="175"/>
      <c r="N167" s="175"/>
      <c r="O167" s="175"/>
      <c r="P167" s="175"/>
      <c r="Q167" s="175"/>
      <c r="R167" s="175"/>
      <c r="S167" s="175"/>
      <c r="T167" s="640" t="b" cm="1">
        <f t="array" ref="T167">T166</f>
        <v>1</v>
      </c>
      <c r="U167" s="175"/>
      <c r="V167" s="175"/>
      <c r="W167" s="175"/>
      <c r="X167" s="1457"/>
      <c r="Y167" s="175"/>
      <c r="Z167" s="1457"/>
      <c r="AA167" s="175"/>
      <c r="AB167" s="267" t="str">
        <f t="shared" si="11"/>
        <v>2059 год</v>
      </c>
      <c r="AC167" s="101"/>
      <c r="AD167" s="102"/>
      <c r="AE167" s="102"/>
      <c r="AF167" s="101"/>
      <c r="AG167" s="101"/>
      <c r="AH167" s="102"/>
      <c r="AI167" s="101"/>
      <c r="AJ167" s="101"/>
      <c r="AK167" s="103"/>
      <c r="AL167" s="175"/>
      <c r="AM167" s="175"/>
      <c r="AN167" s="938" cm="1">
        <f t="array" ref="AN167">H167</f>
        <v>2059</v>
      </c>
    </row>
    <row r="168" spans="1:40" s="1184" customFormat="1" ht="16.5" hidden="1" customHeight="1" x14ac:dyDescent="0.15">
      <c r="A168" s="175"/>
      <c r="B168" s="743" t="b">
        <f t="shared" si="10"/>
        <v>0</v>
      </c>
      <c r="C168" s="175"/>
      <c r="D168" s="175"/>
      <c r="E168" s="630">
        <v>17.100000000000001</v>
      </c>
      <c r="F168" s="738" t="str" cm="1">
        <f t="array" ref="F168">F167</f>
        <v>2</v>
      </c>
      <c r="G168" s="175"/>
      <c r="H168" s="173">
        <f>first_year+36</f>
        <v>2060</v>
      </c>
      <c r="I168" s="175"/>
      <c r="J168" s="175"/>
      <c r="K168" s="175"/>
      <c r="L168" s="175"/>
      <c r="M168" s="175"/>
      <c r="N168" s="175"/>
      <c r="O168" s="175"/>
      <c r="P168" s="175"/>
      <c r="Q168" s="175"/>
      <c r="R168" s="175"/>
      <c r="S168" s="175"/>
      <c r="T168" s="640" t="b" cm="1">
        <f t="array" ref="T168">T167</f>
        <v>1</v>
      </c>
      <c r="U168" s="175"/>
      <c r="V168" s="175"/>
      <c r="W168" s="175"/>
      <c r="X168" s="1457"/>
      <c r="Y168" s="175"/>
      <c r="Z168" s="1457"/>
      <c r="AA168" s="175"/>
      <c r="AB168" s="267" t="str">
        <f t="shared" si="11"/>
        <v>2060 год</v>
      </c>
      <c r="AC168" s="101"/>
      <c r="AD168" s="102"/>
      <c r="AE168" s="102"/>
      <c r="AF168" s="101"/>
      <c r="AG168" s="101"/>
      <c r="AH168" s="102"/>
      <c r="AI168" s="101"/>
      <c r="AJ168" s="101"/>
      <c r="AK168" s="103"/>
      <c r="AL168" s="175"/>
      <c r="AM168" s="175"/>
      <c r="AN168" s="938" cm="1">
        <f t="array" ref="AN168">H168</f>
        <v>2060</v>
      </c>
    </row>
    <row r="169" spans="1:40" s="1184" customFormat="1" ht="16.5" hidden="1" customHeight="1" x14ac:dyDescent="0.15">
      <c r="A169" s="175"/>
      <c r="B169" s="743" t="b">
        <f t="shared" si="10"/>
        <v>0</v>
      </c>
      <c r="C169" s="175"/>
      <c r="D169" s="175"/>
      <c r="E169" s="630">
        <v>17.100000000000001</v>
      </c>
      <c r="F169" s="738" t="str" cm="1">
        <f t="array" ref="F169">F168</f>
        <v>2</v>
      </c>
      <c r="G169" s="175"/>
      <c r="H169" s="173">
        <f>first_year+37</f>
        <v>2061</v>
      </c>
      <c r="I169" s="175"/>
      <c r="J169" s="175"/>
      <c r="K169" s="175"/>
      <c r="L169" s="175"/>
      <c r="M169" s="175"/>
      <c r="N169" s="175"/>
      <c r="O169" s="175"/>
      <c r="P169" s="175"/>
      <c r="Q169" s="175"/>
      <c r="R169" s="175"/>
      <c r="S169" s="175"/>
      <c r="T169" s="640" t="b" cm="1">
        <f t="array" ref="T169">T168</f>
        <v>1</v>
      </c>
      <c r="U169" s="175"/>
      <c r="V169" s="175"/>
      <c r="W169" s="175"/>
      <c r="X169" s="1457"/>
      <c r="Y169" s="175"/>
      <c r="Z169" s="1457"/>
      <c r="AA169" s="175"/>
      <c r="AB169" s="267" t="str">
        <f t="shared" si="11"/>
        <v>2061 год</v>
      </c>
      <c r="AC169" s="101"/>
      <c r="AD169" s="102"/>
      <c r="AE169" s="102"/>
      <c r="AF169" s="101"/>
      <c r="AG169" s="101"/>
      <c r="AH169" s="102"/>
      <c r="AI169" s="101"/>
      <c r="AJ169" s="101"/>
      <c r="AK169" s="103"/>
      <c r="AL169" s="175"/>
      <c r="AM169" s="175"/>
      <c r="AN169" s="938" cm="1">
        <f t="array" ref="AN169">H169</f>
        <v>2061</v>
      </c>
    </row>
    <row r="170" spans="1:40" s="1184" customFormat="1" ht="16.5" hidden="1" customHeight="1" x14ac:dyDescent="0.15">
      <c r="A170" s="175"/>
      <c r="B170" s="743" t="b">
        <f t="shared" si="10"/>
        <v>0</v>
      </c>
      <c r="C170" s="175"/>
      <c r="D170" s="175"/>
      <c r="E170" s="630">
        <v>17.100000000000001</v>
      </c>
      <c r="F170" s="738" t="str" cm="1">
        <f t="array" ref="F170">F169</f>
        <v>2</v>
      </c>
      <c r="G170" s="175"/>
      <c r="H170" s="173">
        <f>first_year+38</f>
        <v>2062</v>
      </c>
      <c r="I170" s="175"/>
      <c r="J170" s="175"/>
      <c r="K170" s="175"/>
      <c r="L170" s="175"/>
      <c r="M170" s="175"/>
      <c r="N170" s="175"/>
      <c r="O170" s="175"/>
      <c r="P170" s="175"/>
      <c r="Q170" s="175"/>
      <c r="R170" s="175"/>
      <c r="S170" s="175"/>
      <c r="T170" s="640" t="b" cm="1">
        <f t="array" ref="T170">T169</f>
        <v>1</v>
      </c>
      <c r="U170" s="175"/>
      <c r="V170" s="175"/>
      <c r="W170" s="175"/>
      <c r="X170" s="1457"/>
      <c r="Y170" s="175"/>
      <c r="Z170" s="1457"/>
      <c r="AA170" s="175"/>
      <c r="AB170" s="267" t="str">
        <f t="shared" si="11"/>
        <v>2062 год</v>
      </c>
      <c r="AC170" s="101"/>
      <c r="AD170" s="102"/>
      <c r="AE170" s="102"/>
      <c r="AF170" s="101"/>
      <c r="AG170" s="101"/>
      <c r="AH170" s="102"/>
      <c r="AI170" s="101"/>
      <c r="AJ170" s="101"/>
      <c r="AK170" s="103"/>
      <c r="AL170" s="175"/>
      <c r="AM170" s="175"/>
      <c r="AN170" s="938" cm="1">
        <f t="array" ref="AN170">H170</f>
        <v>2062</v>
      </c>
    </row>
    <row r="171" spans="1:40" s="1184" customFormat="1" ht="16.5" hidden="1" customHeight="1" x14ac:dyDescent="0.15">
      <c r="A171" s="175"/>
      <c r="B171" s="743" t="b">
        <f t="shared" si="10"/>
        <v>0</v>
      </c>
      <c r="C171" s="175"/>
      <c r="D171" s="175"/>
      <c r="E171" s="630">
        <v>17.100000000000001</v>
      </c>
      <c r="F171" s="738" t="str" cm="1">
        <f t="array" ref="F171">F170</f>
        <v>2</v>
      </c>
      <c r="G171" s="175"/>
      <c r="H171" s="173">
        <f>first_year+39</f>
        <v>2063</v>
      </c>
      <c r="I171" s="175"/>
      <c r="J171" s="175"/>
      <c r="K171" s="175"/>
      <c r="L171" s="175"/>
      <c r="M171" s="175"/>
      <c r="N171" s="175"/>
      <c r="O171" s="175"/>
      <c r="P171" s="175"/>
      <c r="Q171" s="175"/>
      <c r="R171" s="175"/>
      <c r="S171" s="175"/>
      <c r="T171" s="640" t="b" cm="1">
        <f t="array" ref="T171">T170</f>
        <v>1</v>
      </c>
      <c r="U171" s="175"/>
      <c r="V171" s="175"/>
      <c r="W171" s="175"/>
      <c r="X171" s="1457"/>
      <c r="Y171" s="175"/>
      <c r="Z171" s="1457"/>
      <c r="AA171" s="175"/>
      <c r="AB171" s="267" t="str">
        <f t="shared" si="11"/>
        <v>2063 год</v>
      </c>
      <c r="AC171" s="101"/>
      <c r="AD171" s="102"/>
      <c r="AE171" s="102"/>
      <c r="AF171" s="101"/>
      <c r="AG171" s="101"/>
      <c r="AH171" s="102"/>
      <c r="AI171" s="101"/>
      <c r="AJ171" s="101"/>
      <c r="AK171" s="103"/>
      <c r="AL171" s="175"/>
      <c r="AM171" s="175"/>
      <c r="AN171" s="938" cm="1">
        <f t="array" ref="AN171">H171</f>
        <v>2063</v>
      </c>
    </row>
    <row r="172" spans="1:40" s="1184" customFormat="1" ht="16.5" hidden="1" customHeight="1" x14ac:dyDescent="0.15">
      <c r="A172" s="175"/>
      <c r="B172" s="743" t="b">
        <f t="shared" si="10"/>
        <v>0</v>
      </c>
      <c r="C172" s="175"/>
      <c r="D172" s="175"/>
      <c r="E172" s="630">
        <v>17.100000000000001</v>
      </c>
      <c r="F172" s="738" t="str" cm="1">
        <f t="array" ref="F172">F171</f>
        <v>2</v>
      </c>
      <c r="G172" s="175"/>
      <c r="H172" s="173">
        <f>first_year+40</f>
        <v>2064</v>
      </c>
      <c r="I172" s="175"/>
      <c r="J172" s="175"/>
      <c r="K172" s="175"/>
      <c r="L172" s="175"/>
      <c r="M172" s="175"/>
      <c r="N172" s="175"/>
      <c r="O172" s="175"/>
      <c r="P172" s="175"/>
      <c r="Q172" s="175"/>
      <c r="R172" s="175"/>
      <c r="S172" s="175"/>
      <c r="T172" s="640" t="b" cm="1">
        <f t="array" ref="T172">T171</f>
        <v>1</v>
      </c>
      <c r="U172" s="175"/>
      <c r="V172" s="175"/>
      <c r="W172" s="175"/>
      <c r="X172" s="1457"/>
      <c r="Y172" s="175"/>
      <c r="Z172" s="1457"/>
      <c r="AA172" s="175"/>
      <c r="AB172" s="267" t="str">
        <f t="shared" si="11"/>
        <v>2064 год</v>
      </c>
      <c r="AC172" s="101"/>
      <c r="AD172" s="102"/>
      <c r="AE172" s="102"/>
      <c r="AF172" s="101"/>
      <c r="AG172" s="101"/>
      <c r="AH172" s="102"/>
      <c r="AI172" s="101"/>
      <c r="AJ172" s="101"/>
      <c r="AK172" s="103"/>
      <c r="AL172" s="175"/>
      <c r="AM172" s="175"/>
      <c r="AN172" s="938" cm="1">
        <f t="array" ref="AN172">H172</f>
        <v>2064</v>
      </c>
    </row>
    <row r="173" spans="1:40" s="1184" customFormat="1" ht="16.5" hidden="1" customHeight="1" x14ac:dyDescent="0.15">
      <c r="A173" s="175"/>
      <c r="B173" s="743" t="b">
        <f t="shared" si="10"/>
        <v>0</v>
      </c>
      <c r="C173" s="175"/>
      <c r="D173" s="175"/>
      <c r="E173" s="630">
        <v>17.100000000000001</v>
      </c>
      <c r="F173" s="738" t="str" cm="1">
        <f t="array" ref="F173">F172</f>
        <v>2</v>
      </c>
      <c r="G173" s="175"/>
      <c r="H173" s="173">
        <f>first_year+41</f>
        <v>2065</v>
      </c>
      <c r="I173" s="175"/>
      <c r="J173" s="175"/>
      <c r="K173" s="175"/>
      <c r="L173" s="175"/>
      <c r="M173" s="175"/>
      <c r="N173" s="175"/>
      <c r="O173" s="175"/>
      <c r="P173" s="175"/>
      <c r="Q173" s="175"/>
      <c r="R173" s="175"/>
      <c r="S173" s="175"/>
      <c r="T173" s="640" t="b" cm="1">
        <f t="array" ref="T173">T172</f>
        <v>1</v>
      </c>
      <c r="U173" s="175"/>
      <c r="V173" s="175"/>
      <c r="W173" s="175"/>
      <c r="X173" s="1457"/>
      <c r="Y173" s="175"/>
      <c r="Z173" s="1457"/>
      <c r="AA173" s="175"/>
      <c r="AB173" s="267" t="str">
        <f t="shared" si="11"/>
        <v>2065 год</v>
      </c>
      <c r="AC173" s="101"/>
      <c r="AD173" s="102"/>
      <c r="AE173" s="102"/>
      <c r="AF173" s="101"/>
      <c r="AG173" s="101"/>
      <c r="AH173" s="102"/>
      <c r="AI173" s="101"/>
      <c r="AJ173" s="101"/>
      <c r="AK173" s="103"/>
      <c r="AL173" s="175"/>
      <c r="AM173" s="175"/>
      <c r="AN173" s="938" cm="1">
        <f t="array" ref="AN173">H173</f>
        <v>2065</v>
      </c>
    </row>
    <row r="174" spans="1:40" s="1184" customFormat="1" ht="16.5" hidden="1" customHeight="1" x14ac:dyDescent="0.15">
      <c r="A174" s="175"/>
      <c r="B174" s="743" t="b">
        <f t="shared" si="10"/>
        <v>0</v>
      </c>
      <c r="C174" s="175"/>
      <c r="D174" s="175"/>
      <c r="E174" s="630">
        <v>17.100000000000001</v>
      </c>
      <c r="F174" s="738" t="str" cm="1">
        <f t="array" ref="F174">F173</f>
        <v>2</v>
      </c>
      <c r="G174" s="175"/>
      <c r="H174" s="173">
        <f>first_year+42</f>
        <v>2066</v>
      </c>
      <c r="I174" s="175"/>
      <c r="J174" s="175"/>
      <c r="K174" s="175"/>
      <c r="L174" s="175"/>
      <c r="M174" s="175"/>
      <c r="N174" s="175"/>
      <c r="O174" s="175"/>
      <c r="P174" s="175"/>
      <c r="Q174" s="175"/>
      <c r="R174" s="175"/>
      <c r="S174" s="175"/>
      <c r="T174" s="640" t="b" cm="1">
        <f t="array" ref="T174">T173</f>
        <v>1</v>
      </c>
      <c r="U174" s="175"/>
      <c r="V174" s="175"/>
      <c r="W174" s="175"/>
      <c r="X174" s="1457"/>
      <c r="Y174" s="175"/>
      <c r="Z174" s="1457"/>
      <c r="AA174" s="175"/>
      <c r="AB174" s="267" t="str">
        <f t="shared" si="11"/>
        <v>2066 год</v>
      </c>
      <c r="AC174" s="101"/>
      <c r="AD174" s="102"/>
      <c r="AE174" s="102"/>
      <c r="AF174" s="101"/>
      <c r="AG174" s="101"/>
      <c r="AH174" s="102"/>
      <c r="AI174" s="101"/>
      <c r="AJ174" s="101"/>
      <c r="AK174" s="103"/>
      <c r="AL174" s="175"/>
      <c r="AM174" s="175"/>
      <c r="AN174" s="938" cm="1">
        <f t="array" ref="AN174">H174</f>
        <v>2066</v>
      </c>
    </row>
    <row r="175" spans="1:40" s="1184" customFormat="1" ht="16.5" hidden="1" customHeight="1" x14ac:dyDescent="0.15">
      <c r="A175" s="175"/>
      <c r="B175" s="743" t="b">
        <f t="shared" si="10"/>
        <v>0</v>
      </c>
      <c r="C175" s="175"/>
      <c r="D175" s="175"/>
      <c r="E175" s="630">
        <v>17.100000000000001</v>
      </c>
      <c r="F175" s="738" t="str" cm="1">
        <f t="array" ref="F175">F174</f>
        <v>2</v>
      </c>
      <c r="G175" s="175"/>
      <c r="H175" s="173">
        <f>first_year+43</f>
        <v>2067</v>
      </c>
      <c r="I175" s="175"/>
      <c r="J175" s="175"/>
      <c r="K175" s="175"/>
      <c r="L175" s="175"/>
      <c r="M175" s="175"/>
      <c r="N175" s="175"/>
      <c r="O175" s="175"/>
      <c r="P175" s="175"/>
      <c r="Q175" s="175"/>
      <c r="R175" s="175"/>
      <c r="S175" s="175"/>
      <c r="T175" s="640" t="b" cm="1">
        <f t="array" ref="T175">T174</f>
        <v>1</v>
      </c>
      <c r="U175" s="175"/>
      <c r="V175" s="175"/>
      <c r="W175" s="175"/>
      <c r="X175" s="1457"/>
      <c r="Y175" s="175"/>
      <c r="Z175" s="1457"/>
      <c r="AA175" s="175"/>
      <c r="AB175" s="267" t="str">
        <f t="shared" si="11"/>
        <v>2067 год</v>
      </c>
      <c r="AC175" s="101"/>
      <c r="AD175" s="102"/>
      <c r="AE175" s="102"/>
      <c r="AF175" s="101"/>
      <c r="AG175" s="101"/>
      <c r="AH175" s="102"/>
      <c r="AI175" s="101"/>
      <c r="AJ175" s="101"/>
      <c r="AK175" s="103"/>
      <c r="AL175" s="175"/>
      <c r="AM175" s="175"/>
      <c r="AN175" s="938" cm="1">
        <f t="array" ref="AN175">H175</f>
        <v>2067</v>
      </c>
    </row>
    <row r="176" spans="1:40" s="1184" customFormat="1" ht="16.5" hidden="1" customHeight="1" x14ac:dyDescent="0.15">
      <c r="A176" s="175"/>
      <c r="B176" s="743" t="b">
        <f t="shared" si="10"/>
        <v>0</v>
      </c>
      <c r="C176" s="175"/>
      <c r="D176" s="175"/>
      <c r="E176" s="630">
        <v>17.100000000000001</v>
      </c>
      <c r="F176" s="738" t="str" cm="1">
        <f t="array" ref="F176">F175</f>
        <v>2</v>
      </c>
      <c r="G176" s="175"/>
      <c r="H176" s="173">
        <f>first_year+44</f>
        <v>2068</v>
      </c>
      <c r="I176" s="175"/>
      <c r="J176" s="175"/>
      <c r="K176" s="175"/>
      <c r="L176" s="175"/>
      <c r="M176" s="175"/>
      <c r="N176" s="175"/>
      <c r="O176" s="175"/>
      <c r="P176" s="175"/>
      <c r="Q176" s="175"/>
      <c r="R176" s="175"/>
      <c r="S176" s="175"/>
      <c r="T176" s="640" t="b" cm="1">
        <f t="array" ref="T176">T175</f>
        <v>1</v>
      </c>
      <c r="U176" s="175"/>
      <c r="V176" s="175"/>
      <c r="W176" s="175"/>
      <c r="X176" s="1457"/>
      <c r="Y176" s="175"/>
      <c r="Z176" s="1457"/>
      <c r="AA176" s="175"/>
      <c r="AB176" s="267" t="str">
        <f t="shared" si="11"/>
        <v>2068 год</v>
      </c>
      <c r="AC176" s="101"/>
      <c r="AD176" s="102"/>
      <c r="AE176" s="102"/>
      <c r="AF176" s="101"/>
      <c r="AG176" s="101"/>
      <c r="AH176" s="102"/>
      <c r="AI176" s="101"/>
      <c r="AJ176" s="101"/>
      <c r="AK176" s="103"/>
      <c r="AL176" s="175"/>
      <c r="AM176" s="175"/>
      <c r="AN176" s="938" cm="1">
        <f t="array" ref="AN176">H176</f>
        <v>2068</v>
      </c>
    </row>
    <row r="177" spans="1:40" s="1184" customFormat="1" ht="16.5" hidden="1" customHeight="1" x14ac:dyDescent="0.15">
      <c r="A177" s="175"/>
      <c r="B177" s="743" t="b">
        <f t="shared" si="10"/>
        <v>0</v>
      </c>
      <c r="C177" s="175"/>
      <c r="D177" s="175"/>
      <c r="E177" s="630">
        <v>17.100000000000001</v>
      </c>
      <c r="F177" s="738" t="str" cm="1">
        <f t="array" ref="F177">F176</f>
        <v>2</v>
      </c>
      <c r="G177" s="175"/>
      <c r="H177" s="173">
        <f>first_year+45</f>
        <v>2069</v>
      </c>
      <c r="I177" s="175"/>
      <c r="J177" s="175"/>
      <c r="K177" s="175"/>
      <c r="L177" s="175"/>
      <c r="M177" s="175"/>
      <c r="N177" s="175"/>
      <c r="O177" s="175"/>
      <c r="P177" s="175"/>
      <c r="Q177" s="175"/>
      <c r="R177" s="175"/>
      <c r="S177" s="175"/>
      <c r="T177" s="640" t="b" cm="1">
        <f t="array" ref="T177">T176</f>
        <v>1</v>
      </c>
      <c r="U177" s="175"/>
      <c r="V177" s="175"/>
      <c r="W177" s="175"/>
      <c r="X177" s="1457"/>
      <c r="Y177" s="175"/>
      <c r="Z177" s="1457"/>
      <c r="AA177" s="175"/>
      <c r="AB177" s="267" t="str">
        <f t="shared" si="11"/>
        <v>2069 год</v>
      </c>
      <c r="AC177" s="101"/>
      <c r="AD177" s="102"/>
      <c r="AE177" s="102"/>
      <c r="AF177" s="101"/>
      <c r="AG177" s="101"/>
      <c r="AH177" s="102"/>
      <c r="AI177" s="101"/>
      <c r="AJ177" s="101"/>
      <c r="AK177" s="103"/>
      <c r="AL177" s="175"/>
      <c r="AM177" s="175"/>
      <c r="AN177" s="938" cm="1">
        <f t="array" ref="AN177">H177</f>
        <v>2069</v>
      </c>
    </row>
    <row r="178" spans="1:40" s="1184" customFormat="1" ht="16.5" hidden="1" customHeight="1" x14ac:dyDescent="0.15">
      <c r="A178" s="175"/>
      <c r="B178" s="743" t="b">
        <f t="shared" si="10"/>
        <v>0</v>
      </c>
      <c r="C178" s="175"/>
      <c r="D178" s="175"/>
      <c r="E178" s="630">
        <v>17.100000000000001</v>
      </c>
      <c r="F178" s="738" t="str" cm="1">
        <f t="array" ref="F178">F177</f>
        <v>2</v>
      </c>
      <c r="G178" s="175"/>
      <c r="H178" s="173">
        <f>first_year+46</f>
        <v>2070</v>
      </c>
      <c r="I178" s="175"/>
      <c r="J178" s="175"/>
      <c r="K178" s="175"/>
      <c r="L178" s="175"/>
      <c r="M178" s="175"/>
      <c r="N178" s="175"/>
      <c r="O178" s="175"/>
      <c r="P178" s="175"/>
      <c r="Q178" s="175"/>
      <c r="R178" s="175"/>
      <c r="S178" s="175"/>
      <c r="T178" s="640" t="b" cm="1">
        <f t="array" ref="T178">T177</f>
        <v>1</v>
      </c>
      <c r="U178" s="175"/>
      <c r="V178" s="175"/>
      <c r="W178" s="175"/>
      <c r="X178" s="1457"/>
      <c r="Y178" s="175"/>
      <c r="Z178" s="1457"/>
      <c r="AA178" s="175"/>
      <c r="AB178" s="267" t="str">
        <f t="shared" si="11"/>
        <v>2070 год</v>
      </c>
      <c r="AC178" s="101"/>
      <c r="AD178" s="102"/>
      <c r="AE178" s="102"/>
      <c r="AF178" s="101"/>
      <c r="AG178" s="101"/>
      <c r="AH178" s="102"/>
      <c r="AI178" s="101"/>
      <c r="AJ178" s="101"/>
      <c r="AK178" s="103"/>
      <c r="AL178" s="175"/>
      <c r="AM178" s="175"/>
      <c r="AN178" s="938" cm="1">
        <f t="array" ref="AN178">H178</f>
        <v>2070</v>
      </c>
    </row>
    <row r="179" spans="1:40" s="1184" customFormat="1" ht="16.5" hidden="1" customHeight="1" x14ac:dyDescent="0.15">
      <c r="A179" s="175"/>
      <c r="B179" s="743" t="b">
        <f t="shared" si="10"/>
        <v>0</v>
      </c>
      <c r="C179" s="175"/>
      <c r="D179" s="175"/>
      <c r="E179" s="630">
        <v>17.100000000000001</v>
      </c>
      <c r="F179" s="738" t="str" cm="1">
        <f t="array" ref="F179">F178</f>
        <v>2</v>
      </c>
      <c r="G179" s="175"/>
      <c r="H179" s="173">
        <f>first_year+47</f>
        <v>2071</v>
      </c>
      <c r="I179" s="175"/>
      <c r="J179" s="175"/>
      <c r="K179" s="175"/>
      <c r="L179" s="175"/>
      <c r="M179" s="175"/>
      <c r="N179" s="175"/>
      <c r="O179" s="175"/>
      <c r="P179" s="175"/>
      <c r="Q179" s="175"/>
      <c r="R179" s="175"/>
      <c r="S179" s="175"/>
      <c r="T179" s="640" t="b" cm="1">
        <f t="array" ref="T179">T178</f>
        <v>1</v>
      </c>
      <c r="U179" s="175"/>
      <c r="V179" s="175"/>
      <c r="W179" s="175"/>
      <c r="X179" s="1457"/>
      <c r="Y179" s="175"/>
      <c r="Z179" s="1457"/>
      <c r="AA179" s="175"/>
      <c r="AB179" s="267" t="str">
        <f t="shared" si="11"/>
        <v>2071 год</v>
      </c>
      <c r="AC179" s="101"/>
      <c r="AD179" s="102"/>
      <c r="AE179" s="102"/>
      <c r="AF179" s="101"/>
      <c r="AG179" s="101"/>
      <c r="AH179" s="102"/>
      <c r="AI179" s="101"/>
      <c r="AJ179" s="101"/>
      <c r="AK179" s="103"/>
      <c r="AL179" s="175"/>
      <c r="AM179" s="175"/>
      <c r="AN179" s="938" cm="1">
        <f t="array" ref="AN179">H179</f>
        <v>2071</v>
      </c>
    </row>
    <row r="180" spans="1:40" s="1184" customFormat="1" ht="16.5" hidden="1" customHeight="1" x14ac:dyDescent="0.15">
      <c r="A180" s="175"/>
      <c r="B180" s="743" t="b">
        <f t="shared" si="10"/>
        <v>0</v>
      </c>
      <c r="C180" s="175"/>
      <c r="D180" s="175"/>
      <c r="E180" s="630">
        <v>17.100000000000001</v>
      </c>
      <c r="F180" s="738" t="str" cm="1">
        <f t="array" ref="F180">F179</f>
        <v>2</v>
      </c>
      <c r="G180" s="175"/>
      <c r="H180" s="173">
        <f>first_year+48</f>
        <v>2072</v>
      </c>
      <c r="I180" s="175"/>
      <c r="J180" s="175"/>
      <c r="K180" s="175"/>
      <c r="L180" s="175"/>
      <c r="M180" s="175"/>
      <c r="N180" s="175"/>
      <c r="O180" s="175"/>
      <c r="P180" s="175"/>
      <c r="Q180" s="175"/>
      <c r="R180" s="175"/>
      <c r="S180" s="175"/>
      <c r="T180" s="640" t="b" cm="1">
        <f t="array" ref="T180">T179</f>
        <v>1</v>
      </c>
      <c r="U180" s="175"/>
      <c r="V180" s="175"/>
      <c r="W180" s="175"/>
      <c r="X180" s="1457"/>
      <c r="Y180" s="175"/>
      <c r="Z180" s="1457"/>
      <c r="AA180" s="175"/>
      <c r="AB180" s="267" t="str">
        <f t="shared" si="11"/>
        <v>2072 год</v>
      </c>
      <c r="AC180" s="101"/>
      <c r="AD180" s="102"/>
      <c r="AE180" s="102"/>
      <c r="AF180" s="101"/>
      <c r="AG180" s="101"/>
      <c r="AH180" s="102"/>
      <c r="AI180" s="101"/>
      <c r="AJ180" s="101"/>
      <c r="AK180" s="103"/>
      <c r="AL180" s="175"/>
      <c r="AM180" s="175"/>
      <c r="AN180" s="938" cm="1">
        <f t="array" ref="AN180">H180</f>
        <v>2072</v>
      </c>
    </row>
    <row r="181" spans="1:40" s="1184" customFormat="1" ht="16.5" hidden="1" customHeight="1" x14ac:dyDescent="0.15">
      <c r="A181" s="175"/>
      <c r="B181" s="743" t="b">
        <f t="shared" si="10"/>
        <v>0</v>
      </c>
      <c r="C181" s="175"/>
      <c r="D181" s="175"/>
      <c r="E181" s="630">
        <v>17.100000000000001</v>
      </c>
      <c r="F181" s="738" t="str" cm="1">
        <f t="array" ref="F181">F180</f>
        <v>2</v>
      </c>
      <c r="G181" s="175"/>
      <c r="H181" s="173">
        <f>first_year+49</f>
        <v>2073</v>
      </c>
      <c r="I181" s="175"/>
      <c r="J181" s="175"/>
      <c r="K181" s="175"/>
      <c r="L181" s="175"/>
      <c r="M181" s="175"/>
      <c r="N181" s="175"/>
      <c r="O181" s="175"/>
      <c r="P181" s="175"/>
      <c r="Q181" s="175"/>
      <c r="R181" s="175"/>
      <c r="S181" s="175"/>
      <c r="T181" s="640" t="b" cm="1">
        <f t="array" ref="T181">T180</f>
        <v>1</v>
      </c>
      <c r="U181" s="175"/>
      <c r="V181" s="175"/>
      <c r="W181" s="175"/>
      <c r="X181" s="1457"/>
      <c r="Y181" s="175"/>
      <c r="Z181" s="1457"/>
      <c r="AA181" s="175"/>
      <c r="AB181" s="267" t="str">
        <f t="shared" si="11"/>
        <v>2073 год</v>
      </c>
      <c r="AC181" s="101"/>
      <c r="AD181" s="102"/>
      <c r="AE181" s="102"/>
      <c r="AF181" s="101"/>
      <c r="AG181" s="101"/>
      <c r="AH181" s="102"/>
      <c r="AI181" s="101"/>
      <c r="AJ181" s="101"/>
      <c r="AK181" s="103"/>
      <c r="AL181" s="175"/>
      <c r="AM181" s="175"/>
      <c r="AN181" s="938" cm="1">
        <f t="array" ref="AN181">H181</f>
        <v>2073</v>
      </c>
    </row>
    <row r="182" spans="1:40" s="1058" customFormat="1" ht="16.5" customHeight="1" x14ac:dyDescent="0.15">
      <c r="A182" s="148"/>
      <c r="B182" s="148"/>
      <c r="C182" s="148"/>
      <c r="D182" s="148"/>
      <c r="E182" s="630">
        <v>17.100000000000001</v>
      </c>
      <c r="F182" s="725" t="str" cm="1">
        <f t="array" ref="F182">X182</f>
        <v>3</v>
      </c>
      <c r="G182" s="148"/>
      <c r="H182" s="148"/>
      <c r="I182" s="148"/>
      <c r="J182" s="148"/>
      <c r="K182" s="148"/>
      <c r="L182" s="148"/>
      <c r="M182" s="148"/>
      <c r="N182" s="148"/>
      <c r="O182" s="148"/>
      <c r="P182" s="148"/>
      <c r="Q182" s="148"/>
      <c r="R182" s="148"/>
      <c r="S182" s="148"/>
      <c r="T182" s="640" t="b">
        <f>X182&gt;0</f>
        <v>1</v>
      </c>
      <c r="U182" s="148"/>
      <c r="V182" s="127" t="str" cm="1">
        <f t="array" ref="V182">ТМ!$AB$166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W182" s="148"/>
      <c r="X182" s="1311" t="s">
        <v>334</v>
      </c>
      <c r="Y182" s="148"/>
      <c r="Z182" s="1308"/>
      <c r="AA182" s="148"/>
      <c r="AB182" s="256" t="str" cm="1">
        <f t="array" ref="AB182">IF(ISBLANK(ТМ!$AB$166),"",ТМ!$AB$166)</f>
        <v>Тариф 3 (Теплоснабжение) - Тариф на тепловую энергию (мощность), поставляемую потребителям (Оказание услуг на территории: город Нижний Новгород (ОКТМО: 22701000) - котельные (адрес: ул. Цветочная, ул. Вечерняя))</v>
      </c>
      <c r="AC182" s="257"/>
      <c r="AD182" s="257"/>
      <c r="AE182" s="257"/>
      <c r="AF182" s="257"/>
      <c r="AG182" s="257"/>
      <c r="AH182" s="257"/>
      <c r="AI182" s="257"/>
      <c r="AJ182" s="257"/>
      <c r="AK182" s="426"/>
      <c r="AL182" s="148"/>
      <c r="AM182" s="148"/>
      <c r="AN182" s="880"/>
    </row>
    <row r="183" spans="1:40" s="1184" customFormat="1" ht="16.5" customHeight="1" x14ac:dyDescent="0.15">
      <c r="A183" s="175"/>
      <c r="B183" s="743" t="b">
        <f t="shared" ref="B183:B214" si="12">H183&lt;first_year+PERIOD_LENGTH</f>
        <v>1</v>
      </c>
      <c r="C183" s="175"/>
      <c r="D183" s="175"/>
      <c r="E183" s="630">
        <v>17.100000000000001</v>
      </c>
      <c r="F183" s="738" t="str" cm="1">
        <f t="array" ref="F183">F182</f>
        <v>3</v>
      </c>
      <c r="G183" s="141" t="s">
        <v>1323</v>
      </c>
      <c r="H183" s="173" cm="1">
        <f t="array" ref="H183">first_year</f>
        <v>2024</v>
      </c>
      <c r="I183" s="175"/>
      <c r="J183" s="175"/>
      <c r="K183" s="175"/>
      <c r="L183" s="175"/>
      <c r="M183" s="175"/>
      <c r="N183" s="175"/>
      <c r="O183" s="175"/>
      <c r="P183" s="175"/>
      <c r="Q183" s="175"/>
      <c r="R183" s="175"/>
      <c r="S183" s="175"/>
      <c r="T183" s="640" t="b" cm="1">
        <f t="array" ref="T183">T182</f>
        <v>1</v>
      </c>
      <c r="U183" s="175"/>
      <c r="V183" s="175"/>
      <c r="W183" s="175"/>
      <c r="X183" s="1457"/>
      <c r="Y183" s="175"/>
      <c r="Z183" s="1457"/>
      <c r="AA183" s="175"/>
      <c r="AB183" s="267" t="str">
        <f t="shared" ref="AB183:AB214" si="13">H183&amp;" год"</f>
        <v>2024 год</v>
      </c>
      <c r="AC183" s="1185" t="str">
        <f>IF(god=first_year,SUMIFS('Калькуляция (5.9)'!AT$26:AT$244,'Калькуляция (5.9)'!$F$26:$F$244,$F183,'Калькуляция (5.9)'!$G$26:$G$244,$G183),"")</f>
        <v/>
      </c>
      <c r="AD183" s="1080"/>
      <c r="AE183" s="1186"/>
      <c r="AF183" s="1185"/>
      <c r="AG183" s="1185"/>
      <c r="AH183" s="1186"/>
      <c r="AI183" s="1185"/>
      <c r="AJ183" s="1185"/>
      <c r="AK183" s="103"/>
      <c r="AL183" s="175"/>
      <c r="AM183" s="175"/>
      <c r="AN183" s="938" cm="1">
        <f t="array" ref="AN183">H183</f>
        <v>2024</v>
      </c>
    </row>
    <row r="184" spans="1:40" s="1184" customFormat="1" ht="16.5" customHeight="1" x14ac:dyDescent="0.15">
      <c r="A184" s="175"/>
      <c r="B184" s="743" t="b">
        <f t="shared" si="12"/>
        <v>1</v>
      </c>
      <c r="C184" s="175"/>
      <c r="D184" s="175"/>
      <c r="E184" s="630">
        <v>17.100000000000001</v>
      </c>
      <c r="F184" s="738" t="str" cm="1">
        <f t="array" ref="F184">F183</f>
        <v>3</v>
      </c>
      <c r="G184" s="175"/>
      <c r="H184" s="173">
        <f>first_year+1</f>
        <v>2025</v>
      </c>
      <c r="I184" s="175"/>
      <c r="J184" s="175"/>
      <c r="K184" s="175"/>
      <c r="L184" s="175"/>
      <c r="M184" s="175"/>
      <c r="N184" s="175"/>
      <c r="O184" s="175"/>
      <c r="P184" s="175"/>
      <c r="Q184" s="175"/>
      <c r="R184" s="175"/>
      <c r="S184" s="175"/>
      <c r="T184" s="640" t="b" cm="1">
        <f t="array" ref="T184">T183</f>
        <v>1</v>
      </c>
      <c r="U184" s="175"/>
      <c r="V184" s="175"/>
      <c r="W184" s="175"/>
      <c r="X184" s="1457"/>
      <c r="Y184" s="175"/>
      <c r="Z184" s="1457"/>
      <c r="AA184" s="175"/>
      <c r="AB184" s="267" t="str">
        <f t="shared" si="13"/>
        <v>2025 год</v>
      </c>
      <c r="AC184" s="1185"/>
      <c r="AD184" s="1080">
        <f>IFERROR(SUMIFS(INDEX('Операционные (5.2)'!$AT$26:$BC$63,,MATCH($H184,'Операционные (5.2)'!$AT$6:$BC$6,0)),'Операционные (5.2)'!$F$26:$F$63,$F184,'Операционные (5.2)'!$G$26:$G$63,"ИОР"),0)</f>
        <v>0</v>
      </c>
      <c r="AE184" s="1186"/>
      <c r="AF184" s="1185"/>
      <c r="AG184" s="1185"/>
      <c r="AH184" s="1186"/>
      <c r="AI184" s="1185"/>
      <c r="AJ184" s="1185"/>
      <c r="AK184" s="103"/>
      <c r="AL184" s="175"/>
      <c r="AM184" s="175"/>
      <c r="AN184" s="938" cm="1">
        <f t="array" ref="AN184">H184</f>
        <v>2025</v>
      </c>
    </row>
    <row r="185" spans="1:40" s="1184" customFormat="1" ht="16.5" customHeight="1" x14ac:dyDescent="0.15">
      <c r="A185" s="175"/>
      <c r="B185" s="743" t="b">
        <f t="shared" si="12"/>
        <v>1</v>
      </c>
      <c r="C185" s="175"/>
      <c r="D185" s="175"/>
      <c r="E185" s="630">
        <v>17.100000000000001</v>
      </c>
      <c r="F185" s="738" t="str" cm="1">
        <f t="array" ref="F185">F184</f>
        <v>3</v>
      </c>
      <c r="G185" s="175"/>
      <c r="H185" s="173">
        <f>first_year+2</f>
        <v>2026</v>
      </c>
      <c r="I185" s="175"/>
      <c r="J185" s="175"/>
      <c r="K185" s="175"/>
      <c r="L185" s="175"/>
      <c r="M185" s="175"/>
      <c r="N185" s="175"/>
      <c r="O185" s="175"/>
      <c r="P185" s="175"/>
      <c r="Q185" s="175"/>
      <c r="R185" s="175"/>
      <c r="S185" s="175"/>
      <c r="T185" s="640" t="b" cm="1">
        <f t="array" ref="T185">T184</f>
        <v>1</v>
      </c>
      <c r="U185" s="175"/>
      <c r="V185" s="175"/>
      <c r="W185" s="175"/>
      <c r="X185" s="1457"/>
      <c r="Y185" s="175"/>
      <c r="Z185" s="1457"/>
      <c r="AA185" s="175"/>
      <c r="AB185" s="267" t="str">
        <f t="shared" si="13"/>
        <v>2026 год</v>
      </c>
      <c r="AC185" s="1185"/>
      <c r="AD185" s="1080">
        <f>IFERROR(SUMIFS(INDEX('Операционные (5.2)'!$AT$26:$BC$63,,MATCH($H185,'Операционные (5.2)'!$AT$6:$BC$6,0)),'Операционные (5.2)'!$F$26:$F$63,$F185,'Операционные (5.2)'!$G$26:$G$63,"ИОР"),0)</f>
        <v>0</v>
      </c>
      <c r="AE185" s="1186"/>
      <c r="AF185" s="1185"/>
      <c r="AG185" s="1185"/>
      <c r="AH185" s="1186"/>
      <c r="AI185" s="1185"/>
      <c r="AJ185" s="1185"/>
      <c r="AK185" s="103"/>
      <c r="AL185" s="175"/>
      <c r="AM185" s="175"/>
      <c r="AN185" s="938" cm="1">
        <f t="array" ref="AN185">H185</f>
        <v>2026</v>
      </c>
    </row>
    <row r="186" spans="1:40" s="1184" customFormat="1" ht="16.5" customHeight="1" x14ac:dyDescent="0.15">
      <c r="A186" s="175"/>
      <c r="B186" s="743" t="b">
        <f t="shared" si="12"/>
        <v>1</v>
      </c>
      <c r="C186" s="175"/>
      <c r="D186" s="175"/>
      <c r="E186" s="630">
        <v>17.100000000000001</v>
      </c>
      <c r="F186" s="738" t="str" cm="1">
        <f t="array" ref="F186">F185</f>
        <v>3</v>
      </c>
      <c r="G186" s="175"/>
      <c r="H186" s="173">
        <f>first_year+3</f>
        <v>2027</v>
      </c>
      <c r="I186" s="175"/>
      <c r="J186" s="175"/>
      <c r="K186" s="175"/>
      <c r="L186" s="175"/>
      <c r="M186" s="175"/>
      <c r="N186" s="175"/>
      <c r="O186" s="175"/>
      <c r="P186" s="175"/>
      <c r="Q186" s="175"/>
      <c r="R186" s="175"/>
      <c r="S186" s="175"/>
      <c r="T186" s="640" t="b" cm="1">
        <f t="array" ref="T186">T185</f>
        <v>1</v>
      </c>
      <c r="U186" s="175"/>
      <c r="V186" s="175"/>
      <c r="W186" s="175"/>
      <c r="X186" s="1457"/>
      <c r="Y186" s="175"/>
      <c r="Z186" s="1457"/>
      <c r="AA186" s="175"/>
      <c r="AB186" s="267" t="str">
        <f t="shared" si="13"/>
        <v>2027 год</v>
      </c>
      <c r="AC186" s="1185"/>
      <c r="AD186" s="1080">
        <f>IFERROR(SUMIFS(INDEX('Операционные (5.2)'!$AT$26:$BC$63,,MATCH($H186,'Операционные (5.2)'!$AT$6:$BC$6,0)),'Операционные (5.2)'!$F$26:$F$63,$F186,'Операционные (5.2)'!$G$26:$G$63,"ИОР"),0)</f>
        <v>0</v>
      </c>
      <c r="AE186" s="1186"/>
      <c r="AF186" s="1185"/>
      <c r="AG186" s="1185"/>
      <c r="AH186" s="1186"/>
      <c r="AI186" s="1185"/>
      <c r="AJ186" s="1185"/>
      <c r="AK186" s="103"/>
      <c r="AL186" s="175"/>
      <c r="AM186" s="175"/>
      <c r="AN186" s="938" cm="1">
        <f t="array" ref="AN186">H186</f>
        <v>2027</v>
      </c>
    </row>
    <row r="187" spans="1:40" s="1184" customFormat="1" ht="16.5" customHeight="1" x14ac:dyDescent="0.15">
      <c r="A187" s="175"/>
      <c r="B187" s="743" t="b">
        <f t="shared" si="12"/>
        <v>1</v>
      </c>
      <c r="C187" s="175"/>
      <c r="D187" s="175"/>
      <c r="E187" s="630">
        <v>17.100000000000001</v>
      </c>
      <c r="F187" s="738" t="str" cm="1">
        <f t="array" ref="F187">F186</f>
        <v>3</v>
      </c>
      <c r="G187" s="175"/>
      <c r="H187" s="173">
        <f>first_year+4</f>
        <v>2028</v>
      </c>
      <c r="I187" s="175"/>
      <c r="J187" s="175"/>
      <c r="K187" s="175"/>
      <c r="L187" s="175"/>
      <c r="M187" s="175"/>
      <c r="N187" s="175"/>
      <c r="O187" s="175"/>
      <c r="P187" s="175"/>
      <c r="Q187" s="175"/>
      <c r="R187" s="175"/>
      <c r="S187" s="175"/>
      <c r="T187" s="640" t="b" cm="1">
        <f t="array" ref="T187">T186</f>
        <v>1</v>
      </c>
      <c r="U187" s="175"/>
      <c r="V187" s="175"/>
      <c r="W187" s="175"/>
      <c r="X187" s="1457"/>
      <c r="Y187" s="175"/>
      <c r="Z187" s="1457"/>
      <c r="AA187" s="175"/>
      <c r="AB187" s="267" t="str">
        <f t="shared" si="13"/>
        <v>2028 год</v>
      </c>
      <c r="AC187" s="1185"/>
      <c r="AD187" s="1080">
        <f ca="1">IFERROR(SUMIFS(INDEX('Операционные (5.2)'!$AT$26:$BC$63,,MATCH($H187,'Операционные (5.2)'!$AT$6:$BC$6,0)),'Операционные (5.2)'!$F$26:$F$63,$F187,'Операционные (5.2)'!$G$26:$G$63,"ИОР"),0)</f>
        <v>1</v>
      </c>
      <c r="AE187" s="1186"/>
      <c r="AF187" s="1185"/>
      <c r="AG187" s="1185"/>
      <c r="AH187" s="1186"/>
      <c r="AI187" s="1185"/>
      <c r="AJ187" s="1185"/>
      <c r="AK187" s="103"/>
      <c r="AL187" s="175"/>
      <c r="AM187" s="175"/>
      <c r="AN187" s="938" cm="1">
        <f t="array" ref="AN187">H187</f>
        <v>2028</v>
      </c>
    </row>
    <row r="188" spans="1:40" s="1184" customFormat="1" ht="16.5" hidden="1" customHeight="1" x14ac:dyDescent="0.15">
      <c r="A188" s="175"/>
      <c r="B188" s="743" t="b">
        <f t="shared" si="12"/>
        <v>0</v>
      </c>
      <c r="C188" s="175"/>
      <c r="D188" s="175"/>
      <c r="E188" s="630">
        <v>17.100000000000001</v>
      </c>
      <c r="F188" s="738" t="str" cm="1">
        <f t="array" ref="F188">F187</f>
        <v>3</v>
      </c>
      <c r="G188" s="175"/>
      <c r="H188" s="173">
        <f>first_year+5</f>
        <v>2029</v>
      </c>
      <c r="I188" s="175"/>
      <c r="J188" s="175"/>
      <c r="K188" s="175"/>
      <c r="L188" s="175"/>
      <c r="M188" s="175"/>
      <c r="N188" s="175"/>
      <c r="O188" s="175"/>
      <c r="P188" s="175"/>
      <c r="Q188" s="175"/>
      <c r="R188" s="175"/>
      <c r="S188" s="175"/>
      <c r="T188" s="640" t="b" cm="1">
        <f t="array" ref="T188">T187</f>
        <v>1</v>
      </c>
      <c r="U188" s="175"/>
      <c r="V188" s="175"/>
      <c r="W188" s="175"/>
      <c r="X188" s="1457"/>
      <c r="Y188" s="175"/>
      <c r="Z188" s="1457"/>
      <c r="AA188" s="175"/>
      <c r="AB188" s="267" t="str">
        <f t="shared" si="13"/>
        <v>2029 год</v>
      </c>
      <c r="AC188" s="101"/>
      <c r="AD188" s="23">
        <f ca="1">IFERROR(SUMIFS(INDEX('Операционные (5.2)'!$AT$26:$BC$63,,MATCH($H188,'Операционные (5.2)'!$AT$6:$BC$6,0)),'Операционные (5.2)'!$F$26:$F$63,$F188,'Операционные (5.2)'!$G$26:$G$63,"ИОР"),0)</f>
        <v>1</v>
      </c>
      <c r="AE188" s="102"/>
      <c r="AF188" s="101"/>
      <c r="AG188" s="101"/>
      <c r="AH188" s="102"/>
      <c r="AI188" s="101"/>
      <c r="AJ188" s="101"/>
      <c r="AK188" s="103">
        <f>IFERROR(SUMIFS(INDEX('Баланс Пр'!$AE$26:$BB$300,,MATCH($H188&amp;"Принято органом регулирования",'Баланс Пр'!$AE$8:$BB$8,0)),'Баланс Пр'!$Q$26:$Q$300,$F188,'Баланс Пр'!$AC$26:$AC$300,"Уровень потерь воды"),0)</f>
        <v>0</v>
      </c>
      <c r="AL188" s="175"/>
      <c r="AM188" s="175"/>
      <c r="AN188" s="938" cm="1">
        <f t="array" ref="AN188">H188</f>
        <v>2029</v>
      </c>
    </row>
    <row r="189" spans="1:40" s="1184" customFormat="1" ht="16.5" hidden="1" customHeight="1" x14ac:dyDescent="0.15">
      <c r="A189" s="175"/>
      <c r="B189" s="743" t="b">
        <f t="shared" si="12"/>
        <v>0</v>
      </c>
      <c r="C189" s="175"/>
      <c r="D189" s="175"/>
      <c r="E189" s="630">
        <v>17.100000000000001</v>
      </c>
      <c r="F189" s="738" t="str" cm="1">
        <f t="array" ref="F189">F188</f>
        <v>3</v>
      </c>
      <c r="G189" s="175"/>
      <c r="H189" s="173">
        <f>first_year+6</f>
        <v>2030</v>
      </c>
      <c r="I189" s="175"/>
      <c r="J189" s="175"/>
      <c r="K189" s="175"/>
      <c r="L189" s="175"/>
      <c r="M189" s="175"/>
      <c r="N189" s="175"/>
      <c r="O189" s="175"/>
      <c r="P189" s="175"/>
      <c r="Q189" s="175"/>
      <c r="R189" s="175"/>
      <c r="S189" s="175"/>
      <c r="T189" s="640" t="b" cm="1">
        <f t="array" ref="T189">T188</f>
        <v>1</v>
      </c>
      <c r="U189" s="175"/>
      <c r="V189" s="175"/>
      <c r="W189" s="175"/>
      <c r="X189" s="1457"/>
      <c r="Y189" s="175"/>
      <c r="Z189" s="1457"/>
      <c r="AA189" s="175"/>
      <c r="AB189" s="267" t="str">
        <f t="shared" si="13"/>
        <v>2030 год</v>
      </c>
      <c r="AC189" s="101"/>
      <c r="AD189" s="23">
        <f ca="1">IFERROR(SUMIFS(INDEX('Операционные (5.2)'!$AT$26:$BC$63,,MATCH($H189,'Операционные (5.2)'!$AT$6:$BC$6,0)),'Операционные (5.2)'!$F$26:$F$63,$F189,'Операционные (5.2)'!$G$26:$G$63,"ИОР"),0)</f>
        <v>1</v>
      </c>
      <c r="AE189" s="102"/>
      <c r="AF189" s="101"/>
      <c r="AG189" s="101"/>
      <c r="AH189" s="102"/>
      <c r="AI189" s="101"/>
      <c r="AJ189" s="101"/>
      <c r="AK189" s="103">
        <f>IFERROR(SUMIFS(INDEX('Баланс Пр'!$AE$26:$BB$300,,MATCH($H189&amp;"Принято органом регулирования",'Баланс Пр'!$AE$8:$BB$8,0)),'Баланс Пр'!$Q$26:$Q$300,$F189,'Баланс Пр'!$AC$26:$AC$300,"Уровень потерь воды"),0)</f>
        <v>0</v>
      </c>
      <c r="AL189" s="175"/>
      <c r="AM189" s="175"/>
      <c r="AN189" s="938" cm="1">
        <f t="array" ref="AN189">H189</f>
        <v>2030</v>
      </c>
    </row>
    <row r="190" spans="1:40" s="1184" customFormat="1" ht="16.5" hidden="1" customHeight="1" x14ac:dyDescent="0.15">
      <c r="A190" s="175"/>
      <c r="B190" s="743" t="b">
        <f t="shared" si="12"/>
        <v>0</v>
      </c>
      <c r="C190" s="175"/>
      <c r="D190" s="175"/>
      <c r="E190" s="630">
        <v>17.100000000000001</v>
      </c>
      <c r="F190" s="738" t="str" cm="1">
        <f t="array" ref="F190">F189</f>
        <v>3</v>
      </c>
      <c r="G190" s="175"/>
      <c r="H190" s="173">
        <f>first_year+7</f>
        <v>2031</v>
      </c>
      <c r="I190" s="175"/>
      <c r="J190" s="175"/>
      <c r="K190" s="175"/>
      <c r="L190" s="175"/>
      <c r="M190" s="175"/>
      <c r="N190" s="175"/>
      <c r="O190" s="175"/>
      <c r="P190" s="175"/>
      <c r="Q190" s="175"/>
      <c r="R190" s="175"/>
      <c r="S190" s="175"/>
      <c r="T190" s="640" t="b" cm="1">
        <f t="array" ref="T190">T189</f>
        <v>1</v>
      </c>
      <c r="U190" s="175"/>
      <c r="V190" s="175"/>
      <c r="W190" s="175"/>
      <c r="X190" s="1457"/>
      <c r="Y190" s="175"/>
      <c r="Z190" s="1457"/>
      <c r="AA190" s="175"/>
      <c r="AB190" s="267" t="str">
        <f t="shared" si="13"/>
        <v>2031 год</v>
      </c>
      <c r="AC190" s="101"/>
      <c r="AD190" s="23">
        <f ca="1">IFERROR(SUMIFS(INDEX('Операционные (5.2)'!$AT$26:$BC$63,,MATCH($H190,'Операционные (5.2)'!$AT$6:$BC$6,0)),'Операционные (5.2)'!$F$26:$F$63,$F190,'Операционные (5.2)'!$G$26:$G$63,"ИОР"),0)</f>
        <v>1</v>
      </c>
      <c r="AE190" s="102"/>
      <c r="AF190" s="101"/>
      <c r="AG190" s="101"/>
      <c r="AH190" s="102"/>
      <c r="AI190" s="101"/>
      <c r="AJ190" s="101"/>
      <c r="AK190" s="103">
        <f>IFERROR(SUMIFS(INDEX('Баланс Пр'!$AE$26:$BB$300,,MATCH($H190&amp;"Принято органом регулирования",'Баланс Пр'!$AE$8:$BB$8,0)),'Баланс Пр'!$Q$26:$Q$300,$F190,'Баланс Пр'!$AC$26:$AC$300,"Уровень потерь воды"),0)</f>
        <v>0</v>
      </c>
      <c r="AL190" s="175"/>
      <c r="AM190" s="175"/>
      <c r="AN190" s="938" cm="1">
        <f t="array" ref="AN190">H190</f>
        <v>2031</v>
      </c>
    </row>
    <row r="191" spans="1:40" s="1184" customFormat="1" ht="16.5" hidden="1" customHeight="1" x14ac:dyDescent="0.15">
      <c r="A191" s="175"/>
      <c r="B191" s="743" t="b">
        <f t="shared" si="12"/>
        <v>0</v>
      </c>
      <c r="C191" s="175"/>
      <c r="D191" s="175"/>
      <c r="E191" s="630">
        <v>17.100000000000001</v>
      </c>
      <c r="F191" s="738" t="str" cm="1">
        <f t="array" ref="F191">F190</f>
        <v>3</v>
      </c>
      <c r="G191" s="175"/>
      <c r="H191" s="173">
        <f>first_year+8</f>
        <v>2032</v>
      </c>
      <c r="I191" s="175"/>
      <c r="J191" s="175"/>
      <c r="K191" s="175"/>
      <c r="L191" s="175"/>
      <c r="M191" s="175"/>
      <c r="N191" s="175"/>
      <c r="O191" s="175"/>
      <c r="P191" s="175"/>
      <c r="Q191" s="175"/>
      <c r="R191" s="175"/>
      <c r="S191" s="175"/>
      <c r="T191" s="640" t="b" cm="1">
        <f t="array" ref="T191">T190</f>
        <v>1</v>
      </c>
      <c r="U191" s="175"/>
      <c r="V191" s="175"/>
      <c r="W191" s="175"/>
      <c r="X191" s="1457"/>
      <c r="Y191" s="175"/>
      <c r="Z191" s="1457"/>
      <c r="AA191" s="175"/>
      <c r="AB191" s="267" t="str">
        <f t="shared" si="13"/>
        <v>2032 год</v>
      </c>
      <c r="AC191" s="101"/>
      <c r="AD191" s="23">
        <f ca="1">IFERROR(SUMIFS(INDEX('Операционные (5.2)'!$AT$26:$BC$63,,MATCH($H191,'Операционные (5.2)'!$AT$6:$BC$6,0)),'Операционные (5.2)'!$F$26:$F$63,$F191,'Операционные (5.2)'!$G$26:$G$63,"ИОР"),0)</f>
        <v>1</v>
      </c>
      <c r="AE191" s="102"/>
      <c r="AF191" s="101"/>
      <c r="AG191" s="101"/>
      <c r="AH191" s="102"/>
      <c r="AI191" s="101"/>
      <c r="AJ191" s="101"/>
      <c r="AK191" s="103">
        <f>IFERROR(SUMIFS(INDEX('Баланс Пр'!$AE$26:$BB$300,,MATCH($H191&amp;"Принято органом регулирования",'Баланс Пр'!$AE$8:$BB$8,0)),'Баланс Пр'!$Q$26:$Q$300,$F191,'Баланс Пр'!$AC$26:$AC$300,"Уровень потерь воды"),0)</f>
        <v>0</v>
      </c>
      <c r="AL191" s="175"/>
      <c r="AM191" s="175"/>
      <c r="AN191" s="938" cm="1">
        <f t="array" ref="AN191">H191</f>
        <v>2032</v>
      </c>
    </row>
    <row r="192" spans="1:40" s="1184" customFormat="1" ht="16.5" hidden="1" customHeight="1" x14ac:dyDescent="0.15">
      <c r="A192" s="175"/>
      <c r="B192" s="743" t="b">
        <f t="shared" si="12"/>
        <v>0</v>
      </c>
      <c r="C192" s="175"/>
      <c r="D192" s="175"/>
      <c r="E192" s="630">
        <v>17.100000000000001</v>
      </c>
      <c r="F192" s="738" t="str" cm="1">
        <f t="array" ref="F192">F191</f>
        <v>3</v>
      </c>
      <c r="G192" s="175"/>
      <c r="H192" s="173">
        <f>first_year+9</f>
        <v>2033</v>
      </c>
      <c r="I192" s="175"/>
      <c r="J192" s="175"/>
      <c r="K192" s="175"/>
      <c r="L192" s="175"/>
      <c r="M192" s="175"/>
      <c r="N192" s="175"/>
      <c r="O192" s="175"/>
      <c r="P192" s="175"/>
      <c r="Q192" s="175"/>
      <c r="R192" s="175"/>
      <c r="S192" s="175"/>
      <c r="T192" s="640" t="b" cm="1">
        <f t="array" ref="T192">T191</f>
        <v>1</v>
      </c>
      <c r="U192" s="175"/>
      <c r="V192" s="175"/>
      <c r="W192" s="175"/>
      <c r="X192" s="1457"/>
      <c r="Y192" s="175"/>
      <c r="Z192" s="1457"/>
      <c r="AA192" s="175"/>
      <c r="AB192" s="267" t="str">
        <f t="shared" si="13"/>
        <v>2033 год</v>
      </c>
      <c r="AC192" s="101"/>
      <c r="AD192" s="23">
        <f ca="1">IFERROR(SUMIFS(INDEX('Операционные (5.2)'!$AT$26:$BC$63,,MATCH($H192,'Операционные (5.2)'!$AT$6:$BC$6,0)),'Операционные (5.2)'!$F$26:$F$63,$F192,'Операционные (5.2)'!$G$26:$G$63,"ИОР"),0)</f>
        <v>1</v>
      </c>
      <c r="AE192" s="102"/>
      <c r="AF192" s="101"/>
      <c r="AG192" s="101"/>
      <c r="AH192" s="102"/>
      <c r="AI192" s="101"/>
      <c r="AJ192" s="101"/>
      <c r="AK192" s="103">
        <f>IFERROR(SUMIFS(INDEX('Баланс Пр'!$AE$26:$BB$300,,MATCH($H192&amp;"Принято органом регулирования",'Баланс Пр'!$AE$8:$BB$8,0)),'Баланс Пр'!$Q$26:$Q$300,$F192,'Баланс Пр'!$AC$26:$AC$300,"Уровень потерь воды"),0)</f>
        <v>0</v>
      </c>
      <c r="AL192" s="175"/>
      <c r="AM192" s="175"/>
      <c r="AN192" s="938" cm="1">
        <f t="array" ref="AN192">H192</f>
        <v>2033</v>
      </c>
    </row>
    <row r="193" spans="1:40" s="1184" customFormat="1" ht="16.5" hidden="1" customHeight="1" x14ac:dyDescent="0.15">
      <c r="A193" s="175"/>
      <c r="B193" s="743" t="b">
        <f t="shared" si="12"/>
        <v>0</v>
      </c>
      <c r="C193" s="175"/>
      <c r="D193" s="175"/>
      <c r="E193" s="630">
        <v>17.100000000000001</v>
      </c>
      <c r="F193" s="738" t="str" cm="1">
        <f t="array" ref="F193">F192</f>
        <v>3</v>
      </c>
      <c r="G193" s="175"/>
      <c r="H193" s="173">
        <f>first_year+10</f>
        <v>2034</v>
      </c>
      <c r="I193" s="175"/>
      <c r="J193" s="175"/>
      <c r="K193" s="175"/>
      <c r="L193" s="175"/>
      <c r="M193" s="175"/>
      <c r="N193" s="175"/>
      <c r="O193" s="175"/>
      <c r="P193" s="175"/>
      <c r="Q193" s="175"/>
      <c r="R193" s="175"/>
      <c r="S193" s="175"/>
      <c r="T193" s="640" t="b" cm="1">
        <f t="array" ref="T193">T192</f>
        <v>1</v>
      </c>
      <c r="U193" s="175"/>
      <c r="V193" s="175"/>
      <c r="W193" s="175"/>
      <c r="X193" s="1457"/>
      <c r="Y193" s="175"/>
      <c r="Z193" s="1457"/>
      <c r="AA193" s="175"/>
      <c r="AB193" s="267" t="str">
        <f t="shared" si="13"/>
        <v>2034 год</v>
      </c>
      <c r="AC193" s="101"/>
      <c r="AD193" s="102"/>
      <c r="AE193" s="102"/>
      <c r="AF193" s="101"/>
      <c r="AG193" s="101"/>
      <c r="AH193" s="102"/>
      <c r="AI193" s="101"/>
      <c r="AJ193" s="101"/>
      <c r="AK193" s="103"/>
      <c r="AL193" s="175"/>
      <c r="AM193" s="175"/>
      <c r="AN193" s="938" cm="1">
        <f t="array" ref="AN193">H193</f>
        <v>2034</v>
      </c>
    </row>
    <row r="194" spans="1:40" s="1184" customFormat="1" ht="16.5" hidden="1" customHeight="1" x14ac:dyDescent="0.15">
      <c r="A194" s="175"/>
      <c r="B194" s="743" t="b">
        <f t="shared" si="12"/>
        <v>0</v>
      </c>
      <c r="C194" s="175"/>
      <c r="D194" s="175"/>
      <c r="E194" s="630">
        <v>17.100000000000001</v>
      </c>
      <c r="F194" s="738" t="str" cm="1">
        <f t="array" ref="F194">F193</f>
        <v>3</v>
      </c>
      <c r="G194" s="175"/>
      <c r="H194" s="173">
        <f>first_year+11</f>
        <v>2035</v>
      </c>
      <c r="I194" s="175"/>
      <c r="J194" s="175"/>
      <c r="K194" s="175"/>
      <c r="L194" s="175"/>
      <c r="M194" s="175"/>
      <c r="N194" s="175"/>
      <c r="O194" s="175"/>
      <c r="P194" s="175"/>
      <c r="Q194" s="175"/>
      <c r="R194" s="175"/>
      <c r="S194" s="175"/>
      <c r="T194" s="640" t="b" cm="1">
        <f t="array" ref="T194">T193</f>
        <v>1</v>
      </c>
      <c r="U194" s="175"/>
      <c r="V194" s="175"/>
      <c r="W194" s="175"/>
      <c r="X194" s="1457"/>
      <c r="Y194" s="175"/>
      <c r="Z194" s="1457"/>
      <c r="AA194" s="175"/>
      <c r="AB194" s="267" t="str">
        <f t="shared" si="13"/>
        <v>2035 год</v>
      </c>
      <c r="AC194" s="101"/>
      <c r="AD194" s="102"/>
      <c r="AE194" s="102"/>
      <c r="AF194" s="101"/>
      <c r="AG194" s="101"/>
      <c r="AH194" s="102"/>
      <c r="AI194" s="101"/>
      <c r="AJ194" s="101"/>
      <c r="AK194" s="103"/>
      <c r="AL194" s="175"/>
      <c r="AM194" s="175"/>
      <c r="AN194" s="938" cm="1">
        <f t="array" ref="AN194">H194</f>
        <v>2035</v>
      </c>
    </row>
    <row r="195" spans="1:40" s="1184" customFormat="1" ht="16.5" hidden="1" customHeight="1" x14ac:dyDescent="0.15">
      <c r="A195" s="175"/>
      <c r="B195" s="743" t="b">
        <f t="shared" si="12"/>
        <v>0</v>
      </c>
      <c r="C195" s="175"/>
      <c r="D195" s="175"/>
      <c r="E195" s="630">
        <v>17.100000000000001</v>
      </c>
      <c r="F195" s="738" t="str" cm="1">
        <f t="array" ref="F195">F194</f>
        <v>3</v>
      </c>
      <c r="G195" s="175"/>
      <c r="H195" s="173">
        <f>first_year+12</f>
        <v>2036</v>
      </c>
      <c r="I195" s="175"/>
      <c r="J195" s="175"/>
      <c r="K195" s="175"/>
      <c r="L195" s="175"/>
      <c r="M195" s="175"/>
      <c r="N195" s="175"/>
      <c r="O195" s="175"/>
      <c r="P195" s="175"/>
      <c r="Q195" s="175"/>
      <c r="R195" s="175"/>
      <c r="S195" s="175"/>
      <c r="T195" s="640" t="b" cm="1">
        <f t="array" ref="T195">T194</f>
        <v>1</v>
      </c>
      <c r="U195" s="175"/>
      <c r="V195" s="175"/>
      <c r="W195" s="175"/>
      <c r="X195" s="1457"/>
      <c r="Y195" s="175"/>
      <c r="Z195" s="1457"/>
      <c r="AA195" s="175"/>
      <c r="AB195" s="267" t="str">
        <f t="shared" si="13"/>
        <v>2036 год</v>
      </c>
      <c r="AC195" s="101"/>
      <c r="AD195" s="102"/>
      <c r="AE195" s="102"/>
      <c r="AF195" s="101"/>
      <c r="AG195" s="101"/>
      <c r="AH195" s="102"/>
      <c r="AI195" s="101"/>
      <c r="AJ195" s="101"/>
      <c r="AK195" s="103"/>
      <c r="AL195" s="175"/>
      <c r="AM195" s="175"/>
      <c r="AN195" s="938" cm="1">
        <f t="array" ref="AN195">H195</f>
        <v>2036</v>
      </c>
    </row>
    <row r="196" spans="1:40" s="1184" customFormat="1" ht="16.5" hidden="1" customHeight="1" x14ac:dyDescent="0.15">
      <c r="A196" s="175"/>
      <c r="B196" s="743" t="b">
        <f t="shared" si="12"/>
        <v>0</v>
      </c>
      <c r="C196" s="175"/>
      <c r="D196" s="175"/>
      <c r="E196" s="630">
        <v>17.100000000000001</v>
      </c>
      <c r="F196" s="738" t="str" cm="1">
        <f t="array" ref="F196">F195</f>
        <v>3</v>
      </c>
      <c r="G196" s="175"/>
      <c r="H196" s="173">
        <f>first_year+13</f>
        <v>2037</v>
      </c>
      <c r="I196" s="175"/>
      <c r="J196" s="175"/>
      <c r="K196" s="175"/>
      <c r="L196" s="175"/>
      <c r="M196" s="175"/>
      <c r="N196" s="175"/>
      <c r="O196" s="175"/>
      <c r="P196" s="175"/>
      <c r="Q196" s="175"/>
      <c r="R196" s="175"/>
      <c r="S196" s="175"/>
      <c r="T196" s="640" t="b" cm="1">
        <f t="array" ref="T196">T195</f>
        <v>1</v>
      </c>
      <c r="U196" s="175"/>
      <c r="V196" s="175"/>
      <c r="W196" s="175"/>
      <c r="X196" s="1457"/>
      <c r="Y196" s="175"/>
      <c r="Z196" s="1457"/>
      <c r="AA196" s="175"/>
      <c r="AB196" s="267" t="str">
        <f t="shared" si="13"/>
        <v>2037 год</v>
      </c>
      <c r="AC196" s="101"/>
      <c r="AD196" s="102"/>
      <c r="AE196" s="102"/>
      <c r="AF196" s="101"/>
      <c r="AG196" s="101"/>
      <c r="AH196" s="102"/>
      <c r="AI196" s="101"/>
      <c r="AJ196" s="101"/>
      <c r="AK196" s="103"/>
      <c r="AL196" s="175"/>
      <c r="AM196" s="175"/>
      <c r="AN196" s="938" cm="1">
        <f t="array" ref="AN196">H196</f>
        <v>2037</v>
      </c>
    </row>
    <row r="197" spans="1:40" s="1184" customFormat="1" ht="16.5" hidden="1" customHeight="1" x14ac:dyDescent="0.15">
      <c r="A197" s="175"/>
      <c r="B197" s="743" t="b">
        <f t="shared" si="12"/>
        <v>0</v>
      </c>
      <c r="C197" s="175"/>
      <c r="D197" s="175"/>
      <c r="E197" s="630">
        <v>17.100000000000001</v>
      </c>
      <c r="F197" s="738" t="str" cm="1">
        <f t="array" ref="F197">F196</f>
        <v>3</v>
      </c>
      <c r="G197" s="175"/>
      <c r="H197" s="173">
        <f>first_year+14</f>
        <v>2038</v>
      </c>
      <c r="I197" s="175"/>
      <c r="J197" s="175"/>
      <c r="K197" s="175"/>
      <c r="L197" s="175"/>
      <c r="M197" s="175"/>
      <c r="N197" s="175"/>
      <c r="O197" s="175"/>
      <c r="P197" s="175"/>
      <c r="Q197" s="175"/>
      <c r="R197" s="175"/>
      <c r="S197" s="175"/>
      <c r="T197" s="640" t="b" cm="1">
        <f t="array" ref="T197">T196</f>
        <v>1</v>
      </c>
      <c r="U197" s="175"/>
      <c r="V197" s="175"/>
      <c r="W197" s="175"/>
      <c r="X197" s="1457"/>
      <c r="Y197" s="175"/>
      <c r="Z197" s="1457"/>
      <c r="AA197" s="175"/>
      <c r="AB197" s="267" t="str">
        <f t="shared" si="13"/>
        <v>2038 год</v>
      </c>
      <c r="AC197" s="101"/>
      <c r="AD197" s="102"/>
      <c r="AE197" s="102"/>
      <c r="AF197" s="101"/>
      <c r="AG197" s="101"/>
      <c r="AH197" s="102"/>
      <c r="AI197" s="101"/>
      <c r="AJ197" s="101"/>
      <c r="AK197" s="103"/>
      <c r="AL197" s="175"/>
      <c r="AM197" s="175"/>
      <c r="AN197" s="938" cm="1">
        <f t="array" ref="AN197">H197</f>
        <v>2038</v>
      </c>
    </row>
    <row r="198" spans="1:40" s="1184" customFormat="1" ht="16.5" hidden="1" customHeight="1" x14ac:dyDescent="0.15">
      <c r="A198" s="175"/>
      <c r="B198" s="743" t="b">
        <f t="shared" si="12"/>
        <v>0</v>
      </c>
      <c r="C198" s="175"/>
      <c r="D198" s="175"/>
      <c r="E198" s="630">
        <v>17.100000000000001</v>
      </c>
      <c r="F198" s="738" t="str" cm="1">
        <f t="array" ref="F198">F197</f>
        <v>3</v>
      </c>
      <c r="G198" s="175"/>
      <c r="H198" s="173">
        <f>first_year+15</f>
        <v>2039</v>
      </c>
      <c r="I198" s="175"/>
      <c r="J198" s="175"/>
      <c r="K198" s="175"/>
      <c r="L198" s="175"/>
      <c r="M198" s="175"/>
      <c r="N198" s="175"/>
      <c r="O198" s="175"/>
      <c r="P198" s="175"/>
      <c r="Q198" s="175"/>
      <c r="R198" s="175"/>
      <c r="S198" s="175"/>
      <c r="T198" s="640" t="b" cm="1">
        <f t="array" ref="T198">T197</f>
        <v>1</v>
      </c>
      <c r="U198" s="175"/>
      <c r="V198" s="175"/>
      <c r="W198" s="175"/>
      <c r="X198" s="1457"/>
      <c r="Y198" s="175"/>
      <c r="Z198" s="1457"/>
      <c r="AA198" s="175"/>
      <c r="AB198" s="267" t="str">
        <f t="shared" si="13"/>
        <v>2039 год</v>
      </c>
      <c r="AC198" s="101"/>
      <c r="AD198" s="102"/>
      <c r="AE198" s="102"/>
      <c r="AF198" s="101"/>
      <c r="AG198" s="101"/>
      <c r="AH198" s="102"/>
      <c r="AI198" s="101"/>
      <c r="AJ198" s="101"/>
      <c r="AK198" s="103"/>
      <c r="AL198" s="175"/>
      <c r="AM198" s="175"/>
      <c r="AN198" s="938" cm="1">
        <f t="array" ref="AN198">H198</f>
        <v>2039</v>
      </c>
    </row>
    <row r="199" spans="1:40" s="1184" customFormat="1" ht="16.5" hidden="1" customHeight="1" x14ac:dyDescent="0.15">
      <c r="A199" s="175"/>
      <c r="B199" s="743" t="b">
        <f t="shared" si="12"/>
        <v>0</v>
      </c>
      <c r="C199" s="175"/>
      <c r="D199" s="175"/>
      <c r="E199" s="630">
        <v>17.100000000000001</v>
      </c>
      <c r="F199" s="738" t="str" cm="1">
        <f t="array" ref="F199">F198</f>
        <v>3</v>
      </c>
      <c r="G199" s="175"/>
      <c r="H199" s="173">
        <f>first_year+16</f>
        <v>2040</v>
      </c>
      <c r="I199" s="175"/>
      <c r="J199" s="175"/>
      <c r="K199" s="175"/>
      <c r="L199" s="175"/>
      <c r="M199" s="175"/>
      <c r="N199" s="175"/>
      <c r="O199" s="175"/>
      <c r="P199" s="175"/>
      <c r="Q199" s="175"/>
      <c r="R199" s="175"/>
      <c r="S199" s="175"/>
      <c r="T199" s="640" t="b" cm="1">
        <f t="array" ref="T199">T198</f>
        <v>1</v>
      </c>
      <c r="U199" s="175"/>
      <c r="V199" s="175"/>
      <c r="W199" s="175"/>
      <c r="X199" s="1457"/>
      <c r="Y199" s="175"/>
      <c r="Z199" s="1457"/>
      <c r="AA199" s="175"/>
      <c r="AB199" s="267" t="str">
        <f t="shared" si="13"/>
        <v>2040 год</v>
      </c>
      <c r="AC199" s="101"/>
      <c r="AD199" s="102"/>
      <c r="AE199" s="102"/>
      <c r="AF199" s="101"/>
      <c r="AG199" s="101"/>
      <c r="AH199" s="102"/>
      <c r="AI199" s="101"/>
      <c r="AJ199" s="101"/>
      <c r="AK199" s="103"/>
      <c r="AL199" s="175"/>
      <c r="AM199" s="175"/>
      <c r="AN199" s="938" cm="1">
        <f t="array" ref="AN199">H199</f>
        <v>2040</v>
      </c>
    </row>
    <row r="200" spans="1:40" s="1184" customFormat="1" ht="16.5" hidden="1" customHeight="1" x14ac:dyDescent="0.15">
      <c r="A200" s="175"/>
      <c r="B200" s="743" t="b">
        <f t="shared" si="12"/>
        <v>0</v>
      </c>
      <c r="C200" s="175"/>
      <c r="D200" s="175"/>
      <c r="E200" s="630">
        <v>17.100000000000001</v>
      </c>
      <c r="F200" s="738" t="str" cm="1">
        <f t="array" ref="F200">F199</f>
        <v>3</v>
      </c>
      <c r="G200" s="175"/>
      <c r="H200" s="173">
        <f>first_year+17</f>
        <v>2041</v>
      </c>
      <c r="I200" s="175"/>
      <c r="J200" s="175"/>
      <c r="K200" s="175"/>
      <c r="L200" s="175"/>
      <c r="M200" s="175"/>
      <c r="N200" s="175"/>
      <c r="O200" s="175"/>
      <c r="P200" s="175"/>
      <c r="Q200" s="175"/>
      <c r="R200" s="175"/>
      <c r="S200" s="175"/>
      <c r="T200" s="640" t="b" cm="1">
        <f t="array" ref="T200">T199</f>
        <v>1</v>
      </c>
      <c r="U200" s="175"/>
      <c r="V200" s="175"/>
      <c r="W200" s="175"/>
      <c r="X200" s="1457"/>
      <c r="Y200" s="175"/>
      <c r="Z200" s="1457"/>
      <c r="AA200" s="175"/>
      <c r="AB200" s="267" t="str">
        <f t="shared" si="13"/>
        <v>2041 год</v>
      </c>
      <c r="AC200" s="101"/>
      <c r="AD200" s="102"/>
      <c r="AE200" s="102"/>
      <c r="AF200" s="101"/>
      <c r="AG200" s="101"/>
      <c r="AH200" s="102"/>
      <c r="AI200" s="101"/>
      <c r="AJ200" s="101"/>
      <c r="AK200" s="103"/>
      <c r="AL200" s="175"/>
      <c r="AM200" s="175"/>
      <c r="AN200" s="938" cm="1">
        <f t="array" ref="AN200">H200</f>
        <v>2041</v>
      </c>
    </row>
    <row r="201" spans="1:40" s="1184" customFormat="1" ht="16.5" hidden="1" customHeight="1" x14ac:dyDescent="0.15">
      <c r="A201" s="175"/>
      <c r="B201" s="743" t="b">
        <f t="shared" si="12"/>
        <v>0</v>
      </c>
      <c r="C201" s="175"/>
      <c r="D201" s="175"/>
      <c r="E201" s="630">
        <v>17.100000000000001</v>
      </c>
      <c r="F201" s="738" t="str" cm="1">
        <f t="array" ref="F201">F200</f>
        <v>3</v>
      </c>
      <c r="G201" s="175"/>
      <c r="H201" s="173">
        <f>first_year+18</f>
        <v>2042</v>
      </c>
      <c r="I201" s="175"/>
      <c r="J201" s="175"/>
      <c r="K201" s="175"/>
      <c r="L201" s="175"/>
      <c r="M201" s="175"/>
      <c r="N201" s="175"/>
      <c r="O201" s="175"/>
      <c r="P201" s="175"/>
      <c r="Q201" s="175"/>
      <c r="R201" s="175"/>
      <c r="S201" s="175"/>
      <c r="T201" s="640" t="b" cm="1">
        <f t="array" ref="T201">T200</f>
        <v>1</v>
      </c>
      <c r="U201" s="175"/>
      <c r="V201" s="175"/>
      <c r="W201" s="175"/>
      <c r="X201" s="1457"/>
      <c r="Y201" s="175"/>
      <c r="Z201" s="1457"/>
      <c r="AA201" s="175"/>
      <c r="AB201" s="267" t="str">
        <f t="shared" si="13"/>
        <v>2042 год</v>
      </c>
      <c r="AC201" s="101"/>
      <c r="AD201" s="102"/>
      <c r="AE201" s="102"/>
      <c r="AF201" s="101"/>
      <c r="AG201" s="101"/>
      <c r="AH201" s="102"/>
      <c r="AI201" s="101"/>
      <c r="AJ201" s="101"/>
      <c r="AK201" s="103"/>
      <c r="AL201" s="175"/>
      <c r="AM201" s="175"/>
      <c r="AN201" s="938" cm="1">
        <f t="array" ref="AN201">H201</f>
        <v>2042</v>
      </c>
    </row>
    <row r="202" spans="1:40" s="1184" customFormat="1" ht="16.5" hidden="1" customHeight="1" x14ac:dyDescent="0.15">
      <c r="A202" s="175"/>
      <c r="B202" s="743" t="b">
        <f t="shared" si="12"/>
        <v>0</v>
      </c>
      <c r="C202" s="175"/>
      <c r="D202" s="175"/>
      <c r="E202" s="630">
        <v>17.100000000000001</v>
      </c>
      <c r="F202" s="738" t="str" cm="1">
        <f t="array" ref="F202">F201</f>
        <v>3</v>
      </c>
      <c r="G202" s="175"/>
      <c r="H202" s="173">
        <f>first_year+19</f>
        <v>2043</v>
      </c>
      <c r="I202" s="175"/>
      <c r="J202" s="175"/>
      <c r="K202" s="175"/>
      <c r="L202" s="175"/>
      <c r="M202" s="175"/>
      <c r="N202" s="175"/>
      <c r="O202" s="175"/>
      <c r="P202" s="175"/>
      <c r="Q202" s="175"/>
      <c r="R202" s="175"/>
      <c r="S202" s="175"/>
      <c r="T202" s="640" t="b" cm="1">
        <f t="array" ref="T202">T201</f>
        <v>1</v>
      </c>
      <c r="U202" s="175"/>
      <c r="V202" s="175"/>
      <c r="W202" s="175"/>
      <c r="X202" s="1457"/>
      <c r="Y202" s="175"/>
      <c r="Z202" s="1457"/>
      <c r="AA202" s="175"/>
      <c r="AB202" s="267" t="str">
        <f t="shared" si="13"/>
        <v>2043 год</v>
      </c>
      <c r="AC202" s="101"/>
      <c r="AD202" s="102"/>
      <c r="AE202" s="102"/>
      <c r="AF202" s="101"/>
      <c r="AG202" s="101"/>
      <c r="AH202" s="102"/>
      <c r="AI202" s="101"/>
      <c r="AJ202" s="101"/>
      <c r="AK202" s="103"/>
      <c r="AL202" s="175"/>
      <c r="AM202" s="175"/>
      <c r="AN202" s="938" cm="1">
        <f t="array" ref="AN202">H202</f>
        <v>2043</v>
      </c>
    </row>
    <row r="203" spans="1:40" s="1184" customFormat="1" ht="16.5" hidden="1" customHeight="1" x14ac:dyDescent="0.15">
      <c r="A203" s="175"/>
      <c r="B203" s="743" t="b">
        <f t="shared" si="12"/>
        <v>0</v>
      </c>
      <c r="C203" s="175"/>
      <c r="D203" s="175"/>
      <c r="E203" s="630">
        <v>17.100000000000001</v>
      </c>
      <c r="F203" s="738" t="str" cm="1">
        <f t="array" ref="F203">F202</f>
        <v>3</v>
      </c>
      <c r="G203" s="175"/>
      <c r="H203" s="173">
        <f>first_year+20</f>
        <v>2044</v>
      </c>
      <c r="I203" s="175"/>
      <c r="J203" s="175"/>
      <c r="K203" s="175"/>
      <c r="L203" s="175"/>
      <c r="M203" s="175"/>
      <c r="N203" s="175"/>
      <c r="O203" s="175"/>
      <c r="P203" s="175"/>
      <c r="Q203" s="175"/>
      <c r="R203" s="175"/>
      <c r="S203" s="175"/>
      <c r="T203" s="640" t="b" cm="1">
        <f t="array" ref="T203">T202</f>
        <v>1</v>
      </c>
      <c r="U203" s="175"/>
      <c r="V203" s="175"/>
      <c r="W203" s="175"/>
      <c r="X203" s="1457"/>
      <c r="Y203" s="175"/>
      <c r="Z203" s="1457"/>
      <c r="AA203" s="175"/>
      <c r="AB203" s="267" t="str">
        <f t="shared" si="13"/>
        <v>2044 год</v>
      </c>
      <c r="AC203" s="101"/>
      <c r="AD203" s="102"/>
      <c r="AE203" s="102"/>
      <c r="AF203" s="101"/>
      <c r="AG203" s="101"/>
      <c r="AH203" s="102"/>
      <c r="AI203" s="101"/>
      <c r="AJ203" s="101"/>
      <c r="AK203" s="103"/>
      <c r="AL203" s="175"/>
      <c r="AM203" s="175"/>
      <c r="AN203" s="938" cm="1">
        <f t="array" ref="AN203">H203</f>
        <v>2044</v>
      </c>
    </row>
    <row r="204" spans="1:40" s="1184" customFormat="1" ht="16.5" hidden="1" customHeight="1" x14ac:dyDescent="0.15">
      <c r="A204" s="175"/>
      <c r="B204" s="743" t="b">
        <f t="shared" si="12"/>
        <v>0</v>
      </c>
      <c r="C204" s="175"/>
      <c r="D204" s="175"/>
      <c r="E204" s="630">
        <v>17.100000000000001</v>
      </c>
      <c r="F204" s="738" t="str" cm="1">
        <f t="array" ref="F204">F203</f>
        <v>3</v>
      </c>
      <c r="G204" s="175"/>
      <c r="H204" s="173">
        <f>first_year+21</f>
        <v>2045</v>
      </c>
      <c r="I204" s="175"/>
      <c r="J204" s="175"/>
      <c r="K204" s="175"/>
      <c r="L204" s="175"/>
      <c r="M204" s="175"/>
      <c r="N204" s="175"/>
      <c r="O204" s="175"/>
      <c r="P204" s="175"/>
      <c r="Q204" s="175"/>
      <c r="R204" s="175"/>
      <c r="S204" s="175"/>
      <c r="T204" s="640" t="b" cm="1">
        <f t="array" ref="T204">T203</f>
        <v>1</v>
      </c>
      <c r="U204" s="175"/>
      <c r="V204" s="175"/>
      <c r="W204" s="175"/>
      <c r="X204" s="1457"/>
      <c r="Y204" s="175"/>
      <c r="Z204" s="1457"/>
      <c r="AA204" s="175"/>
      <c r="AB204" s="267" t="str">
        <f t="shared" si="13"/>
        <v>2045 год</v>
      </c>
      <c r="AC204" s="101"/>
      <c r="AD204" s="102"/>
      <c r="AE204" s="102"/>
      <c r="AF204" s="101"/>
      <c r="AG204" s="101"/>
      <c r="AH204" s="102"/>
      <c r="AI204" s="101"/>
      <c r="AJ204" s="101"/>
      <c r="AK204" s="103"/>
      <c r="AL204" s="175"/>
      <c r="AM204" s="175"/>
      <c r="AN204" s="938" cm="1">
        <f t="array" ref="AN204">H204</f>
        <v>2045</v>
      </c>
    </row>
    <row r="205" spans="1:40" s="1184" customFormat="1" ht="16.5" hidden="1" customHeight="1" x14ac:dyDescent="0.15">
      <c r="A205" s="175"/>
      <c r="B205" s="743" t="b">
        <f t="shared" si="12"/>
        <v>0</v>
      </c>
      <c r="C205" s="175"/>
      <c r="D205" s="175"/>
      <c r="E205" s="630">
        <v>17.100000000000001</v>
      </c>
      <c r="F205" s="738" t="str" cm="1">
        <f t="array" ref="F205">F204</f>
        <v>3</v>
      </c>
      <c r="G205" s="175"/>
      <c r="H205" s="173">
        <f>first_year+22</f>
        <v>2046</v>
      </c>
      <c r="I205" s="175"/>
      <c r="J205" s="175"/>
      <c r="K205" s="175"/>
      <c r="L205" s="175"/>
      <c r="M205" s="175"/>
      <c r="N205" s="175"/>
      <c r="O205" s="175"/>
      <c r="P205" s="175"/>
      <c r="Q205" s="175"/>
      <c r="R205" s="175"/>
      <c r="S205" s="175"/>
      <c r="T205" s="640" t="b" cm="1">
        <f t="array" ref="T205">T204</f>
        <v>1</v>
      </c>
      <c r="U205" s="175"/>
      <c r="V205" s="175"/>
      <c r="W205" s="175"/>
      <c r="X205" s="1457"/>
      <c r="Y205" s="175"/>
      <c r="Z205" s="1457"/>
      <c r="AA205" s="175"/>
      <c r="AB205" s="267" t="str">
        <f t="shared" si="13"/>
        <v>2046 год</v>
      </c>
      <c r="AC205" s="101"/>
      <c r="AD205" s="102"/>
      <c r="AE205" s="102"/>
      <c r="AF205" s="101"/>
      <c r="AG205" s="101"/>
      <c r="AH205" s="102"/>
      <c r="AI205" s="101"/>
      <c r="AJ205" s="101"/>
      <c r="AK205" s="103"/>
      <c r="AL205" s="175"/>
      <c r="AM205" s="175"/>
      <c r="AN205" s="938" cm="1">
        <f t="array" ref="AN205">H205</f>
        <v>2046</v>
      </c>
    </row>
    <row r="206" spans="1:40" s="1184" customFormat="1" ht="16.5" hidden="1" customHeight="1" x14ac:dyDescent="0.15">
      <c r="A206" s="175"/>
      <c r="B206" s="743" t="b">
        <f t="shared" si="12"/>
        <v>0</v>
      </c>
      <c r="C206" s="175"/>
      <c r="D206" s="175"/>
      <c r="E206" s="630">
        <v>17.100000000000001</v>
      </c>
      <c r="F206" s="738" t="str" cm="1">
        <f t="array" ref="F206">F205</f>
        <v>3</v>
      </c>
      <c r="G206" s="175"/>
      <c r="H206" s="173">
        <f>first_year+23</f>
        <v>2047</v>
      </c>
      <c r="I206" s="175"/>
      <c r="J206" s="175"/>
      <c r="K206" s="175"/>
      <c r="L206" s="175"/>
      <c r="M206" s="175"/>
      <c r="N206" s="175"/>
      <c r="O206" s="175"/>
      <c r="P206" s="175"/>
      <c r="Q206" s="175"/>
      <c r="R206" s="175"/>
      <c r="S206" s="175"/>
      <c r="T206" s="640" t="b" cm="1">
        <f t="array" ref="T206">T205</f>
        <v>1</v>
      </c>
      <c r="U206" s="175"/>
      <c r="V206" s="175"/>
      <c r="W206" s="175"/>
      <c r="X206" s="1457"/>
      <c r="Y206" s="175"/>
      <c r="Z206" s="1457"/>
      <c r="AA206" s="175"/>
      <c r="AB206" s="267" t="str">
        <f t="shared" si="13"/>
        <v>2047 год</v>
      </c>
      <c r="AC206" s="101"/>
      <c r="AD206" s="102"/>
      <c r="AE206" s="102"/>
      <c r="AF206" s="101"/>
      <c r="AG206" s="101"/>
      <c r="AH206" s="102"/>
      <c r="AI206" s="101"/>
      <c r="AJ206" s="101"/>
      <c r="AK206" s="103"/>
      <c r="AL206" s="175"/>
      <c r="AM206" s="175"/>
      <c r="AN206" s="938" cm="1">
        <f t="array" ref="AN206">H206</f>
        <v>2047</v>
      </c>
    </row>
    <row r="207" spans="1:40" s="1184" customFormat="1" ht="16.5" hidden="1" customHeight="1" x14ac:dyDescent="0.15">
      <c r="A207" s="175"/>
      <c r="B207" s="743" t="b">
        <f t="shared" si="12"/>
        <v>0</v>
      </c>
      <c r="C207" s="175"/>
      <c r="D207" s="175"/>
      <c r="E207" s="630">
        <v>17.100000000000001</v>
      </c>
      <c r="F207" s="738" t="str" cm="1">
        <f t="array" ref="F207">F206</f>
        <v>3</v>
      </c>
      <c r="G207" s="175"/>
      <c r="H207" s="173">
        <f>first_year+24</f>
        <v>2048</v>
      </c>
      <c r="I207" s="175"/>
      <c r="J207" s="175"/>
      <c r="K207" s="175"/>
      <c r="L207" s="175"/>
      <c r="M207" s="175"/>
      <c r="N207" s="175"/>
      <c r="O207" s="175"/>
      <c r="P207" s="175"/>
      <c r="Q207" s="175"/>
      <c r="R207" s="175"/>
      <c r="S207" s="175"/>
      <c r="T207" s="640" t="b" cm="1">
        <f t="array" ref="T207">T206</f>
        <v>1</v>
      </c>
      <c r="U207" s="175"/>
      <c r="V207" s="175"/>
      <c r="W207" s="175"/>
      <c r="X207" s="1457"/>
      <c r="Y207" s="175"/>
      <c r="Z207" s="1457"/>
      <c r="AA207" s="175"/>
      <c r="AB207" s="267" t="str">
        <f t="shared" si="13"/>
        <v>2048 год</v>
      </c>
      <c r="AC207" s="101"/>
      <c r="AD207" s="102"/>
      <c r="AE207" s="102"/>
      <c r="AF207" s="101"/>
      <c r="AG207" s="101"/>
      <c r="AH207" s="102"/>
      <c r="AI207" s="101"/>
      <c r="AJ207" s="101"/>
      <c r="AK207" s="103"/>
      <c r="AL207" s="175"/>
      <c r="AM207" s="175"/>
      <c r="AN207" s="938" cm="1">
        <f t="array" ref="AN207">H207</f>
        <v>2048</v>
      </c>
    </row>
    <row r="208" spans="1:40" s="1184" customFormat="1" ht="16.5" hidden="1" customHeight="1" x14ac:dyDescent="0.15">
      <c r="A208" s="175"/>
      <c r="B208" s="743" t="b">
        <f t="shared" si="12"/>
        <v>0</v>
      </c>
      <c r="C208" s="175"/>
      <c r="D208" s="175"/>
      <c r="E208" s="630">
        <v>17.100000000000001</v>
      </c>
      <c r="F208" s="738" t="str" cm="1">
        <f t="array" ref="F208">F207</f>
        <v>3</v>
      </c>
      <c r="G208" s="175"/>
      <c r="H208" s="173">
        <f>first_year+25</f>
        <v>2049</v>
      </c>
      <c r="I208" s="175"/>
      <c r="J208" s="175"/>
      <c r="K208" s="175"/>
      <c r="L208" s="175"/>
      <c r="M208" s="175"/>
      <c r="N208" s="175"/>
      <c r="O208" s="175"/>
      <c r="P208" s="175"/>
      <c r="Q208" s="175"/>
      <c r="R208" s="175"/>
      <c r="S208" s="175"/>
      <c r="T208" s="640" t="b" cm="1">
        <f t="array" ref="T208">T207</f>
        <v>1</v>
      </c>
      <c r="U208" s="175"/>
      <c r="V208" s="175"/>
      <c r="W208" s="175"/>
      <c r="X208" s="1457"/>
      <c r="Y208" s="175"/>
      <c r="Z208" s="1457"/>
      <c r="AA208" s="175"/>
      <c r="AB208" s="267" t="str">
        <f t="shared" si="13"/>
        <v>2049 год</v>
      </c>
      <c r="AC208" s="101"/>
      <c r="AD208" s="102"/>
      <c r="AE208" s="102"/>
      <c r="AF208" s="101"/>
      <c r="AG208" s="101"/>
      <c r="AH208" s="102"/>
      <c r="AI208" s="101"/>
      <c r="AJ208" s="101"/>
      <c r="AK208" s="103"/>
      <c r="AL208" s="175"/>
      <c r="AM208" s="175"/>
      <c r="AN208" s="938" cm="1">
        <f t="array" ref="AN208">H208</f>
        <v>2049</v>
      </c>
    </row>
    <row r="209" spans="1:40" s="1184" customFormat="1" ht="16.5" hidden="1" customHeight="1" x14ac:dyDescent="0.15">
      <c r="A209" s="175"/>
      <c r="B209" s="743" t="b">
        <f t="shared" si="12"/>
        <v>0</v>
      </c>
      <c r="C209" s="175"/>
      <c r="D209" s="175"/>
      <c r="E209" s="630">
        <v>17.100000000000001</v>
      </c>
      <c r="F209" s="738" t="str" cm="1">
        <f t="array" ref="F209">F208</f>
        <v>3</v>
      </c>
      <c r="G209" s="175"/>
      <c r="H209" s="173">
        <f>first_year+26</f>
        <v>2050</v>
      </c>
      <c r="I209" s="175"/>
      <c r="J209" s="175"/>
      <c r="K209" s="175"/>
      <c r="L209" s="175"/>
      <c r="M209" s="175"/>
      <c r="N209" s="175"/>
      <c r="O209" s="175"/>
      <c r="P209" s="175"/>
      <c r="Q209" s="175"/>
      <c r="R209" s="175"/>
      <c r="S209" s="175"/>
      <c r="T209" s="640" t="b" cm="1">
        <f t="array" ref="T209">T208</f>
        <v>1</v>
      </c>
      <c r="U209" s="175"/>
      <c r="V209" s="175"/>
      <c r="W209" s="175"/>
      <c r="X209" s="1457"/>
      <c r="Y209" s="175"/>
      <c r="Z209" s="1457"/>
      <c r="AA209" s="175"/>
      <c r="AB209" s="267" t="str">
        <f t="shared" si="13"/>
        <v>2050 год</v>
      </c>
      <c r="AC209" s="101"/>
      <c r="AD209" s="102"/>
      <c r="AE209" s="102"/>
      <c r="AF209" s="101"/>
      <c r="AG209" s="101"/>
      <c r="AH209" s="102"/>
      <c r="AI209" s="101"/>
      <c r="AJ209" s="101"/>
      <c r="AK209" s="103"/>
      <c r="AL209" s="175"/>
      <c r="AM209" s="175"/>
      <c r="AN209" s="938" cm="1">
        <f t="array" ref="AN209">H209</f>
        <v>2050</v>
      </c>
    </row>
    <row r="210" spans="1:40" s="1184" customFormat="1" ht="16.5" hidden="1" customHeight="1" x14ac:dyDescent="0.15">
      <c r="A210" s="175"/>
      <c r="B210" s="743" t="b">
        <f t="shared" si="12"/>
        <v>0</v>
      </c>
      <c r="C210" s="175"/>
      <c r="D210" s="175"/>
      <c r="E210" s="630">
        <v>17.100000000000001</v>
      </c>
      <c r="F210" s="738" t="str" cm="1">
        <f t="array" ref="F210">F209</f>
        <v>3</v>
      </c>
      <c r="G210" s="175"/>
      <c r="H210" s="173">
        <f>first_year+27</f>
        <v>2051</v>
      </c>
      <c r="I210" s="175"/>
      <c r="J210" s="175"/>
      <c r="K210" s="175"/>
      <c r="L210" s="175"/>
      <c r="M210" s="175"/>
      <c r="N210" s="175"/>
      <c r="O210" s="175"/>
      <c r="P210" s="175"/>
      <c r="Q210" s="175"/>
      <c r="R210" s="175"/>
      <c r="S210" s="175"/>
      <c r="T210" s="640" t="b" cm="1">
        <f t="array" ref="T210">T209</f>
        <v>1</v>
      </c>
      <c r="U210" s="175"/>
      <c r="V210" s="175"/>
      <c r="W210" s="175"/>
      <c r="X210" s="1457"/>
      <c r="Y210" s="175"/>
      <c r="Z210" s="1457"/>
      <c r="AA210" s="175"/>
      <c r="AB210" s="267" t="str">
        <f t="shared" si="13"/>
        <v>2051 год</v>
      </c>
      <c r="AC210" s="101"/>
      <c r="AD210" s="102"/>
      <c r="AE210" s="102"/>
      <c r="AF210" s="101"/>
      <c r="AG210" s="101"/>
      <c r="AH210" s="102"/>
      <c r="AI210" s="101"/>
      <c r="AJ210" s="101"/>
      <c r="AK210" s="103"/>
      <c r="AL210" s="175"/>
      <c r="AM210" s="175"/>
      <c r="AN210" s="938" cm="1">
        <f t="array" ref="AN210">H210</f>
        <v>2051</v>
      </c>
    </row>
    <row r="211" spans="1:40" s="1184" customFormat="1" ht="16.5" hidden="1" customHeight="1" x14ac:dyDescent="0.15">
      <c r="A211" s="175"/>
      <c r="B211" s="743" t="b">
        <f t="shared" si="12"/>
        <v>0</v>
      </c>
      <c r="C211" s="175"/>
      <c r="D211" s="175"/>
      <c r="E211" s="630">
        <v>17.100000000000001</v>
      </c>
      <c r="F211" s="738" t="str" cm="1">
        <f t="array" ref="F211">F210</f>
        <v>3</v>
      </c>
      <c r="G211" s="175"/>
      <c r="H211" s="173">
        <f>first_year+28</f>
        <v>2052</v>
      </c>
      <c r="I211" s="175"/>
      <c r="J211" s="175"/>
      <c r="K211" s="175"/>
      <c r="L211" s="175"/>
      <c r="M211" s="175"/>
      <c r="N211" s="175"/>
      <c r="O211" s="175"/>
      <c r="P211" s="175"/>
      <c r="Q211" s="175"/>
      <c r="R211" s="175"/>
      <c r="S211" s="175"/>
      <c r="T211" s="640" t="b" cm="1">
        <f t="array" ref="T211">T210</f>
        <v>1</v>
      </c>
      <c r="U211" s="175"/>
      <c r="V211" s="175"/>
      <c r="W211" s="175"/>
      <c r="X211" s="1457"/>
      <c r="Y211" s="175"/>
      <c r="Z211" s="1457"/>
      <c r="AA211" s="175"/>
      <c r="AB211" s="267" t="str">
        <f t="shared" si="13"/>
        <v>2052 год</v>
      </c>
      <c r="AC211" s="101"/>
      <c r="AD211" s="102"/>
      <c r="AE211" s="102"/>
      <c r="AF211" s="101"/>
      <c r="AG211" s="101"/>
      <c r="AH211" s="102"/>
      <c r="AI211" s="101"/>
      <c r="AJ211" s="101"/>
      <c r="AK211" s="103"/>
      <c r="AL211" s="175"/>
      <c r="AM211" s="175"/>
      <c r="AN211" s="938" cm="1">
        <f t="array" ref="AN211">H211</f>
        <v>2052</v>
      </c>
    </row>
    <row r="212" spans="1:40" s="1184" customFormat="1" ht="16.5" hidden="1" customHeight="1" x14ac:dyDescent="0.15">
      <c r="A212" s="175"/>
      <c r="B212" s="743" t="b">
        <f t="shared" si="12"/>
        <v>0</v>
      </c>
      <c r="C212" s="175"/>
      <c r="D212" s="175"/>
      <c r="E212" s="630">
        <v>17.100000000000001</v>
      </c>
      <c r="F212" s="738" t="str" cm="1">
        <f t="array" ref="F212">F211</f>
        <v>3</v>
      </c>
      <c r="G212" s="175"/>
      <c r="H212" s="173">
        <f>first_year+29</f>
        <v>2053</v>
      </c>
      <c r="I212" s="175"/>
      <c r="J212" s="175"/>
      <c r="K212" s="175"/>
      <c r="L212" s="175"/>
      <c r="M212" s="175"/>
      <c r="N212" s="175"/>
      <c r="O212" s="175"/>
      <c r="P212" s="175"/>
      <c r="Q212" s="175"/>
      <c r="R212" s="175"/>
      <c r="S212" s="175"/>
      <c r="T212" s="640" t="b" cm="1">
        <f t="array" ref="T212">T211</f>
        <v>1</v>
      </c>
      <c r="U212" s="175"/>
      <c r="V212" s="175"/>
      <c r="W212" s="175"/>
      <c r="X212" s="1457"/>
      <c r="Y212" s="175"/>
      <c r="Z212" s="1457"/>
      <c r="AA212" s="175"/>
      <c r="AB212" s="267" t="str">
        <f t="shared" si="13"/>
        <v>2053 год</v>
      </c>
      <c r="AC212" s="101"/>
      <c r="AD212" s="102"/>
      <c r="AE212" s="102"/>
      <c r="AF212" s="101"/>
      <c r="AG212" s="101"/>
      <c r="AH212" s="102"/>
      <c r="AI212" s="101"/>
      <c r="AJ212" s="101"/>
      <c r="AK212" s="103"/>
      <c r="AL212" s="175"/>
      <c r="AM212" s="175"/>
      <c r="AN212" s="938" cm="1">
        <f t="array" ref="AN212">H212</f>
        <v>2053</v>
      </c>
    </row>
    <row r="213" spans="1:40" s="1184" customFormat="1" ht="16.5" hidden="1" customHeight="1" x14ac:dyDescent="0.15">
      <c r="A213" s="175"/>
      <c r="B213" s="743" t="b">
        <f t="shared" si="12"/>
        <v>0</v>
      </c>
      <c r="C213" s="175"/>
      <c r="D213" s="175"/>
      <c r="E213" s="630">
        <v>17.100000000000001</v>
      </c>
      <c r="F213" s="738" t="str" cm="1">
        <f t="array" ref="F213">F212</f>
        <v>3</v>
      </c>
      <c r="G213" s="175"/>
      <c r="H213" s="173">
        <f>first_year+30</f>
        <v>2054</v>
      </c>
      <c r="I213" s="175"/>
      <c r="J213" s="175"/>
      <c r="K213" s="175"/>
      <c r="L213" s="175"/>
      <c r="M213" s="175"/>
      <c r="N213" s="175"/>
      <c r="O213" s="175"/>
      <c r="P213" s="175"/>
      <c r="Q213" s="175"/>
      <c r="R213" s="175"/>
      <c r="S213" s="175"/>
      <c r="T213" s="640" t="b" cm="1">
        <f t="array" ref="T213">T212</f>
        <v>1</v>
      </c>
      <c r="U213" s="175"/>
      <c r="V213" s="175"/>
      <c r="W213" s="175"/>
      <c r="X213" s="1457"/>
      <c r="Y213" s="175"/>
      <c r="Z213" s="1457"/>
      <c r="AA213" s="175"/>
      <c r="AB213" s="267" t="str">
        <f t="shared" si="13"/>
        <v>2054 год</v>
      </c>
      <c r="AC213" s="101"/>
      <c r="AD213" s="102"/>
      <c r="AE213" s="102"/>
      <c r="AF213" s="101"/>
      <c r="AG213" s="101"/>
      <c r="AH213" s="102"/>
      <c r="AI213" s="101"/>
      <c r="AJ213" s="101"/>
      <c r="AK213" s="103"/>
      <c r="AL213" s="175"/>
      <c r="AM213" s="175"/>
      <c r="AN213" s="938" cm="1">
        <f t="array" ref="AN213">H213</f>
        <v>2054</v>
      </c>
    </row>
    <row r="214" spans="1:40" s="1184" customFormat="1" ht="16.5" hidden="1" customHeight="1" x14ac:dyDescent="0.15">
      <c r="A214" s="175"/>
      <c r="B214" s="743" t="b">
        <f t="shared" si="12"/>
        <v>0</v>
      </c>
      <c r="C214" s="175"/>
      <c r="D214" s="175"/>
      <c r="E214" s="630">
        <v>17.100000000000001</v>
      </c>
      <c r="F214" s="738" t="str" cm="1">
        <f t="array" ref="F214">F213</f>
        <v>3</v>
      </c>
      <c r="G214" s="175"/>
      <c r="H214" s="173">
        <f>first_year+31</f>
        <v>2055</v>
      </c>
      <c r="I214" s="175"/>
      <c r="J214" s="175"/>
      <c r="K214" s="175"/>
      <c r="L214" s="175"/>
      <c r="M214" s="175"/>
      <c r="N214" s="175"/>
      <c r="O214" s="175"/>
      <c r="P214" s="175"/>
      <c r="Q214" s="175"/>
      <c r="R214" s="175"/>
      <c r="S214" s="175"/>
      <c r="T214" s="640" t="b" cm="1">
        <f t="array" ref="T214">T213</f>
        <v>1</v>
      </c>
      <c r="U214" s="175"/>
      <c r="V214" s="175"/>
      <c r="W214" s="175"/>
      <c r="X214" s="1457"/>
      <c r="Y214" s="175"/>
      <c r="Z214" s="1457"/>
      <c r="AA214" s="175"/>
      <c r="AB214" s="267" t="str">
        <f t="shared" si="13"/>
        <v>2055 год</v>
      </c>
      <c r="AC214" s="101"/>
      <c r="AD214" s="102"/>
      <c r="AE214" s="102"/>
      <c r="AF214" s="101"/>
      <c r="AG214" s="101"/>
      <c r="AH214" s="102"/>
      <c r="AI214" s="101"/>
      <c r="AJ214" s="101"/>
      <c r="AK214" s="103"/>
      <c r="AL214" s="175"/>
      <c r="AM214" s="175"/>
      <c r="AN214" s="938" cm="1">
        <f t="array" ref="AN214">H214</f>
        <v>2055</v>
      </c>
    </row>
    <row r="215" spans="1:40" s="1184" customFormat="1" ht="16.5" hidden="1" customHeight="1" x14ac:dyDescent="0.15">
      <c r="A215" s="175"/>
      <c r="B215" s="743" t="b">
        <f t="shared" ref="B215:B232" si="14">H215&lt;first_year+PERIOD_LENGTH</f>
        <v>0</v>
      </c>
      <c r="C215" s="175"/>
      <c r="D215" s="175"/>
      <c r="E215" s="630">
        <v>17.100000000000001</v>
      </c>
      <c r="F215" s="738" t="str" cm="1">
        <f t="array" ref="F215">F214</f>
        <v>3</v>
      </c>
      <c r="G215" s="175"/>
      <c r="H215" s="173">
        <f>first_year+32</f>
        <v>2056</v>
      </c>
      <c r="I215" s="175"/>
      <c r="J215" s="175"/>
      <c r="K215" s="175"/>
      <c r="L215" s="175"/>
      <c r="M215" s="175"/>
      <c r="N215" s="175"/>
      <c r="O215" s="175"/>
      <c r="P215" s="175"/>
      <c r="Q215" s="175"/>
      <c r="R215" s="175"/>
      <c r="S215" s="175"/>
      <c r="T215" s="640" t="b" cm="1">
        <f t="array" ref="T215">T214</f>
        <v>1</v>
      </c>
      <c r="U215" s="175"/>
      <c r="V215" s="175"/>
      <c r="W215" s="175"/>
      <c r="X215" s="1457"/>
      <c r="Y215" s="175"/>
      <c r="Z215" s="1457"/>
      <c r="AA215" s="175"/>
      <c r="AB215" s="267" t="str">
        <f t="shared" ref="AB215:AB232" si="15">H215&amp;" год"</f>
        <v>2056 год</v>
      </c>
      <c r="AC215" s="101"/>
      <c r="AD215" s="102"/>
      <c r="AE215" s="102"/>
      <c r="AF215" s="101"/>
      <c r="AG215" s="101"/>
      <c r="AH215" s="102"/>
      <c r="AI215" s="101"/>
      <c r="AJ215" s="101"/>
      <c r="AK215" s="103"/>
      <c r="AL215" s="175"/>
      <c r="AM215" s="175"/>
      <c r="AN215" s="938" cm="1">
        <f t="array" ref="AN215">H215</f>
        <v>2056</v>
      </c>
    </row>
    <row r="216" spans="1:40" s="1184" customFormat="1" ht="16.5" hidden="1" customHeight="1" x14ac:dyDescent="0.15">
      <c r="A216" s="175"/>
      <c r="B216" s="743" t="b">
        <f t="shared" si="14"/>
        <v>0</v>
      </c>
      <c r="C216" s="175"/>
      <c r="D216" s="175"/>
      <c r="E216" s="630">
        <v>17.100000000000001</v>
      </c>
      <c r="F216" s="738" t="str" cm="1">
        <f t="array" ref="F216">F215</f>
        <v>3</v>
      </c>
      <c r="G216" s="175"/>
      <c r="H216" s="173">
        <f>first_year+33</f>
        <v>2057</v>
      </c>
      <c r="I216" s="175"/>
      <c r="J216" s="175"/>
      <c r="K216" s="175"/>
      <c r="L216" s="175"/>
      <c r="M216" s="175"/>
      <c r="N216" s="175"/>
      <c r="O216" s="175"/>
      <c r="P216" s="175"/>
      <c r="Q216" s="175"/>
      <c r="R216" s="175"/>
      <c r="S216" s="175"/>
      <c r="T216" s="640" t="b" cm="1">
        <f t="array" ref="T216">T215</f>
        <v>1</v>
      </c>
      <c r="U216" s="175"/>
      <c r="V216" s="175"/>
      <c r="W216" s="175"/>
      <c r="X216" s="1457"/>
      <c r="Y216" s="175"/>
      <c r="Z216" s="1457"/>
      <c r="AA216" s="175"/>
      <c r="AB216" s="267" t="str">
        <f t="shared" si="15"/>
        <v>2057 год</v>
      </c>
      <c r="AC216" s="101"/>
      <c r="AD216" s="102"/>
      <c r="AE216" s="102"/>
      <c r="AF216" s="101"/>
      <c r="AG216" s="101"/>
      <c r="AH216" s="102"/>
      <c r="AI216" s="101"/>
      <c r="AJ216" s="101"/>
      <c r="AK216" s="103"/>
      <c r="AL216" s="175"/>
      <c r="AM216" s="175"/>
      <c r="AN216" s="938" cm="1">
        <f t="array" ref="AN216">H216</f>
        <v>2057</v>
      </c>
    </row>
    <row r="217" spans="1:40" s="1184" customFormat="1" ht="16.5" hidden="1" customHeight="1" x14ac:dyDescent="0.15">
      <c r="A217" s="175"/>
      <c r="B217" s="743" t="b">
        <f t="shared" si="14"/>
        <v>0</v>
      </c>
      <c r="C217" s="175"/>
      <c r="D217" s="175"/>
      <c r="E217" s="630">
        <v>17.100000000000001</v>
      </c>
      <c r="F217" s="738" t="str" cm="1">
        <f t="array" ref="F217">F216</f>
        <v>3</v>
      </c>
      <c r="G217" s="175"/>
      <c r="H217" s="173">
        <f>first_year+34</f>
        <v>2058</v>
      </c>
      <c r="I217" s="175"/>
      <c r="J217" s="175"/>
      <c r="K217" s="175"/>
      <c r="L217" s="175"/>
      <c r="M217" s="175"/>
      <c r="N217" s="175"/>
      <c r="O217" s="175"/>
      <c r="P217" s="175"/>
      <c r="Q217" s="175"/>
      <c r="R217" s="175"/>
      <c r="S217" s="175"/>
      <c r="T217" s="640" t="b" cm="1">
        <f t="array" ref="T217">T216</f>
        <v>1</v>
      </c>
      <c r="U217" s="175"/>
      <c r="V217" s="175"/>
      <c r="W217" s="175"/>
      <c r="X217" s="1457"/>
      <c r="Y217" s="175"/>
      <c r="Z217" s="1457"/>
      <c r="AA217" s="175"/>
      <c r="AB217" s="267" t="str">
        <f t="shared" si="15"/>
        <v>2058 год</v>
      </c>
      <c r="AC217" s="101"/>
      <c r="AD217" s="102"/>
      <c r="AE217" s="102"/>
      <c r="AF217" s="101"/>
      <c r="AG217" s="101"/>
      <c r="AH217" s="102"/>
      <c r="AI217" s="101"/>
      <c r="AJ217" s="101"/>
      <c r="AK217" s="103"/>
      <c r="AL217" s="175"/>
      <c r="AM217" s="175"/>
      <c r="AN217" s="938" cm="1">
        <f t="array" ref="AN217">H217</f>
        <v>2058</v>
      </c>
    </row>
    <row r="218" spans="1:40" s="1184" customFormat="1" ht="16.5" hidden="1" customHeight="1" x14ac:dyDescent="0.15">
      <c r="A218" s="175"/>
      <c r="B218" s="743" t="b">
        <f t="shared" si="14"/>
        <v>0</v>
      </c>
      <c r="C218" s="175"/>
      <c r="D218" s="175"/>
      <c r="E218" s="630">
        <v>17.100000000000001</v>
      </c>
      <c r="F218" s="738" t="str" cm="1">
        <f t="array" ref="F218">F217</f>
        <v>3</v>
      </c>
      <c r="G218" s="175"/>
      <c r="H218" s="173">
        <f>first_year+35</f>
        <v>2059</v>
      </c>
      <c r="I218" s="175"/>
      <c r="J218" s="175"/>
      <c r="K218" s="175"/>
      <c r="L218" s="175"/>
      <c r="M218" s="175"/>
      <c r="N218" s="175"/>
      <c r="O218" s="175"/>
      <c r="P218" s="175"/>
      <c r="Q218" s="175"/>
      <c r="R218" s="175"/>
      <c r="S218" s="175"/>
      <c r="T218" s="640" t="b" cm="1">
        <f t="array" ref="T218">T217</f>
        <v>1</v>
      </c>
      <c r="U218" s="175"/>
      <c r="V218" s="175"/>
      <c r="W218" s="175"/>
      <c r="X218" s="1457"/>
      <c r="Y218" s="175"/>
      <c r="Z218" s="1457"/>
      <c r="AA218" s="175"/>
      <c r="AB218" s="267" t="str">
        <f t="shared" si="15"/>
        <v>2059 год</v>
      </c>
      <c r="AC218" s="101"/>
      <c r="AD218" s="102"/>
      <c r="AE218" s="102"/>
      <c r="AF218" s="101"/>
      <c r="AG218" s="101"/>
      <c r="AH218" s="102"/>
      <c r="AI218" s="101"/>
      <c r="AJ218" s="101"/>
      <c r="AK218" s="103"/>
      <c r="AL218" s="175"/>
      <c r="AM218" s="175"/>
      <c r="AN218" s="938" cm="1">
        <f t="array" ref="AN218">H218</f>
        <v>2059</v>
      </c>
    </row>
    <row r="219" spans="1:40" s="1184" customFormat="1" ht="16.5" hidden="1" customHeight="1" x14ac:dyDescent="0.15">
      <c r="A219" s="175"/>
      <c r="B219" s="743" t="b">
        <f t="shared" si="14"/>
        <v>0</v>
      </c>
      <c r="C219" s="175"/>
      <c r="D219" s="175"/>
      <c r="E219" s="630">
        <v>17.100000000000001</v>
      </c>
      <c r="F219" s="738" t="str" cm="1">
        <f t="array" ref="F219">F218</f>
        <v>3</v>
      </c>
      <c r="G219" s="175"/>
      <c r="H219" s="173">
        <f>first_year+36</f>
        <v>2060</v>
      </c>
      <c r="I219" s="175"/>
      <c r="J219" s="175"/>
      <c r="K219" s="175"/>
      <c r="L219" s="175"/>
      <c r="M219" s="175"/>
      <c r="N219" s="175"/>
      <c r="O219" s="175"/>
      <c r="P219" s="175"/>
      <c r="Q219" s="175"/>
      <c r="R219" s="175"/>
      <c r="S219" s="175"/>
      <c r="T219" s="640" t="b" cm="1">
        <f t="array" ref="T219">T218</f>
        <v>1</v>
      </c>
      <c r="U219" s="175"/>
      <c r="V219" s="175"/>
      <c r="W219" s="175"/>
      <c r="X219" s="1457"/>
      <c r="Y219" s="175"/>
      <c r="Z219" s="1457"/>
      <c r="AA219" s="175"/>
      <c r="AB219" s="267" t="str">
        <f t="shared" si="15"/>
        <v>2060 год</v>
      </c>
      <c r="AC219" s="101"/>
      <c r="AD219" s="102"/>
      <c r="AE219" s="102"/>
      <c r="AF219" s="101"/>
      <c r="AG219" s="101"/>
      <c r="AH219" s="102"/>
      <c r="AI219" s="101"/>
      <c r="AJ219" s="101"/>
      <c r="AK219" s="103"/>
      <c r="AL219" s="175"/>
      <c r="AM219" s="175"/>
      <c r="AN219" s="938" cm="1">
        <f t="array" ref="AN219">H219</f>
        <v>2060</v>
      </c>
    </row>
    <row r="220" spans="1:40" s="1184" customFormat="1" ht="16.5" hidden="1" customHeight="1" x14ac:dyDescent="0.15">
      <c r="A220" s="175"/>
      <c r="B220" s="743" t="b">
        <f t="shared" si="14"/>
        <v>0</v>
      </c>
      <c r="C220" s="175"/>
      <c r="D220" s="175"/>
      <c r="E220" s="630">
        <v>17.100000000000001</v>
      </c>
      <c r="F220" s="738" t="str" cm="1">
        <f t="array" ref="F220">F219</f>
        <v>3</v>
      </c>
      <c r="G220" s="175"/>
      <c r="H220" s="173">
        <f>first_year+37</f>
        <v>2061</v>
      </c>
      <c r="I220" s="175"/>
      <c r="J220" s="175"/>
      <c r="K220" s="175"/>
      <c r="L220" s="175"/>
      <c r="M220" s="175"/>
      <c r="N220" s="175"/>
      <c r="O220" s="175"/>
      <c r="P220" s="175"/>
      <c r="Q220" s="175"/>
      <c r="R220" s="175"/>
      <c r="S220" s="175"/>
      <c r="T220" s="640" t="b" cm="1">
        <f t="array" ref="T220">T219</f>
        <v>1</v>
      </c>
      <c r="U220" s="175"/>
      <c r="V220" s="175"/>
      <c r="W220" s="175"/>
      <c r="X220" s="1457"/>
      <c r="Y220" s="175"/>
      <c r="Z220" s="1457"/>
      <c r="AA220" s="175"/>
      <c r="AB220" s="267" t="str">
        <f t="shared" si="15"/>
        <v>2061 год</v>
      </c>
      <c r="AC220" s="101"/>
      <c r="AD220" s="102"/>
      <c r="AE220" s="102"/>
      <c r="AF220" s="101"/>
      <c r="AG220" s="101"/>
      <c r="AH220" s="102"/>
      <c r="AI220" s="101"/>
      <c r="AJ220" s="101"/>
      <c r="AK220" s="103"/>
      <c r="AL220" s="175"/>
      <c r="AM220" s="175"/>
      <c r="AN220" s="938" cm="1">
        <f t="array" ref="AN220">H220</f>
        <v>2061</v>
      </c>
    </row>
    <row r="221" spans="1:40" s="1184" customFormat="1" ht="16.5" hidden="1" customHeight="1" x14ac:dyDescent="0.15">
      <c r="A221" s="175"/>
      <c r="B221" s="743" t="b">
        <f t="shared" si="14"/>
        <v>0</v>
      </c>
      <c r="C221" s="175"/>
      <c r="D221" s="175"/>
      <c r="E221" s="630">
        <v>17.100000000000001</v>
      </c>
      <c r="F221" s="738" t="str" cm="1">
        <f t="array" ref="F221">F220</f>
        <v>3</v>
      </c>
      <c r="G221" s="175"/>
      <c r="H221" s="173">
        <f>first_year+38</f>
        <v>2062</v>
      </c>
      <c r="I221" s="175"/>
      <c r="J221" s="175"/>
      <c r="K221" s="175"/>
      <c r="L221" s="175"/>
      <c r="M221" s="175"/>
      <c r="N221" s="175"/>
      <c r="O221" s="175"/>
      <c r="P221" s="175"/>
      <c r="Q221" s="175"/>
      <c r="R221" s="175"/>
      <c r="S221" s="175"/>
      <c r="T221" s="640" t="b" cm="1">
        <f t="array" ref="T221">T220</f>
        <v>1</v>
      </c>
      <c r="U221" s="175"/>
      <c r="V221" s="175"/>
      <c r="W221" s="175"/>
      <c r="X221" s="1457"/>
      <c r="Y221" s="175"/>
      <c r="Z221" s="1457"/>
      <c r="AA221" s="175"/>
      <c r="AB221" s="267" t="str">
        <f t="shared" si="15"/>
        <v>2062 год</v>
      </c>
      <c r="AC221" s="101"/>
      <c r="AD221" s="102"/>
      <c r="AE221" s="102"/>
      <c r="AF221" s="101"/>
      <c r="AG221" s="101"/>
      <c r="AH221" s="102"/>
      <c r="AI221" s="101"/>
      <c r="AJ221" s="101"/>
      <c r="AK221" s="103"/>
      <c r="AL221" s="175"/>
      <c r="AM221" s="175"/>
      <c r="AN221" s="938" cm="1">
        <f t="array" ref="AN221">H221</f>
        <v>2062</v>
      </c>
    </row>
    <row r="222" spans="1:40" s="1184" customFormat="1" ht="16.5" hidden="1" customHeight="1" x14ac:dyDescent="0.15">
      <c r="A222" s="175"/>
      <c r="B222" s="743" t="b">
        <f t="shared" si="14"/>
        <v>0</v>
      </c>
      <c r="C222" s="175"/>
      <c r="D222" s="175"/>
      <c r="E222" s="630">
        <v>17.100000000000001</v>
      </c>
      <c r="F222" s="738" t="str" cm="1">
        <f t="array" ref="F222">F221</f>
        <v>3</v>
      </c>
      <c r="G222" s="175"/>
      <c r="H222" s="173">
        <f>first_year+39</f>
        <v>2063</v>
      </c>
      <c r="I222" s="175"/>
      <c r="J222" s="175"/>
      <c r="K222" s="175"/>
      <c r="L222" s="175"/>
      <c r="M222" s="175"/>
      <c r="N222" s="175"/>
      <c r="O222" s="175"/>
      <c r="P222" s="175"/>
      <c r="Q222" s="175"/>
      <c r="R222" s="175"/>
      <c r="S222" s="175"/>
      <c r="T222" s="640" t="b" cm="1">
        <f t="array" ref="T222">T221</f>
        <v>1</v>
      </c>
      <c r="U222" s="175"/>
      <c r="V222" s="175"/>
      <c r="W222" s="175"/>
      <c r="X222" s="1457"/>
      <c r="Y222" s="175"/>
      <c r="Z222" s="1457"/>
      <c r="AA222" s="175"/>
      <c r="AB222" s="267" t="str">
        <f t="shared" si="15"/>
        <v>2063 год</v>
      </c>
      <c r="AC222" s="101"/>
      <c r="AD222" s="102"/>
      <c r="AE222" s="102"/>
      <c r="AF222" s="101"/>
      <c r="AG222" s="101"/>
      <c r="AH222" s="102"/>
      <c r="AI222" s="101"/>
      <c r="AJ222" s="101"/>
      <c r="AK222" s="103"/>
      <c r="AL222" s="175"/>
      <c r="AM222" s="175"/>
      <c r="AN222" s="938" cm="1">
        <f t="array" ref="AN222">H222</f>
        <v>2063</v>
      </c>
    </row>
    <row r="223" spans="1:40" s="1184" customFormat="1" ht="16.5" hidden="1" customHeight="1" x14ac:dyDescent="0.15">
      <c r="A223" s="175"/>
      <c r="B223" s="743" t="b">
        <f t="shared" si="14"/>
        <v>0</v>
      </c>
      <c r="C223" s="175"/>
      <c r="D223" s="175"/>
      <c r="E223" s="630">
        <v>17.100000000000001</v>
      </c>
      <c r="F223" s="738" t="str" cm="1">
        <f t="array" ref="F223">F222</f>
        <v>3</v>
      </c>
      <c r="G223" s="175"/>
      <c r="H223" s="173">
        <f>first_year+40</f>
        <v>2064</v>
      </c>
      <c r="I223" s="175"/>
      <c r="J223" s="175"/>
      <c r="K223" s="175"/>
      <c r="L223" s="175"/>
      <c r="M223" s="175"/>
      <c r="N223" s="175"/>
      <c r="O223" s="175"/>
      <c r="P223" s="175"/>
      <c r="Q223" s="175"/>
      <c r="R223" s="175"/>
      <c r="S223" s="175"/>
      <c r="T223" s="640" t="b" cm="1">
        <f t="array" ref="T223">T222</f>
        <v>1</v>
      </c>
      <c r="U223" s="175"/>
      <c r="V223" s="175"/>
      <c r="W223" s="175"/>
      <c r="X223" s="1457"/>
      <c r="Y223" s="175"/>
      <c r="Z223" s="1457"/>
      <c r="AA223" s="175"/>
      <c r="AB223" s="267" t="str">
        <f t="shared" si="15"/>
        <v>2064 год</v>
      </c>
      <c r="AC223" s="101"/>
      <c r="AD223" s="102"/>
      <c r="AE223" s="102"/>
      <c r="AF223" s="101"/>
      <c r="AG223" s="101"/>
      <c r="AH223" s="102"/>
      <c r="AI223" s="101"/>
      <c r="AJ223" s="101"/>
      <c r="AK223" s="103"/>
      <c r="AL223" s="175"/>
      <c r="AM223" s="175"/>
      <c r="AN223" s="938" cm="1">
        <f t="array" ref="AN223">H223</f>
        <v>2064</v>
      </c>
    </row>
    <row r="224" spans="1:40" s="1184" customFormat="1" ht="16.5" hidden="1" customHeight="1" x14ac:dyDescent="0.15">
      <c r="A224" s="175"/>
      <c r="B224" s="743" t="b">
        <f t="shared" si="14"/>
        <v>0</v>
      </c>
      <c r="C224" s="175"/>
      <c r="D224" s="175"/>
      <c r="E224" s="630">
        <v>17.100000000000001</v>
      </c>
      <c r="F224" s="738" t="str" cm="1">
        <f t="array" ref="F224">F223</f>
        <v>3</v>
      </c>
      <c r="G224" s="175"/>
      <c r="H224" s="173">
        <f>first_year+41</f>
        <v>2065</v>
      </c>
      <c r="I224" s="175"/>
      <c r="J224" s="175"/>
      <c r="K224" s="175"/>
      <c r="L224" s="175"/>
      <c r="M224" s="175"/>
      <c r="N224" s="175"/>
      <c r="O224" s="175"/>
      <c r="P224" s="175"/>
      <c r="Q224" s="175"/>
      <c r="R224" s="175"/>
      <c r="S224" s="175"/>
      <c r="T224" s="640" t="b" cm="1">
        <f t="array" ref="T224">T223</f>
        <v>1</v>
      </c>
      <c r="U224" s="175"/>
      <c r="V224" s="175"/>
      <c r="W224" s="175"/>
      <c r="X224" s="1457"/>
      <c r="Y224" s="175"/>
      <c r="Z224" s="1457"/>
      <c r="AA224" s="175"/>
      <c r="AB224" s="267" t="str">
        <f t="shared" si="15"/>
        <v>2065 год</v>
      </c>
      <c r="AC224" s="101"/>
      <c r="AD224" s="102"/>
      <c r="AE224" s="102"/>
      <c r="AF224" s="101"/>
      <c r="AG224" s="101"/>
      <c r="AH224" s="102"/>
      <c r="AI224" s="101"/>
      <c r="AJ224" s="101"/>
      <c r="AK224" s="103"/>
      <c r="AL224" s="175"/>
      <c r="AM224" s="175"/>
      <c r="AN224" s="938" cm="1">
        <f t="array" ref="AN224">H224</f>
        <v>2065</v>
      </c>
    </row>
    <row r="225" spans="1:40" s="1184" customFormat="1" ht="16.5" hidden="1" customHeight="1" x14ac:dyDescent="0.15">
      <c r="A225" s="175"/>
      <c r="B225" s="743" t="b">
        <f t="shared" si="14"/>
        <v>0</v>
      </c>
      <c r="C225" s="175"/>
      <c r="D225" s="175"/>
      <c r="E225" s="630">
        <v>17.100000000000001</v>
      </c>
      <c r="F225" s="738" t="str" cm="1">
        <f t="array" ref="F225">F224</f>
        <v>3</v>
      </c>
      <c r="G225" s="175"/>
      <c r="H225" s="173">
        <f>first_year+42</f>
        <v>2066</v>
      </c>
      <c r="I225" s="175"/>
      <c r="J225" s="175"/>
      <c r="K225" s="175"/>
      <c r="L225" s="175"/>
      <c r="M225" s="175"/>
      <c r="N225" s="175"/>
      <c r="O225" s="175"/>
      <c r="P225" s="175"/>
      <c r="Q225" s="175"/>
      <c r="R225" s="175"/>
      <c r="S225" s="175"/>
      <c r="T225" s="640" t="b" cm="1">
        <f t="array" ref="T225">T224</f>
        <v>1</v>
      </c>
      <c r="U225" s="175"/>
      <c r="V225" s="175"/>
      <c r="W225" s="175"/>
      <c r="X225" s="1457"/>
      <c r="Y225" s="175"/>
      <c r="Z225" s="1457"/>
      <c r="AA225" s="175"/>
      <c r="AB225" s="267" t="str">
        <f t="shared" si="15"/>
        <v>2066 год</v>
      </c>
      <c r="AC225" s="101"/>
      <c r="AD225" s="102"/>
      <c r="AE225" s="102"/>
      <c r="AF225" s="101"/>
      <c r="AG225" s="101"/>
      <c r="AH225" s="102"/>
      <c r="AI225" s="101"/>
      <c r="AJ225" s="101"/>
      <c r="AK225" s="103"/>
      <c r="AL225" s="175"/>
      <c r="AM225" s="175"/>
      <c r="AN225" s="938" cm="1">
        <f t="array" ref="AN225">H225</f>
        <v>2066</v>
      </c>
    </row>
    <row r="226" spans="1:40" s="1184" customFormat="1" ht="16.5" hidden="1" customHeight="1" x14ac:dyDescent="0.15">
      <c r="A226" s="175"/>
      <c r="B226" s="743" t="b">
        <f t="shared" si="14"/>
        <v>0</v>
      </c>
      <c r="C226" s="175"/>
      <c r="D226" s="175"/>
      <c r="E226" s="630">
        <v>17.100000000000001</v>
      </c>
      <c r="F226" s="738" t="str" cm="1">
        <f t="array" ref="F226">F225</f>
        <v>3</v>
      </c>
      <c r="G226" s="175"/>
      <c r="H226" s="173">
        <f>first_year+43</f>
        <v>2067</v>
      </c>
      <c r="I226" s="175"/>
      <c r="J226" s="175"/>
      <c r="K226" s="175"/>
      <c r="L226" s="175"/>
      <c r="M226" s="175"/>
      <c r="N226" s="175"/>
      <c r="O226" s="175"/>
      <c r="P226" s="175"/>
      <c r="Q226" s="175"/>
      <c r="R226" s="175"/>
      <c r="S226" s="175"/>
      <c r="T226" s="640" t="b" cm="1">
        <f t="array" ref="T226">T225</f>
        <v>1</v>
      </c>
      <c r="U226" s="175"/>
      <c r="V226" s="175"/>
      <c r="W226" s="175"/>
      <c r="X226" s="1457"/>
      <c r="Y226" s="175"/>
      <c r="Z226" s="1457"/>
      <c r="AA226" s="175"/>
      <c r="AB226" s="267" t="str">
        <f t="shared" si="15"/>
        <v>2067 год</v>
      </c>
      <c r="AC226" s="101"/>
      <c r="AD226" s="102"/>
      <c r="AE226" s="102"/>
      <c r="AF226" s="101"/>
      <c r="AG226" s="101"/>
      <c r="AH226" s="102"/>
      <c r="AI226" s="101"/>
      <c r="AJ226" s="101"/>
      <c r="AK226" s="103"/>
      <c r="AL226" s="175"/>
      <c r="AM226" s="175"/>
      <c r="AN226" s="938" cm="1">
        <f t="array" ref="AN226">H226</f>
        <v>2067</v>
      </c>
    </row>
    <row r="227" spans="1:40" s="1184" customFormat="1" ht="16.5" hidden="1" customHeight="1" x14ac:dyDescent="0.15">
      <c r="A227" s="175"/>
      <c r="B227" s="743" t="b">
        <f t="shared" si="14"/>
        <v>0</v>
      </c>
      <c r="C227" s="175"/>
      <c r="D227" s="175"/>
      <c r="E227" s="630">
        <v>17.100000000000001</v>
      </c>
      <c r="F227" s="738" t="str" cm="1">
        <f t="array" ref="F227">F226</f>
        <v>3</v>
      </c>
      <c r="G227" s="175"/>
      <c r="H227" s="173">
        <f>first_year+44</f>
        <v>2068</v>
      </c>
      <c r="I227" s="175"/>
      <c r="J227" s="175"/>
      <c r="K227" s="175"/>
      <c r="L227" s="175"/>
      <c r="M227" s="175"/>
      <c r="N227" s="175"/>
      <c r="O227" s="175"/>
      <c r="P227" s="175"/>
      <c r="Q227" s="175"/>
      <c r="R227" s="175"/>
      <c r="S227" s="175"/>
      <c r="T227" s="640" t="b" cm="1">
        <f t="array" ref="T227">T226</f>
        <v>1</v>
      </c>
      <c r="U227" s="175"/>
      <c r="V227" s="175"/>
      <c r="W227" s="175"/>
      <c r="X227" s="1457"/>
      <c r="Y227" s="175"/>
      <c r="Z227" s="1457"/>
      <c r="AA227" s="175"/>
      <c r="AB227" s="267" t="str">
        <f t="shared" si="15"/>
        <v>2068 год</v>
      </c>
      <c r="AC227" s="101"/>
      <c r="AD227" s="102"/>
      <c r="AE227" s="102"/>
      <c r="AF227" s="101"/>
      <c r="AG227" s="101"/>
      <c r="AH227" s="102"/>
      <c r="AI227" s="101"/>
      <c r="AJ227" s="101"/>
      <c r="AK227" s="103"/>
      <c r="AL227" s="175"/>
      <c r="AM227" s="175"/>
      <c r="AN227" s="938" cm="1">
        <f t="array" ref="AN227">H227</f>
        <v>2068</v>
      </c>
    </row>
    <row r="228" spans="1:40" s="1184" customFormat="1" ht="16.5" hidden="1" customHeight="1" x14ac:dyDescent="0.15">
      <c r="A228" s="175"/>
      <c r="B228" s="743" t="b">
        <f t="shared" si="14"/>
        <v>0</v>
      </c>
      <c r="C228" s="175"/>
      <c r="D228" s="175"/>
      <c r="E228" s="630">
        <v>17.100000000000001</v>
      </c>
      <c r="F228" s="738" t="str" cm="1">
        <f t="array" ref="F228">F227</f>
        <v>3</v>
      </c>
      <c r="G228" s="175"/>
      <c r="H228" s="173">
        <f>first_year+45</f>
        <v>2069</v>
      </c>
      <c r="I228" s="175"/>
      <c r="J228" s="175"/>
      <c r="K228" s="175"/>
      <c r="L228" s="175"/>
      <c r="M228" s="175"/>
      <c r="N228" s="175"/>
      <c r="O228" s="175"/>
      <c r="P228" s="175"/>
      <c r="Q228" s="175"/>
      <c r="R228" s="175"/>
      <c r="S228" s="175"/>
      <c r="T228" s="640" t="b" cm="1">
        <f t="array" ref="T228">T227</f>
        <v>1</v>
      </c>
      <c r="U228" s="175"/>
      <c r="V228" s="175"/>
      <c r="W228" s="175"/>
      <c r="X228" s="1457"/>
      <c r="Y228" s="175"/>
      <c r="Z228" s="1457"/>
      <c r="AA228" s="175"/>
      <c r="AB228" s="267" t="str">
        <f t="shared" si="15"/>
        <v>2069 год</v>
      </c>
      <c r="AC228" s="101"/>
      <c r="AD228" s="102"/>
      <c r="AE228" s="102"/>
      <c r="AF228" s="101"/>
      <c r="AG228" s="101"/>
      <c r="AH228" s="102"/>
      <c r="AI228" s="101"/>
      <c r="AJ228" s="101"/>
      <c r="AK228" s="103"/>
      <c r="AL228" s="175"/>
      <c r="AM228" s="175"/>
      <c r="AN228" s="938" cm="1">
        <f t="array" ref="AN228">H228</f>
        <v>2069</v>
      </c>
    </row>
    <row r="229" spans="1:40" s="1184" customFormat="1" ht="16.5" hidden="1" customHeight="1" x14ac:dyDescent="0.15">
      <c r="A229" s="175"/>
      <c r="B229" s="743" t="b">
        <f t="shared" si="14"/>
        <v>0</v>
      </c>
      <c r="C229" s="175"/>
      <c r="D229" s="175"/>
      <c r="E229" s="630">
        <v>17.100000000000001</v>
      </c>
      <c r="F229" s="738" t="str" cm="1">
        <f t="array" ref="F229">F228</f>
        <v>3</v>
      </c>
      <c r="G229" s="175"/>
      <c r="H229" s="173">
        <f>first_year+46</f>
        <v>2070</v>
      </c>
      <c r="I229" s="175"/>
      <c r="J229" s="175"/>
      <c r="K229" s="175"/>
      <c r="L229" s="175"/>
      <c r="M229" s="175"/>
      <c r="N229" s="175"/>
      <c r="O229" s="175"/>
      <c r="P229" s="175"/>
      <c r="Q229" s="175"/>
      <c r="R229" s="175"/>
      <c r="S229" s="175"/>
      <c r="T229" s="640" t="b" cm="1">
        <f t="array" ref="T229">T228</f>
        <v>1</v>
      </c>
      <c r="U229" s="175"/>
      <c r="V229" s="175"/>
      <c r="W229" s="175"/>
      <c r="X229" s="1457"/>
      <c r="Y229" s="175"/>
      <c r="Z229" s="1457"/>
      <c r="AA229" s="175"/>
      <c r="AB229" s="267" t="str">
        <f t="shared" si="15"/>
        <v>2070 год</v>
      </c>
      <c r="AC229" s="101"/>
      <c r="AD229" s="102"/>
      <c r="AE229" s="102"/>
      <c r="AF229" s="101"/>
      <c r="AG229" s="101"/>
      <c r="AH229" s="102"/>
      <c r="AI229" s="101"/>
      <c r="AJ229" s="101"/>
      <c r="AK229" s="103"/>
      <c r="AL229" s="175"/>
      <c r="AM229" s="175"/>
      <c r="AN229" s="938" cm="1">
        <f t="array" ref="AN229">H229</f>
        <v>2070</v>
      </c>
    </row>
    <row r="230" spans="1:40" s="1184" customFormat="1" ht="16.5" hidden="1" customHeight="1" x14ac:dyDescent="0.15">
      <c r="A230" s="175"/>
      <c r="B230" s="743" t="b">
        <f t="shared" si="14"/>
        <v>0</v>
      </c>
      <c r="C230" s="175"/>
      <c r="D230" s="175"/>
      <c r="E230" s="630">
        <v>17.100000000000001</v>
      </c>
      <c r="F230" s="738" t="str" cm="1">
        <f t="array" ref="F230">F229</f>
        <v>3</v>
      </c>
      <c r="G230" s="175"/>
      <c r="H230" s="173">
        <f>first_year+47</f>
        <v>2071</v>
      </c>
      <c r="I230" s="175"/>
      <c r="J230" s="175"/>
      <c r="K230" s="175"/>
      <c r="L230" s="175"/>
      <c r="M230" s="175"/>
      <c r="N230" s="175"/>
      <c r="O230" s="175"/>
      <c r="P230" s="175"/>
      <c r="Q230" s="175"/>
      <c r="R230" s="175"/>
      <c r="S230" s="175"/>
      <c r="T230" s="640" t="b" cm="1">
        <f t="array" ref="T230">T229</f>
        <v>1</v>
      </c>
      <c r="U230" s="175"/>
      <c r="V230" s="175"/>
      <c r="W230" s="175"/>
      <c r="X230" s="1457"/>
      <c r="Y230" s="175"/>
      <c r="Z230" s="1457"/>
      <c r="AA230" s="175"/>
      <c r="AB230" s="267" t="str">
        <f t="shared" si="15"/>
        <v>2071 год</v>
      </c>
      <c r="AC230" s="101"/>
      <c r="AD230" s="102"/>
      <c r="AE230" s="102"/>
      <c r="AF230" s="101"/>
      <c r="AG230" s="101"/>
      <c r="AH230" s="102"/>
      <c r="AI230" s="101"/>
      <c r="AJ230" s="101"/>
      <c r="AK230" s="103"/>
      <c r="AL230" s="175"/>
      <c r="AM230" s="175"/>
      <c r="AN230" s="938" cm="1">
        <f t="array" ref="AN230">H230</f>
        <v>2071</v>
      </c>
    </row>
    <row r="231" spans="1:40" s="1184" customFormat="1" ht="16.5" hidden="1" customHeight="1" x14ac:dyDescent="0.15">
      <c r="A231" s="175"/>
      <c r="B231" s="743" t="b">
        <f t="shared" si="14"/>
        <v>0</v>
      </c>
      <c r="C231" s="175"/>
      <c r="D231" s="175"/>
      <c r="E231" s="630">
        <v>17.100000000000001</v>
      </c>
      <c r="F231" s="738" t="str" cm="1">
        <f t="array" ref="F231">F230</f>
        <v>3</v>
      </c>
      <c r="G231" s="175"/>
      <c r="H231" s="173">
        <f>first_year+48</f>
        <v>2072</v>
      </c>
      <c r="I231" s="175"/>
      <c r="J231" s="175"/>
      <c r="K231" s="175"/>
      <c r="L231" s="175"/>
      <c r="M231" s="175"/>
      <c r="N231" s="175"/>
      <c r="O231" s="175"/>
      <c r="P231" s="175"/>
      <c r="Q231" s="175"/>
      <c r="R231" s="175"/>
      <c r="S231" s="175"/>
      <c r="T231" s="640" t="b" cm="1">
        <f t="array" ref="T231">T230</f>
        <v>1</v>
      </c>
      <c r="U231" s="175"/>
      <c r="V231" s="175"/>
      <c r="W231" s="175"/>
      <c r="X231" s="1457"/>
      <c r="Y231" s="175"/>
      <c r="Z231" s="1457"/>
      <c r="AA231" s="175"/>
      <c r="AB231" s="267" t="str">
        <f t="shared" si="15"/>
        <v>2072 год</v>
      </c>
      <c r="AC231" s="101"/>
      <c r="AD231" s="102"/>
      <c r="AE231" s="102"/>
      <c r="AF231" s="101"/>
      <c r="AG231" s="101"/>
      <c r="AH231" s="102"/>
      <c r="AI231" s="101"/>
      <c r="AJ231" s="101"/>
      <c r="AK231" s="103"/>
      <c r="AL231" s="175"/>
      <c r="AM231" s="175"/>
      <c r="AN231" s="938" cm="1">
        <f t="array" ref="AN231">H231</f>
        <v>2072</v>
      </c>
    </row>
    <row r="232" spans="1:40" s="1184" customFormat="1" ht="16.5" hidden="1" customHeight="1" x14ac:dyDescent="0.15">
      <c r="A232" s="175"/>
      <c r="B232" s="743" t="b">
        <f t="shared" si="14"/>
        <v>0</v>
      </c>
      <c r="C232" s="175"/>
      <c r="D232" s="175"/>
      <c r="E232" s="630">
        <v>17.100000000000001</v>
      </c>
      <c r="F232" s="738" t="str" cm="1">
        <f t="array" ref="F232">F231</f>
        <v>3</v>
      </c>
      <c r="G232" s="175"/>
      <c r="H232" s="173">
        <f>first_year+49</f>
        <v>2073</v>
      </c>
      <c r="I232" s="175"/>
      <c r="J232" s="175"/>
      <c r="K232" s="175"/>
      <c r="L232" s="175"/>
      <c r="M232" s="175"/>
      <c r="N232" s="175"/>
      <c r="O232" s="175"/>
      <c r="P232" s="175"/>
      <c r="Q232" s="175"/>
      <c r="R232" s="175"/>
      <c r="S232" s="175"/>
      <c r="T232" s="640" t="b" cm="1">
        <f t="array" ref="T232">T231</f>
        <v>1</v>
      </c>
      <c r="U232" s="175"/>
      <c r="V232" s="175"/>
      <c r="W232" s="175"/>
      <c r="X232" s="1457"/>
      <c r="Y232" s="175"/>
      <c r="Z232" s="1457"/>
      <c r="AA232" s="175"/>
      <c r="AB232" s="267" t="str">
        <f t="shared" si="15"/>
        <v>2073 год</v>
      </c>
      <c r="AC232" s="101"/>
      <c r="AD232" s="102"/>
      <c r="AE232" s="102"/>
      <c r="AF232" s="101"/>
      <c r="AG232" s="101"/>
      <c r="AH232" s="102"/>
      <c r="AI232" s="101"/>
      <c r="AJ232" s="101"/>
      <c r="AK232" s="103"/>
      <c r="AL232" s="175"/>
      <c r="AM232" s="175"/>
      <c r="AN232" s="938" cm="1">
        <f t="array" ref="AN232">H232</f>
        <v>2073</v>
      </c>
    </row>
    <row r="233" spans="1:40" ht="11.65" customHeight="1" x14ac:dyDescent="0.15">
      <c r="E233" s="630">
        <v>12</v>
      </c>
      <c r="U233" s="111" t="s">
        <v>229</v>
      </c>
      <c r="V233" s="123" t="s">
        <v>2224</v>
      </c>
    </row>
    <row r="234" spans="1:40" ht="14.65" customHeight="1" x14ac:dyDescent="0.15">
      <c r="E234" s="630">
        <v>15</v>
      </c>
      <c r="AB234" s="1323" t="s">
        <v>700</v>
      </c>
      <c r="AC234" s="1323"/>
      <c r="AD234" s="1323"/>
      <c r="AE234" s="1323"/>
      <c r="AF234" s="1323"/>
      <c r="AG234" s="1323"/>
      <c r="AH234" s="1323"/>
      <c r="AI234" s="1323"/>
      <c r="AJ234" s="1323"/>
      <c r="AK234" s="1323"/>
    </row>
    <row r="235" spans="1:40" ht="14.65" customHeight="1" x14ac:dyDescent="0.15">
      <c r="E235" s="630">
        <v>15</v>
      </c>
      <c r="AA235" s="724"/>
      <c r="AB235" s="1453"/>
      <c r="AC235" s="1453"/>
      <c r="AD235" s="1453"/>
      <c r="AE235" s="1453"/>
      <c r="AF235" s="1453"/>
      <c r="AG235" s="1453"/>
      <c r="AH235" s="1453"/>
      <c r="AI235" s="1453"/>
      <c r="AJ235" s="1453"/>
      <c r="AK235" s="1453"/>
    </row>
    <row r="236" spans="1:40" ht="14.65" hidden="1" customHeight="1" x14ac:dyDescent="0.15">
      <c r="E236" s="630">
        <v>15</v>
      </c>
      <c r="T236" s="640" t="b">
        <f>ROW(W236)&gt;ROW(W$236)</f>
        <v>0</v>
      </c>
      <c r="W236" s="127" t="s">
        <v>227</v>
      </c>
      <c r="AA236" s="721" t="s">
        <v>211</v>
      </c>
      <c r="AB236" s="1452"/>
      <c r="AC236" s="1452"/>
      <c r="AD236" s="1452"/>
      <c r="AE236" s="1452"/>
      <c r="AF236" s="1452"/>
      <c r="AG236" s="1452"/>
      <c r="AH236" s="1452"/>
      <c r="AI236" s="1452"/>
      <c r="AJ236" s="1452"/>
      <c r="AK236" s="1452"/>
    </row>
    <row r="237" spans="1:40" ht="14.65" customHeight="1" x14ac:dyDescent="0.15">
      <c r="E237" s="630">
        <v>15</v>
      </c>
      <c r="W237" s="123" t="s">
        <v>228</v>
      </c>
      <c r="AB237" s="1321" t="s">
        <v>701</v>
      </c>
      <c r="AC237" s="1322"/>
      <c r="AD237" s="307"/>
      <c r="AE237" s="307"/>
      <c r="AF237" s="307"/>
      <c r="AG237" s="307"/>
      <c r="AH237" s="307"/>
      <c r="AI237" s="307"/>
      <c r="AJ237" s="307"/>
      <c r="AK237" s="427"/>
    </row>
  </sheetData>
  <sheetProtection formatColumns="0" formatRows="0" insertRows="0" deleteColumns="0" deleteRows="0" sort="0" autoFilter="0"/>
  <mergeCells count="19">
    <mergeCell ref="Z131:Z181"/>
    <mergeCell ref="X182:X232"/>
    <mergeCell ref="Z182:Z232"/>
    <mergeCell ref="X29:X79"/>
    <mergeCell ref="Z29:Z79"/>
    <mergeCell ref="X80:X130"/>
    <mergeCell ref="Z80:Z130"/>
    <mergeCell ref="X131:X181"/>
    <mergeCell ref="AB236:AK236"/>
    <mergeCell ref="AB24:AE24"/>
    <mergeCell ref="AB237:AC237"/>
    <mergeCell ref="AB234:AK234"/>
    <mergeCell ref="AB235:AK235"/>
    <mergeCell ref="AC26:AC27"/>
    <mergeCell ref="AD26:AD27"/>
    <mergeCell ref="AE26:AE27"/>
    <mergeCell ref="AB26:AB27"/>
    <mergeCell ref="AJ26:AJ27"/>
    <mergeCell ref="AF26:AI26"/>
  </mergeCells>
  <dataValidations count="1">
    <dataValidation type="decimal" allowBlank="1" showErrorMessage="1" errorTitle="Ошибка" error="Допускается ввод только неотрицательных чисел!" sqref="AJ30:AJ79 AJ81:AJ130 AJ132:AJ181 AJ183:AJ232 AI30:AI79 AI81:AI130 AI132:AI181 AI183:AI232 AH30:AH79 AH81:AH130 AH132:AH181 AH183:AH232 AG30:AG79 AG81:AG130 AG132:AG181 AG183:AG232 AF30:AF79 AF81:AF130 AF132:AF181 AF183:AF232 AE30:AE79 AE81:AE130 AE132:AE181 AE183:AE232" xr:uid="{00000000-0002-0000-2100-000000000000}">
      <formula1>0</formula1>
      <formula2>9.99999999999999E+23</formula2>
    </dataValidation>
  </dataValidations>
  <printOptions horizontalCentered="1"/>
  <pageMargins left="0.35" right="0.35" top="0.4" bottom="0.4" header="0.08" footer="0.08"/>
  <pageSetup paperSize="9" scale="60" firstPageNumber="16" orientation="landscape" useFirstPageNumber="1" r:id="rId1"/>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8FC0A-A0DD-4FB2-943F-9FFB32D2D5D7}">
  <sheetPr>
    <tabColor theme="8" tint="0.39997558519241921"/>
  </sheetPr>
  <dimension ref="A1:I50"/>
  <sheetViews>
    <sheetView tabSelected="1" topLeftCell="C11" workbookViewId="0">
      <selection activeCell="D46" sqref="D46"/>
    </sheetView>
  </sheetViews>
  <sheetFormatPr defaultRowHeight="12" x14ac:dyDescent="0.15"/>
  <cols>
    <col min="1" max="2" width="9.140625" style="1203" hidden="1" customWidth="1"/>
    <col min="3" max="3" width="4.140625" style="1203" customWidth="1"/>
    <col min="4" max="4" width="7.140625" style="1229" customWidth="1"/>
    <col min="5" max="5" width="119.28515625" style="1229" customWidth="1"/>
    <col min="6" max="6" width="50.7109375" style="1203" customWidth="1"/>
    <col min="7" max="7" width="39.7109375" style="1203" customWidth="1"/>
    <col min="8" max="259" width="9.140625" style="1203"/>
    <col min="260" max="260" width="2" style="1203" customWidth="1"/>
    <col min="261" max="261" width="133.5703125" style="1203" customWidth="1"/>
    <col min="262" max="515" width="9.140625" style="1203"/>
    <col min="516" max="516" width="2" style="1203" customWidth="1"/>
    <col min="517" max="517" width="133.5703125" style="1203" customWidth="1"/>
    <col min="518" max="771" width="9.140625" style="1203"/>
    <col min="772" max="772" width="2" style="1203" customWidth="1"/>
    <col min="773" max="773" width="133.5703125" style="1203" customWidth="1"/>
    <col min="774" max="1027" width="9.140625" style="1203"/>
    <col min="1028" max="1028" width="2" style="1203" customWidth="1"/>
    <col min="1029" max="1029" width="133.5703125" style="1203" customWidth="1"/>
    <col min="1030" max="1283" width="9.140625" style="1203"/>
    <col min="1284" max="1284" width="2" style="1203" customWidth="1"/>
    <col min="1285" max="1285" width="133.5703125" style="1203" customWidth="1"/>
    <col min="1286" max="1539" width="9.140625" style="1203"/>
    <col min="1540" max="1540" width="2" style="1203" customWidth="1"/>
    <col min="1541" max="1541" width="133.5703125" style="1203" customWidth="1"/>
    <col min="1542" max="1795" width="9.140625" style="1203"/>
    <col min="1796" max="1796" width="2" style="1203" customWidth="1"/>
    <col min="1797" max="1797" width="133.5703125" style="1203" customWidth="1"/>
    <col min="1798" max="2051" width="9.140625" style="1203"/>
    <col min="2052" max="2052" width="2" style="1203" customWidth="1"/>
    <col min="2053" max="2053" width="133.5703125" style="1203" customWidth="1"/>
    <col min="2054" max="2307" width="9.140625" style="1203"/>
    <col min="2308" max="2308" width="2" style="1203" customWidth="1"/>
    <col min="2309" max="2309" width="133.5703125" style="1203" customWidth="1"/>
    <col min="2310" max="2563" width="9.140625" style="1203"/>
    <col min="2564" max="2564" width="2" style="1203" customWidth="1"/>
    <col min="2565" max="2565" width="133.5703125" style="1203" customWidth="1"/>
    <col min="2566" max="2819" width="9.140625" style="1203"/>
    <col min="2820" max="2820" width="2" style="1203" customWidth="1"/>
    <col min="2821" max="2821" width="133.5703125" style="1203" customWidth="1"/>
    <col min="2822" max="3075" width="9.140625" style="1203"/>
    <col min="3076" max="3076" width="2" style="1203" customWidth="1"/>
    <col min="3077" max="3077" width="133.5703125" style="1203" customWidth="1"/>
    <col min="3078" max="3331" width="9.140625" style="1203"/>
    <col min="3332" max="3332" width="2" style="1203" customWidth="1"/>
    <col min="3333" max="3333" width="133.5703125" style="1203" customWidth="1"/>
    <col min="3334" max="3587" width="9.140625" style="1203"/>
    <col min="3588" max="3588" width="2" style="1203" customWidth="1"/>
    <col min="3589" max="3589" width="133.5703125" style="1203" customWidth="1"/>
    <col min="3590" max="3843" width="9.140625" style="1203"/>
    <col min="3844" max="3844" width="2" style="1203" customWidth="1"/>
    <col min="3845" max="3845" width="133.5703125" style="1203" customWidth="1"/>
    <col min="3846" max="4099" width="9.140625" style="1203"/>
    <col min="4100" max="4100" width="2" style="1203" customWidth="1"/>
    <col min="4101" max="4101" width="133.5703125" style="1203" customWidth="1"/>
    <col min="4102" max="4355" width="9.140625" style="1203"/>
    <col min="4356" max="4356" width="2" style="1203" customWidth="1"/>
    <col min="4357" max="4357" width="133.5703125" style="1203" customWidth="1"/>
    <col min="4358" max="4611" width="9.140625" style="1203"/>
    <col min="4612" max="4612" width="2" style="1203" customWidth="1"/>
    <col min="4613" max="4613" width="133.5703125" style="1203" customWidth="1"/>
    <col min="4614" max="4867" width="9.140625" style="1203"/>
    <col min="4868" max="4868" width="2" style="1203" customWidth="1"/>
    <col min="4869" max="4869" width="133.5703125" style="1203" customWidth="1"/>
    <col min="4870" max="5123" width="9.140625" style="1203"/>
    <col min="5124" max="5124" width="2" style="1203" customWidth="1"/>
    <col min="5125" max="5125" width="133.5703125" style="1203" customWidth="1"/>
    <col min="5126" max="5379" width="9.140625" style="1203"/>
    <col min="5380" max="5380" width="2" style="1203" customWidth="1"/>
    <col min="5381" max="5381" width="133.5703125" style="1203" customWidth="1"/>
    <col min="5382" max="5635" width="9.140625" style="1203"/>
    <col min="5636" max="5636" width="2" style="1203" customWidth="1"/>
    <col min="5637" max="5637" width="133.5703125" style="1203" customWidth="1"/>
    <col min="5638" max="5891" width="9.140625" style="1203"/>
    <col min="5892" max="5892" width="2" style="1203" customWidth="1"/>
    <col min="5893" max="5893" width="133.5703125" style="1203" customWidth="1"/>
    <col min="5894" max="6147" width="9.140625" style="1203"/>
    <col min="6148" max="6148" width="2" style="1203" customWidth="1"/>
    <col min="6149" max="6149" width="133.5703125" style="1203" customWidth="1"/>
    <col min="6150" max="6403" width="9.140625" style="1203"/>
    <col min="6404" max="6404" width="2" style="1203" customWidth="1"/>
    <col min="6405" max="6405" width="133.5703125" style="1203" customWidth="1"/>
    <col min="6406" max="6659" width="9.140625" style="1203"/>
    <col min="6660" max="6660" width="2" style="1203" customWidth="1"/>
    <col min="6661" max="6661" width="133.5703125" style="1203" customWidth="1"/>
    <col min="6662" max="6915" width="9.140625" style="1203"/>
    <col min="6916" max="6916" width="2" style="1203" customWidth="1"/>
    <col min="6917" max="6917" width="133.5703125" style="1203" customWidth="1"/>
    <col min="6918" max="7171" width="9.140625" style="1203"/>
    <col min="7172" max="7172" width="2" style="1203" customWidth="1"/>
    <col min="7173" max="7173" width="133.5703125" style="1203" customWidth="1"/>
    <col min="7174" max="7427" width="9.140625" style="1203"/>
    <col min="7428" max="7428" width="2" style="1203" customWidth="1"/>
    <col min="7429" max="7429" width="133.5703125" style="1203" customWidth="1"/>
    <col min="7430" max="7683" width="9.140625" style="1203"/>
    <col min="7684" max="7684" width="2" style="1203" customWidth="1"/>
    <col min="7685" max="7685" width="133.5703125" style="1203" customWidth="1"/>
    <col min="7686" max="7939" width="9.140625" style="1203"/>
    <col min="7940" max="7940" width="2" style="1203" customWidth="1"/>
    <col min="7941" max="7941" width="133.5703125" style="1203" customWidth="1"/>
    <col min="7942" max="8195" width="9.140625" style="1203"/>
    <col min="8196" max="8196" width="2" style="1203" customWidth="1"/>
    <col min="8197" max="8197" width="133.5703125" style="1203" customWidth="1"/>
    <col min="8198" max="8451" width="9.140625" style="1203"/>
    <col min="8452" max="8452" width="2" style="1203" customWidth="1"/>
    <col min="8453" max="8453" width="133.5703125" style="1203" customWidth="1"/>
    <col min="8454" max="8707" width="9.140625" style="1203"/>
    <col min="8708" max="8708" width="2" style="1203" customWidth="1"/>
    <col min="8709" max="8709" width="133.5703125" style="1203" customWidth="1"/>
    <col min="8710" max="8963" width="9.140625" style="1203"/>
    <col min="8964" max="8964" width="2" style="1203" customWidth="1"/>
    <col min="8965" max="8965" width="133.5703125" style="1203" customWidth="1"/>
    <col min="8966" max="9219" width="9.140625" style="1203"/>
    <col min="9220" max="9220" width="2" style="1203" customWidth="1"/>
    <col min="9221" max="9221" width="133.5703125" style="1203" customWidth="1"/>
    <col min="9222" max="9475" width="9.140625" style="1203"/>
    <col min="9476" max="9476" width="2" style="1203" customWidth="1"/>
    <col min="9477" max="9477" width="133.5703125" style="1203" customWidth="1"/>
    <col min="9478" max="9731" width="9.140625" style="1203"/>
    <col min="9732" max="9732" width="2" style="1203" customWidth="1"/>
    <col min="9733" max="9733" width="133.5703125" style="1203" customWidth="1"/>
    <col min="9734" max="9987" width="9.140625" style="1203"/>
    <col min="9988" max="9988" width="2" style="1203" customWidth="1"/>
    <col min="9989" max="9989" width="133.5703125" style="1203" customWidth="1"/>
    <col min="9990" max="10243" width="9.140625" style="1203"/>
    <col min="10244" max="10244" width="2" style="1203" customWidth="1"/>
    <col min="10245" max="10245" width="133.5703125" style="1203" customWidth="1"/>
    <col min="10246" max="10499" width="9.140625" style="1203"/>
    <col min="10500" max="10500" width="2" style="1203" customWidth="1"/>
    <col min="10501" max="10501" width="133.5703125" style="1203" customWidth="1"/>
    <col min="10502" max="10755" width="9.140625" style="1203"/>
    <col min="10756" max="10756" width="2" style="1203" customWidth="1"/>
    <col min="10757" max="10757" width="133.5703125" style="1203" customWidth="1"/>
    <col min="10758" max="11011" width="9.140625" style="1203"/>
    <col min="11012" max="11012" width="2" style="1203" customWidth="1"/>
    <col min="11013" max="11013" width="133.5703125" style="1203" customWidth="1"/>
    <col min="11014" max="11267" width="9.140625" style="1203"/>
    <col min="11268" max="11268" width="2" style="1203" customWidth="1"/>
    <col min="11269" max="11269" width="133.5703125" style="1203" customWidth="1"/>
    <col min="11270" max="11523" width="9.140625" style="1203"/>
    <col min="11524" max="11524" width="2" style="1203" customWidth="1"/>
    <col min="11525" max="11525" width="133.5703125" style="1203" customWidth="1"/>
    <col min="11526" max="11779" width="9.140625" style="1203"/>
    <col min="11780" max="11780" width="2" style="1203" customWidth="1"/>
    <col min="11781" max="11781" width="133.5703125" style="1203" customWidth="1"/>
    <col min="11782" max="12035" width="9.140625" style="1203"/>
    <col min="12036" max="12036" width="2" style="1203" customWidth="1"/>
    <col min="12037" max="12037" width="133.5703125" style="1203" customWidth="1"/>
    <col min="12038" max="12291" width="9.140625" style="1203"/>
    <col min="12292" max="12292" width="2" style="1203" customWidth="1"/>
    <col min="12293" max="12293" width="133.5703125" style="1203" customWidth="1"/>
    <col min="12294" max="12547" width="9.140625" style="1203"/>
    <col min="12548" max="12548" width="2" style="1203" customWidth="1"/>
    <col min="12549" max="12549" width="133.5703125" style="1203" customWidth="1"/>
    <col min="12550" max="12803" width="9.140625" style="1203"/>
    <col min="12804" max="12804" width="2" style="1203" customWidth="1"/>
    <col min="12805" max="12805" width="133.5703125" style="1203" customWidth="1"/>
    <col min="12806" max="13059" width="9.140625" style="1203"/>
    <col min="13060" max="13060" width="2" style="1203" customWidth="1"/>
    <col min="13061" max="13061" width="133.5703125" style="1203" customWidth="1"/>
    <col min="13062" max="13315" width="9.140625" style="1203"/>
    <col min="13316" max="13316" width="2" style="1203" customWidth="1"/>
    <col min="13317" max="13317" width="133.5703125" style="1203" customWidth="1"/>
    <col min="13318" max="13571" width="9.140625" style="1203"/>
    <col min="13572" max="13572" width="2" style="1203" customWidth="1"/>
    <col min="13573" max="13573" width="133.5703125" style="1203" customWidth="1"/>
    <col min="13574" max="13827" width="9.140625" style="1203"/>
    <col min="13828" max="13828" width="2" style="1203" customWidth="1"/>
    <col min="13829" max="13829" width="133.5703125" style="1203" customWidth="1"/>
    <col min="13830" max="14083" width="9.140625" style="1203"/>
    <col min="14084" max="14084" width="2" style="1203" customWidth="1"/>
    <col min="14085" max="14085" width="133.5703125" style="1203" customWidth="1"/>
    <col min="14086" max="14339" width="9.140625" style="1203"/>
    <col min="14340" max="14340" width="2" style="1203" customWidth="1"/>
    <col min="14341" max="14341" width="133.5703125" style="1203" customWidth="1"/>
    <col min="14342" max="14595" width="9.140625" style="1203"/>
    <col min="14596" max="14596" width="2" style="1203" customWidth="1"/>
    <col min="14597" max="14597" width="133.5703125" style="1203" customWidth="1"/>
    <col min="14598" max="14851" width="9.140625" style="1203"/>
    <col min="14852" max="14852" width="2" style="1203" customWidth="1"/>
    <col min="14853" max="14853" width="133.5703125" style="1203" customWidth="1"/>
    <col min="14854" max="15107" width="9.140625" style="1203"/>
    <col min="15108" max="15108" width="2" style="1203" customWidth="1"/>
    <col min="15109" max="15109" width="133.5703125" style="1203" customWidth="1"/>
    <col min="15110" max="15363" width="9.140625" style="1203"/>
    <col min="15364" max="15364" width="2" style="1203" customWidth="1"/>
    <col min="15365" max="15365" width="133.5703125" style="1203" customWidth="1"/>
    <col min="15366" max="15619" width="9.140625" style="1203"/>
    <col min="15620" max="15620" width="2" style="1203" customWidth="1"/>
    <col min="15621" max="15621" width="133.5703125" style="1203" customWidth="1"/>
    <col min="15622" max="15875" width="9.140625" style="1203"/>
    <col min="15876" max="15876" width="2" style="1203" customWidth="1"/>
    <col min="15877" max="15877" width="133.5703125" style="1203" customWidth="1"/>
    <col min="15878" max="16131" width="9.140625" style="1203"/>
    <col min="16132" max="16132" width="2" style="1203" customWidth="1"/>
    <col min="16133" max="16133" width="133.5703125" style="1203" customWidth="1"/>
    <col min="16134" max="16384" width="9.140625" style="1203"/>
  </cols>
  <sheetData>
    <row r="1" spans="1:8" ht="11.25" hidden="1" x14ac:dyDescent="0.15">
      <c r="A1" s="1202" t="b">
        <v>1</v>
      </c>
      <c r="D1" s="1204"/>
      <c r="E1" s="1205" t="s">
        <v>497</v>
      </c>
      <c r="F1" s="1203" t="s">
        <v>494</v>
      </c>
      <c r="G1" s="1203" t="s">
        <v>510</v>
      </c>
    </row>
    <row r="2" spans="1:8" ht="11.25" hidden="1" x14ac:dyDescent="0.15">
      <c r="D2" s="1204"/>
      <c r="E2" s="1204"/>
    </row>
    <row r="3" spans="1:8" ht="11.25" hidden="1" x14ac:dyDescent="0.15">
      <c r="D3" s="1204"/>
      <c r="E3" s="1204"/>
    </row>
    <row r="4" spans="1:8" ht="11.25" hidden="1" x14ac:dyDescent="0.15">
      <c r="D4" s="1204"/>
      <c r="E4" s="1204"/>
    </row>
    <row r="5" spans="1:8" ht="11.25" hidden="1" x14ac:dyDescent="0.15">
      <c r="D5" s="1204"/>
      <c r="E5" s="1204"/>
    </row>
    <row r="6" spans="1:8" ht="11.25" hidden="1" x14ac:dyDescent="0.15">
      <c r="D6" s="1204"/>
      <c r="E6" s="1204"/>
    </row>
    <row r="7" spans="1:8" ht="11.25" hidden="1" x14ac:dyDescent="0.15">
      <c r="D7" s="1204"/>
      <c r="E7" s="1204"/>
    </row>
    <row r="8" spans="1:8" ht="11.25" hidden="1" x14ac:dyDescent="0.15">
      <c r="D8" s="1204"/>
      <c r="E8" s="1204"/>
    </row>
    <row r="9" spans="1:8" ht="11.25" hidden="1" x14ac:dyDescent="0.15">
      <c r="D9" s="1204"/>
      <c r="E9" s="1204"/>
    </row>
    <row r="10" spans="1:8" ht="11.25" hidden="1" x14ac:dyDescent="0.15">
      <c r="D10" s="1204"/>
      <c r="E10" s="1204"/>
    </row>
    <row r="11" spans="1:8" ht="11.25" x14ac:dyDescent="0.15">
      <c r="D11" s="1204"/>
      <c r="E11" s="1204"/>
    </row>
    <row r="12" spans="1:8" ht="12.75" x14ac:dyDescent="0.15">
      <c r="C12" s="1206"/>
      <c r="D12" s="1458" t="s">
        <v>5794</v>
      </c>
      <c r="E12" s="1458"/>
      <c r="F12" s="1207"/>
      <c r="G12" s="1206"/>
      <c r="H12" s="1206"/>
    </row>
    <row r="13" spans="1:8" ht="12.75" x14ac:dyDescent="0.15">
      <c r="C13" s="1206"/>
      <c r="D13" s="1459"/>
      <c r="E13" s="1459"/>
      <c r="F13" s="1208"/>
      <c r="G13" s="1206"/>
      <c r="H13" s="1206"/>
    </row>
    <row r="14" spans="1:8" ht="11.25" x14ac:dyDescent="0.15">
      <c r="C14" s="1206"/>
      <c r="D14" s="1209"/>
      <c r="E14" s="1209"/>
      <c r="F14" s="1206"/>
      <c r="G14" s="1206"/>
      <c r="H14" s="1206"/>
    </row>
    <row r="15" spans="1:8" ht="11.25" x14ac:dyDescent="0.15">
      <c r="C15" s="1206"/>
      <c r="D15" s="1210" t="s">
        <v>377</v>
      </c>
      <c r="E15" s="1210" t="s">
        <v>5795</v>
      </c>
      <c r="F15" s="1210" t="s">
        <v>5796</v>
      </c>
      <c r="G15" s="1210" t="s">
        <v>82</v>
      </c>
      <c r="H15" s="1206"/>
    </row>
    <row r="16" spans="1:8" ht="22.5" x14ac:dyDescent="0.15">
      <c r="C16" s="1206"/>
      <c r="D16" s="1211" t="s">
        <v>324</v>
      </c>
      <c r="E16" s="1212" t="s">
        <v>5797</v>
      </c>
      <c r="F16" s="1461" t="s">
        <v>5832</v>
      </c>
      <c r="G16" s="1460"/>
      <c r="H16" s="1206"/>
    </row>
    <row r="17" spans="3:8" ht="22.5" x14ac:dyDescent="0.15">
      <c r="C17" s="1206"/>
      <c r="D17" s="1211" t="s">
        <v>331</v>
      </c>
      <c r="E17" s="1217" t="s">
        <v>5798</v>
      </c>
      <c r="F17" s="1462" t="s">
        <v>5833</v>
      </c>
      <c r="G17" s="1460"/>
      <c r="H17" s="1206"/>
    </row>
    <row r="18" spans="3:8" ht="57.75" customHeight="1" x14ac:dyDescent="0.15">
      <c r="C18" s="1206"/>
      <c r="D18" s="1211" t="s">
        <v>334</v>
      </c>
      <c r="E18" s="1215" t="s">
        <v>5799</v>
      </c>
      <c r="F18" s="1461" t="s">
        <v>5834</v>
      </c>
      <c r="G18" s="1460"/>
      <c r="H18" s="1206"/>
    </row>
    <row r="19" spans="3:8" ht="22.5" x14ac:dyDescent="0.15">
      <c r="C19" s="1206"/>
      <c r="D19" s="1211" t="s">
        <v>624</v>
      </c>
      <c r="E19" s="1212" t="s">
        <v>5800</v>
      </c>
      <c r="F19" s="1461" t="s">
        <v>5835</v>
      </c>
      <c r="G19" s="1214"/>
      <c r="H19" s="1206"/>
    </row>
    <row r="20" spans="3:8" ht="22.5" x14ac:dyDescent="0.15">
      <c r="C20" s="1206"/>
      <c r="D20" s="1211" t="s">
        <v>629</v>
      </c>
      <c r="E20" s="1212" t="s">
        <v>5801</v>
      </c>
      <c r="F20" s="1213" t="s">
        <v>5850</v>
      </c>
      <c r="G20" s="1214"/>
      <c r="H20" s="1206"/>
    </row>
    <row r="21" spans="3:8" ht="22.5" x14ac:dyDescent="0.15">
      <c r="C21" s="1206"/>
      <c r="D21" s="1211" t="s">
        <v>632</v>
      </c>
      <c r="E21" s="1212" t="s">
        <v>5802</v>
      </c>
      <c r="F21" s="1461" t="s">
        <v>5836</v>
      </c>
      <c r="G21" s="1214"/>
      <c r="H21" s="1206"/>
    </row>
    <row r="22" spans="3:8" ht="22.5" x14ac:dyDescent="0.15">
      <c r="C22" s="1206"/>
      <c r="D22" s="1211" t="s">
        <v>651</v>
      </c>
      <c r="E22" s="1212" t="s">
        <v>5803</v>
      </c>
      <c r="F22" s="1461" t="s">
        <v>5839</v>
      </c>
      <c r="G22" s="1214"/>
      <c r="H22" s="1206"/>
    </row>
    <row r="23" spans="3:8" ht="22.5" x14ac:dyDescent="0.15">
      <c r="C23" s="1206"/>
      <c r="D23" s="1211" t="s">
        <v>656</v>
      </c>
      <c r="E23" s="1217" t="s">
        <v>5804</v>
      </c>
      <c r="F23" s="1461" t="s">
        <v>5840</v>
      </c>
      <c r="G23" s="1214"/>
      <c r="H23" s="1206"/>
    </row>
    <row r="24" spans="3:8" ht="22.5" x14ac:dyDescent="0.15">
      <c r="C24" s="1206"/>
      <c r="D24" s="1211" t="s">
        <v>664</v>
      </c>
      <c r="E24" s="1212" t="s">
        <v>5806</v>
      </c>
      <c r="F24" s="1461" t="s">
        <v>5841</v>
      </c>
      <c r="G24" s="1214"/>
      <c r="H24" s="1206"/>
    </row>
    <row r="25" spans="3:8" ht="22.5" x14ac:dyDescent="0.15">
      <c r="C25" s="1206"/>
      <c r="D25" s="1211" t="s">
        <v>688</v>
      </c>
      <c r="E25" s="1215" t="str">
        <f>"Статистическая отчетность по форме № П-4 'Сведения о численности, заработной плате и движении работников', № 1-Т 'Сведения о численности и заработной плате работников по видам деятельности') за "&amp;god-2&amp;" год и на последнюю отчетную дату."</f>
        <v>Статистическая отчетность по форме № П-4 'Сведения о численности, заработной плате и движении работников', № 1-Т 'Сведения о численности и заработной плате работников по видам деятельности') за 2025 год и на последнюю отчетную дату.</v>
      </c>
      <c r="F25" s="1461" t="s">
        <v>5849</v>
      </c>
      <c r="G25" s="1214"/>
      <c r="H25" s="1206"/>
    </row>
    <row r="26" spans="3:8" ht="11.25" x14ac:dyDescent="0.15">
      <c r="C26" s="1206"/>
      <c r="D26" s="1211" t="s">
        <v>696</v>
      </c>
      <c r="E26" s="1216" t="s">
        <v>5807</v>
      </c>
      <c r="F26" s="1213" t="s">
        <v>5805</v>
      </c>
      <c r="G26" s="1214"/>
      <c r="H26" s="1206"/>
    </row>
    <row r="27" spans="3:8" ht="11.25" x14ac:dyDescent="0.15">
      <c r="C27" s="1206"/>
      <c r="D27" s="1211" t="s">
        <v>1723</v>
      </c>
      <c r="E27" s="1216" t="s">
        <v>5808</v>
      </c>
      <c r="F27" s="1213" t="s">
        <v>5805</v>
      </c>
      <c r="G27" s="1214"/>
      <c r="H27" s="1206"/>
    </row>
    <row r="28" spans="3:8" ht="22.5" x14ac:dyDescent="0.15">
      <c r="C28" s="1206"/>
      <c r="D28" s="1211" t="s">
        <v>1728</v>
      </c>
      <c r="E28" s="1215" t="str">
        <f>"Расшифровка расходов по статье 'Услуги сторонних организаций производственного характера' по факту "&amp;god-2&amp;" года, ожидаемое на "&amp;god-1&amp;" год и план на "&amp;god&amp;" год с приложением соответствующих договоров на текущий и плановый период."</f>
        <v>Расшифровка расходов по статье 'Услуги сторонних организаций производственного характера' по факту 2025 года, ожидаемое на 2026 год и план на 2027 год с приложением соответствующих договоров на текущий и плановый период.</v>
      </c>
      <c r="F28" s="1461" t="s">
        <v>5843</v>
      </c>
      <c r="G28" s="1214"/>
      <c r="H28" s="1206"/>
    </row>
    <row r="29" spans="3:8" ht="22.5" x14ac:dyDescent="0.15">
      <c r="C29" s="1206"/>
      <c r="D29" s="1211" t="s">
        <v>1733</v>
      </c>
      <c r="E29" s="1217" t="str">
        <f>"Расшифровка статьи 'Сырье и материалы' по факту "&amp;god-2&amp;" года, ожидаемое на "&amp;god-1&amp;" год, расчет плановых расходов на приобретение сырья и материалов на "&amp;god&amp;" год (с указанием ценовых и количественных показателей)."</f>
        <v>Расшифровка статьи 'Сырье и материалы' по факту 2025 года, ожидаемое на 2026 год, расчет плановых расходов на приобретение сырья и материалов на 2027 год (с указанием ценовых и количественных показателей).</v>
      </c>
      <c r="F29" s="1461" t="s">
        <v>5843</v>
      </c>
      <c r="G29" s="1214"/>
      <c r="H29" s="1206"/>
    </row>
    <row r="30" spans="3:8" ht="22.5" x14ac:dyDescent="0.15">
      <c r="C30" s="1206"/>
      <c r="D30" s="1211" t="s">
        <v>1746</v>
      </c>
      <c r="E30" s="1215" t="s">
        <v>5809</v>
      </c>
      <c r="F30" s="1461" t="s">
        <v>5842</v>
      </c>
      <c r="G30" s="1214"/>
      <c r="H30" s="1206"/>
    </row>
    <row r="31" spans="3:8" ht="22.5" x14ac:dyDescent="0.15">
      <c r="C31" s="1206"/>
      <c r="D31" s="1211" t="s">
        <v>1777</v>
      </c>
      <c r="E31" s="1215" t="str">
        <f>"Копии счетов–фактур на покупку топлива, электроэнергии, тепловой энергии, теплоносителя и иных энергетических ресурсов за "&amp;god-2&amp;" год и 1 квартал "&amp;god-1&amp;" года."</f>
        <v>Копии счетов–фактур на покупку топлива, электроэнергии, тепловой энергии, теплоносителя и иных энергетических ресурсов за 2025 год и 1 квартал 2026 года.</v>
      </c>
      <c r="F31" s="1461" t="s">
        <v>5838</v>
      </c>
      <c r="G31" s="1214"/>
      <c r="H31" s="1206"/>
    </row>
    <row r="32" spans="3:8" ht="22.5" x14ac:dyDescent="0.15">
      <c r="C32" s="1206"/>
      <c r="D32" s="1211" t="s">
        <v>1785</v>
      </c>
      <c r="E32" s="1215" t="str">
        <f>"Отчетность годовая по форме 46-ТЭ за "&amp;god-2&amp;" год."</f>
        <v>Отчетность годовая по форме 46-ТЭ за 2025 год.</v>
      </c>
      <c r="F32" s="1461" t="s">
        <v>5844</v>
      </c>
      <c r="G32" s="1214"/>
      <c r="H32" s="1206"/>
    </row>
    <row r="33" spans="1:9" ht="22.5" x14ac:dyDescent="0.15">
      <c r="C33" s="1206"/>
      <c r="D33" s="1211" t="s">
        <v>554</v>
      </c>
      <c r="E33" s="1215" t="str">
        <f>"Копии бухгалтерского баланса и пояснительной записки к нему за "&amp;god-2&amp;" год, копия аудиторского заключения о бухгалтерской (финансовой) отчетности организации (при наличии)."</f>
        <v>Копии бухгалтерского баланса и пояснительной записки к нему за 2025 год, копия аудиторского заключения о бухгалтерской (финансовой) отчетности организации (при наличии).</v>
      </c>
      <c r="F33" s="1461" t="s">
        <v>5837</v>
      </c>
      <c r="G33" s="1214"/>
      <c r="H33" s="1206"/>
    </row>
    <row r="34" spans="1:9" ht="11.25" x14ac:dyDescent="0.15">
      <c r="C34" s="1206"/>
      <c r="D34" s="1211" t="s">
        <v>1817</v>
      </c>
      <c r="E34" s="1215" t="s">
        <v>5810</v>
      </c>
      <c r="F34" s="1213" t="s">
        <v>5805</v>
      </c>
      <c r="G34" s="1214"/>
      <c r="H34" s="1206"/>
    </row>
    <row r="35" spans="1:9" ht="22.5" x14ac:dyDescent="0.15">
      <c r="C35" s="1206"/>
      <c r="D35" s="1211" t="s">
        <v>5811</v>
      </c>
      <c r="E35" s="1215" t="s">
        <v>5812</v>
      </c>
      <c r="F35" s="1461" t="s">
        <v>5845</v>
      </c>
      <c r="G35" s="1214"/>
      <c r="H35" s="1206"/>
    </row>
    <row r="36" spans="1:9" ht="33.75" x14ac:dyDescent="0.15">
      <c r="C36" s="1206"/>
      <c r="D36" s="1211" t="s">
        <v>5813</v>
      </c>
      <c r="E36" s="1212" t="s">
        <v>5814</v>
      </c>
      <c r="F36" s="1461" t="s">
        <v>5845</v>
      </c>
      <c r="G36" s="1214"/>
      <c r="H36" s="1206"/>
    </row>
    <row r="37" spans="1:9" ht="22.5" x14ac:dyDescent="0.15">
      <c r="C37" s="1206"/>
      <c r="D37" s="1211" t="s">
        <v>5815</v>
      </c>
      <c r="E37" s="1215" t="str">
        <f>"Оборотно-сальдовые ведомости по счетам 90.01, 68 (расчеты по налогам и сборам) за "&amp;god-2&amp;" год за подписью главного бухгалтера."</f>
        <v>Оборотно-сальдовые ведомости по счетам 90.01, 68 (расчеты по налогам и сборам) за 2025 год за подписью главного бухгалтера.</v>
      </c>
      <c r="F37" s="1461" t="s">
        <v>5845</v>
      </c>
      <c r="G37" s="1214"/>
      <c r="H37" s="1206"/>
    </row>
    <row r="38" spans="1:9" ht="45" x14ac:dyDescent="0.15">
      <c r="C38" s="1206"/>
      <c r="D38" s="1211" t="s">
        <v>5816</v>
      </c>
      <c r="E38" s="1463" t="s">
        <v>5817</v>
      </c>
      <c r="F38" s="1461" t="s">
        <v>5846</v>
      </c>
      <c r="G38" s="1214"/>
      <c r="H38" s="1206"/>
    </row>
    <row r="39" spans="1:9" ht="22.5" x14ac:dyDescent="0.15">
      <c r="C39" s="1206"/>
      <c r="D39" s="1211" t="s">
        <v>5818</v>
      </c>
      <c r="E39" s="1212" t="s">
        <v>5819</v>
      </c>
      <c r="F39" s="1461" t="s">
        <v>5837</v>
      </c>
      <c r="G39" s="1214"/>
      <c r="H39" s="1206"/>
    </row>
    <row r="40" spans="1:9" ht="22.5" x14ac:dyDescent="0.15">
      <c r="C40" s="1206"/>
      <c r="D40" s="1211" t="s">
        <v>5820</v>
      </c>
      <c r="E40" s="1215" t="s">
        <v>5821</v>
      </c>
      <c r="F40" s="1461" t="s">
        <v>5847</v>
      </c>
      <c r="G40" s="1214"/>
      <c r="H40" s="1206"/>
    </row>
    <row r="41" spans="1:9" ht="22.5" x14ac:dyDescent="0.15">
      <c r="C41" s="1206"/>
      <c r="D41" s="1211" t="s">
        <v>5822</v>
      </c>
      <c r="E41" s="1212" t="s">
        <v>5823</v>
      </c>
      <c r="F41" s="1213" t="s">
        <v>5805</v>
      </c>
      <c r="G41" s="1214"/>
      <c r="H41" s="1206"/>
      <c r="I41" s="1206"/>
    </row>
    <row r="42" spans="1:9" ht="22.5" x14ac:dyDescent="0.15">
      <c r="C42" s="1206"/>
      <c r="D42" s="1211" t="s">
        <v>5824</v>
      </c>
      <c r="E42" s="1218" t="s">
        <v>5825</v>
      </c>
      <c r="F42" s="1464" t="s">
        <v>5848</v>
      </c>
      <c r="G42" s="1219"/>
      <c r="H42" s="1206"/>
      <c r="I42" s="1206"/>
    </row>
    <row r="43" spans="1:9" s="105" customFormat="1" ht="22.5" x14ac:dyDescent="0.15">
      <c r="A43"/>
      <c r="C43" s="1220" t="s">
        <v>5826</v>
      </c>
      <c r="D43" s="1211" t="s">
        <v>5827</v>
      </c>
      <c r="E43" s="1230" t="s">
        <v>5857</v>
      </c>
      <c r="F43" s="1465" t="s">
        <v>5856</v>
      </c>
      <c r="G43" s="1222"/>
    </row>
    <row r="44" spans="1:9" s="105" customFormat="1" ht="22.5" x14ac:dyDescent="0.15">
      <c r="A44"/>
      <c r="C44" s="1220" t="s">
        <v>5826</v>
      </c>
      <c r="D44" s="1211" t="s">
        <v>5828</v>
      </c>
      <c r="E44" s="1230" t="s">
        <v>5851</v>
      </c>
      <c r="F44" s="1465" t="s">
        <v>5858</v>
      </c>
      <c r="G44" s="1222"/>
    </row>
    <row r="45" spans="1:9" s="105" customFormat="1" ht="22.5" x14ac:dyDescent="0.15">
      <c r="A45"/>
      <c r="C45" s="1220" t="s">
        <v>5826</v>
      </c>
      <c r="D45" s="1211" t="s">
        <v>827</v>
      </c>
      <c r="E45" s="1230" t="s">
        <v>5830</v>
      </c>
      <c r="F45" s="1465" t="s">
        <v>5855</v>
      </c>
      <c r="G45" s="1222"/>
    </row>
    <row r="46" spans="1:9" s="105" customFormat="1" ht="22.5" x14ac:dyDescent="0.15">
      <c r="A46"/>
      <c r="C46" s="1220" t="s">
        <v>5826</v>
      </c>
      <c r="D46" s="1211" t="s">
        <v>831</v>
      </c>
      <c r="E46" s="1230" t="s">
        <v>5853</v>
      </c>
      <c r="F46" s="1465" t="s">
        <v>5854</v>
      </c>
      <c r="G46" s="1222"/>
    </row>
    <row r="47" spans="1:9" s="105" customFormat="1" ht="22.5" x14ac:dyDescent="0.15">
      <c r="A47"/>
      <c r="C47" s="1220" t="s">
        <v>5826</v>
      </c>
      <c r="D47" s="1211" t="s">
        <v>835</v>
      </c>
      <c r="E47" s="1221" t="s">
        <v>5829</v>
      </c>
      <c r="F47" s="1465" t="s">
        <v>5852</v>
      </c>
      <c r="G47" s="1222"/>
    </row>
    <row r="48" spans="1:9" ht="11.25" x14ac:dyDescent="0.15">
      <c r="C48" s="1206"/>
      <c r="D48" s="1223"/>
      <c r="E48" s="1224" t="s">
        <v>229</v>
      </c>
      <c r="F48" s="1225"/>
      <c r="G48" s="1226"/>
      <c r="H48" s="1227"/>
      <c r="I48" s="1206"/>
    </row>
    <row r="49" spans="3:8" x14ac:dyDescent="0.15">
      <c r="C49" s="1206"/>
      <c r="D49" s="1228"/>
      <c r="E49" s="1228"/>
      <c r="F49" s="1206"/>
      <c r="G49" s="1206"/>
      <c r="H49" s="1206"/>
    </row>
    <row r="50" spans="3:8" x14ac:dyDescent="0.15">
      <c r="C50" s="1206"/>
      <c r="D50" s="1228"/>
      <c r="E50" s="1228"/>
      <c r="F50" s="1206"/>
      <c r="G50" s="1206"/>
      <c r="H50" s="1206"/>
    </row>
  </sheetData>
  <mergeCells count="2">
    <mergeCell ref="D12:E12"/>
    <mergeCell ref="D13:E13"/>
  </mergeCells>
  <phoneticPr fontId="9" type="noConversion"/>
  <dataValidations count="4">
    <dataValidation type="list" operator="lessThanOrEqual" allowBlank="1" showInputMessage="1" showErrorMessage="1" errorTitle="Ошибка" error="Выберите значение из списка!" sqref="F16:F41" xr:uid="{D067B62D-5D4F-4299-81DF-0BE63D61E81B}">
      <formula1>"отсутствует,ссылка на документ"</formula1>
    </dataValidation>
    <dataValidation type="textLength" operator="lessThanOrEqual" allowBlank="1" showInputMessage="1" showErrorMessage="1" errorTitle="Ошибка" error="Допускает厀ᙴ_x0000__x0000_&amp;_x0000__x0004__x0010__x0000__x0000_㿿_x0000_￻_xffff__x0000__x0000_ 900 символов!" sqref="G48 D48 G16:G42" xr:uid="{B3E6B292-CBD4-4F39-82FF-B9552D20C735}">
      <formula1>900</formula1>
    </dataValidation>
    <dataValidation type="list" allowBlank="1" showInputMessage="1" showErrorMessage="1" sqref="F42:F48" xr:uid="{4BAA67BA-1E32-4E43-B3DF-27E2F377E7E4}">
      <formula1>"отсутствует,ссылка на документ"</formula1>
    </dataValidation>
    <dataValidation type="textLength" operator="lessThanOrEqual" allowBlank="1" showInputMessage="1" showErrorMessage="1" errorTitle="Ошибка" error="Допускается ввод не более 900 символов!" sqref="G43:G47" xr:uid="{7B0DECBF-0FDA-421F-BDBD-7F976010CA1D}">
      <formula1>900</formula1>
    </dataValidation>
  </dataValidations>
  <hyperlinks>
    <hyperlink ref="F18" r:id="rId1" xr:uid="{0D5FB23D-C451-4AC5-BBAD-F79B609F09F8}"/>
    <hyperlink ref="F17" r:id="rId2" xr:uid="{0633E18C-AB39-4377-8FAD-381FC5B3C51C}"/>
    <hyperlink ref="F16" r:id="rId3" xr:uid="{D88AF5F8-540C-4E4B-9EF2-02C0422A8F40}"/>
    <hyperlink ref="F19" r:id="rId4" xr:uid="{68AB0737-B41D-42A8-B857-1204AD28FD59}"/>
    <hyperlink ref="F21" r:id="rId5" xr:uid="{BDC03594-347D-410B-B05F-BA5437C8E1C6}"/>
    <hyperlink ref="F33" r:id="rId6" xr:uid="{C85E3E57-8052-4E73-BF8D-91C34134805A}"/>
    <hyperlink ref="F31" r:id="rId7" xr:uid="{8CA43D23-004B-48B9-AAAF-C82E1853E44A}"/>
    <hyperlink ref="F22" r:id="rId8" xr:uid="{9580E21E-3695-4931-B783-C4F5F21A2B7B}"/>
    <hyperlink ref="F23" r:id="rId9" xr:uid="{E803362A-EBFE-4DE9-877D-C15F3E4BC95C}"/>
    <hyperlink ref="F24" r:id="rId10" xr:uid="{99A82C2E-4469-4EB4-8935-05899E87D211}"/>
    <hyperlink ref="F30" r:id="rId11" xr:uid="{05F119EB-337D-46BE-AF17-2773FB77C89E}"/>
    <hyperlink ref="F28" r:id="rId12" xr:uid="{B3A95DAC-B68A-4086-9782-608E755E5907}"/>
    <hyperlink ref="F29" r:id="rId13" xr:uid="{3FB92DE7-08A0-48AF-BF7B-7F76ED7671B7}"/>
    <hyperlink ref="F32" r:id="rId14" xr:uid="{545C905C-40EC-425A-B0A1-9DABC73B2136}"/>
    <hyperlink ref="F35" r:id="rId15" xr:uid="{6E17E6F9-A2E3-4052-9413-9CCE5332B4BD}"/>
    <hyperlink ref="F36" r:id="rId16" xr:uid="{C73082A9-A84A-4A3A-89C0-8332ED7B18C3}"/>
    <hyperlink ref="F37" r:id="rId17" xr:uid="{ED0377D9-BAF4-4126-A51D-9727D8E5A0C2}"/>
    <hyperlink ref="F38" r:id="rId18" xr:uid="{703D359C-2BE7-49E6-A858-304D7B5D219C}"/>
    <hyperlink ref="F40" r:id="rId19" xr:uid="{A4EF7A7A-A246-4855-B022-83942CD2214B}"/>
    <hyperlink ref="F42" r:id="rId20" xr:uid="{F4448B5A-EC3A-46FC-9CFF-72A3BFDB27F9}"/>
    <hyperlink ref="F25" r:id="rId21" xr:uid="{77653A4B-1D58-4F4E-AEAC-70F87C4D43BF}"/>
    <hyperlink ref="F47" r:id="rId22" xr:uid="{B3F1B1B7-288E-4213-BCCB-60B9F5FEE0C9}"/>
    <hyperlink ref="F46" r:id="rId23" xr:uid="{268A15A6-10DD-490A-9344-F7D00574A449}"/>
    <hyperlink ref="F45" r:id="rId24" xr:uid="{350CC674-ABB0-4632-82C3-F5F563764ECD}"/>
    <hyperlink ref="F43" r:id="rId25" xr:uid="{999D5555-1E03-448E-BCCC-FDB799BE3284}"/>
    <hyperlink ref="F44" r:id="rId26" xr:uid="{2191CE14-5768-49B2-BA6B-2DCE524C7E80}"/>
    <hyperlink ref="F39" r:id="rId27" xr:uid="{0A47C75B-176D-49F1-895D-2A3B671B6156}"/>
  </hyperlinks>
  <pageMargins left="0.7" right="0.7" top="0.75" bottom="0.75" header="0.3" footer="0.3"/>
  <drawing r:id="rId28"/>
  <legacyDrawing r:id="rId29"/>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F3ED9-7A18-280F-13D1-A5AD131EA9C8}">
  <sheetPr>
    <tabColor rgb="FFD3DBDB"/>
    <pageSetUpPr fitToPage="1"/>
  </sheetPr>
  <dimension ref="A1:AC35"/>
  <sheetViews>
    <sheetView showGridLines="0" topLeftCell="AA21" workbookViewId="0">
      <selection activeCell="AA21" sqref="AA21"/>
    </sheetView>
  </sheetViews>
  <sheetFormatPr defaultColWidth="9.140625" defaultRowHeight="11.25" customHeight="1" x14ac:dyDescent="0.15"/>
  <cols>
    <col min="1" max="1" width="3.5703125" style="111" hidden="1" customWidth="1"/>
    <col min="2" max="2" width="8.5703125" style="151" hidden="1" customWidth="1"/>
    <col min="3" max="4" width="3.5703125" style="111" hidden="1" customWidth="1"/>
    <col min="5" max="5" width="8.42578125" style="630" hidden="1" customWidth="1"/>
    <col min="6" max="21" width="3.5703125" style="111" hidden="1" customWidth="1"/>
    <col min="22" max="22" width="6" style="111" hidden="1" customWidth="1"/>
    <col min="23" max="23" width="3.5703125" style="111" hidden="1" customWidth="1"/>
    <col min="24" max="25" width="6.28515625" style="111" hidden="1" customWidth="1"/>
    <col min="26" max="26" width="5.7109375" style="111" hidden="1" customWidth="1"/>
    <col min="27" max="27" width="3" style="135" customWidth="1"/>
    <col min="28" max="28" width="94.28515625" style="135" customWidth="1"/>
    <col min="29" max="29" width="3" style="135" customWidth="1"/>
  </cols>
  <sheetData>
    <row r="1" spans="1:29" s="111" customFormat="1" ht="12" hidden="1" customHeight="1" x14ac:dyDescent="0.15">
      <c r="B1" s="151"/>
      <c r="E1" s="151"/>
      <c r="W1" s="151"/>
      <c r="X1" s="640" t="s">
        <v>86</v>
      </c>
      <c r="Y1" s="640" t="s">
        <v>87</v>
      </c>
      <c r="Z1" s="640" t="s">
        <v>89</v>
      </c>
      <c r="AA1" s="640" t="s">
        <v>93</v>
      </c>
      <c r="AB1" s="640" t="s">
        <v>91</v>
      </c>
    </row>
    <row r="2" spans="1:29" s="151" customFormat="1" ht="12" hidden="1" customHeight="1" x14ac:dyDescent="0.15">
      <c r="B2" s="715" t="s">
        <v>15</v>
      </c>
    </row>
    <row r="3" spans="1:29" s="111" customFormat="1" ht="12" hidden="1" customHeight="1" x14ac:dyDescent="0.15">
      <c r="B3" s="151"/>
      <c r="E3" s="151"/>
    </row>
    <row r="4" spans="1:29" s="111" customFormat="1" ht="12" hidden="1" customHeight="1" x14ac:dyDescent="0.15">
      <c r="B4" s="151"/>
      <c r="E4" s="151"/>
    </row>
    <row r="5" spans="1:29" s="630" customFormat="1" ht="12" hidden="1" customHeight="1" x14ac:dyDescent="0.15">
      <c r="A5" s="151"/>
      <c r="B5" s="151"/>
      <c r="C5" s="151"/>
      <c r="D5" s="151"/>
      <c r="E5" s="630" t="s">
        <v>16</v>
      </c>
      <c r="AA5" s="630">
        <v>3</v>
      </c>
      <c r="AB5" s="630">
        <v>94.25</v>
      </c>
      <c r="AC5" s="630">
        <v>3</v>
      </c>
    </row>
    <row r="6" spans="1:29" s="111" customFormat="1" ht="12" hidden="1" customHeight="1" x14ac:dyDescent="0.15">
      <c r="B6" s="151"/>
      <c r="E6" s="630"/>
    </row>
    <row r="7" spans="1:29" s="161" customFormat="1" ht="12" hidden="1" customHeight="1" x14ac:dyDescent="0.15">
      <c r="A7" s="111"/>
      <c r="B7" s="151"/>
      <c r="C7" s="111"/>
      <c r="D7" s="111"/>
      <c r="E7" s="630"/>
    </row>
    <row r="8" spans="1:29" s="161" customFormat="1" ht="12" hidden="1" customHeight="1" x14ac:dyDescent="0.15">
      <c r="A8" s="111"/>
      <c r="B8" s="151"/>
      <c r="C8" s="111"/>
      <c r="D8" s="111"/>
      <c r="E8" s="630"/>
    </row>
    <row r="9" spans="1:29" s="111" customFormat="1" ht="12" hidden="1" customHeight="1" x14ac:dyDescent="0.15">
      <c r="B9" s="151"/>
      <c r="E9" s="630"/>
    </row>
    <row r="10" spans="1:29" s="111" customFormat="1" ht="12" hidden="1" customHeight="1" x14ac:dyDescent="0.15">
      <c r="B10" s="151"/>
      <c r="E10" s="630"/>
    </row>
    <row r="11" spans="1:29" s="111" customFormat="1" ht="12" hidden="1" customHeight="1" x14ac:dyDescent="0.15">
      <c r="B11" s="151"/>
      <c r="E11" s="630"/>
    </row>
    <row r="12" spans="1:29" s="111" customFormat="1" ht="12" hidden="1" customHeight="1" x14ac:dyDescent="0.15">
      <c r="B12" s="151"/>
      <c r="E12" s="630"/>
    </row>
    <row r="13" spans="1:29" s="111" customFormat="1" ht="12" hidden="1" customHeight="1" x14ac:dyDescent="0.15">
      <c r="B13" s="151"/>
      <c r="E13" s="630"/>
    </row>
    <row r="14" spans="1:29" s="111" customFormat="1" ht="12" hidden="1" customHeight="1" x14ac:dyDescent="0.15">
      <c r="B14" s="151"/>
      <c r="E14" s="630"/>
    </row>
    <row r="15" spans="1:29" s="111" customFormat="1" ht="12" hidden="1" customHeight="1" x14ac:dyDescent="0.15">
      <c r="B15" s="151"/>
      <c r="E15" s="630"/>
    </row>
    <row r="16" spans="1:29" s="111" customFormat="1" ht="12" hidden="1" customHeight="1" x14ac:dyDescent="0.15">
      <c r="B16" s="151"/>
      <c r="E16" s="630"/>
    </row>
    <row r="17" spans="2:28" s="111" customFormat="1" ht="12" hidden="1" customHeight="1" x14ac:dyDescent="0.15">
      <c r="B17" s="151"/>
      <c r="E17" s="630"/>
    </row>
    <row r="18" spans="2:28" s="111" customFormat="1" ht="12" hidden="1" customHeight="1" x14ac:dyDescent="0.15">
      <c r="B18" s="151"/>
      <c r="E18" s="630"/>
    </row>
    <row r="19" spans="2:28" s="111" customFormat="1" ht="12" hidden="1" customHeight="1" x14ac:dyDescent="0.15">
      <c r="B19" s="151"/>
      <c r="E19" s="630"/>
    </row>
    <row r="20" spans="2:28" s="111" customFormat="1" ht="12" hidden="1" customHeight="1" x14ac:dyDescent="0.15">
      <c r="B20" s="151"/>
      <c r="E20" s="630"/>
    </row>
    <row r="21" spans="2:28" ht="11.1" customHeight="1" x14ac:dyDescent="0.15">
      <c r="E21" s="630">
        <v>11.4</v>
      </c>
      <c r="AA21" s="645"/>
      <c r="AB21" s="136"/>
    </row>
    <row r="22" spans="2:28" ht="19.5" customHeight="1" x14ac:dyDescent="0.15">
      <c r="E22" s="630">
        <v>20.100000000000001</v>
      </c>
      <c r="AA22" s="136"/>
      <c r="AB22" s="134" t="s">
        <v>435</v>
      </c>
    </row>
    <row r="23" spans="2:28" ht="11.1" customHeight="1" x14ac:dyDescent="0.15">
      <c r="E23" s="630">
        <v>11.4</v>
      </c>
      <c r="AA23" s="136"/>
      <c r="AB23" s="136"/>
    </row>
    <row r="24" spans="2:28" ht="19.5" customHeight="1" x14ac:dyDescent="0.15">
      <c r="E24" s="630">
        <v>20.100000000000001</v>
      </c>
      <c r="AA24" s="136"/>
      <c r="AB24" s="137"/>
    </row>
    <row r="25" spans="2:28" ht="19.5" customHeight="1" x14ac:dyDescent="0.15">
      <c r="E25" s="630">
        <v>20.100000000000001</v>
      </c>
      <c r="V25" s="123"/>
      <c r="W25" s="123"/>
      <c r="X25" s="123"/>
      <c r="Z25" s="123"/>
      <c r="AA25" s="136"/>
      <c r="AB25" s="137"/>
    </row>
    <row r="26" spans="2:28" ht="19.5" customHeight="1" x14ac:dyDescent="0.15">
      <c r="E26" s="630">
        <v>20.100000000000001</v>
      </c>
      <c r="V26" s="127"/>
      <c r="W26" s="127"/>
      <c r="X26" s="127"/>
      <c r="Y26" s="127"/>
      <c r="Z26" s="123"/>
      <c r="AA26" s="136"/>
      <c r="AB26" s="137"/>
    </row>
    <row r="27" spans="2:28" ht="19.5" customHeight="1" x14ac:dyDescent="0.15">
      <c r="E27" s="630">
        <v>20.100000000000001</v>
      </c>
      <c r="V27" s="127"/>
      <c r="W27" s="127"/>
      <c r="X27" s="127"/>
      <c r="Y27" s="127"/>
      <c r="Z27" s="123"/>
      <c r="AA27" s="136"/>
      <c r="AB27" s="137"/>
    </row>
    <row r="28" spans="2:28" ht="19.5" customHeight="1" x14ac:dyDescent="0.15">
      <c r="E28" s="630">
        <v>20.100000000000001</v>
      </c>
      <c r="V28" s="127"/>
      <c r="W28" s="127"/>
      <c r="X28" s="127"/>
      <c r="Y28" s="127"/>
      <c r="Z28" s="123"/>
      <c r="AA28" s="136"/>
      <c r="AB28" s="137"/>
    </row>
    <row r="29" spans="2:28" ht="19.5" customHeight="1" x14ac:dyDescent="0.15">
      <c r="E29" s="630">
        <v>20.100000000000001</v>
      </c>
      <c r="V29" s="127"/>
      <c r="W29" s="127"/>
      <c r="X29" s="127"/>
      <c r="Y29" s="127"/>
      <c r="Z29" s="123"/>
      <c r="AA29" s="136"/>
      <c r="AB29" s="137"/>
    </row>
    <row r="30" spans="2:28" ht="19.5" customHeight="1" x14ac:dyDescent="0.15">
      <c r="E30" s="630">
        <v>20.100000000000001</v>
      </c>
      <c r="V30" s="127"/>
      <c r="W30" s="127"/>
      <c r="X30" s="127"/>
      <c r="Y30" s="127"/>
      <c r="Z30" s="123"/>
      <c r="AA30" s="136"/>
      <c r="AB30" s="137"/>
    </row>
    <row r="31" spans="2:28" ht="19.5" customHeight="1" x14ac:dyDescent="0.15">
      <c r="E31" s="630">
        <v>20.100000000000001</v>
      </c>
      <c r="V31" s="127"/>
      <c r="W31" s="127"/>
      <c r="X31" s="127"/>
      <c r="Y31" s="127"/>
      <c r="Z31" s="123"/>
      <c r="AA31" s="136"/>
      <c r="AB31" s="137"/>
    </row>
    <row r="32" spans="2:28" ht="19.5" customHeight="1" x14ac:dyDescent="0.15">
      <c r="E32" s="630">
        <v>20.100000000000001</v>
      </c>
      <c r="V32" s="127"/>
      <c r="W32" s="127"/>
      <c r="X32" s="127"/>
      <c r="Y32" s="127"/>
      <c r="Z32" s="123"/>
      <c r="AA32" s="136"/>
      <c r="AB32" s="137"/>
    </row>
    <row r="33" spans="5:28" ht="19.5" customHeight="1" x14ac:dyDescent="0.15">
      <c r="E33" s="630">
        <v>20.100000000000001</v>
      </c>
      <c r="V33" s="127"/>
      <c r="W33" s="127"/>
      <c r="X33" s="127"/>
      <c r="Y33" s="123"/>
      <c r="Z33" s="123"/>
      <c r="AA33" s="136"/>
      <c r="AB33" s="137"/>
    </row>
    <row r="34" spans="5:28" ht="19.5" hidden="1" customHeight="1" x14ac:dyDescent="0.15">
      <c r="E34" s="630">
        <v>20.100000000000001</v>
      </c>
      <c r="V34" s="127"/>
      <c r="W34" s="127"/>
      <c r="X34" s="640" t="b">
        <f>Z34&gt;0</f>
        <v>0</v>
      </c>
      <c r="Y34" s="111" t="s">
        <v>298</v>
      </c>
      <c r="Z34" s="127">
        <v>0</v>
      </c>
      <c r="AA34" s="721" t="s">
        <v>211</v>
      </c>
      <c r="AB34" s="1187"/>
    </row>
    <row r="35" spans="5:28" ht="11.1" customHeight="1" x14ac:dyDescent="0.15">
      <c r="E35" s="630">
        <v>11.4</v>
      </c>
      <c r="Y35" s="123" t="s">
        <v>228</v>
      </c>
      <c r="AB35" s="709" t="s">
        <v>229</v>
      </c>
    </row>
  </sheetData>
  <sheetProtection formatColumns="0" formatRows="0" insertRows="0" deleteColumns="0" deleteRows="0" sort="0" autoFilter="0"/>
  <pageMargins left="0.75" right="0.75" top="1" bottom="1" header="0.5" footer="0.5"/>
  <pageSetup orientation="portrait" r:id="rId1"/>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859D8-4EC8-BF68-EA18-6EE403F2A218}">
  <sheetPr>
    <tabColor rgb="FFFFCC99"/>
  </sheetPr>
  <dimension ref="A1:AC179"/>
  <sheetViews>
    <sheetView showGridLines="0" workbookViewId="0">
      <selection activeCell="K14" sqref="K14"/>
    </sheetView>
  </sheetViews>
  <sheetFormatPr defaultColWidth="9.140625" defaultRowHeight="12" customHeight="1" x14ac:dyDescent="0.15"/>
  <cols>
    <col min="1" max="1" width="42.7109375" style="184" customWidth="1"/>
    <col min="2" max="2" width="6.7109375" style="184" customWidth="1"/>
    <col min="3" max="3" width="40.7109375" customWidth="1"/>
    <col min="4" max="6" width="3.7109375" style="184" customWidth="1"/>
    <col min="7" max="7" width="23.7109375" style="184" customWidth="1"/>
    <col min="8" max="9" width="3.7109375" style="184" customWidth="1"/>
    <col min="10" max="10" width="4.7109375" style="184" customWidth="1"/>
    <col min="11" max="11" width="40.7109375" style="184" customWidth="1"/>
    <col min="12" max="12" width="4.7109375" style="184" customWidth="1"/>
    <col min="13" max="13" width="18.5703125" style="184" customWidth="1"/>
    <col min="14" max="15" width="4.7109375" style="184" customWidth="1"/>
    <col min="16" max="16" width="16.5703125" style="184" customWidth="1"/>
    <col min="17" max="18" width="12.5703125" style="184" customWidth="1"/>
    <col min="19" max="19" width="14.5703125" style="184" customWidth="1"/>
    <col min="20" max="20" width="18.85546875" style="184" customWidth="1"/>
    <col min="21" max="21" width="19.28515625" style="184" customWidth="1"/>
    <col min="22" max="22" width="39.140625" style="184" customWidth="1"/>
    <col min="23" max="23" width="41.7109375" style="184" customWidth="1"/>
    <col min="24" max="24" width="54.85546875" style="184" customWidth="1"/>
    <col min="25" max="26" width="22.85546875" style="184" customWidth="1"/>
    <col min="27" max="27" width="9.140625" style="184"/>
    <col min="28" max="28" width="29.7109375" style="184" customWidth="1"/>
    <col min="29" max="29" width="15.5703125" style="184" customWidth="1"/>
  </cols>
  <sheetData>
    <row r="1" spans="1:29" ht="12" customHeight="1" x14ac:dyDescent="0.15">
      <c r="A1" s="184" t="s">
        <v>2225</v>
      </c>
      <c r="B1" s="184" t="s">
        <v>2226</v>
      </c>
      <c r="D1" s="615" t="s">
        <v>2227</v>
      </c>
      <c r="E1" s="181"/>
      <c r="F1" s="181"/>
      <c r="G1" s="183" t="s">
        <v>2228</v>
      </c>
      <c r="H1" s="181"/>
      <c r="I1" s="181"/>
      <c r="J1" s="181"/>
      <c r="K1" s="183" t="s">
        <v>2229</v>
      </c>
      <c r="L1" s="138"/>
      <c r="M1" s="183" t="s">
        <v>2230</v>
      </c>
      <c r="N1" s="181"/>
      <c r="O1" s="138"/>
      <c r="P1" s="183" t="s">
        <v>2231</v>
      </c>
      <c r="Q1" s="183" t="s">
        <v>2232</v>
      </c>
      <c r="R1" s="183" t="s">
        <v>2233</v>
      </c>
      <c r="S1" s="183" t="s">
        <v>2234</v>
      </c>
      <c r="T1" s="183" t="s">
        <v>2235</v>
      </c>
      <c r="U1" s="183" t="s">
        <v>2236</v>
      </c>
      <c r="V1" s="193" t="s">
        <v>2237</v>
      </c>
      <c r="W1" s="193" t="s">
        <v>2238</v>
      </c>
      <c r="X1" s="193" t="s">
        <v>2239</v>
      </c>
      <c r="Y1" s="193" t="s">
        <v>2240</v>
      </c>
      <c r="Z1" s="193" t="s">
        <v>2241</v>
      </c>
      <c r="AB1" s="193" t="s">
        <v>2242</v>
      </c>
      <c r="AC1" s="193" t="s">
        <v>2243</v>
      </c>
    </row>
    <row r="2" spans="1:29" ht="12" customHeight="1" x14ac:dyDescent="0.15">
      <c r="A2" s="184" t="s">
        <v>2244</v>
      </c>
      <c r="B2" s="184" t="s">
        <v>2245</v>
      </c>
      <c r="D2" s="614" t="s">
        <v>2246</v>
      </c>
      <c r="E2" s="181"/>
      <c r="F2" s="181"/>
      <c r="G2" s="185" t="s">
        <v>361</v>
      </c>
      <c r="H2" s="181"/>
      <c r="I2" s="181"/>
      <c r="J2" s="181"/>
      <c r="K2" s="188" t="s">
        <v>117</v>
      </c>
      <c r="L2" s="181"/>
      <c r="M2" s="186" t="s">
        <v>2247</v>
      </c>
      <c r="N2" s="181"/>
      <c r="O2" s="181"/>
      <c r="P2" s="185">
        <v>2025</v>
      </c>
      <c r="Q2" s="185">
        <v>2012</v>
      </c>
      <c r="R2" s="185" t="s">
        <v>2248</v>
      </c>
      <c r="S2" s="185">
        <v>3</v>
      </c>
      <c r="T2" s="192" t="s">
        <v>2249</v>
      </c>
      <c r="U2" s="192" t="s">
        <v>328</v>
      </c>
      <c r="V2" s="202" t="s">
        <v>2250</v>
      </c>
      <c r="W2" s="202" t="s">
        <v>2251</v>
      </c>
      <c r="X2" s="202" t="s">
        <v>412</v>
      </c>
      <c r="Y2" s="202" t="s">
        <v>2252</v>
      </c>
      <c r="Z2" s="202" t="s">
        <v>2252</v>
      </c>
      <c r="AB2" s="692" t="s">
        <v>2253</v>
      </c>
      <c r="AC2" s="693" t="s">
        <v>2254</v>
      </c>
    </row>
    <row r="3" spans="1:29" ht="12" customHeight="1" x14ac:dyDescent="0.15">
      <c r="A3" s="184" t="s">
        <v>2255</v>
      </c>
      <c r="B3" s="184" t="s">
        <v>2256</v>
      </c>
      <c r="D3" s="181"/>
      <c r="E3" s="181"/>
      <c r="F3" s="181"/>
      <c r="G3" s="185" t="s">
        <v>288</v>
      </c>
      <c r="H3" s="181"/>
      <c r="I3" s="181"/>
      <c r="J3" s="181"/>
      <c r="K3" s="188" t="s">
        <v>2257</v>
      </c>
      <c r="L3" s="181"/>
      <c r="M3" s="181"/>
      <c r="N3" s="181"/>
      <c r="O3" s="181"/>
      <c r="P3" s="185">
        <v>2026</v>
      </c>
      <c r="Q3" s="185">
        <v>2013</v>
      </c>
      <c r="R3" s="185" t="s">
        <v>2258</v>
      </c>
      <c r="S3" s="185">
        <v>4</v>
      </c>
      <c r="T3" s="192" t="s">
        <v>2259</v>
      </c>
      <c r="U3" s="192" t="s">
        <v>987</v>
      </c>
      <c r="V3" s="202" t="s">
        <v>2260</v>
      </c>
      <c r="W3" s="202" t="s">
        <v>2261</v>
      </c>
      <c r="X3" s="202" t="s">
        <v>2262</v>
      </c>
      <c r="Y3" s="202" t="s">
        <v>2263</v>
      </c>
      <c r="Z3" s="202" t="s">
        <v>2264</v>
      </c>
      <c r="AB3" s="692" t="s">
        <v>2265</v>
      </c>
      <c r="AC3" s="693" t="s">
        <v>2254</v>
      </c>
    </row>
    <row r="4" spans="1:29" ht="12" customHeight="1" x14ac:dyDescent="0.15">
      <c r="A4" s="184" t="s">
        <v>2266</v>
      </c>
      <c r="B4" s="184" t="s">
        <v>2267</v>
      </c>
      <c r="D4" s="181"/>
      <c r="E4" s="181"/>
      <c r="F4" s="181"/>
      <c r="G4" s="181"/>
      <c r="H4" s="181"/>
      <c r="I4" s="181"/>
      <c r="J4" s="181"/>
      <c r="K4" s="188" t="s">
        <v>2268</v>
      </c>
      <c r="L4" s="181"/>
      <c r="M4" s="183" t="s">
        <v>2269</v>
      </c>
      <c r="N4" s="181"/>
      <c r="O4" s="181"/>
      <c r="P4" s="181" t="s">
        <v>5782</v>
      </c>
      <c r="Q4" s="185">
        <v>2014</v>
      </c>
      <c r="R4" s="185" t="s">
        <v>2270</v>
      </c>
      <c r="S4" s="185">
        <v>5</v>
      </c>
      <c r="V4" s="202" t="s">
        <v>2271</v>
      </c>
      <c r="X4" s="202" t="s">
        <v>2272</v>
      </c>
      <c r="Y4" s="471" t="s">
        <v>2264</v>
      </c>
      <c r="Z4" s="202" t="s">
        <v>2273</v>
      </c>
      <c r="AB4" s="692" t="s">
        <v>898</v>
      </c>
      <c r="AC4" s="693" t="s">
        <v>2254</v>
      </c>
    </row>
    <row r="5" spans="1:29" ht="12" customHeight="1" x14ac:dyDescent="0.15">
      <c r="A5" s="184" t="s">
        <v>2274</v>
      </c>
      <c r="B5" s="184" t="s">
        <v>2275</v>
      </c>
      <c r="D5" s="181"/>
      <c r="E5" s="181"/>
      <c r="F5" s="181"/>
      <c r="G5" s="183" t="s">
        <v>2276</v>
      </c>
      <c r="H5" s="181"/>
      <c r="I5" s="181"/>
      <c r="J5" s="181"/>
      <c r="K5" s="188" t="s">
        <v>2277</v>
      </c>
      <c r="L5" s="181"/>
      <c r="M5" s="186">
        <v>1.2</v>
      </c>
      <c r="N5" s="181"/>
      <c r="O5" s="181"/>
      <c r="P5" s="181"/>
      <c r="Q5" s="185">
        <v>2015</v>
      </c>
      <c r="R5" s="185" t="s">
        <v>2278</v>
      </c>
      <c r="S5" s="185">
        <v>6</v>
      </c>
      <c r="V5" s="193" t="s">
        <v>2279</v>
      </c>
      <c r="W5" s="193" t="s">
        <v>2280</v>
      </c>
      <c r="X5" s="202" t="s">
        <v>2281</v>
      </c>
      <c r="Y5" s="202" t="s">
        <v>2273</v>
      </c>
      <c r="Z5" s="202" t="s">
        <v>2282</v>
      </c>
      <c r="AB5" s="692" t="s">
        <v>897</v>
      </c>
      <c r="AC5" s="693" t="s">
        <v>2254</v>
      </c>
    </row>
    <row r="6" spans="1:29" ht="12" customHeight="1" x14ac:dyDescent="0.15">
      <c r="A6" s="184" t="s">
        <v>2283</v>
      </c>
      <c r="B6" s="184" t="s">
        <v>2284</v>
      </c>
      <c r="D6" s="181"/>
      <c r="E6" s="181"/>
      <c r="F6" s="181"/>
      <c r="G6" s="183" t="s">
        <v>2285</v>
      </c>
      <c r="H6" s="181"/>
      <c r="I6" s="181"/>
      <c r="J6" s="181"/>
      <c r="K6" s="181"/>
      <c r="L6" s="181"/>
      <c r="M6" s="181"/>
      <c r="N6" s="181"/>
      <c r="O6" s="181"/>
      <c r="P6" s="181"/>
      <c r="Q6" s="185">
        <v>2016</v>
      </c>
      <c r="R6" s="185" t="s">
        <v>2286</v>
      </c>
      <c r="S6" s="185">
        <v>7</v>
      </c>
      <c r="V6" s="202" t="s">
        <v>2287</v>
      </c>
      <c r="W6" s="270" t="s">
        <v>2288</v>
      </c>
      <c r="X6" s="202" t="s">
        <v>418</v>
      </c>
      <c r="Y6" s="202" t="s">
        <v>2282</v>
      </c>
      <c r="Z6" s="202" t="s">
        <v>1013</v>
      </c>
      <c r="AB6" s="692" t="s">
        <v>2289</v>
      </c>
      <c r="AC6" s="693" t="s">
        <v>2254</v>
      </c>
    </row>
    <row r="7" spans="1:29" ht="12" customHeight="1" x14ac:dyDescent="0.15">
      <c r="A7" s="184" t="s">
        <v>2290</v>
      </c>
      <c r="B7" s="184" t="s">
        <v>2291</v>
      </c>
      <c r="D7" s="181"/>
      <c r="E7" s="181"/>
      <c r="F7" s="181"/>
      <c r="G7" s="187" t="s">
        <v>2292</v>
      </c>
      <c r="H7" s="181"/>
      <c r="I7" s="181"/>
      <c r="J7" s="181"/>
      <c r="K7" s="183" t="s">
        <v>2293</v>
      </c>
      <c r="L7" s="181"/>
      <c r="M7" s="183" t="s">
        <v>2294</v>
      </c>
      <c r="N7" s="181"/>
      <c r="O7" s="181"/>
      <c r="P7" s="181"/>
      <c r="Q7" s="185">
        <v>2017</v>
      </c>
      <c r="R7" s="185" t="s">
        <v>2295</v>
      </c>
      <c r="S7" s="185">
        <v>8</v>
      </c>
      <c r="V7" s="202" t="s">
        <v>2296</v>
      </c>
      <c r="X7" s="202" t="s">
        <v>2297</v>
      </c>
      <c r="Y7" s="202" t="s">
        <v>1013</v>
      </c>
      <c r="Z7" s="202" t="s">
        <v>1012</v>
      </c>
      <c r="AB7" s="692" t="s">
        <v>2298</v>
      </c>
      <c r="AC7" s="693" t="s">
        <v>2254</v>
      </c>
    </row>
    <row r="8" spans="1:29" ht="12" customHeight="1" x14ac:dyDescent="0.15">
      <c r="A8" s="184" t="s">
        <v>2299</v>
      </c>
      <c r="B8" s="184" t="s">
        <v>2300</v>
      </c>
      <c r="D8" s="181"/>
      <c r="E8" s="181"/>
      <c r="F8" s="181"/>
      <c r="G8" s="187" t="s">
        <v>2301</v>
      </c>
      <c r="H8" s="181"/>
      <c r="I8" s="181"/>
      <c r="J8" s="181"/>
      <c r="K8" s="654" t="s">
        <v>197</v>
      </c>
      <c r="L8" s="181"/>
      <c r="M8" s="186">
        <v>2021</v>
      </c>
      <c r="N8" s="181"/>
      <c r="O8" s="181"/>
      <c r="P8" s="181"/>
      <c r="Q8" s="185">
        <v>2018</v>
      </c>
      <c r="R8" s="185" t="s">
        <v>2302</v>
      </c>
      <c r="S8" s="185">
        <v>9</v>
      </c>
      <c r="V8" s="202" t="s">
        <v>2303</v>
      </c>
      <c r="X8" s="202" t="s">
        <v>2304</v>
      </c>
      <c r="Y8" s="202" t="s">
        <v>1012</v>
      </c>
      <c r="Z8" s="202" t="s">
        <v>2305</v>
      </c>
      <c r="AB8" s="692" t="s">
        <v>2306</v>
      </c>
      <c r="AC8" s="693" t="s">
        <v>2254</v>
      </c>
    </row>
    <row r="9" spans="1:29" ht="12" customHeight="1" x14ac:dyDescent="0.15">
      <c r="A9" s="184" t="s">
        <v>2307</v>
      </c>
      <c r="B9" s="184" t="s">
        <v>2308</v>
      </c>
      <c r="D9" s="181"/>
      <c r="E9" s="181"/>
      <c r="F9" s="181"/>
      <c r="G9" s="187" t="s">
        <v>2309</v>
      </c>
      <c r="H9" s="181"/>
      <c r="I9" s="181"/>
      <c r="J9" s="181"/>
      <c r="K9" s="654" t="s">
        <v>2310</v>
      </c>
      <c r="L9" s="181"/>
      <c r="M9" s="181"/>
      <c r="N9" s="181"/>
      <c r="O9" s="181"/>
      <c r="P9" s="181"/>
      <c r="Q9" s="185">
        <v>2019</v>
      </c>
      <c r="R9" s="185" t="s">
        <v>2311</v>
      </c>
      <c r="S9" s="185">
        <v>10</v>
      </c>
      <c r="V9" s="202" t="s">
        <v>2312</v>
      </c>
      <c r="X9" s="202" t="s">
        <v>2313</v>
      </c>
      <c r="AB9" s="692" t="s">
        <v>2314</v>
      </c>
      <c r="AC9" s="693" t="s">
        <v>2254</v>
      </c>
    </row>
    <row r="10" spans="1:29" ht="12" customHeight="1" x14ac:dyDescent="0.15">
      <c r="A10" s="184" t="s">
        <v>2315</v>
      </c>
      <c r="B10" s="184" t="s">
        <v>2316</v>
      </c>
      <c r="D10" s="181"/>
      <c r="E10" s="181"/>
      <c r="F10" s="181"/>
      <c r="G10" s="189"/>
      <c r="H10" s="181"/>
      <c r="I10" s="181"/>
      <c r="J10" s="181"/>
      <c r="K10" s="181"/>
      <c r="L10" s="181"/>
      <c r="M10" s="183" t="s">
        <v>2317</v>
      </c>
      <c r="N10" s="181"/>
      <c r="O10" s="181"/>
      <c r="P10" s="181"/>
      <c r="Q10" s="185">
        <v>2020</v>
      </c>
      <c r="R10" s="185" t="s">
        <v>2318</v>
      </c>
      <c r="S10" s="185">
        <v>11</v>
      </c>
      <c r="V10" s="202" t="s">
        <v>2319</v>
      </c>
      <c r="X10" s="202" t="s">
        <v>2320</v>
      </c>
      <c r="AB10" s="692" t="s">
        <v>2321</v>
      </c>
      <c r="AC10" s="693" t="s">
        <v>2254</v>
      </c>
    </row>
    <row r="11" spans="1:29" ht="12" customHeight="1" x14ac:dyDescent="0.15">
      <c r="A11" s="184" t="s">
        <v>2322</v>
      </c>
      <c r="B11" s="184" t="s">
        <v>2323</v>
      </c>
      <c r="D11" s="181"/>
      <c r="E11" s="181"/>
      <c r="F11" s="181"/>
      <c r="G11" s="183" t="s">
        <v>2324</v>
      </c>
      <c r="H11" s="181"/>
      <c r="I11" s="181"/>
      <c r="J11" s="181"/>
      <c r="K11" s="183" t="s">
        <v>2325</v>
      </c>
      <c r="L11" s="181"/>
      <c r="M11" s="186" t="str">
        <f>"01.01."&amp;PERIOD</f>
        <v>01.01.2021</v>
      </c>
      <c r="N11" s="181"/>
      <c r="O11" s="181"/>
      <c r="P11" s="181"/>
      <c r="Q11" s="185">
        <v>2021</v>
      </c>
      <c r="R11" s="185" t="s">
        <v>2326</v>
      </c>
      <c r="S11" s="185">
        <v>12</v>
      </c>
      <c r="V11" s="202" t="s">
        <v>2327</v>
      </c>
      <c r="X11" s="202" t="s">
        <v>2328</v>
      </c>
      <c r="AB11" s="692" t="s">
        <v>2329</v>
      </c>
      <c r="AC11" s="693" t="s">
        <v>2254</v>
      </c>
    </row>
    <row r="12" spans="1:29" ht="12" customHeight="1" x14ac:dyDescent="0.15">
      <c r="A12" s="184" t="s">
        <v>2330</v>
      </c>
      <c r="B12" s="184" t="s">
        <v>2331</v>
      </c>
      <c r="D12" s="181"/>
      <c r="E12" s="181"/>
      <c r="F12" s="181"/>
      <c r="G12" s="183" t="s">
        <v>2332</v>
      </c>
      <c r="H12" s="181"/>
      <c r="I12" s="181"/>
      <c r="J12" s="181"/>
      <c r="K12" s="662" t="s">
        <v>326</v>
      </c>
      <c r="L12" s="181"/>
      <c r="M12" s="186" t="str">
        <f>"31.12."&amp;PERIOD</f>
        <v>31.12.2021</v>
      </c>
      <c r="N12" s="181"/>
      <c r="O12" s="181"/>
      <c r="P12" s="181"/>
      <c r="Q12" s="185">
        <v>2022</v>
      </c>
      <c r="R12" s="185" t="s">
        <v>2333</v>
      </c>
      <c r="S12" s="185">
        <v>13</v>
      </c>
      <c r="X12" s="202" t="s">
        <v>2334</v>
      </c>
      <c r="AB12" s="692" t="s">
        <v>2335</v>
      </c>
      <c r="AC12" s="693" t="s">
        <v>2254</v>
      </c>
    </row>
    <row r="13" spans="1:29" ht="12" customHeight="1" x14ac:dyDescent="0.15">
      <c r="A13" s="184" t="s">
        <v>2336</v>
      </c>
      <c r="B13" s="184" t="s">
        <v>2337</v>
      </c>
      <c r="D13" s="181"/>
      <c r="E13" s="181"/>
      <c r="F13" s="181"/>
      <c r="G13" s="187" t="s">
        <v>2338</v>
      </c>
      <c r="H13" s="181"/>
      <c r="I13" s="181"/>
      <c r="J13" s="181"/>
      <c r="K13" s="662" t="s">
        <v>2339</v>
      </c>
      <c r="L13" s="181"/>
      <c r="M13" s="181"/>
      <c r="N13" s="181"/>
      <c r="O13" s="181"/>
      <c r="P13" s="181"/>
      <c r="Q13" s="185">
        <v>2023</v>
      </c>
      <c r="R13" s="185" t="s">
        <v>2340</v>
      </c>
      <c r="S13" s="185">
        <v>14</v>
      </c>
      <c r="X13" s="202" t="s">
        <v>2341</v>
      </c>
      <c r="AB13" s="692" t="s">
        <v>2342</v>
      </c>
      <c r="AC13" s="693" t="s">
        <v>2254</v>
      </c>
    </row>
    <row r="14" spans="1:29" ht="12" customHeight="1" x14ac:dyDescent="0.15">
      <c r="A14" s="184" t="s">
        <v>2343</v>
      </c>
      <c r="B14" s="184" t="s">
        <v>2344</v>
      </c>
      <c r="D14" s="181"/>
      <c r="E14" s="181"/>
      <c r="F14" s="181"/>
      <c r="G14" s="187" t="s">
        <v>2345</v>
      </c>
      <c r="H14" s="181"/>
      <c r="I14" s="181"/>
      <c r="J14" s="181"/>
      <c r="K14" s="662" t="s">
        <v>2346</v>
      </c>
      <c r="L14" s="181"/>
      <c r="M14" s="183" t="s">
        <v>2347</v>
      </c>
      <c r="N14" s="181"/>
      <c r="O14" s="181"/>
      <c r="P14" s="181"/>
      <c r="Q14" s="185">
        <v>2024</v>
      </c>
      <c r="R14" s="181"/>
      <c r="S14" s="185">
        <v>15</v>
      </c>
      <c r="X14" s="202" t="s">
        <v>2348</v>
      </c>
      <c r="AB14" s="692" t="s">
        <v>2349</v>
      </c>
      <c r="AC14" s="693" t="s">
        <v>2254</v>
      </c>
    </row>
    <row r="15" spans="1:29" ht="12" customHeight="1" x14ac:dyDescent="0.15">
      <c r="A15" s="184" t="s">
        <v>2350</v>
      </c>
      <c r="B15" s="184" t="s">
        <v>2351</v>
      </c>
      <c r="D15" s="181"/>
      <c r="E15" s="181"/>
      <c r="F15" s="181"/>
      <c r="G15" s="187" t="s">
        <v>2352</v>
      </c>
      <c r="H15" s="181"/>
      <c r="I15" s="181"/>
      <c r="J15" s="181"/>
      <c r="K15" s="662" t="s">
        <v>2353</v>
      </c>
      <c r="L15" s="181"/>
      <c r="M15" s="186" t="str">
        <f>"01.01."&amp;PERIOD</f>
        <v>01.01.2021</v>
      </c>
      <c r="N15" s="181"/>
      <c r="O15" s="181"/>
      <c r="P15" s="181"/>
      <c r="Q15" s="185">
        <v>2025</v>
      </c>
      <c r="R15" s="181"/>
      <c r="S15" s="185">
        <v>16</v>
      </c>
      <c r="AB15" s="692" t="s">
        <v>2354</v>
      </c>
      <c r="AC15" s="693" t="s">
        <v>2254</v>
      </c>
    </row>
    <row r="16" spans="1:29" ht="12" customHeight="1" x14ac:dyDescent="0.15">
      <c r="A16" s="184" t="s">
        <v>2355</v>
      </c>
      <c r="B16" s="184" t="s">
        <v>2356</v>
      </c>
      <c r="D16" s="181"/>
      <c r="E16" s="181"/>
      <c r="F16" s="181"/>
      <c r="G16" s="187" t="s">
        <v>2357</v>
      </c>
      <c r="H16" s="181"/>
      <c r="I16" s="181"/>
      <c r="J16" s="181"/>
      <c r="K16" s="662" t="s">
        <v>2358</v>
      </c>
      <c r="L16" s="181"/>
      <c r="M16" s="186" t="str">
        <f>"31.12."&amp;PERIOD</f>
        <v>31.12.2021</v>
      </c>
      <c r="N16" s="181"/>
      <c r="O16" s="181"/>
      <c r="P16" s="181"/>
      <c r="Q16" s="185">
        <v>2026</v>
      </c>
      <c r="R16" s="181"/>
      <c r="S16" s="185">
        <v>17</v>
      </c>
      <c r="X16" s="193" t="s">
        <v>2359</v>
      </c>
      <c r="AB16" s="692" t="s">
        <v>2360</v>
      </c>
      <c r="AC16" s="693" t="s">
        <v>2254</v>
      </c>
    </row>
    <row r="17" spans="1:29" ht="12" customHeight="1" x14ac:dyDescent="0.15">
      <c r="A17" s="184" t="s">
        <v>2361</v>
      </c>
      <c r="B17" s="184" t="s">
        <v>2362</v>
      </c>
      <c r="D17" s="181"/>
      <c r="E17" s="181"/>
      <c r="F17" s="181"/>
      <c r="G17" s="181"/>
      <c r="H17" s="181"/>
      <c r="I17" s="181"/>
      <c r="J17" s="181"/>
      <c r="K17" s="181"/>
      <c r="L17" s="181"/>
      <c r="M17" s="168"/>
      <c r="N17" s="181"/>
      <c r="O17" s="181"/>
      <c r="P17" s="181"/>
      <c r="Q17" s="185">
        <v>2027</v>
      </c>
      <c r="R17" s="181"/>
      <c r="S17" s="185">
        <v>18</v>
      </c>
      <c r="X17" s="202" t="s">
        <v>413</v>
      </c>
      <c r="AB17" s="693" t="s">
        <v>2363</v>
      </c>
      <c r="AC17" s="693" t="s">
        <v>2254</v>
      </c>
    </row>
    <row r="18" spans="1:29" ht="12" customHeight="1" x14ac:dyDescent="0.15">
      <c r="A18" s="184" t="s">
        <v>2364</v>
      </c>
      <c r="B18" s="184" t="s">
        <v>2365</v>
      </c>
      <c r="D18" s="181"/>
      <c r="E18" s="181"/>
      <c r="F18" s="181"/>
      <c r="G18" s="181"/>
      <c r="H18" s="181"/>
      <c r="I18" s="181"/>
      <c r="J18" s="181"/>
      <c r="K18" s="183" t="s">
        <v>2366</v>
      </c>
      <c r="L18" s="181"/>
      <c r="M18" s="183" t="s">
        <v>2367</v>
      </c>
      <c r="N18" s="181"/>
      <c r="O18" s="181"/>
      <c r="P18" s="181"/>
      <c r="Q18" s="185">
        <v>2028</v>
      </c>
      <c r="R18" s="181"/>
      <c r="S18" s="185">
        <v>19</v>
      </c>
      <c r="X18" s="202" t="s">
        <v>2368</v>
      </c>
      <c r="AB18" s="693" t="s">
        <v>2369</v>
      </c>
      <c r="AC18" s="693" t="s">
        <v>2254</v>
      </c>
    </row>
    <row r="19" spans="1:29" ht="12" customHeight="1" x14ac:dyDescent="0.15">
      <c r="A19" s="184" t="s">
        <v>2370</v>
      </c>
      <c r="B19" s="184" t="s">
        <v>2371</v>
      </c>
      <c r="D19" s="181"/>
      <c r="E19" s="181"/>
      <c r="F19" s="181"/>
      <c r="G19" s="181"/>
      <c r="H19" s="181"/>
      <c r="I19" s="181"/>
      <c r="J19" s="181"/>
      <c r="K19" s="654" t="s">
        <v>327</v>
      </c>
      <c r="L19" s="181"/>
      <c r="M19" s="186" t="str">
        <f>"01.01."&amp;PERIOD</f>
        <v>01.01.2021</v>
      </c>
      <c r="N19" s="181"/>
      <c r="O19" s="181"/>
      <c r="P19" s="181"/>
      <c r="Q19" s="185">
        <v>2029</v>
      </c>
      <c r="R19" s="181"/>
      <c r="S19" s="185">
        <v>20</v>
      </c>
      <c r="X19" s="202" t="s">
        <v>2372</v>
      </c>
      <c r="AB19" s="693" t="s">
        <v>2373</v>
      </c>
      <c r="AC19" s="693" t="s">
        <v>2254</v>
      </c>
    </row>
    <row r="20" spans="1:29" ht="12" customHeight="1" x14ac:dyDescent="0.15">
      <c r="A20" s="184" t="s">
        <v>2374</v>
      </c>
      <c r="B20" s="184" t="s">
        <v>2375</v>
      </c>
      <c r="D20" s="181"/>
      <c r="E20" s="181"/>
      <c r="F20" s="181"/>
      <c r="G20" s="181"/>
      <c r="H20" s="181"/>
      <c r="I20" s="181"/>
      <c r="J20" s="181"/>
      <c r="K20" s="654" t="s">
        <v>2376</v>
      </c>
      <c r="L20" s="181"/>
      <c r="M20" s="186" t="str">
        <f>"31.12."&amp;PERIOD</f>
        <v>31.12.2021</v>
      </c>
      <c r="N20" s="181"/>
      <c r="O20" s="181"/>
      <c r="P20" s="181"/>
      <c r="Q20" s="185">
        <v>2030</v>
      </c>
      <c r="R20" s="181"/>
      <c r="S20" s="185">
        <v>21</v>
      </c>
      <c r="X20" s="202" t="s">
        <v>2377</v>
      </c>
      <c r="AB20" s="693" t="s">
        <v>2378</v>
      </c>
      <c r="AC20" s="693" t="s">
        <v>2254</v>
      </c>
    </row>
    <row r="21" spans="1:29" ht="12" customHeight="1" x14ac:dyDescent="0.15">
      <c r="A21" s="184" t="s">
        <v>2379</v>
      </c>
      <c r="B21" s="184" t="s">
        <v>2380</v>
      </c>
      <c r="D21" s="181"/>
      <c r="E21" s="181"/>
      <c r="F21" s="181"/>
      <c r="G21" s="181"/>
      <c r="H21" s="181"/>
      <c r="I21" s="181"/>
      <c r="J21" s="181"/>
      <c r="K21" s="654" t="s">
        <v>2381</v>
      </c>
      <c r="L21" s="181"/>
      <c r="M21" s="181"/>
      <c r="N21" s="181"/>
      <c r="O21" s="181"/>
      <c r="P21" s="181"/>
      <c r="Q21" s="181"/>
      <c r="R21" s="181"/>
      <c r="S21" s="185">
        <v>22</v>
      </c>
      <c r="X21" s="202" t="s">
        <v>2382</v>
      </c>
      <c r="AB21" s="693" t="s">
        <v>2383</v>
      </c>
      <c r="AC21" s="693" t="s">
        <v>2384</v>
      </c>
    </row>
    <row r="22" spans="1:29" ht="12" customHeight="1" x14ac:dyDescent="0.15">
      <c r="A22" s="184" t="s">
        <v>2385</v>
      </c>
      <c r="B22" s="184" t="s">
        <v>2386</v>
      </c>
      <c r="D22" s="181"/>
      <c r="E22" s="181"/>
      <c r="F22" s="181"/>
      <c r="G22" s="181"/>
      <c r="H22" s="181"/>
      <c r="I22" s="181"/>
      <c r="J22" s="181"/>
      <c r="K22" s="181"/>
      <c r="L22" s="181"/>
      <c r="M22" s="181"/>
      <c r="N22" s="181"/>
      <c r="O22" s="181"/>
      <c r="P22" s="181"/>
      <c r="Q22" s="181"/>
      <c r="R22" s="181"/>
      <c r="S22" s="185">
        <v>23</v>
      </c>
      <c r="X22" s="202" t="s">
        <v>292</v>
      </c>
      <c r="AB22" s="693" t="s">
        <v>2387</v>
      </c>
      <c r="AC22" s="693" t="s">
        <v>2384</v>
      </c>
    </row>
    <row r="23" spans="1:29" ht="12" customHeight="1" x14ac:dyDescent="0.15">
      <c r="A23" s="184" t="s">
        <v>2388</v>
      </c>
      <c r="B23" s="184" t="s">
        <v>2389</v>
      </c>
      <c r="D23" s="181"/>
      <c r="E23" s="181"/>
      <c r="F23" s="181"/>
      <c r="G23" s="181"/>
      <c r="H23" s="181"/>
      <c r="I23" s="181"/>
      <c r="J23" s="181"/>
      <c r="K23" s="183" t="s">
        <v>2390</v>
      </c>
      <c r="L23" s="181"/>
      <c r="M23" s="181"/>
      <c r="N23" s="181"/>
      <c r="O23" s="181"/>
      <c r="P23" s="181"/>
      <c r="Q23" s="181"/>
      <c r="R23" s="181"/>
      <c r="S23" s="185">
        <v>24</v>
      </c>
      <c r="X23" s="202" t="s">
        <v>2391</v>
      </c>
      <c r="AB23" s="692" t="s">
        <v>2392</v>
      </c>
      <c r="AC23" s="693" t="s">
        <v>2384</v>
      </c>
    </row>
    <row r="24" spans="1:29" ht="12" customHeight="1" x14ac:dyDescent="0.15">
      <c r="A24" s="184" t="s">
        <v>2393</v>
      </c>
      <c r="B24" s="184" t="s">
        <v>2394</v>
      </c>
      <c r="D24" s="181"/>
      <c r="E24" s="181"/>
      <c r="F24" s="181"/>
      <c r="G24" s="181"/>
      <c r="H24" s="181"/>
      <c r="I24" s="181"/>
      <c r="J24" s="181"/>
      <c r="K24" s="188" t="s">
        <v>2395</v>
      </c>
      <c r="L24" s="181"/>
      <c r="M24" s="181"/>
      <c r="N24" s="181"/>
      <c r="O24" s="181"/>
      <c r="P24" s="181"/>
      <c r="Q24" s="181"/>
      <c r="R24" s="181"/>
      <c r="S24" s="185">
        <v>25</v>
      </c>
      <c r="X24" s="202" t="s">
        <v>2396</v>
      </c>
      <c r="AB24" s="692" t="s">
        <v>2397</v>
      </c>
      <c r="AC24" s="693" t="s">
        <v>2384</v>
      </c>
    </row>
    <row r="25" spans="1:29" ht="12" customHeight="1" x14ac:dyDescent="0.15">
      <c r="A25" s="184" t="s">
        <v>2398</v>
      </c>
      <c r="B25" s="184" t="s">
        <v>2399</v>
      </c>
      <c r="D25" s="181"/>
      <c r="E25" s="181"/>
      <c r="F25" s="181"/>
      <c r="G25" s="181"/>
      <c r="H25" s="181"/>
      <c r="I25" s="181"/>
      <c r="J25" s="181"/>
      <c r="K25" s="188" t="s">
        <v>2400</v>
      </c>
      <c r="L25" s="181"/>
      <c r="M25" s="181"/>
      <c r="N25" s="181"/>
      <c r="O25" s="181"/>
      <c r="P25" s="181"/>
      <c r="Q25" s="181"/>
      <c r="R25" s="181"/>
      <c r="S25" s="185">
        <v>26</v>
      </c>
      <c r="X25" s="202" t="s">
        <v>2401</v>
      </c>
      <c r="AB25" s="692" t="s">
        <v>2402</v>
      </c>
      <c r="AC25" s="693" t="s">
        <v>2384</v>
      </c>
    </row>
    <row r="26" spans="1:29" ht="12" customHeight="1" x14ac:dyDescent="0.15">
      <c r="A26" s="184" t="s">
        <v>2403</v>
      </c>
      <c r="B26" s="184" t="s">
        <v>2404</v>
      </c>
      <c r="D26" s="181"/>
      <c r="E26" s="181"/>
      <c r="F26" s="181"/>
      <c r="G26" s="181"/>
      <c r="H26" s="181"/>
      <c r="I26" s="181"/>
      <c r="J26" s="181"/>
      <c r="K26" s="188" t="s">
        <v>2405</v>
      </c>
      <c r="L26" s="181"/>
      <c r="M26" s="181"/>
      <c r="N26" s="181"/>
      <c r="O26" s="181"/>
      <c r="P26" s="181"/>
      <c r="Q26" s="181"/>
      <c r="R26" s="181"/>
      <c r="S26" s="185">
        <v>27</v>
      </c>
      <c r="X26" s="202" t="s">
        <v>2406</v>
      </c>
      <c r="AB26" s="692" t="s">
        <v>2407</v>
      </c>
      <c r="AC26" s="693" t="s">
        <v>2384</v>
      </c>
    </row>
    <row r="27" spans="1:29" ht="12" customHeight="1" x14ac:dyDescent="0.15">
      <c r="A27" s="184" t="s">
        <v>2408</v>
      </c>
      <c r="B27" s="184" t="s">
        <v>2409</v>
      </c>
      <c r="D27" s="181"/>
      <c r="E27" s="181"/>
      <c r="F27" s="181"/>
      <c r="G27" s="181"/>
      <c r="H27" s="181"/>
      <c r="I27" s="181"/>
      <c r="J27" s="181"/>
      <c r="K27" s="188" t="s">
        <v>2410</v>
      </c>
      <c r="L27" s="181"/>
      <c r="M27" s="181"/>
      <c r="N27" s="181"/>
      <c r="O27" s="181"/>
      <c r="P27" s="181"/>
      <c r="Q27" s="181"/>
      <c r="R27" s="181"/>
      <c r="S27" s="185">
        <v>28</v>
      </c>
      <c r="X27" s="202" t="s">
        <v>2411</v>
      </c>
      <c r="AB27" s="692" t="s">
        <v>2412</v>
      </c>
      <c r="AC27" s="693" t="s">
        <v>2384</v>
      </c>
    </row>
    <row r="28" spans="1:29" ht="12" customHeight="1" x14ac:dyDescent="0.15">
      <c r="A28" s="184" t="s">
        <v>2413</v>
      </c>
      <c r="B28" s="184" t="s">
        <v>2414</v>
      </c>
      <c r="D28" s="181"/>
      <c r="E28" s="181"/>
      <c r="F28" s="181"/>
      <c r="G28" s="181"/>
      <c r="H28" s="181"/>
      <c r="I28" s="181"/>
      <c r="J28" s="181"/>
      <c r="K28" s="188" t="s">
        <v>2415</v>
      </c>
      <c r="L28" s="181"/>
      <c r="M28" s="181"/>
      <c r="N28" s="181"/>
      <c r="O28" s="181"/>
      <c r="P28" s="181"/>
      <c r="Q28" s="181"/>
      <c r="R28" s="181"/>
      <c r="S28" s="185">
        <v>29</v>
      </c>
      <c r="X28" s="202" t="s">
        <v>2416</v>
      </c>
      <c r="AB28" s="692" t="s">
        <v>2417</v>
      </c>
      <c r="AC28" s="693" t="s">
        <v>2384</v>
      </c>
    </row>
    <row r="29" spans="1:29" ht="12" customHeight="1" x14ac:dyDescent="0.15">
      <c r="A29" s="184" t="s">
        <v>2418</v>
      </c>
      <c r="B29" s="184" t="s">
        <v>2419</v>
      </c>
      <c r="D29" s="181"/>
      <c r="E29" s="181"/>
      <c r="F29" s="181"/>
      <c r="G29" s="181"/>
      <c r="H29" s="181"/>
      <c r="I29" s="181"/>
      <c r="J29" s="181"/>
      <c r="K29" s="181"/>
      <c r="L29" s="181"/>
      <c r="M29" s="181"/>
      <c r="N29" s="181"/>
      <c r="O29" s="181"/>
      <c r="P29" s="181"/>
      <c r="Q29" s="181"/>
      <c r="R29" s="181"/>
      <c r="S29" s="185">
        <v>30</v>
      </c>
      <c r="X29" s="202" t="s">
        <v>2420</v>
      </c>
      <c r="AB29" s="692" t="s">
        <v>2421</v>
      </c>
      <c r="AC29" s="693" t="s">
        <v>2384</v>
      </c>
    </row>
    <row r="30" spans="1:29" ht="12" customHeight="1" x14ac:dyDescent="0.15">
      <c r="A30" s="184" t="s">
        <v>2422</v>
      </c>
      <c r="B30" s="184" t="s">
        <v>2423</v>
      </c>
      <c r="D30" s="181"/>
      <c r="E30" s="181"/>
      <c r="F30" s="181"/>
      <c r="G30" s="181"/>
      <c r="H30" s="181"/>
      <c r="I30" s="181"/>
      <c r="J30" s="181"/>
      <c r="K30" s="183" t="s">
        <v>2424</v>
      </c>
      <c r="L30" s="181"/>
      <c r="M30" s="181"/>
      <c r="N30" s="181"/>
      <c r="O30" s="181"/>
      <c r="P30" s="181"/>
      <c r="Q30" s="181"/>
      <c r="R30" s="181"/>
      <c r="S30" s="185">
        <v>31</v>
      </c>
      <c r="X30" s="202" t="s">
        <v>2425</v>
      </c>
      <c r="AB30" s="692" t="s">
        <v>2426</v>
      </c>
      <c r="AC30" s="693" t="s">
        <v>2384</v>
      </c>
    </row>
    <row r="31" spans="1:29" ht="12" customHeight="1" x14ac:dyDescent="0.15">
      <c r="A31" s="184" t="s">
        <v>2427</v>
      </c>
      <c r="B31" s="184" t="s">
        <v>2428</v>
      </c>
      <c r="D31" s="181"/>
      <c r="E31" s="181"/>
      <c r="F31" s="181"/>
      <c r="G31" s="181"/>
      <c r="H31" s="181"/>
      <c r="I31" s="181"/>
      <c r="J31" s="181"/>
      <c r="K31" s="188" t="s">
        <v>2429</v>
      </c>
      <c r="L31" s="181"/>
      <c r="M31" s="181"/>
      <c r="N31" s="181"/>
      <c r="O31" s="181"/>
      <c r="P31" s="181"/>
      <c r="Q31" s="181"/>
      <c r="R31" s="181"/>
      <c r="S31" s="185">
        <v>32</v>
      </c>
      <c r="X31" s="202" t="s">
        <v>2430</v>
      </c>
      <c r="AB31" s="692" t="s">
        <v>2431</v>
      </c>
      <c r="AC31" s="693" t="s">
        <v>2384</v>
      </c>
    </row>
    <row r="32" spans="1:29" ht="12" customHeight="1" x14ac:dyDescent="0.15">
      <c r="A32" s="184" t="s">
        <v>2432</v>
      </c>
      <c r="B32" s="184" t="s">
        <v>2433</v>
      </c>
      <c r="D32" s="181"/>
      <c r="E32" s="181"/>
      <c r="F32" s="181"/>
      <c r="G32" s="181"/>
      <c r="H32" s="181"/>
      <c r="I32" s="181"/>
      <c r="J32" s="181"/>
      <c r="K32" s="188" t="s">
        <v>2434</v>
      </c>
      <c r="L32" s="181"/>
      <c r="M32" s="181"/>
      <c r="N32" s="181"/>
      <c r="O32" s="181"/>
      <c r="P32" s="181"/>
      <c r="Q32" s="181"/>
      <c r="R32" s="181"/>
      <c r="S32" s="185">
        <v>33</v>
      </c>
      <c r="X32" s="202" t="s">
        <v>2435</v>
      </c>
      <c r="AB32" s="692" t="s">
        <v>2436</v>
      </c>
      <c r="AC32" s="693" t="s">
        <v>2384</v>
      </c>
    </row>
    <row r="33" spans="1:29" ht="12" customHeight="1" x14ac:dyDescent="0.15">
      <c r="A33" s="184" t="s">
        <v>2437</v>
      </c>
      <c r="B33" s="184" t="s">
        <v>2438</v>
      </c>
      <c r="D33" s="181"/>
      <c r="E33" s="181"/>
      <c r="F33" s="181"/>
      <c r="G33" s="181"/>
      <c r="H33" s="181"/>
      <c r="I33" s="181"/>
      <c r="J33" s="181"/>
      <c r="K33" s="188" t="s">
        <v>2439</v>
      </c>
      <c r="L33" s="181"/>
      <c r="M33" s="181"/>
      <c r="N33" s="181"/>
      <c r="O33" s="181"/>
      <c r="P33" s="181"/>
      <c r="Q33" s="181"/>
      <c r="R33" s="181"/>
      <c r="S33" s="185">
        <v>34</v>
      </c>
      <c r="X33" s="202" t="s">
        <v>2440</v>
      </c>
      <c r="AB33" s="693" t="s">
        <v>2441</v>
      </c>
      <c r="AC33" s="693" t="s">
        <v>2384</v>
      </c>
    </row>
    <row r="34" spans="1:29" ht="12" customHeight="1" x14ac:dyDescent="0.15">
      <c r="A34" s="184" t="s">
        <v>2442</v>
      </c>
      <c r="B34" s="184" t="s">
        <v>2443</v>
      </c>
      <c r="D34" s="181"/>
      <c r="E34" s="181"/>
      <c r="F34" s="181"/>
      <c r="G34" s="181"/>
      <c r="H34" s="181"/>
      <c r="I34" s="181"/>
      <c r="J34" s="181"/>
      <c r="K34" s="181"/>
      <c r="L34" s="181"/>
      <c r="M34" s="181"/>
      <c r="N34" s="181"/>
      <c r="O34" s="181"/>
      <c r="P34" s="181"/>
      <c r="Q34" s="181"/>
      <c r="R34" s="181"/>
      <c r="S34" s="185">
        <v>35</v>
      </c>
      <c r="X34" s="202" t="s">
        <v>419</v>
      </c>
      <c r="AB34" s="693" t="s">
        <v>2444</v>
      </c>
      <c r="AC34" s="693" t="s">
        <v>2384</v>
      </c>
    </row>
    <row r="35" spans="1:29" ht="12" customHeight="1" x14ac:dyDescent="0.15">
      <c r="A35" s="184" t="s">
        <v>2445</v>
      </c>
      <c r="B35" s="184" t="s">
        <v>2446</v>
      </c>
      <c r="D35" s="181"/>
      <c r="E35" s="181"/>
      <c r="F35" s="181"/>
      <c r="G35" s="181"/>
      <c r="H35" s="181"/>
      <c r="I35" s="181"/>
      <c r="J35" s="181"/>
      <c r="K35" s="181"/>
      <c r="L35" s="181"/>
      <c r="M35" s="181"/>
      <c r="N35" s="181"/>
      <c r="O35" s="181"/>
      <c r="P35" s="181"/>
      <c r="Q35" s="181"/>
      <c r="R35" s="181"/>
      <c r="S35" s="185">
        <v>36</v>
      </c>
      <c r="X35" s="202" t="s">
        <v>2447</v>
      </c>
      <c r="AB35" s="693" t="s">
        <v>2448</v>
      </c>
      <c r="AC35" s="693" t="s">
        <v>2384</v>
      </c>
    </row>
    <row r="36" spans="1:29" ht="12" customHeight="1" x14ac:dyDescent="0.15">
      <c r="A36" s="184" t="s">
        <v>2449</v>
      </c>
      <c r="B36" s="184" t="s">
        <v>2450</v>
      </c>
      <c r="D36" s="181"/>
      <c r="E36" s="181"/>
      <c r="F36" s="181"/>
      <c r="G36" s="181"/>
      <c r="H36" s="181"/>
      <c r="I36" s="181"/>
      <c r="J36" s="181"/>
      <c r="K36" s="181"/>
      <c r="L36" s="181"/>
      <c r="M36" s="181"/>
      <c r="N36" s="181"/>
      <c r="O36" s="181"/>
      <c r="P36" s="181"/>
      <c r="Q36" s="181"/>
      <c r="R36" s="181"/>
      <c r="S36" s="185">
        <v>37</v>
      </c>
      <c r="X36" s="202" t="s">
        <v>2451</v>
      </c>
      <c r="AB36" s="693" t="s">
        <v>2452</v>
      </c>
      <c r="AC36" s="693" t="s">
        <v>2384</v>
      </c>
    </row>
    <row r="37" spans="1:29" ht="12" customHeight="1" x14ac:dyDescent="0.15">
      <c r="A37" s="184" t="s">
        <v>2453</v>
      </c>
      <c r="B37" s="184" t="s">
        <v>2454</v>
      </c>
      <c r="D37" s="181"/>
      <c r="E37" s="181"/>
      <c r="F37" s="181"/>
      <c r="G37" s="181"/>
      <c r="H37" s="181"/>
      <c r="I37" s="181"/>
      <c r="J37" s="181"/>
      <c r="K37" s="181"/>
      <c r="L37" s="181"/>
      <c r="M37" s="181"/>
      <c r="N37" s="181"/>
      <c r="O37" s="181"/>
      <c r="P37" s="181"/>
      <c r="Q37" s="181"/>
      <c r="R37" s="181"/>
      <c r="S37" s="185">
        <v>38</v>
      </c>
      <c r="AB37" s="693" t="s">
        <v>2455</v>
      </c>
      <c r="AC37" s="693" t="s">
        <v>2384</v>
      </c>
    </row>
    <row r="38" spans="1:29" ht="12" customHeight="1" x14ac:dyDescent="0.15">
      <c r="A38" s="184" t="s">
        <v>2456</v>
      </c>
      <c r="B38" s="184" t="s">
        <v>2457</v>
      </c>
      <c r="D38" s="181"/>
      <c r="E38" s="181"/>
      <c r="F38" s="181"/>
      <c r="G38" s="181"/>
      <c r="H38" s="181"/>
      <c r="I38" s="181"/>
      <c r="J38" s="181"/>
      <c r="K38" s="183" t="s">
        <v>2458</v>
      </c>
      <c r="L38" s="181"/>
      <c r="M38" s="181"/>
      <c r="N38" s="181"/>
      <c r="O38" s="181"/>
      <c r="P38" s="181"/>
      <c r="Q38" s="181"/>
      <c r="R38" s="181"/>
      <c r="S38" s="185">
        <v>39</v>
      </c>
      <c r="AB38" s="693" t="s">
        <v>2459</v>
      </c>
      <c r="AC38" s="693" t="s">
        <v>2384</v>
      </c>
    </row>
    <row r="39" spans="1:29" ht="12" customHeight="1" x14ac:dyDescent="0.15">
      <c r="A39" s="184" t="s">
        <v>2460</v>
      </c>
      <c r="B39" s="184" t="s">
        <v>2461</v>
      </c>
      <c r="D39" s="181"/>
      <c r="E39" s="181"/>
      <c r="F39" s="181"/>
      <c r="G39" s="181"/>
      <c r="H39" s="181"/>
      <c r="I39" s="181"/>
      <c r="J39" s="181"/>
      <c r="K39" s="187" t="s">
        <v>2462</v>
      </c>
      <c r="L39" s="181"/>
      <c r="M39" s="181"/>
      <c r="N39" s="181"/>
      <c r="O39" s="181"/>
      <c r="P39" s="181"/>
      <c r="Q39" s="181"/>
      <c r="R39" s="181"/>
      <c r="S39" s="185">
        <v>40</v>
      </c>
      <c r="AB39" s="693" t="s">
        <v>2463</v>
      </c>
      <c r="AC39" s="693" t="s">
        <v>2384</v>
      </c>
    </row>
    <row r="40" spans="1:29" ht="12" customHeight="1" x14ac:dyDescent="0.15">
      <c r="A40" s="184" t="s">
        <v>114</v>
      </c>
      <c r="B40" s="184" t="s">
        <v>2464</v>
      </c>
      <c r="D40" s="181"/>
      <c r="E40" s="181"/>
      <c r="F40" s="181"/>
      <c r="G40" s="181"/>
      <c r="H40" s="181"/>
      <c r="I40" s="181"/>
      <c r="J40" s="181"/>
      <c r="K40" s="187" t="s">
        <v>2465</v>
      </c>
      <c r="L40" s="181"/>
      <c r="M40" s="181"/>
      <c r="N40" s="181"/>
      <c r="O40" s="181"/>
      <c r="P40" s="181"/>
      <c r="Q40" s="181"/>
      <c r="R40" s="181"/>
      <c r="S40" s="185">
        <v>41</v>
      </c>
      <c r="AB40" s="693" t="s">
        <v>2466</v>
      </c>
      <c r="AC40" s="693" t="s">
        <v>2384</v>
      </c>
    </row>
    <row r="41" spans="1:29" ht="12" customHeight="1" x14ac:dyDescent="0.15">
      <c r="A41" s="184" t="s">
        <v>2467</v>
      </c>
      <c r="B41" s="184" t="s">
        <v>2468</v>
      </c>
      <c r="D41" s="181"/>
      <c r="E41" s="181"/>
      <c r="F41" s="181"/>
      <c r="G41" s="181"/>
      <c r="H41" s="181"/>
      <c r="I41" s="181"/>
      <c r="J41" s="181"/>
      <c r="K41" s="187" t="s">
        <v>2469</v>
      </c>
      <c r="L41" s="181"/>
      <c r="M41" s="181"/>
      <c r="N41" s="181"/>
      <c r="O41" s="181"/>
      <c r="P41" s="181"/>
      <c r="Q41" s="181"/>
      <c r="R41" s="181"/>
      <c r="S41" s="185">
        <v>42</v>
      </c>
      <c r="AB41" s="693" t="s">
        <v>2470</v>
      </c>
      <c r="AC41" s="693" t="s">
        <v>2384</v>
      </c>
    </row>
    <row r="42" spans="1:29" ht="12" customHeight="1" x14ac:dyDescent="0.15">
      <c r="A42" s="184" t="s">
        <v>2471</v>
      </c>
      <c r="B42" s="184" t="s">
        <v>2472</v>
      </c>
      <c r="D42" s="181"/>
      <c r="E42" s="181"/>
      <c r="F42" s="181"/>
      <c r="G42" s="181"/>
      <c r="H42" s="181"/>
      <c r="I42" s="181"/>
      <c r="J42" s="181"/>
      <c r="K42" s="187" t="s">
        <v>2473</v>
      </c>
      <c r="L42" s="181"/>
      <c r="M42" s="181"/>
      <c r="N42" s="181"/>
      <c r="O42" s="181"/>
      <c r="P42" s="181"/>
      <c r="Q42" s="181"/>
      <c r="R42" s="181"/>
      <c r="S42" s="185">
        <v>43</v>
      </c>
      <c r="AB42" s="693" t="s">
        <v>2474</v>
      </c>
      <c r="AC42" s="693" t="s">
        <v>2384</v>
      </c>
    </row>
    <row r="43" spans="1:29" ht="12" customHeight="1" x14ac:dyDescent="0.15">
      <c r="A43" s="184" t="s">
        <v>2475</v>
      </c>
      <c r="B43" s="184" t="s">
        <v>2476</v>
      </c>
      <c r="D43" s="181"/>
      <c r="E43" s="181"/>
      <c r="F43" s="181"/>
      <c r="G43" s="181"/>
      <c r="H43" s="181"/>
      <c r="I43" s="181"/>
      <c r="J43" s="181"/>
      <c r="K43" s="181"/>
      <c r="L43" s="181"/>
      <c r="M43" s="181"/>
      <c r="N43" s="181"/>
      <c r="O43" s="181"/>
      <c r="P43" s="181"/>
      <c r="Q43" s="181"/>
      <c r="R43" s="181"/>
      <c r="S43" s="185">
        <v>44</v>
      </c>
      <c r="AB43" s="693" t="s">
        <v>2477</v>
      </c>
      <c r="AC43" s="693" t="s">
        <v>2478</v>
      </c>
    </row>
    <row r="44" spans="1:29" ht="12" customHeight="1" x14ac:dyDescent="0.15">
      <c r="A44" s="184" t="s">
        <v>2479</v>
      </c>
      <c r="B44" s="184" t="s">
        <v>2480</v>
      </c>
      <c r="D44" s="181"/>
      <c r="E44" s="181"/>
      <c r="F44" s="181"/>
      <c r="G44" s="181"/>
      <c r="H44" s="181"/>
      <c r="I44" s="181"/>
      <c r="J44" s="181"/>
      <c r="K44" s="181"/>
      <c r="L44" s="181"/>
      <c r="M44" s="181"/>
      <c r="N44" s="181"/>
      <c r="O44" s="181"/>
      <c r="P44" s="181"/>
      <c r="Q44" s="181"/>
      <c r="R44" s="181"/>
      <c r="S44" s="185">
        <v>45</v>
      </c>
      <c r="AB44" s="693" t="s">
        <v>2481</v>
      </c>
      <c r="AC44" s="693" t="s">
        <v>2482</v>
      </c>
    </row>
    <row r="45" spans="1:29" ht="12" customHeight="1" x14ac:dyDescent="0.15">
      <c r="A45" s="184" t="s">
        <v>2483</v>
      </c>
      <c r="B45" s="184" t="s">
        <v>2484</v>
      </c>
      <c r="D45" s="181"/>
      <c r="E45" s="181"/>
      <c r="F45" s="181"/>
      <c r="G45" s="181"/>
      <c r="H45" s="181"/>
      <c r="I45" s="181"/>
      <c r="J45" s="181"/>
      <c r="K45" s="183" t="s">
        <v>2485</v>
      </c>
      <c r="L45" s="181"/>
      <c r="M45" s="181"/>
      <c r="N45" s="181"/>
      <c r="O45" s="181"/>
      <c r="P45" s="181"/>
      <c r="Q45" s="181"/>
      <c r="R45" s="181"/>
      <c r="S45" s="185">
        <v>46</v>
      </c>
      <c r="AB45" s="693" t="s">
        <v>2486</v>
      </c>
      <c r="AC45" s="693" t="s">
        <v>2384</v>
      </c>
    </row>
    <row r="46" spans="1:29" ht="12" customHeight="1" x14ac:dyDescent="0.15">
      <c r="A46" s="184" t="s">
        <v>2487</v>
      </c>
      <c r="B46" s="184" t="s">
        <v>2488</v>
      </c>
      <c r="D46" s="181"/>
      <c r="E46" s="181"/>
      <c r="F46" s="181"/>
      <c r="G46" s="181"/>
      <c r="H46" s="181"/>
      <c r="I46" s="181"/>
      <c r="J46" s="181"/>
      <c r="K46" s="187" t="s">
        <v>2377</v>
      </c>
      <c r="L46" s="181"/>
      <c r="M46" s="181"/>
      <c r="N46" s="181"/>
      <c r="O46" s="181"/>
      <c r="P46" s="181"/>
      <c r="Q46" s="181"/>
      <c r="R46" s="181"/>
      <c r="S46" s="185">
        <v>47</v>
      </c>
      <c r="AB46" s="693" t="s">
        <v>2489</v>
      </c>
      <c r="AC46" s="693" t="s">
        <v>2384</v>
      </c>
    </row>
    <row r="47" spans="1:29" ht="12" customHeight="1" x14ac:dyDescent="0.15">
      <c r="A47" s="184" t="s">
        <v>2490</v>
      </c>
      <c r="B47" s="184" t="s">
        <v>2491</v>
      </c>
      <c r="D47" s="181"/>
      <c r="E47" s="181"/>
      <c r="F47" s="181"/>
      <c r="G47" s="181"/>
      <c r="H47" s="181"/>
      <c r="I47" s="181"/>
      <c r="J47" s="181"/>
      <c r="K47" s="187" t="s">
        <v>2382</v>
      </c>
      <c r="L47" s="181"/>
      <c r="M47" s="181"/>
      <c r="N47" s="181"/>
      <c r="O47" s="181"/>
      <c r="P47" s="181"/>
      <c r="Q47" s="181"/>
      <c r="R47" s="181"/>
      <c r="S47" s="185">
        <v>48</v>
      </c>
      <c r="AB47" s="693" t="s">
        <v>2492</v>
      </c>
      <c r="AC47" s="693" t="s">
        <v>2384</v>
      </c>
    </row>
    <row r="48" spans="1:29" ht="12" customHeight="1" x14ac:dyDescent="0.15">
      <c r="A48" s="184" t="s">
        <v>2493</v>
      </c>
      <c r="B48" s="184" t="s">
        <v>2494</v>
      </c>
      <c r="D48" s="181"/>
      <c r="E48" s="181"/>
      <c r="F48" s="181"/>
      <c r="G48" s="181"/>
      <c r="H48" s="181"/>
      <c r="I48" s="181"/>
      <c r="J48" s="181"/>
      <c r="K48" s="187" t="s">
        <v>292</v>
      </c>
      <c r="L48" s="181"/>
      <c r="M48" s="181"/>
      <c r="N48" s="181"/>
      <c r="O48" s="181"/>
      <c r="P48" s="181"/>
      <c r="Q48" s="181"/>
      <c r="R48" s="181"/>
      <c r="S48" s="185">
        <v>49</v>
      </c>
      <c r="AB48" s="693" t="s">
        <v>2495</v>
      </c>
      <c r="AC48" s="693" t="s">
        <v>2384</v>
      </c>
    </row>
    <row r="49" spans="1:29" ht="12" customHeight="1" x14ac:dyDescent="0.15">
      <c r="A49" s="184" t="s">
        <v>2496</v>
      </c>
      <c r="B49" s="184" t="s">
        <v>2497</v>
      </c>
      <c r="D49" s="181"/>
      <c r="E49" s="181"/>
      <c r="F49" s="181"/>
      <c r="G49" s="181"/>
      <c r="H49" s="181"/>
      <c r="I49" s="181"/>
      <c r="J49" s="181"/>
      <c r="K49" s="187" t="s">
        <v>2391</v>
      </c>
      <c r="L49" s="181"/>
      <c r="M49" s="181"/>
      <c r="N49" s="181"/>
      <c r="O49" s="181"/>
      <c r="P49" s="181"/>
      <c r="Q49" s="181"/>
      <c r="R49" s="181"/>
      <c r="S49" s="185">
        <v>50</v>
      </c>
      <c r="AB49" s="693" t="s">
        <v>2498</v>
      </c>
      <c r="AC49" s="693" t="s">
        <v>2384</v>
      </c>
    </row>
    <row r="50" spans="1:29" ht="12" customHeight="1" x14ac:dyDescent="0.15">
      <c r="A50" s="184" t="s">
        <v>2499</v>
      </c>
      <c r="B50" s="184" t="s">
        <v>2500</v>
      </c>
      <c r="D50" s="181"/>
      <c r="E50" s="181"/>
      <c r="F50" s="181"/>
      <c r="G50" s="181"/>
      <c r="H50" s="181"/>
      <c r="I50" s="181"/>
      <c r="J50" s="181"/>
      <c r="K50" s="187" t="s">
        <v>2501</v>
      </c>
      <c r="L50" s="181"/>
      <c r="M50" s="181"/>
      <c r="N50" s="181"/>
      <c r="O50" s="181"/>
      <c r="P50" s="181"/>
      <c r="Q50" s="181"/>
      <c r="R50" s="181"/>
      <c r="AB50" s="693" t="s">
        <v>2502</v>
      </c>
      <c r="AC50" s="693" t="s">
        <v>2384</v>
      </c>
    </row>
    <row r="51" spans="1:29" ht="12" customHeight="1" x14ac:dyDescent="0.15">
      <c r="A51" s="184" t="s">
        <v>2503</v>
      </c>
      <c r="B51" s="184" t="s">
        <v>2504</v>
      </c>
      <c r="D51" s="181"/>
      <c r="E51" s="181"/>
      <c r="F51" s="181"/>
      <c r="G51" s="181"/>
      <c r="H51" s="181"/>
      <c r="I51" s="181"/>
      <c r="J51" s="181"/>
      <c r="K51" s="187" t="s">
        <v>2372</v>
      </c>
      <c r="L51" s="181"/>
      <c r="M51" s="181"/>
      <c r="N51" s="181"/>
      <c r="O51" s="181"/>
      <c r="P51" s="181"/>
      <c r="Q51" s="181"/>
      <c r="R51" s="181"/>
      <c r="AB51" s="693" t="s">
        <v>2505</v>
      </c>
      <c r="AC51" s="693" t="s">
        <v>2384</v>
      </c>
    </row>
    <row r="52" spans="1:29" ht="12" customHeight="1" x14ac:dyDescent="0.15">
      <c r="A52" s="184" t="s">
        <v>2506</v>
      </c>
      <c r="B52" s="184" t="s">
        <v>2507</v>
      </c>
      <c r="D52" s="181"/>
      <c r="E52" s="181"/>
      <c r="F52" s="181"/>
      <c r="G52" s="181"/>
      <c r="H52" s="181"/>
      <c r="I52" s="181"/>
      <c r="J52" s="181"/>
      <c r="K52" s="187" t="s">
        <v>2508</v>
      </c>
      <c r="L52" s="181"/>
      <c r="M52" s="181"/>
      <c r="N52" s="181"/>
      <c r="O52" s="181"/>
      <c r="P52" s="181"/>
      <c r="Q52" s="181"/>
      <c r="R52" s="181"/>
      <c r="AB52" s="693" t="s">
        <v>2509</v>
      </c>
      <c r="AC52" s="693" t="s">
        <v>2384</v>
      </c>
    </row>
    <row r="53" spans="1:29" ht="12" customHeight="1" x14ac:dyDescent="0.15">
      <c r="A53" s="184" t="s">
        <v>2510</v>
      </c>
      <c r="B53" s="184" t="s">
        <v>2511</v>
      </c>
      <c r="D53" s="181"/>
      <c r="E53" s="181"/>
      <c r="F53" s="181"/>
      <c r="G53" s="181"/>
      <c r="H53" s="181"/>
      <c r="I53" s="181"/>
      <c r="J53" s="181"/>
      <c r="K53" s="181"/>
      <c r="L53" s="181"/>
      <c r="M53" s="181"/>
      <c r="N53" s="181"/>
      <c r="O53" s="181"/>
      <c r="P53" s="181"/>
      <c r="Q53" s="181"/>
      <c r="R53" s="181"/>
      <c r="AB53" s="693" t="s">
        <v>2512</v>
      </c>
      <c r="AC53" s="693" t="s">
        <v>2254</v>
      </c>
    </row>
    <row r="54" spans="1:29" ht="12" customHeight="1" x14ac:dyDescent="0.15">
      <c r="A54" s="184" t="s">
        <v>2513</v>
      </c>
      <c r="B54" s="184" t="s">
        <v>2514</v>
      </c>
      <c r="D54" s="181"/>
      <c r="E54" s="181"/>
      <c r="F54" s="181"/>
      <c r="G54" s="181"/>
      <c r="H54" s="181"/>
      <c r="I54" s="181"/>
      <c r="J54" s="181"/>
      <c r="K54" s="181"/>
      <c r="L54" s="181"/>
      <c r="M54" s="181"/>
      <c r="N54" s="181"/>
      <c r="O54" s="181"/>
      <c r="P54" s="181"/>
      <c r="Q54" s="181"/>
      <c r="R54" s="181"/>
      <c r="AB54" s="692" t="s">
        <v>2515</v>
      </c>
      <c r="AC54" s="693" t="s">
        <v>2254</v>
      </c>
    </row>
    <row r="55" spans="1:29" ht="12" customHeight="1" x14ac:dyDescent="0.15">
      <c r="A55" s="184" t="s">
        <v>2516</v>
      </c>
      <c r="B55" s="184" t="s">
        <v>2517</v>
      </c>
      <c r="D55" s="181"/>
      <c r="E55" s="181"/>
      <c r="F55" s="181"/>
      <c r="G55" s="181"/>
      <c r="H55" s="181"/>
      <c r="I55" s="181"/>
      <c r="J55" s="181"/>
      <c r="K55" s="181"/>
      <c r="L55" s="181"/>
      <c r="M55" s="181"/>
      <c r="N55" s="181"/>
      <c r="O55" s="181"/>
      <c r="P55" s="181"/>
      <c r="Q55" s="181"/>
      <c r="R55" s="181"/>
      <c r="AB55" s="692" t="s">
        <v>2518</v>
      </c>
      <c r="AC55" s="693" t="s">
        <v>2384</v>
      </c>
    </row>
    <row r="56" spans="1:29" ht="12" customHeight="1" x14ac:dyDescent="0.15">
      <c r="A56" s="184" t="s">
        <v>2519</v>
      </c>
      <c r="B56" s="184" t="s">
        <v>2520</v>
      </c>
      <c r="D56" s="181"/>
      <c r="E56" s="181"/>
      <c r="F56" s="181"/>
      <c r="G56" s="181"/>
      <c r="H56" s="181"/>
      <c r="I56" s="181"/>
      <c r="J56" s="181"/>
      <c r="K56" s="181"/>
      <c r="L56" s="181"/>
      <c r="M56" s="181"/>
      <c r="N56" s="181"/>
      <c r="O56" s="181"/>
      <c r="P56" s="181"/>
      <c r="Q56" s="181"/>
      <c r="R56" s="181"/>
      <c r="AB56" s="692" t="s">
        <v>2521</v>
      </c>
      <c r="AC56" s="693" t="s">
        <v>2384</v>
      </c>
    </row>
    <row r="57" spans="1:29" ht="12" customHeight="1" x14ac:dyDescent="0.15">
      <c r="A57" s="184" t="s">
        <v>2522</v>
      </c>
      <c r="B57" s="184" t="s">
        <v>2523</v>
      </c>
      <c r="D57" s="181"/>
      <c r="E57" s="181"/>
      <c r="F57" s="181"/>
      <c r="G57" s="181"/>
      <c r="H57" s="181"/>
      <c r="I57" s="181"/>
      <c r="J57" s="181"/>
      <c r="K57" s="181"/>
      <c r="L57" s="181"/>
      <c r="M57" s="181"/>
      <c r="N57" s="181"/>
      <c r="O57" s="181"/>
      <c r="P57" s="181"/>
      <c r="Q57" s="181"/>
      <c r="R57" s="181"/>
      <c r="AB57" s="692" t="s">
        <v>2524</v>
      </c>
      <c r="AC57" s="693" t="s">
        <v>2254</v>
      </c>
    </row>
    <row r="58" spans="1:29" ht="12" customHeight="1" x14ac:dyDescent="0.15">
      <c r="A58" s="184" t="s">
        <v>2525</v>
      </c>
      <c r="B58" s="184" t="s">
        <v>2526</v>
      </c>
      <c r="D58" s="181"/>
      <c r="E58" s="181"/>
      <c r="F58" s="181"/>
      <c r="G58" s="181"/>
      <c r="H58" s="181"/>
      <c r="I58" s="181"/>
      <c r="J58" s="181"/>
      <c r="K58" s="181"/>
      <c r="L58" s="181"/>
      <c r="M58" s="181"/>
      <c r="N58" s="181"/>
      <c r="O58" s="181"/>
      <c r="P58" s="181"/>
      <c r="Q58" s="181"/>
      <c r="R58" s="181"/>
    </row>
    <row r="59" spans="1:29" ht="12" customHeight="1" x14ac:dyDescent="0.15">
      <c r="A59" s="184" t="s">
        <v>2527</v>
      </c>
      <c r="B59" s="184" t="s">
        <v>2528</v>
      </c>
      <c r="D59" s="181"/>
      <c r="E59" s="181"/>
      <c r="F59" s="181"/>
      <c r="G59" s="181"/>
      <c r="H59" s="181"/>
      <c r="I59" s="181"/>
      <c r="J59" s="181"/>
      <c r="K59" s="181"/>
      <c r="L59" s="181"/>
      <c r="M59" s="181"/>
      <c r="N59" s="181"/>
      <c r="O59" s="181"/>
      <c r="P59" s="181"/>
      <c r="Q59" s="181"/>
      <c r="R59" s="181"/>
    </row>
    <row r="60" spans="1:29" ht="12" customHeight="1" x14ac:dyDescent="0.15">
      <c r="A60" s="184" t="s">
        <v>2529</v>
      </c>
      <c r="B60" s="184" t="s">
        <v>2530</v>
      </c>
      <c r="D60" s="181"/>
      <c r="E60" s="181"/>
      <c r="F60" s="181"/>
      <c r="G60" s="181"/>
      <c r="H60" s="181"/>
      <c r="I60" s="181"/>
      <c r="J60" s="181"/>
      <c r="K60" s="181"/>
      <c r="L60" s="181"/>
      <c r="M60" s="181"/>
      <c r="N60" s="181"/>
      <c r="O60" s="181"/>
      <c r="P60" s="181"/>
      <c r="Q60" s="181"/>
      <c r="R60" s="181"/>
    </row>
    <row r="61" spans="1:29" ht="12" customHeight="1" x14ac:dyDescent="0.15">
      <c r="A61" s="184" t="s">
        <v>2531</v>
      </c>
      <c r="B61" s="184" t="s">
        <v>2532</v>
      </c>
      <c r="D61" s="181"/>
      <c r="E61" s="181"/>
      <c r="F61" s="181"/>
      <c r="G61" s="181"/>
      <c r="H61" s="181"/>
      <c r="I61" s="181"/>
      <c r="J61" s="181"/>
      <c r="K61" s="181"/>
      <c r="L61" s="181"/>
      <c r="M61" s="181"/>
      <c r="N61" s="181"/>
      <c r="O61" s="181"/>
      <c r="P61" s="181"/>
      <c r="Q61" s="181"/>
      <c r="R61" s="181"/>
    </row>
    <row r="62" spans="1:29" ht="12" customHeight="1" x14ac:dyDescent="0.15">
      <c r="A62" s="184" t="s">
        <v>2533</v>
      </c>
      <c r="B62" s="184" t="s">
        <v>2534</v>
      </c>
      <c r="D62" s="181"/>
      <c r="E62" s="181"/>
      <c r="F62" s="181"/>
      <c r="G62" s="181"/>
      <c r="H62" s="181"/>
      <c r="I62" s="181"/>
      <c r="J62" s="181"/>
      <c r="K62" s="181"/>
      <c r="L62" s="181"/>
      <c r="M62" s="181"/>
      <c r="N62" s="181"/>
      <c r="O62" s="181"/>
      <c r="P62" s="181"/>
      <c r="Q62" s="181"/>
      <c r="R62" s="181"/>
    </row>
    <row r="63" spans="1:29" ht="12" customHeight="1" x14ac:dyDescent="0.15">
      <c r="A63" s="184" t="s">
        <v>2535</v>
      </c>
      <c r="B63" s="184" t="s">
        <v>2536</v>
      </c>
      <c r="D63" s="181"/>
      <c r="E63" s="181"/>
      <c r="F63" s="181"/>
      <c r="G63" s="181"/>
      <c r="H63" s="181"/>
      <c r="I63" s="181"/>
      <c r="J63" s="181"/>
      <c r="K63" s="181"/>
      <c r="L63" s="181"/>
      <c r="M63" s="181"/>
      <c r="N63" s="181"/>
      <c r="O63" s="181"/>
      <c r="P63" s="181"/>
      <c r="Q63" s="181"/>
      <c r="R63" s="181"/>
    </row>
    <row r="64" spans="1:29" ht="12" customHeight="1" x14ac:dyDescent="0.15">
      <c r="A64" s="184" t="s">
        <v>2537</v>
      </c>
      <c r="B64" s="184" t="s">
        <v>2538</v>
      </c>
      <c r="D64" s="181"/>
      <c r="E64" s="181"/>
      <c r="F64" s="181"/>
      <c r="G64" s="181"/>
      <c r="H64" s="181"/>
      <c r="I64" s="181"/>
      <c r="J64" s="181"/>
      <c r="K64" s="181"/>
      <c r="L64" s="181"/>
      <c r="M64" s="181"/>
      <c r="N64" s="181"/>
      <c r="O64" s="181"/>
      <c r="P64" s="181"/>
      <c r="Q64" s="181"/>
      <c r="R64" s="181"/>
    </row>
    <row r="65" spans="1:18" ht="12" customHeight="1" x14ac:dyDescent="0.15">
      <c r="A65" s="184" t="s">
        <v>2539</v>
      </c>
      <c r="B65" s="184" t="s">
        <v>2540</v>
      </c>
      <c r="D65" s="181"/>
      <c r="E65" s="181"/>
      <c r="F65" s="181"/>
      <c r="G65" s="181"/>
      <c r="H65" s="181"/>
      <c r="I65" s="181"/>
      <c r="J65" s="181"/>
      <c r="K65" s="181"/>
      <c r="L65" s="181"/>
      <c r="M65" s="181"/>
      <c r="N65" s="181"/>
      <c r="O65" s="181"/>
      <c r="P65" s="181"/>
      <c r="Q65" s="181"/>
      <c r="R65" s="181"/>
    </row>
    <row r="66" spans="1:18" ht="12" customHeight="1" x14ac:dyDescent="0.15">
      <c r="A66" s="184" t="s">
        <v>2541</v>
      </c>
      <c r="B66" s="184" t="s">
        <v>2542</v>
      </c>
      <c r="D66" s="181"/>
      <c r="E66" s="181"/>
      <c r="F66" s="181"/>
      <c r="G66" s="181"/>
      <c r="H66" s="181"/>
      <c r="I66" s="181"/>
      <c r="J66" s="181"/>
      <c r="K66" s="181"/>
      <c r="L66" s="181"/>
      <c r="M66" s="181"/>
      <c r="N66" s="181"/>
      <c r="O66" s="181"/>
      <c r="P66" s="181"/>
      <c r="Q66" s="181"/>
      <c r="R66" s="181"/>
    </row>
    <row r="67" spans="1:18" ht="12" customHeight="1" x14ac:dyDescent="0.15">
      <c r="A67" s="184" t="s">
        <v>2543</v>
      </c>
      <c r="B67" s="184" t="s">
        <v>2544</v>
      </c>
      <c r="D67" s="181"/>
      <c r="E67" s="181"/>
      <c r="F67" s="181"/>
      <c r="G67" s="181"/>
      <c r="H67" s="181"/>
      <c r="I67" s="181"/>
      <c r="J67" s="181"/>
      <c r="K67" s="181"/>
      <c r="L67" s="181"/>
      <c r="M67" s="181"/>
      <c r="N67" s="181"/>
      <c r="O67" s="181"/>
      <c r="P67" s="181"/>
      <c r="Q67" s="181"/>
      <c r="R67" s="181"/>
    </row>
    <row r="68" spans="1:18" ht="12" customHeight="1" x14ac:dyDescent="0.15">
      <c r="A68" s="184" t="s">
        <v>2545</v>
      </c>
      <c r="B68" s="184" t="s">
        <v>2546</v>
      </c>
      <c r="D68" s="181"/>
      <c r="E68" s="181"/>
      <c r="F68" s="181"/>
      <c r="G68" s="181"/>
      <c r="H68" s="181"/>
      <c r="I68" s="181"/>
      <c r="J68" s="181"/>
      <c r="K68" s="181"/>
      <c r="L68" s="181"/>
      <c r="M68" s="181"/>
      <c r="N68" s="181"/>
      <c r="O68" s="181"/>
      <c r="P68" s="181"/>
      <c r="Q68" s="181"/>
      <c r="R68" s="181"/>
    </row>
    <row r="69" spans="1:18" ht="12" customHeight="1" x14ac:dyDescent="0.15">
      <c r="A69" s="184" t="s">
        <v>2547</v>
      </c>
      <c r="B69" s="184" t="s">
        <v>2548</v>
      </c>
      <c r="D69" s="181"/>
      <c r="E69" s="181"/>
      <c r="F69" s="181"/>
      <c r="G69" s="181"/>
      <c r="H69" s="181"/>
      <c r="I69" s="181"/>
      <c r="J69" s="181"/>
      <c r="K69" s="181"/>
      <c r="L69" s="181"/>
      <c r="M69" s="181"/>
      <c r="N69" s="181"/>
      <c r="O69" s="181"/>
      <c r="P69" s="181"/>
      <c r="Q69" s="181"/>
      <c r="R69" s="181"/>
    </row>
    <row r="70" spans="1:18" ht="12" customHeight="1" x14ac:dyDescent="0.15">
      <c r="A70" s="184" t="s">
        <v>2549</v>
      </c>
      <c r="B70" s="184" t="s">
        <v>2550</v>
      </c>
      <c r="D70" s="181"/>
      <c r="E70" s="181"/>
      <c r="F70" s="181"/>
      <c r="G70" s="181"/>
      <c r="H70" s="181"/>
      <c r="I70" s="181"/>
      <c r="J70" s="181"/>
      <c r="K70" s="181"/>
      <c r="L70" s="181"/>
      <c r="M70" s="181"/>
      <c r="N70" s="181"/>
      <c r="O70" s="181"/>
      <c r="P70" s="181"/>
      <c r="Q70" s="181"/>
      <c r="R70" s="181"/>
    </row>
    <row r="71" spans="1:18" ht="12" customHeight="1" x14ac:dyDescent="0.15">
      <c r="A71" s="184" t="s">
        <v>2551</v>
      </c>
      <c r="B71" s="184" t="s">
        <v>2552</v>
      </c>
      <c r="D71" s="181"/>
      <c r="E71" s="181"/>
      <c r="F71" s="181"/>
      <c r="G71" s="181"/>
      <c r="H71" s="181"/>
      <c r="I71" s="181"/>
      <c r="J71" s="181"/>
      <c r="K71" s="181"/>
      <c r="L71" s="181"/>
      <c r="M71" s="181"/>
      <c r="N71" s="181"/>
      <c r="O71" s="181"/>
      <c r="P71" s="181"/>
      <c r="Q71" s="181"/>
      <c r="R71" s="181"/>
    </row>
    <row r="72" spans="1:18" ht="12" customHeight="1" x14ac:dyDescent="0.15">
      <c r="A72" s="184" t="s">
        <v>2553</v>
      </c>
      <c r="B72" s="184" t="s">
        <v>2554</v>
      </c>
      <c r="D72" s="181"/>
      <c r="E72" s="181"/>
      <c r="F72" s="181"/>
      <c r="G72" s="181"/>
      <c r="H72" s="181"/>
      <c r="I72" s="181"/>
      <c r="J72" s="181"/>
      <c r="K72" s="181"/>
      <c r="L72" s="181"/>
      <c r="M72" s="181"/>
      <c r="N72" s="181"/>
      <c r="O72" s="181"/>
      <c r="P72" s="181"/>
      <c r="Q72" s="181"/>
      <c r="R72" s="181"/>
    </row>
    <row r="73" spans="1:18" ht="12" customHeight="1" x14ac:dyDescent="0.15">
      <c r="A73" s="184" t="s">
        <v>2555</v>
      </c>
      <c r="B73" s="184" t="s">
        <v>2556</v>
      </c>
      <c r="D73" s="181"/>
      <c r="E73" s="181"/>
      <c r="F73" s="181"/>
      <c r="G73" s="181"/>
      <c r="H73" s="181"/>
      <c r="I73" s="181"/>
      <c r="J73" s="181"/>
      <c r="K73" s="181"/>
      <c r="L73" s="181"/>
      <c r="M73" s="181"/>
      <c r="N73" s="181"/>
      <c r="O73" s="181"/>
      <c r="P73" s="181"/>
      <c r="Q73" s="181"/>
      <c r="R73" s="181"/>
    </row>
    <row r="74" spans="1:18" ht="12" customHeight="1" x14ac:dyDescent="0.15">
      <c r="A74" s="184" t="s">
        <v>2557</v>
      </c>
      <c r="B74" s="184" t="s">
        <v>2558</v>
      </c>
      <c r="D74" s="181"/>
      <c r="E74" s="181"/>
      <c r="F74" s="181"/>
      <c r="G74" s="181"/>
      <c r="H74" s="181"/>
      <c r="I74" s="181"/>
      <c r="J74" s="181"/>
      <c r="K74" s="181"/>
      <c r="L74" s="181"/>
      <c r="M74" s="181"/>
      <c r="N74" s="181"/>
      <c r="O74" s="181"/>
      <c r="P74" s="181"/>
      <c r="Q74" s="181"/>
      <c r="R74" s="181"/>
    </row>
    <row r="75" spans="1:18" ht="12" customHeight="1" x14ac:dyDescent="0.15">
      <c r="A75" s="184" t="s">
        <v>2559</v>
      </c>
      <c r="B75" s="184" t="s">
        <v>2560</v>
      </c>
      <c r="D75" s="181"/>
      <c r="E75" s="181"/>
      <c r="F75" s="181"/>
      <c r="G75" s="181"/>
      <c r="H75" s="181"/>
      <c r="I75" s="181"/>
      <c r="J75" s="181"/>
      <c r="K75" s="181"/>
      <c r="L75" s="181"/>
      <c r="M75" s="181"/>
      <c r="N75" s="181"/>
      <c r="O75" s="181"/>
      <c r="P75" s="181"/>
      <c r="Q75" s="181"/>
      <c r="R75" s="181"/>
    </row>
    <row r="76" spans="1:18" ht="12" customHeight="1" x14ac:dyDescent="0.15">
      <c r="A76" s="184" t="s">
        <v>2561</v>
      </c>
      <c r="B76" s="184" t="s">
        <v>2562</v>
      </c>
      <c r="D76" s="181"/>
      <c r="E76" s="181"/>
      <c r="F76" s="181"/>
      <c r="G76" s="181"/>
      <c r="H76" s="181"/>
      <c r="I76" s="181"/>
      <c r="J76" s="181"/>
      <c r="K76" s="181"/>
      <c r="L76" s="181"/>
      <c r="M76" s="181"/>
      <c r="N76" s="181"/>
      <c r="O76" s="181"/>
      <c r="P76" s="181"/>
      <c r="Q76" s="181"/>
      <c r="R76" s="181"/>
    </row>
    <row r="77" spans="1:18" ht="12" customHeight="1" x14ac:dyDescent="0.15">
      <c r="A77" s="184" t="s">
        <v>2563</v>
      </c>
      <c r="B77" s="184" t="s">
        <v>2564</v>
      </c>
      <c r="D77" s="181"/>
      <c r="E77" s="181"/>
      <c r="F77" s="181"/>
      <c r="G77" s="181"/>
      <c r="H77" s="181"/>
      <c r="I77" s="181"/>
      <c r="J77" s="181"/>
      <c r="K77" s="181"/>
      <c r="L77" s="181"/>
      <c r="M77" s="181"/>
      <c r="N77" s="181"/>
      <c r="O77" s="181"/>
      <c r="P77" s="181"/>
      <c r="Q77" s="181"/>
      <c r="R77" s="181"/>
    </row>
    <row r="78" spans="1:18" ht="12" customHeight="1" x14ac:dyDescent="0.15">
      <c r="A78" s="184" t="s">
        <v>2565</v>
      </c>
      <c r="B78" s="184" t="s">
        <v>2566</v>
      </c>
      <c r="D78" s="181"/>
      <c r="E78" s="181"/>
      <c r="F78" s="181"/>
      <c r="G78" s="181"/>
      <c r="H78" s="181"/>
      <c r="I78" s="181"/>
      <c r="J78" s="181"/>
      <c r="K78" s="181"/>
      <c r="L78" s="181"/>
      <c r="M78" s="181"/>
      <c r="N78" s="181"/>
      <c r="O78" s="181"/>
      <c r="P78" s="181"/>
      <c r="Q78" s="181"/>
      <c r="R78" s="181"/>
    </row>
    <row r="79" spans="1:18" ht="12" customHeight="1" x14ac:dyDescent="0.15">
      <c r="A79" s="184" t="s">
        <v>2567</v>
      </c>
      <c r="B79" s="184" t="s">
        <v>2568</v>
      </c>
      <c r="D79" s="181"/>
      <c r="E79" s="181"/>
      <c r="F79" s="181"/>
      <c r="G79" s="181"/>
      <c r="H79" s="181"/>
      <c r="I79" s="181"/>
      <c r="J79" s="181"/>
      <c r="K79" s="181"/>
      <c r="L79" s="181"/>
      <c r="M79" s="181"/>
      <c r="N79" s="181"/>
      <c r="O79" s="181"/>
      <c r="P79" s="181"/>
      <c r="Q79" s="181"/>
      <c r="R79" s="181"/>
    </row>
    <row r="80" spans="1:18" ht="12" customHeight="1" x14ac:dyDescent="0.15">
      <c r="A80" s="184" t="s">
        <v>2569</v>
      </c>
      <c r="B80" s="184" t="s">
        <v>2570</v>
      </c>
      <c r="D80" s="181"/>
      <c r="E80" s="181"/>
      <c r="F80" s="181"/>
      <c r="G80" s="181"/>
      <c r="H80" s="181"/>
      <c r="I80" s="181"/>
      <c r="J80" s="181"/>
      <c r="K80" s="181"/>
      <c r="L80" s="181"/>
      <c r="M80" s="181"/>
      <c r="N80" s="181"/>
      <c r="O80" s="181"/>
      <c r="P80" s="181"/>
      <c r="Q80" s="181"/>
      <c r="R80" s="181"/>
    </row>
    <row r="81" spans="1:18" ht="12" customHeight="1" x14ac:dyDescent="0.15">
      <c r="A81" s="184" t="s">
        <v>2571</v>
      </c>
      <c r="B81" s="184" t="s">
        <v>2572</v>
      </c>
      <c r="D81" s="181"/>
      <c r="E81" s="181"/>
      <c r="F81" s="181"/>
      <c r="G81" s="181"/>
      <c r="H81" s="181"/>
      <c r="I81" s="181"/>
      <c r="J81" s="181"/>
      <c r="K81" s="181"/>
      <c r="L81" s="181"/>
      <c r="M81" s="181"/>
      <c r="N81" s="181"/>
      <c r="O81" s="181"/>
      <c r="P81" s="181"/>
      <c r="Q81" s="181"/>
      <c r="R81" s="181"/>
    </row>
    <row r="82" spans="1:18" ht="12" customHeight="1" x14ac:dyDescent="0.15">
      <c r="A82" s="184" t="s">
        <v>2573</v>
      </c>
      <c r="B82" s="184" t="s">
        <v>2574</v>
      </c>
      <c r="D82" s="181"/>
      <c r="E82" s="181"/>
      <c r="F82" s="181"/>
      <c r="G82" s="181"/>
      <c r="H82" s="181"/>
      <c r="I82" s="181"/>
      <c r="J82" s="181"/>
      <c r="K82" s="181"/>
      <c r="L82" s="181"/>
      <c r="M82" s="181"/>
      <c r="N82" s="181"/>
      <c r="O82" s="181"/>
      <c r="P82" s="181"/>
      <c r="Q82" s="181"/>
      <c r="R82" s="181"/>
    </row>
    <row r="83" spans="1:18" ht="12" customHeight="1" x14ac:dyDescent="0.15">
      <c r="A83" s="184" t="s">
        <v>2575</v>
      </c>
      <c r="B83" s="184" t="s">
        <v>2576</v>
      </c>
      <c r="D83" s="181"/>
      <c r="E83" s="181"/>
      <c r="F83" s="181"/>
      <c r="G83" s="181"/>
      <c r="H83" s="181"/>
      <c r="I83" s="181"/>
      <c r="J83" s="181"/>
      <c r="K83" s="181"/>
      <c r="L83" s="181"/>
      <c r="M83" s="181"/>
      <c r="N83" s="181"/>
      <c r="O83" s="181"/>
      <c r="P83" s="181"/>
      <c r="Q83" s="181"/>
      <c r="R83" s="181"/>
    </row>
    <row r="84" spans="1:18" ht="12" customHeight="1" x14ac:dyDescent="0.15">
      <c r="A84" s="184" t="s">
        <v>2577</v>
      </c>
      <c r="B84" s="184" t="s">
        <v>2578</v>
      </c>
      <c r="D84" s="181"/>
      <c r="E84" s="181"/>
      <c r="F84" s="181"/>
      <c r="G84" s="181"/>
      <c r="H84" s="181"/>
      <c r="I84" s="181"/>
      <c r="J84" s="181"/>
      <c r="K84" s="181"/>
      <c r="L84" s="181"/>
      <c r="M84" s="181"/>
      <c r="N84" s="181"/>
      <c r="O84" s="181"/>
      <c r="P84" s="181"/>
      <c r="Q84" s="181"/>
      <c r="R84" s="181"/>
    </row>
    <row r="85" spans="1:18" ht="12" customHeight="1" x14ac:dyDescent="0.15">
      <c r="A85" s="184" t="s">
        <v>2579</v>
      </c>
      <c r="B85" s="184" t="s">
        <v>2580</v>
      </c>
      <c r="D85" s="181"/>
      <c r="E85" s="181"/>
      <c r="F85" s="181"/>
      <c r="G85" s="181"/>
      <c r="H85" s="181"/>
      <c r="I85" s="181"/>
      <c r="J85" s="181"/>
      <c r="K85" s="181"/>
      <c r="L85" s="181"/>
      <c r="M85" s="181"/>
      <c r="N85" s="181"/>
      <c r="O85" s="181"/>
      <c r="P85" s="181"/>
      <c r="Q85" s="181"/>
      <c r="R85" s="181"/>
    </row>
    <row r="86" spans="1:18" ht="12" customHeight="1" x14ac:dyDescent="0.15">
      <c r="A86" s="184" t="s">
        <v>2581</v>
      </c>
      <c r="B86" s="184" t="s">
        <v>2582</v>
      </c>
      <c r="D86" s="181"/>
      <c r="E86" s="181"/>
      <c r="F86" s="181"/>
      <c r="G86" s="181"/>
      <c r="H86" s="181"/>
      <c r="I86" s="181"/>
      <c r="J86" s="181"/>
      <c r="K86" s="181"/>
      <c r="L86" s="181"/>
      <c r="M86" s="181"/>
      <c r="N86" s="181"/>
      <c r="O86" s="181"/>
      <c r="P86" s="181"/>
      <c r="Q86" s="181"/>
      <c r="R86" s="181"/>
    </row>
    <row r="87" spans="1:18" ht="12" customHeight="1" x14ac:dyDescent="0.15">
      <c r="A87" s="184" t="s">
        <v>2583</v>
      </c>
      <c r="B87" s="184" t="s">
        <v>2584</v>
      </c>
      <c r="D87" s="181"/>
      <c r="E87" s="181"/>
      <c r="F87" s="181"/>
      <c r="G87" s="181"/>
      <c r="H87" s="181"/>
      <c r="I87" s="181"/>
      <c r="J87" s="181"/>
      <c r="K87" s="181"/>
      <c r="L87" s="181"/>
      <c r="M87" s="181"/>
      <c r="N87" s="181"/>
      <c r="O87" s="181"/>
      <c r="P87" s="181"/>
      <c r="Q87" s="181"/>
      <c r="R87" s="181"/>
    </row>
    <row r="88" spans="1:18" ht="12" customHeight="1" x14ac:dyDescent="0.15">
      <c r="A88" s="184" t="s">
        <v>2585</v>
      </c>
      <c r="B88" s="184" t="s">
        <v>2586</v>
      </c>
      <c r="D88" s="181"/>
      <c r="E88" s="181"/>
      <c r="F88" s="181"/>
      <c r="G88" s="181"/>
      <c r="H88" s="181"/>
      <c r="I88" s="181"/>
      <c r="J88" s="181"/>
      <c r="K88" s="181"/>
      <c r="L88" s="181"/>
      <c r="M88" s="181"/>
      <c r="N88" s="181"/>
      <c r="O88" s="181"/>
      <c r="P88" s="181"/>
      <c r="Q88" s="181"/>
      <c r="R88" s="181"/>
    </row>
    <row r="89" spans="1:18" ht="12" customHeight="1" x14ac:dyDescent="0.15">
      <c r="A89" s="184" t="s">
        <v>2587</v>
      </c>
      <c r="B89" s="184" t="s">
        <v>2588</v>
      </c>
      <c r="D89" s="181"/>
      <c r="E89" s="181"/>
      <c r="F89" s="181"/>
      <c r="G89" s="181"/>
      <c r="H89" s="181"/>
      <c r="I89" s="181"/>
      <c r="J89" s="181"/>
      <c r="K89" s="181"/>
      <c r="L89" s="181"/>
      <c r="M89" s="181"/>
      <c r="N89" s="181"/>
      <c r="O89" s="181"/>
      <c r="P89" s="181"/>
      <c r="Q89" s="181"/>
      <c r="R89" s="181"/>
    </row>
    <row r="90" spans="1:18" ht="12" customHeight="1" x14ac:dyDescent="0.15">
      <c r="A90" s="184" t="s">
        <v>2589</v>
      </c>
      <c r="B90" s="184" t="s">
        <v>2590</v>
      </c>
      <c r="D90" s="181"/>
      <c r="E90" s="181"/>
      <c r="F90" s="181"/>
      <c r="G90" s="181"/>
      <c r="H90" s="181"/>
      <c r="I90" s="181"/>
      <c r="J90" s="181"/>
      <c r="K90" s="181"/>
      <c r="L90" s="181"/>
      <c r="M90" s="181"/>
      <c r="N90" s="181"/>
      <c r="O90" s="181"/>
      <c r="P90" s="181"/>
      <c r="Q90" s="181"/>
      <c r="R90" s="181"/>
    </row>
    <row r="91" spans="1:18" ht="12" customHeight="1" x14ac:dyDescent="0.15">
      <c r="D91" s="181"/>
      <c r="E91" s="181"/>
      <c r="F91" s="181"/>
      <c r="G91" s="181"/>
      <c r="H91" s="181"/>
      <c r="I91" s="181"/>
      <c r="J91" s="181"/>
      <c r="K91" s="181"/>
      <c r="L91" s="181"/>
      <c r="M91" s="181"/>
      <c r="N91" s="181"/>
      <c r="O91" s="181"/>
      <c r="P91" s="181"/>
      <c r="Q91" s="181"/>
      <c r="R91" s="181"/>
    </row>
    <row r="92" spans="1:18" ht="12" customHeight="1" x14ac:dyDescent="0.15">
      <c r="D92" s="181"/>
      <c r="E92" s="181"/>
      <c r="F92" s="181"/>
      <c r="G92" s="181"/>
      <c r="H92" s="181"/>
      <c r="I92" s="181"/>
      <c r="J92" s="181"/>
      <c r="K92" s="181"/>
      <c r="L92" s="181"/>
      <c r="M92" s="181"/>
      <c r="N92" s="181"/>
      <c r="O92" s="181"/>
      <c r="P92" s="181"/>
      <c r="Q92" s="181"/>
      <c r="R92" s="181"/>
    </row>
    <row r="93" spans="1:18" ht="12" customHeight="1" x14ac:dyDescent="0.15">
      <c r="D93" s="181"/>
      <c r="E93" s="181"/>
      <c r="F93" s="181"/>
      <c r="G93" s="181"/>
      <c r="H93" s="181"/>
      <c r="I93" s="181"/>
      <c r="J93" s="181"/>
      <c r="K93" s="181"/>
      <c r="L93" s="181"/>
      <c r="M93" s="181"/>
      <c r="N93" s="181"/>
      <c r="O93" s="181"/>
      <c r="P93" s="181"/>
      <c r="Q93" s="181"/>
      <c r="R93" s="181"/>
    </row>
    <row r="94" spans="1:18" ht="12" customHeight="1" x14ac:dyDescent="0.15">
      <c r="A94" s="184" t="s">
        <v>2225</v>
      </c>
      <c r="B94" s="184" t="s">
        <v>2591</v>
      </c>
      <c r="D94" s="181"/>
      <c r="E94" s="181"/>
      <c r="F94" s="181"/>
      <c r="G94" s="181"/>
      <c r="H94" s="181"/>
      <c r="I94" s="181"/>
      <c r="J94" s="181"/>
      <c r="K94" s="181"/>
      <c r="L94" s="181"/>
      <c r="M94" s="181"/>
      <c r="N94" s="181"/>
      <c r="O94" s="181"/>
      <c r="P94" s="181"/>
      <c r="Q94" s="181"/>
      <c r="R94" s="181"/>
    </row>
    <row r="95" spans="1:18" ht="12" customHeight="1" x14ac:dyDescent="0.15">
      <c r="A95" s="184" t="s">
        <v>2244</v>
      </c>
      <c r="B95" s="184" t="s">
        <v>2592</v>
      </c>
      <c r="D95" s="181"/>
      <c r="E95" s="181"/>
      <c r="F95" s="181"/>
      <c r="G95" s="181"/>
      <c r="H95" s="181"/>
      <c r="I95" s="181"/>
      <c r="J95" s="181"/>
      <c r="K95" s="181"/>
      <c r="L95" s="181"/>
      <c r="M95" s="181"/>
      <c r="N95" s="181"/>
      <c r="O95" s="181"/>
      <c r="P95" s="181"/>
      <c r="Q95" s="181"/>
      <c r="R95" s="181"/>
    </row>
    <row r="96" spans="1:18" ht="12" customHeight="1" x14ac:dyDescent="0.15">
      <c r="A96" s="184" t="s">
        <v>2255</v>
      </c>
      <c r="B96" s="184" t="s">
        <v>2593</v>
      </c>
      <c r="D96" s="181"/>
      <c r="E96" s="181"/>
      <c r="F96" s="181"/>
      <c r="G96" s="181"/>
      <c r="H96" s="181"/>
      <c r="I96" s="181"/>
      <c r="J96" s="181"/>
      <c r="K96" s="181"/>
      <c r="L96" s="181"/>
      <c r="M96" s="181"/>
      <c r="N96" s="181"/>
      <c r="O96" s="181"/>
      <c r="P96" s="181"/>
      <c r="Q96" s="181"/>
      <c r="R96" s="181"/>
    </row>
    <row r="97" spans="1:18" ht="12" customHeight="1" x14ac:dyDescent="0.15">
      <c r="A97" s="184" t="s">
        <v>2266</v>
      </c>
      <c r="B97" s="184" t="s">
        <v>2594</v>
      </c>
      <c r="D97" s="181"/>
      <c r="E97" s="181"/>
      <c r="F97" s="181"/>
      <c r="G97" s="181"/>
      <c r="H97" s="181"/>
      <c r="I97" s="181"/>
      <c r="J97" s="181"/>
      <c r="K97" s="181"/>
      <c r="L97" s="181"/>
      <c r="M97" s="181"/>
      <c r="N97" s="181"/>
      <c r="O97" s="181"/>
      <c r="P97" s="181"/>
      <c r="Q97" s="181"/>
      <c r="R97" s="181"/>
    </row>
    <row r="98" spans="1:18" ht="12" customHeight="1" x14ac:dyDescent="0.15">
      <c r="A98" s="184" t="s">
        <v>2274</v>
      </c>
      <c r="B98" s="184" t="s">
        <v>2595</v>
      </c>
      <c r="D98" s="181"/>
      <c r="E98" s="181"/>
      <c r="F98" s="181"/>
      <c r="G98" s="181"/>
      <c r="H98" s="181"/>
      <c r="I98" s="181"/>
      <c r="J98" s="181"/>
      <c r="K98" s="181"/>
      <c r="L98" s="181"/>
      <c r="M98" s="181"/>
      <c r="N98" s="181"/>
      <c r="O98" s="181"/>
      <c r="P98" s="181"/>
      <c r="Q98" s="181"/>
      <c r="R98" s="181"/>
    </row>
    <row r="99" spans="1:18" ht="12" customHeight="1" x14ac:dyDescent="0.15">
      <c r="A99" s="184" t="s">
        <v>2283</v>
      </c>
      <c r="B99" s="184" t="s">
        <v>2596</v>
      </c>
      <c r="D99" s="181"/>
      <c r="E99" s="181"/>
      <c r="F99" s="181"/>
      <c r="G99" s="181"/>
      <c r="H99" s="181"/>
      <c r="I99" s="181"/>
      <c r="J99" s="181"/>
      <c r="K99" s="181"/>
      <c r="L99" s="181"/>
      <c r="M99" s="181"/>
      <c r="N99" s="181"/>
      <c r="O99" s="181"/>
      <c r="P99" s="181"/>
      <c r="Q99" s="181"/>
      <c r="R99" s="181"/>
    </row>
    <row r="100" spans="1:18" ht="12" customHeight="1" x14ac:dyDescent="0.15">
      <c r="A100" s="184" t="s">
        <v>2290</v>
      </c>
      <c r="B100" s="184" t="s">
        <v>2597</v>
      </c>
      <c r="D100" s="181"/>
      <c r="E100" s="181"/>
      <c r="F100" s="181"/>
      <c r="G100" s="181"/>
      <c r="H100" s="181"/>
      <c r="I100" s="181"/>
      <c r="J100" s="181"/>
      <c r="K100" s="181"/>
      <c r="L100" s="181"/>
      <c r="M100" s="181"/>
      <c r="N100" s="181"/>
      <c r="O100" s="190"/>
      <c r="P100" s="181"/>
      <c r="Q100" s="181"/>
      <c r="R100" s="181"/>
    </row>
    <row r="101" spans="1:18" ht="12" customHeight="1" x14ac:dyDescent="0.15">
      <c r="A101" s="184" t="s">
        <v>2299</v>
      </c>
      <c r="B101" s="184" t="s">
        <v>2598</v>
      </c>
      <c r="D101" s="181"/>
      <c r="E101" s="181"/>
      <c r="F101" s="181"/>
      <c r="G101" s="181"/>
      <c r="H101" s="181"/>
      <c r="I101" s="181"/>
      <c r="J101" s="181"/>
      <c r="K101" s="181"/>
      <c r="L101" s="181"/>
      <c r="M101" s="181"/>
      <c r="N101" s="181"/>
      <c r="O101" s="190"/>
      <c r="P101" s="181"/>
      <c r="Q101" s="181"/>
      <c r="R101" s="181"/>
    </row>
    <row r="102" spans="1:18" ht="12" customHeight="1" x14ac:dyDescent="0.15">
      <c r="A102" s="184" t="s">
        <v>2307</v>
      </c>
      <c r="B102" s="184" t="s">
        <v>2599</v>
      </c>
      <c r="D102" s="181"/>
      <c r="E102" s="181"/>
      <c r="F102" s="181"/>
      <c r="G102" s="181"/>
      <c r="H102" s="181"/>
      <c r="I102" s="181"/>
      <c r="J102" s="181"/>
      <c r="K102" s="181"/>
      <c r="L102" s="181"/>
      <c r="M102" s="181"/>
      <c r="N102" s="181"/>
      <c r="O102" s="190"/>
      <c r="P102" s="181"/>
      <c r="Q102" s="181"/>
      <c r="R102" s="181"/>
    </row>
    <row r="103" spans="1:18" ht="12" customHeight="1" x14ac:dyDescent="0.15">
      <c r="A103" s="184" t="s">
        <v>2315</v>
      </c>
      <c r="B103" s="184" t="s">
        <v>2600</v>
      </c>
      <c r="D103" s="181"/>
      <c r="E103" s="181"/>
      <c r="F103" s="181"/>
      <c r="G103" s="181"/>
      <c r="H103" s="181"/>
      <c r="I103" s="181"/>
      <c r="J103" s="181"/>
      <c r="K103" s="181"/>
      <c r="L103" s="181"/>
      <c r="M103" s="181"/>
      <c r="N103" s="181"/>
      <c r="O103" s="190"/>
      <c r="P103" s="181"/>
      <c r="Q103" s="181"/>
      <c r="R103" s="181"/>
    </row>
    <row r="104" spans="1:18" ht="12" customHeight="1" x14ac:dyDescent="0.15">
      <c r="A104" s="184" t="s">
        <v>2322</v>
      </c>
      <c r="B104" s="184" t="s">
        <v>2601</v>
      </c>
      <c r="D104" s="181"/>
      <c r="E104" s="181"/>
      <c r="F104" s="181"/>
      <c r="G104" s="181"/>
      <c r="H104" s="181"/>
      <c r="I104" s="181"/>
      <c r="J104" s="181"/>
      <c r="K104" s="181"/>
      <c r="L104" s="181"/>
      <c r="M104" s="181"/>
      <c r="N104" s="181"/>
      <c r="O104" s="190"/>
      <c r="P104" s="181"/>
      <c r="Q104" s="181"/>
      <c r="R104" s="181"/>
    </row>
    <row r="105" spans="1:18" ht="12" customHeight="1" x14ac:dyDescent="0.15">
      <c r="A105" s="184" t="s">
        <v>2602</v>
      </c>
      <c r="B105" s="184" t="s">
        <v>2603</v>
      </c>
      <c r="D105" s="181"/>
      <c r="E105" s="181"/>
      <c r="F105" s="181"/>
      <c r="G105" s="181"/>
      <c r="H105" s="181"/>
      <c r="I105" s="181"/>
      <c r="J105" s="181"/>
      <c r="K105" s="181"/>
      <c r="L105" s="181"/>
      <c r="M105" s="181"/>
      <c r="N105" s="181"/>
      <c r="O105" s="190"/>
      <c r="P105" s="181"/>
      <c r="Q105" s="181"/>
      <c r="R105" s="181"/>
    </row>
    <row r="106" spans="1:18" ht="12" customHeight="1" x14ac:dyDescent="0.15">
      <c r="A106" s="184" t="s">
        <v>2604</v>
      </c>
      <c r="B106" s="184" t="s">
        <v>2605</v>
      </c>
      <c r="D106" s="181"/>
      <c r="E106" s="181"/>
      <c r="F106" s="181"/>
      <c r="G106" s="181"/>
      <c r="H106" s="181"/>
      <c r="I106" s="181"/>
      <c r="J106" s="181"/>
      <c r="K106" s="181"/>
      <c r="L106" s="181"/>
      <c r="M106" s="181"/>
      <c r="N106" s="181"/>
      <c r="O106" s="190"/>
      <c r="P106" s="181"/>
      <c r="Q106" s="181"/>
      <c r="R106" s="181"/>
    </row>
    <row r="107" spans="1:18" ht="12" customHeight="1" x14ac:dyDescent="0.15">
      <c r="A107" s="184" t="s">
        <v>2606</v>
      </c>
      <c r="B107" s="184" t="s">
        <v>2607</v>
      </c>
      <c r="D107" s="181"/>
      <c r="E107" s="181"/>
      <c r="F107" s="181"/>
      <c r="G107" s="181"/>
      <c r="H107" s="181"/>
      <c r="I107" s="181"/>
      <c r="J107" s="181"/>
      <c r="K107" s="181"/>
      <c r="L107" s="181"/>
      <c r="M107" s="181"/>
      <c r="N107" s="181"/>
      <c r="O107" s="190"/>
      <c r="P107" s="181"/>
      <c r="Q107" s="181"/>
      <c r="R107" s="181"/>
    </row>
    <row r="108" spans="1:18" ht="12" customHeight="1" x14ac:dyDescent="0.15">
      <c r="A108" s="184" t="s">
        <v>2355</v>
      </c>
      <c r="B108" s="184" t="s">
        <v>2608</v>
      </c>
      <c r="D108" s="181"/>
      <c r="E108" s="181"/>
      <c r="F108" s="181"/>
      <c r="G108" s="181"/>
      <c r="H108" s="181"/>
      <c r="I108" s="181"/>
      <c r="J108" s="181"/>
      <c r="K108" s="181"/>
      <c r="L108" s="181"/>
      <c r="M108" s="190"/>
      <c r="N108" s="181"/>
      <c r="O108" s="190"/>
      <c r="P108" s="181"/>
      <c r="Q108" s="181"/>
      <c r="R108" s="181"/>
    </row>
    <row r="109" spans="1:18" ht="12" customHeight="1" x14ac:dyDescent="0.15">
      <c r="A109" s="184" t="s">
        <v>2361</v>
      </c>
      <c r="B109" s="184" t="s">
        <v>2609</v>
      </c>
      <c r="D109" s="181"/>
      <c r="E109" s="181"/>
      <c r="F109" s="181"/>
      <c r="G109" s="181"/>
      <c r="H109" s="181"/>
      <c r="I109" s="181"/>
      <c r="J109" s="181"/>
      <c r="K109" s="181"/>
      <c r="L109" s="181"/>
      <c r="M109" s="190"/>
      <c r="N109" s="181"/>
      <c r="O109" s="190"/>
      <c r="P109" s="181"/>
      <c r="Q109" s="181"/>
      <c r="R109" s="181"/>
    </row>
    <row r="110" spans="1:18" ht="12" customHeight="1" x14ac:dyDescent="0.15">
      <c r="A110" s="184" t="s">
        <v>2370</v>
      </c>
      <c r="B110" s="184" t="s">
        <v>2610</v>
      </c>
      <c r="D110" s="181"/>
      <c r="E110" s="181"/>
      <c r="F110" s="181"/>
      <c r="G110" s="181"/>
      <c r="H110" s="181"/>
      <c r="I110" s="181"/>
      <c r="J110" s="181"/>
      <c r="K110" s="181"/>
      <c r="L110" s="181"/>
      <c r="M110" s="190"/>
      <c r="N110" s="181"/>
      <c r="O110" s="190"/>
      <c r="P110" s="181"/>
      <c r="Q110" s="181"/>
      <c r="R110" s="181"/>
    </row>
    <row r="111" spans="1:18" ht="12" customHeight="1" x14ac:dyDescent="0.15">
      <c r="A111" s="184" t="s">
        <v>2374</v>
      </c>
      <c r="B111" s="184" t="s">
        <v>2611</v>
      </c>
      <c r="D111" s="181"/>
      <c r="E111" s="181"/>
      <c r="F111" s="181"/>
      <c r="G111" s="181"/>
      <c r="H111" s="181"/>
      <c r="I111" s="181"/>
      <c r="J111" s="181"/>
      <c r="K111" s="181"/>
      <c r="L111" s="181"/>
      <c r="M111" s="190"/>
      <c r="N111" s="181"/>
      <c r="O111" s="190"/>
      <c r="P111" s="181"/>
      <c r="Q111" s="181"/>
      <c r="R111" s="181"/>
    </row>
    <row r="112" spans="1:18" ht="12" customHeight="1" x14ac:dyDescent="0.15">
      <c r="A112" s="184" t="s">
        <v>2379</v>
      </c>
      <c r="B112" s="184" t="s">
        <v>2612</v>
      </c>
      <c r="D112" s="181"/>
      <c r="E112" s="181"/>
      <c r="F112" s="181"/>
      <c r="G112" s="181"/>
      <c r="H112" s="181"/>
      <c r="I112" s="181"/>
      <c r="J112" s="181"/>
      <c r="K112" s="181"/>
      <c r="L112" s="181"/>
      <c r="M112" s="190"/>
      <c r="N112" s="181"/>
      <c r="O112" s="190"/>
      <c r="P112" s="181"/>
      <c r="Q112" s="181"/>
      <c r="R112" s="181"/>
    </row>
    <row r="113" spans="1:18" ht="12" customHeight="1" x14ac:dyDescent="0.15">
      <c r="A113" s="184" t="s">
        <v>2385</v>
      </c>
      <c r="B113" s="184" t="s">
        <v>2613</v>
      </c>
      <c r="D113" s="181"/>
      <c r="E113" s="181"/>
      <c r="F113" s="181"/>
      <c r="G113" s="181"/>
      <c r="H113" s="181"/>
      <c r="I113" s="181"/>
      <c r="J113" s="181"/>
      <c r="K113" s="181"/>
      <c r="L113" s="181"/>
      <c r="M113" s="190"/>
      <c r="N113" s="181"/>
      <c r="O113" s="190"/>
      <c r="P113" s="181"/>
      <c r="Q113" s="181"/>
      <c r="R113" s="181"/>
    </row>
    <row r="114" spans="1:18" ht="12" customHeight="1" x14ac:dyDescent="0.15">
      <c r="A114" s="184" t="s">
        <v>2388</v>
      </c>
      <c r="B114" s="184" t="s">
        <v>2614</v>
      </c>
      <c r="D114" s="181"/>
      <c r="E114" s="181"/>
      <c r="F114" s="181"/>
      <c r="G114" s="181"/>
      <c r="H114" s="181"/>
      <c r="I114" s="181"/>
      <c r="J114" s="181"/>
      <c r="K114" s="181"/>
      <c r="L114" s="181"/>
      <c r="M114" s="190"/>
      <c r="N114" s="181"/>
      <c r="O114" s="190"/>
      <c r="P114" s="181"/>
      <c r="Q114" s="181"/>
      <c r="R114" s="181"/>
    </row>
    <row r="115" spans="1:18" ht="12" customHeight="1" x14ac:dyDescent="0.15">
      <c r="A115" s="184" t="s">
        <v>2393</v>
      </c>
      <c r="B115" s="184" t="s">
        <v>2615</v>
      </c>
      <c r="D115" s="181"/>
      <c r="E115" s="181"/>
      <c r="F115" s="181"/>
      <c r="G115" s="181"/>
      <c r="H115" s="181"/>
      <c r="I115" s="181"/>
      <c r="J115" s="181"/>
      <c r="K115" s="181"/>
      <c r="L115" s="181"/>
      <c r="M115" s="190"/>
      <c r="N115" s="181"/>
      <c r="O115" s="190"/>
      <c r="P115" s="181"/>
      <c r="Q115" s="181"/>
      <c r="R115" s="181"/>
    </row>
    <row r="116" spans="1:18" ht="12" customHeight="1" x14ac:dyDescent="0.15">
      <c r="A116" s="184" t="s">
        <v>2398</v>
      </c>
      <c r="B116" s="184" t="s">
        <v>2616</v>
      </c>
      <c r="D116" s="181"/>
      <c r="E116" s="181"/>
      <c r="F116" s="181"/>
      <c r="G116" s="181"/>
      <c r="H116" s="181"/>
      <c r="I116" s="181"/>
      <c r="J116" s="181"/>
      <c r="K116" s="181"/>
      <c r="L116" s="181"/>
      <c r="M116" s="190"/>
      <c r="N116" s="181"/>
      <c r="O116" s="190"/>
      <c r="P116" s="181"/>
      <c r="Q116" s="181"/>
      <c r="R116" s="181"/>
    </row>
    <row r="117" spans="1:18" ht="12" customHeight="1" x14ac:dyDescent="0.15">
      <c r="A117" s="184" t="s">
        <v>2403</v>
      </c>
      <c r="B117" s="184" t="s">
        <v>2617</v>
      </c>
      <c r="D117" s="181"/>
      <c r="E117" s="181"/>
      <c r="F117" s="181"/>
      <c r="G117" s="181"/>
      <c r="H117" s="181"/>
      <c r="I117" s="181"/>
      <c r="J117" s="181"/>
      <c r="K117" s="181"/>
      <c r="L117" s="181"/>
      <c r="M117" s="190"/>
      <c r="N117" s="181"/>
      <c r="O117" s="190"/>
      <c r="P117" s="181"/>
      <c r="Q117" s="181"/>
      <c r="R117" s="181"/>
    </row>
    <row r="118" spans="1:18" ht="12" customHeight="1" x14ac:dyDescent="0.15">
      <c r="A118" s="184" t="s">
        <v>2408</v>
      </c>
      <c r="B118" s="184" t="s">
        <v>2618</v>
      </c>
      <c r="D118" s="181"/>
      <c r="E118" s="181"/>
      <c r="F118" s="181"/>
      <c r="G118" s="181"/>
      <c r="H118" s="181"/>
      <c r="I118" s="181"/>
      <c r="J118" s="181"/>
      <c r="K118" s="181"/>
      <c r="L118" s="181"/>
      <c r="M118" s="190"/>
      <c r="N118" s="181"/>
      <c r="O118" s="190"/>
      <c r="P118" s="181"/>
      <c r="Q118" s="181"/>
      <c r="R118" s="181"/>
    </row>
    <row r="119" spans="1:18" ht="12" customHeight="1" x14ac:dyDescent="0.15">
      <c r="A119" s="184" t="s">
        <v>2413</v>
      </c>
      <c r="B119" s="184" t="s">
        <v>2619</v>
      </c>
      <c r="D119" s="181"/>
      <c r="E119" s="181"/>
      <c r="F119" s="181"/>
      <c r="G119" s="181"/>
      <c r="H119" s="181"/>
      <c r="I119" s="181"/>
      <c r="J119" s="181"/>
      <c r="K119" s="181"/>
      <c r="L119" s="181"/>
      <c r="M119" s="190"/>
      <c r="N119" s="181"/>
      <c r="O119" s="190"/>
      <c r="P119" s="181"/>
      <c r="Q119" s="181"/>
      <c r="R119" s="181"/>
    </row>
    <row r="120" spans="1:18" ht="12" customHeight="1" x14ac:dyDescent="0.15">
      <c r="A120" s="184" t="s">
        <v>2418</v>
      </c>
      <c r="B120" s="184" t="s">
        <v>2620</v>
      </c>
      <c r="D120" s="181"/>
      <c r="E120" s="181"/>
      <c r="F120" s="181"/>
      <c r="G120" s="181"/>
      <c r="H120" s="181"/>
      <c r="I120" s="181"/>
      <c r="J120" s="181"/>
      <c r="K120" s="181"/>
      <c r="L120" s="181"/>
      <c r="M120" s="190"/>
      <c r="N120" s="181"/>
      <c r="O120" s="190"/>
      <c r="P120" s="181"/>
      <c r="Q120" s="181"/>
      <c r="R120" s="181"/>
    </row>
    <row r="121" spans="1:18" ht="12" customHeight="1" x14ac:dyDescent="0.15">
      <c r="A121" s="184" t="s">
        <v>2422</v>
      </c>
      <c r="B121" s="184" t="s">
        <v>2621</v>
      </c>
      <c r="D121" s="181"/>
      <c r="E121" s="181"/>
      <c r="F121" s="181"/>
      <c r="G121" s="181"/>
      <c r="H121" s="181"/>
      <c r="I121" s="181"/>
      <c r="J121" s="181"/>
      <c r="K121" s="181"/>
      <c r="L121" s="181"/>
      <c r="M121" s="190"/>
      <c r="N121" s="181"/>
      <c r="O121" s="190"/>
      <c r="P121" s="181"/>
      <c r="Q121" s="181"/>
      <c r="R121" s="181"/>
    </row>
    <row r="122" spans="1:18" ht="12" customHeight="1" x14ac:dyDescent="0.15">
      <c r="A122" s="184" t="s">
        <v>2427</v>
      </c>
      <c r="B122" s="184" t="s">
        <v>2622</v>
      </c>
      <c r="D122" s="181"/>
      <c r="E122" s="181"/>
      <c r="F122" s="181"/>
      <c r="G122" s="181"/>
      <c r="H122" s="181"/>
      <c r="I122" s="181"/>
      <c r="J122" s="181"/>
      <c r="K122" s="181"/>
      <c r="L122" s="181"/>
      <c r="M122" s="190"/>
      <c r="N122" s="181"/>
      <c r="O122" s="190"/>
      <c r="P122" s="181"/>
      <c r="Q122" s="181"/>
      <c r="R122" s="181"/>
    </row>
    <row r="123" spans="1:18" ht="12" customHeight="1" x14ac:dyDescent="0.15">
      <c r="A123" s="184" t="s">
        <v>2432</v>
      </c>
      <c r="B123" s="184" t="s">
        <v>2623</v>
      </c>
      <c r="D123" s="181"/>
      <c r="E123" s="181"/>
      <c r="F123" s="181"/>
      <c r="G123" s="181"/>
      <c r="H123" s="181"/>
      <c r="I123" s="181"/>
      <c r="J123" s="181"/>
      <c r="K123" s="181"/>
      <c r="L123" s="181"/>
      <c r="M123" s="190"/>
      <c r="N123" s="181"/>
      <c r="O123" s="190"/>
      <c r="P123" s="181"/>
      <c r="Q123" s="181"/>
      <c r="R123" s="181"/>
    </row>
    <row r="124" spans="1:18" ht="12" customHeight="1" x14ac:dyDescent="0.15">
      <c r="A124" s="184" t="s">
        <v>2437</v>
      </c>
      <c r="B124" s="184" t="s">
        <v>2624</v>
      </c>
      <c r="D124" s="181"/>
      <c r="E124" s="181"/>
      <c r="F124" s="181"/>
      <c r="G124" s="181"/>
      <c r="H124" s="181"/>
      <c r="I124" s="181"/>
      <c r="J124" s="181"/>
      <c r="K124" s="181"/>
      <c r="L124" s="181"/>
      <c r="M124" s="190"/>
      <c r="N124" s="181"/>
      <c r="O124" s="190"/>
      <c r="P124" s="181"/>
      <c r="Q124" s="181"/>
      <c r="R124" s="181"/>
    </row>
    <row r="125" spans="1:18" ht="12" customHeight="1" x14ac:dyDescent="0.15">
      <c r="A125" s="184" t="s">
        <v>2442</v>
      </c>
      <c r="B125" s="184" t="s">
        <v>2625</v>
      </c>
      <c r="D125" s="181"/>
      <c r="E125" s="181"/>
      <c r="F125" s="181"/>
      <c r="G125" s="181"/>
      <c r="H125" s="181"/>
      <c r="I125" s="181"/>
      <c r="J125" s="181"/>
      <c r="K125" s="181"/>
      <c r="L125" s="181"/>
      <c r="M125" s="190"/>
      <c r="N125" s="181"/>
      <c r="O125" s="190"/>
      <c r="P125" s="181"/>
      <c r="Q125" s="181"/>
      <c r="R125" s="181"/>
    </row>
    <row r="126" spans="1:18" ht="12" customHeight="1" x14ac:dyDescent="0.15">
      <c r="A126" s="184" t="s">
        <v>2449</v>
      </c>
      <c r="B126" s="184" t="s">
        <v>2626</v>
      </c>
      <c r="D126" s="181"/>
      <c r="E126" s="181"/>
      <c r="F126" s="181"/>
      <c r="G126" s="181"/>
      <c r="H126" s="181"/>
      <c r="I126" s="181"/>
      <c r="J126" s="181"/>
      <c r="K126" s="181"/>
      <c r="L126" s="181"/>
      <c r="M126" s="190"/>
      <c r="N126" s="181"/>
      <c r="O126" s="190"/>
      <c r="P126" s="181"/>
      <c r="Q126" s="181"/>
      <c r="R126" s="181"/>
    </row>
    <row r="127" spans="1:18" ht="12" customHeight="1" x14ac:dyDescent="0.15">
      <c r="A127" s="184" t="s">
        <v>2453</v>
      </c>
      <c r="B127" s="184" t="s">
        <v>2627</v>
      </c>
      <c r="D127" s="181"/>
      <c r="E127" s="181"/>
      <c r="F127" s="181"/>
      <c r="G127" s="181"/>
      <c r="H127" s="181"/>
      <c r="I127" s="181"/>
      <c r="J127" s="181"/>
      <c r="K127" s="181"/>
      <c r="L127" s="181"/>
      <c r="M127" s="190"/>
      <c r="N127" s="181"/>
      <c r="O127" s="190"/>
      <c r="P127" s="181"/>
      <c r="Q127" s="181"/>
      <c r="R127" s="181"/>
    </row>
    <row r="128" spans="1:18" ht="12" customHeight="1" x14ac:dyDescent="0.15">
      <c r="A128" s="184" t="s">
        <v>2456</v>
      </c>
      <c r="B128" s="184" t="s">
        <v>2628</v>
      </c>
      <c r="D128" s="181"/>
      <c r="E128" s="181"/>
      <c r="F128" s="181"/>
      <c r="G128" s="181"/>
      <c r="H128" s="181"/>
      <c r="I128" s="181"/>
      <c r="J128" s="181"/>
      <c r="K128" s="181"/>
      <c r="L128" s="181"/>
      <c r="M128" s="190"/>
      <c r="N128" s="181"/>
      <c r="O128" s="190"/>
      <c r="P128" s="181"/>
      <c r="Q128" s="181"/>
      <c r="R128" s="181"/>
    </row>
    <row r="129" spans="1:18" ht="12" customHeight="1" x14ac:dyDescent="0.15">
      <c r="A129" s="184" t="s">
        <v>2460</v>
      </c>
      <c r="B129" s="184" t="s">
        <v>2629</v>
      </c>
      <c r="D129" s="181"/>
      <c r="E129" s="181"/>
      <c r="F129" s="181"/>
      <c r="G129" s="181"/>
      <c r="H129" s="181"/>
      <c r="I129" s="181"/>
      <c r="J129" s="181"/>
      <c r="K129" s="181"/>
      <c r="L129" s="181"/>
      <c r="M129" s="190"/>
      <c r="N129" s="181"/>
      <c r="O129" s="190"/>
      <c r="P129" s="181"/>
      <c r="Q129" s="181"/>
      <c r="R129" s="181"/>
    </row>
    <row r="130" spans="1:18" ht="12" customHeight="1" x14ac:dyDescent="0.15">
      <c r="A130" s="184" t="s">
        <v>114</v>
      </c>
      <c r="B130" s="184" t="s">
        <v>2630</v>
      </c>
      <c r="D130" s="181"/>
      <c r="E130" s="181"/>
      <c r="F130" s="181"/>
      <c r="G130" s="181"/>
      <c r="H130" s="181"/>
      <c r="I130" s="181"/>
      <c r="J130" s="181"/>
      <c r="K130" s="181"/>
      <c r="L130" s="190"/>
      <c r="M130" s="190"/>
      <c r="N130" s="181"/>
      <c r="O130" s="181"/>
      <c r="P130" s="181"/>
      <c r="Q130" s="181"/>
      <c r="R130" s="181"/>
    </row>
    <row r="131" spans="1:18" ht="12" customHeight="1" x14ac:dyDescent="0.15">
      <c r="A131" s="184" t="s">
        <v>2467</v>
      </c>
      <c r="B131" s="184" t="s">
        <v>2631</v>
      </c>
      <c r="D131" s="181"/>
      <c r="E131" s="181"/>
      <c r="F131" s="181"/>
      <c r="G131" s="181"/>
      <c r="H131" s="181"/>
      <c r="I131" s="181"/>
      <c r="J131" s="181"/>
      <c r="K131" s="181"/>
      <c r="L131" s="190"/>
      <c r="M131" s="190"/>
      <c r="N131" s="181"/>
      <c r="O131" s="181"/>
      <c r="P131" s="181"/>
      <c r="Q131" s="181"/>
      <c r="R131" s="181"/>
    </row>
    <row r="132" spans="1:18" ht="12" customHeight="1" x14ac:dyDescent="0.15">
      <c r="A132" s="184" t="s">
        <v>2471</v>
      </c>
      <c r="B132" s="184" t="s">
        <v>2632</v>
      </c>
      <c r="D132" s="181"/>
      <c r="E132" s="181"/>
      <c r="F132" s="181"/>
      <c r="G132" s="181"/>
      <c r="H132" s="181"/>
      <c r="I132" s="181"/>
      <c r="J132" s="181"/>
      <c r="K132" s="181"/>
      <c r="L132" s="190"/>
      <c r="M132" s="190"/>
      <c r="N132" s="181"/>
      <c r="O132" s="181"/>
      <c r="P132" s="181"/>
      <c r="Q132" s="181"/>
      <c r="R132" s="181"/>
    </row>
    <row r="133" spans="1:18" ht="12" customHeight="1" x14ac:dyDescent="0.15">
      <c r="A133" s="184" t="s">
        <v>2475</v>
      </c>
      <c r="B133" s="184" t="s">
        <v>2633</v>
      </c>
      <c r="D133" s="181"/>
      <c r="E133" s="181"/>
      <c r="F133" s="181"/>
      <c r="G133" s="181"/>
      <c r="H133" s="181"/>
      <c r="I133" s="181"/>
      <c r="J133" s="181"/>
      <c r="K133" s="181"/>
      <c r="L133" s="190"/>
      <c r="M133" s="190"/>
      <c r="N133" s="181"/>
      <c r="O133" s="181"/>
      <c r="P133" s="181"/>
      <c r="Q133" s="181"/>
      <c r="R133" s="181"/>
    </row>
    <row r="134" spans="1:18" ht="12" customHeight="1" x14ac:dyDescent="0.15">
      <c r="A134" s="184" t="s">
        <v>2479</v>
      </c>
      <c r="B134" s="184" t="s">
        <v>2634</v>
      </c>
      <c r="D134" s="181"/>
      <c r="E134" s="181"/>
      <c r="F134" s="181"/>
      <c r="G134" s="181"/>
      <c r="H134" s="181"/>
      <c r="I134" s="181"/>
      <c r="J134" s="181"/>
      <c r="K134" s="181"/>
      <c r="L134" s="190"/>
      <c r="M134" s="190"/>
      <c r="N134" s="181"/>
      <c r="O134" s="181"/>
      <c r="P134" s="181"/>
      <c r="Q134" s="181"/>
      <c r="R134" s="181"/>
    </row>
    <row r="135" spans="1:18" ht="12" customHeight="1" x14ac:dyDescent="0.15">
      <c r="A135" s="184" t="s">
        <v>2483</v>
      </c>
      <c r="B135" s="184" t="s">
        <v>2635</v>
      </c>
      <c r="D135" s="181"/>
      <c r="E135" s="181"/>
      <c r="F135" s="181"/>
      <c r="G135" s="181"/>
      <c r="H135" s="181"/>
      <c r="I135" s="181"/>
      <c r="J135" s="181"/>
      <c r="K135" s="190"/>
      <c r="L135" s="190"/>
      <c r="M135" s="190"/>
      <c r="N135" s="181"/>
      <c r="O135" s="181"/>
      <c r="P135" s="181"/>
      <c r="Q135" s="181"/>
      <c r="R135" s="181"/>
    </row>
    <row r="136" spans="1:18" ht="12" customHeight="1" x14ac:dyDescent="0.15">
      <c r="A136" s="184" t="s">
        <v>2487</v>
      </c>
      <c r="B136" s="184" t="s">
        <v>2636</v>
      </c>
      <c r="D136" s="181"/>
      <c r="E136" s="181"/>
      <c r="F136" s="181"/>
      <c r="G136" s="181"/>
      <c r="H136" s="181"/>
      <c r="I136" s="181"/>
      <c r="J136" s="181"/>
      <c r="K136" s="190"/>
      <c r="L136" s="190"/>
      <c r="M136" s="190"/>
      <c r="N136" s="181"/>
      <c r="O136" s="181"/>
      <c r="P136" s="181"/>
      <c r="Q136" s="181"/>
      <c r="R136" s="181"/>
    </row>
    <row r="137" spans="1:18" ht="12" customHeight="1" x14ac:dyDescent="0.15">
      <c r="A137" s="184" t="s">
        <v>2490</v>
      </c>
      <c r="B137" s="184" t="s">
        <v>2637</v>
      </c>
      <c r="D137" s="181"/>
      <c r="E137" s="181"/>
      <c r="F137" s="181"/>
      <c r="G137" s="181"/>
      <c r="H137" s="181"/>
      <c r="I137" s="181"/>
      <c r="J137" s="181"/>
      <c r="K137" s="190"/>
      <c r="L137" s="190"/>
      <c r="M137" s="190"/>
      <c r="N137" s="181"/>
      <c r="O137" s="181"/>
      <c r="P137" s="181"/>
      <c r="Q137" s="181"/>
      <c r="R137" s="181"/>
    </row>
    <row r="138" spans="1:18" ht="12" customHeight="1" x14ac:dyDescent="0.15">
      <c r="A138" s="184" t="s">
        <v>2493</v>
      </c>
      <c r="B138" s="184" t="s">
        <v>2638</v>
      </c>
      <c r="D138" s="181"/>
      <c r="E138" s="181"/>
      <c r="F138" s="181"/>
      <c r="G138" s="181"/>
      <c r="H138" s="181"/>
      <c r="I138" s="181"/>
      <c r="J138" s="181"/>
      <c r="K138" s="190"/>
      <c r="L138" s="190"/>
      <c r="M138" s="190"/>
      <c r="N138" s="181"/>
      <c r="O138" s="181"/>
      <c r="P138" s="181"/>
      <c r="Q138" s="181"/>
      <c r="R138" s="181"/>
    </row>
    <row r="139" spans="1:18" ht="12" customHeight="1" x14ac:dyDescent="0.15">
      <c r="A139" s="184" t="s">
        <v>2496</v>
      </c>
      <c r="B139" s="184" t="s">
        <v>2639</v>
      </c>
      <c r="D139" s="181"/>
      <c r="E139" s="181"/>
      <c r="F139" s="181"/>
      <c r="G139" s="181"/>
      <c r="H139" s="181"/>
      <c r="I139" s="181"/>
      <c r="J139" s="181"/>
      <c r="K139" s="190"/>
      <c r="L139" s="190"/>
      <c r="M139" s="190"/>
      <c r="N139" s="181"/>
      <c r="O139" s="181"/>
      <c r="P139" s="181"/>
      <c r="Q139" s="181"/>
      <c r="R139" s="181"/>
    </row>
    <row r="140" spans="1:18" ht="12" customHeight="1" x14ac:dyDescent="0.15">
      <c r="A140" s="184" t="s">
        <v>2499</v>
      </c>
      <c r="B140" s="184" t="s">
        <v>2640</v>
      </c>
      <c r="D140" s="181"/>
      <c r="E140" s="181"/>
      <c r="F140" s="181"/>
      <c r="G140" s="181"/>
      <c r="H140" s="181"/>
      <c r="I140" s="181"/>
      <c r="J140" s="181"/>
      <c r="K140" s="190"/>
      <c r="L140" s="190"/>
      <c r="M140" s="190"/>
      <c r="N140" s="181"/>
      <c r="O140" s="181"/>
      <c r="P140" s="181"/>
      <c r="Q140" s="181"/>
      <c r="R140" s="181"/>
    </row>
    <row r="141" spans="1:18" ht="12" customHeight="1" x14ac:dyDescent="0.15">
      <c r="A141" s="184" t="s">
        <v>2503</v>
      </c>
      <c r="B141" s="184" t="s">
        <v>2641</v>
      </c>
      <c r="D141" s="181"/>
      <c r="E141" s="181"/>
      <c r="F141" s="181"/>
      <c r="G141" s="181"/>
      <c r="H141" s="181"/>
      <c r="I141" s="181"/>
      <c r="J141" s="181"/>
      <c r="K141" s="190"/>
      <c r="L141" s="190"/>
      <c r="M141" s="190"/>
      <c r="N141" s="181"/>
      <c r="O141" s="181"/>
      <c r="P141" s="181"/>
      <c r="Q141" s="181"/>
      <c r="R141" s="181"/>
    </row>
    <row r="142" spans="1:18" ht="12" customHeight="1" x14ac:dyDescent="0.15">
      <c r="A142" s="184" t="s">
        <v>2506</v>
      </c>
      <c r="B142" s="184" t="s">
        <v>2642</v>
      </c>
      <c r="D142" s="181"/>
      <c r="E142" s="181"/>
      <c r="F142" s="181"/>
      <c r="G142" s="181"/>
      <c r="H142" s="181"/>
      <c r="I142" s="181"/>
      <c r="J142" s="181"/>
      <c r="K142" s="190"/>
      <c r="L142" s="190"/>
      <c r="M142" s="190"/>
      <c r="N142" s="181"/>
      <c r="O142" s="181"/>
      <c r="P142" s="181"/>
      <c r="Q142" s="181"/>
      <c r="R142" s="181"/>
    </row>
    <row r="143" spans="1:18" ht="12" customHeight="1" x14ac:dyDescent="0.15">
      <c r="A143" s="184" t="s">
        <v>2510</v>
      </c>
      <c r="B143" s="184" t="s">
        <v>2643</v>
      </c>
      <c r="D143" s="181"/>
      <c r="E143" s="181"/>
      <c r="F143" s="181"/>
      <c r="G143" s="181"/>
      <c r="H143" s="181"/>
      <c r="I143" s="181"/>
      <c r="J143" s="181"/>
      <c r="K143" s="190"/>
      <c r="L143" s="190"/>
      <c r="M143" s="190"/>
      <c r="N143" s="181"/>
      <c r="O143" s="181"/>
      <c r="P143" s="181"/>
      <c r="Q143" s="181"/>
      <c r="R143" s="181"/>
    </row>
    <row r="144" spans="1:18" ht="12" customHeight="1" x14ac:dyDescent="0.15">
      <c r="A144" s="184" t="s">
        <v>2513</v>
      </c>
      <c r="B144" s="184" t="s">
        <v>2644</v>
      </c>
      <c r="D144" s="181"/>
      <c r="E144" s="181"/>
      <c r="F144" s="181"/>
      <c r="G144" s="181"/>
      <c r="H144" s="181"/>
      <c r="I144" s="181"/>
      <c r="J144" s="181"/>
      <c r="K144" s="190"/>
      <c r="L144" s="190"/>
      <c r="M144" s="190"/>
      <c r="N144" s="181"/>
      <c r="O144" s="181"/>
      <c r="P144" s="181"/>
      <c r="Q144" s="181"/>
      <c r="R144" s="181"/>
    </row>
    <row r="145" spans="1:18" ht="12" customHeight="1" x14ac:dyDescent="0.15">
      <c r="A145" s="184" t="s">
        <v>2516</v>
      </c>
      <c r="B145" s="184" t="s">
        <v>2645</v>
      </c>
      <c r="D145" s="181"/>
      <c r="E145" s="181"/>
      <c r="F145" s="181"/>
      <c r="G145" s="181"/>
      <c r="H145" s="181"/>
      <c r="I145" s="181"/>
      <c r="J145" s="181"/>
      <c r="K145" s="190"/>
      <c r="L145" s="190"/>
      <c r="M145" s="190"/>
      <c r="N145" s="181"/>
      <c r="O145" s="181"/>
      <c r="P145" s="181"/>
      <c r="R145" s="181"/>
    </row>
    <row r="146" spans="1:18" ht="12" customHeight="1" x14ac:dyDescent="0.15">
      <c r="A146" s="184" t="s">
        <v>2519</v>
      </c>
      <c r="B146" s="184" t="s">
        <v>2646</v>
      </c>
      <c r="D146" s="181"/>
      <c r="E146" s="181"/>
      <c r="F146" s="181"/>
      <c r="G146" s="181"/>
      <c r="H146" s="181"/>
      <c r="I146" s="181"/>
      <c r="J146" s="181"/>
      <c r="K146" s="190"/>
      <c r="L146" s="190"/>
      <c r="M146" s="190"/>
      <c r="N146" s="181"/>
      <c r="O146" s="181"/>
      <c r="P146" s="181"/>
      <c r="R146" s="181"/>
    </row>
    <row r="147" spans="1:18" ht="12" customHeight="1" x14ac:dyDescent="0.15">
      <c r="A147" s="184" t="s">
        <v>2522</v>
      </c>
      <c r="B147" s="184" t="s">
        <v>2647</v>
      </c>
      <c r="D147" s="181"/>
      <c r="E147" s="181"/>
      <c r="F147" s="181"/>
      <c r="G147" s="181"/>
      <c r="H147" s="181"/>
      <c r="I147" s="181"/>
      <c r="J147" s="181"/>
      <c r="K147" s="190"/>
      <c r="L147" s="190"/>
      <c r="M147" s="190"/>
      <c r="N147" s="181"/>
      <c r="O147" s="181"/>
      <c r="P147" s="181"/>
      <c r="R147" s="181"/>
    </row>
    <row r="148" spans="1:18" ht="12" customHeight="1" x14ac:dyDescent="0.15">
      <c r="A148" s="184" t="s">
        <v>2525</v>
      </c>
      <c r="B148" s="184" t="s">
        <v>2648</v>
      </c>
      <c r="D148" s="181"/>
      <c r="E148" s="181"/>
      <c r="F148" s="181"/>
      <c r="G148" s="181"/>
      <c r="H148" s="181"/>
      <c r="I148" s="181"/>
      <c r="J148" s="181"/>
      <c r="K148" s="190"/>
      <c r="L148" s="190"/>
      <c r="M148" s="190"/>
      <c r="N148" s="181"/>
      <c r="O148" s="181"/>
      <c r="P148" s="181"/>
      <c r="R148" s="181"/>
    </row>
    <row r="149" spans="1:18" ht="12" customHeight="1" x14ac:dyDescent="0.15">
      <c r="A149" s="184" t="s">
        <v>2527</v>
      </c>
      <c r="B149" s="184" t="s">
        <v>2649</v>
      </c>
      <c r="D149" s="181"/>
      <c r="E149" s="181"/>
      <c r="F149" s="181"/>
      <c r="G149" s="181"/>
      <c r="H149" s="181"/>
      <c r="I149" s="181"/>
      <c r="J149" s="181"/>
      <c r="K149" s="190"/>
      <c r="L149" s="190"/>
      <c r="M149" s="190"/>
      <c r="N149" s="181"/>
      <c r="O149" s="181"/>
      <c r="P149" s="181"/>
      <c r="R149" s="181"/>
    </row>
    <row r="150" spans="1:18" ht="12" customHeight="1" x14ac:dyDescent="0.15">
      <c r="A150" s="184" t="s">
        <v>2529</v>
      </c>
      <c r="B150" s="184" t="s">
        <v>2650</v>
      </c>
      <c r="D150" s="181"/>
      <c r="E150" s="181"/>
      <c r="F150" s="181"/>
      <c r="G150" s="181"/>
      <c r="H150" s="181"/>
      <c r="I150" s="181"/>
      <c r="J150" s="181"/>
      <c r="K150" s="190"/>
      <c r="L150" s="190"/>
      <c r="M150" s="190"/>
      <c r="N150" s="181"/>
      <c r="O150" s="181"/>
      <c r="P150" s="181"/>
      <c r="R150" s="181"/>
    </row>
    <row r="151" spans="1:18" ht="12" customHeight="1" x14ac:dyDescent="0.15">
      <c r="A151" s="184" t="s">
        <v>2531</v>
      </c>
      <c r="B151" s="184" t="s">
        <v>2651</v>
      </c>
      <c r="D151" s="181"/>
      <c r="E151" s="181"/>
      <c r="F151" s="181"/>
      <c r="G151" s="181"/>
      <c r="H151" s="181"/>
      <c r="I151" s="181"/>
      <c r="J151" s="181"/>
      <c r="K151" s="190"/>
      <c r="L151" s="190"/>
      <c r="M151" s="190"/>
      <c r="N151" s="181"/>
      <c r="O151" s="181"/>
      <c r="P151" s="181"/>
      <c r="R151" s="181"/>
    </row>
    <row r="152" spans="1:18" ht="12" customHeight="1" x14ac:dyDescent="0.15">
      <c r="A152" s="184" t="s">
        <v>2533</v>
      </c>
      <c r="B152" s="184" t="s">
        <v>2652</v>
      </c>
      <c r="D152" s="181"/>
      <c r="E152" s="181"/>
      <c r="F152" s="181"/>
      <c r="G152" s="181"/>
      <c r="H152" s="181"/>
      <c r="I152" s="181"/>
      <c r="J152" s="181"/>
      <c r="K152" s="190"/>
      <c r="L152" s="190"/>
      <c r="M152" s="190"/>
      <c r="N152" s="181"/>
      <c r="O152" s="181"/>
      <c r="P152" s="181"/>
      <c r="R152" s="181"/>
    </row>
    <row r="153" spans="1:18" ht="12" customHeight="1" x14ac:dyDescent="0.15">
      <c r="A153" s="184" t="s">
        <v>2535</v>
      </c>
      <c r="B153" s="184" t="s">
        <v>2653</v>
      </c>
      <c r="D153" s="181"/>
      <c r="E153" s="181"/>
      <c r="F153" s="181"/>
      <c r="G153" s="181"/>
      <c r="H153" s="181"/>
      <c r="I153" s="181"/>
      <c r="J153" s="181"/>
      <c r="K153" s="190"/>
      <c r="L153" s="190"/>
      <c r="M153" s="190"/>
      <c r="N153" s="181"/>
      <c r="O153" s="181"/>
      <c r="P153" s="181"/>
      <c r="R153" s="181"/>
    </row>
    <row r="154" spans="1:18" ht="12" customHeight="1" x14ac:dyDescent="0.15">
      <c r="A154" s="184" t="s">
        <v>2537</v>
      </c>
      <c r="B154" s="184" t="s">
        <v>2654</v>
      </c>
      <c r="D154" s="181"/>
      <c r="E154" s="181"/>
      <c r="F154" s="181"/>
      <c r="G154" s="181"/>
      <c r="H154" s="181"/>
      <c r="I154" s="181"/>
      <c r="J154" s="181"/>
      <c r="K154" s="190"/>
      <c r="L154" s="190"/>
      <c r="M154" s="190"/>
      <c r="N154" s="181"/>
      <c r="O154" s="181"/>
      <c r="P154" s="181"/>
      <c r="R154" s="181"/>
    </row>
    <row r="155" spans="1:18" ht="12" customHeight="1" x14ac:dyDescent="0.15">
      <c r="A155" s="184" t="s">
        <v>2539</v>
      </c>
      <c r="B155" s="184" t="s">
        <v>2655</v>
      </c>
      <c r="D155" s="181"/>
      <c r="E155" s="181"/>
      <c r="F155" s="181"/>
      <c r="G155" s="181"/>
      <c r="H155" s="181"/>
      <c r="I155" s="181"/>
      <c r="J155" s="181"/>
      <c r="K155" s="190"/>
      <c r="L155" s="190"/>
      <c r="M155" s="190"/>
      <c r="N155" s="181"/>
      <c r="O155" s="181"/>
      <c r="P155" s="181"/>
      <c r="R155" s="181"/>
    </row>
    <row r="156" spans="1:18" ht="12" customHeight="1" x14ac:dyDescent="0.15">
      <c r="A156" s="184" t="s">
        <v>2541</v>
      </c>
      <c r="B156" s="184" t="s">
        <v>2656</v>
      </c>
      <c r="D156" s="181"/>
      <c r="E156" s="181"/>
      <c r="F156" s="181"/>
      <c r="G156" s="181"/>
      <c r="H156" s="181"/>
      <c r="I156" s="181"/>
      <c r="J156" s="181"/>
      <c r="K156" s="190"/>
      <c r="L156" s="190"/>
      <c r="M156" s="190"/>
      <c r="N156" s="181"/>
      <c r="O156" s="181"/>
      <c r="P156" s="181"/>
      <c r="R156" s="181"/>
    </row>
    <row r="157" spans="1:18" ht="12" customHeight="1" x14ac:dyDescent="0.15">
      <c r="A157" s="184" t="s">
        <v>2543</v>
      </c>
      <c r="B157" s="184" t="s">
        <v>2657</v>
      </c>
      <c r="D157" s="181"/>
      <c r="E157" s="181"/>
      <c r="F157" s="181"/>
      <c r="G157" s="181"/>
      <c r="H157" s="181"/>
      <c r="I157" s="181"/>
      <c r="J157" s="181"/>
      <c r="K157" s="190"/>
      <c r="L157" s="190"/>
      <c r="M157" s="190"/>
      <c r="N157" s="181"/>
      <c r="O157" s="181"/>
      <c r="P157" s="181"/>
      <c r="R157" s="181"/>
    </row>
    <row r="158" spans="1:18" ht="12" customHeight="1" x14ac:dyDescent="0.15">
      <c r="A158" s="184" t="s">
        <v>2545</v>
      </c>
      <c r="B158" s="184" t="s">
        <v>2658</v>
      </c>
      <c r="D158" s="181"/>
      <c r="E158" s="181"/>
      <c r="F158" s="181"/>
      <c r="G158" s="181"/>
      <c r="H158" s="181"/>
      <c r="I158" s="181"/>
      <c r="J158" s="181"/>
      <c r="K158" s="190"/>
      <c r="L158" s="190"/>
      <c r="M158" s="190"/>
      <c r="N158" s="181"/>
      <c r="O158" s="181"/>
      <c r="P158" s="181"/>
      <c r="R158" s="181"/>
    </row>
    <row r="159" spans="1:18" ht="12" customHeight="1" x14ac:dyDescent="0.15">
      <c r="A159" s="184" t="s">
        <v>2547</v>
      </c>
      <c r="B159" s="184" t="s">
        <v>2659</v>
      </c>
      <c r="D159" s="181"/>
      <c r="E159" s="181"/>
      <c r="F159" s="181"/>
      <c r="G159" s="181"/>
      <c r="H159" s="181"/>
      <c r="I159" s="181"/>
      <c r="J159" s="181"/>
      <c r="K159" s="190"/>
      <c r="L159" s="190"/>
      <c r="M159" s="190"/>
      <c r="N159" s="181"/>
      <c r="O159" s="181"/>
      <c r="P159" s="181"/>
      <c r="R159" s="181"/>
    </row>
    <row r="160" spans="1:18" ht="12" customHeight="1" x14ac:dyDescent="0.15">
      <c r="A160" s="184" t="s">
        <v>2549</v>
      </c>
      <c r="B160" s="184" t="s">
        <v>2660</v>
      </c>
      <c r="D160" s="181"/>
      <c r="E160" s="181"/>
      <c r="F160" s="181"/>
      <c r="G160" s="181"/>
      <c r="H160" s="181"/>
      <c r="I160" s="181"/>
      <c r="J160" s="181"/>
      <c r="K160" s="190"/>
      <c r="L160" s="190"/>
      <c r="M160" s="190"/>
      <c r="N160" s="181"/>
      <c r="O160" s="181"/>
      <c r="P160" s="181"/>
      <c r="R160" s="181"/>
    </row>
    <row r="161" spans="1:18" ht="12" customHeight="1" x14ac:dyDescent="0.15">
      <c r="A161" s="184" t="s">
        <v>2551</v>
      </c>
      <c r="B161" s="184" t="s">
        <v>2661</v>
      </c>
      <c r="D161" s="181"/>
      <c r="E161" s="181"/>
      <c r="F161" s="181"/>
      <c r="G161" s="181"/>
      <c r="H161" s="181"/>
      <c r="I161" s="181"/>
      <c r="J161" s="181"/>
      <c r="K161" s="190"/>
      <c r="L161" s="190"/>
      <c r="M161" s="190"/>
      <c r="N161" s="181"/>
      <c r="O161" s="181"/>
      <c r="P161" s="181"/>
      <c r="R161" s="181"/>
    </row>
    <row r="162" spans="1:18" ht="12" customHeight="1" x14ac:dyDescent="0.15">
      <c r="A162" s="184" t="s">
        <v>2553</v>
      </c>
      <c r="B162" s="184" t="s">
        <v>2662</v>
      </c>
      <c r="D162" s="181"/>
      <c r="E162" s="181"/>
      <c r="F162" s="181"/>
      <c r="G162" s="181"/>
      <c r="H162" s="181"/>
      <c r="I162" s="181"/>
      <c r="J162" s="181"/>
      <c r="K162" s="190"/>
      <c r="L162" s="190"/>
      <c r="M162" s="190"/>
      <c r="N162" s="181"/>
      <c r="O162" s="181"/>
      <c r="P162" s="181"/>
      <c r="R162" s="181"/>
    </row>
    <row r="163" spans="1:18" ht="12" customHeight="1" x14ac:dyDescent="0.15">
      <c r="A163" s="184" t="s">
        <v>2555</v>
      </c>
      <c r="B163" s="184" t="s">
        <v>2663</v>
      </c>
      <c r="D163" s="181"/>
      <c r="E163" s="181"/>
      <c r="F163" s="181"/>
      <c r="G163" s="181"/>
      <c r="H163" s="181"/>
      <c r="I163" s="181"/>
      <c r="J163" s="181"/>
      <c r="K163" s="190"/>
      <c r="L163" s="190"/>
      <c r="M163" s="190"/>
      <c r="N163" s="181"/>
      <c r="O163" s="181"/>
      <c r="P163" s="181"/>
      <c r="R163" s="181"/>
    </row>
    <row r="164" spans="1:18" ht="12" customHeight="1" x14ac:dyDescent="0.15">
      <c r="A164" s="184" t="s">
        <v>2557</v>
      </c>
      <c r="B164" s="184" t="s">
        <v>2664</v>
      </c>
      <c r="D164" s="181"/>
      <c r="E164" s="181"/>
      <c r="F164" s="181"/>
      <c r="G164" s="181"/>
      <c r="H164" s="181"/>
      <c r="I164" s="181"/>
      <c r="J164" s="181"/>
      <c r="L164" s="190"/>
      <c r="M164" s="190"/>
      <c r="N164" s="181"/>
      <c r="O164" s="181"/>
      <c r="P164" s="181"/>
      <c r="R164" s="181"/>
    </row>
    <row r="165" spans="1:18" ht="12" customHeight="1" x14ac:dyDescent="0.15">
      <c r="A165" s="184" t="s">
        <v>2559</v>
      </c>
      <c r="B165" s="184" t="s">
        <v>2665</v>
      </c>
      <c r="D165" s="181"/>
      <c r="E165" s="181"/>
      <c r="F165" s="181"/>
      <c r="G165" s="181"/>
      <c r="H165" s="181"/>
      <c r="I165" s="181"/>
      <c r="J165" s="181"/>
      <c r="L165" s="190"/>
      <c r="M165" s="190"/>
      <c r="N165" s="181"/>
      <c r="O165" s="181"/>
      <c r="P165" s="181"/>
      <c r="R165" s="181"/>
    </row>
    <row r="166" spans="1:18" ht="12" customHeight="1" x14ac:dyDescent="0.15">
      <c r="A166" s="184" t="s">
        <v>2561</v>
      </c>
      <c r="B166" s="184" t="s">
        <v>2666</v>
      </c>
      <c r="D166" s="181"/>
      <c r="E166" s="181"/>
      <c r="F166" s="181"/>
      <c r="G166" s="181"/>
      <c r="H166" s="181"/>
      <c r="I166" s="181"/>
      <c r="J166" s="181"/>
      <c r="L166" s="190"/>
      <c r="M166" s="190"/>
      <c r="N166" s="181"/>
      <c r="O166" s="181"/>
      <c r="P166" s="181"/>
      <c r="R166" s="181"/>
    </row>
    <row r="167" spans="1:18" ht="12" customHeight="1" x14ac:dyDescent="0.15">
      <c r="A167" s="184" t="s">
        <v>2563</v>
      </c>
      <c r="B167" s="184" t="s">
        <v>2667</v>
      </c>
      <c r="D167" s="181"/>
      <c r="E167" s="181"/>
      <c r="F167" s="181"/>
      <c r="G167" s="181"/>
      <c r="H167" s="181"/>
      <c r="I167" s="181"/>
      <c r="J167" s="181"/>
      <c r="L167" s="190"/>
      <c r="M167" s="190"/>
      <c r="N167" s="181"/>
      <c r="O167" s="181"/>
      <c r="P167" s="181"/>
      <c r="R167" s="181"/>
    </row>
    <row r="168" spans="1:18" ht="12" customHeight="1" x14ac:dyDescent="0.15">
      <c r="A168" s="184" t="s">
        <v>2565</v>
      </c>
      <c r="B168" s="184" t="s">
        <v>2668</v>
      </c>
      <c r="D168" s="181"/>
      <c r="E168" s="181"/>
      <c r="F168" s="181"/>
      <c r="G168" s="181"/>
      <c r="H168" s="181"/>
      <c r="I168" s="181"/>
      <c r="J168" s="181"/>
      <c r="L168" s="190"/>
      <c r="M168" s="190"/>
      <c r="N168" s="181"/>
      <c r="O168" s="181"/>
      <c r="P168" s="181"/>
      <c r="R168" s="181"/>
    </row>
    <row r="169" spans="1:18" ht="12" customHeight="1" x14ac:dyDescent="0.15">
      <c r="A169" s="184" t="s">
        <v>2567</v>
      </c>
      <c r="B169" s="184" t="s">
        <v>2669</v>
      </c>
      <c r="D169" s="181"/>
      <c r="E169" s="181"/>
      <c r="F169" s="181"/>
      <c r="H169" s="181"/>
      <c r="I169" s="181"/>
      <c r="J169" s="181"/>
      <c r="L169" s="190"/>
      <c r="M169" s="190"/>
      <c r="N169" s="181"/>
      <c r="O169" s="181"/>
      <c r="P169" s="181"/>
      <c r="R169" s="181"/>
    </row>
    <row r="170" spans="1:18" ht="12" customHeight="1" x14ac:dyDescent="0.15">
      <c r="A170" s="184" t="s">
        <v>2569</v>
      </c>
      <c r="B170" s="184" t="s">
        <v>2670</v>
      </c>
      <c r="D170" s="181"/>
      <c r="E170" s="181"/>
      <c r="F170" s="181"/>
      <c r="H170" s="181"/>
      <c r="I170" s="181"/>
      <c r="J170" s="181"/>
      <c r="L170" s="190"/>
      <c r="M170" s="190"/>
      <c r="N170" s="181"/>
      <c r="O170" s="181"/>
      <c r="P170" s="181"/>
      <c r="R170" s="181"/>
    </row>
    <row r="171" spans="1:18" ht="12" customHeight="1" x14ac:dyDescent="0.15">
      <c r="A171" s="184" t="s">
        <v>2571</v>
      </c>
      <c r="B171" s="184" t="s">
        <v>2671</v>
      </c>
      <c r="D171" s="181"/>
      <c r="E171" s="181"/>
      <c r="F171" s="181"/>
      <c r="H171" s="181"/>
      <c r="I171" s="181"/>
      <c r="J171" s="181"/>
      <c r="L171" s="190"/>
      <c r="M171" s="190"/>
      <c r="N171" s="181"/>
      <c r="O171" s="181"/>
      <c r="P171" s="181"/>
      <c r="R171" s="181"/>
    </row>
    <row r="172" spans="1:18" ht="12" customHeight="1" x14ac:dyDescent="0.15">
      <c r="A172" s="184" t="s">
        <v>2573</v>
      </c>
      <c r="B172" s="184" t="s">
        <v>2672</v>
      </c>
      <c r="D172" s="181"/>
      <c r="E172" s="181"/>
      <c r="F172" s="181"/>
      <c r="H172" s="181"/>
      <c r="I172" s="181"/>
      <c r="J172" s="181"/>
      <c r="L172" s="190"/>
      <c r="M172" s="190"/>
      <c r="N172" s="181"/>
      <c r="O172" s="181"/>
      <c r="P172" s="181"/>
      <c r="R172" s="181"/>
    </row>
    <row r="173" spans="1:18" ht="12" customHeight="1" x14ac:dyDescent="0.15">
      <c r="A173" s="184" t="s">
        <v>2575</v>
      </c>
      <c r="B173" s="184" t="s">
        <v>2673</v>
      </c>
      <c r="D173" s="181"/>
      <c r="E173" s="181"/>
      <c r="F173" s="181"/>
      <c r="H173" s="181"/>
      <c r="I173" s="181"/>
      <c r="J173" s="181"/>
      <c r="L173" s="190"/>
      <c r="M173" s="190"/>
      <c r="N173" s="181"/>
      <c r="O173" s="181"/>
      <c r="P173" s="181"/>
      <c r="R173" s="181"/>
    </row>
    <row r="174" spans="1:18" ht="12" customHeight="1" x14ac:dyDescent="0.15">
      <c r="A174" s="184" t="s">
        <v>2579</v>
      </c>
      <c r="B174" s="184" t="s">
        <v>2674</v>
      </c>
      <c r="D174" s="181"/>
      <c r="E174" s="181"/>
      <c r="F174" s="181"/>
      <c r="H174" s="181"/>
      <c r="I174" s="181"/>
      <c r="J174" s="181"/>
      <c r="L174" s="190"/>
      <c r="M174" s="190"/>
      <c r="N174" s="181"/>
      <c r="O174" s="181"/>
      <c r="P174" s="181"/>
      <c r="R174" s="181"/>
    </row>
    <row r="175" spans="1:18" ht="12" customHeight="1" x14ac:dyDescent="0.15">
      <c r="A175" s="184" t="s">
        <v>2581</v>
      </c>
      <c r="B175" s="184" t="s">
        <v>2675</v>
      </c>
      <c r="D175" s="181"/>
      <c r="E175" s="181"/>
      <c r="F175" s="181"/>
      <c r="H175" s="181"/>
      <c r="I175" s="181"/>
      <c r="J175" s="181"/>
      <c r="L175" s="190"/>
      <c r="M175" s="190"/>
      <c r="N175" s="181"/>
      <c r="O175" s="181"/>
      <c r="P175" s="181"/>
      <c r="R175" s="181"/>
    </row>
    <row r="176" spans="1:18" ht="12" customHeight="1" x14ac:dyDescent="0.15">
      <c r="A176" s="184" t="s">
        <v>2583</v>
      </c>
      <c r="B176" s="184" t="s">
        <v>2676</v>
      </c>
    </row>
    <row r="177" spans="1:2" ht="12" customHeight="1" x14ac:dyDescent="0.15">
      <c r="A177" s="184" t="s">
        <v>2585</v>
      </c>
      <c r="B177" s="184" t="s">
        <v>2677</v>
      </c>
    </row>
    <row r="178" spans="1:2" ht="12" customHeight="1" x14ac:dyDescent="0.15">
      <c r="A178" s="184" t="s">
        <v>2587</v>
      </c>
      <c r="B178" s="184" t="s">
        <v>2678</v>
      </c>
    </row>
    <row r="179" spans="1:2" ht="12" customHeight="1" x14ac:dyDescent="0.15">
      <c r="A179" s="184" t="s">
        <v>2589</v>
      </c>
      <c r="B179" s="184" t="s">
        <v>2679</v>
      </c>
    </row>
  </sheetData>
  <sheetProtection insertRows="0" deleteColumns="0" deleteRows="0" sort="0" autoFilter="0"/>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5978-3BC5-729F-0B68-FC91C0815878}">
  <sheetPr>
    <tabColor rgb="FFFFCC99"/>
  </sheetPr>
  <dimension ref="A1:CY5"/>
  <sheetViews>
    <sheetView showGridLines="0" workbookViewId="0"/>
  </sheetViews>
  <sheetFormatPr defaultRowHeight="11.25" customHeight="1" x14ac:dyDescent="0.15"/>
  <sheetData>
    <row r="1" spans="1:103" ht="11.25" customHeight="1" x14ac:dyDescent="0.15">
      <c r="A1" t="s">
        <v>2680</v>
      </c>
      <c r="B1" t="s">
        <v>2681</v>
      </c>
      <c r="C1" t="s">
        <v>2682</v>
      </c>
      <c r="D1" t="s">
        <v>2683</v>
      </c>
      <c r="E1" t="s">
        <v>2684</v>
      </c>
      <c r="F1" t="s">
        <v>2685</v>
      </c>
      <c r="G1" t="s">
        <v>2686</v>
      </c>
      <c r="H1" t="s">
        <v>2687</v>
      </c>
      <c r="I1" t="s">
        <v>2688</v>
      </c>
      <c r="J1" t="s">
        <v>2689</v>
      </c>
      <c r="K1" t="s">
        <v>2690</v>
      </c>
      <c r="L1" t="s">
        <v>2691</v>
      </c>
      <c r="M1" t="s">
        <v>2692</v>
      </c>
      <c r="N1" t="s">
        <v>2693</v>
      </c>
      <c r="O1" t="s">
        <v>2694</v>
      </c>
      <c r="P1" t="s">
        <v>2695</v>
      </c>
      <c r="Q1" t="s">
        <v>2696</v>
      </c>
      <c r="R1" t="s">
        <v>2697</v>
      </c>
      <c r="S1" t="s">
        <v>2698</v>
      </c>
      <c r="T1" t="s">
        <v>2699</v>
      </c>
      <c r="U1" t="s">
        <v>2700</v>
      </c>
      <c r="V1" t="s">
        <v>2701</v>
      </c>
      <c r="W1" t="s">
        <v>2702</v>
      </c>
      <c r="X1" t="s">
        <v>2703</v>
      </c>
      <c r="Y1" t="s">
        <v>2704</v>
      </c>
      <c r="Z1" t="s">
        <v>2705</v>
      </c>
      <c r="AA1" t="s">
        <v>2706</v>
      </c>
      <c r="AB1" t="s">
        <v>2707</v>
      </c>
      <c r="AC1" t="s">
        <v>2708</v>
      </c>
      <c r="AD1" t="s">
        <v>2709</v>
      </c>
      <c r="AE1" t="s">
        <v>2710</v>
      </c>
      <c r="AF1" t="s">
        <v>2711</v>
      </c>
      <c r="AG1" t="s">
        <v>2712</v>
      </c>
      <c r="AH1" t="s">
        <v>2713</v>
      </c>
      <c r="AI1" t="s">
        <v>2714</v>
      </c>
      <c r="AJ1" t="s">
        <v>2715</v>
      </c>
      <c r="AK1" t="s">
        <v>2716</v>
      </c>
      <c r="AL1" t="s">
        <v>2717</v>
      </c>
      <c r="AM1" t="s">
        <v>2718</v>
      </c>
      <c r="AN1" t="s">
        <v>2719</v>
      </c>
      <c r="AO1" t="s">
        <v>2720</v>
      </c>
      <c r="AP1" t="s">
        <v>2721</v>
      </c>
      <c r="AQ1" t="s">
        <v>2722</v>
      </c>
      <c r="AR1" t="s">
        <v>2723</v>
      </c>
      <c r="AS1" t="s">
        <v>2724</v>
      </c>
      <c r="AT1" t="s">
        <v>2725</v>
      </c>
      <c r="AU1" t="s">
        <v>2726</v>
      </c>
      <c r="AV1" t="s">
        <v>2727</v>
      </c>
      <c r="AW1" t="s">
        <v>2728</v>
      </c>
      <c r="AX1" t="s">
        <v>2729</v>
      </c>
      <c r="AY1" t="s">
        <v>2730</v>
      </c>
      <c r="AZ1" t="s">
        <v>2731</v>
      </c>
      <c r="BA1" t="s">
        <v>2732</v>
      </c>
      <c r="BB1" t="s">
        <v>2733</v>
      </c>
      <c r="BC1" t="s">
        <v>2734</v>
      </c>
      <c r="BD1" t="s">
        <v>2735</v>
      </c>
      <c r="BE1" t="s">
        <v>2736</v>
      </c>
      <c r="BF1" t="s">
        <v>2737</v>
      </c>
      <c r="BG1" t="s">
        <v>2738</v>
      </c>
      <c r="BH1" t="s">
        <v>2739</v>
      </c>
      <c r="BI1" t="s">
        <v>2740</v>
      </c>
      <c r="BJ1" t="s">
        <v>2741</v>
      </c>
      <c r="BK1" t="s">
        <v>2742</v>
      </c>
      <c r="BL1" t="s">
        <v>2743</v>
      </c>
      <c r="BM1" t="s">
        <v>2744</v>
      </c>
      <c r="BN1" t="s">
        <v>2745</v>
      </c>
      <c r="BO1" t="s">
        <v>2746</v>
      </c>
      <c r="BP1" t="s">
        <v>2747</v>
      </c>
      <c r="BQ1" t="s">
        <v>2748</v>
      </c>
      <c r="BR1" t="s">
        <v>2749</v>
      </c>
      <c r="BS1" t="s">
        <v>2750</v>
      </c>
      <c r="BT1" t="s">
        <v>2751</v>
      </c>
      <c r="BU1" t="s">
        <v>2752</v>
      </c>
      <c r="BV1" t="s">
        <v>2753</v>
      </c>
      <c r="BW1" t="s">
        <v>2754</v>
      </c>
      <c r="BX1" t="s">
        <v>2755</v>
      </c>
      <c r="BY1" t="s">
        <v>2756</v>
      </c>
      <c r="BZ1" t="s">
        <v>2757</v>
      </c>
      <c r="CA1" t="s">
        <v>2758</v>
      </c>
      <c r="CB1" t="s">
        <v>2759</v>
      </c>
      <c r="CC1" t="s">
        <v>2760</v>
      </c>
      <c r="CD1" t="s">
        <v>2761</v>
      </c>
      <c r="CE1" t="s">
        <v>2762</v>
      </c>
      <c r="CF1" t="s">
        <v>2763</v>
      </c>
      <c r="CG1" t="s">
        <v>2764</v>
      </c>
      <c r="CH1" t="s">
        <v>2765</v>
      </c>
      <c r="CI1" t="s">
        <v>2766</v>
      </c>
      <c r="CJ1" t="s">
        <v>2767</v>
      </c>
      <c r="CK1" t="s">
        <v>2768</v>
      </c>
      <c r="CL1" t="s">
        <v>2769</v>
      </c>
      <c r="CM1" t="s">
        <v>2770</v>
      </c>
      <c r="CN1" t="s">
        <v>2771</v>
      </c>
      <c r="CO1" t="s">
        <v>2772</v>
      </c>
      <c r="CP1" t="s">
        <v>2773</v>
      </c>
      <c r="CQ1" t="s">
        <v>2774</v>
      </c>
      <c r="CR1" t="s">
        <v>2775</v>
      </c>
      <c r="CS1" t="s">
        <v>2776</v>
      </c>
      <c r="CT1" t="s">
        <v>2777</v>
      </c>
      <c r="CU1" t="s">
        <v>2778</v>
      </c>
      <c r="CV1" t="s">
        <v>2779</v>
      </c>
      <c r="CW1" t="s">
        <v>2780</v>
      </c>
      <c r="CX1" t="s">
        <v>2781</v>
      </c>
      <c r="CY1" t="s">
        <v>2782</v>
      </c>
    </row>
    <row r="2" spans="1:103" ht="11.25" customHeight="1" x14ac:dyDescent="0.15">
      <c r="A2" t="s">
        <v>160</v>
      </c>
      <c r="B2" t="s">
        <v>160</v>
      </c>
      <c r="C2" t="s">
        <v>160</v>
      </c>
      <c r="D2" t="s">
        <v>160</v>
      </c>
      <c r="E2" t="s">
        <v>160</v>
      </c>
      <c r="F2" t="s">
        <v>2783</v>
      </c>
      <c r="G2" t="s">
        <v>160</v>
      </c>
      <c r="H2" t="s">
        <v>160</v>
      </c>
      <c r="I2" t="s">
        <v>324</v>
      </c>
      <c r="J2" t="s">
        <v>160</v>
      </c>
      <c r="K2" t="s">
        <v>410</v>
      </c>
      <c r="L2" t="s">
        <v>160</v>
      </c>
      <c r="M2" t="s">
        <v>114</v>
      </c>
      <c r="N2" t="s">
        <v>160</v>
      </c>
      <c r="O2" t="s">
        <v>2784</v>
      </c>
      <c r="P2" t="s">
        <v>2785</v>
      </c>
      <c r="Q2" t="s">
        <v>2786</v>
      </c>
      <c r="R2" t="s">
        <v>288</v>
      </c>
      <c r="S2" t="s">
        <v>361</v>
      </c>
      <c r="T2" t="s">
        <v>386</v>
      </c>
      <c r="U2" t="s">
        <v>386</v>
      </c>
      <c r="V2" t="s">
        <v>387</v>
      </c>
      <c r="W2" t="s">
        <v>2787</v>
      </c>
      <c r="X2" t="s">
        <v>2788</v>
      </c>
      <c r="Y2" t="s">
        <v>2789</v>
      </c>
      <c r="Z2" t="s">
        <v>2790</v>
      </c>
      <c r="AA2" t="s">
        <v>2791</v>
      </c>
      <c r="AB2" t="s">
        <v>2792</v>
      </c>
      <c r="AC2" t="s">
        <v>2793</v>
      </c>
      <c r="AD2" t="s">
        <v>2794</v>
      </c>
      <c r="AE2" t="s">
        <v>2795</v>
      </c>
      <c r="AF2" t="s">
        <v>2796</v>
      </c>
      <c r="AG2" t="s">
        <v>2797</v>
      </c>
      <c r="AH2" t="s">
        <v>2798</v>
      </c>
      <c r="AI2" t="s">
        <v>2799</v>
      </c>
      <c r="AJ2" t="s">
        <v>2800</v>
      </c>
      <c r="AK2" t="s">
        <v>2801</v>
      </c>
      <c r="AL2" t="s">
        <v>2791</v>
      </c>
      <c r="AM2" t="s">
        <v>2792</v>
      </c>
      <c r="AN2" t="s">
        <v>2793</v>
      </c>
      <c r="AO2" t="s">
        <v>2802</v>
      </c>
      <c r="AP2" t="s">
        <v>2803</v>
      </c>
      <c r="AQ2" t="s">
        <v>2804</v>
      </c>
      <c r="AR2" t="s">
        <v>2805</v>
      </c>
      <c r="AS2" t="s">
        <v>2806</v>
      </c>
      <c r="AT2" t="s">
        <v>2807</v>
      </c>
      <c r="AU2" t="s">
        <v>2808</v>
      </c>
      <c r="AV2" t="s">
        <v>2793</v>
      </c>
      <c r="AW2" t="s">
        <v>2793</v>
      </c>
      <c r="AX2" t="s">
        <v>2793</v>
      </c>
      <c r="AY2" t="s">
        <v>2793</v>
      </c>
      <c r="AZ2" t="s">
        <v>2793</v>
      </c>
      <c r="BA2" t="s">
        <v>2793</v>
      </c>
      <c r="BB2" t="s">
        <v>2793</v>
      </c>
      <c r="BC2" t="s">
        <v>2793</v>
      </c>
      <c r="BD2" t="s">
        <v>2809</v>
      </c>
      <c r="BE2" t="s">
        <v>2810</v>
      </c>
      <c r="BF2" t="s">
        <v>2811</v>
      </c>
      <c r="BG2" t="s">
        <v>160</v>
      </c>
      <c r="BH2" t="s">
        <v>160</v>
      </c>
      <c r="BI2" t="s">
        <v>160</v>
      </c>
      <c r="BJ2" t="s">
        <v>2793</v>
      </c>
      <c r="BK2" t="s">
        <v>160</v>
      </c>
      <c r="BL2" t="s">
        <v>160</v>
      </c>
      <c r="BM2" t="s">
        <v>160</v>
      </c>
      <c r="BN2" t="s">
        <v>160</v>
      </c>
      <c r="BO2" t="s">
        <v>160</v>
      </c>
      <c r="BP2" t="s">
        <v>2812</v>
      </c>
      <c r="BQ2" t="s">
        <v>2813</v>
      </c>
      <c r="BR2" t="s">
        <v>2814</v>
      </c>
      <c r="BS2" t="s">
        <v>2808</v>
      </c>
      <c r="BT2" t="s">
        <v>160</v>
      </c>
      <c r="BU2" t="s">
        <v>160</v>
      </c>
      <c r="BV2" t="s">
        <v>2793</v>
      </c>
      <c r="BW2" t="s">
        <v>160</v>
      </c>
      <c r="BX2" t="s">
        <v>160</v>
      </c>
      <c r="BY2" t="s">
        <v>160</v>
      </c>
      <c r="BZ2" t="s">
        <v>160</v>
      </c>
      <c r="CA2" t="s">
        <v>160</v>
      </c>
      <c r="CB2" t="s">
        <v>2815</v>
      </c>
      <c r="CC2" t="s">
        <v>2816</v>
      </c>
      <c r="CD2" t="s">
        <v>2817</v>
      </c>
      <c r="CE2" t="s">
        <v>160</v>
      </c>
      <c r="CF2" t="s">
        <v>160</v>
      </c>
      <c r="CG2" t="s">
        <v>160</v>
      </c>
      <c r="CH2" t="s">
        <v>2793</v>
      </c>
      <c r="CI2" t="s">
        <v>160</v>
      </c>
      <c r="CJ2" t="s">
        <v>160</v>
      </c>
      <c r="CK2" t="s">
        <v>160</v>
      </c>
      <c r="CL2" t="s">
        <v>160</v>
      </c>
      <c r="CM2" t="s">
        <v>160</v>
      </c>
      <c r="CN2" t="s">
        <v>2800</v>
      </c>
      <c r="CO2" t="s">
        <v>2818</v>
      </c>
      <c r="CP2" t="s">
        <v>2819</v>
      </c>
      <c r="CQ2" t="s">
        <v>412</v>
      </c>
      <c r="CR2" t="s">
        <v>2820</v>
      </c>
      <c r="CS2" t="s">
        <v>413</v>
      </c>
      <c r="CT2" t="s">
        <v>412</v>
      </c>
      <c r="CU2" t="s">
        <v>414</v>
      </c>
      <c r="CV2" t="s">
        <v>415</v>
      </c>
      <c r="CW2" t="s">
        <v>2820</v>
      </c>
      <c r="CX2" t="s">
        <v>2821</v>
      </c>
      <c r="CY2" t="s">
        <v>411</v>
      </c>
    </row>
    <row r="3" spans="1:103" ht="11.25" customHeight="1" x14ac:dyDescent="0.15">
      <c r="A3" t="s">
        <v>160</v>
      </c>
      <c r="B3" t="s">
        <v>160</v>
      </c>
      <c r="C3" t="s">
        <v>160</v>
      </c>
      <c r="D3" t="s">
        <v>160</v>
      </c>
      <c r="E3" t="s">
        <v>160</v>
      </c>
      <c r="F3" t="s">
        <v>2783</v>
      </c>
      <c r="G3" t="s">
        <v>160</v>
      </c>
      <c r="H3" t="s">
        <v>160</v>
      </c>
      <c r="I3" t="s">
        <v>331</v>
      </c>
      <c r="J3" t="s">
        <v>160</v>
      </c>
      <c r="K3" t="s">
        <v>416</v>
      </c>
      <c r="L3" t="s">
        <v>160</v>
      </c>
      <c r="M3" t="s">
        <v>114</v>
      </c>
      <c r="N3" t="s">
        <v>160</v>
      </c>
      <c r="O3" t="s">
        <v>2784</v>
      </c>
      <c r="P3" t="s">
        <v>2785</v>
      </c>
      <c r="Q3" t="s">
        <v>2786</v>
      </c>
      <c r="R3" t="s">
        <v>288</v>
      </c>
      <c r="S3" t="s">
        <v>361</v>
      </c>
      <c r="T3" t="s">
        <v>386</v>
      </c>
      <c r="U3" t="s">
        <v>386</v>
      </c>
      <c r="V3" t="s">
        <v>387</v>
      </c>
      <c r="W3" t="s">
        <v>2787</v>
      </c>
      <c r="X3" t="s">
        <v>2788</v>
      </c>
      <c r="Y3" t="s">
        <v>2822</v>
      </c>
      <c r="Z3" t="s">
        <v>2823</v>
      </c>
      <c r="AA3" t="s">
        <v>2824</v>
      </c>
      <c r="AB3" t="s">
        <v>2825</v>
      </c>
      <c r="AC3" t="s">
        <v>2793</v>
      </c>
      <c r="AD3" t="s">
        <v>2794</v>
      </c>
      <c r="AE3" t="s">
        <v>2795</v>
      </c>
      <c r="AF3" t="s">
        <v>2826</v>
      </c>
      <c r="AG3" t="s">
        <v>2827</v>
      </c>
      <c r="AH3" t="s">
        <v>2798</v>
      </c>
      <c r="AI3" t="s">
        <v>2828</v>
      </c>
      <c r="AJ3" t="s">
        <v>2829</v>
      </c>
      <c r="AK3" t="s">
        <v>2830</v>
      </c>
      <c r="AL3" t="s">
        <v>2824</v>
      </c>
      <c r="AM3" t="s">
        <v>2825</v>
      </c>
      <c r="AN3" t="s">
        <v>2793</v>
      </c>
      <c r="AO3" t="s">
        <v>2802</v>
      </c>
      <c r="AP3" t="s">
        <v>2803</v>
      </c>
      <c r="AQ3" t="s">
        <v>2804</v>
      </c>
      <c r="AR3" t="s">
        <v>2831</v>
      </c>
      <c r="AS3" t="s">
        <v>2832</v>
      </c>
      <c r="AT3" t="s">
        <v>2833</v>
      </c>
      <c r="AU3" t="s">
        <v>2793</v>
      </c>
      <c r="AV3" t="s">
        <v>2793</v>
      </c>
      <c r="AW3" t="s">
        <v>2793</v>
      </c>
      <c r="AX3" t="s">
        <v>2793</v>
      </c>
      <c r="AY3" t="s">
        <v>2793</v>
      </c>
      <c r="AZ3" t="s">
        <v>2793</v>
      </c>
      <c r="BA3" t="s">
        <v>2793</v>
      </c>
      <c r="BB3" t="s">
        <v>2793</v>
      </c>
      <c r="BC3" t="s">
        <v>2793</v>
      </c>
      <c r="BD3" t="s">
        <v>2793</v>
      </c>
      <c r="BE3" t="s">
        <v>160</v>
      </c>
      <c r="BF3" t="s">
        <v>160</v>
      </c>
      <c r="BG3" t="s">
        <v>160</v>
      </c>
      <c r="BH3" t="s">
        <v>160</v>
      </c>
      <c r="BI3" t="s">
        <v>160</v>
      </c>
      <c r="BJ3" t="s">
        <v>2793</v>
      </c>
      <c r="BK3" t="s">
        <v>160</v>
      </c>
      <c r="BL3" t="s">
        <v>160</v>
      </c>
      <c r="BM3" t="s">
        <v>160</v>
      </c>
      <c r="BN3" t="s">
        <v>160</v>
      </c>
      <c r="BO3" t="s">
        <v>160</v>
      </c>
      <c r="BP3" t="s">
        <v>2834</v>
      </c>
      <c r="BQ3" t="s">
        <v>2832</v>
      </c>
      <c r="BR3" t="s">
        <v>2835</v>
      </c>
      <c r="BS3" t="s">
        <v>160</v>
      </c>
      <c r="BT3" t="s">
        <v>160</v>
      </c>
      <c r="BU3" t="s">
        <v>160</v>
      </c>
      <c r="BV3" t="s">
        <v>2793</v>
      </c>
      <c r="BW3" t="s">
        <v>160</v>
      </c>
      <c r="BX3" t="s">
        <v>160</v>
      </c>
      <c r="BY3" t="s">
        <v>160</v>
      </c>
      <c r="BZ3" t="s">
        <v>160</v>
      </c>
      <c r="CA3" t="s">
        <v>160</v>
      </c>
      <c r="CB3" t="s">
        <v>2836</v>
      </c>
      <c r="CC3" t="s">
        <v>160</v>
      </c>
      <c r="CD3" t="s">
        <v>2836</v>
      </c>
      <c r="CE3" t="s">
        <v>160</v>
      </c>
      <c r="CF3" t="s">
        <v>160</v>
      </c>
      <c r="CG3" t="s">
        <v>160</v>
      </c>
      <c r="CH3" t="s">
        <v>2793</v>
      </c>
      <c r="CI3" t="s">
        <v>160</v>
      </c>
      <c r="CJ3" t="s">
        <v>160</v>
      </c>
      <c r="CK3" t="s">
        <v>160</v>
      </c>
      <c r="CL3" t="s">
        <v>160</v>
      </c>
      <c r="CM3" t="s">
        <v>160</v>
      </c>
      <c r="CN3" t="s">
        <v>2829</v>
      </c>
      <c r="CO3" t="s">
        <v>2818</v>
      </c>
      <c r="CP3" t="s">
        <v>2819</v>
      </c>
      <c r="CQ3" t="s">
        <v>2837</v>
      </c>
      <c r="CR3" t="s">
        <v>2838</v>
      </c>
      <c r="CS3" t="s">
        <v>419</v>
      </c>
      <c r="CT3" t="s">
        <v>418</v>
      </c>
      <c r="CU3" t="s">
        <v>420</v>
      </c>
      <c r="CV3" t="s">
        <v>421</v>
      </c>
      <c r="CW3" t="s">
        <v>2838</v>
      </c>
      <c r="CX3" t="s">
        <v>2821</v>
      </c>
      <c r="CY3" t="s">
        <v>417</v>
      </c>
    </row>
    <row r="4" spans="1:103" ht="11.25" customHeight="1" x14ac:dyDescent="0.15">
      <c r="A4" t="s">
        <v>160</v>
      </c>
      <c r="B4" t="s">
        <v>160</v>
      </c>
      <c r="C4" t="s">
        <v>160</v>
      </c>
      <c r="D4" t="s">
        <v>160</v>
      </c>
      <c r="E4" t="s">
        <v>160</v>
      </c>
      <c r="F4" t="s">
        <v>2783</v>
      </c>
      <c r="G4" t="s">
        <v>160</v>
      </c>
      <c r="H4" t="s">
        <v>160</v>
      </c>
      <c r="I4" t="s">
        <v>334</v>
      </c>
      <c r="J4" t="s">
        <v>160</v>
      </c>
      <c r="K4" t="s">
        <v>422</v>
      </c>
      <c r="L4" t="s">
        <v>160</v>
      </c>
      <c r="M4" t="s">
        <v>114</v>
      </c>
      <c r="N4" t="s">
        <v>160</v>
      </c>
      <c r="O4" t="s">
        <v>2784</v>
      </c>
      <c r="P4" t="s">
        <v>2785</v>
      </c>
      <c r="Q4" t="s">
        <v>2786</v>
      </c>
      <c r="R4" t="s">
        <v>288</v>
      </c>
      <c r="S4" t="s">
        <v>361</v>
      </c>
      <c r="T4" t="s">
        <v>386</v>
      </c>
      <c r="U4" t="s">
        <v>386</v>
      </c>
      <c r="V4" t="s">
        <v>387</v>
      </c>
      <c r="W4" t="s">
        <v>2787</v>
      </c>
      <c r="X4" t="s">
        <v>2788</v>
      </c>
      <c r="Y4" t="s">
        <v>2839</v>
      </c>
      <c r="Z4" t="s">
        <v>2840</v>
      </c>
      <c r="AA4" t="s">
        <v>2841</v>
      </c>
      <c r="AB4" t="s">
        <v>2842</v>
      </c>
      <c r="AC4" t="s">
        <v>2793</v>
      </c>
      <c r="AD4" t="s">
        <v>2794</v>
      </c>
      <c r="AE4" t="s">
        <v>2795</v>
      </c>
      <c r="AF4" t="s">
        <v>2843</v>
      </c>
      <c r="AG4" t="s">
        <v>2844</v>
      </c>
      <c r="AH4" t="s">
        <v>2798</v>
      </c>
      <c r="AI4" t="s">
        <v>2828</v>
      </c>
      <c r="AJ4" t="s">
        <v>2845</v>
      </c>
      <c r="AK4" t="s">
        <v>2846</v>
      </c>
      <c r="AL4" t="s">
        <v>2841</v>
      </c>
      <c r="AM4" t="s">
        <v>2842</v>
      </c>
      <c r="AN4" t="s">
        <v>2793</v>
      </c>
      <c r="AO4" t="s">
        <v>2802</v>
      </c>
      <c r="AP4" t="s">
        <v>2803</v>
      </c>
      <c r="AQ4" t="s">
        <v>2804</v>
      </c>
      <c r="AR4" t="s">
        <v>2847</v>
      </c>
      <c r="AS4" t="s">
        <v>2848</v>
      </c>
      <c r="AT4" t="s">
        <v>2849</v>
      </c>
      <c r="AU4" t="s">
        <v>2850</v>
      </c>
      <c r="AV4" t="s">
        <v>2793</v>
      </c>
      <c r="AW4" t="s">
        <v>2793</v>
      </c>
      <c r="AX4" t="s">
        <v>2793</v>
      </c>
      <c r="AY4" t="s">
        <v>2793</v>
      </c>
      <c r="AZ4" t="s">
        <v>2793</v>
      </c>
      <c r="BA4" t="s">
        <v>2793</v>
      </c>
      <c r="BB4" t="s">
        <v>2793</v>
      </c>
      <c r="BC4" t="s">
        <v>2793</v>
      </c>
      <c r="BD4" t="s">
        <v>2793</v>
      </c>
      <c r="BE4" t="s">
        <v>160</v>
      </c>
      <c r="BF4" t="s">
        <v>160</v>
      </c>
      <c r="BG4" t="s">
        <v>160</v>
      </c>
      <c r="BH4" t="s">
        <v>160</v>
      </c>
      <c r="BI4" t="s">
        <v>160</v>
      </c>
      <c r="BJ4" t="s">
        <v>2793</v>
      </c>
      <c r="BK4" t="s">
        <v>160</v>
      </c>
      <c r="BL4" t="s">
        <v>160</v>
      </c>
      <c r="BM4" t="s">
        <v>160</v>
      </c>
      <c r="BN4" t="s">
        <v>160</v>
      </c>
      <c r="BO4" t="s">
        <v>160</v>
      </c>
      <c r="BP4" t="s">
        <v>2847</v>
      </c>
      <c r="BQ4" t="s">
        <v>2848</v>
      </c>
      <c r="BR4" t="s">
        <v>2849</v>
      </c>
      <c r="BS4" t="s">
        <v>2850</v>
      </c>
      <c r="BT4" t="s">
        <v>160</v>
      </c>
      <c r="BU4" t="s">
        <v>160</v>
      </c>
      <c r="BV4" t="s">
        <v>2793</v>
      </c>
      <c r="BW4" t="s">
        <v>160</v>
      </c>
      <c r="BX4" t="s">
        <v>160</v>
      </c>
      <c r="BY4" t="s">
        <v>160</v>
      </c>
      <c r="BZ4" t="s">
        <v>160</v>
      </c>
      <c r="CA4" t="s">
        <v>160</v>
      </c>
      <c r="CB4" t="s">
        <v>2793</v>
      </c>
      <c r="CC4" t="s">
        <v>160</v>
      </c>
      <c r="CD4" t="s">
        <v>160</v>
      </c>
      <c r="CE4" t="s">
        <v>160</v>
      </c>
      <c r="CF4" t="s">
        <v>160</v>
      </c>
      <c r="CG4" t="s">
        <v>160</v>
      </c>
      <c r="CH4" t="s">
        <v>2793</v>
      </c>
      <c r="CI4" t="s">
        <v>160</v>
      </c>
      <c r="CJ4" t="s">
        <v>160</v>
      </c>
      <c r="CK4" t="s">
        <v>160</v>
      </c>
      <c r="CL4" t="s">
        <v>160</v>
      </c>
      <c r="CM4" t="s">
        <v>160</v>
      </c>
      <c r="CN4" t="s">
        <v>2845</v>
      </c>
      <c r="CO4" t="s">
        <v>2818</v>
      </c>
      <c r="CP4" t="s">
        <v>2819</v>
      </c>
      <c r="CQ4" t="s">
        <v>412</v>
      </c>
      <c r="CR4" t="s">
        <v>2851</v>
      </c>
      <c r="CS4" t="s">
        <v>413</v>
      </c>
      <c r="CT4" t="s">
        <v>412</v>
      </c>
      <c r="CU4" t="s">
        <v>424</v>
      </c>
      <c r="CV4" t="s">
        <v>425</v>
      </c>
      <c r="CW4" t="s">
        <v>2851</v>
      </c>
      <c r="CX4" t="s">
        <v>2821</v>
      </c>
      <c r="CY4" t="s">
        <v>423</v>
      </c>
    </row>
    <row r="5" spans="1:103" ht="11.25" customHeight="1" x14ac:dyDescent="0.15">
      <c r="A5" t="s">
        <v>160</v>
      </c>
      <c r="B5" t="s">
        <v>160</v>
      </c>
      <c r="C5" t="s">
        <v>160</v>
      </c>
      <c r="D5" t="s">
        <v>160</v>
      </c>
      <c r="E5" t="s">
        <v>160</v>
      </c>
      <c r="F5" t="s">
        <v>2783</v>
      </c>
      <c r="G5" t="s">
        <v>160</v>
      </c>
      <c r="H5" t="s">
        <v>160</v>
      </c>
      <c r="I5" t="s">
        <v>624</v>
      </c>
      <c r="J5" t="s">
        <v>160</v>
      </c>
      <c r="K5" t="s">
        <v>426</v>
      </c>
      <c r="L5" t="s">
        <v>160</v>
      </c>
      <c r="M5" t="s">
        <v>114</v>
      </c>
      <c r="N5" t="s">
        <v>160</v>
      </c>
      <c r="O5" t="s">
        <v>2784</v>
      </c>
      <c r="P5" t="s">
        <v>2785</v>
      </c>
      <c r="Q5" t="s">
        <v>2786</v>
      </c>
      <c r="R5" t="s">
        <v>288</v>
      </c>
      <c r="S5" t="s">
        <v>361</v>
      </c>
      <c r="T5" t="s">
        <v>386</v>
      </c>
      <c r="U5" t="s">
        <v>386</v>
      </c>
      <c r="V5" t="s">
        <v>387</v>
      </c>
      <c r="W5" t="s">
        <v>2787</v>
      </c>
      <c r="X5" t="s">
        <v>2788</v>
      </c>
      <c r="Y5" t="s">
        <v>2852</v>
      </c>
      <c r="Z5" t="s">
        <v>2853</v>
      </c>
      <c r="AA5" t="s">
        <v>2854</v>
      </c>
      <c r="AB5" t="s">
        <v>2855</v>
      </c>
      <c r="AC5" t="s">
        <v>2793</v>
      </c>
      <c r="AD5" t="s">
        <v>2794</v>
      </c>
      <c r="AE5" t="s">
        <v>2795</v>
      </c>
      <c r="AF5" t="s">
        <v>2856</v>
      </c>
      <c r="AG5" t="s">
        <v>2857</v>
      </c>
      <c r="AH5" t="s">
        <v>2798</v>
      </c>
      <c r="AI5" t="s">
        <v>2828</v>
      </c>
      <c r="AJ5" t="s">
        <v>2858</v>
      </c>
      <c r="AK5" t="s">
        <v>2859</v>
      </c>
      <c r="AL5" t="s">
        <v>2854</v>
      </c>
      <c r="AM5" t="s">
        <v>2855</v>
      </c>
      <c r="AN5" t="s">
        <v>2793</v>
      </c>
      <c r="AO5" t="s">
        <v>2802</v>
      </c>
      <c r="AP5" t="s">
        <v>2803</v>
      </c>
      <c r="AQ5" t="s">
        <v>2804</v>
      </c>
      <c r="AR5" t="s">
        <v>2860</v>
      </c>
      <c r="AS5" t="s">
        <v>2861</v>
      </c>
      <c r="AT5" t="s">
        <v>2862</v>
      </c>
      <c r="AU5" t="s">
        <v>2863</v>
      </c>
      <c r="AV5" t="s">
        <v>2864</v>
      </c>
      <c r="AW5" t="s">
        <v>2793</v>
      </c>
      <c r="AX5" t="s">
        <v>2793</v>
      </c>
      <c r="AY5" t="s">
        <v>2793</v>
      </c>
      <c r="AZ5" t="s">
        <v>2793</v>
      </c>
      <c r="BA5" t="s">
        <v>2793</v>
      </c>
      <c r="BB5" t="s">
        <v>2793</v>
      </c>
      <c r="BC5" t="s">
        <v>2793</v>
      </c>
      <c r="BD5" t="s">
        <v>2793</v>
      </c>
      <c r="BE5" t="s">
        <v>160</v>
      </c>
      <c r="BF5" t="s">
        <v>160</v>
      </c>
      <c r="BG5" t="s">
        <v>160</v>
      </c>
      <c r="BH5" t="s">
        <v>160</v>
      </c>
      <c r="BI5" t="s">
        <v>160</v>
      </c>
      <c r="BJ5" t="s">
        <v>2793</v>
      </c>
      <c r="BK5" t="s">
        <v>160</v>
      </c>
      <c r="BL5" t="s">
        <v>160</v>
      </c>
      <c r="BM5" t="s">
        <v>160</v>
      </c>
      <c r="BN5" t="s">
        <v>160</v>
      </c>
      <c r="BO5" t="s">
        <v>160</v>
      </c>
      <c r="BP5" t="s">
        <v>2865</v>
      </c>
      <c r="BQ5" t="s">
        <v>2866</v>
      </c>
      <c r="BR5" t="s">
        <v>2867</v>
      </c>
      <c r="BS5" t="s">
        <v>2868</v>
      </c>
      <c r="BT5" t="s">
        <v>2869</v>
      </c>
      <c r="BU5" t="s">
        <v>160</v>
      </c>
      <c r="BV5" t="s">
        <v>2793</v>
      </c>
      <c r="BW5" t="s">
        <v>160</v>
      </c>
      <c r="BX5" t="s">
        <v>160</v>
      </c>
      <c r="BY5" t="s">
        <v>160</v>
      </c>
      <c r="BZ5" t="s">
        <v>160</v>
      </c>
      <c r="CA5" t="s">
        <v>160</v>
      </c>
      <c r="CB5" t="s">
        <v>2870</v>
      </c>
      <c r="CC5" t="s">
        <v>2871</v>
      </c>
      <c r="CD5" t="s">
        <v>2872</v>
      </c>
      <c r="CE5" t="s">
        <v>2873</v>
      </c>
      <c r="CF5" t="s">
        <v>2874</v>
      </c>
      <c r="CG5" t="s">
        <v>160</v>
      </c>
      <c r="CH5" t="s">
        <v>2793</v>
      </c>
      <c r="CI5" t="s">
        <v>160</v>
      </c>
      <c r="CJ5" t="s">
        <v>160</v>
      </c>
      <c r="CK5" t="s">
        <v>160</v>
      </c>
      <c r="CL5" t="s">
        <v>160</v>
      </c>
      <c r="CM5" t="s">
        <v>160</v>
      </c>
      <c r="CN5" t="s">
        <v>2858</v>
      </c>
      <c r="CO5" t="s">
        <v>2818</v>
      </c>
      <c r="CP5" t="s">
        <v>2819</v>
      </c>
      <c r="CQ5" t="s">
        <v>412</v>
      </c>
      <c r="CR5" t="s">
        <v>2875</v>
      </c>
      <c r="CS5" t="s">
        <v>413</v>
      </c>
      <c r="CT5" t="s">
        <v>412</v>
      </c>
      <c r="CU5" t="s">
        <v>428</v>
      </c>
      <c r="CV5" t="s">
        <v>421</v>
      </c>
      <c r="CW5" t="s">
        <v>2875</v>
      </c>
      <c r="CX5" t="s">
        <v>2821</v>
      </c>
      <c r="CY5" t="s">
        <v>427</v>
      </c>
    </row>
  </sheetData>
  <sheetProtection insertRows="0" deleteColumns="0" deleteRows="0" sort="0" autoFilter="0"/>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879E5-D117-8818-2878-076EB6C7DFAA}">
  <sheetPr>
    <tabColor rgb="FFFFCC99"/>
  </sheetPr>
  <dimension ref="A1:C459"/>
  <sheetViews>
    <sheetView showGridLines="0" workbookViewId="0"/>
  </sheetViews>
  <sheetFormatPr defaultRowHeight="11.25" customHeight="1" x14ac:dyDescent="0.15"/>
  <sheetData>
    <row r="1" spans="1:3" ht="11.25" customHeight="1" x14ac:dyDescent="0.15">
      <c r="A1" t="s">
        <v>2876</v>
      </c>
      <c r="B1" t="s">
        <v>2877</v>
      </c>
      <c r="C1" t="s">
        <v>2878</v>
      </c>
    </row>
    <row r="2" spans="1:3" ht="11.25" customHeight="1" x14ac:dyDescent="0.15">
      <c r="A2" t="s">
        <v>2879</v>
      </c>
      <c r="B2" t="s">
        <v>2879</v>
      </c>
      <c r="C2" t="s">
        <v>2880</v>
      </c>
    </row>
    <row r="3" spans="1:3" ht="11.25" customHeight="1" x14ac:dyDescent="0.15">
      <c r="A3" t="s">
        <v>2881</v>
      </c>
      <c r="B3" t="s">
        <v>2881</v>
      </c>
      <c r="C3" t="s">
        <v>2882</v>
      </c>
    </row>
    <row r="4" spans="1:3" ht="11.25" customHeight="1" x14ac:dyDescent="0.15">
      <c r="A4" t="s">
        <v>2883</v>
      </c>
      <c r="B4" t="s">
        <v>2883</v>
      </c>
      <c r="C4" t="s">
        <v>2884</v>
      </c>
    </row>
    <row r="5" spans="1:3" ht="11.25" customHeight="1" x14ac:dyDescent="0.15">
      <c r="A5" t="s">
        <v>2885</v>
      </c>
      <c r="B5" t="s">
        <v>2885</v>
      </c>
      <c r="C5" t="s">
        <v>2886</v>
      </c>
    </row>
    <row r="6" spans="1:3" ht="11.25" customHeight="1" x14ac:dyDescent="0.15">
      <c r="A6" t="s">
        <v>2887</v>
      </c>
      <c r="B6" t="s">
        <v>2887</v>
      </c>
      <c r="C6" t="s">
        <v>2888</v>
      </c>
    </row>
    <row r="7" spans="1:3" ht="11.25" customHeight="1" x14ac:dyDescent="0.15">
      <c r="A7" t="s">
        <v>2889</v>
      </c>
      <c r="B7" t="s">
        <v>2889</v>
      </c>
      <c r="C7" t="s">
        <v>2890</v>
      </c>
    </row>
    <row r="8" spans="1:3" ht="11.25" customHeight="1" x14ac:dyDescent="0.15">
      <c r="A8" t="s">
        <v>2891</v>
      </c>
      <c r="B8" t="s">
        <v>2891</v>
      </c>
      <c r="C8" t="s">
        <v>2892</v>
      </c>
    </row>
    <row r="9" spans="1:3" ht="11.25" customHeight="1" x14ac:dyDescent="0.15">
      <c r="A9" t="s">
        <v>2893</v>
      </c>
      <c r="B9" t="s">
        <v>2893</v>
      </c>
      <c r="C9" t="s">
        <v>2894</v>
      </c>
    </row>
    <row r="10" spans="1:3" ht="11.25" customHeight="1" x14ac:dyDescent="0.15">
      <c r="A10" t="s">
        <v>2895</v>
      </c>
      <c r="B10" t="s">
        <v>2895</v>
      </c>
      <c r="C10" t="s">
        <v>2896</v>
      </c>
    </row>
    <row r="11" spans="1:3" ht="11.25" customHeight="1" x14ac:dyDescent="0.15">
      <c r="A11" t="s">
        <v>2897</v>
      </c>
      <c r="B11" t="s">
        <v>2897</v>
      </c>
      <c r="C11" t="s">
        <v>2898</v>
      </c>
    </row>
    <row r="12" spans="1:3" ht="11.25" customHeight="1" x14ac:dyDescent="0.15">
      <c r="A12" t="s">
        <v>2899</v>
      </c>
      <c r="B12" t="s">
        <v>2899</v>
      </c>
      <c r="C12" t="s">
        <v>2900</v>
      </c>
    </row>
    <row r="13" spans="1:3" ht="11.25" customHeight="1" x14ac:dyDescent="0.15">
      <c r="A13" t="s">
        <v>2901</v>
      </c>
      <c r="B13" t="s">
        <v>2901</v>
      </c>
      <c r="C13" t="s">
        <v>2902</v>
      </c>
    </row>
    <row r="14" spans="1:3" ht="11.25" customHeight="1" x14ac:dyDescent="0.15">
      <c r="A14" t="s">
        <v>2903</v>
      </c>
      <c r="B14" t="s">
        <v>2903</v>
      </c>
      <c r="C14" t="s">
        <v>2904</v>
      </c>
    </row>
    <row r="15" spans="1:3" ht="11.25" customHeight="1" x14ac:dyDescent="0.15">
      <c r="A15" t="s">
        <v>2905</v>
      </c>
      <c r="B15" t="s">
        <v>2905</v>
      </c>
      <c r="C15" t="s">
        <v>2906</v>
      </c>
    </row>
    <row r="16" spans="1:3" ht="11.25" customHeight="1" x14ac:dyDescent="0.15">
      <c r="A16" t="s">
        <v>2907</v>
      </c>
      <c r="B16" t="s">
        <v>2907</v>
      </c>
      <c r="C16" t="s">
        <v>2908</v>
      </c>
    </row>
    <row r="17" spans="1:3" ht="11.25" customHeight="1" x14ac:dyDescent="0.15">
      <c r="A17" t="s">
        <v>2909</v>
      </c>
      <c r="B17" t="s">
        <v>2909</v>
      </c>
      <c r="C17" t="s">
        <v>2910</v>
      </c>
    </row>
    <row r="18" spans="1:3" ht="11.25" customHeight="1" x14ac:dyDescent="0.15">
      <c r="A18" t="s">
        <v>2911</v>
      </c>
      <c r="B18" t="s">
        <v>2911</v>
      </c>
      <c r="C18" t="s">
        <v>2912</v>
      </c>
    </row>
    <row r="19" spans="1:3" ht="11.25" customHeight="1" x14ac:dyDescent="0.15">
      <c r="A19" t="s">
        <v>2913</v>
      </c>
      <c r="B19" t="s">
        <v>2913</v>
      </c>
      <c r="C19" t="s">
        <v>2914</v>
      </c>
    </row>
    <row r="20" spans="1:3" ht="11.25" customHeight="1" x14ac:dyDescent="0.15">
      <c r="A20" t="s">
        <v>2915</v>
      </c>
      <c r="B20" t="s">
        <v>2915</v>
      </c>
      <c r="C20" t="s">
        <v>2916</v>
      </c>
    </row>
    <row r="21" spans="1:3" ht="11.25" customHeight="1" x14ac:dyDescent="0.15">
      <c r="A21" t="s">
        <v>2917</v>
      </c>
      <c r="B21" t="s">
        <v>2917</v>
      </c>
      <c r="C21" t="s">
        <v>2918</v>
      </c>
    </row>
    <row r="22" spans="1:3" ht="11.25" customHeight="1" x14ac:dyDescent="0.15">
      <c r="A22" t="s">
        <v>2919</v>
      </c>
      <c r="B22" t="s">
        <v>2919</v>
      </c>
      <c r="C22" t="s">
        <v>2920</v>
      </c>
    </row>
    <row r="23" spans="1:3" ht="11.25" customHeight="1" x14ac:dyDescent="0.15">
      <c r="A23" t="s">
        <v>2921</v>
      </c>
      <c r="B23" t="s">
        <v>2921</v>
      </c>
      <c r="C23" t="s">
        <v>2922</v>
      </c>
    </row>
    <row r="24" spans="1:3" ht="11.25" customHeight="1" x14ac:dyDescent="0.15">
      <c r="A24" t="s">
        <v>2923</v>
      </c>
      <c r="B24" t="s">
        <v>2923</v>
      </c>
      <c r="C24" t="s">
        <v>2924</v>
      </c>
    </row>
    <row r="25" spans="1:3" ht="11.25" customHeight="1" x14ac:dyDescent="0.15">
      <c r="A25" t="s">
        <v>2925</v>
      </c>
      <c r="B25" t="s">
        <v>2925</v>
      </c>
      <c r="C25" t="s">
        <v>2926</v>
      </c>
    </row>
    <row r="26" spans="1:3" ht="11.25" customHeight="1" x14ac:dyDescent="0.15">
      <c r="A26" t="s">
        <v>2927</v>
      </c>
      <c r="B26" t="s">
        <v>2927</v>
      </c>
      <c r="C26" t="s">
        <v>2928</v>
      </c>
    </row>
    <row r="27" spans="1:3" ht="11.25" customHeight="1" x14ac:dyDescent="0.15">
      <c r="A27" t="s">
        <v>2929</v>
      </c>
      <c r="B27" t="s">
        <v>2929</v>
      </c>
      <c r="C27" t="s">
        <v>2930</v>
      </c>
    </row>
    <row r="28" spans="1:3" ht="11.25" customHeight="1" x14ac:dyDescent="0.15">
      <c r="A28" t="s">
        <v>2931</v>
      </c>
      <c r="B28" t="s">
        <v>2931</v>
      </c>
      <c r="C28" t="s">
        <v>2932</v>
      </c>
    </row>
    <row r="29" spans="1:3" ht="11.25" customHeight="1" x14ac:dyDescent="0.15">
      <c r="A29" t="s">
        <v>2933</v>
      </c>
      <c r="B29" t="s">
        <v>2933</v>
      </c>
      <c r="C29" t="s">
        <v>2934</v>
      </c>
    </row>
    <row r="30" spans="1:3" ht="11.25" customHeight="1" x14ac:dyDescent="0.15">
      <c r="A30" t="s">
        <v>2935</v>
      </c>
      <c r="B30" t="s">
        <v>2935</v>
      </c>
      <c r="C30" t="s">
        <v>2936</v>
      </c>
    </row>
    <row r="31" spans="1:3" ht="11.25" customHeight="1" x14ac:dyDescent="0.15">
      <c r="A31" t="s">
        <v>2937</v>
      </c>
      <c r="B31" t="s">
        <v>2937</v>
      </c>
      <c r="C31" t="s">
        <v>2938</v>
      </c>
    </row>
    <row r="32" spans="1:3" ht="11.25" customHeight="1" x14ac:dyDescent="0.15">
      <c r="A32" t="s">
        <v>2939</v>
      </c>
      <c r="B32" t="s">
        <v>2939</v>
      </c>
      <c r="C32" t="s">
        <v>2940</v>
      </c>
    </row>
    <row r="33" spans="1:3" ht="11.25" customHeight="1" x14ac:dyDescent="0.15">
      <c r="A33" t="s">
        <v>2941</v>
      </c>
      <c r="B33" t="s">
        <v>2941</v>
      </c>
      <c r="C33" t="s">
        <v>2942</v>
      </c>
    </row>
    <row r="34" spans="1:3" ht="11.25" customHeight="1" x14ac:dyDescent="0.15">
      <c r="A34" t="s">
        <v>2943</v>
      </c>
      <c r="B34" t="s">
        <v>2943</v>
      </c>
      <c r="C34" t="s">
        <v>2944</v>
      </c>
    </row>
    <row r="35" spans="1:3" ht="11.25" customHeight="1" x14ac:dyDescent="0.15">
      <c r="A35" t="s">
        <v>2945</v>
      </c>
      <c r="B35" t="s">
        <v>2945</v>
      </c>
      <c r="C35" t="s">
        <v>2946</v>
      </c>
    </row>
    <row r="36" spans="1:3" ht="11.25" customHeight="1" x14ac:dyDescent="0.15">
      <c r="A36" t="s">
        <v>2947</v>
      </c>
      <c r="B36" t="s">
        <v>2947</v>
      </c>
      <c r="C36" t="s">
        <v>2948</v>
      </c>
    </row>
    <row r="37" spans="1:3" ht="11.25" customHeight="1" x14ac:dyDescent="0.15">
      <c r="A37" t="s">
        <v>2949</v>
      </c>
      <c r="B37" t="s">
        <v>2949</v>
      </c>
      <c r="C37" t="s">
        <v>2950</v>
      </c>
    </row>
    <row r="38" spans="1:3" ht="11.25" customHeight="1" x14ac:dyDescent="0.15">
      <c r="A38" t="s">
        <v>2951</v>
      </c>
      <c r="B38" t="s">
        <v>2951</v>
      </c>
      <c r="C38" t="s">
        <v>2952</v>
      </c>
    </row>
    <row r="39" spans="1:3" ht="11.25" customHeight="1" x14ac:dyDescent="0.15">
      <c r="A39" t="s">
        <v>2953</v>
      </c>
      <c r="B39" t="s">
        <v>2953</v>
      </c>
      <c r="C39" t="s">
        <v>2954</v>
      </c>
    </row>
    <row r="40" spans="1:3" ht="11.25" customHeight="1" x14ac:dyDescent="0.15">
      <c r="A40" t="s">
        <v>2955</v>
      </c>
      <c r="B40" t="s">
        <v>2955</v>
      </c>
      <c r="C40" t="s">
        <v>2956</v>
      </c>
    </row>
    <row r="41" spans="1:3" ht="11.25" customHeight="1" x14ac:dyDescent="0.15">
      <c r="A41" t="s">
        <v>2957</v>
      </c>
      <c r="B41" t="s">
        <v>2957</v>
      </c>
      <c r="C41" t="s">
        <v>2958</v>
      </c>
    </row>
    <row r="42" spans="1:3" ht="11.25" customHeight="1" x14ac:dyDescent="0.15">
      <c r="A42" t="s">
        <v>2959</v>
      </c>
      <c r="B42" t="s">
        <v>2959</v>
      </c>
      <c r="C42" t="s">
        <v>2960</v>
      </c>
    </row>
    <row r="43" spans="1:3" ht="11.25" customHeight="1" x14ac:dyDescent="0.15">
      <c r="A43" t="s">
        <v>2961</v>
      </c>
      <c r="B43" t="s">
        <v>2961</v>
      </c>
      <c r="C43" t="s">
        <v>2962</v>
      </c>
    </row>
    <row r="44" spans="1:3" ht="11.25" customHeight="1" x14ac:dyDescent="0.15">
      <c r="A44" t="s">
        <v>2963</v>
      </c>
      <c r="B44" t="s">
        <v>2963</v>
      </c>
      <c r="C44" t="s">
        <v>2964</v>
      </c>
    </row>
    <row r="45" spans="1:3" ht="11.25" customHeight="1" x14ac:dyDescent="0.15">
      <c r="A45" t="s">
        <v>2965</v>
      </c>
      <c r="B45" t="s">
        <v>2965</v>
      </c>
      <c r="C45" t="s">
        <v>2966</v>
      </c>
    </row>
    <row r="46" spans="1:3" ht="11.25" customHeight="1" x14ac:dyDescent="0.15">
      <c r="A46" t="s">
        <v>2967</v>
      </c>
      <c r="B46" t="s">
        <v>2967</v>
      </c>
      <c r="C46" t="s">
        <v>2968</v>
      </c>
    </row>
    <row r="47" spans="1:3" ht="11.25" customHeight="1" x14ac:dyDescent="0.15">
      <c r="A47" t="s">
        <v>2969</v>
      </c>
      <c r="B47" t="s">
        <v>2969</v>
      </c>
      <c r="C47" t="s">
        <v>2970</v>
      </c>
    </row>
    <row r="48" spans="1:3" ht="11.25" customHeight="1" x14ac:dyDescent="0.15">
      <c r="A48" t="s">
        <v>2969</v>
      </c>
      <c r="B48" t="s">
        <v>2971</v>
      </c>
      <c r="C48" t="s">
        <v>2972</v>
      </c>
    </row>
    <row r="49" spans="1:3" ht="11.25" customHeight="1" x14ac:dyDescent="0.15">
      <c r="A49" t="s">
        <v>2969</v>
      </c>
      <c r="B49" t="s">
        <v>2973</v>
      </c>
      <c r="C49" t="s">
        <v>2974</v>
      </c>
    </row>
    <row r="50" spans="1:3" ht="11.25" customHeight="1" x14ac:dyDescent="0.15">
      <c r="A50" t="s">
        <v>2969</v>
      </c>
      <c r="B50" t="s">
        <v>2975</v>
      </c>
      <c r="C50" t="s">
        <v>2976</v>
      </c>
    </row>
    <row r="51" spans="1:3" ht="11.25" customHeight="1" x14ac:dyDescent="0.15">
      <c r="A51" t="s">
        <v>2969</v>
      </c>
      <c r="B51" t="s">
        <v>2977</v>
      </c>
      <c r="C51" t="s">
        <v>2978</v>
      </c>
    </row>
    <row r="52" spans="1:3" ht="11.25" customHeight="1" x14ac:dyDescent="0.15">
      <c r="A52" t="s">
        <v>2969</v>
      </c>
      <c r="B52" t="s">
        <v>2979</v>
      </c>
      <c r="C52" t="s">
        <v>2980</v>
      </c>
    </row>
    <row r="53" spans="1:3" ht="11.25" customHeight="1" x14ac:dyDescent="0.15">
      <c r="A53" t="s">
        <v>2969</v>
      </c>
      <c r="B53" t="s">
        <v>2981</v>
      </c>
      <c r="C53" t="s">
        <v>2982</v>
      </c>
    </row>
    <row r="54" spans="1:3" ht="11.25" customHeight="1" x14ac:dyDescent="0.15">
      <c r="A54" t="s">
        <v>2969</v>
      </c>
      <c r="B54" t="s">
        <v>2983</v>
      </c>
      <c r="C54" t="s">
        <v>2984</v>
      </c>
    </row>
    <row r="55" spans="1:3" ht="11.25" customHeight="1" x14ac:dyDescent="0.15">
      <c r="A55" t="s">
        <v>2969</v>
      </c>
      <c r="B55" t="s">
        <v>2985</v>
      </c>
      <c r="C55" t="s">
        <v>2986</v>
      </c>
    </row>
    <row r="56" spans="1:3" ht="11.25" customHeight="1" x14ac:dyDescent="0.15">
      <c r="A56" t="s">
        <v>2969</v>
      </c>
      <c r="B56" t="s">
        <v>2987</v>
      </c>
      <c r="C56" t="s">
        <v>2988</v>
      </c>
    </row>
    <row r="57" spans="1:3" ht="11.25" customHeight="1" x14ac:dyDescent="0.15">
      <c r="A57" t="s">
        <v>2989</v>
      </c>
      <c r="B57" t="s">
        <v>2989</v>
      </c>
      <c r="C57" t="s">
        <v>2990</v>
      </c>
    </row>
    <row r="58" spans="1:3" ht="11.25" customHeight="1" x14ac:dyDescent="0.15">
      <c r="A58" t="s">
        <v>2989</v>
      </c>
      <c r="B58" t="s">
        <v>2991</v>
      </c>
      <c r="C58" t="s">
        <v>2992</v>
      </c>
    </row>
    <row r="59" spans="1:3" ht="11.25" customHeight="1" x14ac:dyDescent="0.15">
      <c r="A59" t="s">
        <v>2989</v>
      </c>
      <c r="B59" t="s">
        <v>2993</v>
      </c>
      <c r="C59" t="s">
        <v>2994</v>
      </c>
    </row>
    <row r="60" spans="1:3" ht="11.25" customHeight="1" x14ac:dyDescent="0.15">
      <c r="A60" t="s">
        <v>2989</v>
      </c>
      <c r="B60" t="s">
        <v>2995</v>
      </c>
      <c r="C60" t="s">
        <v>2996</v>
      </c>
    </row>
    <row r="61" spans="1:3" ht="11.25" customHeight="1" x14ac:dyDescent="0.15">
      <c r="A61" t="s">
        <v>2989</v>
      </c>
      <c r="B61" t="s">
        <v>2997</v>
      </c>
      <c r="C61" t="s">
        <v>2998</v>
      </c>
    </row>
    <row r="62" spans="1:3" ht="11.25" customHeight="1" x14ac:dyDescent="0.15">
      <c r="A62" t="s">
        <v>2989</v>
      </c>
      <c r="B62" t="s">
        <v>2999</v>
      </c>
      <c r="C62" t="s">
        <v>3000</v>
      </c>
    </row>
    <row r="63" spans="1:3" ht="11.25" customHeight="1" x14ac:dyDescent="0.15">
      <c r="A63" t="s">
        <v>2989</v>
      </c>
      <c r="B63" t="s">
        <v>3001</v>
      </c>
      <c r="C63" t="s">
        <v>3002</v>
      </c>
    </row>
    <row r="64" spans="1:3" ht="11.25" customHeight="1" x14ac:dyDescent="0.15">
      <c r="A64" t="s">
        <v>2989</v>
      </c>
      <c r="B64" t="s">
        <v>3003</v>
      </c>
      <c r="C64" t="s">
        <v>3004</v>
      </c>
    </row>
    <row r="65" spans="1:3" ht="11.25" customHeight="1" x14ac:dyDescent="0.15">
      <c r="A65" t="s">
        <v>2989</v>
      </c>
      <c r="B65" t="s">
        <v>3005</v>
      </c>
      <c r="C65" t="s">
        <v>3006</v>
      </c>
    </row>
    <row r="66" spans="1:3" ht="11.25" customHeight="1" x14ac:dyDescent="0.15">
      <c r="A66" t="s">
        <v>2989</v>
      </c>
      <c r="B66" t="s">
        <v>3007</v>
      </c>
      <c r="C66" t="s">
        <v>3008</v>
      </c>
    </row>
    <row r="67" spans="1:3" ht="11.25" customHeight="1" x14ac:dyDescent="0.15">
      <c r="A67" t="s">
        <v>2989</v>
      </c>
      <c r="B67" t="s">
        <v>3009</v>
      </c>
      <c r="C67" t="s">
        <v>3010</v>
      </c>
    </row>
    <row r="68" spans="1:3" ht="11.25" customHeight="1" x14ac:dyDescent="0.15">
      <c r="A68" t="s">
        <v>2989</v>
      </c>
      <c r="B68" t="s">
        <v>3011</v>
      </c>
      <c r="C68" t="s">
        <v>3012</v>
      </c>
    </row>
    <row r="69" spans="1:3" ht="11.25" customHeight="1" x14ac:dyDescent="0.15">
      <c r="A69" t="s">
        <v>2989</v>
      </c>
      <c r="B69" t="s">
        <v>3013</v>
      </c>
      <c r="C69" t="s">
        <v>3014</v>
      </c>
    </row>
    <row r="70" spans="1:3" ht="11.25" customHeight="1" x14ac:dyDescent="0.15">
      <c r="A70" t="s">
        <v>2989</v>
      </c>
      <c r="B70" t="s">
        <v>3015</v>
      </c>
      <c r="C70" t="s">
        <v>3016</v>
      </c>
    </row>
    <row r="71" spans="1:3" ht="11.25" customHeight="1" x14ac:dyDescent="0.15">
      <c r="A71" t="s">
        <v>3017</v>
      </c>
      <c r="B71" t="s">
        <v>3018</v>
      </c>
      <c r="C71" t="s">
        <v>3019</v>
      </c>
    </row>
    <row r="72" spans="1:3" ht="11.25" customHeight="1" x14ac:dyDescent="0.15">
      <c r="A72" t="s">
        <v>3017</v>
      </c>
      <c r="B72" t="s">
        <v>3020</v>
      </c>
      <c r="C72" t="s">
        <v>3021</v>
      </c>
    </row>
    <row r="73" spans="1:3" ht="11.25" customHeight="1" x14ac:dyDescent="0.15">
      <c r="A73" t="s">
        <v>3017</v>
      </c>
      <c r="B73" t="s">
        <v>3022</v>
      </c>
      <c r="C73" t="s">
        <v>3023</v>
      </c>
    </row>
    <row r="74" spans="1:3" ht="11.25" customHeight="1" x14ac:dyDescent="0.15">
      <c r="A74" t="s">
        <v>3017</v>
      </c>
      <c r="B74" t="s">
        <v>3024</v>
      </c>
      <c r="C74" t="s">
        <v>3025</v>
      </c>
    </row>
    <row r="75" spans="1:3" ht="11.25" customHeight="1" x14ac:dyDescent="0.15">
      <c r="A75" t="s">
        <v>3017</v>
      </c>
      <c r="B75" t="s">
        <v>3026</v>
      </c>
      <c r="C75" t="s">
        <v>3027</v>
      </c>
    </row>
    <row r="76" spans="1:3" ht="11.25" customHeight="1" x14ac:dyDescent="0.15">
      <c r="A76" t="s">
        <v>3017</v>
      </c>
      <c r="B76" t="s">
        <v>3028</v>
      </c>
      <c r="C76" t="s">
        <v>3029</v>
      </c>
    </row>
    <row r="77" spans="1:3" ht="11.25" customHeight="1" x14ac:dyDescent="0.15">
      <c r="A77" t="s">
        <v>3017</v>
      </c>
      <c r="B77" t="s">
        <v>3030</v>
      </c>
      <c r="C77" t="s">
        <v>3031</v>
      </c>
    </row>
    <row r="78" spans="1:3" ht="11.25" customHeight="1" x14ac:dyDescent="0.15">
      <c r="A78" t="s">
        <v>3032</v>
      </c>
      <c r="B78" t="s">
        <v>3032</v>
      </c>
      <c r="C78" t="s">
        <v>3033</v>
      </c>
    </row>
    <row r="79" spans="1:3" ht="11.25" customHeight="1" x14ac:dyDescent="0.15">
      <c r="A79" t="s">
        <v>3032</v>
      </c>
      <c r="B79" t="s">
        <v>3034</v>
      </c>
      <c r="C79" t="s">
        <v>3035</v>
      </c>
    </row>
    <row r="80" spans="1:3" ht="11.25" customHeight="1" x14ac:dyDescent="0.15">
      <c r="A80" t="s">
        <v>3032</v>
      </c>
      <c r="B80" t="s">
        <v>3036</v>
      </c>
      <c r="C80" t="s">
        <v>3037</v>
      </c>
    </row>
    <row r="81" spans="1:3" ht="11.25" customHeight="1" x14ac:dyDescent="0.15">
      <c r="A81" t="s">
        <v>3032</v>
      </c>
      <c r="B81" t="s">
        <v>3038</v>
      </c>
      <c r="C81" t="s">
        <v>3039</v>
      </c>
    </row>
    <row r="82" spans="1:3" ht="11.25" customHeight="1" x14ac:dyDescent="0.15">
      <c r="A82" t="s">
        <v>3032</v>
      </c>
      <c r="B82" t="s">
        <v>3040</v>
      </c>
      <c r="C82" t="s">
        <v>3041</v>
      </c>
    </row>
    <row r="83" spans="1:3" ht="11.25" customHeight="1" x14ac:dyDescent="0.15">
      <c r="A83" t="s">
        <v>3032</v>
      </c>
      <c r="B83" t="s">
        <v>3042</v>
      </c>
      <c r="C83" t="s">
        <v>3043</v>
      </c>
    </row>
    <row r="84" spans="1:3" ht="11.25" customHeight="1" x14ac:dyDescent="0.15">
      <c r="A84" t="s">
        <v>3032</v>
      </c>
      <c r="B84" t="s">
        <v>3044</v>
      </c>
      <c r="C84" t="s">
        <v>3045</v>
      </c>
    </row>
    <row r="85" spans="1:3" ht="11.25" customHeight="1" x14ac:dyDescent="0.15">
      <c r="A85" t="s">
        <v>3032</v>
      </c>
      <c r="B85" t="s">
        <v>3046</v>
      </c>
      <c r="C85" t="s">
        <v>3047</v>
      </c>
    </row>
    <row r="86" spans="1:3" ht="11.25" customHeight="1" x14ac:dyDescent="0.15">
      <c r="A86" t="s">
        <v>3032</v>
      </c>
      <c r="B86" t="s">
        <v>3048</v>
      </c>
      <c r="C86" t="s">
        <v>3049</v>
      </c>
    </row>
    <row r="87" spans="1:3" ht="11.25" customHeight="1" x14ac:dyDescent="0.15">
      <c r="A87" t="s">
        <v>3050</v>
      </c>
      <c r="B87" t="s">
        <v>3050</v>
      </c>
      <c r="C87" t="s">
        <v>3051</v>
      </c>
    </row>
    <row r="88" spans="1:3" ht="11.25" customHeight="1" x14ac:dyDescent="0.15">
      <c r="A88" t="s">
        <v>3050</v>
      </c>
      <c r="B88" t="s">
        <v>3052</v>
      </c>
      <c r="C88" t="s">
        <v>3053</v>
      </c>
    </row>
    <row r="89" spans="1:3" ht="11.25" customHeight="1" x14ac:dyDescent="0.15">
      <c r="A89" t="s">
        <v>3050</v>
      </c>
      <c r="B89" t="s">
        <v>3054</v>
      </c>
      <c r="C89" t="s">
        <v>3055</v>
      </c>
    </row>
    <row r="90" spans="1:3" ht="11.25" customHeight="1" x14ac:dyDescent="0.15">
      <c r="A90" t="s">
        <v>3050</v>
      </c>
      <c r="B90" t="s">
        <v>3056</v>
      </c>
      <c r="C90" t="s">
        <v>3057</v>
      </c>
    </row>
    <row r="91" spans="1:3" ht="11.25" customHeight="1" x14ac:dyDescent="0.15">
      <c r="A91" t="s">
        <v>3050</v>
      </c>
      <c r="B91" t="s">
        <v>3058</v>
      </c>
      <c r="C91" t="s">
        <v>3059</v>
      </c>
    </row>
    <row r="92" spans="1:3" ht="11.25" customHeight="1" x14ac:dyDescent="0.15">
      <c r="A92" t="s">
        <v>3050</v>
      </c>
      <c r="B92" t="s">
        <v>3060</v>
      </c>
      <c r="C92" t="s">
        <v>3061</v>
      </c>
    </row>
    <row r="93" spans="1:3" ht="11.25" customHeight="1" x14ac:dyDescent="0.15">
      <c r="A93" t="s">
        <v>3050</v>
      </c>
      <c r="B93" t="s">
        <v>3062</v>
      </c>
      <c r="C93" t="s">
        <v>3063</v>
      </c>
    </row>
    <row r="94" spans="1:3" ht="11.25" customHeight="1" x14ac:dyDescent="0.15">
      <c r="A94" t="s">
        <v>3064</v>
      </c>
      <c r="B94" t="s">
        <v>3064</v>
      </c>
      <c r="C94" t="s">
        <v>3065</v>
      </c>
    </row>
    <row r="95" spans="1:3" ht="11.25" customHeight="1" x14ac:dyDescent="0.15">
      <c r="A95" t="s">
        <v>3064</v>
      </c>
      <c r="B95" t="s">
        <v>3066</v>
      </c>
      <c r="C95" t="s">
        <v>3067</v>
      </c>
    </row>
    <row r="96" spans="1:3" ht="11.25" customHeight="1" x14ac:dyDescent="0.15">
      <c r="A96" t="s">
        <v>3064</v>
      </c>
      <c r="B96" t="s">
        <v>3068</v>
      </c>
      <c r="C96" t="s">
        <v>3069</v>
      </c>
    </row>
    <row r="97" spans="1:3" ht="11.25" customHeight="1" x14ac:dyDescent="0.15">
      <c r="A97" t="s">
        <v>3064</v>
      </c>
      <c r="B97" t="s">
        <v>3070</v>
      </c>
      <c r="C97" t="s">
        <v>3071</v>
      </c>
    </row>
    <row r="98" spans="1:3" ht="11.25" customHeight="1" x14ac:dyDescent="0.15">
      <c r="A98" t="s">
        <v>3064</v>
      </c>
      <c r="B98" t="s">
        <v>3072</v>
      </c>
      <c r="C98" t="s">
        <v>3073</v>
      </c>
    </row>
    <row r="99" spans="1:3" ht="11.25" customHeight="1" x14ac:dyDescent="0.15">
      <c r="A99" t="s">
        <v>3074</v>
      </c>
      <c r="B99" t="s">
        <v>3074</v>
      </c>
      <c r="C99" t="s">
        <v>3075</v>
      </c>
    </row>
    <row r="100" spans="1:3" ht="11.25" customHeight="1" x14ac:dyDescent="0.15">
      <c r="A100" t="s">
        <v>3074</v>
      </c>
      <c r="B100" t="s">
        <v>3076</v>
      </c>
      <c r="C100" t="s">
        <v>3077</v>
      </c>
    </row>
    <row r="101" spans="1:3" ht="11.25" customHeight="1" x14ac:dyDescent="0.15">
      <c r="A101" t="s">
        <v>3074</v>
      </c>
      <c r="B101" t="s">
        <v>3078</v>
      </c>
      <c r="C101" t="s">
        <v>3079</v>
      </c>
    </row>
    <row r="102" spans="1:3" ht="11.25" customHeight="1" x14ac:dyDescent="0.15">
      <c r="A102" t="s">
        <v>3074</v>
      </c>
      <c r="B102" t="s">
        <v>3080</v>
      </c>
      <c r="C102" t="s">
        <v>3081</v>
      </c>
    </row>
    <row r="103" spans="1:3" ht="11.25" customHeight="1" x14ac:dyDescent="0.15">
      <c r="A103" t="s">
        <v>3074</v>
      </c>
      <c r="B103" t="s">
        <v>3082</v>
      </c>
      <c r="C103" t="s">
        <v>3083</v>
      </c>
    </row>
    <row r="104" spans="1:3" ht="11.25" customHeight="1" x14ac:dyDescent="0.15">
      <c r="A104" t="s">
        <v>3074</v>
      </c>
      <c r="B104" t="s">
        <v>3084</v>
      </c>
      <c r="C104" t="s">
        <v>3085</v>
      </c>
    </row>
    <row r="105" spans="1:3" ht="11.25" customHeight="1" x14ac:dyDescent="0.15">
      <c r="A105" t="s">
        <v>3074</v>
      </c>
      <c r="B105" t="s">
        <v>3086</v>
      </c>
      <c r="C105" t="s">
        <v>3087</v>
      </c>
    </row>
    <row r="106" spans="1:3" ht="11.25" customHeight="1" x14ac:dyDescent="0.15">
      <c r="A106" t="s">
        <v>3088</v>
      </c>
      <c r="B106" t="s">
        <v>3088</v>
      </c>
      <c r="C106" t="s">
        <v>3089</v>
      </c>
    </row>
    <row r="107" spans="1:3" ht="11.25" customHeight="1" x14ac:dyDescent="0.15">
      <c r="A107" t="s">
        <v>3088</v>
      </c>
      <c r="B107" t="s">
        <v>3090</v>
      </c>
      <c r="C107" t="s">
        <v>3091</v>
      </c>
    </row>
    <row r="108" spans="1:3" ht="11.25" customHeight="1" x14ac:dyDescent="0.15">
      <c r="A108" t="s">
        <v>3088</v>
      </c>
      <c r="B108" t="s">
        <v>3092</v>
      </c>
      <c r="C108" t="s">
        <v>3093</v>
      </c>
    </row>
    <row r="109" spans="1:3" ht="11.25" customHeight="1" x14ac:dyDescent="0.15">
      <c r="A109" t="s">
        <v>3088</v>
      </c>
      <c r="B109" t="s">
        <v>3094</v>
      </c>
      <c r="C109" t="s">
        <v>3095</v>
      </c>
    </row>
    <row r="110" spans="1:3" ht="11.25" customHeight="1" x14ac:dyDescent="0.15">
      <c r="A110" t="s">
        <v>3088</v>
      </c>
      <c r="B110" t="s">
        <v>3096</v>
      </c>
      <c r="C110" t="s">
        <v>3097</v>
      </c>
    </row>
    <row r="111" spans="1:3" ht="11.25" customHeight="1" x14ac:dyDescent="0.15">
      <c r="A111" t="s">
        <v>3088</v>
      </c>
      <c r="B111" t="s">
        <v>3098</v>
      </c>
      <c r="C111" t="s">
        <v>3099</v>
      </c>
    </row>
    <row r="112" spans="1:3" ht="11.25" customHeight="1" x14ac:dyDescent="0.15">
      <c r="A112" t="s">
        <v>3088</v>
      </c>
      <c r="B112" t="s">
        <v>3100</v>
      </c>
      <c r="C112" t="s">
        <v>3101</v>
      </c>
    </row>
    <row r="113" spans="1:3" ht="11.25" customHeight="1" x14ac:dyDescent="0.15">
      <c r="A113" t="s">
        <v>3102</v>
      </c>
      <c r="B113" t="s">
        <v>3102</v>
      </c>
      <c r="C113" t="s">
        <v>3103</v>
      </c>
    </row>
    <row r="114" spans="1:3" ht="11.25" customHeight="1" x14ac:dyDescent="0.15">
      <c r="A114" t="s">
        <v>3102</v>
      </c>
      <c r="B114" t="s">
        <v>3104</v>
      </c>
      <c r="C114" t="s">
        <v>3105</v>
      </c>
    </row>
    <row r="115" spans="1:3" ht="11.25" customHeight="1" x14ac:dyDescent="0.15">
      <c r="A115" t="s">
        <v>3102</v>
      </c>
      <c r="B115" t="s">
        <v>3106</v>
      </c>
      <c r="C115" t="s">
        <v>3107</v>
      </c>
    </row>
    <row r="116" spans="1:3" ht="11.25" customHeight="1" x14ac:dyDescent="0.15">
      <c r="A116" t="s">
        <v>3102</v>
      </c>
      <c r="B116" t="s">
        <v>3108</v>
      </c>
      <c r="C116" t="s">
        <v>3109</v>
      </c>
    </row>
    <row r="117" spans="1:3" ht="11.25" customHeight="1" x14ac:dyDescent="0.15">
      <c r="A117" t="s">
        <v>3102</v>
      </c>
      <c r="B117" t="s">
        <v>3110</v>
      </c>
      <c r="C117" t="s">
        <v>3111</v>
      </c>
    </row>
    <row r="118" spans="1:3" ht="11.25" customHeight="1" x14ac:dyDescent="0.15">
      <c r="A118" t="s">
        <v>3102</v>
      </c>
      <c r="B118" t="s">
        <v>3112</v>
      </c>
      <c r="C118" t="s">
        <v>3113</v>
      </c>
    </row>
    <row r="119" spans="1:3" ht="11.25" customHeight="1" x14ac:dyDescent="0.15">
      <c r="A119" t="s">
        <v>3102</v>
      </c>
      <c r="B119" t="s">
        <v>3114</v>
      </c>
      <c r="C119" t="s">
        <v>3115</v>
      </c>
    </row>
    <row r="120" spans="1:3" ht="11.25" customHeight="1" x14ac:dyDescent="0.15">
      <c r="A120" t="s">
        <v>3116</v>
      </c>
      <c r="B120" t="s">
        <v>3116</v>
      </c>
      <c r="C120" t="s">
        <v>3117</v>
      </c>
    </row>
    <row r="121" spans="1:3" ht="11.25" customHeight="1" x14ac:dyDescent="0.15">
      <c r="A121" t="s">
        <v>3116</v>
      </c>
      <c r="B121" t="s">
        <v>3118</v>
      </c>
      <c r="C121" t="s">
        <v>3119</v>
      </c>
    </row>
    <row r="122" spans="1:3" ht="11.25" customHeight="1" x14ac:dyDescent="0.15">
      <c r="A122" t="s">
        <v>3116</v>
      </c>
      <c r="B122" t="s">
        <v>3120</v>
      </c>
      <c r="C122" t="s">
        <v>3121</v>
      </c>
    </row>
    <row r="123" spans="1:3" ht="11.25" customHeight="1" x14ac:dyDescent="0.15">
      <c r="A123" t="s">
        <v>3116</v>
      </c>
      <c r="B123" t="s">
        <v>3122</v>
      </c>
      <c r="C123" t="s">
        <v>3123</v>
      </c>
    </row>
    <row r="124" spans="1:3" ht="11.25" customHeight="1" x14ac:dyDescent="0.15">
      <c r="A124" t="s">
        <v>3116</v>
      </c>
      <c r="B124" t="s">
        <v>3124</v>
      </c>
      <c r="C124" t="s">
        <v>3125</v>
      </c>
    </row>
    <row r="125" spans="1:3" ht="11.25" customHeight="1" x14ac:dyDescent="0.15">
      <c r="A125" t="s">
        <v>3116</v>
      </c>
      <c r="B125" t="s">
        <v>3126</v>
      </c>
      <c r="C125" t="s">
        <v>3127</v>
      </c>
    </row>
    <row r="126" spans="1:3" ht="11.25" customHeight="1" x14ac:dyDescent="0.15">
      <c r="A126" t="s">
        <v>3116</v>
      </c>
      <c r="B126" t="s">
        <v>3128</v>
      </c>
      <c r="C126" t="s">
        <v>3129</v>
      </c>
    </row>
    <row r="127" spans="1:3" ht="11.25" customHeight="1" x14ac:dyDescent="0.15">
      <c r="A127" t="s">
        <v>3130</v>
      </c>
      <c r="B127" t="s">
        <v>3130</v>
      </c>
      <c r="C127" t="s">
        <v>3131</v>
      </c>
    </row>
    <row r="128" spans="1:3" ht="11.25" customHeight="1" x14ac:dyDescent="0.15">
      <c r="A128" t="s">
        <v>3130</v>
      </c>
      <c r="B128" t="s">
        <v>3132</v>
      </c>
      <c r="C128" t="s">
        <v>3133</v>
      </c>
    </row>
    <row r="129" spans="1:3" ht="11.25" customHeight="1" x14ac:dyDescent="0.15">
      <c r="A129" t="s">
        <v>3130</v>
      </c>
      <c r="B129" t="s">
        <v>3134</v>
      </c>
      <c r="C129" t="s">
        <v>3135</v>
      </c>
    </row>
    <row r="130" spans="1:3" ht="11.25" customHeight="1" x14ac:dyDescent="0.15">
      <c r="A130" t="s">
        <v>3130</v>
      </c>
      <c r="B130" t="s">
        <v>3136</v>
      </c>
      <c r="C130" t="s">
        <v>3137</v>
      </c>
    </row>
    <row r="131" spans="1:3" ht="11.25" customHeight="1" x14ac:dyDescent="0.15">
      <c r="A131" t="s">
        <v>3130</v>
      </c>
      <c r="B131" t="s">
        <v>3138</v>
      </c>
      <c r="C131" t="s">
        <v>3139</v>
      </c>
    </row>
    <row r="132" spans="1:3" ht="11.25" customHeight="1" x14ac:dyDescent="0.15">
      <c r="A132" t="s">
        <v>3130</v>
      </c>
      <c r="B132" t="s">
        <v>3140</v>
      </c>
      <c r="C132" t="s">
        <v>3141</v>
      </c>
    </row>
    <row r="133" spans="1:3" ht="11.25" customHeight="1" x14ac:dyDescent="0.15">
      <c r="A133" t="s">
        <v>3130</v>
      </c>
      <c r="B133" t="s">
        <v>3142</v>
      </c>
      <c r="C133" t="s">
        <v>3143</v>
      </c>
    </row>
    <row r="134" spans="1:3" ht="11.25" customHeight="1" x14ac:dyDescent="0.15">
      <c r="A134" t="s">
        <v>3130</v>
      </c>
      <c r="B134" t="s">
        <v>3144</v>
      </c>
      <c r="C134" t="s">
        <v>3145</v>
      </c>
    </row>
    <row r="135" spans="1:3" ht="11.25" customHeight="1" x14ac:dyDescent="0.15">
      <c r="A135" t="s">
        <v>3130</v>
      </c>
      <c r="B135" t="s">
        <v>3146</v>
      </c>
      <c r="C135" t="s">
        <v>3147</v>
      </c>
    </row>
    <row r="136" spans="1:3" ht="11.25" customHeight="1" x14ac:dyDescent="0.15">
      <c r="A136" t="s">
        <v>3130</v>
      </c>
      <c r="B136" t="s">
        <v>3148</v>
      </c>
      <c r="C136" t="s">
        <v>3149</v>
      </c>
    </row>
    <row r="137" spans="1:3" ht="11.25" customHeight="1" x14ac:dyDescent="0.15">
      <c r="A137" t="s">
        <v>3150</v>
      </c>
      <c r="B137" t="s">
        <v>3150</v>
      </c>
      <c r="C137" t="s">
        <v>3151</v>
      </c>
    </row>
    <row r="138" spans="1:3" ht="11.25" customHeight="1" x14ac:dyDescent="0.15">
      <c r="A138" t="s">
        <v>3150</v>
      </c>
      <c r="B138" t="s">
        <v>3152</v>
      </c>
      <c r="C138" t="s">
        <v>3153</v>
      </c>
    </row>
    <row r="139" spans="1:3" ht="11.25" customHeight="1" x14ac:dyDescent="0.15">
      <c r="A139" t="s">
        <v>3150</v>
      </c>
      <c r="B139" t="s">
        <v>3154</v>
      </c>
      <c r="C139" t="s">
        <v>3155</v>
      </c>
    </row>
    <row r="140" spans="1:3" ht="11.25" customHeight="1" x14ac:dyDescent="0.15">
      <c r="A140" t="s">
        <v>3150</v>
      </c>
      <c r="B140" t="s">
        <v>3156</v>
      </c>
      <c r="C140" t="s">
        <v>3157</v>
      </c>
    </row>
    <row r="141" spans="1:3" ht="11.25" customHeight="1" x14ac:dyDescent="0.15">
      <c r="A141" t="s">
        <v>3150</v>
      </c>
      <c r="B141" t="s">
        <v>3158</v>
      </c>
      <c r="C141" t="s">
        <v>3159</v>
      </c>
    </row>
    <row r="142" spans="1:3" ht="11.25" customHeight="1" x14ac:dyDescent="0.15">
      <c r="A142" t="s">
        <v>3150</v>
      </c>
      <c r="B142" t="s">
        <v>3160</v>
      </c>
      <c r="C142" t="s">
        <v>3161</v>
      </c>
    </row>
    <row r="143" spans="1:3" ht="11.25" customHeight="1" x14ac:dyDescent="0.15">
      <c r="A143" t="s">
        <v>3150</v>
      </c>
      <c r="B143" t="s">
        <v>3162</v>
      </c>
      <c r="C143" t="s">
        <v>3163</v>
      </c>
    </row>
    <row r="144" spans="1:3" ht="11.25" customHeight="1" x14ac:dyDescent="0.15">
      <c r="A144" t="s">
        <v>3150</v>
      </c>
      <c r="B144" t="s">
        <v>3164</v>
      </c>
      <c r="C144" t="s">
        <v>3165</v>
      </c>
    </row>
    <row r="145" spans="1:3" ht="11.25" customHeight="1" x14ac:dyDescent="0.15">
      <c r="A145" t="s">
        <v>3150</v>
      </c>
      <c r="B145" t="s">
        <v>3166</v>
      </c>
      <c r="C145" t="s">
        <v>3167</v>
      </c>
    </row>
    <row r="146" spans="1:3" ht="11.25" customHeight="1" x14ac:dyDescent="0.15">
      <c r="A146" t="s">
        <v>3150</v>
      </c>
      <c r="B146" t="s">
        <v>3168</v>
      </c>
      <c r="C146" t="s">
        <v>3169</v>
      </c>
    </row>
    <row r="147" spans="1:3" ht="11.25" customHeight="1" x14ac:dyDescent="0.15">
      <c r="A147" t="s">
        <v>3170</v>
      </c>
      <c r="B147" t="s">
        <v>3171</v>
      </c>
      <c r="C147" t="s">
        <v>3172</v>
      </c>
    </row>
    <row r="148" spans="1:3" ht="11.25" customHeight="1" x14ac:dyDescent="0.15">
      <c r="A148" t="s">
        <v>3170</v>
      </c>
      <c r="B148" t="s">
        <v>3173</v>
      </c>
      <c r="C148" t="s">
        <v>3174</v>
      </c>
    </row>
    <row r="149" spans="1:3" ht="11.25" customHeight="1" x14ac:dyDescent="0.15">
      <c r="A149" t="s">
        <v>3170</v>
      </c>
      <c r="B149" t="s">
        <v>3175</v>
      </c>
      <c r="C149" t="s">
        <v>3176</v>
      </c>
    </row>
    <row r="150" spans="1:3" ht="11.25" customHeight="1" x14ac:dyDescent="0.15">
      <c r="A150" t="s">
        <v>3170</v>
      </c>
      <c r="B150" t="s">
        <v>3042</v>
      </c>
      <c r="C150" t="s">
        <v>3177</v>
      </c>
    </row>
    <row r="151" spans="1:3" ht="11.25" customHeight="1" x14ac:dyDescent="0.15">
      <c r="A151" t="s">
        <v>3170</v>
      </c>
      <c r="B151" t="s">
        <v>3178</v>
      </c>
      <c r="C151" t="s">
        <v>3179</v>
      </c>
    </row>
    <row r="152" spans="1:3" ht="11.25" customHeight="1" x14ac:dyDescent="0.15">
      <c r="A152" t="s">
        <v>3170</v>
      </c>
      <c r="B152" t="s">
        <v>3180</v>
      </c>
      <c r="C152" t="s">
        <v>3181</v>
      </c>
    </row>
    <row r="153" spans="1:3" ht="11.25" customHeight="1" x14ac:dyDescent="0.15">
      <c r="A153" t="s">
        <v>3170</v>
      </c>
      <c r="B153" t="s">
        <v>3182</v>
      </c>
      <c r="C153" t="s">
        <v>3183</v>
      </c>
    </row>
    <row r="154" spans="1:3" ht="11.25" customHeight="1" x14ac:dyDescent="0.15">
      <c r="A154" t="s">
        <v>3170</v>
      </c>
      <c r="B154" t="s">
        <v>3184</v>
      </c>
      <c r="C154" t="s">
        <v>3185</v>
      </c>
    </row>
    <row r="155" spans="1:3" ht="11.25" customHeight="1" x14ac:dyDescent="0.15">
      <c r="A155" t="s">
        <v>3170</v>
      </c>
      <c r="B155" t="s">
        <v>3186</v>
      </c>
      <c r="C155" t="s">
        <v>3187</v>
      </c>
    </row>
    <row r="156" spans="1:3" ht="11.25" customHeight="1" x14ac:dyDescent="0.15">
      <c r="A156" t="s">
        <v>3170</v>
      </c>
      <c r="B156" t="s">
        <v>3188</v>
      </c>
      <c r="C156" t="s">
        <v>3189</v>
      </c>
    </row>
    <row r="157" spans="1:3" ht="11.25" customHeight="1" x14ac:dyDescent="0.15">
      <c r="A157" t="s">
        <v>3170</v>
      </c>
      <c r="B157" t="s">
        <v>3190</v>
      </c>
      <c r="C157" t="s">
        <v>3191</v>
      </c>
    </row>
    <row r="158" spans="1:3" ht="11.25" customHeight="1" x14ac:dyDescent="0.15">
      <c r="A158" t="s">
        <v>3192</v>
      </c>
      <c r="B158" t="s">
        <v>3192</v>
      </c>
      <c r="C158" t="s">
        <v>3193</v>
      </c>
    </row>
    <row r="159" spans="1:3" ht="11.25" customHeight="1" x14ac:dyDescent="0.15">
      <c r="A159" t="s">
        <v>3192</v>
      </c>
      <c r="B159" t="s">
        <v>3194</v>
      </c>
      <c r="C159" t="s">
        <v>3195</v>
      </c>
    </row>
    <row r="160" spans="1:3" ht="11.25" customHeight="1" x14ac:dyDescent="0.15">
      <c r="A160" t="s">
        <v>3192</v>
      </c>
      <c r="B160" t="s">
        <v>3196</v>
      </c>
      <c r="C160" t="s">
        <v>3197</v>
      </c>
    </row>
    <row r="161" spans="1:3" ht="11.25" customHeight="1" x14ac:dyDescent="0.15">
      <c r="A161" t="s">
        <v>3192</v>
      </c>
      <c r="B161" t="s">
        <v>3110</v>
      </c>
      <c r="C161" t="s">
        <v>3198</v>
      </c>
    </row>
    <row r="162" spans="1:3" ht="11.25" customHeight="1" x14ac:dyDescent="0.15">
      <c r="A162" t="s">
        <v>3192</v>
      </c>
      <c r="B162" t="s">
        <v>3199</v>
      </c>
      <c r="C162" t="s">
        <v>3200</v>
      </c>
    </row>
    <row r="163" spans="1:3" ht="11.25" customHeight="1" x14ac:dyDescent="0.15">
      <c r="A163" t="s">
        <v>3192</v>
      </c>
      <c r="B163" t="s">
        <v>3201</v>
      </c>
      <c r="C163" t="s">
        <v>3202</v>
      </c>
    </row>
    <row r="164" spans="1:3" ht="11.25" customHeight="1" x14ac:dyDescent="0.15">
      <c r="A164" t="s">
        <v>3192</v>
      </c>
      <c r="B164" t="s">
        <v>3203</v>
      </c>
      <c r="C164" t="s">
        <v>3204</v>
      </c>
    </row>
    <row r="165" spans="1:3" ht="11.25" customHeight="1" x14ac:dyDescent="0.15">
      <c r="A165" t="s">
        <v>3192</v>
      </c>
      <c r="B165" t="s">
        <v>3205</v>
      </c>
      <c r="C165" t="s">
        <v>3206</v>
      </c>
    </row>
    <row r="166" spans="1:3" ht="11.25" customHeight="1" x14ac:dyDescent="0.15">
      <c r="A166" t="s">
        <v>3192</v>
      </c>
      <c r="B166" t="s">
        <v>3207</v>
      </c>
      <c r="C166" t="s">
        <v>3208</v>
      </c>
    </row>
    <row r="167" spans="1:3" ht="11.25" customHeight="1" x14ac:dyDescent="0.15">
      <c r="A167" t="s">
        <v>3192</v>
      </c>
      <c r="B167" t="s">
        <v>3209</v>
      </c>
      <c r="C167" t="s">
        <v>3210</v>
      </c>
    </row>
    <row r="168" spans="1:3" ht="11.25" customHeight="1" x14ac:dyDescent="0.15">
      <c r="A168" t="s">
        <v>3192</v>
      </c>
      <c r="B168" t="s">
        <v>3211</v>
      </c>
      <c r="C168" t="s">
        <v>3212</v>
      </c>
    </row>
    <row r="169" spans="1:3" ht="11.25" customHeight="1" x14ac:dyDescent="0.15">
      <c r="A169" t="s">
        <v>3192</v>
      </c>
      <c r="B169" t="s">
        <v>3213</v>
      </c>
      <c r="C169" t="s">
        <v>3214</v>
      </c>
    </row>
    <row r="170" spans="1:3" ht="11.25" customHeight="1" x14ac:dyDescent="0.15">
      <c r="A170" t="s">
        <v>3215</v>
      </c>
      <c r="B170" t="s">
        <v>3215</v>
      </c>
      <c r="C170" t="s">
        <v>3216</v>
      </c>
    </row>
    <row r="171" spans="1:3" ht="11.25" customHeight="1" x14ac:dyDescent="0.15">
      <c r="A171" t="s">
        <v>3215</v>
      </c>
      <c r="B171" t="s">
        <v>3217</v>
      </c>
      <c r="C171" t="s">
        <v>3218</v>
      </c>
    </row>
    <row r="172" spans="1:3" ht="11.25" customHeight="1" x14ac:dyDescent="0.15">
      <c r="A172" t="s">
        <v>3215</v>
      </c>
      <c r="B172" t="s">
        <v>3219</v>
      </c>
      <c r="C172" t="s">
        <v>3220</v>
      </c>
    </row>
    <row r="173" spans="1:3" ht="11.25" customHeight="1" x14ac:dyDescent="0.15">
      <c r="A173" t="s">
        <v>3215</v>
      </c>
      <c r="B173" t="s">
        <v>3221</v>
      </c>
      <c r="C173" t="s">
        <v>3222</v>
      </c>
    </row>
    <row r="174" spans="1:3" ht="11.25" customHeight="1" x14ac:dyDescent="0.15">
      <c r="A174" t="s">
        <v>3215</v>
      </c>
      <c r="B174" t="s">
        <v>3223</v>
      </c>
      <c r="C174" t="s">
        <v>3224</v>
      </c>
    </row>
    <row r="175" spans="1:3" ht="11.25" customHeight="1" x14ac:dyDescent="0.15">
      <c r="A175" t="s">
        <v>3215</v>
      </c>
      <c r="B175" t="s">
        <v>3225</v>
      </c>
      <c r="C175" t="s">
        <v>3226</v>
      </c>
    </row>
    <row r="176" spans="1:3" ht="11.25" customHeight="1" x14ac:dyDescent="0.15">
      <c r="A176" t="s">
        <v>3215</v>
      </c>
      <c r="B176" t="s">
        <v>3227</v>
      </c>
      <c r="C176" t="s">
        <v>3228</v>
      </c>
    </row>
    <row r="177" spans="1:3" ht="11.25" customHeight="1" x14ac:dyDescent="0.15">
      <c r="A177" t="s">
        <v>3229</v>
      </c>
      <c r="B177" t="s">
        <v>3229</v>
      </c>
      <c r="C177" t="s">
        <v>3230</v>
      </c>
    </row>
    <row r="178" spans="1:3" ht="11.25" customHeight="1" x14ac:dyDescent="0.15">
      <c r="A178" t="s">
        <v>3229</v>
      </c>
      <c r="B178" t="s">
        <v>3231</v>
      </c>
      <c r="C178" t="s">
        <v>3232</v>
      </c>
    </row>
    <row r="179" spans="1:3" ht="11.25" customHeight="1" x14ac:dyDescent="0.15">
      <c r="A179" t="s">
        <v>3229</v>
      </c>
      <c r="B179" t="s">
        <v>3233</v>
      </c>
      <c r="C179" t="s">
        <v>3234</v>
      </c>
    </row>
    <row r="180" spans="1:3" ht="11.25" customHeight="1" x14ac:dyDescent="0.15">
      <c r="A180" t="s">
        <v>3229</v>
      </c>
      <c r="B180" t="s">
        <v>3235</v>
      </c>
      <c r="C180" t="s">
        <v>3236</v>
      </c>
    </row>
    <row r="181" spans="1:3" ht="11.25" customHeight="1" x14ac:dyDescent="0.15">
      <c r="A181" t="s">
        <v>3229</v>
      </c>
      <c r="B181" t="s">
        <v>3237</v>
      </c>
      <c r="C181" t="s">
        <v>3238</v>
      </c>
    </row>
    <row r="182" spans="1:3" ht="11.25" customHeight="1" x14ac:dyDescent="0.15">
      <c r="A182" t="s">
        <v>3229</v>
      </c>
      <c r="B182" t="s">
        <v>3239</v>
      </c>
      <c r="C182" t="s">
        <v>3240</v>
      </c>
    </row>
    <row r="183" spans="1:3" ht="11.25" customHeight="1" x14ac:dyDescent="0.15">
      <c r="A183" t="s">
        <v>3229</v>
      </c>
      <c r="B183" t="s">
        <v>3241</v>
      </c>
      <c r="C183" t="s">
        <v>3242</v>
      </c>
    </row>
    <row r="184" spans="1:3" ht="11.25" customHeight="1" x14ac:dyDescent="0.15">
      <c r="A184" t="s">
        <v>3229</v>
      </c>
      <c r="B184" t="s">
        <v>3243</v>
      </c>
      <c r="C184" t="s">
        <v>3244</v>
      </c>
    </row>
    <row r="185" spans="1:3" ht="11.25" customHeight="1" x14ac:dyDescent="0.15">
      <c r="A185" t="s">
        <v>3229</v>
      </c>
      <c r="B185" t="s">
        <v>3245</v>
      </c>
      <c r="C185" t="s">
        <v>3246</v>
      </c>
    </row>
    <row r="186" spans="1:3" ht="11.25" customHeight="1" x14ac:dyDescent="0.15">
      <c r="A186" t="s">
        <v>3229</v>
      </c>
      <c r="B186" t="s">
        <v>3247</v>
      </c>
      <c r="C186" t="s">
        <v>3248</v>
      </c>
    </row>
    <row r="187" spans="1:3" ht="11.25" customHeight="1" x14ac:dyDescent="0.15">
      <c r="A187" t="s">
        <v>3229</v>
      </c>
      <c r="B187" t="s">
        <v>3249</v>
      </c>
      <c r="C187" t="s">
        <v>3250</v>
      </c>
    </row>
    <row r="188" spans="1:3" ht="11.25" customHeight="1" x14ac:dyDescent="0.15">
      <c r="A188" t="s">
        <v>3229</v>
      </c>
      <c r="B188" t="s">
        <v>3251</v>
      </c>
      <c r="C188" t="s">
        <v>3252</v>
      </c>
    </row>
    <row r="189" spans="1:3" ht="11.25" customHeight="1" x14ac:dyDescent="0.15">
      <c r="A189" t="s">
        <v>3229</v>
      </c>
      <c r="B189" t="s">
        <v>3253</v>
      </c>
      <c r="C189" t="s">
        <v>3254</v>
      </c>
    </row>
    <row r="190" spans="1:3" ht="11.25" customHeight="1" x14ac:dyDescent="0.15">
      <c r="A190" t="s">
        <v>3255</v>
      </c>
      <c r="B190" t="s">
        <v>3255</v>
      </c>
      <c r="C190" t="s">
        <v>3256</v>
      </c>
    </row>
    <row r="191" spans="1:3" ht="11.25" customHeight="1" x14ac:dyDescent="0.15">
      <c r="A191" t="s">
        <v>3255</v>
      </c>
      <c r="B191" t="s">
        <v>3257</v>
      </c>
      <c r="C191" t="s">
        <v>3258</v>
      </c>
    </row>
    <row r="192" spans="1:3" ht="11.25" customHeight="1" x14ac:dyDescent="0.15">
      <c r="A192" t="s">
        <v>3255</v>
      </c>
      <c r="B192" t="s">
        <v>3259</v>
      </c>
      <c r="C192" t="s">
        <v>3260</v>
      </c>
    </row>
    <row r="193" spans="1:3" ht="11.25" customHeight="1" x14ac:dyDescent="0.15">
      <c r="A193" t="s">
        <v>3255</v>
      </c>
      <c r="B193" t="s">
        <v>3261</v>
      </c>
      <c r="C193" t="s">
        <v>3262</v>
      </c>
    </row>
    <row r="194" spans="1:3" ht="11.25" customHeight="1" x14ac:dyDescent="0.15">
      <c r="A194" t="s">
        <v>3255</v>
      </c>
      <c r="B194" t="s">
        <v>3263</v>
      </c>
      <c r="C194" t="s">
        <v>3264</v>
      </c>
    </row>
    <row r="195" spans="1:3" ht="11.25" customHeight="1" x14ac:dyDescent="0.15">
      <c r="A195" t="s">
        <v>3255</v>
      </c>
      <c r="B195" t="s">
        <v>3265</v>
      </c>
      <c r="C195" t="s">
        <v>3266</v>
      </c>
    </row>
    <row r="196" spans="1:3" ht="11.25" customHeight="1" x14ac:dyDescent="0.15">
      <c r="A196" t="s">
        <v>3255</v>
      </c>
      <c r="B196" t="s">
        <v>3267</v>
      </c>
      <c r="C196" t="s">
        <v>3268</v>
      </c>
    </row>
    <row r="197" spans="1:3" ht="11.25" customHeight="1" x14ac:dyDescent="0.15">
      <c r="A197" t="s">
        <v>3255</v>
      </c>
      <c r="B197" t="s">
        <v>3269</v>
      </c>
      <c r="C197" t="s">
        <v>3270</v>
      </c>
    </row>
    <row r="198" spans="1:3" ht="11.25" customHeight="1" x14ac:dyDescent="0.15">
      <c r="A198" t="s">
        <v>3255</v>
      </c>
      <c r="B198" t="s">
        <v>3271</v>
      </c>
      <c r="C198" t="s">
        <v>3272</v>
      </c>
    </row>
    <row r="199" spans="1:3" ht="11.25" customHeight="1" x14ac:dyDescent="0.15">
      <c r="A199" t="s">
        <v>3255</v>
      </c>
      <c r="B199" t="s">
        <v>3273</v>
      </c>
      <c r="C199" t="s">
        <v>3274</v>
      </c>
    </row>
    <row r="200" spans="1:3" ht="11.25" customHeight="1" x14ac:dyDescent="0.15">
      <c r="A200" t="s">
        <v>3255</v>
      </c>
      <c r="B200" t="s">
        <v>3275</v>
      </c>
      <c r="C200" t="s">
        <v>3276</v>
      </c>
    </row>
    <row r="201" spans="1:3" ht="11.25" customHeight="1" x14ac:dyDescent="0.15">
      <c r="A201" t="s">
        <v>3277</v>
      </c>
      <c r="B201" t="s">
        <v>3277</v>
      </c>
      <c r="C201" t="s">
        <v>3278</v>
      </c>
    </row>
    <row r="202" spans="1:3" ht="11.25" customHeight="1" x14ac:dyDescent="0.15">
      <c r="A202" t="s">
        <v>3277</v>
      </c>
      <c r="B202" t="s">
        <v>3279</v>
      </c>
      <c r="C202" t="s">
        <v>3280</v>
      </c>
    </row>
    <row r="203" spans="1:3" ht="11.25" customHeight="1" x14ac:dyDescent="0.15">
      <c r="A203" t="s">
        <v>3277</v>
      </c>
      <c r="B203" t="s">
        <v>3281</v>
      </c>
      <c r="C203" t="s">
        <v>3282</v>
      </c>
    </row>
    <row r="204" spans="1:3" ht="11.25" customHeight="1" x14ac:dyDescent="0.15">
      <c r="A204" t="s">
        <v>3277</v>
      </c>
      <c r="B204" t="s">
        <v>3283</v>
      </c>
      <c r="C204" t="s">
        <v>3284</v>
      </c>
    </row>
    <row r="205" spans="1:3" ht="11.25" customHeight="1" x14ac:dyDescent="0.15">
      <c r="A205" t="s">
        <v>3277</v>
      </c>
      <c r="B205" t="s">
        <v>3285</v>
      </c>
      <c r="C205" t="s">
        <v>3286</v>
      </c>
    </row>
    <row r="206" spans="1:3" ht="11.25" customHeight="1" x14ac:dyDescent="0.15">
      <c r="A206" t="s">
        <v>3277</v>
      </c>
      <c r="B206" t="s">
        <v>3287</v>
      </c>
      <c r="C206" t="s">
        <v>3288</v>
      </c>
    </row>
    <row r="207" spans="1:3" ht="11.25" customHeight="1" x14ac:dyDescent="0.15">
      <c r="A207" t="s">
        <v>3277</v>
      </c>
      <c r="B207" t="s">
        <v>3289</v>
      </c>
      <c r="C207" t="s">
        <v>3290</v>
      </c>
    </row>
    <row r="208" spans="1:3" ht="11.25" customHeight="1" x14ac:dyDescent="0.15">
      <c r="A208" t="s">
        <v>3277</v>
      </c>
      <c r="B208" t="s">
        <v>3291</v>
      </c>
      <c r="C208" t="s">
        <v>3292</v>
      </c>
    </row>
    <row r="209" spans="1:3" ht="11.25" customHeight="1" x14ac:dyDescent="0.15">
      <c r="A209" t="s">
        <v>3277</v>
      </c>
      <c r="B209" t="s">
        <v>3293</v>
      </c>
      <c r="C209" t="s">
        <v>3294</v>
      </c>
    </row>
    <row r="210" spans="1:3" ht="11.25" customHeight="1" x14ac:dyDescent="0.15">
      <c r="A210" t="s">
        <v>3277</v>
      </c>
      <c r="B210" t="s">
        <v>3295</v>
      </c>
      <c r="C210" t="s">
        <v>3296</v>
      </c>
    </row>
    <row r="211" spans="1:3" ht="11.25" customHeight="1" x14ac:dyDescent="0.15">
      <c r="A211" t="s">
        <v>3277</v>
      </c>
      <c r="B211" t="s">
        <v>3297</v>
      </c>
      <c r="C211" t="s">
        <v>3298</v>
      </c>
    </row>
    <row r="212" spans="1:3" ht="11.25" customHeight="1" x14ac:dyDescent="0.15">
      <c r="A212" t="s">
        <v>3277</v>
      </c>
      <c r="B212" t="s">
        <v>3299</v>
      </c>
      <c r="C212" t="s">
        <v>3300</v>
      </c>
    </row>
    <row r="213" spans="1:3" ht="11.25" customHeight="1" x14ac:dyDescent="0.15">
      <c r="A213" t="s">
        <v>3301</v>
      </c>
      <c r="B213" t="s">
        <v>3301</v>
      </c>
      <c r="C213" t="s">
        <v>3302</v>
      </c>
    </row>
    <row r="214" spans="1:3" ht="11.25" customHeight="1" x14ac:dyDescent="0.15">
      <c r="A214" t="s">
        <v>3301</v>
      </c>
      <c r="B214" t="s">
        <v>3303</v>
      </c>
      <c r="C214" t="s">
        <v>3304</v>
      </c>
    </row>
    <row r="215" spans="1:3" ht="11.25" customHeight="1" x14ac:dyDescent="0.15">
      <c r="A215" t="s">
        <v>3301</v>
      </c>
      <c r="B215" t="s">
        <v>3203</v>
      </c>
      <c r="C215" t="s">
        <v>3305</v>
      </c>
    </row>
    <row r="216" spans="1:3" ht="11.25" customHeight="1" x14ac:dyDescent="0.15">
      <c r="A216" t="s">
        <v>3301</v>
      </c>
      <c r="B216" t="s">
        <v>3306</v>
      </c>
      <c r="C216" t="s">
        <v>3307</v>
      </c>
    </row>
    <row r="217" spans="1:3" ht="11.25" customHeight="1" x14ac:dyDescent="0.15">
      <c r="A217" t="s">
        <v>3301</v>
      </c>
      <c r="B217" t="s">
        <v>3308</v>
      </c>
      <c r="C217" t="s">
        <v>3309</v>
      </c>
    </row>
    <row r="218" spans="1:3" ht="11.25" customHeight="1" x14ac:dyDescent="0.15">
      <c r="A218" t="s">
        <v>3301</v>
      </c>
      <c r="B218" t="s">
        <v>3310</v>
      </c>
      <c r="C218" t="s">
        <v>3311</v>
      </c>
    </row>
    <row r="219" spans="1:3" ht="11.25" customHeight="1" x14ac:dyDescent="0.15">
      <c r="A219" t="s">
        <v>3301</v>
      </c>
      <c r="B219" t="s">
        <v>3312</v>
      </c>
      <c r="C219" t="s">
        <v>3313</v>
      </c>
    </row>
    <row r="220" spans="1:3" ht="11.25" customHeight="1" x14ac:dyDescent="0.15">
      <c r="A220" t="s">
        <v>3314</v>
      </c>
      <c r="B220" t="s">
        <v>3314</v>
      </c>
      <c r="C220" t="s">
        <v>3315</v>
      </c>
    </row>
    <row r="221" spans="1:3" ht="11.25" customHeight="1" x14ac:dyDescent="0.15">
      <c r="A221" t="s">
        <v>3314</v>
      </c>
      <c r="B221" t="s">
        <v>3316</v>
      </c>
      <c r="C221" t="s">
        <v>3317</v>
      </c>
    </row>
    <row r="222" spans="1:3" ht="11.25" customHeight="1" x14ac:dyDescent="0.15">
      <c r="A222" t="s">
        <v>3314</v>
      </c>
      <c r="B222" t="s">
        <v>3318</v>
      </c>
      <c r="C222" t="s">
        <v>3319</v>
      </c>
    </row>
    <row r="223" spans="1:3" ht="11.25" customHeight="1" x14ac:dyDescent="0.15">
      <c r="A223" t="s">
        <v>3314</v>
      </c>
      <c r="B223" t="s">
        <v>3320</v>
      </c>
      <c r="C223" t="s">
        <v>3321</v>
      </c>
    </row>
    <row r="224" spans="1:3" ht="11.25" customHeight="1" x14ac:dyDescent="0.15">
      <c r="A224" t="s">
        <v>3314</v>
      </c>
      <c r="B224" t="s">
        <v>3322</v>
      </c>
      <c r="C224" t="s">
        <v>3323</v>
      </c>
    </row>
    <row r="225" spans="1:3" ht="11.25" customHeight="1" x14ac:dyDescent="0.15">
      <c r="A225" t="s">
        <v>3314</v>
      </c>
      <c r="B225" t="s">
        <v>3324</v>
      </c>
      <c r="C225" t="s">
        <v>3325</v>
      </c>
    </row>
    <row r="226" spans="1:3" ht="11.25" customHeight="1" x14ac:dyDescent="0.15">
      <c r="A226" t="s">
        <v>3326</v>
      </c>
      <c r="B226" t="s">
        <v>3326</v>
      </c>
      <c r="C226" t="s">
        <v>3327</v>
      </c>
    </row>
    <row r="227" spans="1:3" ht="11.25" customHeight="1" x14ac:dyDescent="0.15">
      <c r="A227" t="s">
        <v>3326</v>
      </c>
      <c r="B227" t="s">
        <v>3328</v>
      </c>
      <c r="C227" t="s">
        <v>3329</v>
      </c>
    </row>
    <row r="228" spans="1:3" ht="11.25" customHeight="1" x14ac:dyDescent="0.15">
      <c r="A228" t="s">
        <v>3326</v>
      </c>
      <c r="B228" t="s">
        <v>3330</v>
      </c>
      <c r="C228" t="s">
        <v>3331</v>
      </c>
    </row>
    <row r="229" spans="1:3" ht="11.25" customHeight="1" x14ac:dyDescent="0.15">
      <c r="A229" t="s">
        <v>3326</v>
      </c>
      <c r="B229" t="s">
        <v>3332</v>
      </c>
      <c r="C229" t="s">
        <v>3333</v>
      </c>
    </row>
    <row r="230" spans="1:3" ht="11.25" customHeight="1" x14ac:dyDescent="0.15">
      <c r="A230" t="s">
        <v>3326</v>
      </c>
      <c r="B230" t="s">
        <v>3334</v>
      </c>
      <c r="C230" t="s">
        <v>3335</v>
      </c>
    </row>
    <row r="231" spans="1:3" ht="11.25" customHeight="1" x14ac:dyDescent="0.15">
      <c r="A231" t="s">
        <v>3326</v>
      </c>
      <c r="B231" t="s">
        <v>3336</v>
      </c>
      <c r="C231" t="s">
        <v>3337</v>
      </c>
    </row>
    <row r="232" spans="1:3" ht="11.25" customHeight="1" x14ac:dyDescent="0.15">
      <c r="A232" t="s">
        <v>3326</v>
      </c>
      <c r="B232" t="s">
        <v>3338</v>
      </c>
      <c r="C232" t="s">
        <v>3339</v>
      </c>
    </row>
    <row r="233" spans="1:3" ht="11.25" customHeight="1" x14ac:dyDescent="0.15">
      <c r="A233" t="s">
        <v>3340</v>
      </c>
      <c r="B233" t="s">
        <v>3340</v>
      </c>
      <c r="C233" t="s">
        <v>3341</v>
      </c>
    </row>
    <row r="234" spans="1:3" ht="11.25" customHeight="1" x14ac:dyDescent="0.15">
      <c r="A234" t="s">
        <v>3340</v>
      </c>
      <c r="B234" t="s">
        <v>3342</v>
      </c>
      <c r="C234" t="s">
        <v>3343</v>
      </c>
    </row>
    <row r="235" spans="1:3" ht="11.25" customHeight="1" x14ac:dyDescent="0.15">
      <c r="A235" t="s">
        <v>3340</v>
      </c>
      <c r="B235" t="s">
        <v>3344</v>
      </c>
      <c r="C235" t="s">
        <v>3345</v>
      </c>
    </row>
    <row r="236" spans="1:3" ht="11.25" customHeight="1" x14ac:dyDescent="0.15">
      <c r="A236" t="s">
        <v>3340</v>
      </c>
      <c r="B236" t="s">
        <v>3346</v>
      </c>
      <c r="C236" t="s">
        <v>3347</v>
      </c>
    </row>
    <row r="237" spans="1:3" ht="11.25" customHeight="1" x14ac:dyDescent="0.15">
      <c r="A237" t="s">
        <v>3340</v>
      </c>
      <c r="B237" t="s">
        <v>3348</v>
      </c>
      <c r="C237" t="s">
        <v>3349</v>
      </c>
    </row>
    <row r="238" spans="1:3" ht="11.25" customHeight="1" x14ac:dyDescent="0.15">
      <c r="A238" t="s">
        <v>3340</v>
      </c>
      <c r="B238" t="s">
        <v>3350</v>
      </c>
      <c r="C238" t="s">
        <v>3351</v>
      </c>
    </row>
    <row r="239" spans="1:3" ht="11.25" customHeight="1" x14ac:dyDescent="0.15">
      <c r="A239" t="s">
        <v>3340</v>
      </c>
      <c r="B239" t="s">
        <v>3352</v>
      </c>
      <c r="C239" t="s">
        <v>3353</v>
      </c>
    </row>
    <row r="240" spans="1:3" ht="11.25" customHeight="1" x14ac:dyDescent="0.15">
      <c r="A240" t="s">
        <v>3354</v>
      </c>
      <c r="B240" t="s">
        <v>3354</v>
      </c>
      <c r="C240" t="s">
        <v>3355</v>
      </c>
    </row>
    <row r="241" spans="1:3" ht="11.25" customHeight="1" x14ac:dyDescent="0.15">
      <c r="A241" t="s">
        <v>3354</v>
      </c>
      <c r="B241" t="s">
        <v>3356</v>
      </c>
      <c r="C241" t="s">
        <v>3357</v>
      </c>
    </row>
    <row r="242" spans="1:3" ht="11.25" customHeight="1" x14ac:dyDescent="0.15">
      <c r="A242" t="s">
        <v>3354</v>
      </c>
      <c r="B242" t="s">
        <v>3358</v>
      </c>
      <c r="C242" t="s">
        <v>3359</v>
      </c>
    </row>
    <row r="243" spans="1:3" ht="11.25" customHeight="1" x14ac:dyDescent="0.15">
      <c r="A243" t="s">
        <v>3354</v>
      </c>
      <c r="B243" t="s">
        <v>3360</v>
      </c>
      <c r="C243" t="s">
        <v>3361</v>
      </c>
    </row>
    <row r="244" spans="1:3" ht="11.25" customHeight="1" x14ac:dyDescent="0.15">
      <c r="A244" t="s">
        <v>3354</v>
      </c>
      <c r="B244" t="s">
        <v>3362</v>
      </c>
      <c r="C244" t="s">
        <v>3363</v>
      </c>
    </row>
    <row r="245" spans="1:3" ht="11.25" customHeight="1" x14ac:dyDescent="0.15">
      <c r="A245" t="s">
        <v>3354</v>
      </c>
      <c r="B245" t="s">
        <v>3364</v>
      </c>
      <c r="C245" t="s">
        <v>3365</v>
      </c>
    </row>
    <row r="246" spans="1:3" ht="11.25" customHeight="1" x14ac:dyDescent="0.15">
      <c r="A246" t="s">
        <v>3354</v>
      </c>
      <c r="B246" t="s">
        <v>3366</v>
      </c>
      <c r="C246" t="s">
        <v>3367</v>
      </c>
    </row>
    <row r="247" spans="1:3" ht="11.25" customHeight="1" x14ac:dyDescent="0.15">
      <c r="A247" t="s">
        <v>3354</v>
      </c>
      <c r="B247" t="s">
        <v>3368</v>
      </c>
      <c r="C247" t="s">
        <v>3369</v>
      </c>
    </row>
    <row r="248" spans="1:3" ht="11.25" customHeight="1" x14ac:dyDescent="0.15">
      <c r="A248" t="s">
        <v>3354</v>
      </c>
      <c r="B248" t="s">
        <v>3370</v>
      </c>
      <c r="C248" t="s">
        <v>3371</v>
      </c>
    </row>
    <row r="249" spans="1:3" ht="11.25" customHeight="1" x14ac:dyDescent="0.15">
      <c r="A249" t="s">
        <v>3354</v>
      </c>
      <c r="B249" t="s">
        <v>3372</v>
      </c>
      <c r="C249" t="s">
        <v>3373</v>
      </c>
    </row>
    <row r="250" spans="1:3" ht="11.25" customHeight="1" x14ac:dyDescent="0.15">
      <c r="A250" t="s">
        <v>3354</v>
      </c>
      <c r="B250" t="s">
        <v>3374</v>
      </c>
      <c r="C250" t="s">
        <v>3375</v>
      </c>
    </row>
    <row r="251" spans="1:3" ht="11.25" customHeight="1" x14ac:dyDescent="0.15">
      <c r="A251" t="s">
        <v>3354</v>
      </c>
      <c r="B251" t="s">
        <v>3376</v>
      </c>
      <c r="C251" t="s">
        <v>3377</v>
      </c>
    </row>
    <row r="252" spans="1:3" ht="11.25" customHeight="1" x14ac:dyDescent="0.15">
      <c r="A252" t="s">
        <v>3354</v>
      </c>
      <c r="B252" t="s">
        <v>3378</v>
      </c>
      <c r="C252" t="s">
        <v>3379</v>
      </c>
    </row>
    <row r="253" spans="1:3" ht="11.25" customHeight="1" x14ac:dyDescent="0.15">
      <c r="A253" t="s">
        <v>3380</v>
      </c>
      <c r="B253" t="s">
        <v>3380</v>
      </c>
      <c r="C253" t="s">
        <v>3381</v>
      </c>
    </row>
    <row r="254" spans="1:3" ht="11.25" customHeight="1" x14ac:dyDescent="0.15">
      <c r="A254" t="s">
        <v>3380</v>
      </c>
      <c r="B254" t="s">
        <v>3382</v>
      </c>
      <c r="C254" t="s">
        <v>3383</v>
      </c>
    </row>
    <row r="255" spans="1:3" ht="11.25" customHeight="1" x14ac:dyDescent="0.15">
      <c r="A255" t="s">
        <v>3380</v>
      </c>
      <c r="B255" t="s">
        <v>3384</v>
      </c>
      <c r="C255" t="s">
        <v>3385</v>
      </c>
    </row>
    <row r="256" spans="1:3" ht="11.25" customHeight="1" x14ac:dyDescent="0.15">
      <c r="A256" t="s">
        <v>3380</v>
      </c>
      <c r="B256" t="s">
        <v>3386</v>
      </c>
      <c r="C256" t="s">
        <v>3387</v>
      </c>
    </row>
    <row r="257" spans="1:3" ht="11.25" customHeight="1" x14ac:dyDescent="0.15">
      <c r="A257" t="s">
        <v>3380</v>
      </c>
      <c r="B257" t="s">
        <v>3388</v>
      </c>
      <c r="C257" t="s">
        <v>3389</v>
      </c>
    </row>
    <row r="258" spans="1:3" ht="11.25" customHeight="1" x14ac:dyDescent="0.15">
      <c r="A258" t="s">
        <v>3380</v>
      </c>
      <c r="B258" t="s">
        <v>3390</v>
      </c>
      <c r="C258" t="s">
        <v>3391</v>
      </c>
    </row>
    <row r="259" spans="1:3" ht="11.25" customHeight="1" x14ac:dyDescent="0.15">
      <c r="A259" t="s">
        <v>3380</v>
      </c>
      <c r="B259" t="s">
        <v>3392</v>
      </c>
      <c r="C259" t="s">
        <v>3393</v>
      </c>
    </row>
    <row r="260" spans="1:3" ht="11.25" customHeight="1" x14ac:dyDescent="0.15">
      <c r="A260" t="s">
        <v>3380</v>
      </c>
      <c r="B260" t="s">
        <v>3394</v>
      </c>
      <c r="C260" t="s">
        <v>3395</v>
      </c>
    </row>
    <row r="261" spans="1:3" ht="11.25" customHeight="1" x14ac:dyDescent="0.15">
      <c r="A261" t="s">
        <v>3380</v>
      </c>
      <c r="B261" t="s">
        <v>3396</v>
      </c>
      <c r="C261" t="s">
        <v>3397</v>
      </c>
    </row>
    <row r="262" spans="1:3" ht="11.25" customHeight="1" x14ac:dyDescent="0.15">
      <c r="A262" t="s">
        <v>3380</v>
      </c>
      <c r="B262" t="s">
        <v>3398</v>
      </c>
      <c r="C262" t="s">
        <v>3399</v>
      </c>
    </row>
    <row r="263" spans="1:3" ht="11.25" customHeight="1" x14ac:dyDescent="0.15">
      <c r="A263" t="s">
        <v>3380</v>
      </c>
      <c r="B263" t="s">
        <v>3400</v>
      </c>
      <c r="C263" t="s">
        <v>3401</v>
      </c>
    </row>
    <row r="264" spans="1:3" ht="11.25" customHeight="1" x14ac:dyDescent="0.15">
      <c r="A264" t="s">
        <v>3380</v>
      </c>
      <c r="B264" t="s">
        <v>3402</v>
      </c>
      <c r="C264" t="s">
        <v>3403</v>
      </c>
    </row>
    <row r="265" spans="1:3" ht="11.25" customHeight="1" x14ac:dyDescent="0.15">
      <c r="A265" t="s">
        <v>3380</v>
      </c>
      <c r="B265" t="s">
        <v>3404</v>
      </c>
      <c r="C265" t="s">
        <v>3405</v>
      </c>
    </row>
    <row r="266" spans="1:3" ht="11.25" customHeight="1" x14ac:dyDescent="0.15">
      <c r="A266" t="s">
        <v>3380</v>
      </c>
      <c r="B266" t="s">
        <v>3406</v>
      </c>
      <c r="C266" t="s">
        <v>3407</v>
      </c>
    </row>
    <row r="267" spans="1:3" ht="11.25" customHeight="1" x14ac:dyDescent="0.15">
      <c r="A267" t="s">
        <v>3380</v>
      </c>
      <c r="B267" t="s">
        <v>3013</v>
      </c>
      <c r="C267" t="s">
        <v>3408</v>
      </c>
    </row>
    <row r="268" spans="1:3" ht="11.25" customHeight="1" x14ac:dyDescent="0.15">
      <c r="A268" t="s">
        <v>3409</v>
      </c>
      <c r="B268" t="s">
        <v>3409</v>
      </c>
      <c r="C268" t="s">
        <v>3410</v>
      </c>
    </row>
    <row r="269" spans="1:3" ht="11.25" customHeight="1" x14ac:dyDescent="0.15">
      <c r="A269" t="s">
        <v>3409</v>
      </c>
      <c r="B269" t="s">
        <v>3411</v>
      </c>
      <c r="C269" t="s">
        <v>3412</v>
      </c>
    </row>
    <row r="270" spans="1:3" ht="11.25" customHeight="1" x14ac:dyDescent="0.15">
      <c r="A270" t="s">
        <v>3409</v>
      </c>
      <c r="B270" t="s">
        <v>3413</v>
      </c>
      <c r="C270" t="s">
        <v>3414</v>
      </c>
    </row>
    <row r="271" spans="1:3" ht="11.25" customHeight="1" x14ac:dyDescent="0.15">
      <c r="A271" t="s">
        <v>3409</v>
      </c>
      <c r="B271" t="s">
        <v>3415</v>
      </c>
      <c r="C271" t="s">
        <v>3416</v>
      </c>
    </row>
    <row r="272" spans="1:3" ht="11.25" customHeight="1" x14ac:dyDescent="0.15">
      <c r="A272" t="s">
        <v>3409</v>
      </c>
      <c r="B272" t="s">
        <v>3417</v>
      </c>
      <c r="C272" t="s">
        <v>3418</v>
      </c>
    </row>
    <row r="273" spans="1:3" ht="11.25" customHeight="1" x14ac:dyDescent="0.15">
      <c r="A273" t="s">
        <v>3409</v>
      </c>
      <c r="B273" t="s">
        <v>3419</v>
      </c>
      <c r="C273" t="s">
        <v>3420</v>
      </c>
    </row>
    <row r="274" spans="1:3" ht="11.25" customHeight="1" x14ac:dyDescent="0.15">
      <c r="A274" t="s">
        <v>3409</v>
      </c>
      <c r="B274" t="s">
        <v>3421</v>
      </c>
      <c r="C274" t="s">
        <v>3422</v>
      </c>
    </row>
    <row r="275" spans="1:3" ht="11.25" customHeight="1" x14ac:dyDescent="0.15">
      <c r="A275" t="s">
        <v>3409</v>
      </c>
      <c r="B275" t="s">
        <v>3423</v>
      </c>
      <c r="C275" t="s">
        <v>3424</v>
      </c>
    </row>
    <row r="276" spans="1:3" ht="11.25" customHeight="1" x14ac:dyDescent="0.15">
      <c r="A276" t="s">
        <v>3425</v>
      </c>
      <c r="B276" t="s">
        <v>3425</v>
      </c>
      <c r="C276" t="s">
        <v>3426</v>
      </c>
    </row>
    <row r="277" spans="1:3" ht="11.25" customHeight="1" x14ac:dyDescent="0.15">
      <c r="A277" t="s">
        <v>3425</v>
      </c>
      <c r="B277" t="s">
        <v>3427</v>
      </c>
      <c r="C277" t="s">
        <v>3428</v>
      </c>
    </row>
    <row r="278" spans="1:3" ht="11.25" customHeight="1" x14ac:dyDescent="0.15">
      <c r="A278" t="s">
        <v>3425</v>
      </c>
      <c r="B278" t="s">
        <v>3429</v>
      </c>
      <c r="C278" t="s">
        <v>3430</v>
      </c>
    </row>
    <row r="279" spans="1:3" ht="11.25" customHeight="1" x14ac:dyDescent="0.15">
      <c r="A279" t="s">
        <v>3425</v>
      </c>
      <c r="B279" t="s">
        <v>3431</v>
      </c>
      <c r="C279" t="s">
        <v>3432</v>
      </c>
    </row>
    <row r="280" spans="1:3" ht="11.25" customHeight="1" x14ac:dyDescent="0.15">
      <c r="A280" t="s">
        <v>3425</v>
      </c>
      <c r="B280" t="s">
        <v>3433</v>
      </c>
      <c r="C280" t="s">
        <v>3434</v>
      </c>
    </row>
    <row r="281" spans="1:3" ht="11.25" customHeight="1" x14ac:dyDescent="0.15">
      <c r="A281" t="s">
        <v>3425</v>
      </c>
      <c r="B281" t="s">
        <v>3435</v>
      </c>
      <c r="C281" t="s">
        <v>3436</v>
      </c>
    </row>
    <row r="282" spans="1:3" ht="11.25" customHeight="1" x14ac:dyDescent="0.15">
      <c r="A282" t="s">
        <v>3425</v>
      </c>
      <c r="B282" t="s">
        <v>3096</v>
      </c>
      <c r="C282" t="s">
        <v>3437</v>
      </c>
    </row>
    <row r="283" spans="1:3" ht="11.25" customHeight="1" x14ac:dyDescent="0.15">
      <c r="A283" t="s">
        <v>3425</v>
      </c>
      <c r="B283" t="s">
        <v>3438</v>
      </c>
      <c r="C283" t="s">
        <v>3439</v>
      </c>
    </row>
    <row r="284" spans="1:3" ht="11.25" customHeight="1" x14ac:dyDescent="0.15">
      <c r="A284" t="s">
        <v>3425</v>
      </c>
      <c r="B284" t="s">
        <v>3440</v>
      </c>
      <c r="C284" t="s">
        <v>3441</v>
      </c>
    </row>
    <row r="285" spans="1:3" ht="11.25" customHeight="1" x14ac:dyDescent="0.15">
      <c r="A285" t="s">
        <v>3442</v>
      </c>
      <c r="B285" t="s">
        <v>3442</v>
      </c>
      <c r="C285" t="s">
        <v>3443</v>
      </c>
    </row>
    <row r="286" spans="1:3" ht="11.25" customHeight="1" x14ac:dyDescent="0.15">
      <c r="A286" t="s">
        <v>3442</v>
      </c>
      <c r="B286" t="s">
        <v>3444</v>
      </c>
      <c r="C286" t="s">
        <v>3445</v>
      </c>
    </row>
    <row r="287" spans="1:3" ht="11.25" customHeight="1" x14ac:dyDescent="0.15">
      <c r="A287" t="s">
        <v>3442</v>
      </c>
      <c r="B287" t="s">
        <v>3446</v>
      </c>
      <c r="C287" t="s">
        <v>3447</v>
      </c>
    </row>
    <row r="288" spans="1:3" ht="11.25" customHeight="1" x14ac:dyDescent="0.15">
      <c r="A288" t="s">
        <v>3442</v>
      </c>
      <c r="B288" t="s">
        <v>3448</v>
      </c>
      <c r="C288" t="s">
        <v>3449</v>
      </c>
    </row>
    <row r="289" spans="1:3" ht="11.25" customHeight="1" x14ac:dyDescent="0.15">
      <c r="A289" t="s">
        <v>3442</v>
      </c>
      <c r="B289" t="s">
        <v>3450</v>
      </c>
      <c r="C289" t="s">
        <v>3451</v>
      </c>
    </row>
    <row r="290" spans="1:3" ht="11.25" customHeight="1" x14ac:dyDescent="0.15">
      <c r="A290" t="s">
        <v>3442</v>
      </c>
      <c r="B290" t="s">
        <v>3452</v>
      </c>
      <c r="C290" t="s">
        <v>3453</v>
      </c>
    </row>
    <row r="291" spans="1:3" ht="11.25" customHeight="1" x14ac:dyDescent="0.15">
      <c r="A291" t="s">
        <v>3442</v>
      </c>
      <c r="B291" t="s">
        <v>3454</v>
      </c>
      <c r="C291" t="s">
        <v>3455</v>
      </c>
    </row>
    <row r="292" spans="1:3" ht="11.25" customHeight="1" x14ac:dyDescent="0.15">
      <c r="A292" t="s">
        <v>3442</v>
      </c>
      <c r="B292" t="s">
        <v>3456</v>
      </c>
      <c r="C292" t="s">
        <v>3457</v>
      </c>
    </row>
    <row r="293" spans="1:3" ht="11.25" customHeight="1" x14ac:dyDescent="0.15">
      <c r="A293" t="s">
        <v>3442</v>
      </c>
      <c r="B293" t="s">
        <v>3458</v>
      </c>
      <c r="C293" t="s">
        <v>3459</v>
      </c>
    </row>
    <row r="294" spans="1:3" ht="11.25" customHeight="1" x14ac:dyDescent="0.15">
      <c r="A294" t="s">
        <v>3442</v>
      </c>
      <c r="B294" t="s">
        <v>3460</v>
      </c>
      <c r="C294" t="s">
        <v>3461</v>
      </c>
    </row>
    <row r="295" spans="1:3" ht="11.25" customHeight="1" x14ac:dyDescent="0.15">
      <c r="A295" t="s">
        <v>3462</v>
      </c>
      <c r="B295" t="s">
        <v>3462</v>
      </c>
      <c r="C295" t="s">
        <v>3463</v>
      </c>
    </row>
    <row r="296" spans="1:3" ht="11.25" customHeight="1" x14ac:dyDescent="0.15">
      <c r="A296" t="s">
        <v>3462</v>
      </c>
      <c r="B296" t="s">
        <v>3464</v>
      </c>
      <c r="C296" t="s">
        <v>3465</v>
      </c>
    </row>
    <row r="297" spans="1:3" ht="11.25" customHeight="1" x14ac:dyDescent="0.15">
      <c r="A297" t="s">
        <v>3462</v>
      </c>
      <c r="B297" t="s">
        <v>3466</v>
      </c>
      <c r="C297" t="s">
        <v>3467</v>
      </c>
    </row>
    <row r="298" spans="1:3" ht="11.25" customHeight="1" x14ac:dyDescent="0.15">
      <c r="A298" t="s">
        <v>3462</v>
      </c>
      <c r="B298" t="s">
        <v>3468</v>
      </c>
      <c r="C298" t="s">
        <v>3469</v>
      </c>
    </row>
    <row r="299" spans="1:3" ht="11.25" customHeight="1" x14ac:dyDescent="0.15">
      <c r="A299" t="s">
        <v>3462</v>
      </c>
      <c r="B299" t="s">
        <v>3470</v>
      </c>
      <c r="C299" t="s">
        <v>3471</v>
      </c>
    </row>
    <row r="300" spans="1:3" ht="11.25" customHeight="1" x14ac:dyDescent="0.15">
      <c r="A300" t="s">
        <v>3462</v>
      </c>
      <c r="B300" t="s">
        <v>3472</v>
      </c>
      <c r="C300" t="s">
        <v>3473</v>
      </c>
    </row>
    <row r="301" spans="1:3" ht="11.25" customHeight="1" x14ac:dyDescent="0.15">
      <c r="A301" t="s">
        <v>3474</v>
      </c>
      <c r="B301" t="s">
        <v>3474</v>
      </c>
      <c r="C301" t="s">
        <v>3475</v>
      </c>
    </row>
    <row r="302" spans="1:3" ht="11.25" customHeight="1" x14ac:dyDescent="0.15">
      <c r="A302" t="s">
        <v>3474</v>
      </c>
      <c r="B302" t="s">
        <v>3476</v>
      </c>
      <c r="C302" t="s">
        <v>3477</v>
      </c>
    </row>
    <row r="303" spans="1:3" ht="11.25" customHeight="1" x14ac:dyDescent="0.15">
      <c r="A303" t="s">
        <v>3474</v>
      </c>
      <c r="B303" t="s">
        <v>3478</v>
      </c>
      <c r="C303" t="s">
        <v>3479</v>
      </c>
    </row>
    <row r="304" spans="1:3" ht="11.25" customHeight="1" x14ac:dyDescent="0.15">
      <c r="A304" t="s">
        <v>3474</v>
      </c>
      <c r="B304" t="s">
        <v>3480</v>
      </c>
      <c r="C304" t="s">
        <v>3481</v>
      </c>
    </row>
    <row r="305" spans="1:3" ht="11.25" customHeight="1" x14ac:dyDescent="0.15">
      <c r="A305" t="s">
        <v>3474</v>
      </c>
      <c r="B305" t="s">
        <v>3482</v>
      </c>
      <c r="C305" t="s">
        <v>3483</v>
      </c>
    </row>
    <row r="306" spans="1:3" ht="11.25" customHeight="1" x14ac:dyDescent="0.15">
      <c r="A306" t="s">
        <v>3474</v>
      </c>
      <c r="B306" t="s">
        <v>3484</v>
      </c>
      <c r="C306" t="s">
        <v>3485</v>
      </c>
    </row>
    <row r="307" spans="1:3" ht="11.25" customHeight="1" x14ac:dyDescent="0.15">
      <c r="A307" t="s">
        <v>3474</v>
      </c>
      <c r="B307" t="s">
        <v>3486</v>
      </c>
      <c r="C307" t="s">
        <v>3487</v>
      </c>
    </row>
    <row r="308" spans="1:3" ht="11.25" customHeight="1" x14ac:dyDescent="0.15">
      <c r="A308" t="s">
        <v>3474</v>
      </c>
      <c r="B308" t="s">
        <v>3488</v>
      </c>
      <c r="C308" t="s">
        <v>3489</v>
      </c>
    </row>
    <row r="309" spans="1:3" ht="11.25" customHeight="1" x14ac:dyDescent="0.15">
      <c r="A309" t="s">
        <v>3474</v>
      </c>
      <c r="B309" t="s">
        <v>3490</v>
      </c>
      <c r="C309" t="s">
        <v>3491</v>
      </c>
    </row>
    <row r="310" spans="1:3" ht="11.25" customHeight="1" x14ac:dyDescent="0.15">
      <c r="A310" t="s">
        <v>3474</v>
      </c>
      <c r="B310" t="s">
        <v>3492</v>
      </c>
      <c r="C310" t="s">
        <v>3493</v>
      </c>
    </row>
    <row r="311" spans="1:3" ht="11.25" customHeight="1" x14ac:dyDescent="0.15">
      <c r="A311" t="s">
        <v>3474</v>
      </c>
      <c r="B311" t="s">
        <v>3494</v>
      </c>
      <c r="C311" t="s">
        <v>3495</v>
      </c>
    </row>
    <row r="312" spans="1:3" ht="11.25" customHeight="1" x14ac:dyDescent="0.15">
      <c r="A312" t="s">
        <v>3496</v>
      </c>
      <c r="B312" t="s">
        <v>3496</v>
      </c>
      <c r="C312" t="s">
        <v>3497</v>
      </c>
    </row>
    <row r="313" spans="1:3" ht="11.25" customHeight="1" x14ac:dyDescent="0.15">
      <c r="A313" t="s">
        <v>3496</v>
      </c>
      <c r="B313" t="s">
        <v>3498</v>
      </c>
      <c r="C313" t="s">
        <v>3499</v>
      </c>
    </row>
    <row r="314" spans="1:3" ht="11.25" customHeight="1" x14ac:dyDescent="0.15">
      <c r="A314" t="s">
        <v>3496</v>
      </c>
      <c r="B314" t="s">
        <v>3500</v>
      </c>
      <c r="C314" t="s">
        <v>3501</v>
      </c>
    </row>
    <row r="315" spans="1:3" ht="11.25" customHeight="1" x14ac:dyDescent="0.15">
      <c r="A315" t="s">
        <v>3496</v>
      </c>
      <c r="B315" t="s">
        <v>3502</v>
      </c>
      <c r="C315" t="s">
        <v>3503</v>
      </c>
    </row>
    <row r="316" spans="1:3" ht="11.25" customHeight="1" x14ac:dyDescent="0.15">
      <c r="A316" t="s">
        <v>3496</v>
      </c>
      <c r="B316" t="s">
        <v>3504</v>
      </c>
      <c r="C316" t="s">
        <v>3505</v>
      </c>
    </row>
    <row r="317" spans="1:3" ht="11.25" customHeight="1" x14ac:dyDescent="0.15">
      <c r="A317" t="s">
        <v>3496</v>
      </c>
      <c r="B317" t="s">
        <v>3506</v>
      </c>
      <c r="C317" t="s">
        <v>3507</v>
      </c>
    </row>
    <row r="318" spans="1:3" ht="11.25" customHeight="1" x14ac:dyDescent="0.15">
      <c r="A318" t="s">
        <v>3496</v>
      </c>
      <c r="B318" t="s">
        <v>3508</v>
      </c>
      <c r="C318" t="s">
        <v>3509</v>
      </c>
    </row>
    <row r="319" spans="1:3" ht="11.25" customHeight="1" x14ac:dyDescent="0.15">
      <c r="A319" t="s">
        <v>3496</v>
      </c>
      <c r="B319" t="s">
        <v>3510</v>
      </c>
      <c r="C319" t="s">
        <v>3511</v>
      </c>
    </row>
    <row r="320" spans="1:3" ht="11.25" customHeight="1" x14ac:dyDescent="0.15">
      <c r="A320" t="s">
        <v>3496</v>
      </c>
      <c r="B320" t="s">
        <v>3512</v>
      </c>
      <c r="C320" t="s">
        <v>3513</v>
      </c>
    </row>
    <row r="321" spans="1:3" ht="11.25" customHeight="1" x14ac:dyDescent="0.15">
      <c r="A321" t="s">
        <v>3514</v>
      </c>
      <c r="B321" t="s">
        <v>3514</v>
      </c>
      <c r="C321" t="s">
        <v>3515</v>
      </c>
    </row>
    <row r="322" spans="1:3" ht="11.25" customHeight="1" x14ac:dyDescent="0.15">
      <c r="A322" t="s">
        <v>3514</v>
      </c>
      <c r="B322" t="s">
        <v>3516</v>
      </c>
      <c r="C322" t="s">
        <v>3517</v>
      </c>
    </row>
    <row r="323" spans="1:3" ht="11.25" customHeight="1" x14ac:dyDescent="0.15">
      <c r="A323" t="s">
        <v>3514</v>
      </c>
      <c r="B323" t="s">
        <v>3518</v>
      </c>
      <c r="C323" t="s">
        <v>3519</v>
      </c>
    </row>
    <row r="324" spans="1:3" ht="11.25" customHeight="1" x14ac:dyDescent="0.15">
      <c r="A324" t="s">
        <v>3514</v>
      </c>
      <c r="B324" t="s">
        <v>3520</v>
      </c>
      <c r="C324" t="s">
        <v>3521</v>
      </c>
    </row>
    <row r="325" spans="1:3" ht="11.25" customHeight="1" x14ac:dyDescent="0.15">
      <c r="A325" t="s">
        <v>3514</v>
      </c>
      <c r="B325" t="s">
        <v>3522</v>
      </c>
      <c r="C325" t="s">
        <v>3523</v>
      </c>
    </row>
    <row r="326" spans="1:3" ht="11.25" customHeight="1" x14ac:dyDescent="0.15">
      <c r="A326" t="s">
        <v>3514</v>
      </c>
      <c r="B326" t="s">
        <v>3178</v>
      </c>
      <c r="C326" t="s">
        <v>3524</v>
      </c>
    </row>
    <row r="327" spans="1:3" ht="11.25" customHeight="1" x14ac:dyDescent="0.15">
      <c r="A327" t="s">
        <v>3514</v>
      </c>
      <c r="B327" t="s">
        <v>3525</v>
      </c>
      <c r="C327" t="s">
        <v>3526</v>
      </c>
    </row>
    <row r="328" spans="1:3" ht="11.25" customHeight="1" x14ac:dyDescent="0.15">
      <c r="A328" t="s">
        <v>3514</v>
      </c>
      <c r="B328" t="s">
        <v>3366</v>
      </c>
      <c r="C328" t="s">
        <v>3527</v>
      </c>
    </row>
    <row r="329" spans="1:3" ht="11.25" customHeight="1" x14ac:dyDescent="0.15">
      <c r="A329" t="s">
        <v>3514</v>
      </c>
      <c r="B329" t="s">
        <v>3528</v>
      </c>
      <c r="C329" t="s">
        <v>3529</v>
      </c>
    </row>
    <row r="330" spans="1:3" ht="11.25" customHeight="1" x14ac:dyDescent="0.15">
      <c r="A330" t="s">
        <v>3514</v>
      </c>
      <c r="B330" t="s">
        <v>3530</v>
      </c>
      <c r="C330" t="s">
        <v>3531</v>
      </c>
    </row>
    <row r="331" spans="1:3" ht="11.25" customHeight="1" x14ac:dyDescent="0.15">
      <c r="A331" t="s">
        <v>3514</v>
      </c>
      <c r="B331" t="s">
        <v>3532</v>
      </c>
      <c r="C331" t="s">
        <v>3533</v>
      </c>
    </row>
    <row r="332" spans="1:3" ht="11.25" customHeight="1" x14ac:dyDescent="0.15">
      <c r="A332" t="s">
        <v>3514</v>
      </c>
      <c r="B332" t="s">
        <v>3534</v>
      </c>
      <c r="C332" t="s">
        <v>3535</v>
      </c>
    </row>
    <row r="333" spans="1:3" ht="11.25" customHeight="1" x14ac:dyDescent="0.15">
      <c r="A333" t="s">
        <v>3514</v>
      </c>
      <c r="B333" t="s">
        <v>3536</v>
      </c>
      <c r="C333" t="s">
        <v>3537</v>
      </c>
    </row>
    <row r="334" spans="1:3" ht="11.25" customHeight="1" x14ac:dyDescent="0.15">
      <c r="A334" t="s">
        <v>3538</v>
      </c>
      <c r="B334" t="s">
        <v>3538</v>
      </c>
      <c r="C334" t="s">
        <v>3539</v>
      </c>
    </row>
    <row r="335" spans="1:3" ht="11.25" customHeight="1" x14ac:dyDescent="0.15">
      <c r="A335" t="s">
        <v>3538</v>
      </c>
      <c r="B335" t="s">
        <v>3540</v>
      </c>
      <c r="C335" t="s">
        <v>3541</v>
      </c>
    </row>
    <row r="336" spans="1:3" ht="11.25" customHeight="1" x14ac:dyDescent="0.15">
      <c r="A336" t="s">
        <v>3538</v>
      </c>
      <c r="B336" t="s">
        <v>3542</v>
      </c>
      <c r="C336" t="s">
        <v>3543</v>
      </c>
    </row>
    <row r="337" spans="1:3" ht="11.25" customHeight="1" x14ac:dyDescent="0.15">
      <c r="A337" t="s">
        <v>3538</v>
      </c>
      <c r="B337" t="s">
        <v>3544</v>
      </c>
      <c r="C337" t="s">
        <v>3545</v>
      </c>
    </row>
    <row r="338" spans="1:3" ht="11.25" customHeight="1" x14ac:dyDescent="0.15">
      <c r="A338" t="s">
        <v>3538</v>
      </c>
      <c r="B338" t="s">
        <v>3364</v>
      </c>
      <c r="C338" t="s">
        <v>3546</v>
      </c>
    </row>
    <row r="339" spans="1:3" ht="11.25" customHeight="1" x14ac:dyDescent="0.15">
      <c r="A339" t="s">
        <v>3538</v>
      </c>
      <c r="B339" t="s">
        <v>3547</v>
      </c>
      <c r="C339" t="s">
        <v>3548</v>
      </c>
    </row>
    <row r="340" spans="1:3" ht="11.25" customHeight="1" x14ac:dyDescent="0.15">
      <c r="A340" t="s">
        <v>3538</v>
      </c>
      <c r="B340" t="s">
        <v>3549</v>
      </c>
      <c r="C340" t="s">
        <v>3550</v>
      </c>
    </row>
    <row r="341" spans="1:3" ht="11.25" customHeight="1" x14ac:dyDescent="0.15">
      <c r="A341" t="s">
        <v>3538</v>
      </c>
      <c r="B341" t="s">
        <v>3551</v>
      </c>
      <c r="C341" t="s">
        <v>3552</v>
      </c>
    </row>
    <row r="342" spans="1:3" ht="11.25" customHeight="1" x14ac:dyDescent="0.15">
      <c r="A342" t="s">
        <v>3538</v>
      </c>
      <c r="B342" t="s">
        <v>3553</v>
      </c>
      <c r="C342" t="s">
        <v>3554</v>
      </c>
    </row>
    <row r="343" spans="1:3" ht="11.25" customHeight="1" x14ac:dyDescent="0.15">
      <c r="A343" t="s">
        <v>3538</v>
      </c>
      <c r="B343" t="s">
        <v>3555</v>
      </c>
      <c r="C343" t="s">
        <v>3556</v>
      </c>
    </row>
    <row r="344" spans="1:3" ht="11.25" customHeight="1" x14ac:dyDescent="0.15">
      <c r="A344" t="s">
        <v>3557</v>
      </c>
      <c r="B344" t="s">
        <v>3557</v>
      </c>
      <c r="C344" t="s">
        <v>3558</v>
      </c>
    </row>
    <row r="345" spans="1:3" ht="11.25" customHeight="1" x14ac:dyDescent="0.15">
      <c r="A345" t="s">
        <v>3557</v>
      </c>
      <c r="B345" t="s">
        <v>3559</v>
      </c>
      <c r="C345" t="s">
        <v>3560</v>
      </c>
    </row>
    <row r="346" spans="1:3" ht="11.25" customHeight="1" x14ac:dyDescent="0.15">
      <c r="A346" t="s">
        <v>3557</v>
      </c>
      <c r="B346" t="s">
        <v>3561</v>
      </c>
      <c r="C346" t="s">
        <v>3562</v>
      </c>
    </row>
    <row r="347" spans="1:3" ht="11.25" customHeight="1" x14ac:dyDescent="0.15">
      <c r="A347" t="s">
        <v>3557</v>
      </c>
      <c r="B347" t="s">
        <v>3563</v>
      </c>
      <c r="C347" t="s">
        <v>3564</v>
      </c>
    </row>
    <row r="348" spans="1:3" ht="11.25" customHeight="1" x14ac:dyDescent="0.15">
      <c r="A348" t="s">
        <v>3557</v>
      </c>
      <c r="B348" t="s">
        <v>3110</v>
      </c>
      <c r="C348" t="s">
        <v>3565</v>
      </c>
    </row>
    <row r="349" spans="1:3" ht="11.25" customHeight="1" x14ac:dyDescent="0.15">
      <c r="A349" t="s">
        <v>3557</v>
      </c>
      <c r="B349" t="s">
        <v>3566</v>
      </c>
      <c r="C349" t="s">
        <v>3567</v>
      </c>
    </row>
    <row r="350" spans="1:3" ht="11.25" customHeight="1" x14ac:dyDescent="0.15">
      <c r="A350" t="s">
        <v>3557</v>
      </c>
      <c r="B350" t="s">
        <v>3568</v>
      </c>
      <c r="C350" t="s">
        <v>3569</v>
      </c>
    </row>
    <row r="351" spans="1:3" ht="11.25" customHeight="1" x14ac:dyDescent="0.15">
      <c r="A351" t="s">
        <v>3557</v>
      </c>
      <c r="B351" t="s">
        <v>3096</v>
      </c>
      <c r="C351" t="s">
        <v>3570</v>
      </c>
    </row>
    <row r="352" spans="1:3" ht="11.25" customHeight="1" x14ac:dyDescent="0.15">
      <c r="A352" t="s">
        <v>3557</v>
      </c>
      <c r="B352" t="s">
        <v>3571</v>
      </c>
      <c r="C352" t="s">
        <v>3572</v>
      </c>
    </row>
    <row r="353" spans="1:3" ht="11.25" customHeight="1" x14ac:dyDescent="0.15">
      <c r="A353" t="s">
        <v>3557</v>
      </c>
      <c r="B353" t="s">
        <v>3573</v>
      </c>
      <c r="C353" t="s">
        <v>3574</v>
      </c>
    </row>
    <row r="354" spans="1:3" ht="11.25" customHeight="1" x14ac:dyDescent="0.15">
      <c r="A354" t="s">
        <v>3557</v>
      </c>
      <c r="B354" t="s">
        <v>3575</v>
      </c>
      <c r="C354" t="s">
        <v>3576</v>
      </c>
    </row>
    <row r="355" spans="1:3" ht="11.25" customHeight="1" x14ac:dyDescent="0.15">
      <c r="A355" t="s">
        <v>3557</v>
      </c>
      <c r="B355" t="s">
        <v>3577</v>
      </c>
      <c r="C355" t="s">
        <v>3578</v>
      </c>
    </row>
    <row r="356" spans="1:3" ht="11.25" customHeight="1" x14ac:dyDescent="0.15">
      <c r="A356" t="s">
        <v>3579</v>
      </c>
      <c r="B356" t="s">
        <v>3579</v>
      </c>
      <c r="C356" t="s">
        <v>3580</v>
      </c>
    </row>
    <row r="357" spans="1:3" ht="11.25" customHeight="1" x14ac:dyDescent="0.15">
      <c r="A357" t="s">
        <v>3579</v>
      </c>
      <c r="B357" t="s">
        <v>3581</v>
      </c>
      <c r="C357" t="s">
        <v>3582</v>
      </c>
    </row>
    <row r="358" spans="1:3" ht="11.25" customHeight="1" x14ac:dyDescent="0.15">
      <c r="A358" t="s">
        <v>3579</v>
      </c>
      <c r="B358" t="s">
        <v>3583</v>
      </c>
      <c r="C358" t="s">
        <v>3584</v>
      </c>
    </row>
    <row r="359" spans="1:3" ht="11.25" customHeight="1" x14ac:dyDescent="0.15">
      <c r="A359" t="s">
        <v>3579</v>
      </c>
      <c r="B359" t="s">
        <v>3585</v>
      </c>
      <c r="C359" t="s">
        <v>3586</v>
      </c>
    </row>
    <row r="360" spans="1:3" ht="11.25" customHeight="1" x14ac:dyDescent="0.15">
      <c r="A360" t="s">
        <v>3579</v>
      </c>
      <c r="B360" t="s">
        <v>3587</v>
      </c>
      <c r="C360" t="s">
        <v>3588</v>
      </c>
    </row>
    <row r="361" spans="1:3" ht="11.25" customHeight="1" x14ac:dyDescent="0.15">
      <c r="A361" t="s">
        <v>3579</v>
      </c>
      <c r="B361" t="s">
        <v>3589</v>
      </c>
      <c r="C361" t="s">
        <v>3590</v>
      </c>
    </row>
    <row r="362" spans="1:3" ht="11.25" customHeight="1" x14ac:dyDescent="0.15">
      <c r="A362" t="s">
        <v>3579</v>
      </c>
      <c r="B362" t="s">
        <v>3417</v>
      </c>
      <c r="C362" t="s">
        <v>3591</v>
      </c>
    </row>
    <row r="363" spans="1:3" ht="11.25" customHeight="1" x14ac:dyDescent="0.15">
      <c r="A363" t="s">
        <v>3579</v>
      </c>
      <c r="B363" t="s">
        <v>3592</v>
      </c>
      <c r="C363" t="s">
        <v>3593</v>
      </c>
    </row>
    <row r="364" spans="1:3" ht="11.25" customHeight="1" x14ac:dyDescent="0.15">
      <c r="A364" t="s">
        <v>3594</v>
      </c>
      <c r="B364" t="s">
        <v>3594</v>
      </c>
      <c r="C364" t="s">
        <v>3595</v>
      </c>
    </row>
    <row r="365" spans="1:3" ht="11.25" customHeight="1" x14ac:dyDescent="0.15">
      <c r="A365" t="s">
        <v>3594</v>
      </c>
      <c r="B365" t="s">
        <v>3596</v>
      </c>
      <c r="C365" t="s">
        <v>3597</v>
      </c>
    </row>
    <row r="366" spans="1:3" ht="11.25" customHeight="1" x14ac:dyDescent="0.15">
      <c r="A366" t="s">
        <v>3594</v>
      </c>
      <c r="B366" t="s">
        <v>3598</v>
      </c>
      <c r="C366" t="s">
        <v>3599</v>
      </c>
    </row>
    <row r="367" spans="1:3" ht="11.25" customHeight="1" x14ac:dyDescent="0.15">
      <c r="A367" t="s">
        <v>3594</v>
      </c>
      <c r="B367" t="s">
        <v>3600</v>
      </c>
      <c r="C367" t="s">
        <v>3601</v>
      </c>
    </row>
    <row r="368" spans="1:3" ht="11.25" customHeight="1" x14ac:dyDescent="0.15">
      <c r="A368" t="s">
        <v>3594</v>
      </c>
      <c r="B368" t="s">
        <v>3602</v>
      </c>
      <c r="C368" t="s">
        <v>3603</v>
      </c>
    </row>
    <row r="369" spans="1:3" ht="11.25" customHeight="1" x14ac:dyDescent="0.15">
      <c r="A369" t="s">
        <v>3594</v>
      </c>
      <c r="B369" t="s">
        <v>3604</v>
      </c>
      <c r="C369" t="s">
        <v>3605</v>
      </c>
    </row>
    <row r="370" spans="1:3" ht="11.25" customHeight="1" x14ac:dyDescent="0.15">
      <c r="A370" t="s">
        <v>3594</v>
      </c>
      <c r="B370" t="s">
        <v>3606</v>
      </c>
      <c r="C370" t="s">
        <v>3607</v>
      </c>
    </row>
    <row r="371" spans="1:3" ht="11.25" customHeight="1" x14ac:dyDescent="0.15">
      <c r="A371" t="s">
        <v>3594</v>
      </c>
      <c r="B371" t="s">
        <v>3608</v>
      </c>
      <c r="C371" t="s">
        <v>3609</v>
      </c>
    </row>
    <row r="372" spans="1:3" ht="11.25" customHeight="1" x14ac:dyDescent="0.15">
      <c r="A372" t="s">
        <v>3594</v>
      </c>
      <c r="B372" t="s">
        <v>3610</v>
      </c>
      <c r="C372" t="s">
        <v>3611</v>
      </c>
    </row>
    <row r="373" spans="1:3" ht="11.25" customHeight="1" x14ac:dyDescent="0.15">
      <c r="A373" t="s">
        <v>3594</v>
      </c>
      <c r="B373" t="s">
        <v>3612</v>
      </c>
      <c r="C373" t="s">
        <v>3613</v>
      </c>
    </row>
    <row r="374" spans="1:3" ht="11.25" customHeight="1" x14ac:dyDescent="0.15">
      <c r="A374" t="s">
        <v>3614</v>
      </c>
      <c r="B374" t="s">
        <v>3614</v>
      </c>
      <c r="C374" t="s">
        <v>3615</v>
      </c>
    </row>
    <row r="375" spans="1:3" ht="11.25" customHeight="1" x14ac:dyDescent="0.15">
      <c r="A375" t="s">
        <v>3614</v>
      </c>
      <c r="B375" t="s">
        <v>3616</v>
      </c>
      <c r="C375" t="s">
        <v>3617</v>
      </c>
    </row>
    <row r="376" spans="1:3" ht="11.25" customHeight="1" x14ac:dyDescent="0.15">
      <c r="A376" t="s">
        <v>3614</v>
      </c>
      <c r="B376" t="s">
        <v>3618</v>
      </c>
      <c r="C376" t="s">
        <v>3619</v>
      </c>
    </row>
    <row r="377" spans="1:3" ht="11.25" customHeight="1" x14ac:dyDescent="0.15">
      <c r="A377" t="s">
        <v>3614</v>
      </c>
      <c r="B377" t="s">
        <v>3620</v>
      </c>
      <c r="C377" t="s">
        <v>3621</v>
      </c>
    </row>
    <row r="378" spans="1:3" ht="11.25" customHeight="1" x14ac:dyDescent="0.15">
      <c r="A378" t="s">
        <v>3614</v>
      </c>
      <c r="B378" t="s">
        <v>3622</v>
      </c>
      <c r="C378" t="s">
        <v>3623</v>
      </c>
    </row>
    <row r="379" spans="1:3" ht="11.25" customHeight="1" x14ac:dyDescent="0.15">
      <c r="A379" t="s">
        <v>3614</v>
      </c>
      <c r="B379" t="s">
        <v>3624</v>
      </c>
      <c r="C379" t="s">
        <v>3625</v>
      </c>
    </row>
    <row r="380" spans="1:3" ht="11.25" customHeight="1" x14ac:dyDescent="0.15">
      <c r="A380" t="s">
        <v>3614</v>
      </c>
      <c r="B380" t="s">
        <v>3626</v>
      </c>
      <c r="C380" t="s">
        <v>3627</v>
      </c>
    </row>
    <row r="381" spans="1:3" ht="11.25" customHeight="1" x14ac:dyDescent="0.15">
      <c r="A381" t="s">
        <v>3614</v>
      </c>
      <c r="B381" t="s">
        <v>3628</v>
      </c>
      <c r="C381" t="s">
        <v>3629</v>
      </c>
    </row>
    <row r="382" spans="1:3" ht="11.25" customHeight="1" x14ac:dyDescent="0.15">
      <c r="A382" t="s">
        <v>3630</v>
      </c>
      <c r="B382" t="s">
        <v>3630</v>
      </c>
      <c r="C382" t="s">
        <v>3631</v>
      </c>
    </row>
    <row r="383" spans="1:3" ht="11.25" customHeight="1" x14ac:dyDescent="0.15">
      <c r="A383" t="s">
        <v>3630</v>
      </c>
      <c r="B383" t="s">
        <v>3632</v>
      </c>
      <c r="C383" t="s">
        <v>3633</v>
      </c>
    </row>
    <row r="384" spans="1:3" ht="11.25" customHeight="1" x14ac:dyDescent="0.15">
      <c r="A384" t="s">
        <v>3630</v>
      </c>
      <c r="B384" t="s">
        <v>3634</v>
      </c>
      <c r="C384" t="s">
        <v>3635</v>
      </c>
    </row>
    <row r="385" spans="1:3" ht="11.25" customHeight="1" x14ac:dyDescent="0.15">
      <c r="A385" t="s">
        <v>3630</v>
      </c>
      <c r="B385" t="s">
        <v>3636</v>
      </c>
      <c r="C385" t="s">
        <v>3637</v>
      </c>
    </row>
    <row r="386" spans="1:3" ht="11.25" customHeight="1" x14ac:dyDescent="0.15">
      <c r="A386" t="s">
        <v>3630</v>
      </c>
      <c r="B386" t="s">
        <v>3638</v>
      </c>
      <c r="C386" t="s">
        <v>3639</v>
      </c>
    </row>
    <row r="387" spans="1:3" ht="11.25" customHeight="1" x14ac:dyDescent="0.15">
      <c r="A387" t="s">
        <v>3630</v>
      </c>
      <c r="B387" t="s">
        <v>3640</v>
      </c>
      <c r="C387" t="s">
        <v>3641</v>
      </c>
    </row>
    <row r="388" spans="1:3" ht="11.25" customHeight="1" x14ac:dyDescent="0.15">
      <c r="A388" t="s">
        <v>3642</v>
      </c>
      <c r="B388" t="s">
        <v>3642</v>
      </c>
      <c r="C388" t="s">
        <v>3643</v>
      </c>
    </row>
    <row r="389" spans="1:3" ht="11.25" customHeight="1" x14ac:dyDescent="0.15">
      <c r="A389" t="s">
        <v>3642</v>
      </c>
      <c r="B389" t="s">
        <v>3644</v>
      </c>
      <c r="C389" t="s">
        <v>3645</v>
      </c>
    </row>
    <row r="390" spans="1:3" ht="11.25" customHeight="1" x14ac:dyDescent="0.15">
      <c r="A390" t="s">
        <v>3642</v>
      </c>
      <c r="B390" t="s">
        <v>3646</v>
      </c>
      <c r="C390" t="s">
        <v>3647</v>
      </c>
    </row>
    <row r="391" spans="1:3" ht="11.25" customHeight="1" x14ac:dyDescent="0.15">
      <c r="A391" t="s">
        <v>3642</v>
      </c>
      <c r="B391" t="s">
        <v>3648</v>
      </c>
      <c r="C391" t="s">
        <v>3649</v>
      </c>
    </row>
    <row r="392" spans="1:3" ht="11.25" customHeight="1" x14ac:dyDescent="0.15">
      <c r="A392" t="s">
        <v>3642</v>
      </c>
      <c r="B392" t="s">
        <v>3650</v>
      </c>
      <c r="C392" t="s">
        <v>3651</v>
      </c>
    </row>
    <row r="393" spans="1:3" ht="11.25" customHeight="1" x14ac:dyDescent="0.15">
      <c r="A393" t="s">
        <v>3642</v>
      </c>
      <c r="B393" t="s">
        <v>3652</v>
      </c>
      <c r="C393" t="s">
        <v>3653</v>
      </c>
    </row>
    <row r="394" spans="1:3" ht="11.25" customHeight="1" x14ac:dyDescent="0.15">
      <c r="A394" t="s">
        <v>3642</v>
      </c>
      <c r="B394" t="s">
        <v>3654</v>
      </c>
      <c r="C394" t="s">
        <v>3655</v>
      </c>
    </row>
    <row r="395" spans="1:3" ht="11.25" customHeight="1" x14ac:dyDescent="0.15">
      <c r="A395" t="s">
        <v>3642</v>
      </c>
      <c r="B395" t="s">
        <v>3656</v>
      </c>
      <c r="C395" t="s">
        <v>3657</v>
      </c>
    </row>
    <row r="396" spans="1:3" ht="11.25" customHeight="1" x14ac:dyDescent="0.15">
      <c r="A396" t="s">
        <v>3642</v>
      </c>
      <c r="B396" t="s">
        <v>3658</v>
      </c>
      <c r="C396" t="s">
        <v>3659</v>
      </c>
    </row>
    <row r="397" spans="1:3" ht="11.25" customHeight="1" x14ac:dyDescent="0.15">
      <c r="A397" t="s">
        <v>3642</v>
      </c>
      <c r="B397" t="s">
        <v>3660</v>
      </c>
      <c r="C397" t="s">
        <v>3661</v>
      </c>
    </row>
    <row r="398" spans="1:3" ht="11.25" customHeight="1" x14ac:dyDescent="0.15">
      <c r="A398" t="s">
        <v>3662</v>
      </c>
      <c r="B398" t="s">
        <v>3662</v>
      </c>
      <c r="C398" t="s">
        <v>3663</v>
      </c>
    </row>
    <row r="399" spans="1:3" ht="11.25" customHeight="1" x14ac:dyDescent="0.15">
      <c r="A399" t="s">
        <v>3662</v>
      </c>
      <c r="B399" t="s">
        <v>3664</v>
      </c>
      <c r="C399" t="s">
        <v>3665</v>
      </c>
    </row>
    <row r="400" spans="1:3" ht="11.25" customHeight="1" x14ac:dyDescent="0.15">
      <c r="A400" t="s">
        <v>3662</v>
      </c>
      <c r="B400" t="s">
        <v>3666</v>
      </c>
      <c r="C400" t="s">
        <v>3667</v>
      </c>
    </row>
    <row r="401" spans="1:3" ht="11.25" customHeight="1" x14ac:dyDescent="0.15">
      <c r="A401" t="s">
        <v>3662</v>
      </c>
      <c r="B401" t="s">
        <v>3668</v>
      </c>
      <c r="C401" t="s">
        <v>3669</v>
      </c>
    </row>
    <row r="402" spans="1:3" ht="11.25" customHeight="1" x14ac:dyDescent="0.15">
      <c r="A402" t="s">
        <v>3662</v>
      </c>
      <c r="B402" t="s">
        <v>3670</v>
      </c>
      <c r="C402" t="s">
        <v>3671</v>
      </c>
    </row>
    <row r="403" spans="1:3" ht="11.25" customHeight="1" x14ac:dyDescent="0.15">
      <c r="A403" t="s">
        <v>3662</v>
      </c>
      <c r="B403" t="s">
        <v>3672</v>
      </c>
      <c r="C403" t="s">
        <v>3673</v>
      </c>
    </row>
    <row r="404" spans="1:3" ht="11.25" customHeight="1" x14ac:dyDescent="0.15">
      <c r="A404" t="s">
        <v>3662</v>
      </c>
      <c r="B404" t="s">
        <v>3638</v>
      </c>
      <c r="C404" t="s">
        <v>3674</v>
      </c>
    </row>
    <row r="405" spans="1:3" ht="11.25" customHeight="1" x14ac:dyDescent="0.15">
      <c r="A405" t="s">
        <v>3662</v>
      </c>
      <c r="B405" t="s">
        <v>3334</v>
      </c>
      <c r="C405" t="s">
        <v>3675</v>
      </c>
    </row>
    <row r="406" spans="1:3" ht="11.25" customHeight="1" x14ac:dyDescent="0.15">
      <c r="A406" t="s">
        <v>3662</v>
      </c>
      <c r="B406" t="s">
        <v>3676</v>
      </c>
      <c r="C406" t="s">
        <v>3677</v>
      </c>
    </row>
    <row r="407" spans="1:3" ht="11.25" customHeight="1" x14ac:dyDescent="0.15">
      <c r="A407" t="s">
        <v>3662</v>
      </c>
      <c r="B407" t="s">
        <v>3678</v>
      </c>
      <c r="C407" t="s">
        <v>3679</v>
      </c>
    </row>
    <row r="408" spans="1:3" ht="11.25" customHeight="1" x14ac:dyDescent="0.15">
      <c r="A408" t="s">
        <v>3662</v>
      </c>
      <c r="B408" t="s">
        <v>3178</v>
      </c>
      <c r="C408" t="s">
        <v>3680</v>
      </c>
    </row>
    <row r="409" spans="1:3" ht="11.25" customHeight="1" x14ac:dyDescent="0.15">
      <c r="A409" t="s">
        <v>3662</v>
      </c>
      <c r="B409" t="s">
        <v>3681</v>
      </c>
      <c r="C409" t="s">
        <v>3682</v>
      </c>
    </row>
    <row r="410" spans="1:3" ht="11.25" customHeight="1" x14ac:dyDescent="0.15">
      <c r="A410" t="s">
        <v>3662</v>
      </c>
      <c r="B410" t="s">
        <v>3683</v>
      </c>
      <c r="C410" t="s">
        <v>3684</v>
      </c>
    </row>
    <row r="411" spans="1:3" ht="11.25" customHeight="1" x14ac:dyDescent="0.15">
      <c r="A411" t="s">
        <v>3662</v>
      </c>
      <c r="B411" t="s">
        <v>3374</v>
      </c>
      <c r="C411" t="s">
        <v>3685</v>
      </c>
    </row>
    <row r="412" spans="1:3" ht="11.25" customHeight="1" x14ac:dyDescent="0.15">
      <c r="A412" t="s">
        <v>3662</v>
      </c>
      <c r="B412" t="s">
        <v>3686</v>
      </c>
      <c r="C412" t="s">
        <v>3687</v>
      </c>
    </row>
    <row r="413" spans="1:3" ht="11.25" customHeight="1" x14ac:dyDescent="0.15">
      <c r="A413" t="s">
        <v>3662</v>
      </c>
      <c r="B413" t="s">
        <v>3688</v>
      </c>
      <c r="C413" t="s">
        <v>3689</v>
      </c>
    </row>
    <row r="414" spans="1:3" ht="11.25" customHeight="1" x14ac:dyDescent="0.15">
      <c r="A414" t="s">
        <v>3690</v>
      </c>
      <c r="B414" t="s">
        <v>3690</v>
      </c>
      <c r="C414" t="s">
        <v>3691</v>
      </c>
    </row>
    <row r="415" spans="1:3" ht="11.25" customHeight="1" x14ac:dyDescent="0.15">
      <c r="A415" t="s">
        <v>3690</v>
      </c>
      <c r="B415" t="s">
        <v>3692</v>
      </c>
      <c r="C415" t="s">
        <v>3693</v>
      </c>
    </row>
    <row r="416" spans="1:3" ht="11.25" customHeight="1" x14ac:dyDescent="0.15">
      <c r="A416" t="s">
        <v>3690</v>
      </c>
      <c r="B416" t="s">
        <v>3694</v>
      </c>
      <c r="C416" t="s">
        <v>3695</v>
      </c>
    </row>
    <row r="417" spans="1:3" ht="11.25" customHeight="1" x14ac:dyDescent="0.15">
      <c r="A417" t="s">
        <v>3690</v>
      </c>
      <c r="B417" t="s">
        <v>3696</v>
      </c>
      <c r="C417" t="s">
        <v>3697</v>
      </c>
    </row>
    <row r="418" spans="1:3" ht="11.25" customHeight="1" x14ac:dyDescent="0.15">
      <c r="A418" t="s">
        <v>3690</v>
      </c>
      <c r="B418" t="s">
        <v>3698</v>
      </c>
      <c r="C418" t="s">
        <v>3699</v>
      </c>
    </row>
    <row r="419" spans="1:3" ht="11.25" customHeight="1" x14ac:dyDescent="0.15">
      <c r="A419" t="s">
        <v>3690</v>
      </c>
      <c r="B419" t="s">
        <v>3700</v>
      </c>
      <c r="C419" t="s">
        <v>3701</v>
      </c>
    </row>
    <row r="420" spans="1:3" ht="11.25" customHeight="1" x14ac:dyDescent="0.15">
      <c r="A420" t="s">
        <v>3690</v>
      </c>
      <c r="B420" t="s">
        <v>3702</v>
      </c>
      <c r="C420" t="s">
        <v>3703</v>
      </c>
    </row>
    <row r="421" spans="1:3" ht="11.25" customHeight="1" x14ac:dyDescent="0.15">
      <c r="A421" t="s">
        <v>3690</v>
      </c>
      <c r="B421" t="s">
        <v>3704</v>
      </c>
      <c r="C421" t="s">
        <v>3705</v>
      </c>
    </row>
    <row r="422" spans="1:3" ht="11.25" customHeight="1" x14ac:dyDescent="0.15">
      <c r="A422" t="s">
        <v>3690</v>
      </c>
      <c r="B422" t="s">
        <v>3706</v>
      </c>
      <c r="C422" t="s">
        <v>3707</v>
      </c>
    </row>
    <row r="423" spans="1:3" ht="11.25" customHeight="1" x14ac:dyDescent="0.15">
      <c r="A423" t="s">
        <v>3690</v>
      </c>
      <c r="B423" t="s">
        <v>3708</v>
      </c>
      <c r="C423" t="s">
        <v>3709</v>
      </c>
    </row>
    <row r="424" spans="1:3" ht="11.25" customHeight="1" x14ac:dyDescent="0.15">
      <c r="A424" t="s">
        <v>3710</v>
      </c>
      <c r="B424" t="s">
        <v>3710</v>
      </c>
      <c r="C424" t="s">
        <v>3711</v>
      </c>
    </row>
    <row r="425" spans="1:3" ht="11.25" customHeight="1" x14ac:dyDescent="0.15">
      <c r="A425" t="s">
        <v>3710</v>
      </c>
      <c r="B425" t="s">
        <v>3712</v>
      </c>
      <c r="C425" t="s">
        <v>3713</v>
      </c>
    </row>
    <row r="426" spans="1:3" ht="11.25" customHeight="1" x14ac:dyDescent="0.15">
      <c r="A426" t="s">
        <v>3710</v>
      </c>
      <c r="B426" t="s">
        <v>3714</v>
      </c>
      <c r="C426" t="s">
        <v>3715</v>
      </c>
    </row>
    <row r="427" spans="1:3" ht="11.25" customHeight="1" x14ac:dyDescent="0.15">
      <c r="A427" t="s">
        <v>3710</v>
      </c>
      <c r="B427" t="s">
        <v>3716</v>
      </c>
      <c r="C427" t="s">
        <v>3717</v>
      </c>
    </row>
    <row r="428" spans="1:3" ht="11.25" customHeight="1" x14ac:dyDescent="0.15">
      <c r="A428" t="s">
        <v>3710</v>
      </c>
      <c r="B428" t="s">
        <v>3718</v>
      </c>
      <c r="C428" t="s">
        <v>3719</v>
      </c>
    </row>
    <row r="429" spans="1:3" ht="11.25" customHeight="1" x14ac:dyDescent="0.15">
      <c r="A429" t="s">
        <v>3710</v>
      </c>
      <c r="B429" t="s">
        <v>3720</v>
      </c>
      <c r="C429" t="s">
        <v>3721</v>
      </c>
    </row>
    <row r="430" spans="1:3" ht="11.25" customHeight="1" x14ac:dyDescent="0.15">
      <c r="A430" t="s">
        <v>3710</v>
      </c>
      <c r="B430" t="s">
        <v>3722</v>
      </c>
      <c r="C430" t="s">
        <v>3723</v>
      </c>
    </row>
    <row r="431" spans="1:3" ht="11.25" customHeight="1" x14ac:dyDescent="0.15">
      <c r="A431" t="s">
        <v>3710</v>
      </c>
      <c r="B431" t="s">
        <v>3724</v>
      </c>
      <c r="C431" t="s">
        <v>3725</v>
      </c>
    </row>
    <row r="432" spans="1:3" ht="11.25" customHeight="1" x14ac:dyDescent="0.15">
      <c r="A432" t="s">
        <v>3710</v>
      </c>
      <c r="B432" t="s">
        <v>3726</v>
      </c>
      <c r="C432" t="s">
        <v>3727</v>
      </c>
    </row>
    <row r="433" spans="1:3" ht="11.25" customHeight="1" x14ac:dyDescent="0.15">
      <c r="A433" t="s">
        <v>3728</v>
      </c>
      <c r="B433" t="s">
        <v>3728</v>
      </c>
      <c r="C433" t="s">
        <v>3729</v>
      </c>
    </row>
    <row r="434" spans="1:3" ht="11.25" customHeight="1" x14ac:dyDescent="0.15">
      <c r="A434" t="s">
        <v>3728</v>
      </c>
      <c r="B434" t="s">
        <v>3730</v>
      </c>
      <c r="C434" t="s">
        <v>3731</v>
      </c>
    </row>
    <row r="435" spans="1:3" ht="11.25" customHeight="1" x14ac:dyDescent="0.15">
      <c r="A435" t="s">
        <v>3728</v>
      </c>
      <c r="B435" t="s">
        <v>3732</v>
      </c>
      <c r="C435" t="s">
        <v>3733</v>
      </c>
    </row>
    <row r="436" spans="1:3" ht="11.25" customHeight="1" x14ac:dyDescent="0.15">
      <c r="A436" t="s">
        <v>3728</v>
      </c>
      <c r="B436" t="s">
        <v>3734</v>
      </c>
      <c r="C436" t="s">
        <v>3735</v>
      </c>
    </row>
    <row r="437" spans="1:3" ht="11.25" customHeight="1" x14ac:dyDescent="0.15">
      <c r="A437" t="s">
        <v>3728</v>
      </c>
      <c r="B437" t="s">
        <v>3736</v>
      </c>
      <c r="C437" t="s">
        <v>3737</v>
      </c>
    </row>
    <row r="438" spans="1:3" ht="11.25" customHeight="1" x14ac:dyDescent="0.15">
      <c r="A438" t="s">
        <v>3728</v>
      </c>
      <c r="B438" t="s">
        <v>3738</v>
      </c>
      <c r="C438" t="s">
        <v>3739</v>
      </c>
    </row>
    <row r="439" spans="1:3" ht="11.25" customHeight="1" x14ac:dyDescent="0.15">
      <c r="A439" t="s">
        <v>3728</v>
      </c>
      <c r="B439" t="s">
        <v>3740</v>
      </c>
      <c r="C439" t="s">
        <v>3741</v>
      </c>
    </row>
    <row r="440" spans="1:3" ht="11.25" customHeight="1" x14ac:dyDescent="0.15">
      <c r="A440" t="s">
        <v>3728</v>
      </c>
      <c r="B440" t="s">
        <v>3742</v>
      </c>
      <c r="C440" t="s">
        <v>3743</v>
      </c>
    </row>
    <row r="441" spans="1:3" ht="11.25" customHeight="1" x14ac:dyDescent="0.15">
      <c r="A441" t="s">
        <v>3728</v>
      </c>
      <c r="B441" t="s">
        <v>3744</v>
      </c>
      <c r="C441" t="s">
        <v>3745</v>
      </c>
    </row>
    <row r="442" spans="1:3" ht="11.25" customHeight="1" x14ac:dyDescent="0.15">
      <c r="A442" t="s">
        <v>3728</v>
      </c>
      <c r="B442" t="s">
        <v>3746</v>
      </c>
      <c r="C442" t="s">
        <v>3747</v>
      </c>
    </row>
    <row r="443" spans="1:3" ht="11.25" customHeight="1" x14ac:dyDescent="0.15">
      <c r="A443" t="s">
        <v>3728</v>
      </c>
      <c r="B443" t="s">
        <v>3748</v>
      </c>
      <c r="C443" t="s">
        <v>3749</v>
      </c>
    </row>
    <row r="444" spans="1:3" ht="11.25" customHeight="1" x14ac:dyDescent="0.15">
      <c r="A444" t="s">
        <v>3728</v>
      </c>
      <c r="B444" t="s">
        <v>3750</v>
      </c>
      <c r="C444" t="s">
        <v>3751</v>
      </c>
    </row>
    <row r="445" spans="1:3" ht="11.25" customHeight="1" x14ac:dyDescent="0.15">
      <c r="A445" t="s">
        <v>386</v>
      </c>
      <c r="B445" t="s">
        <v>386</v>
      </c>
      <c r="C445" t="s">
        <v>387</v>
      </c>
    </row>
    <row r="446" spans="1:3" ht="11.25" customHeight="1" x14ac:dyDescent="0.15">
      <c r="A446" t="s">
        <v>3752</v>
      </c>
      <c r="B446" t="s">
        <v>3752</v>
      </c>
      <c r="C446" t="s">
        <v>3753</v>
      </c>
    </row>
    <row r="447" spans="1:3" ht="11.25" customHeight="1" x14ac:dyDescent="0.15">
      <c r="A447" t="s">
        <v>3754</v>
      </c>
      <c r="B447" t="s">
        <v>3754</v>
      </c>
      <c r="C447" t="s">
        <v>3755</v>
      </c>
    </row>
    <row r="448" spans="1:3" ht="11.25" customHeight="1" x14ac:dyDescent="0.15">
      <c r="A448" t="s">
        <v>3756</v>
      </c>
      <c r="B448" t="s">
        <v>3756</v>
      </c>
      <c r="C448" t="s">
        <v>3757</v>
      </c>
    </row>
    <row r="449" spans="1:3" ht="11.25" customHeight="1" x14ac:dyDescent="0.15">
      <c r="A449" t="s">
        <v>3758</v>
      </c>
      <c r="B449" t="s">
        <v>3758</v>
      </c>
      <c r="C449" t="s">
        <v>3759</v>
      </c>
    </row>
    <row r="450" spans="1:3" ht="11.25" customHeight="1" x14ac:dyDescent="0.15">
      <c r="A450" t="s">
        <v>3760</v>
      </c>
      <c r="B450" t="s">
        <v>3760</v>
      </c>
      <c r="C450" t="s">
        <v>3761</v>
      </c>
    </row>
    <row r="451" spans="1:3" ht="11.25" customHeight="1" x14ac:dyDescent="0.15">
      <c r="A451" t="s">
        <v>3762</v>
      </c>
      <c r="B451" t="s">
        <v>3762</v>
      </c>
      <c r="C451" t="s">
        <v>3763</v>
      </c>
    </row>
    <row r="452" spans="1:3" ht="11.25" customHeight="1" x14ac:dyDescent="0.15">
      <c r="A452" t="s">
        <v>3764</v>
      </c>
      <c r="B452" t="s">
        <v>3764</v>
      </c>
      <c r="C452" t="s">
        <v>3765</v>
      </c>
    </row>
    <row r="453" spans="1:3" ht="11.25" customHeight="1" x14ac:dyDescent="0.15">
      <c r="A453" t="s">
        <v>3766</v>
      </c>
      <c r="B453" t="s">
        <v>3766</v>
      </c>
      <c r="C453" t="s">
        <v>3767</v>
      </c>
    </row>
    <row r="454" spans="1:3" ht="11.25" customHeight="1" x14ac:dyDescent="0.15">
      <c r="A454" t="s">
        <v>3768</v>
      </c>
      <c r="B454" t="s">
        <v>3768</v>
      </c>
      <c r="C454" t="s">
        <v>3769</v>
      </c>
    </row>
    <row r="455" spans="1:3" ht="11.25" customHeight="1" x14ac:dyDescent="0.15">
      <c r="A455" t="s">
        <v>3770</v>
      </c>
      <c r="B455" t="s">
        <v>3770</v>
      </c>
      <c r="C455" t="s">
        <v>3771</v>
      </c>
    </row>
    <row r="456" spans="1:3" ht="11.25" customHeight="1" x14ac:dyDescent="0.15">
      <c r="A456" t="s">
        <v>3772</v>
      </c>
      <c r="B456" t="s">
        <v>3772</v>
      </c>
      <c r="C456" t="s">
        <v>3773</v>
      </c>
    </row>
    <row r="457" spans="1:3" ht="11.25" customHeight="1" x14ac:dyDescent="0.15">
      <c r="A457" t="s">
        <v>3774</v>
      </c>
      <c r="B457" t="s">
        <v>3774</v>
      </c>
      <c r="C457" t="s">
        <v>3775</v>
      </c>
    </row>
    <row r="458" spans="1:3" ht="11.25" customHeight="1" x14ac:dyDescent="0.15">
      <c r="A458" t="s">
        <v>3776</v>
      </c>
      <c r="B458" t="s">
        <v>3776</v>
      </c>
      <c r="C458" t="s">
        <v>3777</v>
      </c>
    </row>
    <row r="459" spans="1:3" ht="11.25" customHeight="1" x14ac:dyDescent="0.15">
      <c r="A459" t="s">
        <v>3778</v>
      </c>
      <c r="B459" t="s">
        <v>3778</v>
      </c>
      <c r="C459" t="s">
        <v>3779</v>
      </c>
    </row>
  </sheetData>
  <sheetProtection insertRows="0" deleteColumns="0" deleteRows="0" sort="0" autoFilter="0"/>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3ED1-42D8-7FCB-2518-BFCB0A871045}">
  <sheetPr>
    <tabColor rgb="FFFFCC99"/>
  </sheetPr>
  <dimension ref="A1:S503"/>
  <sheetViews>
    <sheetView showGridLines="0" workbookViewId="0"/>
  </sheetViews>
  <sheetFormatPr defaultColWidth="9.140625" defaultRowHeight="11.25" customHeight="1" x14ac:dyDescent="0.15"/>
  <sheetData>
    <row r="1" spans="1:19" ht="11.25" customHeight="1" x14ac:dyDescent="0.15">
      <c r="A1" t="s">
        <v>3780</v>
      </c>
      <c r="B1" t="s">
        <v>3781</v>
      </c>
      <c r="C1" t="s">
        <v>3782</v>
      </c>
      <c r="D1" t="s">
        <v>3783</v>
      </c>
      <c r="E1" t="s">
        <v>3784</v>
      </c>
      <c r="F1" t="s">
        <v>3785</v>
      </c>
      <c r="G1" t="s">
        <v>3786</v>
      </c>
      <c r="H1" t="s">
        <v>3787</v>
      </c>
      <c r="I1" t="s">
        <v>3788</v>
      </c>
      <c r="J1" t="s">
        <v>3789</v>
      </c>
      <c r="K1" t="s">
        <v>3790</v>
      </c>
      <c r="L1" t="s">
        <v>3791</v>
      </c>
      <c r="M1" t="s">
        <v>3792</v>
      </c>
      <c r="N1" t="s">
        <v>3793</v>
      </c>
      <c r="O1" t="s">
        <v>3794</v>
      </c>
      <c r="P1" t="s">
        <v>3795</v>
      </c>
      <c r="Q1" t="s">
        <v>3796</v>
      </c>
      <c r="R1" t="s">
        <v>3797</v>
      </c>
      <c r="S1" t="s">
        <v>3798</v>
      </c>
    </row>
    <row r="2" spans="1:19" ht="11.25" customHeight="1" x14ac:dyDescent="0.15">
      <c r="A2">
        <v>2634</v>
      </c>
      <c r="B2" t="s">
        <v>114</v>
      </c>
      <c r="C2">
        <v>27367624</v>
      </c>
      <c r="D2" t="s">
        <v>3799</v>
      </c>
      <c r="E2" t="s">
        <v>3800</v>
      </c>
      <c r="F2" t="s">
        <v>3801</v>
      </c>
      <c r="G2" t="s">
        <v>3802</v>
      </c>
      <c r="H2" t="s">
        <v>3803</v>
      </c>
      <c r="I2" t="s">
        <v>3804</v>
      </c>
      <c r="J2" t="s">
        <v>3805</v>
      </c>
      <c r="K2" t="s">
        <v>160</v>
      </c>
      <c r="L2" t="s">
        <v>3806</v>
      </c>
      <c r="M2" t="s">
        <v>3807</v>
      </c>
      <c r="N2" t="s">
        <v>160</v>
      </c>
      <c r="O2" t="s">
        <v>3808</v>
      </c>
      <c r="P2" t="s">
        <v>3809</v>
      </c>
      <c r="Q2" t="s">
        <v>3810</v>
      </c>
      <c r="R2" t="b">
        <v>0</v>
      </c>
      <c r="S2" t="s">
        <v>3811</v>
      </c>
    </row>
    <row r="3" spans="1:19" ht="11.25" customHeight="1" x14ac:dyDescent="0.15">
      <c r="A3">
        <v>2634</v>
      </c>
      <c r="B3" t="s">
        <v>114</v>
      </c>
      <c r="C3">
        <v>27569496</v>
      </c>
      <c r="D3" t="s">
        <v>3812</v>
      </c>
      <c r="E3" t="s">
        <v>3813</v>
      </c>
      <c r="F3" t="s">
        <v>3814</v>
      </c>
      <c r="G3" t="s">
        <v>3815</v>
      </c>
      <c r="H3" t="s">
        <v>3816</v>
      </c>
      <c r="I3" t="s">
        <v>3817</v>
      </c>
      <c r="J3" t="s">
        <v>3818</v>
      </c>
      <c r="K3" t="s">
        <v>160</v>
      </c>
      <c r="L3" t="s">
        <v>3819</v>
      </c>
      <c r="M3" t="s">
        <v>160</v>
      </c>
      <c r="N3" t="s">
        <v>160</v>
      </c>
      <c r="O3" t="s">
        <v>160</v>
      </c>
      <c r="P3" t="s">
        <v>160</v>
      </c>
      <c r="Q3" t="s">
        <v>160</v>
      </c>
      <c r="R3" t="b">
        <v>0</v>
      </c>
      <c r="S3" t="s">
        <v>3811</v>
      </c>
    </row>
    <row r="4" spans="1:19" ht="11.25" customHeight="1" x14ac:dyDescent="0.15">
      <c r="A4">
        <v>2634</v>
      </c>
      <c r="B4" t="s">
        <v>114</v>
      </c>
      <c r="C4">
        <v>26373616</v>
      </c>
      <c r="D4" t="s">
        <v>3820</v>
      </c>
      <c r="E4" t="s">
        <v>3821</v>
      </c>
      <c r="F4" t="s">
        <v>3822</v>
      </c>
      <c r="G4" t="s">
        <v>3823</v>
      </c>
      <c r="H4" t="s">
        <v>3824</v>
      </c>
      <c r="I4" t="s">
        <v>3825</v>
      </c>
      <c r="J4" t="s">
        <v>3805</v>
      </c>
      <c r="K4" t="s">
        <v>160</v>
      </c>
      <c r="L4" t="s">
        <v>3826</v>
      </c>
      <c r="M4" t="s">
        <v>160</v>
      </c>
      <c r="N4" t="s">
        <v>160</v>
      </c>
      <c r="O4" t="s">
        <v>160</v>
      </c>
      <c r="P4" t="s">
        <v>160</v>
      </c>
      <c r="Q4" t="s">
        <v>160</v>
      </c>
      <c r="R4" t="b">
        <v>0</v>
      </c>
      <c r="S4" t="s">
        <v>3811</v>
      </c>
    </row>
    <row r="5" spans="1:19" ht="11.25" customHeight="1" x14ac:dyDescent="0.15">
      <c r="A5">
        <v>2634</v>
      </c>
      <c r="B5" t="s">
        <v>114</v>
      </c>
      <c r="C5">
        <v>26373593</v>
      </c>
      <c r="D5" t="s">
        <v>3827</v>
      </c>
      <c r="E5" t="s">
        <v>3828</v>
      </c>
      <c r="F5" t="s">
        <v>3829</v>
      </c>
      <c r="G5" t="s">
        <v>3830</v>
      </c>
      <c r="H5" t="s">
        <v>3831</v>
      </c>
      <c r="I5" t="s">
        <v>3832</v>
      </c>
      <c r="J5" t="s">
        <v>3818</v>
      </c>
      <c r="K5" t="s">
        <v>160</v>
      </c>
      <c r="L5" t="s">
        <v>160</v>
      </c>
      <c r="M5" t="s">
        <v>160</v>
      </c>
      <c r="N5" t="s">
        <v>160</v>
      </c>
      <c r="O5" t="s">
        <v>160</v>
      </c>
      <c r="P5" t="s">
        <v>160</v>
      </c>
      <c r="Q5" t="s">
        <v>160</v>
      </c>
      <c r="R5" t="b">
        <v>0</v>
      </c>
      <c r="S5" t="s">
        <v>3811</v>
      </c>
    </row>
    <row r="6" spans="1:19" ht="11.25" customHeight="1" x14ac:dyDescent="0.15">
      <c r="A6">
        <v>2634</v>
      </c>
      <c r="B6" t="s">
        <v>114</v>
      </c>
      <c r="C6">
        <v>31342493</v>
      </c>
      <c r="D6" t="s">
        <v>3833</v>
      </c>
      <c r="E6" t="s">
        <v>3834</v>
      </c>
      <c r="F6" t="s">
        <v>3835</v>
      </c>
      <c r="G6" t="s">
        <v>3823</v>
      </c>
      <c r="H6" t="s">
        <v>3836</v>
      </c>
      <c r="I6" t="s">
        <v>3837</v>
      </c>
      <c r="J6" t="s">
        <v>3805</v>
      </c>
      <c r="K6" t="s">
        <v>160</v>
      </c>
      <c r="L6" t="s">
        <v>160</v>
      </c>
      <c r="M6" t="s">
        <v>160</v>
      </c>
      <c r="N6" t="s">
        <v>160</v>
      </c>
      <c r="O6" t="s">
        <v>160</v>
      </c>
      <c r="P6" t="s">
        <v>160</v>
      </c>
      <c r="Q6" t="s">
        <v>160</v>
      </c>
      <c r="R6" t="b">
        <v>0</v>
      </c>
      <c r="S6" t="s">
        <v>3811</v>
      </c>
    </row>
    <row r="7" spans="1:19" ht="11.25" customHeight="1" x14ac:dyDescent="0.15">
      <c r="A7">
        <v>2634</v>
      </c>
      <c r="B7" t="s">
        <v>114</v>
      </c>
      <c r="C7">
        <v>26373632</v>
      </c>
      <c r="D7" t="s">
        <v>3838</v>
      </c>
      <c r="E7" t="s">
        <v>3839</v>
      </c>
      <c r="F7" t="s">
        <v>3840</v>
      </c>
      <c r="G7" t="s">
        <v>3841</v>
      </c>
      <c r="H7" t="s">
        <v>3842</v>
      </c>
      <c r="I7" t="s">
        <v>3843</v>
      </c>
      <c r="J7" t="s">
        <v>3805</v>
      </c>
      <c r="K7" t="s">
        <v>160</v>
      </c>
      <c r="L7" t="s">
        <v>160</v>
      </c>
      <c r="M7" t="s">
        <v>160</v>
      </c>
      <c r="N7" t="s">
        <v>160</v>
      </c>
      <c r="O7" t="s">
        <v>160</v>
      </c>
      <c r="P7" t="s">
        <v>160</v>
      </c>
      <c r="Q7" t="s">
        <v>160</v>
      </c>
      <c r="R7" t="b">
        <v>0</v>
      </c>
      <c r="S7" t="s">
        <v>3811</v>
      </c>
    </row>
    <row r="8" spans="1:19" ht="11.25" customHeight="1" x14ac:dyDescent="0.15">
      <c r="A8">
        <v>2634</v>
      </c>
      <c r="B8" t="s">
        <v>114</v>
      </c>
      <c r="C8">
        <v>31258691</v>
      </c>
      <c r="D8" t="s">
        <v>3844</v>
      </c>
      <c r="E8" t="s">
        <v>3845</v>
      </c>
      <c r="F8" t="s">
        <v>3846</v>
      </c>
      <c r="G8" t="s">
        <v>3847</v>
      </c>
      <c r="H8" t="s">
        <v>3848</v>
      </c>
      <c r="I8" t="s">
        <v>3849</v>
      </c>
      <c r="J8" t="s">
        <v>3818</v>
      </c>
      <c r="K8" t="s">
        <v>160</v>
      </c>
      <c r="L8" t="s">
        <v>160</v>
      </c>
      <c r="M8" t="s">
        <v>160</v>
      </c>
      <c r="N8" t="s">
        <v>160</v>
      </c>
      <c r="O8" t="s">
        <v>160</v>
      </c>
      <c r="P8" t="s">
        <v>160</v>
      </c>
      <c r="Q8" t="s">
        <v>160</v>
      </c>
      <c r="R8" t="b">
        <v>0</v>
      </c>
      <c r="S8" t="s">
        <v>3811</v>
      </c>
    </row>
    <row r="9" spans="1:19" ht="11.25" customHeight="1" x14ac:dyDescent="0.15">
      <c r="A9">
        <v>2634</v>
      </c>
      <c r="B9" t="s">
        <v>114</v>
      </c>
      <c r="C9">
        <v>28158144</v>
      </c>
      <c r="D9" t="s">
        <v>3850</v>
      </c>
      <c r="E9" t="s">
        <v>3851</v>
      </c>
      <c r="F9" t="s">
        <v>3852</v>
      </c>
      <c r="G9" t="s">
        <v>3841</v>
      </c>
      <c r="H9" t="s">
        <v>3853</v>
      </c>
      <c r="I9" t="s">
        <v>3854</v>
      </c>
      <c r="J9" t="s">
        <v>3818</v>
      </c>
      <c r="K9" t="s">
        <v>160</v>
      </c>
      <c r="L9" t="s">
        <v>3855</v>
      </c>
      <c r="M9" t="s">
        <v>160</v>
      </c>
      <c r="N9" t="s">
        <v>160</v>
      </c>
      <c r="O9" t="s">
        <v>160</v>
      </c>
      <c r="P9" t="s">
        <v>160</v>
      </c>
      <c r="Q9" t="s">
        <v>160</v>
      </c>
      <c r="R9" t="b">
        <v>0</v>
      </c>
      <c r="S9" t="s">
        <v>3811</v>
      </c>
    </row>
    <row r="10" spans="1:19" ht="11.25" customHeight="1" x14ac:dyDescent="0.15">
      <c r="A10">
        <v>2634</v>
      </c>
      <c r="B10" t="s">
        <v>114</v>
      </c>
      <c r="C10">
        <v>26555226</v>
      </c>
      <c r="D10" t="s">
        <v>3856</v>
      </c>
      <c r="E10" t="s">
        <v>3857</v>
      </c>
      <c r="F10" t="s">
        <v>3858</v>
      </c>
      <c r="G10" t="s">
        <v>3847</v>
      </c>
      <c r="H10" t="s">
        <v>3859</v>
      </c>
      <c r="I10" t="s">
        <v>3860</v>
      </c>
      <c r="J10" t="s">
        <v>3818</v>
      </c>
      <c r="K10" t="s">
        <v>160</v>
      </c>
      <c r="L10" t="s">
        <v>160</v>
      </c>
      <c r="M10" t="s">
        <v>160</v>
      </c>
      <c r="N10" t="s">
        <v>160</v>
      </c>
      <c r="O10" t="s">
        <v>160</v>
      </c>
      <c r="P10" t="s">
        <v>160</v>
      </c>
      <c r="Q10" t="s">
        <v>160</v>
      </c>
      <c r="R10" t="b">
        <v>0</v>
      </c>
      <c r="S10" t="s">
        <v>3811</v>
      </c>
    </row>
    <row r="11" spans="1:19" ht="11.25" customHeight="1" x14ac:dyDescent="0.15">
      <c r="A11">
        <v>2634</v>
      </c>
      <c r="B11" t="s">
        <v>114</v>
      </c>
      <c r="C11">
        <v>30844713</v>
      </c>
      <c r="D11" t="s">
        <v>3861</v>
      </c>
      <c r="E11" t="s">
        <v>3862</v>
      </c>
      <c r="F11" t="s">
        <v>3863</v>
      </c>
      <c r="G11" t="s">
        <v>3864</v>
      </c>
      <c r="H11" t="s">
        <v>3865</v>
      </c>
      <c r="I11" t="s">
        <v>3866</v>
      </c>
      <c r="J11" t="s">
        <v>3818</v>
      </c>
      <c r="K11" t="s">
        <v>160</v>
      </c>
      <c r="L11" t="s">
        <v>160</v>
      </c>
      <c r="M11" t="s">
        <v>160</v>
      </c>
      <c r="N11" t="s">
        <v>160</v>
      </c>
      <c r="O11" t="s">
        <v>160</v>
      </c>
      <c r="P11" t="s">
        <v>160</v>
      </c>
      <c r="Q11" t="s">
        <v>160</v>
      </c>
      <c r="R11" t="b">
        <v>0</v>
      </c>
      <c r="S11" t="s">
        <v>3811</v>
      </c>
    </row>
    <row r="12" spans="1:19" ht="11.25" customHeight="1" x14ac:dyDescent="0.15">
      <c r="A12">
        <v>2634</v>
      </c>
      <c r="B12" t="s">
        <v>114</v>
      </c>
      <c r="C12">
        <v>31023931</v>
      </c>
      <c r="D12" t="s">
        <v>3867</v>
      </c>
      <c r="E12" t="s">
        <v>3868</v>
      </c>
      <c r="F12" t="s">
        <v>3869</v>
      </c>
      <c r="G12" t="s">
        <v>3870</v>
      </c>
      <c r="H12" t="s">
        <v>3871</v>
      </c>
      <c r="I12" t="s">
        <v>3872</v>
      </c>
      <c r="J12" t="s">
        <v>3805</v>
      </c>
      <c r="K12" t="s">
        <v>160</v>
      </c>
      <c r="L12" t="s">
        <v>160</v>
      </c>
      <c r="M12" t="s">
        <v>160</v>
      </c>
      <c r="N12" t="s">
        <v>160</v>
      </c>
      <c r="O12" t="s">
        <v>160</v>
      </c>
      <c r="P12" t="s">
        <v>160</v>
      </c>
      <c r="Q12" t="s">
        <v>160</v>
      </c>
      <c r="R12" t="b">
        <v>0</v>
      </c>
      <c r="S12" t="s">
        <v>3811</v>
      </c>
    </row>
    <row r="13" spans="1:19" ht="11.25" customHeight="1" x14ac:dyDescent="0.15">
      <c r="A13">
        <v>2634</v>
      </c>
      <c r="B13" t="s">
        <v>114</v>
      </c>
      <c r="C13">
        <v>31538777</v>
      </c>
      <c r="D13" t="s">
        <v>3873</v>
      </c>
      <c r="E13" t="s">
        <v>3874</v>
      </c>
      <c r="F13" t="s">
        <v>3869</v>
      </c>
      <c r="G13" t="s">
        <v>3875</v>
      </c>
      <c r="H13" t="s">
        <v>3871</v>
      </c>
      <c r="I13" t="s">
        <v>3872</v>
      </c>
      <c r="K13" t="s">
        <v>160</v>
      </c>
      <c r="L13" t="s">
        <v>160</v>
      </c>
      <c r="M13" t="s">
        <v>160</v>
      </c>
      <c r="N13" t="s">
        <v>160</v>
      </c>
      <c r="O13" t="s">
        <v>160</v>
      </c>
      <c r="P13" t="s">
        <v>160</v>
      </c>
      <c r="Q13" t="s">
        <v>160</v>
      </c>
      <c r="R13" t="b">
        <v>0</v>
      </c>
      <c r="S13" t="s">
        <v>3811</v>
      </c>
    </row>
    <row r="14" spans="1:19" ht="11.25" customHeight="1" x14ac:dyDescent="0.15">
      <c r="A14">
        <v>2634</v>
      </c>
      <c r="B14" t="s">
        <v>114</v>
      </c>
      <c r="C14">
        <v>31171901</v>
      </c>
      <c r="D14" t="s">
        <v>3876</v>
      </c>
      <c r="E14" t="s">
        <v>3877</v>
      </c>
      <c r="F14" t="s">
        <v>3869</v>
      </c>
      <c r="G14" t="s">
        <v>3878</v>
      </c>
      <c r="H14" t="s">
        <v>3871</v>
      </c>
      <c r="I14" t="s">
        <v>3872</v>
      </c>
      <c r="J14" t="s">
        <v>3818</v>
      </c>
      <c r="K14" t="s">
        <v>160</v>
      </c>
      <c r="L14" t="s">
        <v>160</v>
      </c>
      <c r="M14" t="s">
        <v>160</v>
      </c>
      <c r="N14" t="s">
        <v>160</v>
      </c>
      <c r="O14" t="s">
        <v>160</v>
      </c>
      <c r="P14" t="s">
        <v>160</v>
      </c>
      <c r="Q14" t="s">
        <v>160</v>
      </c>
      <c r="R14" t="b">
        <v>0</v>
      </c>
      <c r="S14" t="s">
        <v>3811</v>
      </c>
    </row>
    <row r="15" spans="1:19" ht="11.25" customHeight="1" x14ac:dyDescent="0.15">
      <c r="A15">
        <v>2634</v>
      </c>
      <c r="B15" t="s">
        <v>114</v>
      </c>
      <c r="C15">
        <v>26358290</v>
      </c>
      <c r="D15" t="s">
        <v>3879</v>
      </c>
      <c r="E15" t="s">
        <v>3880</v>
      </c>
      <c r="F15" t="s">
        <v>3881</v>
      </c>
      <c r="G15" t="s">
        <v>3830</v>
      </c>
      <c r="H15" t="s">
        <v>3882</v>
      </c>
      <c r="I15" t="s">
        <v>3883</v>
      </c>
      <c r="J15" t="s">
        <v>3818</v>
      </c>
      <c r="K15" t="s">
        <v>160</v>
      </c>
      <c r="L15" t="s">
        <v>160</v>
      </c>
      <c r="M15" t="s">
        <v>160</v>
      </c>
      <c r="N15" t="s">
        <v>160</v>
      </c>
      <c r="O15" t="s">
        <v>160</v>
      </c>
      <c r="P15" t="s">
        <v>160</v>
      </c>
      <c r="Q15" t="s">
        <v>160</v>
      </c>
      <c r="R15" t="b">
        <v>0</v>
      </c>
      <c r="S15" t="s">
        <v>3811</v>
      </c>
    </row>
    <row r="16" spans="1:19" ht="11.25" customHeight="1" x14ac:dyDescent="0.15">
      <c r="A16">
        <v>2634</v>
      </c>
      <c r="B16" t="s">
        <v>114</v>
      </c>
      <c r="C16">
        <v>27579751</v>
      </c>
      <c r="D16" t="s">
        <v>3884</v>
      </c>
      <c r="E16" t="s">
        <v>3885</v>
      </c>
      <c r="F16" t="s">
        <v>3886</v>
      </c>
      <c r="G16" t="s">
        <v>3887</v>
      </c>
      <c r="H16" t="s">
        <v>3888</v>
      </c>
      <c r="I16" t="s">
        <v>3889</v>
      </c>
      <c r="J16" t="s">
        <v>3805</v>
      </c>
      <c r="K16" t="s">
        <v>3890</v>
      </c>
      <c r="L16" t="s">
        <v>3891</v>
      </c>
      <c r="M16" t="s">
        <v>3892</v>
      </c>
      <c r="N16" t="s">
        <v>3893</v>
      </c>
      <c r="O16" t="s">
        <v>3894</v>
      </c>
      <c r="P16" t="s">
        <v>3895</v>
      </c>
      <c r="Q16" t="s">
        <v>160</v>
      </c>
      <c r="R16" t="b">
        <v>0</v>
      </c>
      <c r="S16" t="s">
        <v>3811</v>
      </c>
    </row>
    <row r="17" spans="1:19" ht="11.25" customHeight="1" x14ac:dyDescent="0.15">
      <c r="A17">
        <v>2634</v>
      </c>
      <c r="B17" t="s">
        <v>114</v>
      </c>
      <c r="C17">
        <v>26358408</v>
      </c>
      <c r="D17" t="s">
        <v>3896</v>
      </c>
      <c r="E17" t="s">
        <v>3897</v>
      </c>
      <c r="F17" t="s">
        <v>3898</v>
      </c>
      <c r="G17" t="s">
        <v>3899</v>
      </c>
      <c r="H17" t="s">
        <v>3900</v>
      </c>
      <c r="I17" t="s">
        <v>3901</v>
      </c>
      <c r="J17" t="s">
        <v>3805</v>
      </c>
      <c r="K17" t="s">
        <v>3902</v>
      </c>
      <c r="L17" t="s">
        <v>3902</v>
      </c>
      <c r="O17" t="s">
        <v>3903</v>
      </c>
      <c r="P17" t="s">
        <v>3904</v>
      </c>
      <c r="R17" t="b">
        <v>0</v>
      </c>
      <c r="S17" t="s">
        <v>3811</v>
      </c>
    </row>
    <row r="18" spans="1:19" ht="11.25" customHeight="1" x14ac:dyDescent="0.15">
      <c r="A18">
        <v>2634</v>
      </c>
      <c r="B18" t="s">
        <v>114</v>
      </c>
      <c r="C18">
        <v>26322331</v>
      </c>
      <c r="D18" t="s">
        <v>3905</v>
      </c>
      <c r="E18" t="s">
        <v>3906</v>
      </c>
      <c r="F18" t="s">
        <v>3907</v>
      </c>
      <c r="G18" t="s">
        <v>3908</v>
      </c>
      <c r="H18" t="s">
        <v>3909</v>
      </c>
      <c r="I18" t="s">
        <v>3910</v>
      </c>
      <c r="J18" t="s">
        <v>3818</v>
      </c>
      <c r="K18" t="s">
        <v>160</v>
      </c>
      <c r="L18" t="s">
        <v>160</v>
      </c>
      <c r="M18" t="s">
        <v>160</v>
      </c>
      <c r="N18" t="s">
        <v>160</v>
      </c>
      <c r="O18" t="s">
        <v>160</v>
      </c>
      <c r="P18" t="s">
        <v>160</v>
      </c>
      <c r="Q18" t="s">
        <v>160</v>
      </c>
      <c r="R18" t="b">
        <v>0</v>
      </c>
      <c r="S18" t="s">
        <v>3811</v>
      </c>
    </row>
    <row r="19" spans="1:19" ht="11.25" customHeight="1" x14ac:dyDescent="0.15">
      <c r="A19">
        <v>2634</v>
      </c>
      <c r="B19" t="s">
        <v>114</v>
      </c>
      <c r="C19">
        <v>26358461</v>
      </c>
      <c r="D19" t="s">
        <v>3911</v>
      </c>
      <c r="E19" t="s">
        <v>3912</v>
      </c>
      <c r="F19" t="s">
        <v>3913</v>
      </c>
      <c r="G19" t="s">
        <v>149</v>
      </c>
      <c r="H19" t="s">
        <v>3914</v>
      </c>
      <c r="I19" t="s">
        <v>160</v>
      </c>
      <c r="J19" t="s">
        <v>3818</v>
      </c>
      <c r="K19" t="s">
        <v>160</v>
      </c>
      <c r="L19" t="s">
        <v>3915</v>
      </c>
      <c r="M19" t="s">
        <v>160</v>
      </c>
      <c r="N19" t="s">
        <v>160</v>
      </c>
      <c r="O19" t="s">
        <v>160</v>
      </c>
      <c r="P19" t="s">
        <v>160</v>
      </c>
      <c r="Q19" t="s">
        <v>160</v>
      </c>
      <c r="R19" t="b">
        <v>0</v>
      </c>
      <c r="S19" t="s">
        <v>3811</v>
      </c>
    </row>
    <row r="20" spans="1:19" ht="11.25" customHeight="1" x14ac:dyDescent="0.15">
      <c r="A20">
        <v>2634</v>
      </c>
      <c r="B20" t="s">
        <v>114</v>
      </c>
      <c r="C20">
        <v>26358197</v>
      </c>
      <c r="D20" t="s">
        <v>3916</v>
      </c>
      <c r="E20" t="s">
        <v>3917</v>
      </c>
      <c r="F20" t="s">
        <v>3918</v>
      </c>
      <c r="G20" t="s">
        <v>3919</v>
      </c>
      <c r="H20" t="s">
        <v>3920</v>
      </c>
      <c r="I20" t="s">
        <v>3921</v>
      </c>
      <c r="J20" t="s">
        <v>3818</v>
      </c>
      <c r="K20" t="s">
        <v>160</v>
      </c>
      <c r="L20" t="s">
        <v>160</v>
      </c>
      <c r="M20" t="s">
        <v>160</v>
      </c>
      <c r="N20" t="s">
        <v>160</v>
      </c>
      <c r="O20" t="s">
        <v>160</v>
      </c>
      <c r="P20" t="s">
        <v>160</v>
      </c>
      <c r="Q20" t="s">
        <v>160</v>
      </c>
      <c r="R20" t="b">
        <v>0</v>
      </c>
      <c r="S20" t="s">
        <v>3811</v>
      </c>
    </row>
    <row r="21" spans="1:19" ht="11.25" customHeight="1" x14ac:dyDescent="0.15">
      <c r="A21">
        <v>2634</v>
      </c>
      <c r="B21" t="s">
        <v>114</v>
      </c>
      <c r="C21">
        <v>27980367</v>
      </c>
      <c r="D21" t="s">
        <v>3922</v>
      </c>
      <c r="E21" t="s">
        <v>3923</v>
      </c>
      <c r="F21" t="s">
        <v>3924</v>
      </c>
      <c r="G21" t="s">
        <v>3925</v>
      </c>
      <c r="H21" t="s">
        <v>3926</v>
      </c>
      <c r="I21" t="s">
        <v>3927</v>
      </c>
      <c r="J21" t="s">
        <v>3928</v>
      </c>
      <c r="K21" t="s">
        <v>160</v>
      </c>
      <c r="L21" t="s">
        <v>160</v>
      </c>
      <c r="M21" t="s">
        <v>160</v>
      </c>
      <c r="N21" t="s">
        <v>160</v>
      </c>
      <c r="O21" t="s">
        <v>160</v>
      </c>
      <c r="P21" t="s">
        <v>160</v>
      </c>
      <c r="Q21" t="s">
        <v>160</v>
      </c>
      <c r="R21" t="b">
        <v>0</v>
      </c>
      <c r="S21" t="s">
        <v>3811</v>
      </c>
    </row>
    <row r="22" spans="1:19" ht="11.25" customHeight="1" x14ac:dyDescent="0.15">
      <c r="A22">
        <v>2634</v>
      </c>
      <c r="B22" t="s">
        <v>114</v>
      </c>
      <c r="C22">
        <v>26358261</v>
      </c>
      <c r="D22" t="s">
        <v>3929</v>
      </c>
      <c r="E22" t="s">
        <v>3930</v>
      </c>
      <c r="F22" t="s">
        <v>3931</v>
      </c>
      <c r="G22" t="s">
        <v>3932</v>
      </c>
      <c r="H22" t="s">
        <v>3933</v>
      </c>
      <c r="I22" t="s">
        <v>3934</v>
      </c>
      <c r="J22" t="s">
        <v>3935</v>
      </c>
      <c r="K22" t="s">
        <v>160</v>
      </c>
      <c r="L22" t="s">
        <v>3936</v>
      </c>
      <c r="M22" t="s">
        <v>160</v>
      </c>
      <c r="N22" t="s">
        <v>160</v>
      </c>
      <c r="O22" t="s">
        <v>160</v>
      </c>
      <c r="P22" t="s">
        <v>160</v>
      </c>
      <c r="Q22" t="s">
        <v>160</v>
      </c>
      <c r="R22" t="b">
        <v>1</v>
      </c>
      <c r="S22" t="s">
        <v>3811</v>
      </c>
    </row>
    <row r="23" spans="1:19" ht="11.25" customHeight="1" x14ac:dyDescent="0.15">
      <c r="A23">
        <v>2634</v>
      </c>
      <c r="B23" t="s">
        <v>114</v>
      </c>
      <c r="C23">
        <v>26358243</v>
      </c>
      <c r="D23" t="s">
        <v>3937</v>
      </c>
      <c r="E23" t="s">
        <v>3938</v>
      </c>
      <c r="F23" t="s">
        <v>3939</v>
      </c>
      <c r="G23" t="s">
        <v>3940</v>
      </c>
      <c r="H23" t="s">
        <v>3941</v>
      </c>
      <c r="I23" t="s">
        <v>3942</v>
      </c>
      <c r="J23" t="s">
        <v>3935</v>
      </c>
      <c r="K23" t="s">
        <v>160</v>
      </c>
      <c r="L23" t="s">
        <v>160</v>
      </c>
      <c r="M23" t="s">
        <v>160</v>
      </c>
      <c r="N23" t="s">
        <v>160</v>
      </c>
      <c r="O23" t="s">
        <v>160</v>
      </c>
      <c r="P23" t="s">
        <v>160</v>
      </c>
      <c r="Q23" t="s">
        <v>160</v>
      </c>
      <c r="R23" t="b">
        <v>0</v>
      </c>
      <c r="S23" t="s">
        <v>3811</v>
      </c>
    </row>
    <row r="24" spans="1:19" ht="11.25" customHeight="1" x14ac:dyDescent="0.15">
      <c r="A24">
        <v>2634</v>
      </c>
      <c r="B24" t="s">
        <v>114</v>
      </c>
      <c r="C24">
        <v>26808802</v>
      </c>
      <c r="D24" t="s">
        <v>3943</v>
      </c>
      <c r="E24" t="s">
        <v>3943</v>
      </c>
      <c r="F24" t="s">
        <v>3944</v>
      </c>
      <c r="G24" t="s">
        <v>3945</v>
      </c>
      <c r="H24" t="s">
        <v>3946</v>
      </c>
      <c r="I24" t="s">
        <v>3947</v>
      </c>
      <c r="J24" t="s">
        <v>3805</v>
      </c>
      <c r="K24" t="s">
        <v>3948</v>
      </c>
      <c r="L24" t="s">
        <v>3949</v>
      </c>
      <c r="M24" t="s">
        <v>3950</v>
      </c>
      <c r="N24" t="s">
        <v>3951</v>
      </c>
      <c r="O24" t="s">
        <v>3952</v>
      </c>
      <c r="P24" t="s">
        <v>3953</v>
      </c>
      <c r="Q24" t="s">
        <v>3954</v>
      </c>
      <c r="R24" t="b">
        <v>0</v>
      </c>
      <c r="S24" t="s">
        <v>3811</v>
      </c>
    </row>
    <row r="25" spans="1:19" ht="11.25" customHeight="1" x14ac:dyDescent="0.15">
      <c r="A25">
        <v>2634</v>
      </c>
      <c r="B25" t="s">
        <v>114</v>
      </c>
      <c r="C25">
        <v>27577824</v>
      </c>
      <c r="D25" t="s">
        <v>3955</v>
      </c>
      <c r="E25" t="s">
        <v>3956</v>
      </c>
      <c r="F25" t="s">
        <v>3957</v>
      </c>
      <c r="G25" t="s">
        <v>3958</v>
      </c>
      <c r="H25" t="s">
        <v>3959</v>
      </c>
      <c r="I25" t="s">
        <v>3960</v>
      </c>
      <c r="J25" t="s">
        <v>3961</v>
      </c>
      <c r="K25" t="s">
        <v>160</v>
      </c>
      <c r="L25" t="s">
        <v>160</v>
      </c>
      <c r="M25" t="s">
        <v>160</v>
      </c>
      <c r="N25" t="s">
        <v>160</v>
      </c>
      <c r="O25" t="s">
        <v>160</v>
      </c>
      <c r="P25" t="s">
        <v>160</v>
      </c>
      <c r="Q25" t="s">
        <v>160</v>
      </c>
      <c r="R25" t="b">
        <v>0</v>
      </c>
      <c r="S25" t="s">
        <v>3811</v>
      </c>
    </row>
    <row r="26" spans="1:19" ht="11.25" customHeight="1" x14ac:dyDescent="0.15">
      <c r="A26">
        <v>2634</v>
      </c>
      <c r="B26" t="s">
        <v>114</v>
      </c>
      <c r="C26">
        <v>29648861</v>
      </c>
      <c r="D26" t="s">
        <v>3962</v>
      </c>
      <c r="E26" t="s">
        <v>3963</v>
      </c>
      <c r="F26" t="s">
        <v>3964</v>
      </c>
      <c r="G26" t="s">
        <v>3965</v>
      </c>
      <c r="H26" t="s">
        <v>3966</v>
      </c>
      <c r="I26" t="s">
        <v>160</v>
      </c>
      <c r="J26" t="s">
        <v>3928</v>
      </c>
      <c r="K26" t="s">
        <v>160</v>
      </c>
      <c r="L26" t="s">
        <v>160</v>
      </c>
      <c r="M26" t="s">
        <v>160</v>
      </c>
      <c r="N26" t="s">
        <v>160</v>
      </c>
      <c r="O26" t="s">
        <v>160</v>
      </c>
      <c r="P26" t="s">
        <v>160</v>
      </c>
      <c r="Q26" t="s">
        <v>160</v>
      </c>
      <c r="R26" t="b">
        <v>1</v>
      </c>
      <c r="S26" t="s">
        <v>3811</v>
      </c>
    </row>
    <row r="27" spans="1:19" ht="11.25" customHeight="1" x14ac:dyDescent="0.15">
      <c r="A27">
        <v>2634</v>
      </c>
      <c r="B27" t="s">
        <v>114</v>
      </c>
      <c r="C27">
        <v>26373588</v>
      </c>
      <c r="D27" t="s">
        <v>3967</v>
      </c>
      <c r="E27" t="s">
        <v>3968</v>
      </c>
      <c r="F27" t="s">
        <v>3969</v>
      </c>
      <c r="G27" t="s">
        <v>3970</v>
      </c>
      <c r="H27" t="s">
        <v>3971</v>
      </c>
      <c r="I27" t="s">
        <v>3972</v>
      </c>
      <c r="J27" t="s">
        <v>3928</v>
      </c>
      <c r="K27" t="s">
        <v>160</v>
      </c>
      <c r="L27" t="s">
        <v>160</v>
      </c>
      <c r="M27" t="s">
        <v>160</v>
      </c>
      <c r="N27" t="s">
        <v>160</v>
      </c>
      <c r="O27" t="s">
        <v>160</v>
      </c>
      <c r="P27" t="s">
        <v>160</v>
      </c>
      <c r="Q27" t="s">
        <v>160</v>
      </c>
      <c r="R27" t="b">
        <v>1</v>
      </c>
      <c r="S27" t="s">
        <v>3811</v>
      </c>
    </row>
    <row r="28" spans="1:19" ht="11.25" customHeight="1" x14ac:dyDescent="0.15">
      <c r="A28">
        <v>2634</v>
      </c>
      <c r="B28" t="s">
        <v>114</v>
      </c>
      <c r="C28">
        <v>26373534</v>
      </c>
      <c r="D28" t="s">
        <v>3967</v>
      </c>
      <c r="E28" t="s">
        <v>3973</v>
      </c>
      <c r="F28" t="s">
        <v>3974</v>
      </c>
      <c r="G28" t="s">
        <v>3975</v>
      </c>
      <c r="H28" t="s">
        <v>3976</v>
      </c>
      <c r="I28" t="s">
        <v>3977</v>
      </c>
      <c r="J28" t="s">
        <v>3928</v>
      </c>
      <c r="K28" t="s">
        <v>3978</v>
      </c>
      <c r="L28" t="s">
        <v>3978</v>
      </c>
      <c r="M28" t="s">
        <v>3979</v>
      </c>
      <c r="N28" t="s">
        <v>3980</v>
      </c>
      <c r="O28" t="s">
        <v>3981</v>
      </c>
      <c r="P28" t="s">
        <v>3809</v>
      </c>
      <c r="Q28" t="s">
        <v>160</v>
      </c>
      <c r="R28" t="b">
        <v>1</v>
      </c>
      <c r="S28" t="s">
        <v>3811</v>
      </c>
    </row>
    <row r="29" spans="1:19" ht="11.25" customHeight="1" x14ac:dyDescent="0.15">
      <c r="A29">
        <v>2634</v>
      </c>
      <c r="B29" t="s">
        <v>114</v>
      </c>
      <c r="C29">
        <v>26373529</v>
      </c>
      <c r="D29" t="s">
        <v>3982</v>
      </c>
      <c r="E29" t="s">
        <v>3983</v>
      </c>
      <c r="F29" t="s">
        <v>3984</v>
      </c>
      <c r="G29" t="s">
        <v>3919</v>
      </c>
      <c r="H29" t="s">
        <v>3985</v>
      </c>
      <c r="I29" t="s">
        <v>3986</v>
      </c>
      <c r="J29" t="s">
        <v>3928</v>
      </c>
      <c r="K29" t="s">
        <v>160</v>
      </c>
      <c r="L29" t="s">
        <v>160</v>
      </c>
      <c r="M29" t="s">
        <v>160</v>
      </c>
      <c r="N29" t="s">
        <v>160</v>
      </c>
      <c r="O29" t="s">
        <v>160</v>
      </c>
      <c r="P29" t="s">
        <v>160</v>
      </c>
      <c r="Q29" t="s">
        <v>160</v>
      </c>
      <c r="R29" t="b">
        <v>1</v>
      </c>
      <c r="S29" t="s">
        <v>3811</v>
      </c>
    </row>
    <row r="30" spans="1:19" ht="11.25" customHeight="1" x14ac:dyDescent="0.15">
      <c r="A30">
        <v>2634</v>
      </c>
      <c r="B30" t="s">
        <v>114</v>
      </c>
      <c r="C30">
        <v>26373443</v>
      </c>
      <c r="D30" t="s">
        <v>3987</v>
      </c>
      <c r="E30" t="s">
        <v>3988</v>
      </c>
      <c r="F30" t="s">
        <v>3989</v>
      </c>
      <c r="G30" t="s">
        <v>3990</v>
      </c>
      <c r="H30" t="s">
        <v>3991</v>
      </c>
      <c r="I30" t="s">
        <v>3992</v>
      </c>
      <c r="J30" t="s">
        <v>3928</v>
      </c>
      <c r="K30" t="s">
        <v>160</v>
      </c>
      <c r="L30" t="s">
        <v>3993</v>
      </c>
      <c r="M30" t="s">
        <v>160</v>
      </c>
      <c r="N30" t="s">
        <v>160</v>
      </c>
      <c r="O30" t="s">
        <v>160</v>
      </c>
      <c r="P30" t="s">
        <v>160</v>
      </c>
      <c r="Q30" t="s">
        <v>160</v>
      </c>
      <c r="R30" t="b">
        <v>1</v>
      </c>
      <c r="S30" t="s">
        <v>3811</v>
      </c>
    </row>
    <row r="31" spans="1:19" ht="11.25" customHeight="1" x14ac:dyDescent="0.15">
      <c r="A31">
        <v>2634</v>
      </c>
      <c r="B31" t="s">
        <v>114</v>
      </c>
      <c r="C31">
        <v>28942141</v>
      </c>
      <c r="D31" t="s">
        <v>3994</v>
      </c>
      <c r="E31" t="s">
        <v>3995</v>
      </c>
      <c r="F31" t="s">
        <v>3996</v>
      </c>
      <c r="G31" t="s">
        <v>3997</v>
      </c>
      <c r="H31" t="s">
        <v>3998</v>
      </c>
      <c r="I31" t="s">
        <v>3999</v>
      </c>
      <c r="J31" t="s">
        <v>3928</v>
      </c>
      <c r="K31" t="s">
        <v>160</v>
      </c>
      <c r="L31" t="s">
        <v>4000</v>
      </c>
      <c r="M31" t="s">
        <v>4001</v>
      </c>
      <c r="N31" t="s">
        <v>4002</v>
      </c>
      <c r="O31" t="s">
        <v>4003</v>
      </c>
      <c r="P31" t="s">
        <v>4004</v>
      </c>
      <c r="Q31" t="s">
        <v>160</v>
      </c>
      <c r="R31" t="b">
        <v>0</v>
      </c>
      <c r="S31" t="s">
        <v>3811</v>
      </c>
    </row>
    <row r="32" spans="1:19" ht="11.25" customHeight="1" x14ac:dyDescent="0.15">
      <c r="A32">
        <v>2634</v>
      </c>
      <c r="B32" t="s">
        <v>114</v>
      </c>
      <c r="C32">
        <v>31543727</v>
      </c>
      <c r="D32" t="s">
        <v>4005</v>
      </c>
      <c r="E32" t="s">
        <v>4006</v>
      </c>
      <c r="F32" t="s">
        <v>4007</v>
      </c>
      <c r="G32" t="s">
        <v>4008</v>
      </c>
      <c r="H32" t="s">
        <v>4009</v>
      </c>
      <c r="I32" t="s">
        <v>4010</v>
      </c>
      <c r="K32" t="s">
        <v>160</v>
      </c>
      <c r="L32" t="s">
        <v>160</v>
      </c>
      <c r="M32" t="s">
        <v>160</v>
      </c>
      <c r="N32" t="s">
        <v>160</v>
      </c>
      <c r="O32" t="s">
        <v>160</v>
      </c>
      <c r="P32" t="s">
        <v>160</v>
      </c>
      <c r="Q32" t="s">
        <v>160</v>
      </c>
      <c r="R32" t="b">
        <v>1</v>
      </c>
      <c r="S32" t="s">
        <v>3811</v>
      </c>
    </row>
    <row r="33" spans="1:19" ht="11.25" customHeight="1" x14ac:dyDescent="0.15">
      <c r="A33">
        <v>2634</v>
      </c>
      <c r="B33" t="s">
        <v>114</v>
      </c>
      <c r="C33">
        <v>31020386</v>
      </c>
      <c r="D33" t="s">
        <v>4011</v>
      </c>
      <c r="E33" t="s">
        <v>4012</v>
      </c>
      <c r="F33" t="s">
        <v>4013</v>
      </c>
      <c r="G33" t="s">
        <v>4014</v>
      </c>
      <c r="H33" t="s">
        <v>4015</v>
      </c>
      <c r="I33" t="s">
        <v>4016</v>
      </c>
      <c r="J33" t="s">
        <v>3928</v>
      </c>
      <c r="K33" t="s">
        <v>4017</v>
      </c>
      <c r="L33" t="s">
        <v>4017</v>
      </c>
      <c r="M33" t="s">
        <v>160</v>
      </c>
      <c r="N33" t="s">
        <v>4018</v>
      </c>
      <c r="O33" t="s">
        <v>4019</v>
      </c>
      <c r="P33" t="s">
        <v>3809</v>
      </c>
      <c r="Q33" t="s">
        <v>160</v>
      </c>
      <c r="R33" t="b">
        <v>0</v>
      </c>
      <c r="S33" t="s">
        <v>3811</v>
      </c>
    </row>
    <row r="34" spans="1:19" ht="11.25" customHeight="1" x14ac:dyDescent="0.15">
      <c r="A34">
        <v>2634</v>
      </c>
      <c r="B34" t="s">
        <v>114</v>
      </c>
      <c r="C34">
        <v>26358307</v>
      </c>
      <c r="D34" t="s">
        <v>4020</v>
      </c>
      <c r="E34" t="s">
        <v>4021</v>
      </c>
      <c r="F34" t="s">
        <v>4022</v>
      </c>
      <c r="G34" t="s">
        <v>3847</v>
      </c>
      <c r="H34" t="s">
        <v>4023</v>
      </c>
      <c r="I34" t="s">
        <v>4024</v>
      </c>
      <c r="J34" t="s">
        <v>3928</v>
      </c>
      <c r="K34" t="s">
        <v>160</v>
      </c>
      <c r="L34" t="s">
        <v>160</v>
      </c>
      <c r="M34" t="s">
        <v>160</v>
      </c>
      <c r="N34" t="s">
        <v>160</v>
      </c>
      <c r="O34" t="s">
        <v>160</v>
      </c>
      <c r="P34" t="s">
        <v>160</v>
      </c>
      <c r="Q34" t="s">
        <v>160</v>
      </c>
      <c r="R34" t="b">
        <v>0</v>
      </c>
      <c r="S34" t="s">
        <v>3811</v>
      </c>
    </row>
    <row r="35" spans="1:19" ht="11.25" customHeight="1" x14ac:dyDescent="0.15">
      <c r="A35">
        <v>2634</v>
      </c>
      <c r="B35" t="s">
        <v>114</v>
      </c>
      <c r="C35">
        <v>26373492</v>
      </c>
      <c r="D35" t="s">
        <v>4025</v>
      </c>
      <c r="E35" t="s">
        <v>4026</v>
      </c>
      <c r="F35" t="s">
        <v>4027</v>
      </c>
      <c r="G35" t="s">
        <v>4028</v>
      </c>
      <c r="H35" t="s">
        <v>4029</v>
      </c>
      <c r="I35" t="s">
        <v>4030</v>
      </c>
      <c r="J35" t="s">
        <v>3928</v>
      </c>
      <c r="K35" t="s">
        <v>160</v>
      </c>
      <c r="L35" t="s">
        <v>160</v>
      </c>
      <c r="M35" t="s">
        <v>160</v>
      </c>
      <c r="N35" t="s">
        <v>160</v>
      </c>
      <c r="O35" t="s">
        <v>160</v>
      </c>
      <c r="P35" t="s">
        <v>160</v>
      </c>
      <c r="Q35" t="s">
        <v>160</v>
      </c>
      <c r="R35" t="b">
        <v>0</v>
      </c>
      <c r="S35" t="s">
        <v>3811</v>
      </c>
    </row>
    <row r="36" spans="1:19" ht="11.25" customHeight="1" x14ac:dyDescent="0.15">
      <c r="A36">
        <v>2634</v>
      </c>
      <c r="B36" t="s">
        <v>114</v>
      </c>
      <c r="C36">
        <v>26358141</v>
      </c>
      <c r="D36" t="s">
        <v>4031</v>
      </c>
      <c r="E36" t="s">
        <v>4032</v>
      </c>
      <c r="F36" t="s">
        <v>4033</v>
      </c>
      <c r="G36" t="s">
        <v>3990</v>
      </c>
      <c r="H36" t="s">
        <v>4034</v>
      </c>
      <c r="I36" t="s">
        <v>4035</v>
      </c>
      <c r="J36" t="s">
        <v>3928</v>
      </c>
      <c r="K36" t="s">
        <v>160</v>
      </c>
      <c r="L36" t="s">
        <v>160</v>
      </c>
      <c r="M36" t="s">
        <v>160</v>
      </c>
      <c r="N36" t="s">
        <v>160</v>
      </c>
      <c r="O36" t="s">
        <v>160</v>
      </c>
      <c r="P36" t="s">
        <v>160</v>
      </c>
      <c r="Q36" t="s">
        <v>160</v>
      </c>
      <c r="R36" t="b">
        <v>1</v>
      </c>
      <c r="S36" t="s">
        <v>3811</v>
      </c>
    </row>
    <row r="37" spans="1:19" ht="11.25" customHeight="1" x14ac:dyDescent="0.15">
      <c r="A37">
        <v>2634</v>
      </c>
      <c r="B37" t="s">
        <v>114</v>
      </c>
      <c r="C37">
        <v>26652819</v>
      </c>
      <c r="D37" t="s">
        <v>4036</v>
      </c>
      <c r="E37" t="s">
        <v>4037</v>
      </c>
      <c r="F37" t="s">
        <v>4038</v>
      </c>
      <c r="G37" t="s">
        <v>3830</v>
      </c>
      <c r="H37" t="s">
        <v>4039</v>
      </c>
      <c r="I37" t="s">
        <v>4040</v>
      </c>
      <c r="J37" t="s">
        <v>3928</v>
      </c>
      <c r="K37" t="s">
        <v>160</v>
      </c>
      <c r="L37" t="s">
        <v>160</v>
      </c>
      <c r="M37" t="s">
        <v>160</v>
      </c>
      <c r="N37" t="s">
        <v>160</v>
      </c>
      <c r="O37" t="s">
        <v>160</v>
      </c>
      <c r="P37" t="s">
        <v>160</v>
      </c>
      <c r="Q37" t="s">
        <v>160</v>
      </c>
      <c r="R37" t="b">
        <v>1</v>
      </c>
      <c r="S37" t="s">
        <v>3811</v>
      </c>
    </row>
    <row r="38" spans="1:19" ht="11.25" customHeight="1" x14ac:dyDescent="0.15">
      <c r="A38">
        <v>2634</v>
      </c>
      <c r="B38" t="s">
        <v>114</v>
      </c>
      <c r="C38">
        <v>31509622</v>
      </c>
      <c r="D38" t="s">
        <v>4041</v>
      </c>
      <c r="E38" t="s">
        <v>4042</v>
      </c>
      <c r="F38" t="s">
        <v>4043</v>
      </c>
      <c r="G38" t="s">
        <v>3975</v>
      </c>
      <c r="H38" t="s">
        <v>4044</v>
      </c>
      <c r="I38" t="s">
        <v>4045</v>
      </c>
      <c r="J38" t="s">
        <v>3928</v>
      </c>
      <c r="K38" t="s">
        <v>160</v>
      </c>
      <c r="L38" t="s">
        <v>160</v>
      </c>
      <c r="M38" t="s">
        <v>160</v>
      </c>
      <c r="N38" t="s">
        <v>160</v>
      </c>
      <c r="O38" t="s">
        <v>160</v>
      </c>
      <c r="P38" t="s">
        <v>160</v>
      </c>
      <c r="Q38" t="s">
        <v>160</v>
      </c>
      <c r="R38" t="b">
        <v>0</v>
      </c>
      <c r="S38" t="s">
        <v>3811</v>
      </c>
    </row>
    <row r="39" spans="1:19" ht="11.25" customHeight="1" x14ac:dyDescent="0.15">
      <c r="A39">
        <v>2634</v>
      </c>
      <c r="B39" t="s">
        <v>114</v>
      </c>
      <c r="C39">
        <v>26358098</v>
      </c>
      <c r="D39" t="s">
        <v>4046</v>
      </c>
      <c r="E39" t="s">
        <v>4047</v>
      </c>
      <c r="F39" t="s">
        <v>4048</v>
      </c>
      <c r="G39" t="s">
        <v>3925</v>
      </c>
      <c r="H39" t="s">
        <v>4049</v>
      </c>
      <c r="I39" t="s">
        <v>4050</v>
      </c>
      <c r="J39" t="s">
        <v>3928</v>
      </c>
      <c r="K39" t="s">
        <v>160</v>
      </c>
      <c r="L39" t="s">
        <v>160</v>
      </c>
      <c r="M39" t="s">
        <v>160</v>
      </c>
      <c r="N39" t="s">
        <v>160</v>
      </c>
      <c r="O39" t="s">
        <v>160</v>
      </c>
      <c r="P39" t="s">
        <v>160</v>
      </c>
      <c r="Q39" t="s">
        <v>160</v>
      </c>
      <c r="R39" t="b">
        <v>1</v>
      </c>
      <c r="S39" t="s">
        <v>3811</v>
      </c>
    </row>
    <row r="40" spans="1:19" ht="11.25" customHeight="1" x14ac:dyDescent="0.15">
      <c r="A40">
        <v>2634</v>
      </c>
      <c r="B40" t="s">
        <v>114</v>
      </c>
      <c r="C40">
        <v>31258650</v>
      </c>
      <c r="D40" t="s">
        <v>4051</v>
      </c>
      <c r="E40" t="s">
        <v>4052</v>
      </c>
      <c r="F40" t="s">
        <v>4053</v>
      </c>
      <c r="G40" t="s">
        <v>3925</v>
      </c>
      <c r="H40" t="s">
        <v>4054</v>
      </c>
      <c r="I40" t="s">
        <v>4055</v>
      </c>
      <c r="J40" t="s">
        <v>3928</v>
      </c>
      <c r="K40" t="s">
        <v>160</v>
      </c>
      <c r="L40" t="s">
        <v>160</v>
      </c>
      <c r="M40" t="s">
        <v>160</v>
      </c>
      <c r="N40" t="s">
        <v>160</v>
      </c>
      <c r="O40" t="s">
        <v>160</v>
      </c>
      <c r="P40" t="s">
        <v>160</v>
      </c>
      <c r="Q40" t="s">
        <v>160</v>
      </c>
      <c r="R40" t="b">
        <v>0</v>
      </c>
      <c r="S40" t="s">
        <v>3811</v>
      </c>
    </row>
    <row r="41" spans="1:19" ht="11.25" customHeight="1" x14ac:dyDescent="0.15">
      <c r="A41">
        <v>2634</v>
      </c>
      <c r="B41" t="s">
        <v>114</v>
      </c>
      <c r="C41">
        <v>31559074</v>
      </c>
      <c r="D41" t="s">
        <v>4056</v>
      </c>
      <c r="E41" t="s">
        <v>4057</v>
      </c>
      <c r="F41" t="s">
        <v>4058</v>
      </c>
      <c r="G41" t="s">
        <v>3940</v>
      </c>
      <c r="H41" t="s">
        <v>4059</v>
      </c>
      <c r="I41" t="s">
        <v>4060</v>
      </c>
      <c r="K41" t="s">
        <v>4061</v>
      </c>
      <c r="L41" t="s">
        <v>4061</v>
      </c>
      <c r="M41" t="s">
        <v>4062</v>
      </c>
      <c r="N41" t="s">
        <v>4063</v>
      </c>
      <c r="O41" t="s">
        <v>4064</v>
      </c>
      <c r="P41" t="s">
        <v>4004</v>
      </c>
      <c r="Q41" t="s">
        <v>160</v>
      </c>
      <c r="R41" t="b">
        <v>0</v>
      </c>
      <c r="S41" t="s">
        <v>3811</v>
      </c>
    </row>
    <row r="42" spans="1:19" ht="11.25" customHeight="1" x14ac:dyDescent="0.15">
      <c r="A42">
        <v>2634</v>
      </c>
      <c r="B42" t="s">
        <v>114</v>
      </c>
      <c r="C42">
        <v>31247110</v>
      </c>
      <c r="D42" t="s">
        <v>4065</v>
      </c>
      <c r="E42" t="s">
        <v>4066</v>
      </c>
      <c r="F42" t="s">
        <v>4067</v>
      </c>
      <c r="G42" t="s">
        <v>4068</v>
      </c>
      <c r="H42" t="s">
        <v>4069</v>
      </c>
      <c r="I42" t="s">
        <v>4070</v>
      </c>
      <c r="J42" t="s">
        <v>3928</v>
      </c>
      <c r="K42" t="s">
        <v>160</v>
      </c>
      <c r="L42" t="s">
        <v>160</v>
      </c>
      <c r="M42" t="s">
        <v>160</v>
      </c>
      <c r="N42" t="s">
        <v>160</v>
      </c>
      <c r="O42" t="s">
        <v>160</v>
      </c>
      <c r="P42" t="s">
        <v>160</v>
      </c>
      <c r="Q42" t="s">
        <v>160</v>
      </c>
      <c r="R42" t="b">
        <v>0</v>
      </c>
      <c r="S42" t="s">
        <v>3811</v>
      </c>
    </row>
    <row r="43" spans="1:19" ht="11.25" customHeight="1" x14ac:dyDescent="0.15">
      <c r="A43">
        <v>2634</v>
      </c>
      <c r="B43" t="s">
        <v>114</v>
      </c>
      <c r="C43">
        <v>28871157</v>
      </c>
      <c r="D43" t="s">
        <v>4071</v>
      </c>
      <c r="E43" t="s">
        <v>4072</v>
      </c>
      <c r="F43" t="s">
        <v>4073</v>
      </c>
      <c r="G43" t="s">
        <v>4074</v>
      </c>
      <c r="H43" t="s">
        <v>4075</v>
      </c>
      <c r="I43" t="s">
        <v>4076</v>
      </c>
      <c r="J43" t="s">
        <v>3928</v>
      </c>
      <c r="K43" t="s">
        <v>160</v>
      </c>
      <c r="L43" t="s">
        <v>160</v>
      </c>
      <c r="M43" t="s">
        <v>160</v>
      </c>
      <c r="N43" t="s">
        <v>160</v>
      </c>
      <c r="O43" t="s">
        <v>160</v>
      </c>
      <c r="P43" t="s">
        <v>160</v>
      </c>
      <c r="Q43" t="s">
        <v>160</v>
      </c>
      <c r="R43" t="b">
        <v>1</v>
      </c>
      <c r="S43" t="s">
        <v>3811</v>
      </c>
    </row>
    <row r="44" spans="1:19" ht="11.25" customHeight="1" x14ac:dyDescent="0.15">
      <c r="A44">
        <v>2634</v>
      </c>
      <c r="B44" t="s">
        <v>114</v>
      </c>
      <c r="C44">
        <v>26555458</v>
      </c>
      <c r="D44" t="s">
        <v>4077</v>
      </c>
      <c r="E44" t="s">
        <v>4078</v>
      </c>
      <c r="F44" t="s">
        <v>4079</v>
      </c>
      <c r="G44" t="s">
        <v>4080</v>
      </c>
      <c r="H44" t="s">
        <v>4081</v>
      </c>
      <c r="I44" t="s">
        <v>4082</v>
      </c>
      <c r="J44" t="s">
        <v>3928</v>
      </c>
      <c r="K44" t="s">
        <v>160</v>
      </c>
      <c r="L44" t="s">
        <v>160</v>
      </c>
      <c r="M44" t="s">
        <v>160</v>
      </c>
      <c r="N44" t="s">
        <v>160</v>
      </c>
      <c r="O44" t="s">
        <v>160</v>
      </c>
      <c r="P44" t="s">
        <v>160</v>
      </c>
      <c r="Q44" t="s">
        <v>160</v>
      </c>
      <c r="R44" t="b">
        <v>0</v>
      </c>
      <c r="S44" t="s">
        <v>3811</v>
      </c>
    </row>
    <row r="45" spans="1:19" ht="11.25" customHeight="1" x14ac:dyDescent="0.15">
      <c r="A45">
        <v>2634</v>
      </c>
      <c r="B45" t="s">
        <v>114</v>
      </c>
      <c r="C45">
        <v>31449879</v>
      </c>
      <c r="D45" t="s">
        <v>4083</v>
      </c>
      <c r="E45" t="s">
        <v>4084</v>
      </c>
      <c r="F45" t="s">
        <v>4085</v>
      </c>
      <c r="G45" t="s">
        <v>4086</v>
      </c>
      <c r="H45" t="s">
        <v>4087</v>
      </c>
      <c r="I45" t="s">
        <v>4088</v>
      </c>
      <c r="J45" t="s">
        <v>3928</v>
      </c>
      <c r="K45" t="s">
        <v>160</v>
      </c>
      <c r="L45" t="s">
        <v>160</v>
      </c>
      <c r="M45" t="s">
        <v>160</v>
      </c>
      <c r="N45" t="s">
        <v>160</v>
      </c>
      <c r="O45" t="s">
        <v>160</v>
      </c>
      <c r="P45" t="s">
        <v>160</v>
      </c>
      <c r="Q45" t="s">
        <v>160</v>
      </c>
      <c r="R45" t="b">
        <v>0</v>
      </c>
      <c r="S45" t="s">
        <v>3811</v>
      </c>
    </row>
    <row r="46" spans="1:19" ht="11.25" customHeight="1" x14ac:dyDescent="0.15">
      <c r="A46">
        <v>2634</v>
      </c>
      <c r="B46" t="s">
        <v>114</v>
      </c>
      <c r="C46">
        <v>30855659</v>
      </c>
      <c r="D46" t="s">
        <v>4089</v>
      </c>
      <c r="E46" t="s">
        <v>4090</v>
      </c>
      <c r="F46" t="s">
        <v>4091</v>
      </c>
      <c r="G46" t="s">
        <v>4092</v>
      </c>
      <c r="H46" t="s">
        <v>4093</v>
      </c>
      <c r="I46" t="s">
        <v>4094</v>
      </c>
      <c r="J46" t="s">
        <v>3928</v>
      </c>
      <c r="K46" t="s">
        <v>160</v>
      </c>
      <c r="L46" t="s">
        <v>160</v>
      </c>
      <c r="M46" t="s">
        <v>160</v>
      </c>
      <c r="N46" t="s">
        <v>160</v>
      </c>
      <c r="O46" t="s">
        <v>160</v>
      </c>
      <c r="P46" t="s">
        <v>160</v>
      </c>
      <c r="Q46" t="s">
        <v>160</v>
      </c>
      <c r="R46" t="b">
        <v>1</v>
      </c>
      <c r="S46" t="s">
        <v>3811</v>
      </c>
    </row>
    <row r="47" spans="1:19" ht="11.25" customHeight="1" x14ac:dyDescent="0.15">
      <c r="A47">
        <v>2634</v>
      </c>
      <c r="B47" t="s">
        <v>114</v>
      </c>
      <c r="C47">
        <v>31382274</v>
      </c>
      <c r="D47" t="s">
        <v>4095</v>
      </c>
      <c r="E47" t="s">
        <v>4096</v>
      </c>
      <c r="F47" t="s">
        <v>4097</v>
      </c>
      <c r="G47" t="s">
        <v>4098</v>
      </c>
      <c r="H47" t="s">
        <v>4099</v>
      </c>
      <c r="I47" t="s">
        <v>4100</v>
      </c>
      <c r="J47" t="s">
        <v>3928</v>
      </c>
      <c r="K47" t="s">
        <v>160</v>
      </c>
      <c r="L47" t="s">
        <v>160</v>
      </c>
      <c r="M47" t="s">
        <v>160</v>
      </c>
      <c r="N47" t="s">
        <v>160</v>
      </c>
      <c r="O47" t="s">
        <v>160</v>
      </c>
      <c r="P47" t="s">
        <v>160</v>
      </c>
      <c r="Q47" t="s">
        <v>160</v>
      </c>
      <c r="R47" t="b">
        <v>0</v>
      </c>
      <c r="S47" t="s">
        <v>3811</v>
      </c>
    </row>
    <row r="48" spans="1:19" ht="11.25" customHeight="1" x14ac:dyDescent="0.15">
      <c r="A48">
        <v>2634</v>
      </c>
      <c r="B48" t="s">
        <v>114</v>
      </c>
      <c r="C48">
        <v>26358264</v>
      </c>
      <c r="D48" t="s">
        <v>4101</v>
      </c>
      <c r="E48" t="s">
        <v>4102</v>
      </c>
      <c r="F48" t="s">
        <v>4103</v>
      </c>
      <c r="G48" t="s">
        <v>3932</v>
      </c>
      <c r="H48" t="s">
        <v>4104</v>
      </c>
      <c r="I48" t="s">
        <v>4105</v>
      </c>
      <c r="J48" t="s">
        <v>3928</v>
      </c>
      <c r="K48" t="s">
        <v>160</v>
      </c>
      <c r="L48" t="s">
        <v>160</v>
      </c>
      <c r="M48" t="s">
        <v>160</v>
      </c>
      <c r="N48" t="s">
        <v>160</v>
      </c>
      <c r="O48" t="s">
        <v>160</v>
      </c>
      <c r="P48" t="s">
        <v>160</v>
      </c>
      <c r="Q48" t="s">
        <v>160</v>
      </c>
      <c r="R48" t="b">
        <v>1</v>
      </c>
      <c r="S48" t="s">
        <v>3811</v>
      </c>
    </row>
    <row r="49" spans="1:19" ht="11.25" customHeight="1" x14ac:dyDescent="0.15">
      <c r="A49">
        <v>2634</v>
      </c>
      <c r="B49" t="s">
        <v>114</v>
      </c>
      <c r="C49">
        <v>26373661</v>
      </c>
      <c r="D49" t="s">
        <v>4106</v>
      </c>
      <c r="E49" t="s">
        <v>4107</v>
      </c>
      <c r="F49" t="s">
        <v>4108</v>
      </c>
      <c r="G49" t="s">
        <v>4109</v>
      </c>
      <c r="H49" t="s">
        <v>4110</v>
      </c>
      <c r="I49" t="s">
        <v>4111</v>
      </c>
      <c r="J49" t="s">
        <v>3928</v>
      </c>
      <c r="K49" t="s">
        <v>160</v>
      </c>
      <c r="L49" t="s">
        <v>160</v>
      </c>
      <c r="M49" t="s">
        <v>160</v>
      </c>
      <c r="N49" t="s">
        <v>160</v>
      </c>
      <c r="O49" t="s">
        <v>160</v>
      </c>
      <c r="P49" t="s">
        <v>160</v>
      </c>
      <c r="Q49" t="s">
        <v>160</v>
      </c>
      <c r="R49" t="b">
        <v>0</v>
      </c>
      <c r="S49" t="s">
        <v>3811</v>
      </c>
    </row>
    <row r="50" spans="1:19" ht="11.25" customHeight="1" x14ac:dyDescent="0.15">
      <c r="A50">
        <v>2634</v>
      </c>
      <c r="B50" t="s">
        <v>114</v>
      </c>
      <c r="C50">
        <v>28447754</v>
      </c>
      <c r="D50" t="s">
        <v>4112</v>
      </c>
      <c r="E50" t="s">
        <v>4113</v>
      </c>
      <c r="F50" t="s">
        <v>4114</v>
      </c>
      <c r="G50" t="s">
        <v>4115</v>
      </c>
      <c r="H50" t="s">
        <v>4116</v>
      </c>
      <c r="I50" t="s">
        <v>160</v>
      </c>
      <c r="J50" t="s">
        <v>3928</v>
      </c>
      <c r="K50" t="s">
        <v>160</v>
      </c>
      <c r="L50" t="s">
        <v>160</v>
      </c>
      <c r="M50" t="s">
        <v>160</v>
      </c>
      <c r="N50" t="s">
        <v>160</v>
      </c>
      <c r="O50" t="s">
        <v>160</v>
      </c>
      <c r="P50" t="s">
        <v>160</v>
      </c>
      <c r="Q50" t="s">
        <v>160</v>
      </c>
      <c r="R50" t="b">
        <v>0</v>
      </c>
      <c r="S50" t="s">
        <v>3811</v>
      </c>
    </row>
    <row r="51" spans="1:19" ht="11.25" customHeight="1" x14ac:dyDescent="0.15">
      <c r="A51">
        <v>2634</v>
      </c>
      <c r="B51" t="s">
        <v>114</v>
      </c>
      <c r="C51">
        <v>27371762</v>
      </c>
      <c r="D51" t="s">
        <v>4117</v>
      </c>
      <c r="E51" t="s">
        <v>4118</v>
      </c>
      <c r="F51" t="s">
        <v>4119</v>
      </c>
      <c r="G51" t="s">
        <v>4120</v>
      </c>
      <c r="H51" t="s">
        <v>4121</v>
      </c>
      <c r="I51" t="s">
        <v>4122</v>
      </c>
      <c r="J51" t="s">
        <v>3928</v>
      </c>
      <c r="K51" t="s">
        <v>160</v>
      </c>
      <c r="L51" t="s">
        <v>4123</v>
      </c>
      <c r="M51" t="s">
        <v>160</v>
      </c>
      <c r="N51" t="s">
        <v>160</v>
      </c>
      <c r="O51" t="s">
        <v>160</v>
      </c>
      <c r="P51" t="s">
        <v>160</v>
      </c>
      <c r="Q51" t="s">
        <v>160</v>
      </c>
      <c r="R51" t="b">
        <v>1</v>
      </c>
      <c r="S51" t="s">
        <v>3811</v>
      </c>
    </row>
    <row r="52" spans="1:19" ht="11.25" customHeight="1" x14ac:dyDescent="0.15">
      <c r="A52">
        <v>2634</v>
      </c>
      <c r="B52" t="s">
        <v>114</v>
      </c>
      <c r="C52">
        <v>26358220</v>
      </c>
      <c r="D52" t="s">
        <v>4124</v>
      </c>
      <c r="E52" t="s">
        <v>4125</v>
      </c>
      <c r="F52" t="s">
        <v>4126</v>
      </c>
      <c r="G52" t="s">
        <v>4127</v>
      </c>
      <c r="H52" t="s">
        <v>4128</v>
      </c>
      <c r="I52" t="s">
        <v>4129</v>
      </c>
      <c r="J52" t="s">
        <v>3928</v>
      </c>
      <c r="K52" t="s">
        <v>160</v>
      </c>
      <c r="L52" t="s">
        <v>160</v>
      </c>
      <c r="M52" t="s">
        <v>160</v>
      </c>
      <c r="N52" t="s">
        <v>160</v>
      </c>
      <c r="O52" t="s">
        <v>160</v>
      </c>
      <c r="P52" t="s">
        <v>160</v>
      </c>
      <c r="Q52" t="s">
        <v>160</v>
      </c>
      <c r="R52" t="b">
        <v>1</v>
      </c>
      <c r="S52" t="s">
        <v>3811</v>
      </c>
    </row>
    <row r="53" spans="1:19" ht="11.25" customHeight="1" x14ac:dyDescent="0.15">
      <c r="A53">
        <v>2634</v>
      </c>
      <c r="B53" t="s">
        <v>114</v>
      </c>
      <c r="C53">
        <v>31266429</v>
      </c>
      <c r="D53" t="s">
        <v>4130</v>
      </c>
      <c r="E53" t="s">
        <v>4131</v>
      </c>
      <c r="F53" t="s">
        <v>4132</v>
      </c>
      <c r="G53" t="s">
        <v>4133</v>
      </c>
      <c r="H53" t="s">
        <v>4134</v>
      </c>
      <c r="I53" t="s">
        <v>4135</v>
      </c>
      <c r="J53" t="s">
        <v>3928</v>
      </c>
      <c r="K53" t="s">
        <v>160</v>
      </c>
      <c r="L53" t="s">
        <v>160</v>
      </c>
      <c r="M53" t="s">
        <v>160</v>
      </c>
      <c r="N53" t="s">
        <v>160</v>
      </c>
      <c r="O53" t="s">
        <v>160</v>
      </c>
      <c r="P53" t="s">
        <v>160</v>
      </c>
      <c r="Q53" t="s">
        <v>160</v>
      </c>
      <c r="R53" t="b">
        <v>0</v>
      </c>
      <c r="S53" t="s">
        <v>3811</v>
      </c>
    </row>
    <row r="54" spans="1:19" ht="11.25" customHeight="1" x14ac:dyDescent="0.15">
      <c r="A54">
        <v>2634</v>
      </c>
      <c r="B54" t="s">
        <v>114</v>
      </c>
      <c r="C54">
        <v>27577563</v>
      </c>
      <c r="D54" t="s">
        <v>4136</v>
      </c>
      <c r="E54" t="s">
        <v>4137</v>
      </c>
      <c r="F54" t="s">
        <v>4138</v>
      </c>
      <c r="G54" t="s">
        <v>4139</v>
      </c>
      <c r="H54" t="s">
        <v>4140</v>
      </c>
      <c r="I54" t="s">
        <v>4141</v>
      </c>
      <c r="J54" t="s">
        <v>3928</v>
      </c>
      <c r="K54" t="s">
        <v>160</v>
      </c>
      <c r="L54" t="s">
        <v>160</v>
      </c>
      <c r="M54" t="s">
        <v>160</v>
      </c>
      <c r="N54" t="s">
        <v>160</v>
      </c>
      <c r="O54" t="s">
        <v>160</v>
      </c>
      <c r="P54" t="s">
        <v>160</v>
      </c>
      <c r="Q54" t="s">
        <v>160</v>
      </c>
      <c r="R54" t="b">
        <v>1</v>
      </c>
      <c r="S54" t="s">
        <v>3811</v>
      </c>
    </row>
    <row r="55" spans="1:19" ht="11.25" customHeight="1" x14ac:dyDescent="0.15">
      <c r="A55">
        <v>2634</v>
      </c>
      <c r="B55" t="s">
        <v>114</v>
      </c>
      <c r="C55">
        <v>26373417</v>
      </c>
      <c r="D55" t="s">
        <v>4142</v>
      </c>
      <c r="E55" t="s">
        <v>4143</v>
      </c>
      <c r="F55" t="s">
        <v>4144</v>
      </c>
      <c r="G55" t="s">
        <v>4145</v>
      </c>
      <c r="H55" t="s">
        <v>4146</v>
      </c>
      <c r="I55" t="s">
        <v>4147</v>
      </c>
      <c r="J55" t="s">
        <v>3928</v>
      </c>
      <c r="K55" t="s">
        <v>160</v>
      </c>
      <c r="L55" t="s">
        <v>160</v>
      </c>
      <c r="M55" t="s">
        <v>160</v>
      </c>
      <c r="N55" t="s">
        <v>160</v>
      </c>
      <c r="O55" t="s">
        <v>160</v>
      </c>
      <c r="P55" t="s">
        <v>160</v>
      </c>
      <c r="Q55" t="s">
        <v>160</v>
      </c>
      <c r="R55" t="b">
        <v>1</v>
      </c>
      <c r="S55" t="s">
        <v>3811</v>
      </c>
    </row>
    <row r="56" spans="1:19" ht="11.25" customHeight="1" x14ac:dyDescent="0.15">
      <c r="A56">
        <v>2634</v>
      </c>
      <c r="B56" t="s">
        <v>114</v>
      </c>
      <c r="C56">
        <v>26373427</v>
      </c>
      <c r="D56" t="s">
        <v>4148</v>
      </c>
      <c r="E56" t="s">
        <v>4149</v>
      </c>
      <c r="F56" t="s">
        <v>4150</v>
      </c>
      <c r="G56" t="s">
        <v>3802</v>
      </c>
      <c r="H56" t="s">
        <v>4151</v>
      </c>
      <c r="I56" t="s">
        <v>4152</v>
      </c>
      <c r="J56" t="s">
        <v>3928</v>
      </c>
      <c r="K56" t="s">
        <v>4153</v>
      </c>
      <c r="L56" t="s">
        <v>4153</v>
      </c>
      <c r="M56" t="s">
        <v>4154</v>
      </c>
      <c r="N56" t="s">
        <v>4155</v>
      </c>
      <c r="O56" t="s">
        <v>4156</v>
      </c>
      <c r="P56" t="s">
        <v>3809</v>
      </c>
      <c r="Q56" t="s">
        <v>160</v>
      </c>
      <c r="R56" t="b">
        <v>0</v>
      </c>
      <c r="S56" t="s">
        <v>3811</v>
      </c>
    </row>
    <row r="57" spans="1:19" ht="11.25" customHeight="1" x14ac:dyDescent="0.15">
      <c r="A57">
        <v>2634</v>
      </c>
      <c r="B57" t="s">
        <v>114</v>
      </c>
      <c r="C57">
        <v>27633085</v>
      </c>
      <c r="D57" t="s">
        <v>4157</v>
      </c>
      <c r="E57" t="s">
        <v>4158</v>
      </c>
      <c r="F57" t="s">
        <v>4159</v>
      </c>
      <c r="G57" t="s">
        <v>4160</v>
      </c>
      <c r="H57" t="s">
        <v>4161</v>
      </c>
      <c r="I57" t="s">
        <v>4162</v>
      </c>
      <c r="J57" t="s">
        <v>3928</v>
      </c>
      <c r="K57" t="s">
        <v>160</v>
      </c>
      <c r="L57" t="s">
        <v>160</v>
      </c>
      <c r="M57" t="s">
        <v>160</v>
      </c>
      <c r="N57" t="s">
        <v>160</v>
      </c>
      <c r="O57" t="s">
        <v>160</v>
      </c>
      <c r="P57" t="s">
        <v>160</v>
      </c>
      <c r="Q57" t="s">
        <v>160</v>
      </c>
      <c r="R57" t="b">
        <v>1</v>
      </c>
      <c r="S57" t="s">
        <v>3811</v>
      </c>
    </row>
    <row r="58" spans="1:19" ht="11.25" customHeight="1" x14ac:dyDescent="0.15">
      <c r="A58">
        <v>2634</v>
      </c>
      <c r="B58" t="s">
        <v>114</v>
      </c>
      <c r="C58">
        <v>28147903</v>
      </c>
      <c r="D58" t="s">
        <v>4163</v>
      </c>
      <c r="E58" t="s">
        <v>4164</v>
      </c>
      <c r="F58" t="s">
        <v>4165</v>
      </c>
      <c r="G58" t="s">
        <v>4166</v>
      </c>
      <c r="H58" t="s">
        <v>4167</v>
      </c>
      <c r="I58" t="s">
        <v>4168</v>
      </c>
      <c r="J58" t="s">
        <v>3928</v>
      </c>
      <c r="K58" t="s">
        <v>160</v>
      </c>
      <c r="L58" t="s">
        <v>160</v>
      </c>
      <c r="M58" t="s">
        <v>160</v>
      </c>
      <c r="N58" t="s">
        <v>160</v>
      </c>
      <c r="O58" t="s">
        <v>160</v>
      </c>
      <c r="P58" t="s">
        <v>160</v>
      </c>
      <c r="Q58" t="s">
        <v>160</v>
      </c>
      <c r="R58" t="b">
        <v>0</v>
      </c>
      <c r="S58" t="s">
        <v>3811</v>
      </c>
    </row>
    <row r="59" spans="1:19" ht="11.25" customHeight="1" x14ac:dyDescent="0.15">
      <c r="A59">
        <v>2634</v>
      </c>
      <c r="B59" t="s">
        <v>114</v>
      </c>
      <c r="C59">
        <v>26358335</v>
      </c>
      <c r="D59" t="s">
        <v>4169</v>
      </c>
      <c r="E59" t="s">
        <v>4170</v>
      </c>
      <c r="F59" t="s">
        <v>4171</v>
      </c>
      <c r="G59" t="s">
        <v>4008</v>
      </c>
      <c r="H59" t="s">
        <v>4172</v>
      </c>
      <c r="I59" t="s">
        <v>4173</v>
      </c>
      <c r="J59" t="s">
        <v>3928</v>
      </c>
      <c r="K59" t="s">
        <v>160</v>
      </c>
      <c r="L59" t="s">
        <v>160</v>
      </c>
      <c r="M59" t="s">
        <v>160</v>
      </c>
      <c r="N59" t="s">
        <v>160</v>
      </c>
      <c r="O59" t="s">
        <v>160</v>
      </c>
      <c r="P59" t="s">
        <v>160</v>
      </c>
      <c r="Q59" t="s">
        <v>160</v>
      </c>
      <c r="R59" t="b">
        <v>1</v>
      </c>
      <c r="S59" t="s">
        <v>3811</v>
      </c>
    </row>
    <row r="60" spans="1:19" ht="11.25" customHeight="1" x14ac:dyDescent="0.15">
      <c r="A60">
        <v>2634</v>
      </c>
      <c r="B60" t="s">
        <v>114</v>
      </c>
      <c r="C60">
        <v>26358091</v>
      </c>
      <c r="D60" t="s">
        <v>4174</v>
      </c>
      <c r="E60" t="s">
        <v>4175</v>
      </c>
      <c r="F60" t="s">
        <v>4176</v>
      </c>
      <c r="G60" t="s">
        <v>4177</v>
      </c>
      <c r="H60" t="s">
        <v>4178</v>
      </c>
      <c r="I60" t="s">
        <v>4179</v>
      </c>
      <c r="J60" t="s">
        <v>3928</v>
      </c>
      <c r="K60" t="s">
        <v>160</v>
      </c>
      <c r="L60" t="s">
        <v>160</v>
      </c>
      <c r="M60" t="s">
        <v>160</v>
      </c>
      <c r="N60" t="s">
        <v>160</v>
      </c>
      <c r="O60" t="s">
        <v>160</v>
      </c>
      <c r="P60" t="s">
        <v>160</v>
      </c>
      <c r="Q60" t="s">
        <v>160</v>
      </c>
      <c r="R60" t="b">
        <v>1</v>
      </c>
      <c r="S60" t="s">
        <v>3811</v>
      </c>
    </row>
    <row r="61" spans="1:19" ht="11.25" customHeight="1" x14ac:dyDescent="0.15">
      <c r="A61">
        <v>2634</v>
      </c>
      <c r="B61" t="s">
        <v>114</v>
      </c>
      <c r="C61">
        <v>26358297</v>
      </c>
      <c r="D61" t="s">
        <v>4180</v>
      </c>
      <c r="E61" t="s">
        <v>4181</v>
      </c>
      <c r="F61" t="s">
        <v>4182</v>
      </c>
      <c r="G61" t="s">
        <v>4183</v>
      </c>
      <c r="H61" t="s">
        <v>4184</v>
      </c>
      <c r="I61" t="s">
        <v>4185</v>
      </c>
      <c r="J61" t="s">
        <v>3928</v>
      </c>
      <c r="K61" t="s">
        <v>160</v>
      </c>
      <c r="L61" t="s">
        <v>160</v>
      </c>
      <c r="M61" t="s">
        <v>160</v>
      </c>
      <c r="N61" t="s">
        <v>160</v>
      </c>
      <c r="O61" t="s">
        <v>160</v>
      </c>
      <c r="P61" t="s">
        <v>160</v>
      </c>
      <c r="Q61" t="s">
        <v>160</v>
      </c>
      <c r="R61" t="b">
        <v>1</v>
      </c>
      <c r="S61" t="s">
        <v>3811</v>
      </c>
    </row>
    <row r="62" spans="1:19" ht="11.25" customHeight="1" x14ac:dyDescent="0.15">
      <c r="A62">
        <v>2634</v>
      </c>
      <c r="B62" t="s">
        <v>114</v>
      </c>
      <c r="C62">
        <v>26373446</v>
      </c>
      <c r="D62" t="s">
        <v>4186</v>
      </c>
      <c r="E62" t="s">
        <v>4187</v>
      </c>
      <c r="F62" t="s">
        <v>4188</v>
      </c>
      <c r="G62" t="s">
        <v>4189</v>
      </c>
      <c r="H62" t="s">
        <v>4190</v>
      </c>
      <c r="I62" t="s">
        <v>4191</v>
      </c>
      <c r="J62" t="s">
        <v>3928</v>
      </c>
      <c r="K62" t="s">
        <v>160</v>
      </c>
      <c r="L62" t="s">
        <v>160</v>
      </c>
      <c r="M62" t="s">
        <v>160</v>
      </c>
      <c r="N62" t="s">
        <v>160</v>
      </c>
      <c r="O62" t="s">
        <v>160</v>
      </c>
      <c r="P62" t="s">
        <v>160</v>
      </c>
      <c r="Q62" t="s">
        <v>160</v>
      </c>
      <c r="R62" t="b">
        <v>1</v>
      </c>
      <c r="S62" t="s">
        <v>3811</v>
      </c>
    </row>
    <row r="63" spans="1:19" ht="11.25" customHeight="1" x14ac:dyDescent="0.15">
      <c r="A63">
        <v>2634</v>
      </c>
      <c r="B63" t="s">
        <v>114</v>
      </c>
      <c r="C63">
        <v>28871911</v>
      </c>
      <c r="D63" t="s">
        <v>4192</v>
      </c>
      <c r="E63" t="s">
        <v>4193</v>
      </c>
      <c r="F63" t="s">
        <v>4194</v>
      </c>
      <c r="G63" t="s">
        <v>4195</v>
      </c>
      <c r="H63" t="s">
        <v>4196</v>
      </c>
      <c r="I63" t="s">
        <v>4197</v>
      </c>
      <c r="J63" t="s">
        <v>3928</v>
      </c>
      <c r="K63" t="s">
        <v>160</v>
      </c>
      <c r="L63" t="s">
        <v>4198</v>
      </c>
      <c r="M63" t="s">
        <v>4199</v>
      </c>
      <c r="N63" t="s">
        <v>160</v>
      </c>
      <c r="O63" t="s">
        <v>4200</v>
      </c>
      <c r="P63" t="s">
        <v>4004</v>
      </c>
      <c r="Q63" t="s">
        <v>4201</v>
      </c>
      <c r="R63" t="b">
        <v>1</v>
      </c>
      <c r="S63" t="s">
        <v>3811</v>
      </c>
    </row>
    <row r="64" spans="1:19" ht="11.25" customHeight="1" x14ac:dyDescent="0.15">
      <c r="A64">
        <v>2634</v>
      </c>
      <c r="B64" t="s">
        <v>114</v>
      </c>
      <c r="C64">
        <v>30872197</v>
      </c>
      <c r="D64" t="s">
        <v>4202</v>
      </c>
      <c r="E64" t="s">
        <v>4203</v>
      </c>
      <c r="F64" t="s">
        <v>4204</v>
      </c>
      <c r="G64" t="s">
        <v>4205</v>
      </c>
      <c r="H64" t="s">
        <v>4206</v>
      </c>
      <c r="I64" t="s">
        <v>4207</v>
      </c>
      <c r="J64" t="s">
        <v>3928</v>
      </c>
      <c r="K64" t="s">
        <v>160</v>
      </c>
      <c r="L64" t="s">
        <v>160</v>
      </c>
      <c r="M64" t="s">
        <v>160</v>
      </c>
      <c r="N64" t="s">
        <v>160</v>
      </c>
      <c r="O64" t="s">
        <v>160</v>
      </c>
      <c r="P64" t="s">
        <v>160</v>
      </c>
      <c r="Q64" t="s">
        <v>160</v>
      </c>
      <c r="R64" t="b">
        <v>0</v>
      </c>
      <c r="S64" t="s">
        <v>3811</v>
      </c>
    </row>
    <row r="65" spans="1:19" ht="11.25" customHeight="1" x14ac:dyDescent="0.15">
      <c r="A65">
        <v>2634</v>
      </c>
      <c r="B65" t="s">
        <v>114</v>
      </c>
      <c r="C65">
        <v>31269985</v>
      </c>
      <c r="D65" t="s">
        <v>4208</v>
      </c>
      <c r="E65" t="s">
        <v>4209</v>
      </c>
      <c r="F65" t="s">
        <v>4210</v>
      </c>
      <c r="G65" t="s">
        <v>4139</v>
      </c>
      <c r="H65" t="s">
        <v>4211</v>
      </c>
      <c r="I65" t="s">
        <v>4212</v>
      </c>
      <c r="J65" t="s">
        <v>3928</v>
      </c>
      <c r="K65" t="s">
        <v>160</v>
      </c>
      <c r="L65" t="s">
        <v>160</v>
      </c>
      <c r="M65" t="s">
        <v>160</v>
      </c>
      <c r="N65" t="s">
        <v>160</v>
      </c>
      <c r="O65" t="s">
        <v>160</v>
      </c>
      <c r="P65" t="s">
        <v>160</v>
      </c>
      <c r="Q65" t="s">
        <v>160</v>
      </c>
      <c r="R65" t="b">
        <v>0</v>
      </c>
      <c r="S65" t="s">
        <v>3811</v>
      </c>
    </row>
    <row r="66" spans="1:19" ht="11.25" customHeight="1" x14ac:dyDescent="0.15">
      <c r="A66">
        <v>2634</v>
      </c>
      <c r="B66" t="s">
        <v>114</v>
      </c>
      <c r="C66">
        <v>26552168</v>
      </c>
      <c r="D66" t="s">
        <v>4213</v>
      </c>
      <c r="E66" t="s">
        <v>4214</v>
      </c>
      <c r="F66" t="s">
        <v>4215</v>
      </c>
      <c r="G66" t="s">
        <v>3932</v>
      </c>
      <c r="H66" t="s">
        <v>4216</v>
      </c>
      <c r="I66" t="s">
        <v>4217</v>
      </c>
      <c r="J66" t="s">
        <v>3928</v>
      </c>
      <c r="K66" t="s">
        <v>160</v>
      </c>
      <c r="L66" t="s">
        <v>160</v>
      </c>
      <c r="M66" t="s">
        <v>160</v>
      </c>
      <c r="N66" t="s">
        <v>160</v>
      </c>
      <c r="O66" t="s">
        <v>160</v>
      </c>
      <c r="P66" t="s">
        <v>160</v>
      </c>
      <c r="Q66" t="s">
        <v>160</v>
      </c>
      <c r="R66" t="b">
        <v>0</v>
      </c>
      <c r="S66" t="s">
        <v>3811</v>
      </c>
    </row>
    <row r="67" spans="1:19" ht="11.25" customHeight="1" x14ac:dyDescent="0.15">
      <c r="A67">
        <v>2634</v>
      </c>
      <c r="B67" t="s">
        <v>114</v>
      </c>
      <c r="C67">
        <v>26358265</v>
      </c>
      <c r="D67" t="s">
        <v>4218</v>
      </c>
      <c r="E67" t="s">
        <v>4219</v>
      </c>
      <c r="F67" t="s">
        <v>4220</v>
      </c>
      <c r="G67" t="s">
        <v>3932</v>
      </c>
      <c r="H67" t="s">
        <v>4221</v>
      </c>
      <c r="I67" t="s">
        <v>4222</v>
      </c>
      <c r="J67" t="s">
        <v>3928</v>
      </c>
      <c r="K67" t="s">
        <v>160</v>
      </c>
      <c r="L67" t="s">
        <v>160</v>
      </c>
      <c r="M67" t="s">
        <v>160</v>
      </c>
      <c r="N67" t="s">
        <v>160</v>
      </c>
      <c r="O67" t="s">
        <v>160</v>
      </c>
      <c r="P67" t="s">
        <v>160</v>
      </c>
      <c r="Q67" t="s">
        <v>160</v>
      </c>
      <c r="R67" t="b">
        <v>1</v>
      </c>
      <c r="S67" t="s">
        <v>3811</v>
      </c>
    </row>
    <row r="68" spans="1:19" ht="11.25" customHeight="1" x14ac:dyDescent="0.15">
      <c r="A68">
        <v>2634</v>
      </c>
      <c r="B68" t="s">
        <v>114</v>
      </c>
      <c r="C68">
        <v>31434482</v>
      </c>
      <c r="D68" t="s">
        <v>4223</v>
      </c>
      <c r="E68" t="s">
        <v>4224</v>
      </c>
      <c r="F68" t="s">
        <v>4225</v>
      </c>
      <c r="G68" t="s">
        <v>4226</v>
      </c>
      <c r="H68" t="s">
        <v>4227</v>
      </c>
      <c r="I68" t="s">
        <v>4228</v>
      </c>
      <c r="J68" t="s">
        <v>3928</v>
      </c>
      <c r="K68" t="s">
        <v>160</v>
      </c>
      <c r="L68" t="s">
        <v>160</v>
      </c>
      <c r="M68" t="s">
        <v>160</v>
      </c>
      <c r="N68" t="s">
        <v>160</v>
      </c>
      <c r="O68" t="s">
        <v>160</v>
      </c>
      <c r="P68" t="s">
        <v>160</v>
      </c>
      <c r="Q68" t="s">
        <v>160</v>
      </c>
      <c r="R68" t="b">
        <v>0</v>
      </c>
      <c r="S68" t="s">
        <v>3811</v>
      </c>
    </row>
    <row r="69" spans="1:19" ht="11.25" customHeight="1" x14ac:dyDescent="0.15">
      <c r="A69">
        <v>2634</v>
      </c>
      <c r="B69" t="s">
        <v>114</v>
      </c>
      <c r="C69">
        <v>31158286</v>
      </c>
      <c r="D69" t="s">
        <v>4229</v>
      </c>
      <c r="E69" t="s">
        <v>4230</v>
      </c>
      <c r="F69" t="s">
        <v>4231</v>
      </c>
      <c r="G69" t="s">
        <v>4166</v>
      </c>
      <c r="H69" t="s">
        <v>4232</v>
      </c>
      <c r="I69" t="s">
        <v>4233</v>
      </c>
      <c r="J69" t="s">
        <v>3928</v>
      </c>
      <c r="K69" t="s">
        <v>4234</v>
      </c>
      <c r="L69" t="s">
        <v>160</v>
      </c>
      <c r="M69" t="s">
        <v>160</v>
      </c>
      <c r="N69" t="s">
        <v>160</v>
      </c>
      <c r="O69" t="s">
        <v>160</v>
      </c>
      <c r="P69" t="s">
        <v>160</v>
      </c>
      <c r="Q69" t="s">
        <v>160</v>
      </c>
      <c r="R69" t="b">
        <v>1</v>
      </c>
      <c r="S69" t="s">
        <v>3811</v>
      </c>
    </row>
    <row r="70" spans="1:19" ht="11.25" customHeight="1" x14ac:dyDescent="0.15">
      <c r="A70">
        <v>2634</v>
      </c>
      <c r="B70" t="s">
        <v>114</v>
      </c>
      <c r="C70">
        <v>26373647</v>
      </c>
      <c r="D70" t="s">
        <v>4235</v>
      </c>
      <c r="E70" t="s">
        <v>4236</v>
      </c>
      <c r="F70" t="s">
        <v>4237</v>
      </c>
      <c r="G70" t="s">
        <v>4238</v>
      </c>
      <c r="H70" t="s">
        <v>4239</v>
      </c>
      <c r="I70" t="s">
        <v>4240</v>
      </c>
      <c r="J70" t="s">
        <v>3928</v>
      </c>
      <c r="K70" t="s">
        <v>4241</v>
      </c>
      <c r="L70" t="s">
        <v>4241</v>
      </c>
      <c r="M70" t="s">
        <v>160</v>
      </c>
      <c r="N70" t="s">
        <v>4242</v>
      </c>
      <c r="O70" t="s">
        <v>4243</v>
      </c>
      <c r="P70" t="s">
        <v>4004</v>
      </c>
      <c r="Q70" t="s">
        <v>160</v>
      </c>
      <c r="R70" t="b">
        <v>0</v>
      </c>
      <c r="S70" t="s">
        <v>3811</v>
      </c>
    </row>
    <row r="71" spans="1:19" ht="11.25" customHeight="1" x14ac:dyDescent="0.15">
      <c r="A71">
        <v>2634</v>
      </c>
      <c r="B71" t="s">
        <v>114</v>
      </c>
      <c r="C71">
        <v>30382083</v>
      </c>
      <c r="D71" t="s">
        <v>4244</v>
      </c>
      <c r="E71" t="s">
        <v>4245</v>
      </c>
      <c r="F71" t="s">
        <v>4246</v>
      </c>
      <c r="G71" t="s">
        <v>3925</v>
      </c>
      <c r="H71" t="s">
        <v>4247</v>
      </c>
      <c r="I71" t="s">
        <v>4248</v>
      </c>
      <c r="J71" t="s">
        <v>3928</v>
      </c>
      <c r="K71" t="s">
        <v>160</v>
      </c>
      <c r="L71" t="s">
        <v>160</v>
      </c>
      <c r="M71" t="s">
        <v>160</v>
      </c>
      <c r="N71" t="s">
        <v>160</v>
      </c>
      <c r="O71" t="s">
        <v>160</v>
      </c>
      <c r="P71" t="s">
        <v>160</v>
      </c>
      <c r="Q71" t="s">
        <v>160</v>
      </c>
      <c r="R71" t="b">
        <v>1</v>
      </c>
      <c r="S71" t="s">
        <v>3811</v>
      </c>
    </row>
    <row r="72" spans="1:19" ht="11.25" customHeight="1" x14ac:dyDescent="0.15">
      <c r="A72">
        <v>2634</v>
      </c>
      <c r="B72" t="s">
        <v>114</v>
      </c>
      <c r="C72">
        <v>26358226</v>
      </c>
      <c r="D72" t="s">
        <v>4249</v>
      </c>
      <c r="E72" t="s">
        <v>4250</v>
      </c>
      <c r="F72" t="s">
        <v>4251</v>
      </c>
      <c r="G72" t="s">
        <v>4252</v>
      </c>
      <c r="H72" t="s">
        <v>4253</v>
      </c>
      <c r="I72" t="s">
        <v>4254</v>
      </c>
      <c r="J72" t="s">
        <v>3928</v>
      </c>
      <c r="K72" t="s">
        <v>160</v>
      </c>
      <c r="L72" t="s">
        <v>160</v>
      </c>
      <c r="M72" t="s">
        <v>160</v>
      </c>
      <c r="N72" t="s">
        <v>160</v>
      </c>
      <c r="O72" t="s">
        <v>160</v>
      </c>
      <c r="P72" t="s">
        <v>160</v>
      </c>
      <c r="Q72" t="s">
        <v>160</v>
      </c>
      <c r="R72" t="b">
        <v>1</v>
      </c>
      <c r="S72" t="s">
        <v>3811</v>
      </c>
    </row>
    <row r="73" spans="1:19" ht="11.25" customHeight="1" x14ac:dyDescent="0.15">
      <c r="A73">
        <v>2634</v>
      </c>
      <c r="B73" t="s">
        <v>114</v>
      </c>
      <c r="C73">
        <v>26373630</v>
      </c>
      <c r="D73" t="s">
        <v>4255</v>
      </c>
      <c r="E73" t="s">
        <v>4256</v>
      </c>
      <c r="F73" t="s">
        <v>4257</v>
      </c>
      <c r="G73" t="s">
        <v>4008</v>
      </c>
      <c r="H73" t="s">
        <v>4258</v>
      </c>
      <c r="I73" t="s">
        <v>4259</v>
      </c>
      <c r="J73" t="s">
        <v>3928</v>
      </c>
      <c r="K73" t="s">
        <v>160</v>
      </c>
      <c r="L73" t="s">
        <v>160</v>
      </c>
      <c r="M73" t="s">
        <v>160</v>
      </c>
      <c r="N73" t="s">
        <v>160</v>
      </c>
      <c r="O73" t="s">
        <v>160</v>
      </c>
      <c r="P73" t="s">
        <v>160</v>
      </c>
      <c r="Q73" t="s">
        <v>160</v>
      </c>
      <c r="R73" t="b">
        <v>0</v>
      </c>
      <c r="S73" t="s">
        <v>3811</v>
      </c>
    </row>
    <row r="74" spans="1:19" ht="11.25" customHeight="1" x14ac:dyDescent="0.15">
      <c r="A74">
        <v>2634</v>
      </c>
      <c r="B74" t="s">
        <v>114</v>
      </c>
      <c r="C74">
        <v>27573878</v>
      </c>
      <c r="D74" t="s">
        <v>4260</v>
      </c>
      <c r="E74" t="s">
        <v>4261</v>
      </c>
      <c r="F74" t="s">
        <v>4262</v>
      </c>
      <c r="G74" t="s">
        <v>4080</v>
      </c>
      <c r="H74" t="s">
        <v>4263</v>
      </c>
      <c r="I74" t="s">
        <v>4264</v>
      </c>
      <c r="J74" t="s">
        <v>3928</v>
      </c>
      <c r="K74" t="s">
        <v>160</v>
      </c>
      <c r="L74" t="s">
        <v>160</v>
      </c>
      <c r="M74" t="s">
        <v>160</v>
      </c>
      <c r="N74" t="s">
        <v>160</v>
      </c>
      <c r="O74" t="s">
        <v>160</v>
      </c>
      <c r="P74" t="s">
        <v>160</v>
      </c>
      <c r="Q74" t="s">
        <v>160</v>
      </c>
      <c r="R74" t="b">
        <v>0</v>
      </c>
      <c r="S74" t="s">
        <v>3811</v>
      </c>
    </row>
    <row r="75" spans="1:19" ht="11.25" customHeight="1" x14ac:dyDescent="0.15">
      <c r="A75">
        <v>2634</v>
      </c>
      <c r="B75" t="s">
        <v>114</v>
      </c>
      <c r="C75">
        <v>26358322</v>
      </c>
      <c r="D75" t="s">
        <v>4265</v>
      </c>
      <c r="E75" t="s">
        <v>4266</v>
      </c>
      <c r="F75" t="s">
        <v>4267</v>
      </c>
      <c r="G75" t="s">
        <v>4008</v>
      </c>
      <c r="H75" t="s">
        <v>4268</v>
      </c>
      <c r="I75" t="s">
        <v>4269</v>
      </c>
      <c r="J75" t="s">
        <v>3928</v>
      </c>
      <c r="K75" t="s">
        <v>160</v>
      </c>
      <c r="L75" t="s">
        <v>160</v>
      </c>
      <c r="M75" t="s">
        <v>160</v>
      </c>
      <c r="N75" t="s">
        <v>160</v>
      </c>
      <c r="O75" t="s">
        <v>160</v>
      </c>
      <c r="P75" t="s">
        <v>160</v>
      </c>
      <c r="Q75" t="s">
        <v>160</v>
      </c>
      <c r="R75" t="b">
        <v>0</v>
      </c>
      <c r="S75" t="s">
        <v>3811</v>
      </c>
    </row>
    <row r="76" spans="1:19" ht="11.25" customHeight="1" x14ac:dyDescent="0.15">
      <c r="A76">
        <v>2634</v>
      </c>
      <c r="B76" t="s">
        <v>114</v>
      </c>
      <c r="C76">
        <v>26358221</v>
      </c>
      <c r="D76" t="s">
        <v>4270</v>
      </c>
      <c r="E76" t="s">
        <v>4271</v>
      </c>
      <c r="F76" t="s">
        <v>4272</v>
      </c>
      <c r="G76" t="s">
        <v>4127</v>
      </c>
      <c r="H76" t="s">
        <v>4273</v>
      </c>
      <c r="I76" t="s">
        <v>4274</v>
      </c>
      <c r="J76" t="s">
        <v>3928</v>
      </c>
      <c r="K76" t="s">
        <v>160</v>
      </c>
      <c r="L76" t="s">
        <v>160</v>
      </c>
      <c r="M76" t="s">
        <v>160</v>
      </c>
      <c r="N76" t="s">
        <v>160</v>
      </c>
      <c r="O76" t="s">
        <v>160</v>
      </c>
      <c r="P76" t="s">
        <v>160</v>
      </c>
      <c r="Q76" t="s">
        <v>160</v>
      </c>
      <c r="R76" t="b">
        <v>1</v>
      </c>
      <c r="S76" t="s">
        <v>3811</v>
      </c>
    </row>
    <row r="77" spans="1:19" ht="11.25" customHeight="1" x14ac:dyDescent="0.15">
      <c r="A77">
        <v>2634</v>
      </c>
      <c r="B77" t="s">
        <v>114</v>
      </c>
      <c r="C77">
        <v>26358231</v>
      </c>
      <c r="D77" t="s">
        <v>4275</v>
      </c>
      <c r="E77" t="s">
        <v>4276</v>
      </c>
      <c r="F77" t="s">
        <v>4277</v>
      </c>
      <c r="G77" t="s">
        <v>4278</v>
      </c>
      <c r="H77" t="s">
        <v>4279</v>
      </c>
      <c r="I77" t="s">
        <v>4280</v>
      </c>
      <c r="J77" t="s">
        <v>3928</v>
      </c>
      <c r="K77" t="s">
        <v>160</v>
      </c>
      <c r="L77" t="s">
        <v>160</v>
      </c>
      <c r="M77" t="s">
        <v>160</v>
      </c>
      <c r="N77" t="s">
        <v>160</v>
      </c>
      <c r="O77" t="s">
        <v>160</v>
      </c>
      <c r="P77" t="s">
        <v>160</v>
      </c>
      <c r="Q77" t="s">
        <v>160</v>
      </c>
      <c r="R77" t="b">
        <v>1</v>
      </c>
      <c r="S77" t="s">
        <v>3811</v>
      </c>
    </row>
    <row r="78" spans="1:19" ht="11.25" customHeight="1" x14ac:dyDescent="0.15">
      <c r="A78">
        <v>2634</v>
      </c>
      <c r="B78" t="s">
        <v>114</v>
      </c>
      <c r="C78">
        <v>26373596</v>
      </c>
      <c r="D78" t="s">
        <v>4281</v>
      </c>
      <c r="E78" t="s">
        <v>4282</v>
      </c>
      <c r="F78" t="s">
        <v>4283</v>
      </c>
      <c r="G78" t="s">
        <v>4183</v>
      </c>
      <c r="H78" t="s">
        <v>4284</v>
      </c>
      <c r="I78" t="s">
        <v>4285</v>
      </c>
      <c r="J78" t="s">
        <v>3928</v>
      </c>
      <c r="K78" t="s">
        <v>160</v>
      </c>
      <c r="L78" t="s">
        <v>160</v>
      </c>
      <c r="M78" t="s">
        <v>160</v>
      </c>
      <c r="N78" t="s">
        <v>160</v>
      </c>
      <c r="O78" t="s">
        <v>160</v>
      </c>
      <c r="P78" t="s">
        <v>160</v>
      </c>
      <c r="Q78" t="s">
        <v>160</v>
      </c>
      <c r="R78" t="b">
        <v>1</v>
      </c>
      <c r="S78" t="s">
        <v>3811</v>
      </c>
    </row>
    <row r="79" spans="1:19" ht="11.25" customHeight="1" x14ac:dyDescent="0.15">
      <c r="A79">
        <v>2634</v>
      </c>
      <c r="B79" t="s">
        <v>114</v>
      </c>
      <c r="C79">
        <v>26373388</v>
      </c>
      <c r="D79" t="s">
        <v>4286</v>
      </c>
      <c r="E79" t="s">
        <v>4287</v>
      </c>
      <c r="F79" t="s">
        <v>4288</v>
      </c>
      <c r="G79" t="s">
        <v>4177</v>
      </c>
      <c r="H79" t="s">
        <v>4289</v>
      </c>
      <c r="I79" t="s">
        <v>4290</v>
      </c>
      <c r="J79" t="s">
        <v>3928</v>
      </c>
      <c r="K79" t="s">
        <v>160</v>
      </c>
      <c r="L79" t="s">
        <v>160</v>
      </c>
      <c r="M79" t="s">
        <v>160</v>
      </c>
      <c r="N79" t="s">
        <v>160</v>
      </c>
      <c r="O79" t="s">
        <v>160</v>
      </c>
      <c r="P79" t="s">
        <v>160</v>
      </c>
      <c r="Q79" t="s">
        <v>160</v>
      </c>
      <c r="R79" t="b">
        <v>1</v>
      </c>
      <c r="S79" t="s">
        <v>3811</v>
      </c>
    </row>
    <row r="80" spans="1:19" ht="11.25" customHeight="1" x14ac:dyDescent="0.15">
      <c r="A80">
        <v>2634</v>
      </c>
      <c r="B80" t="s">
        <v>114</v>
      </c>
      <c r="C80">
        <v>31566194</v>
      </c>
      <c r="D80" t="s">
        <v>4291</v>
      </c>
      <c r="E80" t="s">
        <v>4292</v>
      </c>
      <c r="F80" t="s">
        <v>4293</v>
      </c>
      <c r="G80" t="s">
        <v>3940</v>
      </c>
      <c r="H80" t="s">
        <v>4294</v>
      </c>
      <c r="I80" t="s">
        <v>4295</v>
      </c>
      <c r="K80" t="s">
        <v>160</v>
      </c>
      <c r="L80" t="s">
        <v>160</v>
      </c>
      <c r="M80" t="s">
        <v>160</v>
      </c>
      <c r="N80" t="s">
        <v>160</v>
      </c>
      <c r="O80" t="s">
        <v>160</v>
      </c>
      <c r="P80" t="s">
        <v>160</v>
      </c>
      <c r="Q80" t="s">
        <v>160</v>
      </c>
      <c r="R80" t="b">
        <v>0</v>
      </c>
      <c r="S80" t="s">
        <v>3811</v>
      </c>
    </row>
    <row r="81" spans="1:19" ht="11.25" customHeight="1" x14ac:dyDescent="0.15">
      <c r="A81">
        <v>2634</v>
      </c>
      <c r="B81" t="s">
        <v>114</v>
      </c>
      <c r="C81">
        <v>26358255</v>
      </c>
      <c r="D81" t="s">
        <v>4296</v>
      </c>
      <c r="E81" t="s">
        <v>4297</v>
      </c>
      <c r="F81" t="s">
        <v>4298</v>
      </c>
      <c r="G81" t="s">
        <v>4299</v>
      </c>
      <c r="H81" t="s">
        <v>4300</v>
      </c>
      <c r="I81" t="s">
        <v>4301</v>
      </c>
      <c r="J81" t="s">
        <v>3928</v>
      </c>
      <c r="K81" t="s">
        <v>160</v>
      </c>
      <c r="L81" t="s">
        <v>160</v>
      </c>
      <c r="M81" t="s">
        <v>160</v>
      </c>
      <c r="N81" t="s">
        <v>160</v>
      </c>
      <c r="O81" t="s">
        <v>160</v>
      </c>
      <c r="P81" t="s">
        <v>160</v>
      </c>
      <c r="Q81" t="s">
        <v>160</v>
      </c>
      <c r="R81" t="b">
        <v>1</v>
      </c>
      <c r="S81" t="s">
        <v>3811</v>
      </c>
    </row>
    <row r="82" spans="1:19" ht="11.25" customHeight="1" x14ac:dyDescent="0.15">
      <c r="A82">
        <v>2634</v>
      </c>
      <c r="B82" t="s">
        <v>114</v>
      </c>
      <c r="C82">
        <v>28053496</v>
      </c>
      <c r="D82" t="s">
        <v>4302</v>
      </c>
      <c r="E82" t="s">
        <v>4303</v>
      </c>
      <c r="F82" t="s">
        <v>4304</v>
      </c>
      <c r="G82" t="s">
        <v>4074</v>
      </c>
      <c r="H82" t="s">
        <v>4305</v>
      </c>
      <c r="I82" t="s">
        <v>4306</v>
      </c>
      <c r="J82" t="s">
        <v>3928</v>
      </c>
      <c r="K82" t="s">
        <v>160</v>
      </c>
      <c r="L82" t="s">
        <v>160</v>
      </c>
      <c r="M82" t="s">
        <v>160</v>
      </c>
      <c r="N82" t="s">
        <v>160</v>
      </c>
      <c r="O82" t="s">
        <v>160</v>
      </c>
      <c r="P82" t="s">
        <v>160</v>
      </c>
      <c r="Q82" t="s">
        <v>160</v>
      </c>
      <c r="R82" t="b">
        <v>1</v>
      </c>
      <c r="S82" t="s">
        <v>3811</v>
      </c>
    </row>
    <row r="83" spans="1:19" ht="11.25" customHeight="1" x14ac:dyDescent="0.15">
      <c r="A83">
        <v>2634</v>
      </c>
      <c r="B83" t="s">
        <v>114</v>
      </c>
      <c r="C83">
        <v>26551775</v>
      </c>
      <c r="D83" t="s">
        <v>4307</v>
      </c>
      <c r="E83" t="s">
        <v>4308</v>
      </c>
      <c r="F83" t="s">
        <v>4309</v>
      </c>
      <c r="G83" t="s">
        <v>4310</v>
      </c>
      <c r="H83" t="s">
        <v>4311</v>
      </c>
      <c r="I83" t="s">
        <v>4312</v>
      </c>
      <c r="J83" t="s">
        <v>3928</v>
      </c>
      <c r="K83" t="s">
        <v>160</v>
      </c>
      <c r="L83" t="s">
        <v>160</v>
      </c>
      <c r="M83" t="s">
        <v>160</v>
      </c>
      <c r="N83" t="s">
        <v>160</v>
      </c>
      <c r="O83" t="s">
        <v>160</v>
      </c>
      <c r="P83" t="s">
        <v>160</v>
      </c>
      <c r="Q83" t="s">
        <v>160</v>
      </c>
      <c r="R83" t="b">
        <v>1</v>
      </c>
      <c r="S83" t="s">
        <v>3811</v>
      </c>
    </row>
    <row r="84" spans="1:19" ht="11.25" customHeight="1" x14ac:dyDescent="0.15">
      <c r="A84">
        <v>2634</v>
      </c>
      <c r="B84" t="s">
        <v>114</v>
      </c>
      <c r="C84">
        <v>26358124</v>
      </c>
      <c r="D84" t="s">
        <v>4313</v>
      </c>
      <c r="E84" t="s">
        <v>4314</v>
      </c>
      <c r="F84" t="s">
        <v>4315</v>
      </c>
      <c r="G84" t="s">
        <v>4316</v>
      </c>
      <c r="H84" t="s">
        <v>4317</v>
      </c>
      <c r="I84" t="s">
        <v>4318</v>
      </c>
      <c r="J84" t="s">
        <v>3928</v>
      </c>
      <c r="K84" t="s">
        <v>160</v>
      </c>
      <c r="L84" t="s">
        <v>160</v>
      </c>
      <c r="M84" t="s">
        <v>160</v>
      </c>
      <c r="N84" t="s">
        <v>160</v>
      </c>
      <c r="O84" t="s">
        <v>160</v>
      </c>
      <c r="P84" t="s">
        <v>160</v>
      </c>
      <c r="Q84" t="s">
        <v>160</v>
      </c>
      <c r="R84" t="b">
        <v>1</v>
      </c>
      <c r="S84" t="s">
        <v>3811</v>
      </c>
    </row>
    <row r="85" spans="1:19" ht="11.25" customHeight="1" x14ac:dyDescent="0.15">
      <c r="A85">
        <v>2634</v>
      </c>
      <c r="B85" t="s">
        <v>114</v>
      </c>
      <c r="C85">
        <v>26358321</v>
      </c>
      <c r="D85" t="s">
        <v>4319</v>
      </c>
      <c r="E85" t="s">
        <v>4320</v>
      </c>
      <c r="F85" t="s">
        <v>4321</v>
      </c>
      <c r="G85" t="s">
        <v>4008</v>
      </c>
      <c r="H85" t="s">
        <v>4322</v>
      </c>
      <c r="I85" t="s">
        <v>4323</v>
      </c>
      <c r="J85" t="s">
        <v>3805</v>
      </c>
      <c r="K85" t="s">
        <v>160</v>
      </c>
      <c r="L85" t="s">
        <v>160</v>
      </c>
      <c r="M85" t="s">
        <v>160</v>
      </c>
      <c r="N85" t="s">
        <v>160</v>
      </c>
      <c r="O85" t="s">
        <v>160</v>
      </c>
      <c r="P85" t="s">
        <v>160</v>
      </c>
      <c r="Q85" t="s">
        <v>160</v>
      </c>
      <c r="R85" t="b">
        <v>0</v>
      </c>
      <c r="S85" t="s">
        <v>3811</v>
      </c>
    </row>
    <row r="86" spans="1:19" ht="11.25" customHeight="1" x14ac:dyDescent="0.15">
      <c r="A86">
        <v>2634</v>
      </c>
      <c r="B86" t="s">
        <v>114</v>
      </c>
      <c r="C86">
        <v>26358389</v>
      </c>
      <c r="D86" t="s">
        <v>4324</v>
      </c>
      <c r="E86" t="s">
        <v>4325</v>
      </c>
      <c r="F86" t="s">
        <v>4326</v>
      </c>
      <c r="G86" t="s">
        <v>4327</v>
      </c>
      <c r="H86" t="s">
        <v>4328</v>
      </c>
      <c r="I86" t="s">
        <v>4329</v>
      </c>
      <c r="J86" t="s">
        <v>156</v>
      </c>
      <c r="K86" t="s">
        <v>160</v>
      </c>
      <c r="L86" t="s">
        <v>160</v>
      </c>
      <c r="M86" t="s">
        <v>160</v>
      </c>
      <c r="N86" t="s">
        <v>160</v>
      </c>
      <c r="O86" t="s">
        <v>160</v>
      </c>
      <c r="P86" t="s">
        <v>160</v>
      </c>
      <c r="Q86" t="s">
        <v>160</v>
      </c>
      <c r="R86" t="b">
        <v>0</v>
      </c>
      <c r="S86" t="s">
        <v>3811</v>
      </c>
    </row>
    <row r="87" spans="1:19" ht="11.25" customHeight="1" x14ac:dyDescent="0.15">
      <c r="A87">
        <v>2634</v>
      </c>
      <c r="B87" t="s">
        <v>114</v>
      </c>
      <c r="C87">
        <v>26373589</v>
      </c>
      <c r="D87" t="s">
        <v>4330</v>
      </c>
      <c r="E87" t="s">
        <v>4331</v>
      </c>
      <c r="F87" t="s">
        <v>4332</v>
      </c>
      <c r="G87" t="s">
        <v>4333</v>
      </c>
      <c r="H87" t="s">
        <v>4334</v>
      </c>
      <c r="I87" t="s">
        <v>4335</v>
      </c>
      <c r="J87" t="s">
        <v>156</v>
      </c>
      <c r="K87" t="s">
        <v>4336</v>
      </c>
      <c r="L87" t="s">
        <v>4336</v>
      </c>
      <c r="M87" t="s">
        <v>4337</v>
      </c>
      <c r="N87" t="s">
        <v>4338</v>
      </c>
      <c r="O87" t="s">
        <v>4339</v>
      </c>
      <c r="P87" t="s">
        <v>3904</v>
      </c>
      <c r="Q87" t="s">
        <v>4340</v>
      </c>
      <c r="R87" t="b">
        <v>0</v>
      </c>
      <c r="S87" t="s">
        <v>3811</v>
      </c>
    </row>
    <row r="88" spans="1:19" ht="11.25" customHeight="1" x14ac:dyDescent="0.15">
      <c r="A88">
        <v>2634</v>
      </c>
      <c r="B88" t="s">
        <v>114</v>
      </c>
      <c r="C88">
        <v>31418831</v>
      </c>
      <c r="D88" t="s">
        <v>4341</v>
      </c>
      <c r="E88" t="s">
        <v>4342</v>
      </c>
      <c r="F88" t="s">
        <v>4343</v>
      </c>
      <c r="G88" t="s">
        <v>4344</v>
      </c>
      <c r="H88" t="s">
        <v>4345</v>
      </c>
      <c r="I88" t="s">
        <v>4346</v>
      </c>
      <c r="J88" t="s">
        <v>156</v>
      </c>
      <c r="K88" t="s">
        <v>160</v>
      </c>
      <c r="L88" t="s">
        <v>160</v>
      </c>
      <c r="M88" t="s">
        <v>160</v>
      </c>
      <c r="N88" t="s">
        <v>160</v>
      </c>
      <c r="O88" t="s">
        <v>160</v>
      </c>
      <c r="P88" t="s">
        <v>160</v>
      </c>
      <c r="Q88" t="s">
        <v>160</v>
      </c>
      <c r="R88" t="b">
        <v>0</v>
      </c>
      <c r="S88" t="s">
        <v>3811</v>
      </c>
    </row>
    <row r="89" spans="1:19" ht="11.25" customHeight="1" x14ac:dyDescent="0.15">
      <c r="A89">
        <v>2634</v>
      </c>
      <c r="B89" t="s">
        <v>114</v>
      </c>
      <c r="C89">
        <v>26555487</v>
      </c>
      <c r="D89" t="s">
        <v>4347</v>
      </c>
      <c r="E89" t="s">
        <v>4348</v>
      </c>
      <c r="F89" t="s">
        <v>4349</v>
      </c>
      <c r="G89" t="s">
        <v>4316</v>
      </c>
      <c r="H89" t="s">
        <v>4350</v>
      </c>
      <c r="I89" t="s">
        <v>4351</v>
      </c>
      <c r="J89" t="s">
        <v>156</v>
      </c>
      <c r="K89" t="s">
        <v>160</v>
      </c>
      <c r="L89" t="s">
        <v>160</v>
      </c>
      <c r="M89" t="s">
        <v>160</v>
      </c>
      <c r="N89" t="s">
        <v>160</v>
      </c>
      <c r="O89" t="s">
        <v>160</v>
      </c>
      <c r="P89" t="s">
        <v>160</v>
      </c>
      <c r="Q89" t="s">
        <v>160</v>
      </c>
      <c r="R89" t="b">
        <v>1</v>
      </c>
      <c r="S89" t="s">
        <v>3811</v>
      </c>
    </row>
    <row r="90" spans="1:19" ht="11.25" customHeight="1" x14ac:dyDescent="0.15">
      <c r="A90">
        <v>2634</v>
      </c>
      <c r="B90" t="s">
        <v>114</v>
      </c>
      <c r="C90">
        <v>31457245</v>
      </c>
      <c r="D90" t="s">
        <v>4352</v>
      </c>
      <c r="E90" t="s">
        <v>4353</v>
      </c>
      <c r="F90" t="s">
        <v>4354</v>
      </c>
      <c r="G90" t="s">
        <v>4183</v>
      </c>
      <c r="H90" t="s">
        <v>4355</v>
      </c>
      <c r="I90" t="s">
        <v>4356</v>
      </c>
      <c r="J90" t="s">
        <v>156</v>
      </c>
      <c r="K90" t="s">
        <v>160</v>
      </c>
      <c r="L90" t="s">
        <v>160</v>
      </c>
      <c r="M90" t="s">
        <v>160</v>
      </c>
      <c r="N90" t="s">
        <v>160</v>
      </c>
      <c r="O90" t="s">
        <v>160</v>
      </c>
      <c r="P90" t="s">
        <v>160</v>
      </c>
      <c r="Q90" t="s">
        <v>160</v>
      </c>
      <c r="R90" t="b">
        <v>0</v>
      </c>
      <c r="S90" t="s">
        <v>3811</v>
      </c>
    </row>
    <row r="91" spans="1:19" ht="11.25" customHeight="1" x14ac:dyDescent="0.15">
      <c r="A91">
        <v>2634</v>
      </c>
      <c r="B91" t="s">
        <v>114</v>
      </c>
      <c r="C91">
        <v>26373418</v>
      </c>
      <c r="D91" t="s">
        <v>4357</v>
      </c>
      <c r="E91" t="s">
        <v>4358</v>
      </c>
      <c r="F91" t="s">
        <v>4359</v>
      </c>
      <c r="G91" t="s">
        <v>3958</v>
      </c>
      <c r="H91" t="s">
        <v>4360</v>
      </c>
      <c r="I91" t="s">
        <v>4361</v>
      </c>
      <c r="J91" t="s">
        <v>156</v>
      </c>
      <c r="K91" t="s">
        <v>160</v>
      </c>
      <c r="L91" t="s">
        <v>160</v>
      </c>
      <c r="M91" t="s">
        <v>160</v>
      </c>
      <c r="N91" t="s">
        <v>160</v>
      </c>
      <c r="O91" t="s">
        <v>160</v>
      </c>
      <c r="P91" t="s">
        <v>160</v>
      </c>
      <c r="Q91" t="s">
        <v>160</v>
      </c>
      <c r="R91" t="b">
        <v>1</v>
      </c>
      <c r="S91" t="s">
        <v>3811</v>
      </c>
    </row>
    <row r="92" spans="1:19" ht="11.25" customHeight="1" x14ac:dyDescent="0.15">
      <c r="A92">
        <v>2634</v>
      </c>
      <c r="B92" t="s">
        <v>114</v>
      </c>
      <c r="C92">
        <v>31448393</v>
      </c>
      <c r="D92" t="s">
        <v>4362</v>
      </c>
      <c r="E92" t="s">
        <v>4363</v>
      </c>
      <c r="F92" t="s">
        <v>4364</v>
      </c>
      <c r="G92" t="s">
        <v>4365</v>
      </c>
      <c r="H92" t="s">
        <v>4366</v>
      </c>
      <c r="I92" t="s">
        <v>4367</v>
      </c>
      <c r="J92" t="s">
        <v>156</v>
      </c>
      <c r="K92" t="s">
        <v>160</v>
      </c>
      <c r="L92" t="s">
        <v>160</v>
      </c>
      <c r="M92" t="s">
        <v>160</v>
      </c>
      <c r="N92" t="s">
        <v>160</v>
      </c>
      <c r="O92" t="s">
        <v>160</v>
      </c>
      <c r="P92" t="s">
        <v>160</v>
      </c>
      <c r="Q92" t="s">
        <v>160</v>
      </c>
      <c r="R92" t="b">
        <v>1</v>
      </c>
      <c r="S92" t="s">
        <v>3811</v>
      </c>
    </row>
    <row r="93" spans="1:19" ht="11.25" customHeight="1" x14ac:dyDescent="0.15">
      <c r="A93">
        <v>2634</v>
      </c>
      <c r="B93" t="s">
        <v>114</v>
      </c>
      <c r="C93">
        <v>31838610</v>
      </c>
      <c r="D93" t="s">
        <v>4368</v>
      </c>
      <c r="E93" t="s">
        <v>4369</v>
      </c>
      <c r="F93" t="s">
        <v>4370</v>
      </c>
      <c r="G93" t="s">
        <v>4316</v>
      </c>
      <c r="H93" t="s">
        <v>4371</v>
      </c>
      <c r="I93" t="s">
        <v>4372</v>
      </c>
      <c r="K93" t="s">
        <v>160</v>
      </c>
      <c r="L93" t="s">
        <v>4373</v>
      </c>
      <c r="M93" t="s">
        <v>160</v>
      </c>
      <c r="N93" t="s">
        <v>160</v>
      </c>
      <c r="O93" t="s">
        <v>160</v>
      </c>
      <c r="P93" t="s">
        <v>160</v>
      </c>
      <c r="Q93" t="s">
        <v>160</v>
      </c>
      <c r="R93" t="b">
        <v>1</v>
      </c>
      <c r="S93" t="s">
        <v>3811</v>
      </c>
    </row>
    <row r="94" spans="1:19" ht="11.25" customHeight="1" x14ac:dyDescent="0.15">
      <c r="A94">
        <v>2634</v>
      </c>
      <c r="B94" t="s">
        <v>114</v>
      </c>
      <c r="C94">
        <v>26373659</v>
      </c>
      <c r="D94" t="s">
        <v>4374</v>
      </c>
      <c r="E94" t="s">
        <v>4375</v>
      </c>
      <c r="F94" t="s">
        <v>4376</v>
      </c>
      <c r="G94" t="s">
        <v>4080</v>
      </c>
      <c r="H94" t="s">
        <v>4377</v>
      </c>
      <c r="I94" t="s">
        <v>4378</v>
      </c>
      <c r="J94" t="s">
        <v>156</v>
      </c>
      <c r="K94" t="s">
        <v>160</v>
      </c>
      <c r="L94" t="s">
        <v>4379</v>
      </c>
      <c r="M94" t="s">
        <v>4380</v>
      </c>
      <c r="N94" t="s">
        <v>4381</v>
      </c>
      <c r="O94" t="s">
        <v>4382</v>
      </c>
      <c r="P94" t="s">
        <v>3904</v>
      </c>
      <c r="Q94" t="s">
        <v>160</v>
      </c>
      <c r="R94" t="b">
        <v>0</v>
      </c>
      <c r="S94" t="s">
        <v>3811</v>
      </c>
    </row>
    <row r="95" spans="1:19" ht="11.25" customHeight="1" x14ac:dyDescent="0.15">
      <c r="A95">
        <v>2634</v>
      </c>
      <c r="B95" t="s">
        <v>114</v>
      </c>
      <c r="C95">
        <v>26562570</v>
      </c>
      <c r="D95" t="s">
        <v>4383</v>
      </c>
      <c r="E95" t="s">
        <v>4384</v>
      </c>
      <c r="F95" t="s">
        <v>4385</v>
      </c>
      <c r="G95" t="s">
        <v>4327</v>
      </c>
      <c r="H95" t="s">
        <v>4386</v>
      </c>
      <c r="I95" t="s">
        <v>4387</v>
      </c>
      <c r="J95" t="s">
        <v>156</v>
      </c>
      <c r="K95" t="s">
        <v>4388</v>
      </c>
      <c r="L95" t="s">
        <v>160</v>
      </c>
      <c r="M95" t="s">
        <v>160</v>
      </c>
      <c r="N95" t="s">
        <v>160</v>
      </c>
      <c r="O95" t="s">
        <v>160</v>
      </c>
      <c r="P95" t="s">
        <v>160</v>
      </c>
      <c r="Q95" t="s">
        <v>160</v>
      </c>
      <c r="R95" t="b">
        <v>0</v>
      </c>
      <c r="S95" t="s">
        <v>3811</v>
      </c>
    </row>
    <row r="96" spans="1:19" ht="11.25" customHeight="1" x14ac:dyDescent="0.15">
      <c r="A96">
        <v>2634</v>
      </c>
      <c r="B96" t="s">
        <v>114</v>
      </c>
      <c r="C96">
        <v>31205498</v>
      </c>
      <c r="D96" t="s">
        <v>4389</v>
      </c>
      <c r="E96" t="s">
        <v>4390</v>
      </c>
      <c r="F96" t="s">
        <v>4391</v>
      </c>
      <c r="G96" t="s">
        <v>4183</v>
      </c>
      <c r="H96" t="s">
        <v>4392</v>
      </c>
      <c r="I96" t="s">
        <v>4393</v>
      </c>
      <c r="J96" t="s">
        <v>156</v>
      </c>
      <c r="K96" t="s">
        <v>160</v>
      </c>
      <c r="L96" t="s">
        <v>160</v>
      </c>
      <c r="M96" t="s">
        <v>160</v>
      </c>
      <c r="N96" t="s">
        <v>160</v>
      </c>
      <c r="O96" t="s">
        <v>160</v>
      </c>
      <c r="P96" t="s">
        <v>160</v>
      </c>
      <c r="Q96" t="s">
        <v>160</v>
      </c>
      <c r="R96" t="b">
        <v>0</v>
      </c>
      <c r="S96" t="s">
        <v>3811</v>
      </c>
    </row>
    <row r="97" spans="1:19" ht="11.25" customHeight="1" x14ac:dyDescent="0.15">
      <c r="A97">
        <v>2634</v>
      </c>
      <c r="B97" t="s">
        <v>114</v>
      </c>
      <c r="C97">
        <v>31876107</v>
      </c>
      <c r="D97" t="s">
        <v>4394</v>
      </c>
      <c r="E97" t="s">
        <v>4395</v>
      </c>
      <c r="F97" t="s">
        <v>4396</v>
      </c>
      <c r="G97" t="s">
        <v>3841</v>
      </c>
      <c r="H97" t="s">
        <v>4397</v>
      </c>
      <c r="I97" t="s">
        <v>4398</v>
      </c>
      <c r="K97" t="s">
        <v>4399</v>
      </c>
      <c r="L97" t="s">
        <v>4400</v>
      </c>
      <c r="M97" t="s">
        <v>4401</v>
      </c>
      <c r="N97" t="s">
        <v>4402</v>
      </c>
      <c r="O97" t="s">
        <v>4403</v>
      </c>
      <c r="P97" t="s">
        <v>4004</v>
      </c>
      <c r="Q97" t="s">
        <v>160</v>
      </c>
      <c r="R97" t="b">
        <v>0</v>
      </c>
      <c r="S97" t="s">
        <v>3811</v>
      </c>
    </row>
    <row r="98" spans="1:19" ht="11.25" customHeight="1" x14ac:dyDescent="0.15">
      <c r="A98">
        <v>2634</v>
      </c>
      <c r="B98" t="s">
        <v>114</v>
      </c>
      <c r="C98">
        <v>31434354</v>
      </c>
      <c r="D98" t="s">
        <v>4404</v>
      </c>
      <c r="E98" t="s">
        <v>4404</v>
      </c>
      <c r="F98" t="s">
        <v>4405</v>
      </c>
      <c r="G98" t="s">
        <v>3841</v>
      </c>
      <c r="H98" t="s">
        <v>4406</v>
      </c>
      <c r="I98" t="s">
        <v>4407</v>
      </c>
      <c r="J98" t="s">
        <v>156</v>
      </c>
      <c r="K98" t="s">
        <v>160</v>
      </c>
      <c r="L98" t="s">
        <v>160</v>
      </c>
      <c r="M98" t="s">
        <v>160</v>
      </c>
      <c r="N98" t="s">
        <v>160</v>
      </c>
      <c r="O98" t="s">
        <v>160</v>
      </c>
      <c r="P98" t="s">
        <v>160</v>
      </c>
      <c r="Q98" t="s">
        <v>160</v>
      </c>
      <c r="R98" t="b">
        <v>0</v>
      </c>
      <c r="S98" t="s">
        <v>3811</v>
      </c>
    </row>
    <row r="99" spans="1:19" ht="11.25" customHeight="1" x14ac:dyDescent="0.15">
      <c r="A99">
        <v>2634</v>
      </c>
      <c r="B99" t="s">
        <v>114</v>
      </c>
      <c r="C99">
        <v>27634860</v>
      </c>
      <c r="D99" t="s">
        <v>4408</v>
      </c>
      <c r="E99" t="s">
        <v>4409</v>
      </c>
      <c r="F99" t="s">
        <v>4410</v>
      </c>
      <c r="G99" t="s">
        <v>149</v>
      </c>
      <c r="H99" t="s">
        <v>4411</v>
      </c>
      <c r="I99" t="s">
        <v>4412</v>
      </c>
      <c r="J99" t="s">
        <v>156</v>
      </c>
      <c r="K99" t="s">
        <v>160</v>
      </c>
      <c r="L99" t="s">
        <v>160</v>
      </c>
      <c r="M99" t="s">
        <v>160</v>
      </c>
      <c r="N99" t="s">
        <v>160</v>
      </c>
      <c r="O99" t="s">
        <v>160</v>
      </c>
      <c r="P99" t="s">
        <v>160</v>
      </c>
      <c r="Q99" t="s">
        <v>160</v>
      </c>
      <c r="R99" t="b">
        <v>0</v>
      </c>
      <c r="S99" t="s">
        <v>3811</v>
      </c>
    </row>
    <row r="100" spans="1:19" ht="11.25" customHeight="1" x14ac:dyDescent="0.15">
      <c r="A100">
        <v>2634</v>
      </c>
      <c r="B100" t="s">
        <v>114</v>
      </c>
      <c r="C100">
        <v>27566780</v>
      </c>
      <c r="D100" t="s">
        <v>4408</v>
      </c>
      <c r="E100" t="s">
        <v>4409</v>
      </c>
      <c r="F100" t="s">
        <v>4413</v>
      </c>
      <c r="G100" t="s">
        <v>4414</v>
      </c>
      <c r="H100" t="s">
        <v>4415</v>
      </c>
      <c r="I100" t="s">
        <v>4416</v>
      </c>
      <c r="J100" t="s">
        <v>156</v>
      </c>
      <c r="K100" t="s">
        <v>160</v>
      </c>
      <c r="L100" t="s">
        <v>4417</v>
      </c>
      <c r="M100" t="s">
        <v>160</v>
      </c>
      <c r="N100" t="s">
        <v>160</v>
      </c>
      <c r="O100" t="s">
        <v>160</v>
      </c>
      <c r="P100" t="s">
        <v>160</v>
      </c>
      <c r="Q100" t="s">
        <v>160</v>
      </c>
      <c r="R100" t="b">
        <v>1</v>
      </c>
      <c r="S100" t="s">
        <v>3811</v>
      </c>
    </row>
    <row r="101" spans="1:19" ht="11.25" customHeight="1" x14ac:dyDescent="0.15">
      <c r="A101">
        <v>2634</v>
      </c>
      <c r="B101" t="s">
        <v>114</v>
      </c>
      <c r="C101">
        <v>28455154</v>
      </c>
      <c r="D101" t="s">
        <v>4418</v>
      </c>
      <c r="E101" t="s">
        <v>4419</v>
      </c>
      <c r="F101" t="s">
        <v>4420</v>
      </c>
      <c r="G101" t="s">
        <v>3940</v>
      </c>
      <c r="H101" t="s">
        <v>4421</v>
      </c>
      <c r="I101" t="s">
        <v>4422</v>
      </c>
      <c r="J101" t="s">
        <v>156</v>
      </c>
      <c r="K101" t="s">
        <v>160</v>
      </c>
      <c r="L101" t="s">
        <v>160</v>
      </c>
      <c r="M101" t="s">
        <v>160</v>
      </c>
      <c r="N101" t="s">
        <v>160</v>
      </c>
      <c r="O101" t="s">
        <v>160</v>
      </c>
      <c r="P101" t="s">
        <v>160</v>
      </c>
      <c r="Q101" t="s">
        <v>160</v>
      </c>
      <c r="R101" t="b">
        <v>1</v>
      </c>
      <c r="S101" t="s">
        <v>3811</v>
      </c>
    </row>
    <row r="102" spans="1:19" ht="11.25" customHeight="1" x14ac:dyDescent="0.15">
      <c r="A102">
        <v>2634</v>
      </c>
      <c r="B102" t="s">
        <v>114</v>
      </c>
      <c r="C102">
        <v>27886941</v>
      </c>
      <c r="D102" t="s">
        <v>4423</v>
      </c>
      <c r="E102" t="s">
        <v>4424</v>
      </c>
      <c r="F102" t="s">
        <v>4425</v>
      </c>
      <c r="G102" t="s">
        <v>4092</v>
      </c>
      <c r="H102" t="s">
        <v>4426</v>
      </c>
      <c r="I102" t="s">
        <v>4427</v>
      </c>
      <c r="J102" t="s">
        <v>156</v>
      </c>
      <c r="K102" t="s">
        <v>160</v>
      </c>
      <c r="L102" t="s">
        <v>160</v>
      </c>
      <c r="M102" t="s">
        <v>160</v>
      </c>
      <c r="N102" t="s">
        <v>160</v>
      </c>
      <c r="O102" t="s">
        <v>160</v>
      </c>
      <c r="P102" t="s">
        <v>160</v>
      </c>
      <c r="Q102" t="s">
        <v>160</v>
      </c>
      <c r="R102" t="b">
        <v>1</v>
      </c>
      <c r="S102" t="s">
        <v>3811</v>
      </c>
    </row>
    <row r="103" spans="1:19" ht="11.25" customHeight="1" x14ac:dyDescent="0.15">
      <c r="A103">
        <v>2634</v>
      </c>
      <c r="B103" t="s">
        <v>114</v>
      </c>
      <c r="C103">
        <v>26795557</v>
      </c>
      <c r="D103" t="s">
        <v>4428</v>
      </c>
      <c r="E103" t="s">
        <v>4429</v>
      </c>
      <c r="F103" t="s">
        <v>4430</v>
      </c>
      <c r="G103" t="s">
        <v>4008</v>
      </c>
      <c r="H103" t="s">
        <v>4431</v>
      </c>
      <c r="I103" t="s">
        <v>4432</v>
      </c>
      <c r="J103" t="s">
        <v>156</v>
      </c>
      <c r="K103" t="s">
        <v>160</v>
      </c>
      <c r="L103" t="s">
        <v>160</v>
      </c>
      <c r="M103" t="s">
        <v>160</v>
      </c>
      <c r="N103" t="s">
        <v>160</v>
      </c>
      <c r="O103" t="s">
        <v>160</v>
      </c>
      <c r="P103" t="s">
        <v>160</v>
      </c>
      <c r="Q103" t="s">
        <v>160</v>
      </c>
      <c r="R103" t="b">
        <v>0</v>
      </c>
      <c r="S103" t="s">
        <v>3811</v>
      </c>
    </row>
    <row r="104" spans="1:19" ht="11.25" customHeight="1" x14ac:dyDescent="0.15">
      <c r="A104">
        <v>2634</v>
      </c>
      <c r="B104" t="s">
        <v>114</v>
      </c>
      <c r="C104">
        <v>31322304</v>
      </c>
      <c r="D104" t="s">
        <v>4433</v>
      </c>
      <c r="E104" t="s">
        <v>4433</v>
      </c>
      <c r="F104" t="s">
        <v>4434</v>
      </c>
      <c r="G104" t="s">
        <v>4435</v>
      </c>
      <c r="H104" t="s">
        <v>4436</v>
      </c>
      <c r="I104" t="s">
        <v>4437</v>
      </c>
      <c r="J104" t="s">
        <v>156</v>
      </c>
      <c r="K104" t="s">
        <v>160</v>
      </c>
      <c r="L104" t="s">
        <v>160</v>
      </c>
      <c r="M104" t="s">
        <v>160</v>
      </c>
      <c r="N104" t="s">
        <v>160</v>
      </c>
      <c r="O104" t="s">
        <v>160</v>
      </c>
      <c r="P104" t="s">
        <v>160</v>
      </c>
      <c r="Q104" t="s">
        <v>160</v>
      </c>
      <c r="R104" t="b">
        <v>0</v>
      </c>
      <c r="S104" t="s">
        <v>3811</v>
      </c>
    </row>
    <row r="105" spans="1:19" ht="11.25" customHeight="1" x14ac:dyDescent="0.15">
      <c r="A105">
        <v>2634</v>
      </c>
      <c r="B105" t="s">
        <v>114</v>
      </c>
      <c r="C105">
        <v>28425154</v>
      </c>
      <c r="D105" t="s">
        <v>4438</v>
      </c>
      <c r="E105" t="s">
        <v>4439</v>
      </c>
      <c r="F105" t="s">
        <v>4440</v>
      </c>
      <c r="G105" t="s">
        <v>4435</v>
      </c>
      <c r="H105" t="s">
        <v>4441</v>
      </c>
      <c r="I105" t="s">
        <v>4442</v>
      </c>
      <c r="J105" t="s">
        <v>156</v>
      </c>
      <c r="K105" t="s">
        <v>4443</v>
      </c>
      <c r="L105" t="s">
        <v>4444</v>
      </c>
      <c r="M105" t="s">
        <v>4445</v>
      </c>
      <c r="N105" t="s">
        <v>4446</v>
      </c>
      <c r="O105" t="s">
        <v>160</v>
      </c>
      <c r="P105" t="s">
        <v>160</v>
      </c>
      <c r="Q105" t="s">
        <v>160</v>
      </c>
      <c r="R105" t="b">
        <v>0</v>
      </c>
      <c r="S105" t="s">
        <v>3811</v>
      </c>
    </row>
    <row r="106" spans="1:19" ht="11.25" customHeight="1" x14ac:dyDescent="0.15">
      <c r="A106">
        <v>2634</v>
      </c>
      <c r="B106" t="s">
        <v>114</v>
      </c>
      <c r="C106">
        <v>31187885</v>
      </c>
      <c r="D106" t="s">
        <v>4447</v>
      </c>
      <c r="E106" t="s">
        <v>4448</v>
      </c>
      <c r="F106" t="s">
        <v>4449</v>
      </c>
      <c r="G106" t="s">
        <v>4333</v>
      </c>
      <c r="H106" t="s">
        <v>4450</v>
      </c>
      <c r="I106" t="s">
        <v>4451</v>
      </c>
      <c r="J106" t="s">
        <v>156</v>
      </c>
      <c r="K106" t="s">
        <v>160</v>
      </c>
      <c r="L106" t="s">
        <v>4452</v>
      </c>
      <c r="M106" t="s">
        <v>4453</v>
      </c>
      <c r="N106" t="s">
        <v>160</v>
      </c>
      <c r="O106" t="s">
        <v>4454</v>
      </c>
      <c r="P106" t="s">
        <v>3904</v>
      </c>
      <c r="Q106" t="s">
        <v>4455</v>
      </c>
      <c r="R106" t="b">
        <v>1</v>
      </c>
      <c r="S106" t="s">
        <v>3811</v>
      </c>
    </row>
    <row r="107" spans="1:19" ht="11.25" customHeight="1" x14ac:dyDescent="0.15">
      <c r="A107">
        <v>2634</v>
      </c>
      <c r="B107" t="s">
        <v>114</v>
      </c>
      <c r="C107">
        <v>28985128</v>
      </c>
      <c r="D107" t="s">
        <v>4456</v>
      </c>
      <c r="E107" t="s">
        <v>4457</v>
      </c>
      <c r="F107" t="s">
        <v>4458</v>
      </c>
      <c r="G107" t="s">
        <v>3841</v>
      </c>
      <c r="H107" t="s">
        <v>4459</v>
      </c>
      <c r="I107" t="s">
        <v>4460</v>
      </c>
      <c r="J107" t="s">
        <v>156</v>
      </c>
      <c r="K107" t="s">
        <v>160</v>
      </c>
      <c r="L107" t="s">
        <v>4461</v>
      </c>
      <c r="M107" t="s">
        <v>4462</v>
      </c>
      <c r="N107" t="s">
        <v>160</v>
      </c>
      <c r="O107" t="s">
        <v>4463</v>
      </c>
      <c r="P107" t="s">
        <v>4004</v>
      </c>
      <c r="Q107" t="s">
        <v>4464</v>
      </c>
      <c r="R107" t="b">
        <v>1</v>
      </c>
      <c r="S107" t="s">
        <v>3811</v>
      </c>
    </row>
    <row r="108" spans="1:19" ht="11.25" customHeight="1" x14ac:dyDescent="0.15">
      <c r="A108">
        <v>2634</v>
      </c>
      <c r="B108" t="s">
        <v>114</v>
      </c>
      <c r="C108">
        <v>30949304</v>
      </c>
      <c r="D108" t="s">
        <v>4465</v>
      </c>
      <c r="E108" t="s">
        <v>4466</v>
      </c>
      <c r="F108" t="s">
        <v>4467</v>
      </c>
      <c r="G108" t="s">
        <v>3841</v>
      </c>
      <c r="H108" t="s">
        <v>4468</v>
      </c>
      <c r="I108" t="s">
        <v>4469</v>
      </c>
      <c r="J108" t="s">
        <v>156</v>
      </c>
      <c r="K108" t="s">
        <v>160</v>
      </c>
      <c r="L108" t="s">
        <v>160</v>
      </c>
      <c r="M108" t="s">
        <v>160</v>
      </c>
      <c r="N108" t="s">
        <v>160</v>
      </c>
      <c r="O108" t="s">
        <v>160</v>
      </c>
      <c r="P108" t="s">
        <v>160</v>
      </c>
      <c r="Q108" t="s">
        <v>160</v>
      </c>
      <c r="R108" t="b">
        <v>0</v>
      </c>
      <c r="S108" t="s">
        <v>3811</v>
      </c>
    </row>
    <row r="109" spans="1:19" ht="11.25" customHeight="1" x14ac:dyDescent="0.15">
      <c r="A109">
        <v>2634</v>
      </c>
      <c r="B109" t="s">
        <v>114</v>
      </c>
      <c r="C109">
        <v>26650748</v>
      </c>
      <c r="D109" t="s">
        <v>4470</v>
      </c>
      <c r="E109" t="s">
        <v>4471</v>
      </c>
      <c r="F109" t="s">
        <v>4472</v>
      </c>
      <c r="G109" t="s">
        <v>4080</v>
      </c>
      <c r="H109" t="s">
        <v>4473</v>
      </c>
      <c r="I109" t="s">
        <v>4474</v>
      </c>
      <c r="J109" t="s">
        <v>156</v>
      </c>
      <c r="K109" t="s">
        <v>160</v>
      </c>
      <c r="L109" t="s">
        <v>160</v>
      </c>
      <c r="M109" t="s">
        <v>160</v>
      </c>
      <c r="N109" t="s">
        <v>160</v>
      </c>
      <c r="O109" t="s">
        <v>160</v>
      </c>
      <c r="P109" t="s">
        <v>160</v>
      </c>
      <c r="Q109" t="s">
        <v>160</v>
      </c>
      <c r="R109" t="b">
        <v>1</v>
      </c>
      <c r="S109" t="s">
        <v>3811</v>
      </c>
    </row>
    <row r="110" spans="1:19" ht="11.25" customHeight="1" x14ac:dyDescent="0.15">
      <c r="A110">
        <v>2634</v>
      </c>
      <c r="B110" t="s">
        <v>114</v>
      </c>
      <c r="C110">
        <v>26551208</v>
      </c>
      <c r="D110" t="s">
        <v>4475</v>
      </c>
      <c r="E110" t="s">
        <v>4476</v>
      </c>
      <c r="F110" t="s">
        <v>4477</v>
      </c>
      <c r="G110" t="s">
        <v>4008</v>
      </c>
      <c r="H110" t="s">
        <v>4478</v>
      </c>
      <c r="I110" t="s">
        <v>4479</v>
      </c>
      <c r="J110" t="s">
        <v>156</v>
      </c>
      <c r="K110" t="s">
        <v>4480</v>
      </c>
      <c r="L110" t="s">
        <v>4480</v>
      </c>
      <c r="M110" t="s">
        <v>4481</v>
      </c>
      <c r="N110" t="s">
        <v>4482</v>
      </c>
      <c r="O110" t="s">
        <v>4483</v>
      </c>
      <c r="P110" t="s">
        <v>4484</v>
      </c>
      <c r="Q110" t="s">
        <v>4485</v>
      </c>
      <c r="R110" t="b">
        <v>0</v>
      </c>
      <c r="S110" t="s">
        <v>3811</v>
      </c>
    </row>
    <row r="111" spans="1:19" ht="11.25" customHeight="1" x14ac:dyDescent="0.15">
      <c r="A111">
        <v>2634</v>
      </c>
      <c r="B111" t="s">
        <v>114</v>
      </c>
      <c r="C111">
        <v>31770370</v>
      </c>
      <c r="D111" t="s">
        <v>4486</v>
      </c>
      <c r="E111" t="s">
        <v>4487</v>
      </c>
      <c r="F111" t="s">
        <v>4488</v>
      </c>
      <c r="G111" t="s">
        <v>3841</v>
      </c>
      <c r="H111" t="s">
        <v>4489</v>
      </c>
      <c r="I111" t="s">
        <v>4490</v>
      </c>
      <c r="K111" t="s">
        <v>4491</v>
      </c>
      <c r="L111" t="s">
        <v>4491</v>
      </c>
      <c r="M111" t="s">
        <v>160</v>
      </c>
      <c r="N111" t="s">
        <v>4492</v>
      </c>
      <c r="O111" t="s">
        <v>4493</v>
      </c>
      <c r="P111" t="s">
        <v>4494</v>
      </c>
      <c r="Q111" t="s">
        <v>160</v>
      </c>
      <c r="R111" t="b">
        <v>0</v>
      </c>
      <c r="S111" t="s">
        <v>3811</v>
      </c>
    </row>
    <row r="112" spans="1:19" ht="11.25" customHeight="1" x14ac:dyDescent="0.15">
      <c r="A112">
        <v>2634</v>
      </c>
      <c r="B112" t="s">
        <v>114</v>
      </c>
      <c r="C112">
        <v>31560142</v>
      </c>
      <c r="D112" t="s">
        <v>4495</v>
      </c>
      <c r="E112" t="s">
        <v>4496</v>
      </c>
      <c r="F112" t="s">
        <v>4497</v>
      </c>
      <c r="G112" t="s">
        <v>3841</v>
      </c>
      <c r="H112" t="s">
        <v>4498</v>
      </c>
      <c r="I112" t="s">
        <v>4499</v>
      </c>
      <c r="K112" t="s">
        <v>4500</v>
      </c>
      <c r="L112" t="s">
        <v>4501</v>
      </c>
      <c r="M112" t="s">
        <v>160</v>
      </c>
      <c r="N112" t="s">
        <v>4502</v>
      </c>
      <c r="O112" t="s">
        <v>4503</v>
      </c>
      <c r="P112" t="s">
        <v>4504</v>
      </c>
      <c r="Q112" t="s">
        <v>160</v>
      </c>
      <c r="R112" t="b">
        <v>0</v>
      </c>
      <c r="S112" t="s">
        <v>3811</v>
      </c>
    </row>
    <row r="113" spans="1:19" ht="11.25" customHeight="1" x14ac:dyDescent="0.15">
      <c r="A113">
        <v>2634</v>
      </c>
      <c r="B113" t="s">
        <v>114</v>
      </c>
      <c r="C113">
        <v>31354953</v>
      </c>
      <c r="D113" t="s">
        <v>4505</v>
      </c>
      <c r="E113" t="s">
        <v>4506</v>
      </c>
      <c r="F113" t="s">
        <v>4507</v>
      </c>
      <c r="G113" t="s">
        <v>3802</v>
      </c>
      <c r="H113" t="s">
        <v>4508</v>
      </c>
      <c r="I113" t="s">
        <v>4509</v>
      </c>
      <c r="J113" t="s">
        <v>156</v>
      </c>
      <c r="K113" t="s">
        <v>160</v>
      </c>
      <c r="L113" t="s">
        <v>160</v>
      </c>
      <c r="M113" t="s">
        <v>160</v>
      </c>
      <c r="N113" t="s">
        <v>160</v>
      </c>
      <c r="O113" t="s">
        <v>160</v>
      </c>
      <c r="P113" t="s">
        <v>160</v>
      </c>
      <c r="Q113" t="s">
        <v>160</v>
      </c>
      <c r="R113" t="b">
        <v>0</v>
      </c>
      <c r="S113" t="s">
        <v>3811</v>
      </c>
    </row>
    <row r="114" spans="1:19" ht="11.25" customHeight="1" x14ac:dyDescent="0.15">
      <c r="A114">
        <v>2634</v>
      </c>
      <c r="B114" t="s">
        <v>114</v>
      </c>
      <c r="C114">
        <v>27673406</v>
      </c>
      <c r="D114" t="s">
        <v>4510</v>
      </c>
      <c r="E114" t="s">
        <v>4511</v>
      </c>
      <c r="F114" t="s">
        <v>4512</v>
      </c>
      <c r="G114" t="s">
        <v>4115</v>
      </c>
      <c r="H114" t="s">
        <v>4513</v>
      </c>
      <c r="I114" t="s">
        <v>4514</v>
      </c>
      <c r="J114" t="s">
        <v>156</v>
      </c>
      <c r="K114" t="s">
        <v>160</v>
      </c>
      <c r="L114" t="s">
        <v>4515</v>
      </c>
      <c r="M114" t="s">
        <v>160</v>
      </c>
      <c r="N114" t="s">
        <v>160</v>
      </c>
      <c r="O114" t="s">
        <v>160</v>
      </c>
      <c r="P114" t="s">
        <v>160</v>
      </c>
      <c r="Q114" t="s">
        <v>160</v>
      </c>
      <c r="R114" t="b">
        <v>0</v>
      </c>
      <c r="S114" t="s">
        <v>3811</v>
      </c>
    </row>
    <row r="115" spans="1:19" ht="11.25" customHeight="1" x14ac:dyDescent="0.15">
      <c r="A115">
        <v>2634</v>
      </c>
      <c r="B115" t="s">
        <v>114</v>
      </c>
      <c r="C115">
        <v>31460120</v>
      </c>
      <c r="D115" t="s">
        <v>4516</v>
      </c>
      <c r="E115" t="s">
        <v>4517</v>
      </c>
      <c r="F115" t="s">
        <v>4518</v>
      </c>
      <c r="G115" t="s">
        <v>3841</v>
      </c>
      <c r="H115" t="s">
        <v>4519</v>
      </c>
      <c r="I115" t="s">
        <v>4520</v>
      </c>
      <c r="J115" t="s">
        <v>156</v>
      </c>
      <c r="K115" t="s">
        <v>160</v>
      </c>
      <c r="L115" t="s">
        <v>160</v>
      </c>
      <c r="M115" t="s">
        <v>160</v>
      </c>
      <c r="N115" t="s">
        <v>160</v>
      </c>
      <c r="O115" t="s">
        <v>160</v>
      </c>
      <c r="P115" t="s">
        <v>160</v>
      </c>
      <c r="Q115" t="s">
        <v>160</v>
      </c>
      <c r="R115" t="b">
        <v>0</v>
      </c>
      <c r="S115" t="s">
        <v>3811</v>
      </c>
    </row>
    <row r="116" spans="1:19" ht="11.25" customHeight="1" x14ac:dyDescent="0.15">
      <c r="A116">
        <v>2634</v>
      </c>
      <c r="B116" t="s">
        <v>114</v>
      </c>
      <c r="C116">
        <v>26322359</v>
      </c>
      <c r="D116" t="s">
        <v>4521</v>
      </c>
      <c r="E116" t="s">
        <v>4522</v>
      </c>
      <c r="F116" t="s">
        <v>4523</v>
      </c>
      <c r="G116" t="s">
        <v>4524</v>
      </c>
      <c r="H116" t="s">
        <v>4525</v>
      </c>
      <c r="I116" t="s">
        <v>4526</v>
      </c>
      <c r="J116" t="s">
        <v>3805</v>
      </c>
      <c r="K116" t="s">
        <v>160</v>
      </c>
      <c r="L116" t="s">
        <v>4527</v>
      </c>
      <c r="M116" t="s">
        <v>4528</v>
      </c>
      <c r="N116" t="s">
        <v>4529</v>
      </c>
      <c r="O116" t="s">
        <v>4530</v>
      </c>
      <c r="P116" t="s">
        <v>3904</v>
      </c>
      <c r="Q116" t="s">
        <v>160</v>
      </c>
      <c r="R116" t="b">
        <v>0</v>
      </c>
      <c r="S116" t="s">
        <v>3811</v>
      </c>
    </row>
    <row r="117" spans="1:19" ht="11.25" customHeight="1" x14ac:dyDescent="0.15">
      <c r="A117">
        <v>2634</v>
      </c>
      <c r="B117" t="s">
        <v>114</v>
      </c>
      <c r="C117">
        <v>26322338</v>
      </c>
      <c r="D117" t="s">
        <v>4531</v>
      </c>
      <c r="E117" t="s">
        <v>4532</v>
      </c>
      <c r="F117" t="s">
        <v>4533</v>
      </c>
      <c r="G117" t="s">
        <v>4008</v>
      </c>
      <c r="H117" t="s">
        <v>4534</v>
      </c>
      <c r="I117" t="s">
        <v>4535</v>
      </c>
      <c r="J117" t="s">
        <v>3805</v>
      </c>
      <c r="K117" t="s">
        <v>160</v>
      </c>
      <c r="L117" t="s">
        <v>160</v>
      </c>
      <c r="M117" t="s">
        <v>160</v>
      </c>
      <c r="N117" t="s">
        <v>160</v>
      </c>
      <c r="O117" t="s">
        <v>160</v>
      </c>
      <c r="P117" t="s">
        <v>160</v>
      </c>
      <c r="Q117" t="s">
        <v>160</v>
      </c>
      <c r="R117" t="b">
        <v>0</v>
      </c>
      <c r="S117" t="s">
        <v>3811</v>
      </c>
    </row>
    <row r="118" spans="1:19" ht="11.25" customHeight="1" x14ac:dyDescent="0.15">
      <c r="A118">
        <v>2634</v>
      </c>
      <c r="B118" t="s">
        <v>114</v>
      </c>
      <c r="C118">
        <v>31596848</v>
      </c>
      <c r="D118" t="s">
        <v>4536</v>
      </c>
      <c r="E118" t="s">
        <v>4537</v>
      </c>
      <c r="F118" t="s">
        <v>4538</v>
      </c>
      <c r="G118" t="s">
        <v>4539</v>
      </c>
      <c r="H118" t="s">
        <v>4540</v>
      </c>
      <c r="I118" t="s">
        <v>4541</v>
      </c>
      <c r="K118" t="s">
        <v>160</v>
      </c>
      <c r="L118" t="s">
        <v>160</v>
      </c>
      <c r="M118" t="s">
        <v>160</v>
      </c>
      <c r="N118" t="s">
        <v>160</v>
      </c>
      <c r="O118" t="s">
        <v>160</v>
      </c>
      <c r="P118" t="s">
        <v>160</v>
      </c>
      <c r="Q118" t="s">
        <v>160</v>
      </c>
      <c r="R118" t="b">
        <v>0</v>
      </c>
      <c r="S118" t="s">
        <v>3811</v>
      </c>
    </row>
    <row r="119" spans="1:19" ht="11.25" customHeight="1" x14ac:dyDescent="0.15">
      <c r="A119">
        <v>2634</v>
      </c>
      <c r="B119" t="s">
        <v>114</v>
      </c>
      <c r="C119">
        <v>31724888</v>
      </c>
      <c r="D119" t="s">
        <v>4542</v>
      </c>
      <c r="E119" t="s">
        <v>4543</v>
      </c>
      <c r="F119" t="s">
        <v>4544</v>
      </c>
      <c r="G119" t="s">
        <v>3919</v>
      </c>
      <c r="H119" t="s">
        <v>4545</v>
      </c>
      <c r="I119" t="s">
        <v>4546</v>
      </c>
      <c r="K119" t="s">
        <v>4547</v>
      </c>
      <c r="L119" t="s">
        <v>4548</v>
      </c>
      <c r="M119" t="s">
        <v>4549</v>
      </c>
      <c r="N119" t="s">
        <v>4550</v>
      </c>
      <c r="O119" t="s">
        <v>4551</v>
      </c>
      <c r="P119" t="s">
        <v>4552</v>
      </c>
      <c r="Q119" t="s">
        <v>160</v>
      </c>
      <c r="R119" t="b">
        <v>0</v>
      </c>
      <c r="S119" t="s">
        <v>3811</v>
      </c>
    </row>
    <row r="120" spans="1:19" ht="11.25" customHeight="1" x14ac:dyDescent="0.15">
      <c r="A120">
        <v>2634</v>
      </c>
      <c r="B120" t="s">
        <v>114</v>
      </c>
      <c r="C120">
        <v>26358256</v>
      </c>
      <c r="D120" t="s">
        <v>4553</v>
      </c>
      <c r="E120" t="s">
        <v>4554</v>
      </c>
      <c r="F120" t="s">
        <v>4555</v>
      </c>
      <c r="G120" t="s">
        <v>4299</v>
      </c>
      <c r="H120" t="s">
        <v>4556</v>
      </c>
      <c r="I120" t="s">
        <v>4557</v>
      </c>
      <c r="J120" t="s">
        <v>3928</v>
      </c>
      <c r="K120" t="s">
        <v>160</v>
      </c>
      <c r="L120" t="s">
        <v>160</v>
      </c>
      <c r="M120" t="s">
        <v>160</v>
      </c>
      <c r="N120" t="s">
        <v>160</v>
      </c>
      <c r="O120" t="s">
        <v>160</v>
      </c>
      <c r="P120" t="s">
        <v>160</v>
      </c>
      <c r="Q120" t="s">
        <v>160</v>
      </c>
      <c r="R120" t="b">
        <v>1</v>
      </c>
      <c r="S120" t="s">
        <v>3811</v>
      </c>
    </row>
    <row r="121" spans="1:19" ht="11.25" customHeight="1" x14ac:dyDescent="0.15">
      <c r="A121">
        <v>2634</v>
      </c>
      <c r="B121" t="s">
        <v>114</v>
      </c>
      <c r="C121">
        <v>26358126</v>
      </c>
      <c r="D121" t="s">
        <v>4558</v>
      </c>
      <c r="E121" t="s">
        <v>4559</v>
      </c>
      <c r="F121" t="s">
        <v>4560</v>
      </c>
      <c r="G121" t="s">
        <v>4316</v>
      </c>
      <c r="H121" t="s">
        <v>4561</v>
      </c>
      <c r="I121" t="s">
        <v>4562</v>
      </c>
      <c r="J121" t="s">
        <v>3928</v>
      </c>
      <c r="K121" t="s">
        <v>4563</v>
      </c>
      <c r="L121" t="s">
        <v>4563</v>
      </c>
      <c r="M121" t="s">
        <v>4564</v>
      </c>
      <c r="N121" t="s">
        <v>4565</v>
      </c>
      <c r="O121" t="s">
        <v>4566</v>
      </c>
      <c r="P121" t="s">
        <v>4004</v>
      </c>
      <c r="Q121" t="s">
        <v>160</v>
      </c>
      <c r="R121" t="b">
        <v>1</v>
      </c>
      <c r="S121" t="s">
        <v>3811</v>
      </c>
    </row>
    <row r="122" spans="1:19" ht="11.25" customHeight="1" x14ac:dyDescent="0.15">
      <c r="A122">
        <v>2634</v>
      </c>
      <c r="B122" t="s">
        <v>114</v>
      </c>
      <c r="C122">
        <v>26373561</v>
      </c>
      <c r="D122" t="s">
        <v>4567</v>
      </c>
      <c r="E122" t="s">
        <v>4568</v>
      </c>
      <c r="F122" t="s">
        <v>4569</v>
      </c>
      <c r="G122" t="s">
        <v>4299</v>
      </c>
      <c r="H122" t="s">
        <v>4570</v>
      </c>
      <c r="I122" t="s">
        <v>4571</v>
      </c>
      <c r="J122" t="s">
        <v>3928</v>
      </c>
      <c r="K122" t="s">
        <v>160</v>
      </c>
      <c r="L122" t="s">
        <v>160</v>
      </c>
      <c r="M122" t="s">
        <v>160</v>
      </c>
      <c r="N122" t="s">
        <v>160</v>
      </c>
      <c r="O122" t="s">
        <v>160</v>
      </c>
      <c r="P122" t="s">
        <v>160</v>
      </c>
      <c r="Q122" t="s">
        <v>160</v>
      </c>
      <c r="R122" t="b">
        <v>1</v>
      </c>
      <c r="S122" t="s">
        <v>3811</v>
      </c>
    </row>
    <row r="123" spans="1:19" ht="11.25" customHeight="1" x14ac:dyDescent="0.15">
      <c r="A123">
        <v>2634</v>
      </c>
      <c r="B123" t="s">
        <v>114</v>
      </c>
      <c r="C123">
        <v>26555480</v>
      </c>
      <c r="D123" t="s">
        <v>4572</v>
      </c>
      <c r="E123" t="s">
        <v>4573</v>
      </c>
      <c r="F123" t="s">
        <v>4574</v>
      </c>
      <c r="G123" t="s">
        <v>4183</v>
      </c>
      <c r="H123" t="s">
        <v>4575</v>
      </c>
      <c r="I123" t="s">
        <v>4576</v>
      </c>
      <c r="J123" t="s">
        <v>4577</v>
      </c>
      <c r="K123" t="s">
        <v>160</v>
      </c>
      <c r="L123" t="s">
        <v>160</v>
      </c>
      <c r="M123" t="s">
        <v>160</v>
      </c>
      <c r="N123" t="s">
        <v>160</v>
      </c>
      <c r="O123" t="s">
        <v>160</v>
      </c>
      <c r="P123" t="s">
        <v>160</v>
      </c>
      <c r="Q123" t="s">
        <v>160</v>
      </c>
      <c r="R123" t="b">
        <v>1</v>
      </c>
      <c r="S123" t="s">
        <v>3811</v>
      </c>
    </row>
    <row r="124" spans="1:19" ht="11.25" customHeight="1" x14ac:dyDescent="0.15">
      <c r="A124">
        <v>2634</v>
      </c>
      <c r="B124" t="s">
        <v>114</v>
      </c>
      <c r="C124">
        <v>27372109</v>
      </c>
      <c r="D124" t="s">
        <v>4578</v>
      </c>
      <c r="E124" t="s">
        <v>4579</v>
      </c>
      <c r="F124" t="s">
        <v>4580</v>
      </c>
      <c r="G124" t="s">
        <v>4316</v>
      </c>
      <c r="H124" t="s">
        <v>4581</v>
      </c>
      <c r="I124" t="s">
        <v>4582</v>
      </c>
      <c r="J124" t="s">
        <v>3928</v>
      </c>
      <c r="K124" t="s">
        <v>160</v>
      </c>
      <c r="L124" t="s">
        <v>160</v>
      </c>
      <c r="M124" t="s">
        <v>160</v>
      </c>
      <c r="N124" t="s">
        <v>160</v>
      </c>
      <c r="O124" t="s">
        <v>160</v>
      </c>
      <c r="P124" t="s">
        <v>160</v>
      </c>
      <c r="Q124" t="s">
        <v>160</v>
      </c>
      <c r="R124" t="b">
        <v>1</v>
      </c>
      <c r="S124" t="s">
        <v>3811</v>
      </c>
    </row>
    <row r="125" spans="1:19" ht="11.25" customHeight="1" x14ac:dyDescent="0.15">
      <c r="A125">
        <v>2634</v>
      </c>
      <c r="B125" t="s">
        <v>114</v>
      </c>
      <c r="C125">
        <v>31025414</v>
      </c>
      <c r="D125" t="s">
        <v>4583</v>
      </c>
      <c r="E125" t="s">
        <v>4584</v>
      </c>
      <c r="F125" t="s">
        <v>4585</v>
      </c>
      <c r="G125" t="s">
        <v>4586</v>
      </c>
      <c r="H125" t="s">
        <v>4587</v>
      </c>
      <c r="I125" t="s">
        <v>4588</v>
      </c>
      <c r="J125" t="s">
        <v>4589</v>
      </c>
      <c r="K125" t="s">
        <v>160</v>
      </c>
      <c r="L125" t="s">
        <v>160</v>
      </c>
      <c r="M125" t="s">
        <v>160</v>
      </c>
      <c r="N125" t="s">
        <v>160</v>
      </c>
      <c r="O125" t="s">
        <v>160</v>
      </c>
      <c r="P125" t="s">
        <v>160</v>
      </c>
      <c r="Q125" t="s">
        <v>160</v>
      </c>
      <c r="R125" t="b">
        <v>0</v>
      </c>
      <c r="S125" t="s">
        <v>3811</v>
      </c>
    </row>
    <row r="126" spans="1:19" ht="11.25" customHeight="1" x14ac:dyDescent="0.15">
      <c r="A126">
        <v>2634</v>
      </c>
      <c r="B126" t="s">
        <v>114</v>
      </c>
      <c r="C126">
        <v>28942868</v>
      </c>
      <c r="D126" t="s">
        <v>4590</v>
      </c>
      <c r="E126" t="s">
        <v>4591</v>
      </c>
      <c r="F126" t="s">
        <v>4592</v>
      </c>
      <c r="G126" t="s">
        <v>4593</v>
      </c>
      <c r="H126" t="s">
        <v>4594</v>
      </c>
      <c r="I126" t="s">
        <v>4595</v>
      </c>
      <c r="J126" t="s">
        <v>3805</v>
      </c>
      <c r="K126" t="s">
        <v>160</v>
      </c>
      <c r="L126" t="s">
        <v>4596</v>
      </c>
      <c r="M126" t="s">
        <v>4597</v>
      </c>
      <c r="N126" t="s">
        <v>160</v>
      </c>
      <c r="O126" t="s">
        <v>160</v>
      </c>
      <c r="P126" t="s">
        <v>160</v>
      </c>
      <c r="Q126" t="s">
        <v>160</v>
      </c>
      <c r="R126" t="b">
        <v>0</v>
      </c>
      <c r="S126" t="s">
        <v>3811</v>
      </c>
    </row>
    <row r="127" spans="1:19" ht="11.25" customHeight="1" x14ac:dyDescent="0.15">
      <c r="A127">
        <v>2634</v>
      </c>
      <c r="B127" t="s">
        <v>114</v>
      </c>
      <c r="C127">
        <v>26322363</v>
      </c>
      <c r="D127" t="s">
        <v>4598</v>
      </c>
      <c r="E127" t="s">
        <v>4599</v>
      </c>
      <c r="F127" t="s">
        <v>4600</v>
      </c>
      <c r="G127" t="s">
        <v>3841</v>
      </c>
      <c r="H127" t="s">
        <v>4601</v>
      </c>
      <c r="I127" t="s">
        <v>4602</v>
      </c>
      <c r="J127" t="s">
        <v>4603</v>
      </c>
      <c r="K127" t="s">
        <v>160</v>
      </c>
      <c r="L127" t="s">
        <v>160</v>
      </c>
      <c r="M127" t="s">
        <v>160</v>
      </c>
      <c r="N127" t="s">
        <v>160</v>
      </c>
      <c r="O127" t="s">
        <v>160</v>
      </c>
      <c r="P127" t="s">
        <v>160</v>
      </c>
      <c r="Q127" t="s">
        <v>160</v>
      </c>
      <c r="R127" t="b">
        <v>0</v>
      </c>
      <c r="S127" t="s">
        <v>3811</v>
      </c>
    </row>
    <row r="128" spans="1:19" ht="11.25" customHeight="1" x14ac:dyDescent="0.15">
      <c r="A128">
        <v>2634</v>
      </c>
      <c r="B128" t="s">
        <v>114</v>
      </c>
      <c r="C128">
        <v>30870050</v>
      </c>
      <c r="D128" t="s">
        <v>4604</v>
      </c>
      <c r="E128" t="s">
        <v>4605</v>
      </c>
      <c r="F128" t="s">
        <v>4606</v>
      </c>
      <c r="G128" t="s">
        <v>4068</v>
      </c>
      <c r="H128" t="s">
        <v>4607</v>
      </c>
      <c r="I128" t="s">
        <v>4608</v>
      </c>
      <c r="J128" t="s">
        <v>4609</v>
      </c>
      <c r="K128" t="s">
        <v>160</v>
      </c>
      <c r="L128" t="s">
        <v>160</v>
      </c>
      <c r="M128" t="s">
        <v>160</v>
      </c>
      <c r="N128" t="s">
        <v>160</v>
      </c>
      <c r="O128" t="s">
        <v>160</v>
      </c>
      <c r="P128" t="s">
        <v>160</v>
      </c>
      <c r="Q128" t="s">
        <v>160</v>
      </c>
      <c r="R128" t="b">
        <v>0</v>
      </c>
      <c r="S128" t="s">
        <v>3811</v>
      </c>
    </row>
    <row r="129" spans="1:19" ht="11.25" customHeight="1" x14ac:dyDescent="0.15">
      <c r="A129">
        <v>2634</v>
      </c>
      <c r="B129" t="s">
        <v>114</v>
      </c>
      <c r="C129">
        <v>27577557</v>
      </c>
      <c r="D129" t="s">
        <v>4610</v>
      </c>
      <c r="E129" t="s">
        <v>4611</v>
      </c>
      <c r="F129" t="s">
        <v>4612</v>
      </c>
      <c r="G129" t="s">
        <v>3925</v>
      </c>
      <c r="H129" t="s">
        <v>4613</v>
      </c>
      <c r="I129" t="s">
        <v>4614</v>
      </c>
      <c r="J129" t="s">
        <v>4609</v>
      </c>
      <c r="K129" t="s">
        <v>160</v>
      </c>
      <c r="L129" t="s">
        <v>160</v>
      </c>
      <c r="M129" t="s">
        <v>160</v>
      </c>
      <c r="N129" t="s">
        <v>160</v>
      </c>
      <c r="O129" t="s">
        <v>160</v>
      </c>
      <c r="P129" t="s">
        <v>160</v>
      </c>
      <c r="Q129" t="s">
        <v>160</v>
      </c>
      <c r="R129" t="b">
        <v>0</v>
      </c>
      <c r="S129" t="s">
        <v>3811</v>
      </c>
    </row>
    <row r="130" spans="1:19" ht="11.25" customHeight="1" x14ac:dyDescent="0.15">
      <c r="A130">
        <v>2634</v>
      </c>
      <c r="B130" t="s">
        <v>114</v>
      </c>
      <c r="C130">
        <v>26358151</v>
      </c>
      <c r="D130" t="s">
        <v>4615</v>
      </c>
      <c r="E130" t="s">
        <v>4616</v>
      </c>
      <c r="F130" t="s">
        <v>4617</v>
      </c>
      <c r="G130" t="s">
        <v>4205</v>
      </c>
      <c r="H130" t="s">
        <v>4618</v>
      </c>
      <c r="I130" t="s">
        <v>4619</v>
      </c>
      <c r="J130" t="s">
        <v>4609</v>
      </c>
      <c r="K130" t="s">
        <v>160</v>
      </c>
      <c r="L130" t="s">
        <v>160</v>
      </c>
      <c r="M130" t="s">
        <v>160</v>
      </c>
      <c r="N130" t="s">
        <v>160</v>
      </c>
      <c r="O130" t="s">
        <v>160</v>
      </c>
      <c r="P130" t="s">
        <v>160</v>
      </c>
      <c r="Q130" t="s">
        <v>160</v>
      </c>
      <c r="R130" t="b">
        <v>0</v>
      </c>
      <c r="S130" t="s">
        <v>3811</v>
      </c>
    </row>
    <row r="131" spans="1:19" ht="11.25" customHeight="1" x14ac:dyDescent="0.15">
      <c r="A131">
        <v>2634</v>
      </c>
      <c r="B131" t="s">
        <v>114</v>
      </c>
      <c r="C131">
        <v>27367624</v>
      </c>
      <c r="D131" t="s">
        <v>3799</v>
      </c>
      <c r="E131" t="s">
        <v>3800</v>
      </c>
      <c r="F131" t="s">
        <v>3801</v>
      </c>
      <c r="G131" t="s">
        <v>3802</v>
      </c>
      <c r="H131" t="s">
        <v>3803</v>
      </c>
      <c r="I131" t="s">
        <v>3804</v>
      </c>
      <c r="J131" t="s">
        <v>3805</v>
      </c>
      <c r="K131" t="s">
        <v>160</v>
      </c>
      <c r="L131" t="s">
        <v>3806</v>
      </c>
      <c r="M131" t="s">
        <v>3807</v>
      </c>
      <c r="N131" t="s">
        <v>160</v>
      </c>
      <c r="O131" t="s">
        <v>3808</v>
      </c>
      <c r="P131" t="s">
        <v>3809</v>
      </c>
      <c r="Q131" t="s">
        <v>3810</v>
      </c>
      <c r="R131" t="b">
        <v>0</v>
      </c>
      <c r="S131" t="s">
        <v>4620</v>
      </c>
    </row>
    <row r="132" spans="1:19" ht="11.25" customHeight="1" x14ac:dyDescent="0.15">
      <c r="A132">
        <v>2634</v>
      </c>
      <c r="B132" t="s">
        <v>114</v>
      </c>
      <c r="C132">
        <v>26358301</v>
      </c>
      <c r="D132" t="s">
        <v>4621</v>
      </c>
      <c r="E132" t="s">
        <v>4622</v>
      </c>
      <c r="F132" t="s">
        <v>4623</v>
      </c>
      <c r="G132" t="s">
        <v>3847</v>
      </c>
      <c r="H132" t="s">
        <v>4624</v>
      </c>
      <c r="I132" t="s">
        <v>4625</v>
      </c>
      <c r="J132" t="s">
        <v>3805</v>
      </c>
      <c r="K132" t="s">
        <v>160</v>
      </c>
      <c r="L132" t="s">
        <v>4626</v>
      </c>
      <c r="M132" t="s">
        <v>4627</v>
      </c>
      <c r="N132" t="s">
        <v>4628</v>
      </c>
      <c r="O132" t="s">
        <v>4629</v>
      </c>
      <c r="P132" t="s">
        <v>160</v>
      </c>
      <c r="Q132" t="s">
        <v>160</v>
      </c>
      <c r="R132" t="b">
        <v>0</v>
      </c>
      <c r="S132" t="s">
        <v>4620</v>
      </c>
    </row>
    <row r="133" spans="1:19" ht="11.25" customHeight="1" x14ac:dyDescent="0.15">
      <c r="A133">
        <v>2634</v>
      </c>
      <c r="B133" t="s">
        <v>114</v>
      </c>
      <c r="C133">
        <v>27569496</v>
      </c>
      <c r="D133" t="s">
        <v>3812</v>
      </c>
      <c r="E133" t="s">
        <v>3813</v>
      </c>
      <c r="F133" t="s">
        <v>3814</v>
      </c>
      <c r="G133" t="s">
        <v>3815</v>
      </c>
      <c r="H133" t="s">
        <v>3816</v>
      </c>
      <c r="I133" t="s">
        <v>3817</v>
      </c>
      <c r="J133" t="s">
        <v>3818</v>
      </c>
      <c r="K133" t="s">
        <v>160</v>
      </c>
      <c r="L133" t="s">
        <v>3819</v>
      </c>
      <c r="M133" t="s">
        <v>160</v>
      </c>
      <c r="N133" t="s">
        <v>160</v>
      </c>
      <c r="O133" t="s">
        <v>160</v>
      </c>
      <c r="P133" t="s">
        <v>160</v>
      </c>
      <c r="Q133" t="s">
        <v>160</v>
      </c>
      <c r="R133" t="b">
        <v>0</v>
      </c>
      <c r="S133" t="s">
        <v>4620</v>
      </c>
    </row>
    <row r="134" spans="1:19" ht="11.25" customHeight="1" x14ac:dyDescent="0.15">
      <c r="A134">
        <v>2634</v>
      </c>
      <c r="B134" t="s">
        <v>114</v>
      </c>
      <c r="C134">
        <v>26373616</v>
      </c>
      <c r="D134" t="s">
        <v>3820</v>
      </c>
      <c r="E134" t="s">
        <v>3821</v>
      </c>
      <c r="F134" t="s">
        <v>3822</v>
      </c>
      <c r="G134" t="s">
        <v>3823</v>
      </c>
      <c r="H134" t="s">
        <v>3824</v>
      </c>
      <c r="I134" t="s">
        <v>3825</v>
      </c>
      <c r="J134" t="s">
        <v>3805</v>
      </c>
      <c r="K134" t="s">
        <v>160</v>
      </c>
      <c r="L134" t="s">
        <v>3826</v>
      </c>
      <c r="M134" t="s">
        <v>160</v>
      </c>
      <c r="N134" t="s">
        <v>160</v>
      </c>
      <c r="O134" t="s">
        <v>160</v>
      </c>
      <c r="P134" t="s">
        <v>160</v>
      </c>
      <c r="Q134" t="s">
        <v>160</v>
      </c>
      <c r="R134" t="b">
        <v>0</v>
      </c>
      <c r="S134" t="s">
        <v>4620</v>
      </c>
    </row>
    <row r="135" spans="1:19" ht="11.25" customHeight="1" x14ac:dyDescent="0.15">
      <c r="A135">
        <v>2634</v>
      </c>
      <c r="B135" t="s">
        <v>114</v>
      </c>
      <c r="C135">
        <v>31342493</v>
      </c>
      <c r="D135" t="s">
        <v>3833</v>
      </c>
      <c r="E135" t="s">
        <v>3834</v>
      </c>
      <c r="F135" t="s">
        <v>3835</v>
      </c>
      <c r="G135" t="s">
        <v>3823</v>
      </c>
      <c r="H135" t="s">
        <v>3836</v>
      </c>
      <c r="I135" t="s">
        <v>3837</v>
      </c>
      <c r="J135" t="s">
        <v>3805</v>
      </c>
      <c r="K135" t="s">
        <v>160</v>
      </c>
      <c r="L135" t="s">
        <v>160</v>
      </c>
      <c r="M135" t="s">
        <v>160</v>
      </c>
      <c r="N135" t="s">
        <v>160</v>
      </c>
      <c r="O135" t="s">
        <v>160</v>
      </c>
      <c r="P135" t="s">
        <v>160</v>
      </c>
      <c r="Q135" t="s">
        <v>160</v>
      </c>
      <c r="R135" t="b">
        <v>0</v>
      </c>
      <c r="S135" t="s">
        <v>4620</v>
      </c>
    </row>
    <row r="136" spans="1:19" ht="11.25" customHeight="1" x14ac:dyDescent="0.15">
      <c r="A136">
        <v>2634</v>
      </c>
      <c r="B136" t="s">
        <v>114</v>
      </c>
      <c r="C136">
        <v>26373632</v>
      </c>
      <c r="D136" t="s">
        <v>3838</v>
      </c>
      <c r="E136" t="s">
        <v>3839</v>
      </c>
      <c r="F136" t="s">
        <v>3840</v>
      </c>
      <c r="G136" t="s">
        <v>3841</v>
      </c>
      <c r="H136" t="s">
        <v>3842</v>
      </c>
      <c r="I136" t="s">
        <v>3843</v>
      </c>
      <c r="J136" t="s">
        <v>3805</v>
      </c>
      <c r="K136" t="s">
        <v>160</v>
      </c>
      <c r="L136" t="s">
        <v>160</v>
      </c>
      <c r="M136" t="s">
        <v>160</v>
      </c>
      <c r="N136" t="s">
        <v>160</v>
      </c>
      <c r="O136" t="s">
        <v>160</v>
      </c>
      <c r="P136" t="s">
        <v>160</v>
      </c>
      <c r="Q136" t="s">
        <v>160</v>
      </c>
      <c r="R136" t="b">
        <v>0</v>
      </c>
      <c r="S136" t="s">
        <v>4620</v>
      </c>
    </row>
    <row r="137" spans="1:19" ht="11.25" customHeight="1" x14ac:dyDescent="0.15">
      <c r="A137">
        <v>2634</v>
      </c>
      <c r="B137" t="s">
        <v>114</v>
      </c>
      <c r="C137">
        <v>31258691</v>
      </c>
      <c r="D137" t="s">
        <v>3844</v>
      </c>
      <c r="E137" t="s">
        <v>3845</v>
      </c>
      <c r="F137" t="s">
        <v>3846</v>
      </c>
      <c r="G137" t="s">
        <v>3847</v>
      </c>
      <c r="H137" t="s">
        <v>3848</v>
      </c>
      <c r="I137" t="s">
        <v>3849</v>
      </c>
      <c r="J137" t="s">
        <v>3818</v>
      </c>
      <c r="K137" t="s">
        <v>160</v>
      </c>
      <c r="L137" t="s">
        <v>160</v>
      </c>
      <c r="M137" t="s">
        <v>160</v>
      </c>
      <c r="N137" t="s">
        <v>160</v>
      </c>
      <c r="O137" t="s">
        <v>160</v>
      </c>
      <c r="P137" t="s">
        <v>160</v>
      </c>
      <c r="Q137" t="s">
        <v>160</v>
      </c>
      <c r="R137" t="b">
        <v>0</v>
      </c>
      <c r="S137" t="s">
        <v>4620</v>
      </c>
    </row>
    <row r="138" spans="1:19" ht="11.25" customHeight="1" x14ac:dyDescent="0.15">
      <c r="A138">
        <v>2634</v>
      </c>
      <c r="B138" t="s">
        <v>114</v>
      </c>
      <c r="C138">
        <v>28158144</v>
      </c>
      <c r="D138" t="s">
        <v>3850</v>
      </c>
      <c r="E138" t="s">
        <v>3851</v>
      </c>
      <c r="F138" t="s">
        <v>3852</v>
      </c>
      <c r="G138" t="s">
        <v>3841</v>
      </c>
      <c r="H138" t="s">
        <v>3853</v>
      </c>
      <c r="I138" t="s">
        <v>3854</v>
      </c>
      <c r="J138" t="s">
        <v>3818</v>
      </c>
      <c r="K138" t="s">
        <v>160</v>
      </c>
      <c r="L138" t="s">
        <v>3855</v>
      </c>
      <c r="M138" t="s">
        <v>160</v>
      </c>
      <c r="N138" t="s">
        <v>160</v>
      </c>
      <c r="O138" t="s">
        <v>160</v>
      </c>
      <c r="P138" t="s">
        <v>160</v>
      </c>
      <c r="Q138" t="s">
        <v>160</v>
      </c>
      <c r="R138" t="b">
        <v>0</v>
      </c>
      <c r="S138" t="s">
        <v>4620</v>
      </c>
    </row>
    <row r="139" spans="1:19" ht="11.25" customHeight="1" x14ac:dyDescent="0.15">
      <c r="A139">
        <v>2634</v>
      </c>
      <c r="B139" t="s">
        <v>114</v>
      </c>
      <c r="C139">
        <v>26555226</v>
      </c>
      <c r="D139" t="s">
        <v>3856</v>
      </c>
      <c r="E139" t="s">
        <v>3857</v>
      </c>
      <c r="F139" t="s">
        <v>3858</v>
      </c>
      <c r="G139" t="s">
        <v>3847</v>
      </c>
      <c r="H139" t="s">
        <v>3859</v>
      </c>
      <c r="I139" t="s">
        <v>3860</v>
      </c>
      <c r="J139" t="s">
        <v>3818</v>
      </c>
      <c r="K139" t="s">
        <v>160</v>
      </c>
      <c r="L139" t="s">
        <v>160</v>
      </c>
      <c r="M139" t="s">
        <v>160</v>
      </c>
      <c r="N139" t="s">
        <v>160</v>
      </c>
      <c r="O139" t="s">
        <v>160</v>
      </c>
      <c r="P139" t="s">
        <v>160</v>
      </c>
      <c r="Q139" t="s">
        <v>160</v>
      </c>
      <c r="R139" t="b">
        <v>0</v>
      </c>
      <c r="S139" t="s">
        <v>4620</v>
      </c>
    </row>
    <row r="140" spans="1:19" ht="11.25" customHeight="1" x14ac:dyDescent="0.15">
      <c r="A140">
        <v>2634</v>
      </c>
      <c r="B140" t="s">
        <v>114</v>
      </c>
      <c r="C140">
        <v>31023931</v>
      </c>
      <c r="D140" t="s">
        <v>3867</v>
      </c>
      <c r="E140" t="s">
        <v>3868</v>
      </c>
      <c r="F140" t="s">
        <v>3869</v>
      </c>
      <c r="G140" t="s">
        <v>3870</v>
      </c>
      <c r="H140" t="s">
        <v>3871</v>
      </c>
      <c r="I140" t="s">
        <v>3872</v>
      </c>
      <c r="J140" t="s">
        <v>3805</v>
      </c>
      <c r="K140" t="s">
        <v>160</v>
      </c>
      <c r="L140" t="s">
        <v>160</v>
      </c>
      <c r="M140" t="s">
        <v>160</v>
      </c>
      <c r="N140" t="s">
        <v>160</v>
      </c>
      <c r="O140" t="s">
        <v>160</v>
      </c>
      <c r="P140" t="s">
        <v>160</v>
      </c>
      <c r="Q140" t="s">
        <v>160</v>
      </c>
      <c r="R140" t="b">
        <v>0</v>
      </c>
      <c r="S140" t="s">
        <v>4620</v>
      </c>
    </row>
    <row r="141" spans="1:19" ht="11.25" customHeight="1" x14ac:dyDescent="0.15">
      <c r="A141">
        <v>2634</v>
      </c>
      <c r="B141" t="s">
        <v>114</v>
      </c>
      <c r="C141">
        <v>31538777</v>
      </c>
      <c r="D141" t="s">
        <v>3873</v>
      </c>
      <c r="E141" t="s">
        <v>3874</v>
      </c>
      <c r="F141" t="s">
        <v>3869</v>
      </c>
      <c r="G141" t="s">
        <v>3875</v>
      </c>
      <c r="H141" t="s">
        <v>3871</v>
      </c>
      <c r="I141" t="s">
        <v>3872</v>
      </c>
      <c r="K141" t="s">
        <v>160</v>
      </c>
      <c r="L141" t="s">
        <v>160</v>
      </c>
      <c r="M141" t="s">
        <v>160</v>
      </c>
      <c r="N141" t="s">
        <v>160</v>
      </c>
      <c r="O141" t="s">
        <v>160</v>
      </c>
      <c r="P141" t="s">
        <v>160</v>
      </c>
      <c r="Q141" t="s">
        <v>160</v>
      </c>
      <c r="R141" t="b">
        <v>0</v>
      </c>
      <c r="S141" t="s">
        <v>4620</v>
      </c>
    </row>
    <row r="142" spans="1:19" ht="11.25" customHeight="1" x14ac:dyDescent="0.15">
      <c r="A142">
        <v>2634</v>
      </c>
      <c r="B142" t="s">
        <v>114</v>
      </c>
      <c r="C142">
        <v>31171901</v>
      </c>
      <c r="D142" t="s">
        <v>3876</v>
      </c>
      <c r="E142" t="s">
        <v>3877</v>
      </c>
      <c r="F142" t="s">
        <v>3869</v>
      </c>
      <c r="G142" t="s">
        <v>3878</v>
      </c>
      <c r="H142" t="s">
        <v>3871</v>
      </c>
      <c r="I142" t="s">
        <v>3872</v>
      </c>
      <c r="J142" t="s">
        <v>3818</v>
      </c>
      <c r="K142" t="s">
        <v>160</v>
      </c>
      <c r="L142" t="s">
        <v>160</v>
      </c>
      <c r="M142" t="s">
        <v>160</v>
      </c>
      <c r="N142" t="s">
        <v>160</v>
      </c>
      <c r="O142" t="s">
        <v>160</v>
      </c>
      <c r="P142" t="s">
        <v>160</v>
      </c>
      <c r="Q142" t="s">
        <v>160</v>
      </c>
      <c r="R142" t="b">
        <v>0</v>
      </c>
      <c r="S142" t="s">
        <v>4620</v>
      </c>
    </row>
    <row r="143" spans="1:19" ht="11.25" customHeight="1" x14ac:dyDescent="0.15">
      <c r="A143">
        <v>2634</v>
      </c>
      <c r="B143" t="s">
        <v>114</v>
      </c>
      <c r="C143">
        <v>26358290</v>
      </c>
      <c r="D143" t="s">
        <v>3879</v>
      </c>
      <c r="E143" t="s">
        <v>3880</v>
      </c>
      <c r="F143" t="s">
        <v>3881</v>
      </c>
      <c r="G143" t="s">
        <v>3830</v>
      </c>
      <c r="H143" t="s">
        <v>3882</v>
      </c>
      <c r="I143" t="s">
        <v>3883</v>
      </c>
      <c r="J143" t="s">
        <v>3818</v>
      </c>
      <c r="K143" t="s">
        <v>160</v>
      </c>
      <c r="L143" t="s">
        <v>160</v>
      </c>
      <c r="M143" t="s">
        <v>160</v>
      </c>
      <c r="N143" t="s">
        <v>160</v>
      </c>
      <c r="O143" t="s">
        <v>160</v>
      </c>
      <c r="P143" t="s">
        <v>160</v>
      </c>
      <c r="Q143" t="s">
        <v>160</v>
      </c>
      <c r="R143" t="b">
        <v>0</v>
      </c>
      <c r="S143" t="s">
        <v>4620</v>
      </c>
    </row>
    <row r="144" spans="1:19" ht="11.25" customHeight="1" x14ac:dyDescent="0.15">
      <c r="A144">
        <v>2634</v>
      </c>
      <c r="B144" t="s">
        <v>114</v>
      </c>
      <c r="C144">
        <v>26358408</v>
      </c>
      <c r="D144" t="s">
        <v>3896</v>
      </c>
      <c r="E144" t="s">
        <v>3897</v>
      </c>
      <c r="F144" t="s">
        <v>3898</v>
      </c>
      <c r="G144" t="s">
        <v>3899</v>
      </c>
      <c r="H144" t="s">
        <v>3900</v>
      </c>
      <c r="I144" t="s">
        <v>3901</v>
      </c>
      <c r="J144" t="s">
        <v>3805</v>
      </c>
      <c r="K144" t="s">
        <v>3902</v>
      </c>
      <c r="L144" t="s">
        <v>3902</v>
      </c>
      <c r="O144" t="s">
        <v>3903</v>
      </c>
      <c r="P144" t="s">
        <v>3904</v>
      </c>
      <c r="R144" t="b">
        <v>0</v>
      </c>
      <c r="S144" t="s">
        <v>4620</v>
      </c>
    </row>
    <row r="145" spans="1:19" ht="11.25" customHeight="1" x14ac:dyDescent="0.15">
      <c r="A145">
        <v>2634</v>
      </c>
      <c r="B145" t="s">
        <v>114</v>
      </c>
      <c r="C145">
        <v>26380704</v>
      </c>
      <c r="D145" t="s">
        <v>4630</v>
      </c>
      <c r="E145" t="s">
        <v>4631</v>
      </c>
      <c r="F145" t="s">
        <v>4632</v>
      </c>
      <c r="G145" t="s">
        <v>4080</v>
      </c>
      <c r="H145" t="s">
        <v>4633</v>
      </c>
      <c r="I145" t="s">
        <v>4634</v>
      </c>
      <c r="J145" t="s">
        <v>3805</v>
      </c>
      <c r="K145" t="s">
        <v>160</v>
      </c>
      <c r="L145" t="s">
        <v>160</v>
      </c>
      <c r="M145" t="s">
        <v>160</v>
      </c>
      <c r="N145" t="s">
        <v>160</v>
      </c>
      <c r="O145" t="s">
        <v>160</v>
      </c>
      <c r="P145" t="s">
        <v>160</v>
      </c>
      <c r="Q145" t="s">
        <v>160</v>
      </c>
      <c r="R145" t="b">
        <v>0</v>
      </c>
      <c r="S145" t="s">
        <v>4620</v>
      </c>
    </row>
    <row r="146" spans="1:19" ht="11.25" customHeight="1" x14ac:dyDescent="0.15">
      <c r="A146">
        <v>2634</v>
      </c>
      <c r="B146" t="s">
        <v>114</v>
      </c>
      <c r="C146">
        <v>28954052</v>
      </c>
      <c r="D146" t="s">
        <v>4635</v>
      </c>
      <c r="E146" t="s">
        <v>4636</v>
      </c>
      <c r="F146" t="s">
        <v>4637</v>
      </c>
      <c r="G146" t="s">
        <v>4127</v>
      </c>
      <c r="H146" t="s">
        <v>4638</v>
      </c>
      <c r="I146" t="s">
        <v>4639</v>
      </c>
      <c r="J146" t="s">
        <v>3818</v>
      </c>
      <c r="K146" t="s">
        <v>160</v>
      </c>
      <c r="L146" t="s">
        <v>160</v>
      </c>
      <c r="M146" t="s">
        <v>160</v>
      </c>
      <c r="N146" t="s">
        <v>160</v>
      </c>
      <c r="O146" t="s">
        <v>160</v>
      </c>
      <c r="P146" t="s">
        <v>160</v>
      </c>
      <c r="Q146" t="s">
        <v>160</v>
      </c>
      <c r="R146" t="b">
        <v>0</v>
      </c>
      <c r="S146" t="s">
        <v>4620</v>
      </c>
    </row>
    <row r="147" spans="1:19" ht="11.25" customHeight="1" x14ac:dyDescent="0.15">
      <c r="A147">
        <v>2634</v>
      </c>
      <c r="B147" t="s">
        <v>114</v>
      </c>
      <c r="C147">
        <v>27980367</v>
      </c>
      <c r="D147" t="s">
        <v>3922</v>
      </c>
      <c r="E147" t="s">
        <v>3923</v>
      </c>
      <c r="F147" t="s">
        <v>3924</v>
      </c>
      <c r="G147" t="s">
        <v>3925</v>
      </c>
      <c r="H147" t="s">
        <v>3926</v>
      </c>
      <c r="I147" t="s">
        <v>3927</v>
      </c>
      <c r="J147" t="s">
        <v>3928</v>
      </c>
      <c r="K147" t="s">
        <v>160</v>
      </c>
      <c r="L147" t="s">
        <v>160</v>
      </c>
      <c r="M147" t="s">
        <v>160</v>
      </c>
      <c r="N147" t="s">
        <v>160</v>
      </c>
      <c r="O147" t="s">
        <v>160</v>
      </c>
      <c r="P147" t="s">
        <v>160</v>
      </c>
      <c r="Q147" t="s">
        <v>160</v>
      </c>
      <c r="R147" t="b">
        <v>0</v>
      </c>
      <c r="S147" t="s">
        <v>4620</v>
      </c>
    </row>
    <row r="148" spans="1:19" ht="11.25" customHeight="1" x14ac:dyDescent="0.15">
      <c r="A148">
        <v>2634</v>
      </c>
      <c r="B148" t="s">
        <v>114</v>
      </c>
      <c r="C148">
        <v>26555218</v>
      </c>
      <c r="D148" t="s">
        <v>4640</v>
      </c>
      <c r="E148" t="s">
        <v>4641</v>
      </c>
      <c r="F148" t="s">
        <v>4642</v>
      </c>
      <c r="G148" t="s">
        <v>3847</v>
      </c>
      <c r="H148" t="s">
        <v>4643</v>
      </c>
      <c r="I148" t="s">
        <v>4644</v>
      </c>
      <c r="J148" t="s">
        <v>3935</v>
      </c>
      <c r="K148" t="s">
        <v>160</v>
      </c>
      <c r="L148" t="s">
        <v>160</v>
      </c>
      <c r="M148" t="s">
        <v>160</v>
      </c>
      <c r="N148" t="s">
        <v>160</v>
      </c>
      <c r="O148" t="s">
        <v>160</v>
      </c>
      <c r="P148" t="s">
        <v>160</v>
      </c>
      <c r="Q148" t="s">
        <v>160</v>
      </c>
      <c r="R148" t="b">
        <v>0</v>
      </c>
      <c r="S148" t="s">
        <v>4620</v>
      </c>
    </row>
    <row r="149" spans="1:19" ht="11.25" customHeight="1" x14ac:dyDescent="0.15">
      <c r="A149">
        <v>2634</v>
      </c>
      <c r="B149" t="s">
        <v>114</v>
      </c>
      <c r="C149">
        <v>26358261</v>
      </c>
      <c r="D149" t="s">
        <v>3929</v>
      </c>
      <c r="E149" t="s">
        <v>3930</v>
      </c>
      <c r="F149" t="s">
        <v>3931</v>
      </c>
      <c r="G149" t="s">
        <v>3932</v>
      </c>
      <c r="H149" t="s">
        <v>3933</v>
      </c>
      <c r="I149" t="s">
        <v>3934</v>
      </c>
      <c r="J149" t="s">
        <v>3935</v>
      </c>
      <c r="K149" t="s">
        <v>160</v>
      </c>
      <c r="L149" t="s">
        <v>3936</v>
      </c>
      <c r="M149" t="s">
        <v>160</v>
      </c>
      <c r="N149" t="s">
        <v>160</v>
      </c>
      <c r="O149" t="s">
        <v>160</v>
      </c>
      <c r="P149" t="s">
        <v>160</v>
      </c>
      <c r="Q149" t="s">
        <v>160</v>
      </c>
      <c r="R149" t="b">
        <v>1</v>
      </c>
      <c r="S149" t="s">
        <v>4620</v>
      </c>
    </row>
    <row r="150" spans="1:19" ht="11.25" customHeight="1" x14ac:dyDescent="0.15">
      <c r="A150">
        <v>2634</v>
      </c>
      <c r="B150" t="s">
        <v>114</v>
      </c>
      <c r="C150">
        <v>26358243</v>
      </c>
      <c r="D150" t="s">
        <v>3937</v>
      </c>
      <c r="E150" t="s">
        <v>3938</v>
      </c>
      <c r="F150" t="s">
        <v>3939</v>
      </c>
      <c r="G150" t="s">
        <v>3940</v>
      </c>
      <c r="H150" t="s">
        <v>3941</v>
      </c>
      <c r="I150" t="s">
        <v>3942</v>
      </c>
      <c r="J150" t="s">
        <v>3935</v>
      </c>
      <c r="K150" t="s">
        <v>160</v>
      </c>
      <c r="L150" t="s">
        <v>160</v>
      </c>
      <c r="M150" t="s">
        <v>160</v>
      </c>
      <c r="N150" t="s">
        <v>160</v>
      </c>
      <c r="O150" t="s">
        <v>160</v>
      </c>
      <c r="P150" t="s">
        <v>160</v>
      </c>
      <c r="Q150" t="s">
        <v>160</v>
      </c>
      <c r="R150" t="b">
        <v>0</v>
      </c>
      <c r="S150" t="s">
        <v>4620</v>
      </c>
    </row>
    <row r="151" spans="1:19" ht="11.25" customHeight="1" x14ac:dyDescent="0.15">
      <c r="A151">
        <v>2634</v>
      </c>
      <c r="B151" t="s">
        <v>114</v>
      </c>
      <c r="C151">
        <v>26808802</v>
      </c>
      <c r="D151" t="s">
        <v>3943</v>
      </c>
      <c r="E151" t="s">
        <v>3943</v>
      </c>
      <c r="F151" t="s">
        <v>3944</v>
      </c>
      <c r="G151" t="s">
        <v>3945</v>
      </c>
      <c r="H151" t="s">
        <v>3946</v>
      </c>
      <c r="I151" t="s">
        <v>3947</v>
      </c>
      <c r="J151" t="s">
        <v>3805</v>
      </c>
      <c r="K151" t="s">
        <v>3948</v>
      </c>
      <c r="L151" t="s">
        <v>3949</v>
      </c>
      <c r="M151" t="s">
        <v>3950</v>
      </c>
      <c r="N151" t="s">
        <v>3951</v>
      </c>
      <c r="O151" t="s">
        <v>3952</v>
      </c>
      <c r="P151" t="s">
        <v>3953</v>
      </c>
      <c r="Q151" t="s">
        <v>3954</v>
      </c>
      <c r="R151" t="b">
        <v>0</v>
      </c>
      <c r="S151" t="s">
        <v>4620</v>
      </c>
    </row>
    <row r="152" spans="1:19" ht="11.25" customHeight="1" x14ac:dyDescent="0.15">
      <c r="A152">
        <v>2634</v>
      </c>
      <c r="B152" t="s">
        <v>114</v>
      </c>
      <c r="C152">
        <v>28053932</v>
      </c>
      <c r="D152" t="s">
        <v>4645</v>
      </c>
      <c r="E152" t="s">
        <v>4645</v>
      </c>
      <c r="F152" t="s">
        <v>4646</v>
      </c>
      <c r="G152" t="s">
        <v>4647</v>
      </c>
      <c r="H152" t="s">
        <v>4648</v>
      </c>
      <c r="I152" t="s">
        <v>4649</v>
      </c>
      <c r="J152" t="s">
        <v>4650</v>
      </c>
      <c r="K152" t="s">
        <v>160</v>
      </c>
      <c r="L152" t="s">
        <v>160</v>
      </c>
      <c r="M152" t="s">
        <v>160</v>
      </c>
      <c r="N152" t="s">
        <v>160</v>
      </c>
      <c r="O152" t="s">
        <v>160</v>
      </c>
      <c r="P152" t="s">
        <v>160</v>
      </c>
      <c r="Q152" t="s">
        <v>160</v>
      </c>
      <c r="R152" t="b">
        <v>0</v>
      </c>
      <c r="S152" t="s">
        <v>4620</v>
      </c>
    </row>
    <row r="153" spans="1:19" ht="11.25" customHeight="1" x14ac:dyDescent="0.15">
      <c r="A153">
        <v>2634</v>
      </c>
      <c r="B153" t="s">
        <v>114</v>
      </c>
      <c r="C153">
        <v>29648861</v>
      </c>
      <c r="D153" t="s">
        <v>3962</v>
      </c>
      <c r="E153" t="s">
        <v>3963</v>
      </c>
      <c r="F153" t="s">
        <v>3964</v>
      </c>
      <c r="G153" t="s">
        <v>3965</v>
      </c>
      <c r="H153" t="s">
        <v>3966</v>
      </c>
      <c r="I153" t="s">
        <v>160</v>
      </c>
      <c r="J153" t="s">
        <v>3928</v>
      </c>
      <c r="K153" t="s">
        <v>160</v>
      </c>
      <c r="L153" t="s">
        <v>160</v>
      </c>
      <c r="M153" t="s">
        <v>160</v>
      </c>
      <c r="N153" t="s">
        <v>160</v>
      </c>
      <c r="O153" t="s">
        <v>160</v>
      </c>
      <c r="P153" t="s">
        <v>160</v>
      </c>
      <c r="Q153" t="s">
        <v>160</v>
      </c>
      <c r="R153" t="b">
        <v>1</v>
      </c>
      <c r="S153" t="s">
        <v>4620</v>
      </c>
    </row>
    <row r="154" spans="1:19" ht="11.25" customHeight="1" x14ac:dyDescent="0.15">
      <c r="A154">
        <v>2634</v>
      </c>
      <c r="B154" t="s">
        <v>114</v>
      </c>
      <c r="C154">
        <v>26373588</v>
      </c>
      <c r="D154" t="s">
        <v>3967</v>
      </c>
      <c r="E154" t="s">
        <v>3968</v>
      </c>
      <c r="F154" t="s">
        <v>3969</v>
      </c>
      <c r="G154" t="s">
        <v>3970</v>
      </c>
      <c r="H154" t="s">
        <v>3971</v>
      </c>
      <c r="I154" t="s">
        <v>3972</v>
      </c>
      <c r="J154" t="s">
        <v>3928</v>
      </c>
      <c r="K154" t="s">
        <v>160</v>
      </c>
      <c r="L154" t="s">
        <v>160</v>
      </c>
      <c r="M154" t="s">
        <v>160</v>
      </c>
      <c r="N154" t="s">
        <v>160</v>
      </c>
      <c r="O154" t="s">
        <v>160</v>
      </c>
      <c r="P154" t="s">
        <v>160</v>
      </c>
      <c r="Q154" t="s">
        <v>160</v>
      </c>
      <c r="R154" t="b">
        <v>1</v>
      </c>
      <c r="S154" t="s">
        <v>4620</v>
      </c>
    </row>
    <row r="155" spans="1:19" ht="11.25" customHeight="1" x14ac:dyDescent="0.15">
      <c r="A155">
        <v>2634</v>
      </c>
      <c r="B155" t="s">
        <v>114</v>
      </c>
      <c r="C155">
        <v>26557167</v>
      </c>
      <c r="D155" t="s">
        <v>4651</v>
      </c>
      <c r="E155" t="s">
        <v>4652</v>
      </c>
      <c r="F155" t="s">
        <v>4653</v>
      </c>
      <c r="G155" t="s">
        <v>3919</v>
      </c>
      <c r="H155" t="s">
        <v>4654</v>
      </c>
      <c r="I155" t="s">
        <v>4655</v>
      </c>
      <c r="J155" t="s">
        <v>3928</v>
      </c>
      <c r="K155" t="s">
        <v>160</v>
      </c>
      <c r="L155" t="s">
        <v>160</v>
      </c>
      <c r="M155" t="s">
        <v>160</v>
      </c>
      <c r="N155" t="s">
        <v>160</v>
      </c>
      <c r="O155" t="s">
        <v>160</v>
      </c>
      <c r="P155" t="s">
        <v>160</v>
      </c>
      <c r="Q155" t="s">
        <v>160</v>
      </c>
      <c r="R155" t="b">
        <v>1</v>
      </c>
      <c r="S155" t="s">
        <v>4620</v>
      </c>
    </row>
    <row r="156" spans="1:19" ht="11.25" customHeight="1" x14ac:dyDescent="0.15">
      <c r="A156">
        <v>2634</v>
      </c>
      <c r="B156" t="s">
        <v>114</v>
      </c>
      <c r="C156">
        <v>26373443</v>
      </c>
      <c r="D156" t="s">
        <v>3987</v>
      </c>
      <c r="E156" t="s">
        <v>3988</v>
      </c>
      <c r="F156" t="s">
        <v>3989</v>
      </c>
      <c r="G156" t="s">
        <v>3990</v>
      </c>
      <c r="H156" t="s">
        <v>3991</v>
      </c>
      <c r="I156" t="s">
        <v>3992</v>
      </c>
      <c r="J156" t="s">
        <v>3928</v>
      </c>
      <c r="K156" t="s">
        <v>160</v>
      </c>
      <c r="L156" t="s">
        <v>3993</v>
      </c>
      <c r="M156" t="s">
        <v>160</v>
      </c>
      <c r="N156" t="s">
        <v>160</v>
      </c>
      <c r="O156" t="s">
        <v>160</v>
      </c>
      <c r="P156" t="s">
        <v>160</v>
      </c>
      <c r="Q156" t="s">
        <v>160</v>
      </c>
      <c r="R156" t="b">
        <v>1</v>
      </c>
      <c r="S156" t="s">
        <v>4620</v>
      </c>
    </row>
    <row r="157" spans="1:19" ht="11.25" customHeight="1" x14ac:dyDescent="0.15">
      <c r="A157">
        <v>2634</v>
      </c>
      <c r="B157" t="s">
        <v>114</v>
      </c>
      <c r="C157">
        <v>28942141</v>
      </c>
      <c r="D157" t="s">
        <v>3994</v>
      </c>
      <c r="E157" t="s">
        <v>3995</v>
      </c>
      <c r="F157" t="s">
        <v>3996</v>
      </c>
      <c r="G157" t="s">
        <v>3997</v>
      </c>
      <c r="H157" t="s">
        <v>3998</v>
      </c>
      <c r="I157" t="s">
        <v>3999</v>
      </c>
      <c r="J157" t="s">
        <v>3928</v>
      </c>
      <c r="K157" t="s">
        <v>160</v>
      </c>
      <c r="L157" t="s">
        <v>4000</v>
      </c>
      <c r="M157" t="s">
        <v>4001</v>
      </c>
      <c r="N157" t="s">
        <v>4002</v>
      </c>
      <c r="O157" t="s">
        <v>4003</v>
      </c>
      <c r="P157" t="s">
        <v>4004</v>
      </c>
      <c r="Q157" t="s">
        <v>160</v>
      </c>
      <c r="R157" t="b">
        <v>0</v>
      </c>
      <c r="S157" t="s">
        <v>4620</v>
      </c>
    </row>
    <row r="158" spans="1:19" ht="11.25" customHeight="1" x14ac:dyDescent="0.15">
      <c r="A158">
        <v>2634</v>
      </c>
      <c r="B158" t="s">
        <v>114</v>
      </c>
      <c r="C158">
        <v>31543727</v>
      </c>
      <c r="D158" t="s">
        <v>4005</v>
      </c>
      <c r="E158" t="s">
        <v>4006</v>
      </c>
      <c r="F158" t="s">
        <v>4007</v>
      </c>
      <c r="G158" t="s">
        <v>4008</v>
      </c>
      <c r="H158" t="s">
        <v>4009</v>
      </c>
      <c r="I158" t="s">
        <v>4010</v>
      </c>
      <c r="K158" t="s">
        <v>160</v>
      </c>
      <c r="L158" t="s">
        <v>160</v>
      </c>
      <c r="M158" t="s">
        <v>160</v>
      </c>
      <c r="N158" t="s">
        <v>160</v>
      </c>
      <c r="O158" t="s">
        <v>160</v>
      </c>
      <c r="P158" t="s">
        <v>160</v>
      </c>
      <c r="Q158" t="s">
        <v>160</v>
      </c>
      <c r="R158" t="b">
        <v>1</v>
      </c>
      <c r="S158" t="s">
        <v>4620</v>
      </c>
    </row>
    <row r="159" spans="1:19" ht="11.25" customHeight="1" x14ac:dyDescent="0.15">
      <c r="A159">
        <v>2634</v>
      </c>
      <c r="B159" t="s">
        <v>114</v>
      </c>
      <c r="C159">
        <v>31020386</v>
      </c>
      <c r="D159" t="s">
        <v>4011</v>
      </c>
      <c r="E159" t="s">
        <v>4012</v>
      </c>
      <c r="F159" t="s">
        <v>4013</v>
      </c>
      <c r="G159" t="s">
        <v>4014</v>
      </c>
      <c r="H159" t="s">
        <v>4015</v>
      </c>
      <c r="I159" t="s">
        <v>4016</v>
      </c>
      <c r="J159" t="s">
        <v>3928</v>
      </c>
      <c r="K159" t="s">
        <v>4017</v>
      </c>
      <c r="L159" t="s">
        <v>4017</v>
      </c>
      <c r="M159" t="s">
        <v>160</v>
      </c>
      <c r="N159" t="s">
        <v>4018</v>
      </c>
      <c r="O159" t="s">
        <v>4019</v>
      </c>
      <c r="P159" t="s">
        <v>3809</v>
      </c>
      <c r="Q159" t="s">
        <v>160</v>
      </c>
      <c r="R159" t="b">
        <v>0</v>
      </c>
      <c r="S159" t="s">
        <v>4620</v>
      </c>
    </row>
    <row r="160" spans="1:19" ht="11.25" customHeight="1" x14ac:dyDescent="0.15">
      <c r="A160">
        <v>2634</v>
      </c>
      <c r="B160" t="s">
        <v>114</v>
      </c>
      <c r="C160">
        <v>26358307</v>
      </c>
      <c r="D160" t="s">
        <v>4020</v>
      </c>
      <c r="E160" t="s">
        <v>4021</v>
      </c>
      <c r="F160" t="s">
        <v>4022</v>
      </c>
      <c r="G160" t="s">
        <v>3847</v>
      </c>
      <c r="H160" t="s">
        <v>4023</v>
      </c>
      <c r="I160" t="s">
        <v>4024</v>
      </c>
      <c r="J160" t="s">
        <v>3928</v>
      </c>
      <c r="K160" t="s">
        <v>160</v>
      </c>
      <c r="L160" t="s">
        <v>160</v>
      </c>
      <c r="M160" t="s">
        <v>160</v>
      </c>
      <c r="N160" t="s">
        <v>160</v>
      </c>
      <c r="O160" t="s">
        <v>160</v>
      </c>
      <c r="P160" t="s">
        <v>160</v>
      </c>
      <c r="Q160" t="s">
        <v>160</v>
      </c>
      <c r="R160" t="b">
        <v>0</v>
      </c>
      <c r="S160" t="s">
        <v>4620</v>
      </c>
    </row>
    <row r="161" spans="1:19" ht="11.25" customHeight="1" x14ac:dyDescent="0.15">
      <c r="A161">
        <v>2634</v>
      </c>
      <c r="B161" t="s">
        <v>114</v>
      </c>
      <c r="C161">
        <v>26373492</v>
      </c>
      <c r="D161" t="s">
        <v>4025</v>
      </c>
      <c r="E161" t="s">
        <v>4026</v>
      </c>
      <c r="F161" t="s">
        <v>4027</v>
      </c>
      <c r="G161" t="s">
        <v>4028</v>
      </c>
      <c r="H161" t="s">
        <v>4029</v>
      </c>
      <c r="I161" t="s">
        <v>4030</v>
      </c>
      <c r="J161" t="s">
        <v>3928</v>
      </c>
      <c r="K161" t="s">
        <v>160</v>
      </c>
      <c r="L161" t="s">
        <v>160</v>
      </c>
      <c r="M161" t="s">
        <v>160</v>
      </c>
      <c r="N161" t="s">
        <v>160</v>
      </c>
      <c r="O161" t="s">
        <v>160</v>
      </c>
      <c r="P161" t="s">
        <v>160</v>
      </c>
      <c r="Q161" t="s">
        <v>160</v>
      </c>
      <c r="R161" t="b">
        <v>0</v>
      </c>
      <c r="S161" t="s">
        <v>4620</v>
      </c>
    </row>
    <row r="162" spans="1:19" ht="11.25" customHeight="1" x14ac:dyDescent="0.15">
      <c r="A162">
        <v>2634</v>
      </c>
      <c r="B162" t="s">
        <v>114</v>
      </c>
      <c r="C162">
        <v>26358141</v>
      </c>
      <c r="D162" t="s">
        <v>4031</v>
      </c>
      <c r="E162" t="s">
        <v>4032</v>
      </c>
      <c r="F162" t="s">
        <v>4033</v>
      </c>
      <c r="G162" t="s">
        <v>3990</v>
      </c>
      <c r="H162" t="s">
        <v>4034</v>
      </c>
      <c r="I162" t="s">
        <v>4035</v>
      </c>
      <c r="J162" t="s">
        <v>3928</v>
      </c>
      <c r="K162" t="s">
        <v>160</v>
      </c>
      <c r="L162" t="s">
        <v>160</v>
      </c>
      <c r="M162" t="s">
        <v>160</v>
      </c>
      <c r="N162" t="s">
        <v>160</v>
      </c>
      <c r="O162" t="s">
        <v>160</v>
      </c>
      <c r="P162" t="s">
        <v>160</v>
      </c>
      <c r="Q162" t="s">
        <v>160</v>
      </c>
      <c r="R162" t="b">
        <v>1</v>
      </c>
      <c r="S162" t="s">
        <v>4620</v>
      </c>
    </row>
    <row r="163" spans="1:19" ht="11.25" customHeight="1" x14ac:dyDescent="0.15">
      <c r="A163">
        <v>2634</v>
      </c>
      <c r="B163" t="s">
        <v>114</v>
      </c>
      <c r="C163">
        <v>26652819</v>
      </c>
      <c r="D163" t="s">
        <v>4036</v>
      </c>
      <c r="E163" t="s">
        <v>4037</v>
      </c>
      <c r="F163" t="s">
        <v>4038</v>
      </c>
      <c r="G163" t="s">
        <v>3830</v>
      </c>
      <c r="H163" t="s">
        <v>4039</v>
      </c>
      <c r="I163" t="s">
        <v>4040</v>
      </c>
      <c r="J163" t="s">
        <v>3928</v>
      </c>
      <c r="K163" t="s">
        <v>160</v>
      </c>
      <c r="L163" t="s">
        <v>160</v>
      </c>
      <c r="M163" t="s">
        <v>160</v>
      </c>
      <c r="N163" t="s">
        <v>160</v>
      </c>
      <c r="O163" t="s">
        <v>160</v>
      </c>
      <c r="P163" t="s">
        <v>160</v>
      </c>
      <c r="Q163" t="s">
        <v>160</v>
      </c>
      <c r="R163" t="b">
        <v>1</v>
      </c>
      <c r="S163" t="s">
        <v>4620</v>
      </c>
    </row>
    <row r="164" spans="1:19" ht="11.25" customHeight="1" x14ac:dyDescent="0.15">
      <c r="A164">
        <v>2634</v>
      </c>
      <c r="B164" t="s">
        <v>114</v>
      </c>
      <c r="C164">
        <v>26557653</v>
      </c>
      <c r="D164" t="s">
        <v>4656</v>
      </c>
      <c r="E164" t="s">
        <v>4657</v>
      </c>
      <c r="F164" t="s">
        <v>4658</v>
      </c>
      <c r="G164" t="s">
        <v>4166</v>
      </c>
      <c r="H164" t="s">
        <v>4659</v>
      </c>
      <c r="I164" t="s">
        <v>4660</v>
      </c>
      <c r="J164" t="s">
        <v>3928</v>
      </c>
      <c r="K164" t="s">
        <v>160</v>
      </c>
      <c r="L164" t="s">
        <v>160</v>
      </c>
      <c r="M164" t="s">
        <v>160</v>
      </c>
      <c r="N164" t="s">
        <v>160</v>
      </c>
      <c r="O164" t="s">
        <v>160</v>
      </c>
      <c r="P164" t="s">
        <v>160</v>
      </c>
      <c r="Q164" t="s">
        <v>160</v>
      </c>
      <c r="R164" t="b">
        <v>1</v>
      </c>
      <c r="S164" t="s">
        <v>4620</v>
      </c>
    </row>
    <row r="165" spans="1:19" ht="11.25" customHeight="1" x14ac:dyDescent="0.15">
      <c r="A165">
        <v>2634</v>
      </c>
      <c r="B165" t="s">
        <v>114</v>
      </c>
      <c r="C165">
        <v>31509622</v>
      </c>
      <c r="D165" t="s">
        <v>4041</v>
      </c>
      <c r="E165" t="s">
        <v>4042</v>
      </c>
      <c r="F165" t="s">
        <v>4043</v>
      </c>
      <c r="G165" t="s">
        <v>3975</v>
      </c>
      <c r="H165" t="s">
        <v>4044</v>
      </c>
      <c r="I165" t="s">
        <v>4045</v>
      </c>
      <c r="J165" t="s">
        <v>3928</v>
      </c>
      <c r="K165" t="s">
        <v>160</v>
      </c>
      <c r="L165" t="s">
        <v>160</v>
      </c>
      <c r="M165" t="s">
        <v>160</v>
      </c>
      <c r="N165" t="s">
        <v>160</v>
      </c>
      <c r="O165" t="s">
        <v>160</v>
      </c>
      <c r="P165" t="s">
        <v>160</v>
      </c>
      <c r="Q165" t="s">
        <v>160</v>
      </c>
      <c r="R165" t="b">
        <v>0</v>
      </c>
      <c r="S165" t="s">
        <v>4620</v>
      </c>
    </row>
    <row r="166" spans="1:19" ht="11.25" customHeight="1" x14ac:dyDescent="0.15">
      <c r="A166">
        <v>2634</v>
      </c>
      <c r="B166" t="s">
        <v>114</v>
      </c>
      <c r="C166">
        <v>31258650</v>
      </c>
      <c r="D166" t="s">
        <v>4051</v>
      </c>
      <c r="E166" t="s">
        <v>4052</v>
      </c>
      <c r="F166" t="s">
        <v>4053</v>
      </c>
      <c r="G166" t="s">
        <v>3925</v>
      </c>
      <c r="H166" t="s">
        <v>4054</v>
      </c>
      <c r="I166" t="s">
        <v>4055</v>
      </c>
      <c r="J166" t="s">
        <v>3928</v>
      </c>
      <c r="K166" t="s">
        <v>160</v>
      </c>
      <c r="L166" t="s">
        <v>160</v>
      </c>
      <c r="M166" t="s">
        <v>160</v>
      </c>
      <c r="N166" t="s">
        <v>160</v>
      </c>
      <c r="O166" t="s">
        <v>160</v>
      </c>
      <c r="P166" t="s">
        <v>160</v>
      </c>
      <c r="Q166" t="s">
        <v>160</v>
      </c>
      <c r="R166" t="b">
        <v>0</v>
      </c>
      <c r="S166" t="s">
        <v>4620</v>
      </c>
    </row>
    <row r="167" spans="1:19" ht="11.25" customHeight="1" x14ac:dyDescent="0.15">
      <c r="A167">
        <v>2634</v>
      </c>
      <c r="B167" t="s">
        <v>114</v>
      </c>
      <c r="C167">
        <v>31559074</v>
      </c>
      <c r="D167" t="s">
        <v>4056</v>
      </c>
      <c r="E167" t="s">
        <v>4057</v>
      </c>
      <c r="F167" t="s">
        <v>4058</v>
      </c>
      <c r="G167" t="s">
        <v>3940</v>
      </c>
      <c r="H167" t="s">
        <v>4059</v>
      </c>
      <c r="I167" t="s">
        <v>4060</v>
      </c>
      <c r="K167" t="s">
        <v>4061</v>
      </c>
      <c r="L167" t="s">
        <v>4061</v>
      </c>
      <c r="M167" t="s">
        <v>4062</v>
      </c>
      <c r="N167" t="s">
        <v>4063</v>
      </c>
      <c r="O167" t="s">
        <v>4064</v>
      </c>
      <c r="P167" t="s">
        <v>4004</v>
      </c>
      <c r="Q167" t="s">
        <v>160</v>
      </c>
      <c r="R167" t="b">
        <v>0</v>
      </c>
      <c r="S167" t="s">
        <v>4620</v>
      </c>
    </row>
    <row r="168" spans="1:19" ht="11.25" customHeight="1" x14ac:dyDescent="0.15">
      <c r="A168">
        <v>2634</v>
      </c>
      <c r="B168" t="s">
        <v>114</v>
      </c>
      <c r="C168">
        <v>31247110</v>
      </c>
      <c r="D168" t="s">
        <v>4065</v>
      </c>
      <c r="E168" t="s">
        <v>4066</v>
      </c>
      <c r="F168" t="s">
        <v>4067</v>
      </c>
      <c r="G168" t="s">
        <v>4068</v>
      </c>
      <c r="H168" t="s">
        <v>4069</v>
      </c>
      <c r="I168" t="s">
        <v>4070</v>
      </c>
      <c r="J168" t="s">
        <v>3928</v>
      </c>
      <c r="K168" t="s">
        <v>160</v>
      </c>
      <c r="L168" t="s">
        <v>160</v>
      </c>
      <c r="M168" t="s">
        <v>160</v>
      </c>
      <c r="N168" t="s">
        <v>160</v>
      </c>
      <c r="O168" t="s">
        <v>160</v>
      </c>
      <c r="P168" t="s">
        <v>160</v>
      </c>
      <c r="Q168" t="s">
        <v>160</v>
      </c>
      <c r="R168" t="b">
        <v>0</v>
      </c>
      <c r="S168" t="s">
        <v>4620</v>
      </c>
    </row>
    <row r="169" spans="1:19" ht="11.25" customHeight="1" x14ac:dyDescent="0.15">
      <c r="A169">
        <v>2634</v>
      </c>
      <c r="B169" t="s">
        <v>114</v>
      </c>
      <c r="C169">
        <v>28871157</v>
      </c>
      <c r="D169" t="s">
        <v>4071</v>
      </c>
      <c r="E169" t="s">
        <v>4072</v>
      </c>
      <c r="F169" t="s">
        <v>4073</v>
      </c>
      <c r="G169" t="s">
        <v>4074</v>
      </c>
      <c r="H169" t="s">
        <v>4075</v>
      </c>
      <c r="I169" t="s">
        <v>4076</v>
      </c>
      <c r="J169" t="s">
        <v>3928</v>
      </c>
      <c r="K169" t="s">
        <v>160</v>
      </c>
      <c r="L169" t="s">
        <v>160</v>
      </c>
      <c r="M169" t="s">
        <v>160</v>
      </c>
      <c r="N169" t="s">
        <v>160</v>
      </c>
      <c r="O169" t="s">
        <v>160</v>
      </c>
      <c r="P169" t="s">
        <v>160</v>
      </c>
      <c r="Q169" t="s">
        <v>160</v>
      </c>
      <c r="R169" t="b">
        <v>1</v>
      </c>
      <c r="S169" t="s">
        <v>4620</v>
      </c>
    </row>
    <row r="170" spans="1:19" ht="11.25" customHeight="1" x14ac:dyDescent="0.15">
      <c r="A170">
        <v>2634</v>
      </c>
      <c r="B170" t="s">
        <v>114</v>
      </c>
      <c r="C170">
        <v>26555458</v>
      </c>
      <c r="D170" t="s">
        <v>4077</v>
      </c>
      <c r="E170" t="s">
        <v>4078</v>
      </c>
      <c r="F170" t="s">
        <v>4079</v>
      </c>
      <c r="G170" t="s">
        <v>4080</v>
      </c>
      <c r="H170" t="s">
        <v>4081</v>
      </c>
      <c r="I170" t="s">
        <v>4082</v>
      </c>
      <c r="J170" t="s">
        <v>3928</v>
      </c>
      <c r="K170" t="s">
        <v>160</v>
      </c>
      <c r="L170" t="s">
        <v>160</v>
      </c>
      <c r="M170" t="s">
        <v>160</v>
      </c>
      <c r="N170" t="s">
        <v>160</v>
      </c>
      <c r="O170" t="s">
        <v>160</v>
      </c>
      <c r="P170" t="s">
        <v>160</v>
      </c>
      <c r="Q170" t="s">
        <v>160</v>
      </c>
      <c r="R170" t="b">
        <v>0</v>
      </c>
      <c r="S170" t="s">
        <v>4620</v>
      </c>
    </row>
    <row r="171" spans="1:19" ht="11.25" customHeight="1" x14ac:dyDescent="0.15">
      <c r="A171">
        <v>2634</v>
      </c>
      <c r="B171" t="s">
        <v>114</v>
      </c>
      <c r="C171">
        <v>31449879</v>
      </c>
      <c r="D171" t="s">
        <v>4083</v>
      </c>
      <c r="E171" t="s">
        <v>4084</v>
      </c>
      <c r="F171" t="s">
        <v>4085</v>
      </c>
      <c r="G171" t="s">
        <v>4086</v>
      </c>
      <c r="H171" t="s">
        <v>4087</v>
      </c>
      <c r="I171" t="s">
        <v>4088</v>
      </c>
      <c r="J171" t="s">
        <v>3928</v>
      </c>
      <c r="K171" t="s">
        <v>160</v>
      </c>
      <c r="L171" t="s">
        <v>160</v>
      </c>
      <c r="M171" t="s">
        <v>160</v>
      </c>
      <c r="N171" t="s">
        <v>160</v>
      </c>
      <c r="O171" t="s">
        <v>160</v>
      </c>
      <c r="P171" t="s">
        <v>160</v>
      </c>
      <c r="Q171" t="s">
        <v>160</v>
      </c>
      <c r="R171" t="b">
        <v>0</v>
      </c>
      <c r="S171" t="s">
        <v>4620</v>
      </c>
    </row>
    <row r="172" spans="1:19" ht="11.25" customHeight="1" x14ac:dyDescent="0.15">
      <c r="A172">
        <v>2634</v>
      </c>
      <c r="B172" t="s">
        <v>114</v>
      </c>
      <c r="C172">
        <v>31689563</v>
      </c>
      <c r="D172" t="s">
        <v>4661</v>
      </c>
      <c r="E172" t="s">
        <v>4662</v>
      </c>
      <c r="F172" t="s">
        <v>4663</v>
      </c>
      <c r="G172" t="s">
        <v>4109</v>
      </c>
      <c r="H172" t="s">
        <v>4664</v>
      </c>
      <c r="I172" t="s">
        <v>4665</v>
      </c>
      <c r="K172" t="s">
        <v>160</v>
      </c>
      <c r="L172" t="s">
        <v>160</v>
      </c>
      <c r="M172" t="s">
        <v>160</v>
      </c>
      <c r="N172" t="s">
        <v>160</v>
      </c>
      <c r="O172" t="s">
        <v>160</v>
      </c>
      <c r="P172" t="s">
        <v>160</v>
      </c>
      <c r="Q172" t="s">
        <v>160</v>
      </c>
      <c r="R172" t="b">
        <v>0</v>
      </c>
      <c r="S172" t="s">
        <v>4620</v>
      </c>
    </row>
    <row r="173" spans="1:19" ht="11.25" customHeight="1" x14ac:dyDescent="0.15">
      <c r="A173">
        <v>2634</v>
      </c>
      <c r="B173" t="s">
        <v>114</v>
      </c>
      <c r="C173">
        <v>30855659</v>
      </c>
      <c r="D173" t="s">
        <v>4089</v>
      </c>
      <c r="E173" t="s">
        <v>4090</v>
      </c>
      <c r="F173" t="s">
        <v>4091</v>
      </c>
      <c r="G173" t="s">
        <v>4092</v>
      </c>
      <c r="H173" t="s">
        <v>4093</v>
      </c>
      <c r="I173" t="s">
        <v>4094</v>
      </c>
      <c r="J173" t="s">
        <v>3928</v>
      </c>
      <c r="K173" t="s">
        <v>160</v>
      </c>
      <c r="L173" t="s">
        <v>160</v>
      </c>
      <c r="M173" t="s">
        <v>160</v>
      </c>
      <c r="N173" t="s">
        <v>160</v>
      </c>
      <c r="O173" t="s">
        <v>160</v>
      </c>
      <c r="P173" t="s">
        <v>160</v>
      </c>
      <c r="Q173" t="s">
        <v>160</v>
      </c>
      <c r="R173" t="b">
        <v>1</v>
      </c>
      <c r="S173" t="s">
        <v>4620</v>
      </c>
    </row>
    <row r="174" spans="1:19" ht="11.25" customHeight="1" x14ac:dyDescent="0.15">
      <c r="A174">
        <v>2634</v>
      </c>
      <c r="B174" t="s">
        <v>114</v>
      </c>
      <c r="C174">
        <v>26358264</v>
      </c>
      <c r="D174" t="s">
        <v>4101</v>
      </c>
      <c r="E174" t="s">
        <v>4102</v>
      </c>
      <c r="F174" t="s">
        <v>4103</v>
      </c>
      <c r="G174" t="s">
        <v>3932</v>
      </c>
      <c r="H174" t="s">
        <v>4104</v>
      </c>
      <c r="I174" t="s">
        <v>4105</v>
      </c>
      <c r="J174" t="s">
        <v>3928</v>
      </c>
      <c r="K174" t="s">
        <v>160</v>
      </c>
      <c r="L174" t="s">
        <v>160</v>
      </c>
      <c r="M174" t="s">
        <v>160</v>
      </c>
      <c r="N174" t="s">
        <v>160</v>
      </c>
      <c r="O174" t="s">
        <v>160</v>
      </c>
      <c r="P174" t="s">
        <v>160</v>
      </c>
      <c r="Q174" t="s">
        <v>160</v>
      </c>
      <c r="R174" t="b">
        <v>1</v>
      </c>
      <c r="S174" t="s">
        <v>4620</v>
      </c>
    </row>
    <row r="175" spans="1:19" ht="11.25" customHeight="1" x14ac:dyDescent="0.15">
      <c r="A175">
        <v>2634</v>
      </c>
      <c r="B175" t="s">
        <v>114</v>
      </c>
      <c r="C175">
        <v>26373661</v>
      </c>
      <c r="D175" t="s">
        <v>4106</v>
      </c>
      <c r="E175" t="s">
        <v>4107</v>
      </c>
      <c r="F175" t="s">
        <v>4108</v>
      </c>
      <c r="G175" t="s">
        <v>4109</v>
      </c>
      <c r="H175" t="s">
        <v>4110</v>
      </c>
      <c r="I175" t="s">
        <v>4111</v>
      </c>
      <c r="J175" t="s">
        <v>3928</v>
      </c>
      <c r="K175" t="s">
        <v>160</v>
      </c>
      <c r="L175" t="s">
        <v>160</v>
      </c>
      <c r="M175" t="s">
        <v>160</v>
      </c>
      <c r="N175" t="s">
        <v>160</v>
      </c>
      <c r="O175" t="s">
        <v>160</v>
      </c>
      <c r="P175" t="s">
        <v>160</v>
      </c>
      <c r="Q175" t="s">
        <v>160</v>
      </c>
      <c r="R175" t="b">
        <v>0</v>
      </c>
      <c r="S175" t="s">
        <v>4620</v>
      </c>
    </row>
    <row r="176" spans="1:19" ht="11.25" customHeight="1" x14ac:dyDescent="0.15">
      <c r="A176">
        <v>2634</v>
      </c>
      <c r="B176" t="s">
        <v>114</v>
      </c>
      <c r="C176">
        <v>28447754</v>
      </c>
      <c r="D176" t="s">
        <v>4112</v>
      </c>
      <c r="E176" t="s">
        <v>4113</v>
      </c>
      <c r="F176" t="s">
        <v>4114</v>
      </c>
      <c r="G176" t="s">
        <v>4115</v>
      </c>
      <c r="H176" t="s">
        <v>4116</v>
      </c>
      <c r="I176" t="s">
        <v>160</v>
      </c>
      <c r="J176" t="s">
        <v>3928</v>
      </c>
      <c r="K176" t="s">
        <v>160</v>
      </c>
      <c r="L176" t="s">
        <v>160</v>
      </c>
      <c r="M176" t="s">
        <v>160</v>
      </c>
      <c r="N176" t="s">
        <v>160</v>
      </c>
      <c r="O176" t="s">
        <v>160</v>
      </c>
      <c r="P176" t="s">
        <v>160</v>
      </c>
      <c r="Q176" t="s">
        <v>160</v>
      </c>
      <c r="R176" t="b">
        <v>0</v>
      </c>
      <c r="S176" t="s">
        <v>4620</v>
      </c>
    </row>
    <row r="177" spans="1:19" ht="11.25" customHeight="1" x14ac:dyDescent="0.15">
      <c r="A177">
        <v>2634</v>
      </c>
      <c r="B177" t="s">
        <v>114</v>
      </c>
      <c r="C177">
        <v>27371762</v>
      </c>
      <c r="D177" t="s">
        <v>4117</v>
      </c>
      <c r="E177" t="s">
        <v>4118</v>
      </c>
      <c r="F177" t="s">
        <v>4119</v>
      </c>
      <c r="G177" t="s">
        <v>4120</v>
      </c>
      <c r="H177" t="s">
        <v>4121</v>
      </c>
      <c r="I177" t="s">
        <v>4122</v>
      </c>
      <c r="J177" t="s">
        <v>3928</v>
      </c>
      <c r="K177" t="s">
        <v>160</v>
      </c>
      <c r="L177" t="s">
        <v>4123</v>
      </c>
      <c r="M177" t="s">
        <v>160</v>
      </c>
      <c r="N177" t="s">
        <v>160</v>
      </c>
      <c r="O177" t="s">
        <v>160</v>
      </c>
      <c r="P177" t="s">
        <v>160</v>
      </c>
      <c r="Q177" t="s">
        <v>160</v>
      </c>
      <c r="R177" t="b">
        <v>1</v>
      </c>
      <c r="S177" t="s">
        <v>4620</v>
      </c>
    </row>
    <row r="178" spans="1:19" ht="11.25" customHeight="1" x14ac:dyDescent="0.15">
      <c r="A178">
        <v>2634</v>
      </c>
      <c r="B178" t="s">
        <v>114</v>
      </c>
      <c r="C178">
        <v>26358220</v>
      </c>
      <c r="D178" t="s">
        <v>4124</v>
      </c>
      <c r="E178" t="s">
        <v>4125</v>
      </c>
      <c r="F178" t="s">
        <v>4126</v>
      </c>
      <c r="G178" t="s">
        <v>4127</v>
      </c>
      <c r="H178" t="s">
        <v>4128</v>
      </c>
      <c r="I178" t="s">
        <v>4129</v>
      </c>
      <c r="J178" t="s">
        <v>3928</v>
      </c>
      <c r="K178" t="s">
        <v>160</v>
      </c>
      <c r="L178" t="s">
        <v>160</v>
      </c>
      <c r="M178" t="s">
        <v>160</v>
      </c>
      <c r="N178" t="s">
        <v>160</v>
      </c>
      <c r="O178" t="s">
        <v>160</v>
      </c>
      <c r="P178" t="s">
        <v>160</v>
      </c>
      <c r="Q178" t="s">
        <v>160</v>
      </c>
      <c r="R178" t="b">
        <v>1</v>
      </c>
      <c r="S178" t="s">
        <v>4620</v>
      </c>
    </row>
    <row r="179" spans="1:19" ht="11.25" customHeight="1" x14ac:dyDescent="0.15">
      <c r="A179">
        <v>2634</v>
      </c>
      <c r="B179" t="s">
        <v>114</v>
      </c>
      <c r="C179">
        <v>31266429</v>
      </c>
      <c r="D179" t="s">
        <v>4130</v>
      </c>
      <c r="E179" t="s">
        <v>4131</v>
      </c>
      <c r="F179" t="s">
        <v>4132</v>
      </c>
      <c r="G179" t="s">
        <v>4133</v>
      </c>
      <c r="H179" t="s">
        <v>4134</v>
      </c>
      <c r="I179" t="s">
        <v>4135</v>
      </c>
      <c r="J179" t="s">
        <v>3928</v>
      </c>
      <c r="K179" t="s">
        <v>160</v>
      </c>
      <c r="L179" t="s">
        <v>160</v>
      </c>
      <c r="M179" t="s">
        <v>160</v>
      </c>
      <c r="N179" t="s">
        <v>160</v>
      </c>
      <c r="O179" t="s">
        <v>160</v>
      </c>
      <c r="P179" t="s">
        <v>160</v>
      </c>
      <c r="Q179" t="s">
        <v>160</v>
      </c>
      <c r="R179" t="b">
        <v>0</v>
      </c>
      <c r="S179" t="s">
        <v>4620</v>
      </c>
    </row>
    <row r="180" spans="1:19" ht="11.25" customHeight="1" x14ac:dyDescent="0.15">
      <c r="A180">
        <v>2634</v>
      </c>
      <c r="B180" t="s">
        <v>114</v>
      </c>
      <c r="C180">
        <v>27577563</v>
      </c>
      <c r="D180" t="s">
        <v>4136</v>
      </c>
      <c r="E180" t="s">
        <v>4137</v>
      </c>
      <c r="F180" t="s">
        <v>4138</v>
      </c>
      <c r="G180" t="s">
        <v>4139</v>
      </c>
      <c r="H180" t="s">
        <v>4140</v>
      </c>
      <c r="I180" t="s">
        <v>4141</v>
      </c>
      <c r="J180" t="s">
        <v>3928</v>
      </c>
      <c r="K180" t="s">
        <v>160</v>
      </c>
      <c r="L180" t="s">
        <v>160</v>
      </c>
      <c r="M180" t="s">
        <v>160</v>
      </c>
      <c r="N180" t="s">
        <v>160</v>
      </c>
      <c r="O180" t="s">
        <v>160</v>
      </c>
      <c r="P180" t="s">
        <v>160</v>
      </c>
      <c r="Q180" t="s">
        <v>160</v>
      </c>
      <c r="R180" t="b">
        <v>1</v>
      </c>
      <c r="S180" t="s">
        <v>4620</v>
      </c>
    </row>
    <row r="181" spans="1:19" ht="11.25" customHeight="1" x14ac:dyDescent="0.15">
      <c r="A181">
        <v>2634</v>
      </c>
      <c r="B181" t="s">
        <v>114</v>
      </c>
      <c r="C181">
        <v>26373417</v>
      </c>
      <c r="D181" t="s">
        <v>4142</v>
      </c>
      <c r="E181" t="s">
        <v>4143</v>
      </c>
      <c r="F181" t="s">
        <v>4144</v>
      </c>
      <c r="G181" t="s">
        <v>4145</v>
      </c>
      <c r="H181" t="s">
        <v>4146</v>
      </c>
      <c r="I181" t="s">
        <v>4147</v>
      </c>
      <c r="J181" t="s">
        <v>3928</v>
      </c>
      <c r="K181" t="s">
        <v>160</v>
      </c>
      <c r="L181" t="s">
        <v>160</v>
      </c>
      <c r="M181" t="s">
        <v>160</v>
      </c>
      <c r="N181" t="s">
        <v>160</v>
      </c>
      <c r="O181" t="s">
        <v>160</v>
      </c>
      <c r="P181" t="s">
        <v>160</v>
      </c>
      <c r="Q181" t="s">
        <v>160</v>
      </c>
      <c r="R181" t="b">
        <v>1</v>
      </c>
      <c r="S181" t="s">
        <v>4620</v>
      </c>
    </row>
    <row r="182" spans="1:19" ht="11.25" customHeight="1" x14ac:dyDescent="0.15">
      <c r="A182">
        <v>2634</v>
      </c>
      <c r="B182" t="s">
        <v>114</v>
      </c>
      <c r="C182">
        <v>26373427</v>
      </c>
      <c r="D182" t="s">
        <v>4148</v>
      </c>
      <c r="E182" t="s">
        <v>4149</v>
      </c>
      <c r="F182" t="s">
        <v>4150</v>
      </c>
      <c r="G182" t="s">
        <v>3802</v>
      </c>
      <c r="H182" t="s">
        <v>4151</v>
      </c>
      <c r="I182" t="s">
        <v>4152</v>
      </c>
      <c r="J182" t="s">
        <v>3928</v>
      </c>
      <c r="K182" t="s">
        <v>4153</v>
      </c>
      <c r="L182" t="s">
        <v>4153</v>
      </c>
      <c r="M182" t="s">
        <v>4154</v>
      </c>
      <c r="N182" t="s">
        <v>4155</v>
      </c>
      <c r="O182" t="s">
        <v>4156</v>
      </c>
      <c r="P182" t="s">
        <v>3809</v>
      </c>
      <c r="Q182" t="s">
        <v>160</v>
      </c>
      <c r="R182" t="b">
        <v>0</v>
      </c>
      <c r="S182" t="s">
        <v>4620</v>
      </c>
    </row>
    <row r="183" spans="1:19" ht="11.25" customHeight="1" x14ac:dyDescent="0.15">
      <c r="A183">
        <v>2634</v>
      </c>
      <c r="B183" t="s">
        <v>114</v>
      </c>
      <c r="C183">
        <v>27633085</v>
      </c>
      <c r="D183" t="s">
        <v>4157</v>
      </c>
      <c r="E183" t="s">
        <v>4158</v>
      </c>
      <c r="F183" t="s">
        <v>4159</v>
      </c>
      <c r="G183" t="s">
        <v>4160</v>
      </c>
      <c r="H183" t="s">
        <v>4161</v>
      </c>
      <c r="I183" t="s">
        <v>4162</v>
      </c>
      <c r="J183" t="s">
        <v>3928</v>
      </c>
      <c r="K183" t="s">
        <v>160</v>
      </c>
      <c r="L183" t="s">
        <v>160</v>
      </c>
      <c r="M183" t="s">
        <v>160</v>
      </c>
      <c r="N183" t="s">
        <v>160</v>
      </c>
      <c r="O183" t="s">
        <v>160</v>
      </c>
      <c r="P183" t="s">
        <v>160</v>
      </c>
      <c r="Q183" t="s">
        <v>160</v>
      </c>
      <c r="R183" t="b">
        <v>1</v>
      </c>
      <c r="S183" t="s">
        <v>4620</v>
      </c>
    </row>
    <row r="184" spans="1:19" ht="11.25" customHeight="1" x14ac:dyDescent="0.15">
      <c r="A184">
        <v>2634</v>
      </c>
      <c r="B184" t="s">
        <v>114</v>
      </c>
      <c r="C184">
        <v>28147903</v>
      </c>
      <c r="D184" t="s">
        <v>4163</v>
      </c>
      <c r="E184" t="s">
        <v>4164</v>
      </c>
      <c r="F184" t="s">
        <v>4165</v>
      </c>
      <c r="G184" t="s">
        <v>4166</v>
      </c>
      <c r="H184" t="s">
        <v>4167</v>
      </c>
      <c r="I184" t="s">
        <v>4168</v>
      </c>
      <c r="J184" t="s">
        <v>3928</v>
      </c>
      <c r="K184" t="s">
        <v>160</v>
      </c>
      <c r="L184" t="s">
        <v>160</v>
      </c>
      <c r="M184" t="s">
        <v>160</v>
      </c>
      <c r="N184" t="s">
        <v>160</v>
      </c>
      <c r="O184" t="s">
        <v>160</v>
      </c>
      <c r="P184" t="s">
        <v>160</v>
      </c>
      <c r="Q184" t="s">
        <v>160</v>
      </c>
      <c r="R184" t="b">
        <v>0</v>
      </c>
      <c r="S184" t="s">
        <v>4620</v>
      </c>
    </row>
    <row r="185" spans="1:19" ht="11.25" customHeight="1" x14ac:dyDescent="0.15">
      <c r="A185">
        <v>2634</v>
      </c>
      <c r="B185" t="s">
        <v>114</v>
      </c>
      <c r="C185">
        <v>26358335</v>
      </c>
      <c r="D185" t="s">
        <v>4169</v>
      </c>
      <c r="E185" t="s">
        <v>4170</v>
      </c>
      <c r="F185" t="s">
        <v>4171</v>
      </c>
      <c r="G185" t="s">
        <v>4008</v>
      </c>
      <c r="H185" t="s">
        <v>4172</v>
      </c>
      <c r="I185" t="s">
        <v>4173</v>
      </c>
      <c r="J185" t="s">
        <v>3928</v>
      </c>
      <c r="K185" t="s">
        <v>160</v>
      </c>
      <c r="L185" t="s">
        <v>160</v>
      </c>
      <c r="M185" t="s">
        <v>160</v>
      </c>
      <c r="N185" t="s">
        <v>160</v>
      </c>
      <c r="O185" t="s">
        <v>160</v>
      </c>
      <c r="P185" t="s">
        <v>160</v>
      </c>
      <c r="Q185" t="s">
        <v>160</v>
      </c>
      <c r="R185" t="b">
        <v>1</v>
      </c>
      <c r="S185" t="s">
        <v>4620</v>
      </c>
    </row>
    <row r="186" spans="1:19" ht="11.25" customHeight="1" x14ac:dyDescent="0.15">
      <c r="A186">
        <v>2634</v>
      </c>
      <c r="B186" t="s">
        <v>114</v>
      </c>
      <c r="C186">
        <v>26358091</v>
      </c>
      <c r="D186" t="s">
        <v>4174</v>
      </c>
      <c r="E186" t="s">
        <v>4175</v>
      </c>
      <c r="F186" t="s">
        <v>4176</v>
      </c>
      <c r="G186" t="s">
        <v>4177</v>
      </c>
      <c r="H186" t="s">
        <v>4178</v>
      </c>
      <c r="I186" t="s">
        <v>4179</v>
      </c>
      <c r="J186" t="s">
        <v>3928</v>
      </c>
      <c r="K186" t="s">
        <v>160</v>
      </c>
      <c r="L186" t="s">
        <v>160</v>
      </c>
      <c r="M186" t="s">
        <v>160</v>
      </c>
      <c r="N186" t="s">
        <v>160</v>
      </c>
      <c r="O186" t="s">
        <v>160</v>
      </c>
      <c r="P186" t="s">
        <v>160</v>
      </c>
      <c r="Q186" t="s">
        <v>160</v>
      </c>
      <c r="R186" t="b">
        <v>1</v>
      </c>
      <c r="S186" t="s">
        <v>4620</v>
      </c>
    </row>
    <row r="187" spans="1:19" ht="11.25" customHeight="1" x14ac:dyDescent="0.15">
      <c r="A187">
        <v>2634</v>
      </c>
      <c r="B187" t="s">
        <v>114</v>
      </c>
      <c r="C187">
        <v>26358297</v>
      </c>
      <c r="D187" t="s">
        <v>4180</v>
      </c>
      <c r="E187" t="s">
        <v>4181</v>
      </c>
      <c r="F187" t="s">
        <v>4182</v>
      </c>
      <c r="G187" t="s">
        <v>4183</v>
      </c>
      <c r="H187" t="s">
        <v>4184</v>
      </c>
      <c r="I187" t="s">
        <v>4185</v>
      </c>
      <c r="J187" t="s">
        <v>3928</v>
      </c>
      <c r="K187" t="s">
        <v>160</v>
      </c>
      <c r="L187" t="s">
        <v>160</v>
      </c>
      <c r="M187" t="s">
        <v>160</v>
      </c>
      <c r="N187" t="s">
        <v>160</v>
      </c>
      <c r="O187" t="s">
        <v>160</v>
      </c>
      <c r="P187" t="s">
        <v>160</v>
      </c>
      <c r="Q187" t="s">
        <v>160</v>
      </c>
      <c r="R187" t="b">
        <v>1</v>
      </c>
      <c r="S187" t="s">
        <v>4620</v>
      </c>
    </row>
    <row r="188" spans="1:19" ht="11.25" customHeight="1" x14ac:dyDescent="0.15">
      <c r="A188">
        <v>2634</v>
      </c>
      <c r="B188" t="s">
        <v>114</v>
      </c>
      <c r="C188">
        <v>26373446</v>
      </c>
      <c r="D188" t="s">
        <v>4186</v>
      </c>
      <c r="E188" t="s">
        <v>4187</v>
      </c>
      <c r="F188" t="s">
        <v>4188</v>
      </c>
      <c r="G188" t="s">
        <v>4189</v>
      </c>
      <c r="H188" t="s">
        <v>4190</v>
      </c>
      <c r="I188" t="s">
        <v>4191</v>
      </c>
      <c r="J188" t="s">
        <v>3928</v>
      </c>
      <c r="K188" t="s">
        <v>160</v>
      </c>
      <c r="L188" t="s">
        <v>160</v>
      </c>
      <c r="M188" t="s">
        <v>160</v>
      </c>
      <c r="N188" t="s">
        <v>160</v>
      </c>
      <c r="O188" t="s">
        <v>160</v>
      </c>
      <c r="P188" t="s">
        <v>160</v>
      </c>
      <c r="Q188" t="s">
        <v>160</v>
      </c>
      <c r="R188" t="b">
        <v>1</v>
      </c>
      <c r="S188" t="s">
        <v>4620</v>
      </c>
    </row>
    <row r="189" spans="1:19" ht="11.25" customHeight="1" x14ac:dyDescent="0.15">
      <c r="A189">
        <v>2634</v>
      </c>
      <c r="B189" t="s">
        <v>114</v>
      </c>
      <c r="C189">
        <v>28871911</v>
      </c>
      <c r="D189" t="s">
        <v>4192</v>
      </c>
      <c r="E189" t="s">
        <v>4193</v>
      </c>
      <c r="F189" t="s">
        <v>4194</v>
      </c>
      <c r="G189" t="s">
        <v>4195</v>
      </c>
      <c r="H189" t="s">
        <v>4196</v>
      </c>
      <c r="I189" t="s">
        <v>4197</v>
      </c>
      <c r="J189" t="s">
        <v>3928</v>
      </c>
      <c r="K189" t="s">
        <v>160</v>
      </c>
      <c r="L189" t="s">
        <v>4198</v>
      </c>
      <c r="M189" t="s">
        <v>4199</v>
      </c>
      <c r="N189" t="s">
        <v>160</v>
      </c>
      <c r="O189" t="s">
        <v>4200</v>
      </c>
      <c r="P189" t="s">
        <v>4004</v>
      </c>
      <c r="Q189" t="s">
        <v>4201</v>
      </c>
      <c r="R189" t="b">
        <v>1</v>
      </c>
      <c r="S189" t="s">
        <v>4620</v>
      </c>
    </row>
    <row r="190" spans="1:19" ht="11.25" customHeight="1" x14ac:dyDescent="0.15">
      <c r="A190">
        <v>2634</v>
      </c>
      <c r="B190" t="s">
        <v>114</v>
      </c>
      <c r="C190">
        <v>30872197</v>
      </c>
      <c r="D190" t="s">
        <v>4202</v>
      </c>
      <c r="E190" t="s">
        <v>4203</v>
      </c>
      <c r="F190" t="s">
        <v>4204</v>
      </c>
      <c r="G190" t="s">
        <v>4205</v>
      </c>
      <c r="H190" t="s">
        <v>4206</v>
      </c>
      <c r="I190" t="s">
        <v>4207</v>
      </c>
      <c r="J190" t="s">
        <v>3928</v>
      </c>
      <c r="K190" t="s">
        <v>160</v>
      </c>
      <c r="L190" t="s">
        <v>160</v>
      </c>
      <c r="M190" t="s">
        <v>160</v>
      </c>
      <c r="N190" t="s">
        <v>160</v>
      </c>
      <c r="O190" t="s">
        <v>160</v>
      </c>
      <c r="P190" t="s">
        <v>160</v>
      </c>
      <c r="Q190" t="s">
        <v>160</v>
      </c>
      <c r="R190" t="b">
        <v>0</v>
      </c>
      <c r="S190" t="s">
        <v>4620</v>
      </c>
    </row>
    <row r="191" spans="1:19" ht="11.25" customHeight="1" x14ac:dyDescent="0.15">
      <c r="A191">
        <v>2634</v>
      </c>
      <c r="B191" t="s">
        <v>114</v>
      </c>
      <c r="C191">
        <v>26552168</v>
      </c>
      <c r="D191" t="s">
        <v>4213</v>
      </c>
      <c r="E191" t="s">
        <v>4214</v>
      </c>
      <c r="F191" t="s">
        <v>4215</v>
      </c>
      <c r="G191" t="s">
        <v>3932</v>
      </c>
      <c r="H191" t="s">
        <v>4216</v>
      </c>
      <c r="I191" t="s">
        <v>4217</v>
      </c>
      <c r="J191" t="s">
        <v>3928</v>
      </c>
      <c r="K191" t="s">
        <v>160</v>
      </c>
      <c r="L191" t="s">
        <v>160</v>
      </c>
      <c r="M191" t="s">
        <v>160</v>
      </c>
      <c r="N191" t="s">
        <v>160</v>
      </c>
      <c r="O191" t="s">
        <v>160</v>
      </c>
      <c r="P191" t="s">
        <v>160</v>
      </c>
      <c r="Q191" t="s">
        <v>160</v>
      </c>
      <c r="R191" t="b">
        <v>0</v>
      </c>
      <c r="S191" t="s">
        <v>4620</v>
      </c>
    </row>
    <row r="192" spans="1:19" ht="11.25" customHeight="1" x14ac:dyDescent="0.15">
      <c r="A192">
        <v>2634</v>
      </c>
      <c r="B192" t="s">
        <v>114</v>
      </c>
      <c r="C192">
        <v>26358265</v>
      </c>
      <c r="D192" t="s">
        <v>4218</v>
      </c>
      <c r="E192" t="s">
        <v>4219</v>
      </c>
      <c r="F192" t="s">
        <v>4220</v>
      </c>
      <c r="G192" t="s">
        <v>3932</v>
      </c>
      <c r="H192" t="s">
        <v>4221</v>
      </c>
      <c r="I192" t="s">
        <v>4222</v>
      </c>
      <c r="J192" t="s">
        <v>3928</v>
      </c>
      <c r="K192" t="s">
        <v>160</v>
      </c>
      <c r="L192" t="s">
        <v>160</v>
      </c>
      <c r="M192" t="s">
        <v>160</v>
      </c>
      <c r="N192" t="s">
        <v>160</v>
      </c>
      <c r="O192" t="s">
        <v>160</v>
      </c>
      <c r="P192" t="s">
        <v>160</v>
      </c>
      <c r="Q192" t="s">
        <v>160</v>
      </c>
      <c r="R192" t="b">
        <v>1</v>
      </c>
      <c r="S192" t="s">
        <v>4620</v>
      </c>
    </row>
    <row r="193" spans="1:19" ht="11.25" customHeight="1" x14ac:dyDescent="0.15">
      <c r="A193">
        <v>2634</v>
      </c>
      <c r="B193" t="s">
        <v>114</v>
      </c>
      <c r="C193">
        <v>31434482</v>
      </c>
      <c r="D193" t="s">
        <v>4223</v>
      </c>
      <c r="E193" t="s">
        <v>4224</v>
      </c>
      <c r="F193" t="s">
        <v>4225</v>
      </c>
      <c r="G193" t="s">
        <v>4226</v>
      </c>
      <c r="H193" t="s">
        <v>4227</v>
      </c>
      <c r="I193" t="s">
        <v>4228</v>
      </c>
      <c r="J193" t="s">
        <v>3928</v>
      </c>
      <c r="K193" t="s">
        <v>160</v>
      </c>
      <c r="L193" t="s">
        <v>160</v>
      </c>
      <c r="M193" t="s">
        <v>160</v>
      </c>
      <c r="N193" t="s">
        <v>160</v>
      </c>
      <c r="O193" t="s">
        <v>160</v>
      </c>
      <c r="P193" t="s">
        <v>160</v>
      </c>
      <c r="Q193" t="s">
        <v>160</v>
      </c>
      <c r="R193" t="b">
        <v>0</v>
      </c>
      <c r="S193" t="s">
        <v>4620</v>
      </c>
    </row>
    <row r="194" spans="1:19" ht="11.25" customHeight="1" x14ac:dyDescent="0.15">
      <c r="A194">
        <v>2634</v>
      </c>
      <c r="B194" t="s">
        <v>114</v>
      </c>
      <c r="C194">
        <v>26373647</v>
      </c>
      <c r="D194" t="s">
        <v>4235</v>
      </c>
      <c r="E194" t="s">
        <v>4236</v>
      </c>
      <c r="F194" t="s">
        <v>4237</v>
      </c>
      <c r="G194" t="s">
        <v>4238</v>
      </c>
      <c r="H194" t="s">
        <v>4239</v>
      </c>
      <c r="I194" t="s">
        <v>4240</v>
      </c>
      <c r="J194" t="s">
        <v>3928</v>
      </c>
      <c r="K194" t="s">
        <v>4241</v>
      </c>
      <c r="L194" t="s">
        <v>4241</v>
      </c>
      <c r="M194" t="s">
        <v>160</v>
      </c>
      <c r="N194" t="s">
        <v>4242</v>
      </c>
      <c r="O194" t="s">
        <v>4243</v>
      </c>
      <c r="P194" t="s">
        <v>4004</v>
      </c>
      <c r="Q194" t="s">
        <v>160</v>
      </c>
      <c r="R194" t="b">
        <v>0</v>
      </c>
      <c r="S194" t="s">
        <v>4620</v>
      </c>
    </row>
    <row r="195" spans="1:19" ht="11.25" customHeight="1" x14ac:dyDescent="0.15">
      <c r="A195">
        <v>2634</v>
      </c>
      <c r="B195" t="s">
        <v>114</v>
      </c>
      <c r="C195">
        <v>30382083</v>
      </c>
      <c r="D195" t="s">
        <v>4244</v>
      </c>
      <c r="E195" t="s">
        <v>4245</v>
      </c>
      <c r="F195" t="s">
        <v>4246</v>
      </c>
      <c r="G195" t="s">
        <v>3925</v>
      </c>
      <c r="H195" t="s">
        <v>4247</v>
      </c>
      <c r="I195" t="s">
        <v>4248</v>
      </c>
      <c r="J195" t="s">
        <v>3928</v>
      </c>
      <c r="K195" t="s">
        <v>160</v>
      </c>
      <c r="L195" t="s">
        <v>160</v>
      </c>
      <c r="M195" t="s">
        <v>160</v>
      </c>
      <c r="N195" t="s">
        <v>160</v>
      </c>
      <c r="O195" t="s">
        <v>160</v>
      </c>
      <c r="P195" t="s">
        <v>160</v>
      </c>
      <c r="Q195" t="s">
        <v>160</v>
      </c>
      <c r="R195" t="b">
        <v>1</v>
      </c>
      <c r="S195" t="s">
        <v>4620</v>
      </c>
    </row>
    <row r="196" spans="1:19" ht="11.25" customHeight="1" x14ac:dyDescent="0.15">
      <c r="A196">
        <v>2634</v>
      </c>
      <c r="B196" t="s">
        <v>114</v>
      </c>
      <c r="C196">
        <v>26358226</v>
      </c>
      <c r="D196" t="s">
        <v>4249</v>
      </c>
      <c r="E196" t="s">
        <v>4250</v>
      </c>
      <c r="F196" t="s">
        <v>4251</v>
      </c>
      <c r="G196" t="s">
        <v>4252</v>
      </c>
      <c r="H196" t="s">
        <v>4253</v>
      </c>
      <c r="I196" t="s">
        <v>4254</v>
      </c>
      <c r="J196" t="s">
        <v>3928</v>
      </c>
      <c r="K196" t="s">
        <v>160</v>
      </c>
      <c r="L196" t="s">
        <v>160</v>
      </c>
      <c r="M196" t="s">
        <v>160</v>
      </c>
      <c r="N196" t="s">
        <v>160</v>
      </c>
      <c r="O196" t="s">
        <v>160</v>
      </c>
      <c r="P196" t="s">
        <v>160</v>
      </c>
      <c r="Q196" t="s">
        <v>160</v>
      </c>
      <c r="R196" t="b">
        <v>1</v>
      </c>
      <c r="S196" t="s">
        <v>4620</v>
      </c>
    </row>
    <row r="197" spans="1:19" ht="11.25" customHeight="1" x14ac:dyDescent="0.15">
      <c r="A197">
        <v>2634</v>
      </c>
      <c r="B197" t="s">
        <v>114</v>
      </c>
      <c r="C197">
        <v>26373630</v>
      </c>
      <c r="D197" t="s">
        <v>4255</v>
      </c>
      <c r="E197" t="s">
        <v>4256</v>
      </c>
      <c r="F197" t="s">
        <v>4257</v>
      </c>
      <c r="G197" t="s">
        <v>4008</v>
      </c>
      <c r="H197" t="s">
        <v>4258</v>
      </c>
      <c r="I197" t="s">
        <v>4259</v>
      </c>
      <c r="J197" t="s">
        <v>3928</v>
      </c>
      <c r="K197" t="s">
        <v>160</v>
      </c>
      <c r="L197" t="s">
        <v>160</v>
      </c>
      <c r="M197" t="s">
        <v>160</v>
      </c>
      <c r="N197" t="s">
        <v>160</v>
      </c>
      <c r="O197" t="s">
        <v>160</v>
      </c>
      <c r="P197" t="s">
        <v>160</v>
      </c>
      <c r="Q197" t="s">
        <v>160</v>
      </c>
      <c r="R197" t="b">
        <v>0</v>
      </c>
      <c r="S197" t="s">
        <v>4620</v>
      </c>
    </row>
    <row r="198" spans="1:19" ht="11.25" customHeight="1" x14ac:dyDescent="0.15">
      <c r="A198">
        <v>2634</v>
      </c>
      <c r="B198" t="s">
        <v>114</v>
      </c>
      <c r="C198">
        <v>27573878</v>
      </c>
      <c r="D198" t="s">
        <v>4260</v>
      </c>
      <c r="E198" t="s">
        <v>4261</v>
      </c>
      <c r="F198" t="s">
        <v>4262</v>
      </c>
      <c r="G198" t="s">
        <v>4080</v>
      </c>
      <c r="H198" t="s">
        <v>4263</v>
      </c>
      <c r="I198" t="s">
        <v>4264</v>
      </c>
      <c r="J198" t="s">
        <v>3928</v>
      </c>
      <c r="K198" t="s">
        <v>160</v>
      </c>
      <c r="L198" t="s">
        <v>160</v>
      </c>
      <c r="M198" t="s">
        <v>160</v>
      </c>
      <c r="N198" t="s">
        <v>160</v>
      </c>
      <c r="O198" t="s">
        <v>160</v>
      </c>
      <c r="P198" t="s">
        <v>160</v>
      </c>
      <c r="Q198" t="s">
        <v>160</v>
      </c>
      <c r="R198" t="b">
        <v>0</v>
      </c>
      <c r="S198" t="s">
        <v>4620</v>
      </c>
    </row>
    <row r="199" spans="1:19" ht="11.25" customHeight="1" x14ac:dyDescent="0.15">
      <c r="A199">
        <v>2634</v>
      </c>
      <c r="B199" t="s">
        <v>114</v>
      </c>
      <c r="C199">
        <v>26552019</v>
      </c>
      <c r="D199" t="s">
        <v>4666</v>
      </c>
      <c r="E199" t="s">
        <v>4667</v>
      </c>
      <c r="F199" t="s">
        <v>4668</v>
      </c>
      <c r="G199" t="s">
        <v>4189</v>
      </c>
      <c r="H199" t="s">
        <v>4669</v>
      </c>
      <c r="I199" t="s">
        <v>4670</v>
      </c>
      <c r="J199" t="s">
        <v>3928</v>
      </c>
      <c r="K199" t="s">
        <v>160</v>
      </c>
      <c r="L199" t="s">
        <v>160</v>
      </c>
      <c r="M199" t="s">
        <v>160</v>
      </c>
      <c r="N199" t="s">
        <v>160</v>
      </c>
      <c r="O199" t="s">
        <v>160</v>
      </c>
      <c r="P199" t="s">
        <v>160</v>
      </c>
      <c r="Q199" t="s">
        <v>160</v>
      </c>
      <c r="R199" t="b">
        <v>1</v>
      </c>
      <c r="S199" t="s">
        <v>4620</v>
      </c>
    </row>
    <row r="200" spans="1:19" ht="11.25" customHeight="1" x14ac:dyDescent="0.15">
      <c r="A200">
        <v>2634</v>
      </c>
      <c r="B200" t="s">
        <v>114</v>
      </c>
      <c r="C200">
        <v>26358322</v>
      </c>
      <c r="D200" t="s">
        <v>4265</v>
      </c>
      <c r="E200" t="s">
        <v>4266</v>
      </c>
      <c r="F200" t="s">
        <v>4267</v>
      </c>
      <c r="G200" t="s">
        <v>4008</v>
      </c>
      <c r="H200" t="s">
        <v>4268</v>
      </c>
      <c r="I200" t="s">
        <v>4269</v>
      </c>
      <c r="J200" t="s">
        <v>3928</v>
      </c>
      <c r="K200" t="s">
        <v>160</v>
      </c>
      <c r="L200" t="s">
        <v>160</v>
      </c>
      <c r="M200" t="s">
        <v>160</v>
      </c>
      <c r="N200" t="s">
        <v>160</v>
      </c>
      <c r="O200" t="s">
        <v>160</v>
      </c>
      <c r="P200" t="s">
        <v>160</v>
      </c>
      <c r="Q200" t="s">
        <v>160</v>
      </c>
      <c r="R200" t="b">
        <v>0</v>
      </c>
      <c r="S200" t="s">
        <v>4620</v>
      </c>
    </row>
    <row r="201" spans="1:19" ht="11.25" customHeight="1" x14ac:dyDescent="0.15">
      <c r="A201">
        <v>2634</v>
      </c>
      <c r="B201" t="s">
        <v>114</v>
      </c>
      <c r="C201">
        <v>26358221</v>
      </c>
      <c r="D201" t="s">
        <v>4270</v>
      </c>
      <c r="E201" t="s">
        <v>4271</v>
      </c>
      <c r="F201" t="s">
        <v>4272</v>
      </c>
      <c r="G201" t="s">
        <v>4127</v>
      </c>
      <c r="H201" t="s">
        <v>4273</v>
      </c>
      <c r="I201" t="s">
        <v>4274</v>
      </c>
      <c r="J201" t="s">
        <v>3928</v>
      </c>
      <c r="K201" t="s">
        <v>160</v>
      </c>
      <c r="L201" t="s">
        <v>160</v>
      </c>
      <c r="M201" t="s">
        <v>160</v>
      </c>
      <c r="N201" t="s">
        <v>160</v>
      </c>
      <c r="O201" t="s">
        <v>160</v>
      </c>
      <c r="P201" t="s">
        <v>160</v>
      </c>
      <c r="Q201" t="s">
        <v>160</v>
      </c>
      <c r="R201" t="b">
        <v>1</v>
      </c>
      <c r="S201" t="s">
        <v>4620</v>
      </c>
    </row>
    <row r="202" spans="1:19" ht="11.25" customHeight="1" x14ac:dyDescent="0.15">
      <c r="A202">
        <v>2634</v>
      </c>
      <c r="B202" t="s">
        <v>114</v>
      </c>
      <c r="C202">
        <v>26358231</v>
      </c>
      <c r="D202" t="s">
        <v>4275</v>
      </c>
      <c r="E202" t="s">
        <v>4276</v>
      </c>
      <c r="F202" t="s">
        <v>4277</v>
      </c>
      <c r="G202" t="s">
        <v>4278</v>
      </c>
      <c r="H202" t="s">
        <v>4279</v>
      </c>
      <c r="I202" t="s">
        <v>4280</v>
      </c>
      <c r="J202" t="s">
        <v>3928</v>
      </c>
      <c r="K202" t="s">
        <v>160</v>
      </c>
      <c r="L202" t="s">
        <v>160</v>
      </c>
      <c r="M202" t="s">
        <v>160</v>
      </c>
      <c r="N202" t="s">
        <v>160</v>
      </c>
      <c r="O202" t="s">
        <v>160</v>
      </c>
      <c r="P202" t="s">
        <v>160</v>
      </c>
      <c r="Q202" t="s">
        <v>160</v>
      </c>
      <c r="R202" t="b">
        <v>1</v>
      </c>
      <c r="S202" t="s">
        <v>4620</v>
      </c>
    </row>
    <row r="203" spans="1:19" ht="11.25" customHeight="1" x14ac:dyDescent="0.15">
      <c r="A203">
        <v>2634</v>
      </c>
      <c r="B203" t="s">
        <v>114</v>
      </c>
      <c r="C203">
        <v>26373596</v>
      </c>
      <c r="D203" t="s">
        <v>4281</v>
      </c>
      <c r="E203" t="s">
        <v>4282</v>
      </c>
      <c r="F203" t="s">
        <v>4283</v>
      </c>
      <c r="G203" t="s">
        <v>4183</v>
      </c>
      <c r="H203" t="s">
        <v>4284</v>
      </c>
      <c r="I203" t="s">
        <v>4285</v>
      </c>
      <c r="J203" t="s">
        <v>3928</v>
      </c>
      <c r="K203" t="s">
        <v>160</v>
      </c>
      <c r="L203" t="s">
        <v>160</v>
      </c>
      <c r="M203" t="s">
        <v>160</v>
      </c>
      <c r="N203" t="s">
        <v>160</v>
      </c>
      <c r="O203" t="s">
        <v>160</v>
      </c>
      <c r="P203" t="s">
        <v>160</v>
      </c>
      <c r="Q203" t="s">
        <v>160</v>
      </c>
      <c r="R203" t="b">
        <v>1</v>
      </c>
      <c r="S203" t="s">
        <v>4620</v>
      </c>
    </row>
    <row r="204" spans="1:19" ht="11.25" customHeight="1" x14ac:dyDescent="0.15">
      <c r="A204">
        <v>2634</v>
      </c>
      <c r="B204" t="s">
        <v>114</v>
      </c>
      <c r="C204">
        <v>26373388</v>
      </c>
      <c r="D204" t="s">
        <v>4286</v>
      </c>
      <c r="E204" t="s">
        <v>4287</v>
      </c>
      <c r="F204" t="s">
        <v>4288</v>
      </c>
      <c r="G204" t="s">
        <v>4177</v>
      </c>
      <c r="H204" t="s">
        <v>4289</v>
      </c>
      <c r="I204" t="s">
        <v>4290</v>
      </c>
      <c r="J204" t="s">
        <v>3928</v>
      </c>
      <c r="K204" t="s">
        <v>160</v>
      </c>
      <c r="L204" t="s">
        <v>160</v>
      </c>
      <c r="M204" t="s">
        <v>160</v>
      </c>
      <c r="N204" t="s">
        <v>160</v>
      </c>
      <c r="O204" t="s">
        <v>160</v>
      </c>
      <c r="P204" t="s">
        <v>160</v>
      </c>
      <c r="Q204" t="s">
        <v>160</v>
      </c>
      <c r="R204" t="b">
        <v>1</v>
      </c>
      <c r="S204" t="s">
        <v>4620</v>
      </c>
    </row>
    <row r="205" spans="1:19" ht="11.25" customHeight="1" x14ac:dyDescent="0.15">
      <c r="A205">
        <v>2634</v>
      </c>
      <c r="B205" t="s">
        <v>114</v>
      </c>
      <c r="C205">
        <v>31566194</v>
      </c>
      <c r="D205" t="s">
        <v>4291</v>
      </c>
      <c r="E205" t="s">
        <v>4292</v>
      </c>
      <c r="F205" t="s">
        <v>4293</v>
      </c>
      <c r="G205" t="s">
        <v>3940</v>
      </c>
      <c r="H205" t="s">
        <v>4294</v>
      </c>
      <c r="I205" t="s">
        <v>4295</v>
      </c>
      <c r="K205" t="s">
        <v>160</v>
      </c>
      <c r="L205" t="s">
        <v>160</v>
      </c>
      <c r="M205" t="s">
        <v>160</v>
      </c>
      <c r="N205" t="s">
        <v>160</v>
      </c>
      <c r="O205" t="s">
        <v>160</v>
      </c>
      <c r="P205" t="s">
        <v>160</v>
      </c>
      <c r="Q205" t="s">
        <v>160</v>
      </c>
      <c r="R205" t="b">
        <v>0</v>
      </c>
      <c r="S205" t="s">
        <v>4620</v>
      </c>
    </row>
    <row r="206" spans="1:19" ht="11.25" customHeight="1" x14ac:dyDescent="0.15">
      <c r="A206">
        <v>2634</v>
      </c>
      <c r="B206" t="s">
        <v>114</v>
      </c>
      <c r="C206">
        <v>26358255</v>
      </c>
      <c r="D206" t="s">
        <v>4296</v>
      </c>
      <c r="E206" t="s">
        <v>4297</v>
      </c>
      <c r="F206" t="s">
        <v>4298</v>
      </c>
      <c r="G206" t="s">
        <v>4299</v>
      </c>
      <c r="H206" t="s">
        <v>4300</v>
      </c>
      <c r="I206" t="s">
        <v>4301</v>
      </c>
      <c r="J206" t="s">
        <v>3928</v>
      </c>
      <c r="K206" t="s">
        <v>160</v>
      </c>
      <c r="L206" t="s">
        <v>160</v>
      </c>
      <c r="M206" t="s">
        <v>160</v>
      </c>
      <c r="N206" t="s">
        <v>160</v>
      </c>
      <c r="O206" t="s">
        <v>160</v>
      </c>
      <c r="P206" t="s">
        <v>160</v>
      </c>
      <c r="Q206" t="s">
        <v>160</v>
      </c>
      <c r="R206" t="b">
        <v>1</v>
      </c>
      <c r="S206" t="s">
        <v>4620</v>
      </c>
    </row>
    <row r="207" spans="1:19" ht="11.25" customHeight="1" x14ac:dyDescent="0.15">
      <c r="A207">
        <v>2634</v>
      </c>
      <c r="B207" t="s">
        <v>114</v>
      </c>
      <c r="C207">
        <v>28053496</v>
      </c>
      <c r="D207" t="s">
        <v>4302</v>
      </c>
      <c r="E207" t="s">
        <v>4303</v>
      </c>
      <c r="F207" t="s">
        <v>4304</v>
      </c>
      <c r="G207" t="s">
        <v>4074</v>
      </c>
      <c r="H207" t="s">
        <v>4305</v>
      </c>
      <c r="I207" t="s">
        <v>4306</v>
      </c>
      <c r="J207" t="s">
        <v>3928</v>
      </c>
      <c r="K207" t="s">
        <v>160</v>
      </c>
      <c r="L207" t="s">
        <v>160</v>
      </c>
      <c r="M207" t="s">
        <v>160</v>
      </c>
      <c r="N207" t="s">
        <v>160</v>
      </c>
      <c r="O207" t="s">
        <v>160</v>
      </c>
      <c r="P207" t="s">
        <v>160</v>
      </c>
      <c r="Q207" t="s">
        <v>160</v>
      </c>
      <c r="R207" t="b">
        <v>1</v>
      </c>
      <c r="S207" t="s">
        <v>4620</v>
      </c>
    </row>
    <row r="208" spans="1:19" ht="11.25" customHeight="1" x14ac:dyDescent="0.15">
      <c r="A208">
        <v>2634</v>
      </c>
      <c r="B208" t="s">
        <v>114</v>
      </c>
      <c r="C208">
        <v>26551775</v>
      </c>
      <c r="D208" t="s">
        <v>4307</v>
      </c>
      <c r="E208" t="s">
        <v>4308</v>
      </c>
      <c r="F208" t="s">
        <v>4309</v>
      </c>
      <c r="G208" t="s">
        <v>4310</v>
      </c>
      <c r="H208" t="s">
        <v>4311</v>
      </c>
      <c r="I208" t="s">
        <v>4312</v>
      </c>
      <c r="J208" t="s">
        <v>3928</v>
      </c>
      <c r="K208" t="s">
        <v>160</v>
      </c>
      <c r="L208" t="s">
        <v>160</v>
      </c>
      <c r="M208" t="s">
        <v>160</v>
      </c>
      <c r="N208" t="s">
        <v>160</v>
      </c>
      <c r="O208" t="s">
        <v>160</v>
      </c>
      <c r="P208" t="s">
        <v>160</v>
      </c>
      <c r="Q208" t="s">
        <v>160</v>
      </c>
      <c r="R208" t="b">
        <v>1</v>
      </c>
      <c r="S208" t="s">
        <v>4620</v>
      </c>
    </row>
    <row r="209" spans="1:19" ht="11.25" customHeight="1" x14ac:dyDescent="0.15">
      <c r="A209">
        <v>2634</v>
      </c>
      <c r="B209" t="s">
        <v>114</v>
      </c>
      <c r="C209">
        <v>26358124</v>
      </c>
      <c r="D209" t="s">
        <v>4313</v>
      </c>
      <c r="E209" t="s">
        <v>4314</v>
      </c>
      <c r="F209" t="s">
        <v>4315</v>
      </c>
      <c r="G209" t="s">
        <v>4316</v>
      </c>
      <c r="H209" t="s">
        <v>4317</v>
      </c>
      <c r="I209" t="s">
        <v>4318</v>
      </c>
      <c r="J209" t="s">
        <v>3928</v>
      </c>
      <c r="K209" t="s">
        <v>160</v>
      </c>
      <c r="L209" t="s">
        <v>160</v>
      </c>
      <c r="M209" t="s">
        <v>160</v>
      </c>
      <c r="N209" t="s">
        <v>160</v>
      </c>
      <c r="O209" t="s">
        <v>160</v>
      </c>
      <c r="P209" t="s">
        <v>160</v>
      </c>
      <c r="Q209" t="s">
        <v>160</v>
      </c>
      <c r="R209" t="b">
        <v>1</v>
      </c>
      <c r="S209" t="s">
        <v>4620</v>
      </c>
    </row>
    <row r="210" spans="1:19" ht="11.25" customHeight="1" x14ac:dyDescent="0.15">
      <c r="A210">
        <v>2634</v>
      </c>
      <c r="B210" t="s">
        <v>114</v>
      </c>
      <c r="C210">
        <v>31461650</v>
      </c>
      <c r="D210" t="s">
        <v>4671</v>
      </c>
      <c r="E210" t="s">
        <v>4672</v>
      </c>
      <c r="F210" t="s">
        <v>4673</v>
      </c>
      <c r="G210" t="s">
        <v>3847</v>
      </c>
      <c r="H210" t="s">
        <v>4674</v>
      </c>
      <c r="I210" t="s">
        <v>4675</v>
      </c>
      <c r="J210" t="s">
        <v>3805</v>
      </c>
      <c r="K210" t="s">
        <v>160</v>
      </c>
      <c r="L210" t="s">
        <v>160</v>
      </c>
      <c r="M210" t="s">
        <v>160</v>
      </c>
      <c r="N210" t="s">
        <v>160</v>
      </c>
      <c r="O210" t="s">
        <v>160</v>
      </c>
      <c r="P210" t="s">
        <v>160</v>
      </c>
      <c r="Q210" t="s">
        <v>160</v>
      </c>
      <c r="R210" t="b">
        <v>0</v>
      </c>
      <c r="S210" t="s">
        <v>4620</v>
      </c>
    </row>
    <row r="211" spans="1:19" ht="11.25" customHeight="1" x14ac:dyDescent="0.15">
      <c r="A211">
        <v>2634</v>
      </c>
      <c r="B211" t="s">
        <v>114</v>
      </c>
      <c r="C211">
        <v>26358337</v>
      </c>
      <c r="D211" t="s">
        <v>4676</v>
      </c>
      <c r="E211" t="s">
        <v>4677</v>
      </c>
      <c r="F211" t="s">
        <v>4678</v>
      </c>
      <c r="G211" t="s">
        <v>3841</v>
      </c>
      <c r="H211" t="s">
        <v>4679</v>
      </c>
      <c r="I211" t="s">
        <v>4680</v>
      </c>
      <c r="J211" t="s">
        <v>3805</v>
      </c>
      <c r="K211" t="s">
        <v>160</v>
      </c>
      <c r="L211" t="s">
        <v>4681</v>
      </c>
      <c r="M211" t="s">
        <v>160</v>
      </c>
      <c r="N211" t="s">
        <v>160</v>
      </c>
      <c r="O211" t="s">
        <v>160</v>
      </c>
      <c r="P211" t="s">
        <v>160</v>
      </c>
      <c r="Q211" t="s">
        <v>160</v>
      </c>
      <c r="R211" t="b">
        <v>0</v>
      </c>
      <c r="S211" t="s">
        <v>4620</v>
      </c>
    </row>
    <row r="212" spans="1:19" ht="11.25" customHeight="1" x14ac:dyDescent="0.15">
      <c r="A212">
        <v>2634</v>
      </c>
      <c r="B212" t="s">
        <v>114</v>
      </c>
      <c r="C212">
        <v>26358214</v>
      </c>
      <c r="D212" t="s">
        <v>4682</v>
      </c>
      <c r="E212" t="s">
        <v>4683</v>
      </c>
      <c r="F212" t="s">
        <v>4684</v>
      </c>
      <c r="G212" t="s">
        <v>3975</v>
      </c>
      <c r="H212" t="s">
        <v>4685</v>
      </c>
      <c r="I212" t="s">
        <v>4686</v>
      </c>
      <c r="J212" t="s">
        <v>3805</v>
      </c>
      <c r="K212" t="s">
        <v>160</v>
      </c>
      <c r="L212" t="s">
        <v>4687</v>
      </c>
      <c r="M212" t="s">
        <v>160</v>
      </c>
      <c r="N212" t="s">
        <v>160</v>
      </c>
      <c r="O212" t="s">
        <v>160</v>
      </c>
      <c r="P212" t="s">
        <v>160</v>
      </c>
      <c r="Q212" t="s">
        <v>160</v>
      </c>
      <c r="R212" t="b">
        <v>0</v>
      </c>
      <c r="S212" t="s">
        <v>4620</v>
      </c>
    </row>
    <row r="213" spans="1:19" ht="11.25" customHeight="1" x14ac:dyDescent="0.15">
      <c r="A213">
        <v>2634</v>
      </c>
      <c r="B213" t="s">
        <v>114</v>
      </c>
      <c r="C213">
        <v>31029548</v>
      </c>
      <c r="D213" t="s">
        <v>4688</v>
      </c>
      <c r="E213" t="s">
        <v>4689</v>
      </c>
      <c r="F213" t="s">
        <v>4690</v>
      </c>
      <c r="G213" t="s">
        <v>149</v>
      </c>
      <c r="H213" t="s">
        <v>4691</v>
      </c>
      <c r="I213" t="s">
        <v>4692</v>
      </c>
      <c r="J213" t="s">
        <v>156</v>
      </c>
      <c r="K213" t="s">
        <v>160</v>
      </c>
      <c r="L213" t="s">
        <v>4693</v>
      </c>
      <c r="M213" t="s">
        <v>4694</v>
      </c>
      <c r="N213" t="s">
        <v>4695</v>
      </c>
      <c r="O213" t="s">
        <v>4696</v>
      </c>
      <c r="P213" t="s">
        <v>3904</v>
      </c>
      <c r="Q213" t="s">
        <v>160</v>
      </c>
      <c r="R213" t="b">
        <v>0</v>
      </c>
      <c r="S213" t="s">
        <v>4620</v>
      </c>
    </row>
    <row r="214" spans="1:19" ht="11.25" customHeight="1" x14ac:dyDescent="0.15">
      <c r="A214">
        <v>2634</v>
      </c>
      <c r="B214" t="s">
        <v>114</v>
      </c>
      <c r="C214">
        <v>26373589</v>
      </c>
      <c r="D214" t="s">
        <v>4330</v>
      </c>
      <c r="E214" t="s">
        <v>4331</v>
      </c>
      <c r="F214" t="s">
        <v>4332</v>
      </c>
      <c r="G214" t="s">
        <v>4333</v>
      </c>
      <c r="H214" t="s">
        <v>4334</v>
      </c>
      <c r="I214" t="s">
        <v>4335</v>
      </c>
      <c r="J214" t="s">
        <v>156</v>
      </c>
      <c r="K214" t="s">
        <v>4336</v>
      </c>
      <c r="L214" t="s">
        <v>4336</v>
      </c>
      <c r="M214" t="s">
        <v>4337</v>
      </c>
      <c r="N214" t="s">
        <v>4338</v>
      </c>
      <c r="O214" t="s">
        <v>4339</v>
      </c>
      <c r="P214" t="s">
        <v>3904</v>
      </c>
      <c r="Q214" t="s">
        <v>4340</v>
      </c>
      <c r="R214" t="b">
        <v>0</v>
      </c>
      <c r="S214" t="s">
        <v>4620</v>
      </c>
    </row>
    <row r="215" spans="1:19" ht="11.25" customHeight="1" x14ac:dyDescent="0.15">
      <c r="A215">
        <v>2634</v>
      </c>
      <c r="B215" t="s">
        <v>114</v>
      </c>
      <c r="C215">
        <v>26555455</v>
      </c>
      <c r="D215" t="s">
        <v>4697</v>
      </c>
      <c r="E215" t="s">
        <v>4698</v>
      </c>
      <c r="F215" t="s">
        <v>4699</v>
      </c>
      <c r="G215" t="s">
        <v>3847</v>
      </c>
      <c r="H215" t="s">
        <v>4700</v>
      </c>
      <c r="I215" t="s">
        <v>4701</v>
      </c>
      <c r="J215" t="s">
        <v>156</v>
      </c>
      <c r="K215" t="s">
        <v>160</v>
      </c>
      <c r="L215" t="s">
        <v>160</v>
      </c>
      <c r="M215" t="s">
        <v>160</v>
      </c>
      <c r="N215" t="s">
        <v>160</v>
      </c>
      <c r="O215" t="s">
        <v>160</v>
      </c>
      <c r="P215" t="s">
        <v>160</v>
      </c>
      <c r="Q215" t="s">
        <v>160</v>
      </c>
      <c r="R215" t="b">
        <v>0</v>
      </c>
      <c r="S215" t="s">
        <v>4620</v>
      </c>
    </row>
    <row r="216" spans="1:19" ht="11.25" customHeight="1" x14ac:dyDescent="0.15">
      <c r="A216">
        <v>2634</v>
      </c>
      <c r="B216" t="s">
        <v>114</v>
      </c>
      <c r="C216">
        <v>31341460</v>
      </c>
      <c r="D216" t="s">
        <v>4702</v>
      </c>
      <c r="E216" t="s">
        <v>4703</v>
      </c>
      <c r="F216" t="s">
        <v>4704</v>
      </c>
      <c r="G216" t="s">
        <v>3830</v>
      </c>
      <c r="H216" t="s">
        <v>4705</v>
      </c>
      <c r="I216" t="s">
        <v>4706</v>
      </c>
      <c r="J216" t="s">
        <v>156</v>
      </c>
      <c r="K216" t="s">
        <v>160</v>
      </c>
      <c r="L216" t="s">
        <v>160</v>
      </c>
      <c r="M216" t="s">
        <v>160</v>
      </c>
      <c r="N216" t="s">
        <v>160</v>
      </c>
      <c r="O216" t="s">
        <v>160</v>
      </c>
      <c r="P216" t="s">
        <v>160</v>
      </c>
      <c r="Q216" t="s">
        <v>160</v>
      </c>
      <c r="R216" t="b">
        <v>0</v>
      </c>
      <c r="S216" t="s">
        <v>4620</v>
      </c>
    </row>
    <row r="217" spans="1:19" ht="11.25" customHeight="1" x14ac:dyDescent="0.15">
      <c r="A217">
        <v>2634</v>
      </c>
      <c r="B217" t="s">
        <v>114</v>
      </c>
      <c r="C217">
        <v>31913339</v>
      </c>
      <c r="D217" t="s">
        <v>4707</v>
      </c>
      <c r="E217" t="s">
        <v>4708</v>
      </c>
      <c r="F217" t="s">
        <v>4709</v>
      </c>
      <c r="G217" t="s">
        <v>4327</v>
      </c>
      <c r="H217" t="s">
        <v>4710</v>
      </c>
      <c r="I217" t="s">
        <v>4711</v>
      </c>
      <c r="K217" t="s">
        <v>4712</v>
      </c>
      <c r="L217" t="s">
        <v>4713</v>
      </c>
      <c r="M217" t="s">
        <v>160</v>
      </c>
      <c r="N217" t="s">
        <v>160</v>
      </c>
      <c r="O217" t="s">
        <v>4714</v>
      </c>
      <c r="P217" t="s">
        <v>4715</v>
      </c>
      <c r="Q217" t="s">
        <v>160</v>
      </c>
      <c r="R217" t="b">
        <v>0</v>
      </c>
      <c r="S217" t="s">
        <v>4620</v>
      </c>
    </row>
    <row r="218" spans="1:19" ht="11.25" customHeight="1" x14ac:dyDescent="0.15">
      <c r="A218">
        <v>2634</v>
      </c>
      <c r="B218" t="s">
        <v>114</v>
      </c>
      <c r="C218">
        <v>31418831</v>
      </c>
      <c r="D218" t="s">
        <v>4341</v>
      </c>
      <c r="E218" t="s">
        <v>4342</v>
      </c>
      <c r="F218" t="s">
        <v>4343</v>
      </c>
      <c r="G218" t="s">
        <v>4344</v>
      </c>
      <c r="H218" t="s">
        <v>4345</v>
      </c>
      <c r="I218" t="s">
        <v>4346</v>
      </c>
      <c r="J218" t="s">
        <v>156</v>
      </c>
      <c r="K218" t="s">
        <v>160</v>
      </c>
      <c r="L218" t="s">
        <v>160</v>
      </c>
      <c r="M218" t="s">
        <v>160</v>
      </c>
      <c r="N218" t="s">
        <v>160</v>
      </c>
      <c r="O218" t="s">
        <v>160</v>
      </c>
      <c r="P218" t="s">
        <v>160</v>
      </c>
      <c r="Q218" t="s">
        <v>160</v>
      </c>
      <c r="R218" t="b">
        <v>0</v>
      </c>
      <c r="S218" t="s">
        <v>4620</v>
      </c>
    </row>
    <row r="219" spans="1:19" ht="11.25" customHeight="1" x14ac:dyDescent="0.15">
      <c r="A219">
        <v>2634</v>
      </c>
      <c r="B219" t="s">
        <v>114</v>
      </c>
      <c r="C219">
        <v>26555487</v>
      </c>
      <c r="D219" t="s">
        <v>4347</v>
      </c>
      <c r="E219" t="s">
        <v>4348</v>
      </c>
      <c r="F219" t="s">
        <v>4349</v>
      </c>
      <c r="G219" t="s">
        <v>4316</v>
      </c>
      <c r="H219" t="s">
        <v>4350</v>
      </c>
      <c r="I219" t="s">
        <v>4351</v>
      </c>
      <c r="J219" t="s">
        <v>156</v>
      </c>
      <c r="K219" t="s">
        <v>160</v>
      </c>
      <c r="L219" t="s">
        <v>160</v>
      </c>
      <c r="M219" t="s">
        <v>160</v>
      </c>
      <c r="N219" t="s">
        <v>160</v>
      </c>
      <c r="O219" t="s">
        <v>160</v>
      </c>
      <c r="P219" t="s">
        <v>160</v>
      </c>
      <c r="Q219" t="s">
        <v>160</v>
      </c>
      <c r="R219" t="b">
        <v>1</v>
      </c>
      <c r="S219" t="s">
        <v>4620</v>
      </c>
    </row>
    <row r="220" spans="1:19" ht="11.25" customHeight="1" x14ac:dyDescent="0.15">
      <c r="A220">
        <v>2634</v>
      </c>
      <c r="B220" t="s">
        <v>114</v>
      </c>
      <c r="C220">
        <v>31457245</v>
      </c>
      <c r="D220" t="s">
        <v>4352</v>
      </c>
      <c r="E220" t="s">
        <v>4353</v>
      </c>
      <c r="F220" t="s">
        <v>4354</v>
      </c>
      <c r="G220" t="s">
        <v>4183</v>
      </c>
      <c r="H220" t="s">
        <v>4355</v>
      </c>
      <c r="I220" t="s">
        <v>4356</v>
      </c>
      <c r="J220" t="s">
        <v>156</v>
      </c>
      <c r="K220" t="s">
        <v>160</v>
      </c>
      <c r="L220" t="s">
        <v>160</v>
      </c>
      <c r="M220" t="s">
        <v>160</v>
      </c>
      <c r="N220" t="s">
        <v>160</v>
      </c>
      <c r="O220" t="s">
        <v>160</v>
      </c>
      <c r="P220" t="s">
        <v>160</v>
      </c>
      <c r="Q220" t="s">
        <v>160</v>
      </c>
      <c r="R220" t="b">
        <v>0</v>
      </c>
      <c r="S220" t="s">
        <v>4620</v>
      </c>
    </row>
    <row r="221" spans="1:19" ht="11.25" customHeight="1" x14ac:dyDescent="0.15">
      <c r="A221">
        <v>2634</v>
      </c>
      <c r="B221" t="s">
        <v>114</v>
      </c>
      <c r="C221">
        <v>31448393</v>
      </c>
      <c r="D221" t="s">
        <v>4362</v>
      </c>
      <c r="E221" t="s">
        <v>4363</v>
      </c>
      <c r="F221" t="s">
        <v>4364</v>
      </c>
      <c r="G221" t="s">
        <v>4365</v>
      </c>
      <c r="H221" t="s">
        <v>4366</v>
      </c>
      <c r="I221" t="s">
        <v>4367</v>
      </c>
      <c r="J221" t="s">
        <v>156</v>
      </c>
      <c r="K221" t="s">
        <v>160</v>
      </c>
      <c r="L221" t="s">
        <v>160</v>
      </c>
      <c r="M221" t="s">
        <v>160</v>
      </c>
      <c r="N221" t="s">
        <v>160</v>
      </c>
      <c r="O221" t="s">
        <v>160</v>
      </c>
      <c r="P221" t="s">
        <v>160</v>
      </c>
      <c r="Q221" t="s">
        <v>160</v>
      </c>
      <c r="R221" t="b">
        <v>1</v>
      </c>
      <c r="S221" t="s">
        <v>4620</v>
      </c>
    </row>
    <row r="222" spans="1:19" ht="11.25" customHeight="1" x14ac:dyDescent="0.15">
      <c r="A222">
        <v>2634</v>
      </c>
      <c r="B222" t="s">
        <v>114</v>
      </c>
      <c r="C222">
        <v>26373659</v>
      </c>
      <c r="D222" t="s">
        <v>4374</v>
      </c>
      <c r="E222" t="s">
        <v>4375</v>
      </c>
      <c r="F222" t="s">
        <v>4376</v>
      </c>
      <c r="G222" t="s">
        <v>4080</v>
      </c>
      <c r="H222" t="s">
        <v>4377</v>
      </c>
      <c r="I222" t="s">
        <v>4378</v>
      </c>
      <c r="J222" t="s">
        <v>156</v>
      </c>
      <c r="K222" t="s">
        <v>160</v>
      </c>
      <c r="L222" t="s">
        <v>4379</v>
      </c>
      <c r="M222" t="s">
        <v>4380</v>
      </c>
      <c r="N222" t="s">
        <v>4381</v>
      </c>
      <c r="O222" t="s">
        <v>4382</v>
      </c>
      <c r="P222" t="s">
        <v>3904</v>
      </c>
      <c r="Q222" t="s">
        <v>160</v>
      </c>
      <c r="R222" t="b">
        <v>0</v>
      </c>
      <c r="S222" t="s">
        <v>4620</v>
      </c>
    </row>
    <row r="223" spans="1:19" ht="11.25" customHeight="1" x14ac:dyDescent="0.15">
      <c r="A223">
        <v>2634</v>
      </c>
      <c r="B223" t="s">
        <v>114</v>
      </c>
      <c r="C223">
        <v>26562570</v>
      </c>
      <c r="D223" t="s">
        <v>4383</v>
      </c>
      <c r="E223" t="s">
        <v>4384</v>
      </c>
      <c r="F223" t="s">
        <v>4385</v>
      </c>
      <c r="G223" t="s">
        <v>4327</v>
      </c>
      <c r="H223" t="s">
        <v>4386</v>
      </c>
      <c r="I223" t="s">
        <v>4387</v>
      </c>
      <c r="J223" t="s">
        <v>156</v>
      </c>
      <c r="K223" t="s">
        <v>4388</v>
      </c>
      <c r="L223" t="s">
        <v>160</v>
      </c>
      <c r="M223" t="s">
        <v>160</v>
      </c>
      <c r="N223" t="s">
        <v>160</v>
      </c>
      <c r="O223" t="s">
        <v>160</v>
      </c>
      <c r="P223" t="s">
        <v>160</v>
      </c>
      <c r="Q223" t="s">
        <v>160</v>
      </c>
      <c r="R223" t="b">
        <v>0</v>
      </c>
      <c r="S223" t="s">
        <v>4620</v>
      </c>
    </row>
    <row r="224" spans="1:19" ht="11.25" customHeight="1" x14ac:dyDescent="0.15">
      <c r="A224">
        <v>2634</v>
      </c>
      <c r="B224" t="s">
        <v>114</v>
      </c>
      <c r="C224">
        <v>31205498</v>
      </c>
      <c r="D224" t="s">
        <v>4389</v>
      </c>
      <c r="E224" t="s">
        <v>4390</v>
      </c>
      <c r="F224" t="s">
        <v>4391</v>
      </c>
      <c r="G224" t="s">
        <v>4183</v>
      </c>
      <c r="H224" t="s">
        <v>4392</v>
      </c>
      <c r="I224" t="s">
        <v>4393</v>
      </c>
      <c r="J224" t="s">
        <v>156</v>
      </c>
      <c r="K224" t="s">
        <v>160</v>
      </c>
      <c r="L224" t="s">
        <v>160</v>
      </c>
      <c r="M224" t="s">
        <v>160</v>
      </c>
      <c r="N224" t="s">
        <v>160</v>
      </c>
      <c r="O224" t="s">
        <v>160</v>
      </c>
      <c r="P224" t="s">
        <v>160</v>
      </c>
      <c r="Q224" t="s">
        <v>160</v>
      </c>
      <c r="R224" t="b">
        <v>0</v>
      </c>
      <c r="S224" t="s">
        <v>4620</v>
      </c>
    </row>
    <row r="225" spans="1:19" ht="11.25" customHeight="1" x14ac:dyDescent="0.15">
      <c r="A225">
        <v>2634</v>
      </c>
      <c r="B225" t="s">
        <v>114</v>
      </c>
      <c r="C225">
        <v>31876107</v>
      </c>
      <c r="D225" t="s">
        <v>4394</v>
      </c>
      <c r="E225" t="s">
        <v>4395</v>
      </c>
      <c r="F225" t="s">
        <v>4396</v>
      </c>
      <c r="G225" t="s">
        <v>3841</v>
      </c>
      <c r="H225" t="s">
        <v>4397</v>
      </c>
      <c r="I225" t="s">
        <v>4398</v>
      </c>
      <c r="K225" t="s">
        <v>4399</v>
      </c>
      <c r="L225" t="s">
        <v>4400</v>
      </c>
      <c r="M225" t="s">
        <v>4401</v>
      </c>
      <c r="N225" t="s">
        <v>4402</v>
      </c>
      <c r="O225" t="s">
        <v>4403</v>
      </c>
      <c r="P225" t="s">
        <v>4004</v>
      </c>
      <c r="Q225" t="s">
        <v>160</v>
      </c>
      <c r="R225" t="b">
        <v>0</v>
      </c>
      <c r="S225" t="s">
        <v>4620</v>
      </c>
    </row>
    <row r="226" spans="1:19" ht="11.25" customHeight="1" x14ac:dyDescent="0.15">
      <c r="A226">
        <v>2634</v>
      </c>
      <c r="B226" t="s">
        <v>114</v>
      </c>
      <c r="C226">
        <v>27634860</v>
      </c>
      <c r="D226" t="s">
        <v>4408</v>
      </c>
      <c r="E226" t="s">
        <v>4409</v>
      </c>
      <c r="F226" t="s">
        <v>4410</v>
      </c>
      <c r="G226" t="s">
        <v>149</v>
      </c>
      <c r="H226" t="s">
        <v>4411</v>
      </c>
      <c r="I226" t="s">
        <v>4412</v>
      </c>
      <c r="J226" t="s">
        <v>156</v>
      </c>
      <c r="K226" t="s">
        <v>160</v>
      </c>
      <c r="L226" t="s">
        <v>160</v>
      </c>
      <c r="M226" t="s">
        <v>160</v>
      </c>
      <c r="N226" t="s">
        <v>160</v>
      </c>
      <c r="O226" t="s">
        <v>160</v>
      </c>
      <c r="P226" t="s">
        <v>160</v>
      </c>
      <c r="Q226" t="s">
        <v>160</v>
      </c>
      <c r="R226" t="b">
        <v>0</v>
      </c>
      <c r="S226" t="s">
        <v>4620</v>
      </c>
    </row>
    <row r="227" spans="1:19" ht="11.25" customHeight="1" x14ac:dyDescent="0.15">
      <c r="A227">
        <v>2634</v>
      </c>
      <c r="B227" t="s">
        <v>114</v>
      </c>
      <c r="C227">
        <v>27566780</v>
      </c>
      <c r="D227" t="s">
        <v>4408</v>
      </c>
      <c r="E227" t="s">
        <v>4409</v>
      </c>
      <c r="F227" t="s">
        <v>4413</v>
      </c>
      <c r="G227" t="s">
        <v>4414</v>
      </c>
      <c r="H227" t="s">
        <v>4415</v>
      </c>
      <c r="I227" t="s">
        <v>4416</v>
      </c>
      <c r="J227" t="s">
        <v>156</v>
      </c>
      <c r="K227" t="s">
        <v>160</v>
      </c>
      <c r="L227" t="s">
        <v>4417</v>
      </c>
      <c r="M227" t="s">
        <v>160</v>
      </c>
      <c r="N227" t="s">
        <v>160</v>
      </c>
      <c r="O227" t="s">
        <v>160</v>
      </c>
      <c r="P227" t="s">
        <v>160</v>
      </c>
      <c r="Q227" t="s">
        <v>160</v>
      </c>
      <c r="R227" t="b">
        <v>1</v>
      </c>
      <c r="S227" t="s">
        <v>4620</v>
      </c>
    </row>
    <row r="228" spans="1:19" ht="11.25" customHeight="1" x14ac:dyDescent="0.15">
      <c r="A228">
        <v>2634</v>
      </c>
      <c r="B228" t="s">
        <v>114</v>
      </c>
      <c r="C228">
        <v>30854345</v>
      </c>
      <c r="D228" t="s">
        <v>4716</v>
      </c>
      <c r="E228" t="s">
        <v>4717</v>
      </c>
      <c r="F228" t="s">
        <v>4718</v>
      </c>
      <c r="G228" t="s">
        <v>4414</v>
      </c>
      <c r="H228" t="s">
        <v>4719</v>
      </c>
      <c r="I228" t="s">
        <v>4720</v>
      </c>
      <c r="J228" t="s">
        <v>156</v>
      </c>
      <c r="K228" t="s">
        <v>160</v>
      </c>
      <c r="L228" t="s">
        <v>160</v>
      </c>
      <c r="M228" t="s">
        <v>160</v>
      </c>
      <c r="N228" t="s">
        <v>160</v>
      </c>
      <c r="O228" t="s">
        <v>160</v>
      </c>
      <c r="P228" t="s">
        <v>160</v>
      </c>
      <c r="Q228" t="s">
        <v>160</v>
      </c>
      <c r="R228" t="b">
        <v>0</v>
      </c>
      <c r="S228" t="s">
        <v>4620</v>
      </c>
    </row>
    <row r="229" spans="1:19" ht="11.25" customHeight="1" x14ac:dyDescent="0.15">
      <c r="A229">
        <v>2634</v>
      </c>
      <c r="B229" t="s">
        <v>114</v>
      </c>
      <c r="C229">
        <v>28815743</v>
      </c>
      <c r="D229" t="s">
        <v>4721</v>
      </c>
      <c r="E229" t="s">
        <v>4722</v>
      </c>
      <c r="F229" t="s">
        <v>4723</v>
      </c>
      <c r="G229" t="s">
        <v>4327</v>
      </c>
      <c r="H229" t="s">
        <v>4724</v>
      </c>
      <c r="I229" t="s">
        <v>4725</v>
      </c>
      <c r="J229" t="s">
        <v>156</v>
      </c>
      <c r="K229" t="s">
        <v>160</v>
      </c>
      <c r="L229" t="s">
        <v>160</v>
      </c>
      <c r="M229" t="s">
        <v>160</v>
      </c>
      <c r="N229" t="s">
        <v>160</v>
      </c>
      <c r="O229" t="s">
        <v>160</v>
      </c>
      <c r="P229" t="s">
        <v>160</v>
      </c>
      <c r="Q229" t="s">
        <v>160</v>
      </c>
      <c r="R229" t="b">
        <v>0</v>
      </c>
      <c r="S229" t="s">
        <v>4620</v>
      </c>
    </row>
    <row r="230" spans="1:19" ht="11.25" customHeight="1" x14ac:dyDescent="0.15">
      <c r="A230">
        <v>2634</v>
      </c>
      <c r="B230" t="s">
        <v>114</v>
      </c>
      <c r="C230">
        <v>26795557</v>
      </c>
      <c r="D230" t="s">
        <v>4428</v>
      </c>
      <c r="E230" t="s">
        <v>4429</v>
      </c>
      <c r="F230" t="s">
        <v>4430</v>
      </c>
      <c r="G230" t="s">
        <v>4008</v>
      </c>
      <c r="H230" t="s">
        <v>4431</v>
      </c>
      <c r="I230" t="s">
        <v>4432</v>
      </c>
      <c r="J230" t="s">
        <v>156</v>
      </c>
      <c r="K230" t="s">
        <v>160</v>
      </c>
      <c r="L230" t="s">
        <v>160</v>
      </c>
      <c r="M230" t="s">
        <v>160</v>
      </c>
      <c r="N230" t="s">
        <v>160</v>
      </c>
      <c r="O230" t="s">
        <v>160</v>
      </c>
      <c r="P230" t="s">
        <v>160</v>
      </c>
      <c r="Q230" t="s">
        <v>160</v>
      </c>
      <c r="R230" t="b">
        <v>0</v>
      </c>
      <c r="S230" t="s">
        <v>4620</v>
      </c>
    </row>
    <row r="231" spans="1:19" ht="11.25" customHeight="1" x14ac:dyDescent="0.15">
      <c r="A231">
        <v>2634</v>
      </c>
      <c r="B231" t="s">
        <v>114</v>
      </c>
      <c r="C231">
        <v>31322308</v>
      </c>
      <c r="D231" t="s">
        <v>4726</v>
      </c>
      <c r="E231" t="s">
        <v>4726</v>
      </c>
      <c r="F231" t="s">
        <v>4727</v>
      </c>
      <c r="G231" t="s">
        <v>4435</v>
      </c>
      <c r="H231" t="s">
        <v>4728</v>
      </c>
      <c r="I231" t="s">
        <v>4729</v>
      </c>
      <c r="J231" t="s">
        <v>156</v>
      </c>
      <c r="K231" t="s">
        <v>160</v>
      </c>
      <c r="L231" t="s">
        <v>160</v>
      </c>
      <c r="M231" t="s">
        <v>160</v>
      </c>
      <c r="N231" t="s">
        <v>160</v>
      </c>
      <c r="O231" t="s">
        <v>160</v>
      </c>
      <c r="P231" t="s">
        <v>160</v>
      </c>
      <c r="Q231" t="s">
        <v>160</v>
      </c>
      <c r="R231" t="b">
        <v>0</v>
      </c>
      <c r="S231" t="s">
        <v>4620</v>
      </c>
    </row>
    <row r="232" spans="1:19" ht="11.25" customHeight="1" x14ac:dyDescent="0.15">
      <c r="A232">
        <v>2634</v>
      </c>
      <c r="B232" t="s">
        <v>114</v>
      </c>
      <c r="C232">
        <v>31187885</v>
      </c>
      <c r="D232" t="s">
        <v>4447</v>
      </c>
      <c r="E232" t="s">
        <v>4448</v>
      </c>
      <c r="F232" t="s">
        <v>4449</v>
      </c>
      <c r="G232" t="s">
        <v>4333</v>
      </c>
      <c r="H232" t="s">
        <v>4450</v>
      </c>
      <c r="I232" t="s">
        <v>4451</v>
      </c>
      <c r="J232" t="s">
        <v>156</v>
      </c>
      <c r="K232" t="s">
        <v>160</v>
      </c>
      <c r="L232" t="s">
        <v>4452</v>
      </c>
      <c r="M232" t="s">
        <v>4453</v>
      </c>
      <c r="N232" t="s">
        <v>160</v>
      </c>
      <c r="O232" t="s">
        <v>4454</v>
      </c>
      <c r="P232" t="s">
        <v>3904</v>
      </c>
      <c r="Q232" t="s">
        <v>4455</v>
      </c>
      <c r="R232" t="b">
        <v>1</v>
      </c>
      <c r="S232" t="s">
        <v>4620</v>
      </c>
    </row>
    <row r="233" spans="1:19" ht="11.25" customHeight="1" x14ac:dyDescent="0.15">
      <c r="A233">
        <v>2634</v>
      </c>
      <c r="B233" t="s">
        <v>114</v>
      </c>
      <c r="C233">
        <v>28985128</v>
      </c>
      <c r="D233" t="s">
        <v>4456</v>
      </c>
      <c r="E233" t="s">
        <v>4457</v>
      </c>
      <c r="F233" t="s">
        <v>4458</v>
      </c>
      <c r="G233" t="s">
        <v>3841</v>
      </c>
      <c r="H233" t="s">
        <v>4459</v>
      </c>
      <c r="I233" t="s">
        <v>4460</v>
      </c>
      <c r="J233" t="s">
        <v>156</v>
      </c>
      <c r="K233" t="s">
        <v>160</v>
      </c>
      <c r="L233" t="s">
        <v>4461</v>
      </c>
      <c r="M233" t="s">
        <v>4462</v>
      </c>
      <c r="N233" t="s">
        <v>160</v>
      </c>
      <c r="O233" t="s">
        <v>4463</v>
      </c>
      <c r="P233" t="s">
        <v>4004</v>
      </c>
      <c r="Q233" t="s">
        <v>4464</v>
      </c>
      <c r="R233" t="b">
        <v>1</v>
      </c>
      <c r="S233" t="s">
        <v>4620</v>
      </c>
    </row>
    <row r="234" spans="1:19" ht="11.25" customHeight="1" x14ac:dyDescent="0.15">
      <c r="A234">
        <v>2634</v>
      </c>
      <c r="B234" t="s">
        <v>114</v>
      </c>
      <c r="C234">
        <v>26650748</v>
      </c>
      <c r="D234" t="s">
        <v>4470</v>
      </c>
      <c r="E234" t="s">
        <v>4471</v>
      </c>
      <c r="F234" t="s">
        <v>4472</v>
      </c>
      <c r="G234" t="s">
        <v>4080</v>
      </c>
      <c r="H234" t="s">
        <v>4473</v>
      </c>
      <c r="I234" t="s">
        <v>4474</v>
      </c>
      <c r="J234" t="s">
        <v>156</v>
      </c>
      <c r="K234" t="s">
        <v>160</v>
      </c>
      <c r="L234" t="s">
        <v>160</v>
      </c>
      <c r="M234" t="s">
        <v>160</v>
      </c>
      <c r="N234" t="s">
        <v>160</v>
      </c>
      <c r="O234" t="s">
        <v>160</v>
      </c>
      <c r="P234" t="s">
        <v>160</v>
      </c>
      <c r="Q234" t="s">
        <v>160</v>
      </c>
      <c r="R234" t="b">
        <v>1</v>
      </c>
      <c r="S234" t="s">
        <v>4620</v>
      </c>
    </row>
    <row r="235" spans="1:19" ht="11.25" customHeight="1" x14ac:dyDescent="0.15">
      <c r="A235">
        <v>2634</v>
      </c>
      <c r="B235" t="s">
        <v>114</v>
      </c>
      <c r="C235">
        <v>26551208</v>
      </c>
      <c r="D235" t="s">
        <v>4475</v>
      </c>
      <c r="E235" t="s">
        <v>4476</v>
      </c>
      <c r="F235" t="s">
        <v>4477</v>
      </c>
      <c r="G235" t="s">
        <v>4008</v>
      </c>
      <c r="H235" t="s">
        <v>4478</v>
      </c>
      <c r="I235" t="s">
        <v>4479</v>
      </c>
      <c r="J235" t="s">
        <v>156</v>
      </c>
      <c r="K235" t="s">
        <v>4480</v>
      </c>
      <c r="L235" t="s">
        <v>4480</v>
      </c>
      <c r="M235" t="s">
        <v>4481</v>
      </c>
      <c r="N235" t="s">
        <v>4482</v>
      </c>
      <c r="O235" t="s">
        <v>4483</v>
      </c>
      <c r="P235" t="s">
        <v>4484</v>
      </c>
      <c r="Q235" t="s">
        <v>4485</v>
      </c>
      <c r="R235" t="b">
        <v>0</v>
      </c>
      <c r="S235" t="s">
        <v>4620</v>
      </c>
    </row>
    <row r="236" spans="1:19" ht="11.25" customHeight="1" x14ac:dyDescent="0.15">
      <c r="A236">
        <v>2634</v>
      </c>
      <c r="B236" t="s">
        <v>114</v>
      </c>
      <c r="C236">
        <v>31770370</v>
      </c>
      <c r="D236" t="s">
        <v>4486</v>
      </c>
      <c r="E236" t="s">
        <v>4487</v>
      </c>
      <c r="F236" t="s">
        <v>4488</v>
      </c>
      <c r="G236" t="s">
        <v>3841</v>
      </c>
      <c r="H236" t="s">
        <v>4489</v>
      </c>
      <c r="I236" t="s">
        <v>4490</v>
      </c>
      <c r="K236" t="s">
        <v>4491</v>
      </c>
      <c r="L236" t="s">
        <v>4491</v>
      </c>
      <c r="M236" t="s">
        <v>160</v>
      </c>
      <c r="N236" t="s">
        <v>4492</v>
      </c>
      <c r="O236" t="s">
        <v>4493</v>
      </c>
      <c r="P236" t="s">
        <v>4494</v>
      </c>
      <c r="Q236" t="s">
        <v>160</v>
      </c>
      <c r="R236" t="b">
        <v>0</v>
      </c>
      <c r="S236" t="s">
        <v>4620</v>
      </c>
    </row>
    <row r="237" spans="1:19" ht="11.25" customHeight="1" x14ac:dyDescent="0.15">
      <c r="A237">
        <v>2634</v>
      </c>
      <c r="B237" t="s">
        <v>114</v>
      </c>
      <c r="C237">
        <v>31586715</v>
      </c>
      <c r="D237" t="s">
        <v>4730</v>
      </c>
      <c r="E237" t="s">
        <v>4731</v>
      </c>
      <c r="F237" t="s">
        <v>4732</v>
      </c>
      <c r="G237" t="s">
        <v>3841</v>
      </c>
      <c r="H237" t="s">
        <v>4733</v>
      </c>
      <c r="I237" t="s">
        <v>4734</v>
      </c>
      <c r="K237" t="s">
        <v>160</v>
      </c>
      <c r="L237" t="s">
        <v>160</v>
      </c>
      <c r="M237" t="s">
        <v>160</v>
      </c>
      <c r="N237" t="s">
        <v>160</v>
      </c>
      <c r="O237" t="s">
        <v>160</v>
      </c>
      <c r="P237" t="s">
        <v>160</v>
      </c>
      <c r="Q237" t="s">
        <v>160</v>
      </c>
      <c r="R237" t="b">
        <v>0</v>
      </c>
      <c r="S237" t="s">
        <v>4620</v>
      </c>
    </row>
    <row r="238" spans="1:19" ht="11.25" customHeight="1" x14ac:dyDescent="0.15">
      <c r="A238">
        <v>2634</v>
      </c>
      <c r="B238" t="s">
        <v>114</v>
      </c>
      <c r="C238">
        <v>31490086</v>
      </c>
      <c r="D238" t="s">
        <v>4735</v>
      </c>
      <c r="E238" t="s">
        <v>4736</v>
      </c>
      <c r="F238" t="s">
        <v>4737</v>
      </c>
      <c r="G238" t="s">
        <v>3997</v>
      </c>
      <c r="H238" t="s">
        <v>4738</v>
      </c>
      <c r="I238" t="s">
        <v>4739</v>
      </c>
      <c r="J238" t="s">
        <v>156</v>
      </c>
      <c r="K238" t="s">
        <v>160</v>
      </c>
      <c r="L238" t="s">
        <v>160</v>
      </c>
      <c r="M238" t="s">
        <v>160</v>
      </c>
      <c r="N238" t="s">
        <v>160</v>
      </c>
      <c r="O238" t="s">
        <v>160</v>
      </c>
      <c r="P238" t="s">
        <v>160</v>
      </c>
      <c r="Q238" t="s">
        <v>160</v>
      </c>
      <c r="R238" t="b">
        <v>0</v>
      </c>
      <c r="S238" t="s">
        <v>4620</v>
      </c>
    </row>
    <row r="239" spans="1:19" ht="11.25" customHeight="1" x14ac:dyDescent="0.15">
      <c r="A239">
        <v>2634</v>
      </c>
      <c r="B239" t="s">
        <v>114</v>
      </c>
      <c r="C239">
        <v>31354953</v>
      </c>
      <c r="D239" t="s">
        <v>4505</v>
      </c>
      <c r="E239" t="s">
        <v>4506</v>
      </c>
      <c r="F239" t="s">
        <v>4507</v>
      </c>
      <c r="G239" t="s">
        <v>3802</v>
      </c>
      <c r="H239" t="s">
        <v>4508</v>
      </c>
      <c r="I239" t="s">
        <v>4509</v>
      </c>
      <c r="J239" t="s">
        <v>156</v>
      </c>
      <c r="K239" t="s">
        <v>160</v>
      </c>
      <c r="L239" t="s">
        <v>160</v>
      </c>
      <c r="M239" t="s">
        <v>160</v>
      </c>
      <c r="N239" t="s">
        <v>160</v>
      </c>
      <c r="O239" t="s">
        <v>160</v>
      </c>
      <c r="P239" t="s">
        <v>160</v>
      </c>
      <c r="Q239" t="s">
        <v>160</v>
      </c>
      <c r="R239" t="b">
        <v>0</v>
      </c>
      <c r="S239" t="s">
        <v>4620</v>
      </c>
    </row>
    <row r="240" spans="1:19" ht="11.25" customHeight="1" x14ac:dyDescent="0.15">
      <c r="A240">
        <v>2634</v>
      </c>
      <c r="B240" t="s">
        <v>114</v>
      </c>
      <c r="C240">
        <v>30982795</v>
      </c>
      <c r="D240" t="s">
        <v>4740</v>
      </c>
      <c r="E240" t="s">
        <v>4741</v>
      </c>
      <c r="F240" t="s">
        <v>4742</v>
      </c>
      <c r="G240" t="s">
        <v>3841</v>
      </c>
      <c r="H240" t="s">
        <v>4743</v>
      </c>
      <c r="I240" t="s">
        <v>4744</v>
      </c>
      <c r="J240" t="s">
        <v>156</v>
      </c>
      <c r="K240" t="s">
        <v>160</v>
      </c>
      <c r="L240" t="s">
        <v>4745</v>
      </c>
      <c r="M240" t="s">
        <v>4746</v>
      </c>
      <c r="N240" t="s">
        <v>4747</v>
      </c>
      <c r="O240" t="s">
        <v>4748</v>
      </c>
      <c r="P240" t="s">
        <v>4004</v>
      </c>
      <c r="Q240" t="s">
        <v>160</v>
      </c>
      <c r="R240" t="b">
        <v>1</v>
      </c>
      <c r="S240" t="s">
        <v>4620</v>
      </c>
    </row>
    <row r="241" spans="1:19" ht="11.25" customHeight="1" x14ac:dyDescent="0.15">
      <c r="A241">
        <v>2634</v>
      </c>
      <c r="B241" t="s">
        <v>114</v>
      </c>
      <c r="C241">
        <v>27673406</v>
      </c>
      <c r="D241" t="s">
        <v>4510</v>
      </c>
      <c r="E241" t="s">
        <v>4511</v>
      </c>
      <c r="F241" t="s">
        <v>4512</v>
      </c>
      <c r="G241" t="s">
        <v>4115</v>
      </c>
      <c r="H241" t="s">
        <v>4513</v>
      </c>
      <c r="I241" t="s">
        <v>4514</v>
      </c>
      <c r="J241" t="s">
        <v>156</v>
      </c>
      <c r="K241" t="s">
        <v>160</v>
      </c>
      <c r="L241" t="s">
        <v>4515</v>
      </c>
      <c r="M241" t="s">
        <v>160</v>
      </c>
      <c r="N241" t="s">
        <v>160</v>
      </c>
      <c r="O241" t="s">
        <v>160</v>
      </c>
      <c r="P241" t="s">
        <v>160</v>
      </c>
      <c r="Q241" t="s">
        <v>160</v>
      </c>
      <c r="R241" t="b">
        <v>0</v>
      </c>
      <c r="S241" t="s">
        <v>4620</v>
      </c>
    </row>
    <row r="242" spans="1:19" ht="11.25" customHeight="1" x14ac:dyDescent="0.15">
      <c r="A242">
        <v>2634</v>
      </c>
      <c r="B242" t="s">
        <v>114</v>
      </c>
      <c r="C242">
        <v>31711356</v>
      </c>
      <c r="D242" t="s">
        <v>4749</v>
      </c>
      <c r="E242" t="s">
        <v>4750</v>
      </c>
      <c r="F242" t="s">
        <v>4751</v>
      </c>
      <c r="G242" t="s">
        <v>4752</v>
      </c>
      <c r="H242" t="s">
        <v>4753</v>
      </c>
      <c r="I242" t="s">
        <v>4754</v>
      </c>
      <c r="K242" t="s">
        <v>160</v>
      </c>
      <c r="L242" t="s">
        <v>160</v>
      </c>
      <c r="M242" t="s">
        <v>160</v>
      </c>
      <c r="N242" t="s">
        <v>160</v>
      </c>
      <c r="O242" t="s">
        <v>160</v>
      </c>
      <c r="P242" t="s">
        <v>160</v>
      </c>
      <c r="Q242" t="s">
        <v>160</v>
      </c>
      <c r="R242" t="b">
        <v>0</v>
      </c>
      <c r="S242" t="s">
        <v>4620</v>
      </c>
    </row>
    <row r="243" spans="1:19" ht="11.25" customHeight="1" x14ac:dyDescent="0.15">
      <c r="A243">
        <v>2634</v>
      </c>
      <c r="B243" t="s">
        <v>114</v>
      </c>
      <c r="C243">
        <v>31460120</v>
      </c>
      <c r="D243" t="s">
        <v>4516</v>
      </c>
      <c r="E243" t="s">
        <v>4517</v>
      </c>
      <c r="F243" t="s">
        <v>4518</v>
      </c>
      <c r="G243" t="s">
        <v>3841</v>
      </c>
      <c r="H243" t="s">
        <v>4519</v>
      </c>
      <c r="I243" t="s">
        <v>4520</v>
      </c>
      <c r="J243" t="s">
        <v>156</v>
      </c>
      <c r="K243" t="s">
        <v>160</v>
      </c>
      <c r="L243" t="s">
        <v>160</v>
      </c>
      <c r="M243" t="s">
        <v>160</v>
      </c>
      <c r="N243" t="s">
        <v>160</v>
      </c>
      <c r="O243" t="s">
        <v>160</v>
      </c>
      <c r="P243" t="s">
        <v>160</v>
      </c>
      <c r="Q243" t="s">
        <v>160</v>
      </c>
      <c r="R243" t="b">
        <v>0</v>
      </c>
      <c r="S243" t="s">
        <v>4620</v>
      </c>
    </row>
    <row r="244" spans="1:19" ht="11.25" customHeight="1" x14ac:dyDescent="0.15">
      <c r="A244">
        <v>2634</v>
      </c>
      <c r="B244" t="s">
        <v>114</v>
      </c>
      <c r="C244">
        <v>26322359</v>
      </c>
      <c r="D244" t="s">
        <v>4521</v>
      </c>
      <c r="E244" t="s">
        <v>4522</v>
      </c>
      <c r="F244" t="s">
        <v>4523</v>
      </c>
      <c r="G244" t="s">
        <v>4524</v>
      </c>
      <c r="H244" t="s">
        <v>4525</v>
      </c>
      <c r="I244" t="s">
        <v>4526</v>
      </c>
      <c r="J244" t="s">
        <v>3805</v>
      </c>
      <c r="K244" t="s">
        <v>160</v>
      </c>
      <c r="L244" t="s">
        <v>4527</v>
      </c>
      <c r="M244" t="s">
        <v>4528</v>
      </c>
      <c r="N244" t="s">
        <v>4529</v>
      </c>
      <c r="O244" t="s">
        <v>4530</v>
      </c>
      <c r="P244" t="s">
        <v>3904</v>
      </c>
      <c r="Q244" t="s">
        <v>160</v>
      </c>
      <c r="R244" t="b">
        <v>0</v>
      </c>
      <c r="S244" t="s">
        <v>4620</v>
      </c>
    </row>
    <row r="245" spans="1:19" ht="11.25" customHeight="1" x14ac:dyDescent="0.15">
      <c r="A245">
        <v>2634</v>
      </c>
      <c r="B245" t="s">
        <v>114</v>
      </c>
      <c r="C245">
        <v>26322338</v>
      </c>
      <c r="D245" t="s">
        <v>4531</v>
      </c>
      <c r="E245" t="s">
        <v>4532</v>
      </c>
      <c r="F245" t="s">
        <v>4533</v>
      </c>
      <c r="G245" t="s">
        <v>4008</v>
      </c>
      <c r="H245" t="s">
        <v>4534</v>
      </c>
      <c r="I245" t="s">
        <v>4535</v>
      </c>
      <c r="J245" t="s">
        <v>3805</v>
      </c>
      <c r="K245" t="s">
        <v>160</v>
      </c>
      <c r="L245" t="s">
        <v>160</v>
      </c>
      <c r="M245" t="s">
        <v>160</v>
      </c>
      <c r="N245" t="s">
        <v>160</v>
      </c>
      <c r="O245" t="s">
        <v>160</v>
      </c>
      <c r="P245" t="s">
        <v>160</v>
      </c>
      <c r="Q245" t="s">
        <v>160</v>
      </c>
      <c r="R245" t="b">
        <v>0</v>
      </c>
      <c r="S245" t="s">
        <v>4620</v>
      </c>
    </row>
    <row r="246" spans="1:19" ht="11.25" customHeight="1" x14ac:dyDescent="0.15">
      <c r="A246">
        <v>2634</v>
      </c>
      <c r="B246" t="s">
        <v>114</v>
      </c>
      <c r="C246">
        <v>26555460</v>
      </c>
      <c r="D246" t="s">
        <v>4755</v>
      </c>
      <c r="E246" t="s">
        <v>4756</v>
      </c>
      <c r="F246" t="s">
        <v>4757</v>
      </c>
      <c r="G246" t="s">
        <v>4080</v>
      </c>
      <c r="H246" t="s">
        <v>4758</v>
      </c>
      <c r="I246" t="s">
        <v>4759</v>
      </c>
      <c r="J246" t="s">
        <v>3805</v>
      </c>
      <c r="K246" t="s">
        <v>160</v>
      </c>
      <c r="L246" t="s">
        <v>160</v>
      </c>
      <c r="M246" t="s">
        <v>160</v>
      </c>
      <c r="N246" t="s">
        <v>160</v>
      </c>
      <c r="O246" t="s">
        <v>160</v>
      </c>
      <c r="P246" t="s">
        <v>160</v>
      </c>
      <c r="Q246" t="s">
        <v>160</v>
      </c>
      <c r="R246" t="b">
        <v>0</v>
      </c>
      <c r="S246" t="s">
        <v>4620</v>
      </c>
    </row>
    <row r="247" spans="1:19" ht="11.25" customHeight="1" x14ac:dyDescent="0.15">
      <c r="A247">
        <v>2634</v>
      </c>
      <c r="B247" t="s">
        <v>114</v>
      </c>
      <c r="C247">
        <v>31596848</v>
      </c>
      <c r="D247" t="s">
        <v>4536</v>
      </c>
      <c r="E247" t="s">
        <v>4537</v>
      </c>
      <c r="F247" t="s">
        <v>4538</v>
      </c>
      <c r="G247" t="s">
        <v>4539</v>
      </c>
      <c r="H247" t="s">
        <v>4540</v>
      </c>
      <c r="I247" t="s">
        <v>4541</v>
      </c>
      <c r="K247" t="s">
        <v>160</v>
      </c>
      <c r="L247" t="s">
        <v>160</v>
      </c>
      <c r="M247" t="s">
        <v>160</v>
      </c>
      <c r="N247" t="s">
        <v>160</v>
      </c>
      <c r="O247" t="s">
        <v>160</v>
      </c>
      <c r="P247" t="s">
        <v>160</v>
      </c>
      <c r="Q247" t="s">
        <v>160</v>
      </c>
      <c r="R247" t="b">
        <v>0</v>
      </c>
      <c r="S247" t="s">
        <v>4620</v>
      </c>
    </row>
    <row r="248" spans="1:19" ht="11.25" customHeight="1" x14ac:dyDescent="0.15">
      <c r="A248">
        <v>2634</v>
      </c>
      <c r="B248" t="s">
        <v>114</v>
      </c>
      <c r="C248">
        <v>26380702</v>
      </c>
      <c r="D248" t="s">
        <v>4760</v>
      </c>
      <c r="E248" t="s">
        <v>4761</v>
      </c>
      <c r="F248" t="s">
        <v>4762</v>
      </c>
      <c r="G248" t="s">
        <v>4080</v>
      </c>
      <c r="H248" t="s">
        <v>4763</v>
      </c>
      <c r="I248" t="s">
        <v>4764</v>
      </c>
      <c r="J248" t="s">
        <v>3805</v>
      </c>
      <c r="K248" t="s">
        <v>160</v>
      </c>
      <c r="L248" t="s">
        <v>160</v>
      </c>
      <c r="M248" t="s">
        <v>160</v>
      </c>
      <c r="N248" t="s">
        <v>160</v>
      </c>
      <c r="O248" t="s">
        <v>160</v>
      </c>
      <c r="P248" t="s">
        <v>160</v>
      </c>
      <c r="Q248" t="s">
        <v>160</v>
      </c>
      <c r="R248" t="b">
        <v>0</v>
      </c>
      <c r="S248" t="s">
        <v>4620</v>
      </c>
    </row>
    <row r="249" spans="1:19" ht="11.25" customHeight="1" x14ac:dyDescent="0.15">
      <c r="A249">
        <v>2634</v>
      </c>
      <c r="B249" t="s">
        <v>114</v>
      </c>
      <c r="C249">
        <v>31724888</v>
      </c>
      <c r="D249" t="s">
        <v>4542</v>
      </c>
      <c r="E249" t="s">
        <v>4543</v>
      </c>
      <c r="F249" t="s">
        <v>4544</v>
      </c>
      <c r="G249" t="s">
        <v>3919</v>
      </c>
      <c r="H249" t="s">
        <v>4545</v>
      </c>
      <c r="I249" t="s">
        <v>4546</v>
      </c>
      <c r="K249" t="s">
        <v>4547</v>
      </c>
      <c r="L249" t="s">
        <v>4548</v>
      </c>
      <c r="M249" t="s">
        <v>4549</v>
      </c>
      <c r="N249" t="s">
        <v>4550</v>
      </c>
      <c r="O249" t="s">
        <v>4551</v>
      </c>
      <c r="P249" t="s">
        <v>4552</v>
      </c>
      <c r="Q249" t="s">
        <v>160</v>
      </c>
      <c r="R249" t="b">
        <v>0</v>
      </c>
      <c r="S249" t="s">
        <v>4620</v>
      </c>
    </row>
    <row r="250" spans="1:19" ht="11.25" customHeight="1" x14ac:dyDescent="0.15">
      <c r="A250">
        <v>2634</v>
      </c>
      <c r="B250" t="s">
        <v>114</v>
      </c>
      <c r="C250">
        <v>26358256</v>
      </c>
      <c r="D250" t="s">
        <v>4553</v>
      </c>
      <c r="E250" t="s">
        <v>4554</v>
      </c>
      <c r="F250" t="s">
        <v>4555</v>
      </c>
      <c r="G250" t="s">
        <v>4299</v>
      </c>
      <c r="H250" t="s">
        <v>4556</v>
      </c>
      <c r="I250" t="s">
        <v>4557</v>
      </c>
      <c r="J250" t="s">
        <v>3928</v>
      </c>
      <c r="K250" t="s">
        <v>160</v>
      </c>
      <c r="L250" t="s">
        <v>160</v>
      </c>
      <c r="M250" t="s">
        <v>160</v>
      </c>
      <c r="N250" t="s">
        <v>160</v>
      </c>
      <c r="O250" t="s">
        <v>160</v>
      </c>
      <c r="P250" t="s">
        <v>160</v>
      </c>
      <c r="Q250" t="s">
        <v>160</v>
      </c>
      <c r="R250" t="b">
        <v>1</v>
      </c>
      <c r="S250" t="s">
        <v>4620</v>
      </c>
    </row>
    <row r="251" spans="1:19" ht="11.25" customHeight="1" x14ac:dyDescent="0.15">
      <c r="A251">
        <v>2634</v>
      </c>
      <c r="B251" t="s">
        <v>114</v>
      </c>
      <c r="C251">
        <v>26358126</v>
      </c>
      <c r="D251" t="s">
        <v>4558</v>
      </c>
      <c r="E251" t="s">
        <v>4559</v>
      </c>
      <c r="F251" t="s">
        <v>4560</v>
      </c>
      <c r="G251" t="s">
        <v>4316</v>
      </c>
      <c r="H251" t="s">
        <v>4561</v>
      </c>
      <c r="I251" t="s">
        <v>4562</v>
      </c>
      <c r="J251" t="s">
        <v>3928</v>
      </c>
      <c r="K251" t="s">
        <v>4563</v>
      </c>
      <c r="L251" t="s">
        <v>4563</v>
      </c>
      <c r="M251" t="s">
        <v>4564</v>
      </c>
      <c r="N251" t="s">
        <v>4565</v>
      </c>
      <c r="O251" t="s">
        <v>4566</v>
      </c>
      <c r="P251" t="s">
        <v>4004</v>
      </c>
      <c r="Q251" t="s">
        <v>160</v>
      </c>
      <c r="R251" t="b">
        <v>1</v>
      </c>
      <c r="S251" t="s">
        <v>4620</v>
      </c>
    </row>
    <row r="252" spans="1:19" ht="11.25" customHeight="1" x14ac:dyDescent="0.15">
      <c r="A252">
        <v>2634</v>
      </c>
      <c r="B252" t="s">
        <v>114</v>
      </c>
      <c r="C252">
        <v>26555480</v>
      </c>
      <c r="D252" t="s">
        <v>4572</v>
      </c>
      <c r="E252" t="s">
        <v>4573</v>
      </c>
      <c r="F252" t="s">
        <v>4574</v>
      </c>
      <c r="G252" t="s">
        <v>4183</v>
      </c>
      <c r="H252" t="s">
        <v>4575</v>
      </c>
      <c r="I252" t="s">
        <v>4576</v>
      </c>
      <c r="J252" t="s">
        <v>4577</v>
      </c>
      <c r="K252" t="s">
        <v>160</v>
      </c>
      <c r="L252" t="s">
        <v>160</v>
      </c>
      <c r="M252" t="s">
        <v>160</v>
      </c>
      <c r="N252" t="s">
        <v>160</v>
      </c>
      <c r="O252" t="s">
        <v>160</v>
      </c>
      <c r="P252" t="s">
        <v>160</v>
      </c>
      <c r="Q252" t="s">
        <v>160</v>
      </c>
      <c r="R252" t="b">
        <v>1</v>
      </c>
      <c r="S252" t="s">
        <v>4620</v>
      </c>
    </row>
    <row r="253" spans="1:19" ht="11.25" customHeight="1" x14ac:dyDescent="0.15">
      <c r="A253">
        <v>2634</v>
      </c>
      <c r="B253" t="s">
        <v>114</v>
      </c>
      <c r="C253">
        <v>27372109</v>
      </c>
      <c r="D253" t="s">
        <v>4578</v>
      </c>
      <c r="E253" t="s">
        <v>4579</v>
      </c>
      <c r="F253" t="s">
        <v>4580</v>
      </c>
      <c r="G253" t="s">
        <v>4316</v>
      </c>
      <c r="H253" t="s">
        <v>4581</v>
      </c>
      <c r="I253" t="s">
        <v>4582</v>
      </c>
      <c r="J253" t="s">
        <v>3928</v>
      </c>
      <c r="K253" t="s">
        <v>160</v>
      </c>
      <c r="L253" t="s">
        <v>160</v>
      </c>
      <c r="M253" t="s">
        <v>160</v>
      </c>
      <c r="N253" t="s">
        <v>160</v>
      </c>
      <c r="O253" t="s">
        <v>160</v>
      </c>
      <c r="P253" t="s">
        <v>160</v>
      </c>
      <c r="Q253" t="s">
        <v>160</v>
      </c>
      <c r="R253" t="b">
        <v>1</v>
      </c>
      <c r="S253" t="s">
        <v>4620</v>
      </c>
    </row>
    <row r="254" spans="1:19" ht="11.25" customHeight="1" x14ac:dyDescent="0.15">
      <c r="A254">
        <v>2634</v>
      </c>
      <c r="B254" t="s">
        <v>114</v>
      </c>
      <c r="C254">
        <v>31025414</v>
      </c>
      <c r="D254" t="s">
        <v>4583</v>
      </c>
      <c r="E254" t="s">
        <v>4584</v>
      </c>
      <c r="F254" t="s">
        <v>4585</v>
      </c>
      <c r="G254" t="s">
        <v>4586</v>
      </c>
      <c r="H254" t="s">
        <v>4587</v>
      </c>
      <c r="I254" t="s">
        <v>4588</v>
      </c>
      <c r="J254" t="s">
        <v>4589</v>
      </c>
      <c r="K254" t="s">
        <v>160</v>
      </c>
      <c r="L254" t="s">
        <v>160</v>
      </c>
      <c r="M254" t="s">
        <v>160</v>
      </c>
      <c r="N254" t="s">
        <v>160</v>
      </c>
      <c r="O254" t="s">
        <v>160</v>
      </c>
      <c r="P254" t="s">
        <v>160</v>
      </c>
      <c r="Q254" t="s">
        <v>160</v>
      </c>
      <c r="R254" t="b">
        <v>0</v>
      </c>
      <c r="S254" t="s">
        <v>4620</v>
      </c>
    </row>
    <row r="255" spans="1:19" ht="11.25" customHeight="1" x14ac:dyDescent="0.15">
      <c r="A255">
        <v>2634</v>
      </c>
      <c r="B255" t="s">
        <v>114</v>
      </c>
      <c r="C255">
        <v>26768505</v>
      </c>
      <c r="D255" t="s">
        <v>4765</v>
      </c>
      <c r="E255" t="s">
        <v>4766</v>
      </c>
      <c r="F255" t="s">
        <v>4767</v>
      </c>
      <c r="G255" t="s">
        <v>4109</v>
      </c>
      <c r="H255" t="s">
        <v>4768</v>
      </c>
      <c r="I255" t="s">
        <v>4769</v>
      </c>
      <c r="J255" t="s">
        <v>4770</v>
      </c>
      <c r="K255" t="s">
        <v>160</v>
      </c>
      <c r="L255" t="s">
        <v>160</v>
      </c>
      <c r="M255" t="s">
        <v>160</v>
      </c>
      <c r="N255" t="s">
        <v>160</v>
      </c>
      <c r="O255" t="s">
        <v>160</v>
      </c>
      <c r="P255" t="s">
        <v>160</v>
      </c>
      <c r="Q255" t="s">
        <v>160</v>
      </c>
      <c r="R255" t="b">
        <v>0</v>
      </c>
      <c r="S255" t="s">
        <v>4620</v>
      </c>
    </row>
    <row r="256" spans="1:19" ht="11.25" customHeight="1" x14ac:dyDescent="0.15">
      <c r="A256">
        <v>2634</v>
      </c>
      <c r="B256" t="s">
        <v>114</v>
      </c>
      <c r="C256">
        <v>26322363</v>
      </c>
      <c r="D256" t="s">
        <v>4598</v>
      </c>
      <c r="E256" t="s">
        <v>4599</v>
      </c>
      <c r="F256" t="s">
        <v>4600</v>
      </c>
      <c r="G256" t="s">
        <v>3841</v>
      </c>
      <c r="H256" t="s">
        <v>4601</v>
      </c>
      <c r="I256" t="s">
        <v>4602</v>
      </c>
      <c r="J256" t="s">
        <v>4603</v>
      </c>
      <c r="K256" t="s">
        <v>160</v>
      </c>
      <c r="L256" t="s">
        <v>160</v>
      </c>
      <c r="M256" t="s">
        <v>160</v>
      </c>
      <c r="N256" t="s">
        <v>160</v>
      </c>
      <c r="O256" t="s">
        <v>160</v>
      </c>
      <c r="P256" t="s">
        <v>160</v>
      </c>
      <c r="Q256" t="s">
        <v>160</v>
      </c>
      <c r="R256" t="b">
        <v>0</v>
      </c>
      <c r="S256" t="s">
        <v>4620</v>
      </c>
    </row>
    <row r="257" spans="1:19" ht="11.25" customHeight="1" x14ac:dyDescent="0.15">
      <c r="A257">
        <v>2634</v>
      </c>
      <c r="B257" t="s">
        <v>114</v>
      </c>
      <c r="C257">
        <v>26358372</v>
      </c>
      <c r="D257" t="s">
        <v>4771</v>
      </c>
      <c r="E257" t="s">
        <v>4772</v>
      </c>
      <c r="F257" t="s">
        <v>4773</v>
      </c>
      <c r="G257" t="s">
        <v>4080</v>
      </c>
      <c r="H257" t="s">
        <v>4774</v>
      </c>
      <c r="I257" t="s">
        <v>160</v>
      </c>
      <c r="J257" t="s">
        <v>4609</v>
      </c>
      <c r="K257" t="s">
        <v>160</v>
      </c>
      <c r="L257" t="s">
        <v>160</v>
      </c>
      <c r="M257" t="s">
        <v>160</v>
      </c>
      <c r="N257" t="s">
        <v>160</v>
      </c>
      <c r="O257" t="s">
        <v>160</v>
      </c>
      <c r="P257" t="s">
        <v>160</v>
      </c>
      <c r="Q257" t="s">
        <v>160</v>
      </c>
      <c r="R257" t="b">
        <v>0</v>
      </c>
      <c r="S257" t="s">
        <v>4620</v>
      </c>
    </row>
    <row r="258" spans="1:19" ht="11.25" customHeight="1" x14ac:dyDescent="0.15">
      <c r="A258">
        <v>2634</v>
      </c>
      <c r="B258" t="s">
        <v>114</v>
      </c>
      <c r="C258">
        <v>27577541</v>
      </c>
      <c r="D258" t="s">
        <v>4775</v>
      </c>
      <c r="E258" t="s">
        <v>4776</v>
      </c>
      <c r="F258" t="s">
        <v>4777</v>
      </c>
      <c r="G258" t="s">
        <v>3919</v>
      </c>
      <c r="H258" t="s">
        <v>4778</v>
      </c>
      <c r="I258" t="s">
        <v>4779</v>
      </c>
      <c r="J258" t="s">
        <v>4609</v>
      </c>
      <c r="K258" t="s">
        <v>160</v>
      </c>
      <c r="L258" t="s">
        <v>160</v>
      </c>
      <c r="M258" t="s">
        <v>160</v>
      </c>
      <c r="N258" t="s">
        <v>160</v>
      </c>
      <c r="O258" t="s">
        <v>160</v>
      </c>
      <c r="P258" t="s">
        <v>160</v>
      </c>
      <c r="Q258" t="s">
        <v>160</v>
      </c>
      <c r="R258" t="b">
        <v>0</v>
      </c>
      <c r="S258" t="s">
        <v>4620</v>
      </c>
    </row>
    <row r="259" spans="1:19" ht="11.25" customHeight="1" x14ac:dyDescent="0.15">
      <c r="A259">
        <v>2634</v>
      </c>
      <c r="B259" t="s">
        <v>114</v>
      </c>
      <c r="C259">
        <v>26358151</v>
      </c>
      <c r="D259" t="s">
        <v>4615</v>
      </c>
      <c r="E259" t="s">
        <v>4616</v>
      </c>
      <c r="F259" t="s">
        <v>4617</v>
      </c>
      <c r="G259" t="s">
        <v>4205</v>
      </c>
      <c r="H259" t="s">
        <v>4618</v>
      </c>
      <c r="I259" t="s">
        <v>4619</v>
      </c>
      <c r="J259" t="s">
        <v>4609</v>
      </c>
      <c r="K259" t="s">
        <v>160</v>
      </c>
      <c r="L259" t="s">
        <v>160</v>
      </c>
      <c r="M259" t="s">
        <v>160</v>
      </c>
      <c r="N259" t="s">
        <v>160</v>
      </c>
      <c r="O259" t="s">
        <v>160</v>
      </c>
      <c r="P259" t="s">
        <v>160</v>
      </c>
      <c r="Q259" t="s">
        <v>160</v>
      </c>
      <c r="R259" t="b">
        <v>0</v>
      </c>
      <c r="S259" t="s">
        <v>4620</v>
      </c>
    </row>
    <row r="260" spans="1:19" ht="11.25" customHeight="1" x14ac:dyDescent="0.15">
      <c r="A260">
        <v>2634</v>
      </c>
      <c r="B260" t="s">
        <v>114</v>
      </c>
      <c r="C260">
        <v>31705104</v>
      </c>
      <c r="D260" t="s">
        <v>4780</v>
      </c>
      <c r="E260" t="s">
        <v>4781</v>
      </c>
      <c r="F260" t="s">
        <v>4782</v>
      </c>
      <c r="G260" t="s">
        <v>149</v>
      </c>
      <c r="H260" t="s">
        <v>4783</v>
      </c>
      <c r="I260" t="s">
        <v>4784</v>
      </c>
      <c r="K260" t="s">
        <v>4785</v>
      </c>
      <c r="L260" t="s">
        <v>4785</v>
      </c>
      <c r="M260" t="s">
        <v>4786</v>
      </c>
      <c r="N260" t="s">
        <v>4787</v>
      </c>
      <c r="O260" t="s">
        <v>4788</v>
      </c>
      <c r="P260" t="s">
        <v>3809</v>
      </c>
      <c r="Q260" t="s">
        <v>160</v>
      </c>
      <c r="R260" t="b">
        <v>0</v>
      </c>
      <c r="S260" t="s">
        <v>4789</v>
      </c>
    </row>
    <row r="261" spans="1:19" ht="11.25" customHeight="1" x14ac:dyDescent="0.15">
      <c r="A261">
        <v>2634</v>
      </c>
      <c r="B261" t="s">
        <v>114</v>
      </c>
      <c r="C261">
        <v>26358403</v>
      </c>
      <c r="D261" t="s">
        <v>4790</v>
      </c>
      <c r="E261" t="s">
        <v>4791</v>
      </c>
      <c r="F261" t="s">
        <v>4792</v>
      </c>
      <c r="G261" t="s">
        <v>3899</v>
      </c>
      <c r="H261" t="s">
        <v>4793</v>
      </c>
      <c r="I261" t="s">
        <v>4794</v>
      </c>
      <c r="J261" t="s">
        <v>3818</v>
      </c>
      <c r="K261" t="s">
        <v>160</v>
      </c>
      <c r="L261" t="s">
        <v>160</v>
      </c>
      <c r="M261" t="s">
        <v>160</v>
      </c>
      <c r="N261" t="s">
        <v>160</v>
      </c>
      <c r="O261" t="s">
        <v>160</v>
      </c>
      <c r="P261" t="s">
        <v>160</v>
      </c>
      <c r="Q261" t="s">
        <v>160</v>
      </c>
      <c r="R261" t="b">
        <v>0</v>
      </c>
      <c r="S261" t="s">
        <v>4789</v>
      </c>
    </row>
    <row r="262" spans="1:19" ht="11.25" customHeight="1" x14ac:dyDescent="0.15">
      <c r="A262">
        <v>2634</v>
      </c>
      <c r="B262" t="s">
        <v>114</v>
      </c>
      <c r="C262">
        <v>26358280</v>
      </c>
      <c r="D262" t="s">
        <v>4795</v>
      </c>
      <c r="E262" t="s">
        <v>4796</v>
      </c>
      <c r="F262" t="s">
        <v>4797</v>
      </c>
      <c r="G262" t="s">
        <v>3908</v>
      </c>
      <c r="H262" t="s">
        <v>4798</v>
      </c>
      <c r="I262" t="s">
        <v>4799</v>
      </c>
      <c r="J262" t="s">
        <v>3805</v>
      </c>
      <c r="K262" t="s">
        <v>4800</v>
      </c>
      <c r="L262" t="s">
        <v>4800</v>
      </c>
      <c r="M262" t="s">
        <v>4801</v>
      </c>
      <c r="N262" t="s">
        <v>4802</v>
      </c>
      <c r="O262" t="s">
        <v>4803</v>
      </c>
      <c r="P262" t="s">
        <v>4804</v>
      </c>
      <c r="Q262" t="s">
        <v>4805</v>
      </c>
      <c r="R262" t="b">
        <v>0</v>
      </c>
      <c r="S262" t="s">
        <v>4789</v>
      </c>
    </row>
    <row r="263" spans="1:19" ht="11.25" customHeight="1" x14ac:dyDescent="0.15">
      <c r="A263">
        <v>2634</v>
      </c>
      <c r="B263" t="s">
        <v>114</v>
      </c>
      <c r="C263">
        <v>26358282</v>
      </c>
      <c r="D263" t="s">
        <v>4806</v>
      </c>
      <c r="E263" t="s">
        <v>4807</v>
      </c>
      <c r="F263" t="s">
        <v>4808</v>
      </c>
      <c r="G263" t="s">
        <v>4333</v>
      </c>
      <c r="H263" t="s">
        <v>4809</v>
      </c>
      <c r="I263" t="s">
        <v>4810</v>
      </c>
      <c r="J263" t="s">
        <v>3805</v>
      </c>
      <c r="K263" t="s">
        <v>4811</v>
      </c>
      <c r="L263" t="s">
        <v>4811</v>
      </c>
      <c r="M263" t="s">
        <v>4812</v>
      </c>
      <c r="N263" t="s">
        <v>4813</v>
      </c>
      <c r="O263" t="s">
        <v>4814</v>
      </c>
      <c r="P263" t="s">
        <v>3904</v>
      </c>
      <c r="Q263" t="s">
        <v>160</v>
      </c>
      <c r="R263" t="b">
        <v>0</v>
      </c>
      <c r="S263" t="s">
        <v>4789</v>
      </c>
    </row>
    <row r="264" spans="1:19" ht="11.25" customHeight="1" x14ac:dyDescent="0.15">
      <c r="A264">
        <v>2634</v>
      </c>
      <c r="B264" t="s">
        <v>114</v>
      </c>
      <c r="C264">
        <v>26358279</v>
      </c>
      <c r="D264" t="s">
        <v>4815</v>
      </c>
      <c r="E264" t="s">
        <v>4816</v>
      </c>
      <c r="F264" t="s">
        <v>4817</v>
      </c>
      <c r="G264" t="s">
        <v>4333</v>
      </c>
      <c r="H264" t="s">
        <v>4818</v>
      </c>
      <c r="I264" t="s">
        <v>4819</v>
      </c>
      <c r="J264" t="s">
        <v>3818</v>
      </c>
      <c r="K264" t="s">
        <v>160</v>
      </c>
      <c r="L264" t="s">
        <v>160</v>
      </c>
      <c r="M264" t="s">
        <v>160</v>
      </c>
      <c r="N264" t="s">
        <v>160</v>
      </c>
      <c r="O264" t="s">
        <v>160</v>
      </c>
      <c r="P264" t="s">
        <v>160</v>
      </c>
      <c r="Q264" t="s">
        <v>160</v>
      </c>
      <c r="R264" t="b">
        <v>0</v>
      </c>
      <c r="S264" t="s">
        <v>4789</v>
      </c>
    </row>
    <row r="265" spans="1:19" ht="11.25" customHeight="1" x14ac:dyDescent="0.15">
      <c r="A265">
        <v>2634</v>
      </c>
      <c r="B265" t="s">
        <v>114</v>
      </c>
      <c r="C265">
        <v>26373616</v>
      </c>
      <c r="D265" t="s">
        <v>3820</v>
      </c>
      <c r="E265" t="s">
        <v>3821</v>
      </c>
      <c r="F265" t="s">
        <v>3822</v>
      </c>
      <c r="G265" t="s">
        <v>3823</v>
      </c>
      <c r="H265" t="s">
        <v>3824</v>
      </c>
      <c r="I265" t="s">
        <v>3825</v>
      </c>
      <c r="J265" t="s">
        <v>3805</v>
      </c>
      <c r="K265" t="s">
        <v>160</v>
      </c>
      <c r="L265" t="s">
        <v>3826</v>
      </c>
      <c r="M265" t="s">
        <v>160</v>
      </c>
      <c r="N265" t="s">
        <v>160</v>
      </c>
      <c r="O265" t="s">
        <v>160</v>
      </c>
      <c r="P265" t="s">
        <v>160</v>
      </c>
      <c r="Q265" t="s">
        <v>160</v>
      </c>
      <c r="R265" t="b">
        <v>0</v>
      </c>
      <c r="S265" t="s">
        <v>4789</v>
      </c>
    </row>
    <row r="266" spans="1:19" ht="11.25" customHeight="1" x14ac:dyDescent="0.15">
      <c r="A266">
        <v>2634</v>
      </c>
      <c r="B266" t="s">
        <v>114</v>
      </c>
      <c r="C266">
        <v>26373593</v>
      </c>
      <c r="D266" t="s">
        <v>3827</v>
      </c>
      <c r="E266" t="s">
        <v>3828</v>
      </c>
      <c r="F266" t="s">
        <v>3829</v>
      </c>
      <c r="G266" t="s">
        <v>3830</v>
      </c>
      <c r="H266" t="s">
        <v>3831</v>
      </c>
      <c r="I266" t="s">
        <v>3832</v>
      </c>
      <c r="J266" t="s">
        <v>3818</v>
      </c>
      <c r="K266" t="s">
        <v>160</v>
      </c>
      <c r="L266" t="s">
        <v>160</v>
      </c>
      <c r="M266" t="s">
        <v>160</v>
      </c>
      <c r="N266" t="s">
        <v>160</v>
      </c>
      <c r="O266" t="s">
        <v>160</v>
      </c>
      <c r="P266" t="s">
        <v>160</v>
      </c>
      <c r="Q266" t="s">
        <v>160</v>
      </c>
      <c r="R266" t="b">
        <v>0</v>
      </c>
      <c r="S266" t="s">
        <v>4789</v>
      </c>
    </row>
    <row r="267" spans="1:19" ht="11.25" customHeight="1" x14ac:dyDescent="0.15">
      <c r="A267">
        <v>2634</v>
      </c>
      <c r="B267" t="s">
        <v>114</v>
      </c>
      <c r="C267">
        <v>26358464</v>
      </c>
      <c r="D267" t="s">
        <v>4820</v>
      </c>
      <c r="E267" t="s">
        <v>4821</v>
      </c>
      <c r="F267" t="s">
        <v>4822</v>
      </c>
      <c r="G267" t="s">
        <v>149</v>
      </c>
      <c r="H267" t="s">
        <v>4823</v>
      </c>
      <c r="I267" t="s">
        <v>4824</v>
      </c>
      <c r="J267" t="s">
        <v>3818</v>
      </c>
      <c r="K267" t="s">
        <v>160</v>
      </c>
      <c r="L267" t="s">
        <v>160</v>
      </c>
      <c r="M267" t="s">
        <v>160</v>
      </c>
      <c r="N267" t="s">
        <v>160</v>
      </c>
      <c r="O267" t="s">
        <v>160</v>
      </c>
      <c r="P267" t="s">
        <v>160</v>
      </c>
      <c r="Q267" t="s">
        <v>160</v>
      </c>
      <c r="R267" t="b">
        <v>0</v>
      </c>
      <c r="S267" t="s">
        <v>4789</v>
      </c>
    </row>
    <row r="268" spans="1:19" ht="11.25" customHeight="1" x14ac:dyDescent="0.15">
      <c r="A268">
        <v>2634</v>
      </c>
      <c r="B268" t="s">
        <v>114</v>
      </c>
      <c r="C268">
        <v>31314742</v>
      </c>
      <c r="D268" t="s">
        <v>4825</v>
      </c>
      <c r="E268" t="s">
        <v>4826</v>
      </c>
      <c r="F268" t="s">
        <v>4827</v>
      </c>
      <c r="G268" t="s">
        <v>3823</v>
      </c>
      <c r="H268" t="s">
        <v>4828</v>
      </c>
      <c r="I268" t="s">
        <v>4829</v>
      </c>
      <c r="J268" t="s">
        <v>3805</v>
      </c>
      <c r="K268" t="s">
        <v>160</v>
      </c>
      <c r="L268" t="s">
        <v>160</v>
      </c>
      <c r="M268" t="s">
        <v>160</v>
      </c>
      <c r="N268" t="s">
        <v>160</v>
      </c>
      <c r="O268" t="s">
        <v>160</v>
      </c>
      <c r="P268" t="s">
        <v>160</v>
      </c>
      <c r="Q268" t="s">
        <v>160</v>
      </c>
      <c r="R268" t="b">
        <v>0</v>
      </c>
      <c r="S268" t="s">
        <v>4789</v>
      </c>
    </row>
    <row r="269" spans="1:19" ht="11.25" customHeight="1" x14ac:dyDescent="0.15">
      <c r="A269">
        <v>2634</v>
      </c>
      <c r="B269" t="s">
        <v>114</v>
      </c>
      <c r="C269">
        <v>26358364</v>
      </c>
      <c r="D269" t="s">
        <v>4830</v>
      </c>
      <c r="E269" t="s">
        <v>4831</v>
      </c>
      <c r="F269" t="s">
        <v>4832</v>
      </c>
      <c r="G269" t="s">
        <v>4080</v>
      </c>
      <c r="H269" t="s">
        <v>4833</v>
      </c>
      <c r="I269" t="s">
        <v>4834</v>
      </c>
      <c r="J269" t="s">
        <v>3805</v>
      </c>
      <c r="K269" t="s">
        <v>160</v>
      </c>
      <c r="L269" t="s">
        <v>160</v>
      </c>
      <c r="M269" t="s">
        <v>160</v>
      </c>
      <c r="N269" t="s">
        <v>160</v>
      </c>
      <c r="O269" t="s">
        <v>160</v>
      </c>
      <c r="P269" t="s">
        <v>160</v>
      </c>
      <c r="Q269" t="s">
        <v>160</v>
      </c>
      <c r="R269" t="b">
        <v>0</v>
      </c>
      <c r="S269" t="s">
        <v>4789</v>
      </c>
    </row>
    <row r="270" spans="1:19" ht="11.25" customHeight="1" x14ac:dyDescent="0.15">
      <c r="A270">
        <v>2634</v>
      </c>
      <c r="B270" t="s">
        <v>114</v>
      </c>
      <c r="C270">
        <v>26358272</v>
      </c>
      <c r="D270" t="s">
        <v>4835</v>
      </c>
      <c r="E270" t="s">
        <v>4836</v>
      </c>
      <c r="F270" t="s">
        <v>4837</v>
      </c>
      <c r="G270" t="s">
        <v>4074</v>
      </c>
      <c r="H270" t="s">
        <v>4838</v>
      </c>
      <c r="I270" t="s">
        <v>4839</v>
      </c>
      <c r="J270" t="s">
        <v>3818</v>
      </c>
      <c r="K270" t="s">
        <v>160</v>
      </c>
      <c r="L270" t="s">
        <v>160</v>
      </c>
      <c r="M270" t="s">
        <v>160</v>
      </c>
      <c r="N270" t="s">
        <v>160</v>
      </c>
      <c r="O270" t="s">
        <v>160</v>
      </c>
      <c r="P270" t="s">
        <v>160</v>
      </c>
      <c r="Q270" t="s">
        <v>160</v>
      </c>
      <c r="R270" t="b">
        <v>1</v>
      </c>
      <c r="S270" t="s">
        <v>4789</v>
      </c>
    </row>
    <row r="271" spans="1:19" ht="11.25" customHeight="1" x14ac:dyDescent="0.15">
      <c r="A271">
        <v>2634</v>
      </c>
      <c r="B271" t="s">
        <v>114</v>
      </c>
      <c r="C271">
        <v>31258691</v>
      </c>
      <c r="D271" t="s">
        <v>3844</v>
      </c>
      <c r="E271" t="s">
        <v>3845</v>
      </c>
      <c r="F271" t="s">
        <v>3846</v>
      </c>
      <c r="G271" t="s">
        <v>3847</v>
      </c>
      <c r="H271" t="s">
        <v>3848</v>
      </c>
      <c r="I271" t="s">
        <v>3849</v>
      </c>
      <c r="J271" t="s">
        <v>3818</v>
      </c>
      <c r="K271" t="s">
        <v>160</v>
      </c>
      <c r="L271" t="s">
        <v>160</v>
      </c>
      <c r="M271" t="s">
        <v>160</v>
      </c>
      <c r="N271" t="s">
        <v>160</v>
      </c>
      <c r="O271" t="s">
        <v>160</v>
      </c>
      <c r="P271" t="s">
        <v>160</v>
      </c>
      <c r="Q271" t="s">
        <v>160</v>
      </c>
      <c r="R271" t="b">
        <v>0</v>
      </c>
      <c r="S271" t="s">
        <v>4789</v>
      </c>
    </row>
    <row r="272" spans="1:19" ht="11.25" customHeight="1" x14ac:dyDescent="0.15">
      <c r="A272">
        <v>2634</v>
      </c>
      <c r="B272" t="s">
        <v>114</v>
      </c>
      <c r="C272">
        <v>26358397</v>
      </c>
      <c r="D272" t="s">
        <v>4840</v>
      </c>
      <c r="E272" t="s">
        <v>4841</v>
      </c>
      <c r="F272" t="s">
        <v>4842</v>
      </c>
      <c r="G272" t="s">
        <v>3899</v>
      </c>
      <c r="H272" t="s">
        <v>4843</v>
      </c>
      <c r="I272" t="s">
        <v>4844</v>
      </c>
      <c r="J272" t="s">
        <v>3818</v>
      </c>
      <c r="K272" t="s">
        <v>4845</v>
      </c>
      <c r="L272" t="s">
        <v>4845</v>
      </c>
      <c r="M272" t="s">
        <v>4846</v>
      </c>
      <c r="N272" t="s">
        <v>4847</v>
      </c>
      <c r="O272" t="s">
        <v>4848</v>
      </c>
      <c r="P272" t="s">
        <v>3904</v>
      </c>
      <c r="Q272" t="s">
        <v>4849</v>
      </c>
      <c r="R272" t="b">
        <v>0</v>
      </c>
      <c r="S272" t="s">
        <v>4789</v>
      </c>
    </row>
    <row r="273" spans="1:19" ht="11.25" customHeight="1" x14ac:dyDescent="0.15">
      <c r="A273">
        <v>2634</v>
      </c>
      <c r="B273" t="s">
        <v>114</v>
      </c>
      <c r="C273">
        <v>26555546</v>
      </c>
      <c r="D273" t="s">
        <v>4850</v>
      </c>
      <c r="E273" t="s">
        <v>4851</v>
      </c>
      <c r="F273" t="s">
        <v>4852</v>
      </c>
      <c r="G273" t="s">
        <v>4414</v>
      </c>
      <c r="H273" t="s">
        <v>4853</v>
      </c>
      <c r="I273" t="s">
        <v>4854</v>
      </c>
      <c r="J273" t="s">
        <v>3818</v>
      </c>
      <c r="K273" t="s">
        <v>160</v>
      </c>
      <c r="L273" t="s">
        <v>160</v>
      </c>
      <c r="M273" t="s">
        <v>160</v>
      </c>
      <c r="N273" t="s">
        <v>160</v>
      </c>
      <c r="O273" t="s">
        <v>160</v>
      </c>
      <c r="P273" t="s">
        <v>160</v>
      </c>
      <c r="Q273" t="s">
        <v>160</v>
      </c>
      <c r="R273" t="b">
        <v>0</v>
      </c>
      <c r="S273" t="s">
        <v>4789</v>
      </c>
    </row>
    <row r="274" spans="1:19" ht="11.25" customHeight="1" x14ac:dyDescent="0.15">
      <c r="A274">
        <v>2634</v>
      </c>
      <c r="B274" t="s">
        <v>114</v>
      </c>
      <c r="C274">
        <v>31063349</v>
      </c>
      <c r="D274" t="s">
        <v>4855</v>
      </c>
      <c r="E274" t="s">
        <v>4856</v>
      </c>
      <c r="F274" t="s">
        <v>4857</v>
      </c>
      <c r="G274" t="s">
        <v>4524</v>
      </c>
      <c r="H274" t="s">
        <v>4858</v>
      </c>
      <c r="I274" t="s">
        <v>4859</v>
      </c>
      <c r="J274" t="s">
        <v>156</v>
      </c>
      <c r="K274" t="s">
        <v>160</v>
      </c>
      <c r="L274" t="s">
        <v>160</v>
      </c>
      <c r="M274" t="s">
        <v>160</v>
      </c>
      <c r="N274" t="s">
        <v>160</v>
      </c>
      <c r="O274" t="s">
        <v>160</v>
      </c>
      <c r="P274" t="s">
        <v>160</v>
      </c>
      <c r="Q274" t="s">
        <v>160</v>
      </c>
      <c r="R274" t="b">
        <v>0</v>
      </c>
      <c r="S274" t="s">
        <v>4789</v>
      </c>
    </row>
    <row r="275" spans="1:19" ht="11.25" customHeight="1" x14ac:dyDescent="0.15">
      <c r="A275">
        <v>2634</v>
      </c>
      <c r="B275" t="s">
        <v>114</v>
      </c>
      <c r="C275">
        <v>26358281</v>
      </c>
      <c r="D275" t="s">
        <v>4860</v>
      </c>
      <c r="E275" t="s">
        <v>4861</v>
      </c>
      <c r="F275" t="s">
        <v>4862</v>
      </c>
      <c r="G275" t="s">
        <v>4333</v>
      </c>
      <c r="H275" t="s">
        <v>4863</v>
      </c>
      <c r="I275" t="s">
        <v>4864</v>
      </c>
      <c r="J275" t="s">
        <v>3805</v>
      </c>
      <c r="K275" t="s">
        <v>4865</v>
      </c>
      <c r="L275" t="s">
        <v>4865</v>
      </c>
      <c r="M275" t="s">
        <v>4866</v>
      </c>
      <c r="N275" t="s">
        <v>4867</v>
      </c>
      <c r="O275" t="s">
        <v>4868</v>
      </c>
      <c r="P275" t="s">
        <v>4504</v>
      </c>
      <c r="Q275" t="s">
        <v>4869</v>
      </c>
      <c r="R275" t="b">
        <v>0</v>
      </c>
      <c r="S275" t="s">
        <v>4789</v>
      </c>
    </row>
    <row r="276" spans="1:19" ht="11.25" customHeight="1" x14ac:dyDescent="0.15">
      <c r="A276">
        <v>2634</v>
      </c>
      <c r="B276" t="s">
        <v>114</v>
      </c>
      <c r="C276">
        <v>26358385</v>
      </c>
      <c r="D276" t="s">
        <v>4870</v>
      </c>
      <c r="E276" t="s">
        <v>4871</v>
      </c>
      <c r="F276" t="s">
        <v>4872</v>
      </c>
      <c r="G276" t="s">
        <v>4327</v>
      </c>
      <c r="H276" t="s">
        <v>4873</v>
      </c>
      <c r="I276" t="s">
        <v>4874</v>
      </c>
      <c r="J276" t="s">
        <v>3818</v>
      </c>
      <c r="K276" t="s">
        <v>160</v>
      </c>
      <c r="L276" t="s">
        <v>160</v>
      </c>
      <c r="M276" t="s">
        <v>160</v>
      </c>
      <c r="N276" t="s">
        <v>160</v>
      </c>
      <c r="O276" t="s">
        <v>160</v>
      </c>
      <c r="P276" t="s">
        <v>160</v>
      </c>
      <c r="Q276" t="s">
        <v>160</v>
      </c>
      <c r="R276" t="b">
        <v>0</v>
      </c>
      <c r="S276" t="s">
        <v>4789</v>
      </c>
    </row>
    <row r="277" spans="1:19" ht="11.25" customHeight="1" x14ac:dyDescent="0.15">
      <c r="A277">
        <v>2634</v>
      </c>
      <c r="B277" t="s">
        <v>114</v>
      </c>
      <c r="C277">
        <v>26358393</v>
      </c>
      <c r="D277" t="s">
        <v>4875</v>
      </c>
      <c r="E277" t="s">
        <v>4876</v>
      </c>
      <c r="F277" t="s">
        <v>4877</v>
      </c>
      <c r="G277" t="s">
        <v>3899</v>
      </c>
      <c r="H277" t="s">
        <v>4878</v>
      </c>
      <c r="I277" t="s">
        <v>4879</v>
      </c>
      <c r="J277" t="s">
        <v>3818</v>
      </c>
      <c r="K277" t="s">
        <v>160</v>
      </c>
      <c r="L277" t="s">
        <v>160</v>
      </c>
      <c r="M277" t="s">
        <v>160</v>
      </c>
      <c r="N277" t="s">
        <v>160</v>
      </c>
      <c r="O277" t="s">
        <v>160</v>
      </c>
      <c r="P277" t="s">
        <v>160</v>
      </c>
      <c r="Q277" t="s">
        <v>160</v>
      </c>
      <c r="R277" t="b">
        <v>0</v>
      </c>
      <c r="S277" t="s">
        <v>4789</v>
      </c>
    </row>
    <row r="278" spans="1:19" ht="11.25" customHeight="1" x14ac:dyDescent="0.15">
      <c r="A278">
        <v>2634</v>
      </c>
      <c r="B278" t="s">
        <v>114</v>
      </c>
      <c r="C278">
        <v>26358270</v>
      </c>
      <c r="D278" t="s">
        <v>4880</v>
      </c>
      <c r="E278" t="s">
        <v>4881</v>
      </c>
      <c r="F278" t="s">
        <v>4882</v>
      </c>
      <c r="G278" t="s">
        <v>4074</v>
      </c>
      <c r="H278" t="s">
        <v>4883</v>
      </c>
      <c r="I278" t="s">
        <v>4884</v>
      </c>
      <c r="J278" t="s">
        <v>3805</v>
      </c>
      <c r="K278" t="s">
        <v>160</v>
      </c>
      <c r="L278" t="s">
        <v>160</v>
      </c>
      <c r="M278" t="s">
        <v>160</v>
      </c>
      <c r="N278" t="s">
        <v>160</v>
      </c>
      <c r="O278" t="s">
        <v>160</v>
      </c>
      <c r="P278" t="s">
        <v>160</v>
      </c>
      <c r="Q278" t="s">
        <v>160</v>
      </c>
      <c r="R278" t="b">
        <v>0</v>
      </c>
      <c r="S278" t="s">
        <v>4789</v>
      </c>
    </row>
    <row r="279" spans="1:19" ht="11.25" customHeight="1" x14ac:dyDescent="0.15">
      <c r="A279">
        <v>2634</v>
      </c>
      <c r="B279" t="s">
        <v>114</v>
      </c>
      <c r="C279">
        <v>26555642</v>
      </c>
      <c r="D279" t="s">
        <v>4885</v>
      </c>
      <c r="E279" t="s">
        <v>4886</v>
      </c>
      <c r="F279" t="s">
        <v>4887</v>
      </c>
      <c r="G279" t="s">
        <v>3899</v>
      </c>
      <c r="H279" t="s">
        <v>4888</v>
      </c>
      <c r="I279" t="s">
        <v>4889</v>
      </c>
      <c r="J279" t="s">
        <v>3818</v>
      </c>
      <c r="K279" t="s">
        <v>160</v>
      </c>
      <c r="L279" t="s">
        <v>160</v>
      </c>
      <c r="M279" t="s">
        <v>160</v>
      </c>
      <c r="N279" t="s">
        <v>160</v>
      </c>
      <c r="O279" t="s">
        <v>160</v>
      </c>
      <c r="P279" t="s">
        <v>160</v>
      </c>
      <c r="Q279" t="s">
        <v>160</v>
      </c>
      <c r="R279" t="b">
        <v>0</v>
      </c>
      <c r="S279" t="s">
        <v>4789</v>
      </c>
    </row>
    <row r="280" spans="1:19" ht="11.25" customHeight="1" x14ac:dyDescent="0.15">
      <c r="A280">
        <v>2634</v>
      </c>
      <c r="B280" t="s">
        <v>114</v>
      </c>
      <c r="C280">
        <v>30844713</v>
      </c>
      <c r="D280" t="s">
        <v>3861</v>
      </c>
      <c r="E280" t="s">
        <v>3862</v>
      </c>
      <c r="F280" t="s">
        <v>3863</v>
      </c>
      <c r="G280" t="s">
        <v>3864</v>
      </c>
      <c r="H280" t="s">
        <v>3865</v>
      </c>
      <c r="I280" t="s">
        <v>3866</v>
      </c>
      <c r="J280" t="s">
        <v>3818</v>
      </c>
      <c r="K280" t="s">
        <v>160</v>
      </c>
      <c r="L280" t="s">
        <v>160</v>
      </c>
      <c r="M280" t="s">
        <v>160</v>
      </c>
      <c r="N280" t="s">
        <v>160</v>
      </c>
      <c r="O280" t="s">
        <v>160</v>
      </c>
      <c r="P280" t="s">
        <v>160</v>
      </c>
      <c r="Q280" t="s">
        <v>160</v>
      </c>
      <c r="R280" t="b">
        <v>0</v>
      </c>
      <c r="S280" t="s">
        <v>4789</v>
      </c>
    </row>
    <row r="281" spans="1:19" ht="11.25" customHeight="1" x14ac:dyDescent="0.15">
      <c r="A281">
        <v>2634</v>
      </c>
      <c r="B281" t="s">
        <v>114</v>
      </c>
      <c r="C281">
        <v>26358179</v>
      </c>
      <c r="D281" t="s">
        <v>4890</v>
      </c>
      <c r="E281" t="s">
        <v>4891</v>
      </c>
      <c r="F281" t="s">
        <v>4892</v>
      </c>
      <c r="G281" t="s">
        <v>3997</v>
      </c>
      <c r="H281" t="s">
        <v>4893</v>
      </c>
      <c r="I281" t="s">
        <v>4894</v>
      </c>
      <c r="J281" t="s">
        <v>3818</v>
      </c>
      <c r="K281" t="s">
        <v>160</v>
      </c>
      <c r="L281" t="s">
        <v>4895</v>
      </c>
      <c r="M281" t="s">
        <v>160</v>
      </c>
      <c r="N281" t="s">
        <v>160</v>
      </c>
      <c r="O281" t="s">
        <v>4896</v>
      </c>
      <c r="P281" t="s">
        <v>4897</v>
      </c>
      <c r="Q281" t="s">
        <v>160</v>
      </c>
      <c r="R281" t="b">
        <v>0</v>
      </c>
      <c r="S281" t="s">
        <v>4789</v>
      </c>
    </row>
    <row r="282" spans="1:19" ht="11.25" customHeight="1" x14ac:dyDescent="0.15">
      <c r="A282">
        <v>2634</v>
      </c>
      <c r="B282" t="s">
        <v>114</v>
      </c>
      <c r="C282">
        <v>26358466</v>
      </c>
      <c r="D282" t="s">
        <v>4898</v>
      </c>
      <c r="E282" t="s">
        <v>4899</v>
      </c>
      <c r="F282" t="s">
        <v>4900</v>
      </c>
      <c r="G282" t="s">
        <v>4414</v>
      </c>
      <c r="H282" t="s">
        <v>4901</v>
      </c>
      <c r="I282" t="s">
        <v>4902</v>
      </c>
      <c r="J282" t="s">
        <v>3805</v>
      </c>
      <c r="K282" t="s">
        <v>4903</v>
      </c>
      <c r="L282" t="s">
        <v>4903</v>
      </c>
      <c r="M282" t="s">
        <v>4904</v>
      </c>
      <c r="N282" t="s">
        <v>4905</v>
      </c>
      <c r="O282" t="s">
        <v>4906</v>
      </c>
      <c r="P282" t="s">
        <v>3904</v>
      </c>
      <c r="Q282" t="s">
        <v>4907</v>
      </c>
      <c r="R282" t="b">
        <v>0</v>
      </c>
      <c r="S282" t="s">
        <v>4789</v>
      </c>
    </row>
    <row r="283" spans="1:19" ht="11.25" customHeight="1" x14ac:dyDescent="0.15">
      <c r="A283">
        <v>2634</v>
      </c>
      <c r="B283" t="s">
        <v>114</v>
      </c>
      <c r="C283">
        <v>26358394</v>
      </c>
      <c r="D283" t="s">
        <v>4908</v>
      </c>
      <c r="E283" t="s">
        <v>4909</v>
      </c>
      <c r="F283" t="s">
        <v>4910</v>
      </c>
      <c r="G283" t="s">
        <v>3899</v>
      </c>
      <c r="H283" t="s">
        <v>4911</v>
      </c>
      <c r="I283" t="s">
        <v>4912</v>
      </c>
      <c r="J283" t="s">
        <v>3805</v>
      </c>
      <c r="K283" t="s">
        <v>160</v>
      </c>
      <c r="L283" t="s">
        <v>160</v>
      </c>
      <c r="M283" t="s">
        <v>160</v>
      </c>
      <c r="N283" t="s">
        <v>160</v>
      </c>
      <c r="O283" t="s">
        <v>160</v>
      </c>
      <c r="P283" t="s">
        <v>160</v>
      </c>
      <c r="Q283" t="s">
        <v>160</v>
      </c>
      <c r="R283" t="b">
        <v>0</v>
      </c>
      <c r="S283" t="s">
        <v>4789</v>
      </c>
    </row>
    <row r="284" spans="1:19" ht="11.25" customHeight="1" x14ac:dyDescent="0.15">
      <c r="A284">
        <v>2634</v>
      </c>
      <c r="B284" t="s">
        <v>114</v>
      </c>
      <c r="C284">
        <v>26358469</v>
      </c>
      <c r="D284" t="s">
        <v>4913</v>
      </c>
      <c r="E284" t="s">
        <v>4914</v>
      </c>
      <c r="F284" t="s">
        <v>4915</v>
      </c>
      <c r="G284" t="s">
        <v>4414</v>
      </c>
      <c r="H284" t="s">
        <v>4916</v>
      </c>
      <c r="I284" t="s">
        <v>4917</v>
      </c>
      <c r="J284" t="s">
        <v>3818</v>
      </c>
      <c r="K284" t="s">
        <v>4918</v>
      </c>
      <c r="L284" t="s">
        <v>4918</v>
      </c>
      <c r="M284" t="s">
        <v>4919</v>
      </c>
      <c r="N284" t="s">
        <v>4920</v>
      </c>
      <c r="O284" t="s">
        <v>4921</v>
      </c>
      <c r="P284" t="s">
        <v>3904</v>
      </c>
      <c r="Q284" t="s">
        <v>4922</v>
      </c>
      <c r="R284" t="b">
        <v>0</v>
      </c>
      <c r="S284" t="s">
        <v>4789</v>
      </c>
    </row>
    <row r="285" spans="1:19" ht="11.25" customHeight="1" x14ac:dyDescent="0.15">
      <c r="A285">
        <v>2634</v>
      </c>
      <c r="B285" t="s">
        <v>114</v>
      </c>
      <c r="C285">
        <v>31023931</v>
      </c>
      <c r="D285" t="s">
        <v>3867</v>
      </c>
      <c r="E285" t="s">
        <v>3868</v>
      </c>
      <c r="F285" t="s">
        <v>3869</v>
      </c>
      <c r="G285" t="s">
        <v>3870</v>
      </c>
      <c r="H285" t="s">
        <v>3871</v>
      </c>
      <c r="I285" t="s">
        <v>3872</v>
      </c>
      <c r="J285" t="s">
        <v>3805</v>
      </c>
      <c r="K285" t="s">
        <v>160</v>
      </c>
      <c r="L285" t="s">
        <v>160</v>
      </c>
      <c r="M285" t="s">
        <v>160</v>
      </c>
      <c r="N285" t="s">
        <v>160</v>
      </c>
      <c r="O285" t="s">
        <v>160</v>
      </c>
      <c r="P285" t="s">
        <v>160</v>
      </c>
      <c r="Q285" t="s">
        <v>160</v>
      </c>
      <c r="R285" t="b">
        <v>0</v>
      </c>
      <c r="S285" t="s">
        <v>4789</v>
      </c>
    </row>
    <row r="286" spans="1:19" ht="11.25" customHeight="1" x14ac:dyDescent="0.15">
      <c r="A286">
        <v>2634</v>
      </c>
      <c r="B286" t="s">
        <v>114</v>
      </c>
      <c r="C286">
        <v>27566839</v>
      </c>
      <c r="D286" t="s">
        <v>4923</v>
      </c>
      <c r="E286" t="s">
        <v>4924</v>
      </c>
      <c r="F286" t="s">
        <v>3869</v>
      </c>
      <c r="G286" t="s">
        <v>4925</v>
      </c>
      <c r="H286" t="s">
        <v>3871</v>
      </c>
      <c r="I286" t="s">
        <v>3872</v>
      </c>
      <c r="J286" t="s">
        <v>3818</v>
      </c>
      <c r="K286" t="s">
        <v>160</v>
      </c>
      <c r="L286" t="s">
        <v>160</v>
      </c>
      <c r="M286" t="s">
        <v>160</v>
      </c>
      <c r="N286" t="s">
        <v>160</v>
      </c>
      <c r="O286" t="s">
        <v>160</v>
      </c>
      <c r="P286" t="s">
        <v>160</v>
      </c>
      <c r="Q286" t="s">
        <v>160</v>
      </c>
      <c r="R286" t="b">
        <v>0</v>
      </c>
      <c r="S286" t="s">
        <v>4789</v>
      </c>
    </row>
    <row r="287" spans="1:19" ht="11.25" customHeight="1" x14ac:dyDescent="0.15">
      <c r="A287">
        <v>2634</v>
      </c>
      <c r="B287" t="s">
        <v>114</v>
      </c>
      <c r="C287">
        <v>31538730</v>
      </c>
      <c r="D287" t="s">
        <v>4926</v>
      </c>
      <c r="E287" t="s">
        <v>4927</v>
      </c>
      <c r="F287" t="s">
        <v>3869</v>
      </c>
      <c r="G287" t="s">
        <v>4928</v>
      </c>
      <c r="H287" t="s">
        <v>3871</v>
      </c>
      <c r="I287" t="s">
        <v>3872</v>
      </c>
      <c r="K287" t="s">
        <v>160</v>
      </c>
      <c r="L287" t="s">
        <v>160</v>
      </c>
      <c r="M287" t="s">
        <v>160</v>
      </c>
      <c r="N287" t="s">
        <v>160</v>
      </c>
      <c r="O287" t="s">
        <v>160</v>
      </c>
      <c r="P287" t="s">
        <v>160</v>
      </c>
      <c r="Q287" t="s">
        <v>160</v>
      </c>
      <c r="R287" t="b">
        <v>0</v>
      </c>
      <c r="S287" t="s">
        <v>4789</v>
      </c>
    </row>
    <row r="288" spans="1:19" ht="11.25" customHeight="1" x14ac:dyDescent="0.15">
      <c r="A288">
        <v>2634</v>
      </c>
      <c r="B288" t="s">
        <v>114</v>
      </c>
      <c r="C288">
        <v>31538777</v>
      </c>
      <c r="D288" t="s">
        <v>3873</v>
      </c>
      <c r="E288" t="s">
        <v>3874</v>
      </c>
      <c r="F288" t="s">
        <v>3869</v>
      </c>
      <c r="G288" t="s">
        <v>3875</v>
      </c>
      <c r="H288" t="s">
        <v>3871</v>
      </c>
      <c r="I288" t="s">
        <v>3872</v>
      </c>
      <c r="K288" t="s">
        <v>160</v>
      </c>
      <c r="L288" t="s">
        <v>160</v>
      </c>
      <c r="M288" t="s">
        <v>160</v>
      </c>
      <c r="N288" t="s">
        <v>160</v>
      </c>
      <c r="O288" t="s">
        <v>160</v>
      </c>
      <c r="P288" t="s">
        <v>160</v>
      </c>
      <c r="Q288" t="s">
        <v>160</v>
      </c>
      <c r="R288" t="b">
        <v>0</v>
      </c>
      <c r="S288" t="s">
        <v>4789</v>
      </c>
    </row>
    <row r="289" spans="1:19" ht="11.25" customHeight="1" x14ac:dyDescent="0.15">
      <c r="A289">
        <v>2634</v>
      </c>
      <c r="B289" t="s">
        <v>114</v>
      </c>
      <c r="C289">
        <v>27968016</v>
      </c>
      <c r="D289" t="s">
        <v>4929</v>
      </c>
      <c r="E289" t="s">
        <v>4930</v>
      </c>
      <c r="F289" t="s">
        <v>3869</v>
      </c>
      <c r="G289" t="s">
        <v>4931</v>
      </c>
      <c r="H289" t="s">
        <v>3871</v>
      </c>
      <c r="I289" t="s">
        <v>3872</v>
      </c>
      <c r="J289" t="s">
        <v>3805</v>
      </c>
      <c r="K289" t="s">
        <v>160</v>
      </c>
      <c r="L289" t="s">
        <v>160</v>
      </c>
      <c r="M289" t="s">
        <v>160</v>
      </c>
      <c r="N289" t="s">
        <v>160</v>
      </c>
      <c r="O289" t="s">
        <v>160</v>
      </c>
      <c r="P289" t="s">
        <v>160</v>
      </c>
      <c r="Q289" t="s">
        <v>160</v>
      </c>
      <c r="R289" t="b">
        <v>0</v>
      </c>
      <c r="S289" t="s">
        <v>4789</v>
      </c>
    </row>
    <row r="290" spans="1:19" ht="11.25" customHeight="1" x14ac:dyDescent="0.15">
      <c r="A290">
        <v>2634</v>
      </c>
      <c r="B290" t="s">
        <v>114</v>
      </c>
      <c r="C290">
        <v>31171901</v>
      </c>
      <c r="D290" t="s">
        <v>3876</v>
      </c>
      <c r="E290" t="s">
        <v>3877</v>
      </c>
      <c r="F290" t="s">
        <v>3869</v>
      </c>
      <c r="G290" t="s">
        <v>3878</v>
      </c>
      <c r="H290" t="s">
        <v>3871</v>
      </c>
      <c r="I290" t="s">
        <v>3872</v>
      </c>
      <c r="J290" t="s">
        <v>3818</v>
      </c>
      <c r="K290" t="s">
        <v>160</v>
      </c>
      <c r="L290" t="s">
        <v>160</v>
      </c>
      <c r="M290" t="s">
        <v>160</v>
      </c>
      <c r="N290" t="s">
        <v>160</v>
      </c>
      <c r="O290" t="s">
        <v>160</v>
      </c>
      <c r="P290" t="s">
        <v>160</v>
      </c>
      <c r="Q290" t="s">
        <v>160</v>
      </c>
      <c r="R290" t="b">
        <v>0</v>
      </c>
      <c r="S290" t="s">
        <v>4789</v>
      </c>
    </row>
    <row r="291" spans="1:19" ht="11.25" customHeight="1" x14ac:dyDescent="0.15">
      <c r="A291">
        <v>2634</v>
      </c>
      <c r="B291" t="s">
        <v>114</v>
      </c>
      <c r="C291">
        <v>28007548</v>
      </c>
      <c r="D291" t="s">
        <v>4932</v>
      </c>
      <c r="E291" t="s">
        <v>4933</v>
      </c>
      <c r="F291" t="s">
        <v>3869</v>
      </c>
      <c r="G291" t="s">
        <v>4934</v>
      </c>
      <c r="H291" t="s">
        <v>3871</v>
      </c>
      <c r="I291" t="s">
        <v>3872</v>
      </c>
      <c r="J291" t="s">
        <v>3818</v>
      </c>
      <c r="K291" t="s">
        <v>160</v>
      </c>
      <c r="L291" t="s">
        <v>160</v>
      </c>
      <c r="M291" t="s">
        <v>160</v>
      </c>
      <c r="N291" t="s">
        <v>160</v>
      </c>
      <c r="O291" t="s">
        <v>160</v>
      </c>
      <c r="P291" t="s">
        <v>160</v>
      </c>
      <c r="Q291" t="s">
        <v>160</v>
      </c>
      <c r="R291" t="b">
        <v>0</v>
      </c>
      <c r="S291" t="s">
        <v>4789</v>
      </c>
    </row>
    <row r="292" spans="1:19" ht="11.25" customHeight="1" x14ac:dyDescent="0.15">
      <c r="A292">
        <v>2634</v>
      </c>
      <c r="B292" t="s">
        <v>114</v>
      </c>
      <c r="C292">
        <v>26358399</v>
      </c>
      <c r="D292" t="s">
        <v>4935</v>
      </c>
      <c r="E292" t="s">
        <v>4936</v>
      </c>
      <c r="F292" t="s">
        <v>4937</v>
      </c>
      <c r="G292" t="s">
        <v>3899</v>
      </c>
      <c r="H292" t="s">
        <v>4938</v>
      </c>
      <c r="I292" t="s">
        <v>4939</v>
      </c>
      <c r="J292" t="s">
        <v>3805</v>
      </c>
      <c r="K292" t="s">
        <v>160</v>
      </c>
      <c r="L292" t="s">
        <v>160</v>
      </c>
      <c r="M292" t="s">
        <v>160</v>
      </c>
      <c r="N292" t="s">
        <v>160</v>
      </c>
      <c r="O292" t="s">
        <v>160</v>
      </c>
      <c r="P292" t="s">
        <v>160</v>
      </c>
      <c r="Q292" t="s">
        <v>160</v>
      </c>
      <c r="R292" t="b">
        <v>0</v>
      </c>
      <c r="S292" t="s">
        <v>4789</v>
      </c>
    </row>
    <row r="293" spans="1:19" ht="11.25" customHeight="1" x14ac:dyDescent="0.15">
      <c r="A293">
        <v>2634</v>
      </c>
      <c r="B293" t="s">
        <v>114</v>
      </c>
      <c r="C293">
        <v>26358413</v>
      </c>
      <c r="D293" t="s">
        <v>4940</v>
      </c>
      <c r="E293" t="s">
        <v>4941</v>
      </c>
      <c r="F293" t="s">
        <v>4942</v>
      </c>
      <c r="G293" t="s">
        <v>4752</v>
      </c>
      <c r="H293" t="s">
        <v>4943</v>
      </c>
      <c r="I293" t="s">
        <v>4944</v>
      </c>
      <c r="J293" t="s">
        <v>3818</v>
      </c>
      <c r="K293" t="s">
        <v>4945</v>
      </c>
      <c r="L293" t="s">
        <v>4945</v>
      </c>
      <c r="M293" t="s">
        <v>4946</v>
      </c>
      <c r="N293" t="s">
        <v>4947</v>
      </c>
      <c r="O293" t="s">
        <v>4948</v>
      </c>
      <c r="P293" t="s">
        <v>3904</v>
      </c>
      <c r="Q293" t="s">
        <v>4949</v>
      </c>
      <c r="R293" t="b">
        <v>0</v>
      </c>
      <c r="S293" t="s">
        <v>4789</v>
      </c>
    </row>
    <row r="294" spans="1:19" ht="11.25" customHeight="1" x14ac:dyDescent="0.15">
      <c r="A294">
        <v>2634</v>
      </c>
      <c r="B294" t="s">
        <v>114</v>
      </c>
      <c r="C294">
        <v>26358408</v>
      </c>
      <c r="D294" t="s">
        <v>3896</v>
      </c>
      <c r="E294" t="s">
        <v>3897</v>
      </c>
      <c r="F294" t="s">
        <v>3898</v>
      </c>
      <c r="G294" t="s">
        <v>3899</v>
      </c>
      <c r="H294" t="s">
        <v>3900</v>
      </c>
      <c r="I294" t="s">
        <v>3901</v>
      </c>
      <c r="J294" t="s">
        <v>3805</v>
      </c>
      <c r="K294" t="s">
        <v>3902</v>
      </c>
      <c r="L294" t="s">
        <v>3902</v>
      </c>
      <c r="O294" t="s">
        <v>3903</v>
      </c>
      <c r="P294" t="s">
        <v>3904</v>
      </c>
      <c r="R294" t="b">
        <v>0</v>
      </c>
      <c r="S294" t="s">
        <v>4789</v>
      </c>
    </row>
    <row r="295" spans="1:19" ht="11.25" customHeight="1" x14ac:dyDescent="0.15">
      <c r="A295">
        <v>2634</v>
      </c>
      <c r="B295" t="s">
        <v>114</v>
      </c>
      <c r="C295">
        <v>28502425</v>
      </c>
      <c r="D295" t="s">
        <v>4950</v>
      </c>
      <c r="E295" t="s">
        <v>4951</v>
      </c>
      <c r="F295" t="s">
        <v>4952</v>
      </c>
      <c r="G295" t="s">
        <v>4953</v>
      </c>
      <c r="H295" t="s">
        <v>4954</v>
      </c>
      <c r="I295" t="s">
        <v>4955</v>
      </c>
      <c r="J295" t="s">
        <v>3818</v>
      </c>
      <c r="K295" t="s">
        <v>160</v>
      </c>
      <c r="L295" t="s">
        <v>160</v>
      </c>
      <c r="M295" t="s">
        <v>160</v>
      </c>
      <c r="N295" t="s">
        <v>160</v>
      </c>
      <c r="O295" t="s">
        <v>160</v>
      </c>
      <c r="P295" t="s">
        <v>160</v>
      </c>
      <c r="Q295" t="s">
        <v>160</v>
      </c>
      <c r="R295" t="b">
        <v>0</v>
      </c>
      <c r="S295" t="s">
        <v>4789</v>
      </c>
    </row>
    <row r="296" spans="1:19" ht="11.25" customHeight="1" x14ac:dyDescent="0.15">
      <c r="A296">
        <v>2634</v>
      </c>
      <c r="B296" t="s">
        <v>114</v>
      </c>
      <c r="C296">
        <v>26555359</v>
      </c>
      <c r="D296" t="s">
        <v>4956</v>
      </c>
      <c r="E296" t="s">
        <v>4957</v>
      </c>
      <c r="F296" t="s">
        <v>4958</v>
      </c>
      <c r="G296" t="s">
        <v>4109</v>
      </c>
      <c r="H296" t="s">
        <v>4959</v>
      </c>
      <c r="I296" t="s">
        <v>4960</v>
      </c>
      <c r="J296" t="s">
        <v>3818</v>
      </c>
      <c r="K296" t="s">
        <v>160</v>
      </c>
      <c r="L296" t="s">
        <v>160</v>
      </c>
      <c r="M296" t="s">
        <v>160</v>
      </c>
      <c r="N296" t="s">
        <v>160</v>
      </c>
      <c r="O296" t="s">
        <v>160</v>
      </c>
      <c r="P296" t="s">
        <v>160</v>
      </c>
      <c r="Q296" t="s">
        <v>160</v>
      </c>
      <c r="R296" t="b">
        <v>0</v>
      </c>
      <c r="S296" t="s">
        <v>4789</v>
      </c>
    </row>
    <row r="297" spans="1:19" ht="11.25" customHeight="1" x14ac:dyDescent="0.15">
      <c r="A297">
        <v>2634</v>
      </c>
      <c r="B297" t="s">
        <v>114</v>
      </c>
      <c r="C297">
        <v>26322331</v>
      </c>
      <c r="D297" t="s">
        <v>3905</v>
      </c>
      <c r="E297" t="s">
        <v>3906</v>
      </c>
      <c r="F297" t="s">
        <v>3907</v>
      </c>
      <c r="G297" t="s">
        <v>3908</v>
      </c>
      <c r="H297" t="s">
        <v>3909</v>
      </c>
      <c r="I297" t="s">
        <v>3910</v>
      </c>
      <c r="J297" t="s">
        <v>3818</v>
      </c>
      <c r="K297" t="s">
        <v>160</v>
      </c>
      <c r="L297" t="s">
        <v>160</v>
      </c>
      <c r="M297" t="s">
        <v>160</v>
      </c>
      <c r="N297" t="s">
        <v>160</v>
      </c>
      <c r="O297" t="s">
        <v>160</v>
      </c>
      <c r="P297" t="s">
        <v>160</v>
      </c>
      <c r="Q297" t="s">
        <v>160</v>
      </c>
      <c r="R297" t="b">
        <v>0</v>
      </c>
      <c r="S297" t="s">
        <v>4789</v>
      </c>
    </row>
    <row r="298" spans="1:19" ht="11.25" customHeight="1" x14ac:dyDescent="0.15">
      <c r="A298">
        <v>2634</v>
      </c>
      <c r="B298" t="s">
        <v>114</v>
      </c>
      <c r="C298">
        <v>26555361</v>
      </c>
      <c r="D298" t="s">
        <v>4961</v>
      </c>
      <c r="E298" t="s">
        <v>4962</v>
      </c>
      <c r="F298" t="s">
        <v>4963</v>
      </c>
      <c r="G298" t="s">
        <v>4109</v>
      </c>
      <c r="H298" t="s">
        <v>4964</v>
      </c>
      <c r="I298" t="s">
        <v>4965</v>
      </c>
      <c r="J298" t="s">
        <v>3818</v>
      </c>
      <c r="K298" t="s">
        <v>160</v>
      </c>
      <c r="L298" t="s">
        <v>160</v>
      </c>
      <c r="M298" t="s">
        <v>160</v>
      </c>
      <c r="N298" t="s">
        <v>160</v>
      </c>
      <c r="O298" t="s">
        <v>160</v>
      </c>
      <c r="P298" t="s">
        <v>160</v>
      </c>
      <c r="Q298" t="s">
        <v>160</v>
      </c>
      <c r="R298" t="b">
        <v>0</v>
      </c>
      <c r="S298" t="s">
        <v>4789</v>
      </c>
    </row>
    <row r="299" spans="1:19" ht="11.25" customHeight="1" x14ac:dyDescent="0.15">
      <c r="A299">
        <v>2634</v>
      </c>
      <c r="B299" t="s">
        <v>114</v>
      </c>
      <c r="C299">
        <v>26358184</v>
      </c>
      <c r="D299" t="s">
        <v>4966</v>
      </c>
      <c r="E299" t="s">
        <v>4967</v>
      </c>
      <c r="F299" t="s">
        <v>4968</v>
      </c>
      <c r="G299" t="s">
        <v>4028</v>
      </c>
      <c r="H299" t="s">
        <v>4969</v>
      </c>
      <c r="I299" t="s">
        <v>4970</v>
      </c>
      <c r="J299" t="s">
        <v>3818</v>
      </c>
      <c r="K299" t="s">
        <v>4971</v>
      </c>
      <c r="L299" t="s">
        <v>4971</v>
      </c>
      <c r="M299" t="s">
        <v>4972</v>
      </c>
      <c r="N299" t="s">
        <v>4973</v>
      </c>
      <c r="O299" t="s">
        <v>4974</v>
      </c>
      <c r="P299" t="s">
        <v>3904</v>
      </c>
      <c r="Q299" t="s">
        <v>4975</v>
      </c>
      <c r="R299" t="b">
        <v>0</v>
      </c>
      <c r="S299" t="s">
        <v>4789</v>
      </c>
    </row>
    <row r="300" spans="1:19" ht="11.25" customHeight="1" x14ac:dyDescent="0.15">
      <c r="A300">
        <v>2634</v>
      </c>
      <c r="B300" t="s">
        <v>114</v>
      </c>
      <c r="C300">
        <v>28148693</v>
      </c>
      <c r="D300" t="s">
        <v>4976</v>
      </c>
      <c r="E300" t="s">
        <v>4977</v>
      </c>
      <c r="F300" t="s">
        <v>4978</v>
      </c>
      <c r="G300" t="s">
        <v>4752</v>
      </c>
      <c r="H300" t="s">
        <v>4979</v>
      </c>
      <c r="I300" t="s">
        <v>4980</v>
      </c>
      <c r="J300" t="s">
        <v>3805</v>
      </c>
      <c r="K300" t="s">
        <v>160</v>
      </c>
      <c r="L300" t="s">
        <v>160</v>
      </c>
      <c r="M300" t="s">
        <v>160</v>
      </c>
      <c r="N300" t="s">
        <v>160</v>
      </c>
      <c r="O300" t="s">
        <v>160</v>
      </c>
      <c r="P300" t="s">
        <v>160</v>
      </c>
      <c r="Q300" t="s">
        <v>160</v>
      </c>
      <c r="R300" t="b">
        <v>0</v>
      </c>
      <c r="S300" t="s">
        <v>4789</v>
      </c>
    </row>
    <row r="301" spans="1:19" ht="11.25" customHeight="1" x14ac:dyDescent="0.15">
      <c r="A301">
        <v>2634</v>
      </c>
      <c r="B301" t="s">
        <v>114</v>
      </c>
      <c r="C301">
        <v>26358197</v>
      </c>
      <c r="D301" t="s">
        <v>3916</v>
      </c>
      <c r="E301" t="s">
        <v>3917</v>
      </c>
      <c r="F301" t="s">
        <v>3918</v>
      </c>
      <c r="G301" t="s">
        <v>3919</v>
      </c>
      <c r="H301" t="s">
        <v>3920</v>
      </c>
      <c r="I301" t="s">
        <v>3921</v>
      </c>
      <c r="J301" t="s">
        <v>3818</v>
      </c>
      <c r="K301" t="s">
        <v>160</v>
      </c>
      <c r="L301" t="s">
        <v>160</v>
      </c>
      <c r="M301" t="s">
        <v>160</v>
      </c>
      <c r="N301" t="s">
        <v>160</v>
      </c>
      <c r="O301" t="s">
        <v>160</v>
      </c>
      <c r="P301" t="s">
        <v>160</v>
      </c>
      <c r="Q301" t="s">
        <v>160</v>
      </c>
      <c r="R301" t="b">
        <v>0</v>
      </c>
      <c r="S301" t="s">
        <v>4789</v>
      </c>
    </row>
    <row r="302" spans="1:19" ht="11.25" customHeight="1" x14ac:dyDescent="0.15">
      <c r="A302">
        <v>2634</v>
      </c>
      <c r="B302" t="s">
        <v>114</v>
      </c>
      <c r="C302">
        <v>27585148</v>
      </c>
      <c r="D302" t="s">
        <v>4981</v>
      </c>
      <c r="E302" t="s">
        <v>4982</v>
      </c>
      <c r="F302" t="s">
        <v>4983</v>
      </c>
      <c r="G302" t="s">
        <v>4327</v>
      </c>
      <c r="H302" t="s">
        <v>4984</v>
      </c>
      <c r="I302" t="s">
        <v>4985</v>
      </c>
      <c r="J302" t="s">
        <v>3818</v>
      </c>
      <c r="K302" t="s">
        <v>4986</v>
      </c>
      <c r="L302" t="s">
        <v>4987</v>
      </c>
      <c r="M302" t="s">
        <v>4988</v>
      </c>
      <c r="N302" t="s">
        <v>160</v>
      </c>
      <c r="O302" t="s">
        <v>4989</v>
      </c>
      <c r="P302" t="s">
        <v>4504</v>
      </c>
      <c r="Q302" t="s">
        <v>160</v>
      </c>
      <c r="R302" t="b">
        <v>0</v>
      </c>
      <c r="S302" t="s">
        <v>4789</v>
      </c>
    </row>
    <row r="303" spans="1:19" ht="11.25" customHeight="1" x14ac:dyDescent="0.15">
      <c r="A303">
        <v>2634</v>
      </c>
      <c r="B303" t="s">
        <v>114</v>
      </c>
      <c r="C303">
        <v>26825363</v>
      </c>
      <c r="D303" t="s">
        <v>4990</v>
      </c>
      <c r="E303" t="s">
        <v>4991</v>
      </c>
      <c r="F303" t="s">
        <v>4992</v>
      </c>
      <c r="G303" t="s">
        <v>4993</v>
      </c>
      <c r="H303" t="s">
        <v>4994</v>
      </c>
      <c r="I303" t="s">
        <v>4995</v>
      </c>
      <c r="J303" t="s">
        <v>156</v>
      </c>
      <c r="K303" t="s">
        <v>160</v>
      </c>
      <c r="L303" t="s">
        <v>160</v>
      </c>
      <c r="M303" t="s">
        <v>160</v>
      </c>
      <c r="N303" t="s">
        <v>160</v>
      </c>
      <c r="O303" t="s">
        <v>160</v>
      </c>
      <c r="P303" t="s">
        <v>160</v>
      </c>
      <c r="Q303" t="s">
        <v>160</v>
      </c>
      <c r="R303" t="b">
        <v>0</v>
      </c>
      <c r="S303" t="s">
        <v>4789</v>
      </c>
    </row>
    <row r="304" spans="1:19" ht="11.25" customHeight="1" x14ac:dyDescent="0.15">
      <c r="A304">
        <v>2634</v>
      </c>
      <c r="B304" t="s">
        <v>114</v>
      </c>
      <c r="C304">
        <v>26358190</v>
      </c>
      <c r="D304" t="s">
        <v>4996</v>
      </c>
      <c r="E304" t="s">
        <v>4997</v>
      </c>
      <c r="F304" t="s">
        <v>4998</v>
      </c>
      <c r="G304" t="s">
        <v>4195</v>
      </c>
      <c r="H304" t="s">
        <v>4999</v>
      </c>
      <c r="I304" t="s">
        <v>5000</v>
      </c>
      <c r="J304" t="s">
        <v>3935</v>
      </c>
      <c r="K304" t="s">
        <v>160</v>
      </c>
      <c r="L304" t="s">
        <v>160</v>
      </c>
      <c r="M304" t="s">
        <v>160</v>
      </c>
      <c r="N304" t="s">
        <v>160</v>
      </c>
      <c r="O304" t="s">
        <v>160</v>
      </c>
      <c r="P304" t="s">
        <v>160</v>
      </c>
      <c r="Q304" t="s">
        <v>160</v>
      </c>
      <c r="R304" t="b">
        <v>0</v>
      </c>
      <c r="S304" t="s">
        <v>4789</v>
      </c>
    </row>
    <row r="305" spans="1:19" ht="11.25" customHeight="1" x14ac:dyDescent="0.15">
      <c r="A305">
        <v>2634</v>
      </c>
      <c r="B305" t="s">
        <v>114</v>
      </c>
      <c r="C305">
        <v>26358166</v>
      </c>
      <c r="D305" t="s">
        <v>5001</v>
      </c>
      <c r="E305" t="s">
        <v>5002</v>
      </c>
      <c r="F305" t="s">
        <v>5003</v>
      </c>
      <c r="G305" t="s">
        <v>4226</v>
      </c>
      <c r="H305" t="s">
        <v>5004</v>
      </c>
      <c r="I305" t="s">
        <v>5005</v>
      </c>
      <c r="J305" t="s">
        <v>3935</v>
      </c>
      <c r="K305" t="s">
        <v>160</v>
      </c>
      <c r="L305" t="s">
        <v>160</v>
      </c>
      <c r="M305" t="s">
        <v>160</v>
      </c>
      <c r="N305" t="s">
        <v>160</v>
      </c>
      <c r="O305" t="s">
        <v>160</v>
      </c>
      <c r="P305" t="s">
        <v>160</v>
      </c>
      <c r="Q305" t="s">
        <v>160</v>
      </c>
      <c r="R305" t="b">
        <v>1</v>
      </c>
      <c r="S305" t="s">
        <v>4789</v>
      </c>
    </row>
    <row r="306" spans="1:19" ht="11.25" customHeight="1" x14ac:dyDescent="0.15">
      <c r="A306">
        <v>2634</v>
      </c>
      <c r="B306" t="s">
        <v>114</v>
      </c>
      <c r="C306">
        <v>26358225</v>
      </c>
      <c r="D306" t="s">
        <v>5006</v>
      </c>
      <c r="E306" t="s">
        <v>5007</v>
      </c>
      <c r="F306" t="s">
        <v>5008</v>
      </c>
      <c r="G306" t="s">
        <v>4252</v>
      </c>
      <c r="H306" t="s">
        <v>5009</v>
      </c>
      <c r="I306" t="s">
        <v>5010</v>
      </c>
      <c r="J306" t="s">
        <v>3935</v>
      </c>
      <c r="K306" t="s">
        <v>160</v>
      </c>
      <c r="L306" t="s">
        <v>160</v>
      </c>
      <c r="M306" t="s">
        <v>160</v>
      </c>
      <c r="N306" t="s">
        <v>160</v>
      </c>
      <c r="O306" t="s">
        <v>160</v>
      </c>
      <c r="P306" t="s">
        <v>160</v>
      </c>
      <c r="Q306" t="s">
        <v>160</v>
      </c>
      <c r="R306" t="b">
        <v>0</v>
      </c>
      <c r="S306" t="s">
        <v>4789</v>
      </c>
    </row>
    <row r="307" spans="1:19" ht="11.25" customHeight="1" x14ac:dyDescent="0.15">
      <c r="A307">
        <v>2634</v>
      </c>
      <c r="B307" t="s">
        <v>114</v>
      </c>
      <c r="C307">
        <v>27980367</v>
      </c>
      <c r="D307" t="s">
        <v>3922</v>
      </c>
      <c r="E307" t="s">
        <v>3923</v>
      </c>
      <c r="F307" t="s">
        <v>3924</v>
      </c>
      <c r="G307" t="s">
        <v>3925</v>
      </c>
      <c r="H307" t="s">
        <v>3926</v>
      </c>
      <c r="I307" t="s">
        <v>3927</v>
      </c>
      <c r="J307" t="s">
        <v>3928</v>
      </c>
      <c r="K307" t="s">
        <v>160</v>
      </c>
      <c r="L307" t="s">
        <v>160</v>
      </c>
      <c r="M307" t="s">
        <v>160</v>
      </c>
      <c r="N307" t="s">
        <v>160</v>
      </c>
      <c r="O307" t="s">
        <v>160</v>
      </c>
      <c r="P307" t="s">
        <v>160</v>
      </c>
      <c r="Q307" t="s">
        <v>160</v>
      </c>
      <c r="R307" t="b">
        <v>0</v>
      </c>
      <c r="S307" t="s">
        <v>4789</v>
      </c>
    </row>
    <row r="308" spans="1:19" ht="11.25" customHeight="1" x14ac:dyDescent="0.15">
      <c r="A308">
        <v>2634</v>
      </c>
      <c r="B308" t="s">
        <v>114</v>
      </c>
      <c r="C308">
        <v>26555218</v>
      </c>
      <c r="D308" t="s">
        <v>4640</v>
      </c>
      <c r="E308" t="s">
        <v>4641</v>
      </c>
      <c r="F308" t="s">
        <v>4642</v>
      </c>
      <c r="G308" t="s">
        <v>3847</v>
      </c>
      <c r="H308" t="s">
        <v>4643</v>
      </c>
      <c r="I308" t="s">
        <v>4644</v>
      </c>
      <c r="J308" t="s">
        <v>3935</v>
      </c>
      <c r="K308" t="s">
        <v>160</v>
      </c>
      <c r="L308" t="s">
        <v>160</v>
      </c>
      <c r="M308" t="s">
        <v>160</v>
      </c>
      <c r="N308" t="s">
        <v>160</v>
      </c>
      <c r="O308" t="s">
        <v>160</v>
      </c>
      <c r="P308" t="s">
        <v>160</v>
      </c>
      <c r="Q308" t="s">
        <v>160</v>
      </c>
      <c r="R308" t="b">
        <v>0</v>
      </c>
      <c r="S308" t="s">
        <v>4789</v>
      </c>
    </row>
    <row r="309" spans="1:19" ht="11.25" customHeight="1" x14ac:dyDescent="0.15">
      <c r="A309">
        <v>2634</v>
      </c>
      <c r="B309" t="s">
        <v>114</v>
      </c>
      <c r="C309">
        <v>27579733</v>
      </c>
      <c r="D309" t="s">
        <v>5011</v>
      </c>
      <c r="E309" t="s">
        <v>5012</v>
      </c>
      <c r="F309" t="s">
        <v>5013</v>
      </c>
      <c r="G309" t="s">
        <v>3841</v>
      </c>
      <c r="H309" t="s">
        <v>5014</v>
      </c>
      <c r="I309" t="s">
        <v>5015</v>
      </c>
      <c r="J309" t="s">
        <v>3935</v>
      </c>
      <c r="K309" t="s">
        <v>160</v>
      </c>
      <c r="L309" t="s">
        <v>160</v>
      </c>
      <c r="M309" t="s">
        <v>160</v>
      </c>
      <c r="N309" t="s">
        <v>160</v>
      </c>
      <c r="O309" t="s">
        <v>160</v>
      </c>
      <c r="P309" t="s">
        <v>160</v>
      </c>
      <c r="Q309" t="s">
        <v>160</v>
      </c>
      <c r="R309" t="b">
        <v>1</v>
      </c>
      <c r="S309" t="s">
        <v>4789</v>
      </c>
    </row>
    <row r="310" spans="1:19" ht="11.25" customHeight="1" x14ac:dyDescent="0.15">
      <c r="A310">
        <v>2634</v>
      </c>
      <c r="B310" t="s">
        <v>114</v>
      </c>
      <c r="C310">
        <v>26358119</v>
      </c>
      <c r="D310" t="s">
        <v>5016</v>
      </c>
      <c r="E310" t="s">
        <v>5017</v>
      </c>
      <c r="F310" t="s">
        <v>5018</v>
      </c>
      <c r="G310" t="s">
        <v>3802</v>
      </c>
      <c r="H310" t="s">
        <v>5019</v>
      </c>
      <c r="I310" t="s">
        <v>5020</v>
      </c>
      <c r="J310" t="s">
        <v>3935</v>
      </c>
      <c r="K310" t="s">
        <v>5021</v>
      </c>
      <c r="L310" t="s">
        <v>5021</v>
      </c>
      <c r="M310" t="s">
        <v>160</v>
      </c>
      <c r="N310" t="s">
        <v>160</v>
      </c>
      <c r="O310" t="s">
        <v>160</v>
      </c>
      <c r="P310" t="s">
        <v>160</v>
      </c>
      <c r="Q310" t="s">
        <v>160</v>
      </c>
      <c r="R310" t="b">
        <v>1</v>
      </c>
      <c r="S310" t="s">
        <v>4789</v>
      </c>
    </row>
    <row r="311" spans="1:19" ht="11.25" customHeight="1" x14ac:dyDescent="0.15">
      <c r="A311">
        <v>2634</v>
      </c>
      <c r="B311" t="s">
        <v>114</v>
      </c>
      <c r="C311">
        <v>26358243</v>
      </c>
      <c r="D311" t="s">
        <v>3937</v>
      </c>
      <c r="E311" t="s">
        <v>3938</v>
      </c>
      <c r="F311" t="s">
        <v>3939</v>
      </c>
      <c r="G311" t="s">
        <v>3940</v>
      </c>
      <c r="H311" t="s">
        <v>3941</v>
      </c>
      <c r="I311" t="s">
        <v>3942</v>
      </c>
      <c r="J311" t="s">
        <v>3935</v>
      </c>
      <c r="K311" t="s">
        <v>160</v>
      </c>
      <c r="L311" t="s">
        <v>160</v>
      </c>
      <c r="M311" t="s">
        <v>160</v>
      </c>
      <c r="N311" t="s">
        <v>160</v>
      </c>
      <c r="O311" t="s">
        <v>160</v>
      </c>
      <c r="P311" t="s">
        <v>160</v>
      </c>
      <c r="Q311" t="s">
        <v>160</v>
      </c>
      <c r="R311" t="b">
        <v>0</v>
      </c>
      <c r="S311" t="s">
        <v>4789</v>
      </c>
    </row>
    <row r="312" spans="1:19" ht="11.25" customHeight="1" x14ac:dyDescent="0.15">
      <c r="A312">
        <v>2634</v>
      </c>
      <c r="B312" t="s">
        <v>114</v>
      </c>
      <c r="C312">
        <v>31036531</v>
      </c>
      <c r="D312" t="s">
        <v>5022</v>
      </c>
      <c r="E312" t="s">
        <v>5023</v>
      </c>
      <c r="F312" t="s">
        <v>5024</v>
      </c>
      <c r="G312" t="s">
        <v>4327</v>
      </c>
      <c r="H312" t="s">
        <v>5025</v>
      </c>
      <c r="I312" t="s">
        <v>5026</v>
      </c>
      <c r="J312" t="s">
        <v>3935</v>
      </c>
      <c r="K312" t="s">
        <v>160</v>
      </c>
      <c r="L312" t="s">
        <v>160</v>
      </c>
      <c r="M312" t="s">
        <v>160</v>
      </c>
      <c r="N312" t="s">
        <v>160</v>
      </c>
      <c r="O312" t="s">
        <v>160</v>
      </c>
      <c r="P312" t="s">
        <v>160</v>
      </c>
      <c r="Q312" t="s">
        <v>160</v>
      </c>
      <c r="R312" t="b">
        <v>0</v>
      </c>
      <c r="S312" t="s">
        <v>4789</v>
      </c>
    </row>
    <row r="313" spans="1:19" ht="11.25" customHeight="1" x14ac:dyDescent="0.15">
      <c r="A313">
        <v>2634</v>
      </c>
      <c r="B313" t="s">
        <v>114</v>
      </c>
      <c r="C313">
        <v>26358374</v>
      </c>
      <c r="D313" t="s">
        <v>5027</v>
      </c>
      <c r="E313" t="s">
        <v>5028</v>
      </c>
      <c r="F313" t="s">
        <v>5029</v>
      </c>
      <c r="G313" t="s">
        <v>4080</v>
      </c>
      <c r="H313" t="s">
        <v>5030</v>
      </c>
      <c r="I313" t="s">
        <v>5031</v>
      </c>
      <c r="J313" t="s">
        <v>5032</v>
      </c>
      <c r="K313" t="s">
        <v>160</v>
      </c>
      <c r="L313" t="s">
        <v>160</v>
      </c>
      <c r="M313" t="s">
        <v>160</v>
      </c>
      <c r="N313" t="s">
        <v>160</v>
      </c>
      <c r="O313" t="s">
        <v>160</v>
      </c>
      <c r="P313" t="s">
        <v>160</v>
      </c>
      <c r="Q313" t="s">
        <v>160</v>
      </c>
      <c r="R313" t="b">
        <v>0</v>
      </c>
      <c r="S313" t="s">
        <v>4789</v>
      </c>
    </row>
    <row r="314" spans="1:19" ht="11.25" customHeight="1" x14ac:dyDescent="0.15">
      <c r="A314">
        <v>2634</v>
      </c>
      <c r="B314" t="s">
        <v>114</v>
      </c>
      <c r="C314">
        <v>26808802</v>
      </c>
      <c r="D314" t="s">
        <v>3943</v>
      </c>
      <c r="E314" t="s">
        <v>3943</v>
      </c>
      <c r="F314" t="s">
        <v>3944</v>
      </c>
      <c r="G314" t="s">
        <v>3945</v>
      </c>
      <c r="H314" t="s">
        <v>3946</v>
      </c>
      <c r="I314" t="s">
        <v>3947</v>
      </c>
      <c r="J314" t="s">
        <v>3805</v>
      </c>
      <c r="K314" t="s">
        <v>3948</v>
      </c>
      <c r="L314" t="s">
        <v>3949</v>
      </c>
      <c r="M314" t="s">
        <v>3950</v>
      </c>
      <c r="N314" t="s">
        <v>3951</v>
      </c>
      <c r="O314" t="s">
        <v>3952</v>
      </c>
      <c r="P314" t="s">
        <v>3953</v>
      </c>
      <c r="Q314" t="s">
        <v>3954</v>
      </c>
      <c r="R314" t="b">
        <v>0</v>
      </c>
      <c r="S314" t="s">
        <v>4789</v>
      </c>
    </row>
    <row r="315" spans="1:19" ht="11.25" customHeight="1" x14ac:dyDescent="0.15">
      <c r="A315">
        <v>2634</v>
      </c>
      <c r="B315" t="s">
        <v>114</v>
      </c>
      <c r="C315">
        <v>26322355</v>
      </c>
      <c r="D315" t="s">
        <v>5033</v>
      </c>
      <c r="E315" t="s">
        <v>5034</v>
      </c>
      <c r="F315" t="s">
        <v>5035</v>
      </c>
      <c r="G315" t="s">
        <v>4414</v>
      </c>
      <c r="H315" t="s">
        <v>5036</v>
      </c>
      <c r="I315" t="s">
        <v>5037</v>
      </c>
      <c r="J315" t="s">
        <v>3818</v>
      </c>
      <c r="K315" t="s">
        <v>160</v>
      </c>
      <c r="L315" t="s">
        <v>160</v>
      </c>
      <c r="M315" t="s">
        <v>160</v>
      </c>
      <c r="N315" t="s">
        <v>160</v>
      </c>
      <c r="O315" t="s">
        <v>160</v>
      </c>
      <c r="P315" t="s">
        <v>160</v>
      </c>
      <c r="Q315" t="s">
        <v>160</v>
      </c>
      <c r="R315" t="b">
        <v>0</v>
      </c>
      <c r="S315" t="s">
        <v>4789</v>
      </c>
    </row>
    <row r="316" spans="1:19" ht="11.25" customHeight="1" x14ac:dyDescent="0.15">
      <c r="A316">
        <v>2634</v>
      </c>
      <c r="B316" t="s">
        <v>114</v>
      </c>
      <c r="C316">
        <v>26358476</v>
      </c>
      <c r="D316" t="s">
        <v>5038</v>
      </c>
      <c r="E316" t="s">
        <v>5039</v>
      </c>
      <c r="F316" t="s">
        <v>5040</v>
      </c>
      <c r="G316" t="s">
        <v>4435</v>
      </c>
      <c r="H316" t="s">
        <v>5041</v>
      </c>
      <c r="I316" t="s">
        <v>5042</v>
      </c>
      <c r="J316" t="s">
        <v>3818</v>
      </c>
      <c r="K316" t="s">
        <v>160</v>
      </c>
      <c r="L316" t="s">
        <v>160</v>
      </c>
      <c r="M316" t="s">
        <v>160</v>
      </c>
      <c r="N316" t="s">
        <v>160</v>
      </c>
      <c r="O316" t="s">
        <v>160</v>
      </c>
      <c r="P316" t="s">
        <v>160</v>
      </c>
      <c r="Q316" t="s">
        <v>160</v>
      </c>
      <c r="R316" t="b">
        <v>1</v>
      </c>
      <c r="S316" t="s">
        <v>4789</v>
      </c>
    </row>
    <row r="317" spans="1:19" ht="11.25" customHeight="1" x14ac:dyDescent="0.15">
      <c r="A317">
        <v>2634</v>
      </c>
      <c r="B317" t="s">
        <v>114</v>
      </c>
      <c r="C317">
        <v>28870867</v>
      </c>
      <c r="D317" t="s">
        <v>5043</v>
      </c>
      <c r="E317" t="s">
        <v>5044</v>
      </c>
      <c r="F317" t="s">
        <v>5045</v>
      </c>
      <c r="G317" t="s">
        <v>4647</v>
      </c>
      <c r="H317" t="s">
        <v>5046</v>
      </c>
      <c r="I317" t="s">
        <v>5047</v>
      </c>
      <c r="J317" t="s">
        <v>4650</v>
      </c>
      <c r="K317" t="s">
        <v>160</v>
      </c>
      <c r="L317" t="s">
        <v>160</v>
      </c>
      <c r="M317" t="s">
        <v>160</v>
      </c>
      <c r="N317" t="s">
        <v>160</v>
      </c>
      <c r="O317" t="s">
        <v>160</v>
      </c>
      <c r="P317" t="s">
        <v>160</v>
      </c>
      <c r="Q317" t="s">
        <v>160</v>
      </c>
      <c r="R317" t="b">
        <v>1</v>
      </c>
      <c r="S317" t="s">
        <v>4789</v>
      </c>
    </row>
    <row r="318" spans="1:19" ht="11.25" customHeight="1" x14ac:dyDescent="0.15">
      <c r="A318">
        <v>2634</v>
      </c>
      <c r="B318" t="s">
        <v>114</v>
      </c>
      <c r="C318">
        <v>31446275</v>
      </c>
      <c r="D318" t="s">
        <v>5048</v>
      </c>
      <c r="E318" t="s">
        <v>5048</v>
      </c>
      <c r="F318" t="s">
        <v>5049</v>
      </c>
      <c r="G318" t="s">
        <v>4647</v>
      </c>
      <c r="H318" t="s">
        <v>5050</v>
      </c>
      <c r="I318" t="s">
        <v>160</v>
      </c>
      <c r="J318" t="s">
        <v>4650</v>
      </c>
      <c r="K318" t="s">
        <v>160</v>
      </c>
      <c r="L318" t="s">
        <v>160</v>
      </c>
      <c r="M318" t="s">
        <v>160</v>
      </c>
      <c r="N318" t="s">
        <v>160</v>
      </c>
      <c r="O318" t="s">
        <v>160</v>
      </c>
      <c r="P318" t="s">
        <v>160</v>
      </c>
      <c r="Q318" t="s">
        <v>160</v>
      </c>
      <c r="R318" t="b">
        <v>0</v>
      </c>
      <c r="S318" t="s">
        <v>4789</v>
      </c>
    </row>
    <row r="319" spans="1:19" ht="11.25" customHeight="1" x14ac:dyDescent="0.15">
      <c r="A319">
        <v>2634</v>
      </c>
      <c r="B319" t="s">
        <v>114</v>
      </c>
      <c r="C319">
        <v>28868794</v>
      </c>
      <c r="D319" t="s">
        <v>5051</v>
      </c>
      <c r="E319" t="s">
        <v>5052</v>
      </c>
      <c r="F319" t="s">
        <v>5053</v>
      </c>
      <c r="G319" t="s">
        <v>4647</v>
      </c>
      <c r="H319" t="s">
        <v>5054</v>
      </c>
      <c r="I319" t="s">
        <v>5055</v>
      </c>
      <c r="J319" t="s">
        <v>4650</v>
      </c>
      <c r="K319" t="s">
        <v>160</v>
      </c>
      <c r="L319" t="s">
        <v>160</v>
      </c>
      <c r="M319" t="s">
        <v>160</v>
      </c>
      <c r="N319" t="s">
        <v>160</v>
      </c>
      <c r="O319" t="s">
        <v>160</v>
      </c>
      <c r="P319" t="s">
        <v>160</v>
      </c>
      <c r="Q319" t="s">
        <v>160</v>
      </c>
      <c r="R319" t="b">
        <v>1</v>
      </c>
      <c r="S319" t="s">
        <v>4789</v>
      </c>
    </row>
    <row r="320" spans="1:19" ht="11.25" customHeight="1" x14ac:dyDescent="0.15">
      <c r="A320">
        <v>2634</v>
      </c>
      <c r="B320" t="s">
        <v>114</v>
      </c>
      <c r="C320">
        <v>27713249</v>
      </c>
      <c r="D320" t="s">
        <v>5056</v>
      </c>
      <c r="E320" t="s">
        <v>5057</v>
      </c>
      <c r="F320" t="s">
        <v>4992</v>
      </c>
      <c r="G320" t="s">
        <v>5058</v>
      </c>
      <c r="H320" t="s">
        <v>4994</v>
      </c>
      <c r="I320" t="s">
        <v>160</v>
      </c>
      <c r="J320" t="s">
        <v>156</v>
      </c>
      <c r="K320" t="s">
        <v>160</v>
      </c>
      <c r="L320" t="s">
        <v>5059</v>
      </c>
      <c r="M320" t="s">
        <v>160</v>
      </c>
      <c r="N320" t="s">
        <v>160</v>
      </c>
      <c r="O320" t="s">
        <v>160</v>
      </c>
      <c r="P320" t="s">
        <v>160</v>
      </c>
      <c r="Q320" t="s">
        <v>160</v>
      </c>
      <c r="R320" t="b">
        <v>0</v>
      </c>
      <c r="S320" t="s">
        <v>4789</v>
      </c>
    </row>
    <row r="321" spans="1:19" ht="11.25" customHeight="1" x14ac:dyDescent="0.15">
      <c r="A321">
        <v>2634</v>
      </c>
      <c r="B321" t="s">
        <v>114</v>
      </c>
      <c r="C321">
        <v>31691473</v>
      </c>
      <c r="D321" t="s">
        <v>5060</v>
      </c>
      <c r="E321" t="s">
        <v>5061</v>
      </c>
      <c r="F321" t="s">
        <v>5062</v>
      </c>
      <c r="G321" t="s">
        <v>5063</v>
      </c>
      <c r="H321" t="s">
        <v>5064</v>
      </c>
      <c r="I321" t="s">
        <v>5065</v>
      </c>
      <c r="K321" t="s">
        <v>160</v>
      </c>
      <c r="L321" t="s">
        <v>160</v>
      </c>
      <c r="M321" t="s">
        <v>160</v>
      </c>
      <c r="N321" t="s">
        <v>160</v>
      </c>
      <c r="O321" t="s">
        <v>160</v>
      </c>
      <c r="P321" t="s">
        <v>160</v>
      </c>
      <c r="Q321" t="s">
        <v>160</v>
      </c>
      <c r="R321" t="b">
        <v>0</v>
      </c>
      <c r="S321" t="s">
        <v>4789</v>
      </c>
    </row>
    <row r="322" spans="1:19" ht="11.25" customHeight="1" x14ac:dyDescent="0.15">
      <c r="A322">
        <v>2634</v>
      </c>
      <c r="B322" t="s">
        <v>114</v>
      </c>
      <c r="C322">
        <v>26551350</v>
      </c>
      <c r="D322" t="s">
        <v>5066</v>
      </c>
      <c r="E322" t="s">
        <v>5067</v>
      </c>
      <c r="F322" t="s">
        <v>5068</v>
      </c>
      <c r="G322" t="s">
        <v>5063</v>
      </c>
      <c r="H322" t="s">
        <v>5069</v>
      </c>
      <c r="I322" t="s">
        <v>5070</v>
      </c>
      <c r="J322" t="s">
        <v>5071</v>
      </c>
      <c r="K322" t="s">
        <v>160</v>
      </c>
      <c r="L322" t="s">
        <v>160</v>
      </c>
      <c r="M322" t="s">
        <v>160</v>
      </c>
      <c r="N322" t="s">
        <v>160</v>
      </c>
      <c r="O322" t="s">
        <v>160</v>
      </c>
      <c r="P322" t="s">
        <v>160</v>
      </c>
      <c r="Q322" t="s">
        <v>160</v>
      </c>
      <c r="R322" t="b">
        <v>1</v>
      </c>
      <c r="S322" t="s">
        <v>4789</v>
      </c>
    </row>
    <row r="323" spans="1:19" ht="11.25" customHeight="1" x14ac:dyDescent="0.15">
      <c r="A323">
        <v>2634</v>
      </c>
      <c r="B323" t="s">
        <v>114</v>
      </c>
      <c r="C323">
        <v>29648861</v>
      </c>
      <c r="D323" t="s">
        <v>3962</v>
      </c>
      <c r="E323" t="s">
        <v>3963</v>
      </c>
      <c r="F323" t="s">
        <v>3964</v>
      </c>
      <c r="G323" t="s">
        <v>3965</v>
      </c>
      <c r="H323" t="s">
        <v>3966</v>
      </c>
      <c r="I323" t="s">
        <v>160</v>
      </c>
      <c r="J323" t="s">
        <v>3928</v>
      </c>
      <c r="K323" t="s">
        <v>160</v>
      </c>
      <c r="L323" t="s">
        <v>160</v>
      </c>
      <c r="M323" t="s">
        <v>160</v>
      </c>
      <c r="N323" t="s">
        <v>160</v>
      </c>
      <c r="O323" t="s">
        <v>160</v>
      </c>
      <c r="P323" t="s">
        <v>160</v>
      </c>
      <c r="Q323" t="s">
        <v>160</v>
      </c>
      <c r="R323" t="b">
        <v>1</v>
      </c>
      <c r="S323" t="s">
        <v>4789</v>
      </c>
    </row>
    <row r="324" spans="1:19" ht="11.25" customHeight="1" x14ac:dyDescent="0.15">
      <c r="A324">
        <v>2634</v>
      </c>
      <c r="B324" t="s">
        <v>114</v>
      </c>
      <c r="C324">
        <v>26373529</v>
      </c>
      <c r="D324" t="s">
        <v>3982</v>
      </c>
      <c r="E324" t="s">
        <v>3983</v>
      </c>
      <c r="F324" t="s">
        <v>3984</v>
      </c>
      <c r="G324" t="s">
        <v>3919</v>
      </c>
      <c r="H324" t="s">
        <v>3985</v>
      </c>
      <c r="I324" t="s">
        <v>3986</v>
      </c>
      <c r="J324" t="s">
        <v>3928</v>
      </c>
      <c r="K324" t="s">
        <v>160</v>
      </c>
      <c r="L324" t="s">
        <v>160</v>
      </c>
      <c r="M324" t="s">
        <v>160</v>
      </c>
      <c r="N324" t="s">
        <v>160</v>
      </c>
      <c r="O324" t="s">
        <v>160</v>
      </c>
      <c r="P324" t="s">
        <v>160</v>
      </c>
      <c r="Q324" t="s">
        <v>160</v>
      </c>
      <c r="R324" t="b">
        <v>1</v>
      </c>
      <c r="S324" t="s">
        <v>4789</v>
      </c>
    </row>
    <row r="325" spans="1:19" ht="11.25" customHeight="1" x14ac:dyDescent="0.15">
      <c r="A325">
        <v>2634</v>
      </c>
      <c r="B325" t="s">
        <v>114</v>
      </c>
      <c r="C325">
        <v>28942141</v>
      </c>
      <c r="D325" t="s">
        <v>3994</v>
      </c>
      <c r="E325" t="s">
        <v>3995</v>
      </c>
      <c r="F325" t="s">
        <v>3996</v>
      </c>
      <c r="G325" t="s">
        <v>3997</v>
      </c>
      <c r="H325" t="s">
        <v>3998</v>
      </c>
      <c r="I325" t="s">
        <v>3999</v>
      </c>
      <c r="J325" t="s">
        <v>3928</v>
      </c>
      <c r="K325" t="s">
        <v>160</v>
      </c>
      <c r="L325" t="s">
        <v>4000</v>
      </c>
      <c r="M325" t="s">
        <v>4001</v>
      </c>
      <c r="N325" t="s">
        <v>4002</v>
      </c>
      <c r="O325" t="s">
        <v>4003</v>
      </c>
      <c r="P325" t="s">
        <v>4004</v>
      </c>
      <c r="Q325" t="s">
        <v>160</v>
      </c>
      <c r="R325" t="b">
        <v>0</v>
      </c>
      <c r="S325" t="s">
        <v>4789</v>
      </c>
    </row>
    <row r="326" spans="1:19" ht="11.25" customHeight="1" x14ac:dyDescent="0.15">
      <c r="A326">
        <v>2634</v>
      </c>
      <c r="B326" t="s">
        <v>114</v>
      </c>
      <c r="C326">
        <v>31521764</v>
      </c>
      <c r="D326" t="s">
        <v>5072</v>
      </c>
      <c r="E326" t="s">
        <v>5073</v>
      </c>
      <c r="F326" t="s">
        <v>5074</v>
      </c>
      <c r="G326" t="s">
        <v>3919</v>
      </c>
      <c r="H326" t="s">
        <v>5075</v>
      </c>
      <c r="I326" t="s">
        <v>5076</v>
      </c>
      <c r="J326" t="s">
        <v>3928</v>
      </c>
      <c r="K326" t="s">
        <v>160</v>
      </c>
      <c r="L326" t="s">
        <v>160</v>
      </c>
      <c r="M326" t="s">
        <v>160</v>
      </c>
      <c r="N326" t="s">
        <v>160</v>
      </c>
      <c r="O326" t="s">
        <v>160</v>
      </c>
      <c r="P326" t="s">
        <v>160</v>
      </c>
      <c r="Q326" t="s">
        <v>160</v>
      </c>
      <c r="R326" t="b">
        <v>0</v>
      </c>
      <c r="S326" t="s">
        <v>4789</v>
      </c>
    </row>
    <row r="327" spans="1:19" ht="11.25" customHeight="1" x14ac:dyDescent="0.15">
      <c r="A327">
        <v>2634</v>
      </c>
      <c r="B327" t="s">
        <v>114</v>
      </c>
      <c r="C327">
        <v>31543727</v>
      </c>
      <c r="D327" t="s">
        <v>4005</v>
      </c>
      <c r="E327" t="s">
        <v>4006</v>
      </c>
      <c r="F327" t="s">
        <v>4007</v>
      </c>
      <c r="G327" t="s">
        <v>4008</v>
      </c>
      <c r="H327" t="s">
        <v>4009</v>
      </c>
      <c r="I327" t="s">
        <v>4010</v>
      </c>
      <c r="K327" t="s">
        <v>160</v>
      </c>
      <c r="L327" t="s">
        <v>160</v>
      </c>
      <c r="M327" t="s">
        <v>160</v>
      </c>
      <c r="N327" t="s">
        <v>160</v>
      </c>
      <c r="O327" t="s">
        <v>160</v>
      </c>
      <c r="P327" t="s">
        <v>160</v>
      </c>
      <c r="Q327" t="s">
        <v>160</v>
      </c>
      <c r="R327" t="b">
        <v>1</v>
      </c>
      <c r="S327" t="s">
        <v>4789</v>
      </c>
    </row>
    <row r="328" spans="1:19" ht="11.25" customHeight="1" x14ac:dyDescent="0.15">
      <c r="A328">
        <v>2634</v>
      </c>
      <c r="B328" t="s">
        <v>114</v>
      </c>
      <c r="C328">
        <v>26358144</v>
      </c>
      <c r="D328" t="s">
        <v>5077</v>
      </c>
      <c r="E328" t="s">
        <v>5078</v>
      </c>
      <c r="F328" t="s">
        <v>5079</v>
      </c>
      <c r="G328" t="s">
        <v>3990</v>
      </c>
      <c r="H328" t="s">
        <v>5080</v>
      </c>
      <c r="I328" t="s">
        <v>5081</v>
      </c>
      <c r="J328" t="s">
        <v>3928</v>
      </c>
      <c r="K328" t="s">
        <v>160</v>
      </c>
      <c r="L328" t="s">
        <v>160</v>
      </c>
      <c r="M328" t="s">
        <v>160</v>
      </c>
      <c r="N328" t="s">
        <v>160</v>
      </c>
      <c r="O328" t="s">
        <v>160</v>
      </c>
      <c r="P328" t="s">
        <v>160</v>
      </c>
      <c r="Q328" t="s">
        <v>160</v>
      </c>
      <c r="R328" t="b">
        <v>1</v>
      </c>
      <c r="S328" t="s">
        <v>4789</v>
      </c>
    </row>
    <row r="329" spans="1:19" ht="11.25" customHeight="1" x14ac:dyDescent="0.15">
      <c r="A329">
        <v>2634</v>
      </c>
      <c r="B329" t="s">
        <v>114</v>
      </c>
      <c r="C329">
        <v>26358307</v>
      </c>
      <c r="D329" t="s">
        <v>4020</v>
      </c>
      <c r="E329" t="s">
        <v>4021</v>
      </c>
      <c r="F329" t="s">
        <v>4022</v>
      </c>
      <c r="G329" t="s">
        <v>3847</v>
      </c>
      <c r="H329" t="s">
        <v>4023</v>
      </c>
      <c r="I329" t="s">
        <v>4024</v>
      </c>
      <c r="J329" t="s">
        <v>3928</v>
      </c>
      <c r="K329" t="s">
        <v>160</v>
      </c>
      <c r="L329" t="s">
        <v>160</v>
      </c>
      <c r="M329" t="s">
        <v>160</v>
      </c>
      <c r="N329" t="s">
        <v>160</v>
      </c>
      <c r="O329" t="s">
        <v>160</v>
      </c>
      <c r="P329" t="s">
        <v>160</v>
      </c>
      <c r="Q329" t="s">
        <v>160</v>
      </c>
      <c r="R329" t="b">
        <v>0</v>
      </c>
      <c r="S329" t="s">
        <v>4789</v>
      </c>
    </row>
    <row r="330" spans="1:19" ht="11.25" customHeight="1" x14ac:dyDescent="0.15">
      <c r="A330">
        <v>2634</v>
      </c>
      <c r="B330" t="s">
        <v>114</v>
      </c>
      <c r="C330">
        <v>26373492</v>
      </c>
      <c r="D330" t="s">
        <v>4025</v>
      </c>
      <c r="E330" t="s">
        <v>4026</v>
      </c>
      <c r="F330" t="s">
        <v>4027</v>
      </c>
      <c r="G330" t="s">
        <v>4028</v>
      </c>
      <c r="H330" t="s">
        <v>4029</v>
      </c>
      <c r="I330" t="s">
        <v>4030</v>
      </c>
      <c r="J330" t="s">
        <v>3928</v>
      </c>
      <c r="K330" t="s">
        <v>160</v>
      </c>
      <c r="L330" t="s">
        <v>160</v>
      </c>
      <c r="M330" t="s">
        <v>160</v>
      </c>
      <c r="N330" t="s">
        <v>160</v>
      </c>
      <c r="O330" t="s">
        <v>160</v>
      </c>
      <c r="P330" t="s">
        <v>160</v>
      </c>
      <c r="Q330" t="s">
        <v>160</v>
      </c>
      <c r="R330" t="b">
        <v>0</v>
      </c>
      <c r="S330" t="s">
        <v>4789</v>
      </c>
    </row>
    <row r="331" spans="1:19" ht="11.25" customHeight="1" x14ac:dyDescent="0.15">
      <c r="A331">
        <v>2634</v>
      </c>
      <c r="B331" t="s">
        <v>114</v>
      </c>
      <c r="C331">
        <v>26358141</v>
      </c>
      <c r="D331" t="s">
        <v>4031</v>
      </c>
      <c r="E331" t="s">
        <v>4032</v>
      </c>
      <c r="F331" t="s">
        <v>4033</v>
      </c>
      <c r="G331" t="s">
        <v>3990</v>
      </c>
      <c r="H331" t="s">
        <v>4034</v>
      </c>
      <c r="I331" t="s">
        <v>4035</v>
      </c>
      <c r="J331" t="s">
        <v>3928</v>
      </c>
      <c r="K331" t="s">
        <v>160</v>
      </c>
      <c r="L331" t="s">
        <v>160</v>
      </c>
      <c r="M331" t="s">
        <v>160</v>
      </c>
      <c r="N331" t="s">
        <v>160</v>
      </c>
      <c r="O331" t="s">
        <v>160</v>
      </c>
      <c r="P331" t="s">
        <v>160</v>
      </c>
      <c r="Q331" t="s">
        <v>160</v>
      </c>
      <c r="R331" t="b">
        <v>1</v>
      </c>
      <c r="S331" t="s">
        <v>4789</v>
      </c>
    </row>
    <row r="332" spans="1:19" ht="11.25" customHeight="1" x14ac:dyDescent="0.15">
      <c r="A332">
        <v>2634</v>
      </c>
      <c r="B332" t="s">
        <v>114</v>
      </c>
      <c r="C332">
        <v>26652819</v>
      </c>
      <c r="D332" t="s">
        <v>4036</v>
      </c>
      <c r="E332" t="s">
        <v>4037</v>
      </c>
      <c r="F332" t="s">
        <v>4038</v>
      </c>
      <c r="G332" t="s">
        <v>3830</v>
      </c>
      <c r="H332" t="s">
        <v>4039</v>
      </c>
      <c r="I332" t="s">
        <v>4040</v>
      </c>
      <c r="J332" t="s">
        <v>3928</v>
      </c>
      <c r="K332" t="s">
        <v>160</v>
      </c>
      <c r="L332" t="s">
        <v>160</v>
      </c>
      <c r="M332" t="s">
        <v>160</v>
      </c>
      <c r="N332" t="s">
        <v>160</v>
      </c>
      <c r="O332" t="s">
        <v>160</v>
      </c>
      <c r="P332" t="s">
        <v>160</v>
      </c>
      <c r="Q332" t="s">
        <v>160</v>
      </c>
      <c r="R332" t="b">
        <v>1</v>
      </c>
      <c r="S332" t="s">
        <v>4789</v>
      </c>
    </row>
    <row r="333" spans="1:19" ht="11.25" customHeight="1" x14ac:dyDescent="0.15">
      <c r="A333">
        <v>2634</v>
      </c>
      <c r="B333" t="s">
        <v>114</v>
      </c>
      <c r="C333">
        <v>26358098</v>
      </c>
      <c r="D333" t="s">
        <v>4046</v>
      </c>
      <c r="E333" t="s">
        <v>4047</v>
      </c>
      <c r="F333" t="s">
        <v>4048</v>
      </c>
      <c r="G333" t="s">
        <v>3925</v>
      </c>
      <c r="H333" t="s">
        <v>4049</v>
      </c>
      <c r="I333" t="s">
        <v>4050</v>
      </c>
      <c r="J333" t="s">
        <v>3928</v>
      </c>
      <c r="K333" t="s">
        <v>160</v>
      </c>
      <c r="L333" t="s">
        <v>160</v>
      </c>
      <c r="M333" t="s">
        <v>160</v>
      </c>
      <c r="N333" t="s">
        <v>160</v>
      </c>
      <c r="O333" t="s">
        <v>160</v>
      </c>
      <c r="P333" t="s">
        <v>160</v>
      </c>
      <c r="Q333" t="s">
        <v>160</v>
      </c>
      <c r="R333" t="b">
        <v>1</v>
      </c>
      <c r="S333" t="s">
        <v>4789</v>
      </c>
    </row>
    <row r="334" spans="1:19" ht="11.25" customHeight="1" x14ac:dyDescent="0.15">
      <c r="A334">
        <v>2634</v>
      </c>
      <c r="B334" t="s">
        <v>114</v>
      </c>
      <c r="C334">
        <v>31258650</v>
      </c>
      <c r="D334" t="s">
        <v>4051</v>
      </c>
      <c r="E334" t="s">
        <v>4052</v>
      </c>
      <c r="F334" t="s">
        <v>4053</v>
      </c>
      <c r="G334" t="s">
        <v>3925</v>
      </c>
      <c r="H334" t="s">
        <v>4054</v>
      </c>
      <c r="I334" t="s">
        <v>4055</v>
      </c>
      <c r="J334" t="s">
        <v>3928</v>
      </c>
      <c r="K334" t="s">
        <v>160</v>
      </c>
      <c r="L334" t="s">
        <v>160</v>
      </c>
      <c r="M334" t="s">
        <v>160</v>
      </c>
      <c r="N334" t="s">
        <v>160</v>
      </c>
      <c r="O334" t="s">
        <v>160</v>
      </c>
      <c r="P334" t="s">
        <v>160</v>
      </c>
      <c r="Q334" t="s">
        <v>160</v>
      </c>
      <c r="R334" t="b">
        <v>0</v>
      </c>
      <c r="S334" t="s">
        <v>4789</v>
      </c>
    </row>
    <row r="335" spans="1:19" ht="11.25" customHeight="1" x14ac:dyDescent="0.15">
      <c r="A335">
        <v>2634</v>
      </c>
      <c r="B335" t="s">
        <v>114</v>
      </c>
      <c r="C335">
        <v>31247110</v>
      </c>
      <c r="D335" t="s">
        <v>4065</v>
      </c>
      <c r="E335" t="s">
        <v>4066</v>
      </c>
      <c r="F335" t="s">
        <v>4067</v>
      </c>
      <c r="G335" t="s">
        <v>4068</v>
      </c>
      <c r="H335" t="s">
        <v>4069</v>
      </c>
      <c r="I335" t="s">
        <v>4070</v>
      </c>
      <c r="J335" t="s">
        <v>3928</v>
      </c>
      <c r="K335" t="s">
        <v>160</v>
      </c>
      <c r="L335" t="s">
        <v>160</v>
      </c>
      <c r="M335" t="s">
        <v>160</v>
      </c>
      <c r="N335" t="s">
        <v>160</v>
      </c>
      <c r="O335" t="s">
        <v>160</v>
      </c>
      <c r="P335" t="s">
        <v>160</v>
      </c>
      <c r="Q335" t="s">
        <v>160</v>
      </c>
      <c r="R335" t="b">
        <v>0</v>
      </c>
      <c r="S335" t="s">
        <v>4789</v>
      </c>
    </row>
    <row r="336" spans="1:19" ht="11.25" customHeight="1" x14ac:dyDescent="0.15">
      <c r="A336">
        <v>2634</v>
      </c>
      <c r="B336" t="s">
        <v>114</v>
      </c>
      <c r="C336">
        <v>28871157</v>
      </c>
      <c r="D336" t="s">
        <v>4071</v>
      </c>
      <c r="E336" t="s">
        <v>4072</v>
      </c>
      <c r="F336" t="s">
        <v>4073</v>
      </c>
      <c r="G336" t="s">
        <v>4074</v>
      </c>
      <c r="H336" t="s">
        <v>4075</v>
      </c>
      <c r="I336" t="s">
        <v>4076</v>
      </c>
      <c r="J336" t="s">
        <v>3928</v>
      </c>
      <c r="K336" t="s">
        <v>160</v>
      </c>
      <c r="L336" t="s">
        <v>160</v>
      </c>
      <c r="M336" t="s">
        <v>160</v>
      </c>
      <c r="N336" t="s">
        <v>160</v>
      </c>
      <c r="O336" t="s">
        <v>160</v>
      </c>
      <c r="P336" t="s">
        <v>160</v>
      </c>
      <c r="Q336" t="s">
        <v>160</v>
      </c>
      <c r="R336" t="b">
        <v>1</v>
      </c>
      <c r="S336" t="s">
        <v>4789</v>
      </c>
    </row>
    <row r="337" spans="1:19" ht="11.25" customHeight="1" x14ac:dyDescent="0.15">
      <c r="A337">
        <v>2634</v>
      </c>
      <c r="B337" t="s">
        <v>114</v>
      </c>
      <c r="C337">
        <v>31689563</v>
      </c>
      <c r="D337" t="s">
        <v>4661</v>
      </c>
      <c r="E337" t="s">
        <v>4662</v>
      </c>
      <c r="F337" t="s">
        <v>4663</v>
      </c>
      <c r="G337" t="s">
        <v>4109</v>
      </c>
      <c r="H337" t="s">
        <v>4664</v>
      </c>
      <c r="I337" t="s">
        <v>4665</v>
      </c>
      <c r="K337" t="s">
        <v>160</v>
      </c>
      <c r="L337" t="s">
        <v>160</v>
      </c>
      <c r="M337" t="s">
        <v>160</v>
      </c>
      <c r="N337" t="s">
        <v>160</v>
      </c>
      <c r="O337" t="s">
        <v>160</v>
      </c>
      <c r="P337" t="s">
        <v>160</v>
      </c>
      <c r="Q337" t="s">
        <v>160</v>
      </c>
      <c r="R337" t="b">
        <v>0</v>
      </c>
      <c r="S337" t="s">
        <v>4789</v>
      </c>
    </row>
    <row r="338" spans="1:19" ht="11.25" customHeight="1" x14ac:dyDescent="0.15">
      <c r="A338">
        <v>2634</v>
      </c>
      <c r="B338" t="s">
        <v>114</v>
      </c>
      <c r="C338">
        <v>30855659</v>
      </c>
      <c r="D338" t="s">
        <v>4089</v>
      </c>
      <c r="E338" t="s">
        <v>4090</v>
      </c>
      <c r="F338" t="s">
        <v>4091</v>
      </c>
      <c r="G338" t="s">
        <v>4092</v>
      </c>
      <c r="H338" t="s">
        <v>4093</v>
      </c>
      <c r="I338" t="s">
        <v>4094</v>
      </c>
      <c r="J338" t="s">
        <v>3928</v>
      </c>
      <c r="K338" t="s">
        <v>160</v>
      </c>
      <c r="L338" t="s">
        <v>160</v>
      </c>
      <c r="M338" t="s">
        <v>160</v>
      </c>
      <c r="N338" t="s">
        <v>160</v>
      </c>
      <c r="O338" t="s">
        <v>160</v>
      </c>
      <c r="P338" t="s">
        <v>160</v>
      </c>
      <c r="Q338" t="s">
        <v>160</v>
      </c>
      <c r="R338" t="b">
        <v>1</v>
      </c>
      <c r="S338" t="s">
        <v>4789</v>
      </c>
    </row>
    <row r="339" spans="1:19" ht="11.25" customHeight="1" x14ac:dyDescent="0.15">
      <c r="A339">
        <v>2634</v>
      </c>
      <c r="B339" t="s">
        <v>114</v>
      </c>
      <c r="C339">
        <v>28447754</v>
      </c>
      <c r="D339" t="s">
        <v>4112</v>
      </c>
      <c r="E339" t="s">
        <v>4113</v>
      </c>
      <c r="F339" t="s">
        <v>4114</v>
      </c>
      <c r="G339" t="s">
        <v>4115</v>
      </c>
      <c r="H339" t="s">
        <v>4116</v>
      </c>
      <c r="I339" t="s">
        <v>160</v>
      </c>
      <c r="J339" t="s">
        <v>3928</v>
      </c>
      <c r="K339" t="s">
        <v>160</v>
      </c>
      <c r="L339" t="s">
        <v>160</v>
      </c>
      <c r="M339" t="s">
        <v>160</v>
      </c>
      <c r="N339" t="s">
        <v>160</v>
      </c>
      <c r="O339" t="s">
        <v>160</v>
      </c>
      <c r="P339" t="s">
        <v>160</v>
      </c>
      <c r="Q339" t="s">
        <v>160</v>
      </c>
      <c r="R339" t="b">
        <v>0</v>
      </c>
      <c r="S339" t="s">
        <v>4789</v>
      </c>
    </row>
    <row r="340" spans="1:19" ht="11.25" customHeight="1" x14ac:dyDescent="0.15">
      <c r="A340">
        <v>2634</v>
      </c>
      <c r="B340" t="s">
        <v>114</v>
      </c>
      <c r="C340">
        <v>27201619</v>
      </c>
      <c r="D340" t="s">
        <v>5082</v>
      </c>
      <c r="E340" t="s">
        <v>5083</v>
      </c>
      <c r="F340" t="s">
        <v>5084</v>
      </c>
      <c r="G340" t="s">
        <v>3841</v>
      </c>
      <c r="H340" t="s">
        <v>5085</v>
      </c>
      <c r="I340" t="s">
        <v>5086</v>
      </c>
      <c r="J340" t="s">
        <v>3928</v>
      </c>
      <c r="K340" t="s">
        <v>160</v>
      </c>
      <c r="L340" t="s">
        <v>160</v>
      </c>
      <c r="M340" t="s">
        <v>160</v>
      </c>
      <c r="N340" t="s">
        <v>160</v>
      </c>
      <c r="O340" t="s">
        <v>160</v>
      </c>
      <c r="P340" t="s">
        <v>160</v>
      </c>
      <c r="Q340" t="s">
        <v>160</v>
      </c>
      <c r="R340" t="b">
        <v>0</v>
      </c>
      <c r="S340" t="s">
        <v>4789</v>
      </c>
    </row>
    <row r="341" spans="1:19" ht="11.25" customHeight="1" x14ac:dyDescent="0.15">
      <c r="A341">
        <v>2634</v>
      </c>
      <c r="B341" t="s">
        <v>114</v>
      </c>
      <c r="C341">
        <v>26358220</v>
      </c>
      <c r="D341" t="s">
        <v>4124</v>
      </c>
      <c r="E341" t="s">
        <v>4125</v>
      </c>
      <c r="F341" t="s">
        <v>4126</v>
      </c>
      <c r="G341" t="s">
        <v>4127</v>
      </c>
      <c r="H341" t="s">
        <v>4128</v>
      </c>
      <c r="I341" t="s">
        <v>4129</v>
      </c>
      <c r="J341" t="s">
        <v>3928</v>
      </c>
      <c r="K341" t="s">
        <v>160</v>
      </c>
      <c r="L341" t="s">
        <v>160</v>
      </c>
      <c r="M341" t="s">
        <v>160</v>
      </c>
      <c r="N341" t="s">
        <v>160</v>
      </c>
      <c r="O341" t="s">
        <v>160</v>
      </c>
      <c r="P341" t="s">
        <v>160</v>
      </c>
      <c r="Q341" t="s">
        <v>160</v>
      </c>
      <c r="R341" t="b">
        <v>1</v>
      </c>
      <c r="S341" t="s">
        <v>4789</v>
      </c>
    </row>
    <row r="342" spans="1:19" ht="11.25" customHeight="1" x14ac:dyDescent="0.15">
      <c r="A342">
        <v>2634</v>
      </c>
      <c r="B342" t="s">
        <v>114</v>
      </c>
      <c r="C342">
        <v>31266429</v>
      </c>
      <c r="D342" t="s">
        <v>4130</v>
      </c>
      <c r="E342" t="s">
        <v>4131</v>
      </c>
      <c r="F342" t="s">
        <v>4132</v>
      </c>
      <c r="G342" t="s">
        <v>4133</v>
      </c>
      <c r="H342" t="s">
        <v>4134</v>
      </c>
      <c r="I342" t="s">
        <v>4135</v>
      </c>
      <c r="J342" t="s">
        <v>3928</v>
      </c>
      <c r="K342" t="s">
        <v>160</v>
      </c>
      <c r="L342" t="s">
        <v>160</v>
      </c>
      <c r="M342" t="s">
        <v>160</v>
      </c>
      <c r="N342" t="s">
        <v>160</v>
      </c>
      <c r="O342" t="s">
        <v>160</v>
      </c>
      <c r="P342" t="s">
        <v>160</v>
      </c>
      <c r="Q342" t="s">
        <v>160</v>
      </c>
      <c r="R342" t="b">
        <v>0</v>
      </c>
      <c r="S342" t="s">
        <v>4789</v>
      </c>
    </row>
    <row r="343" spans="1:19" ht="11.25" customHeight="1" x14ac:dyDescent="0.15">
      <c r="A343">
        <v>2634</v>
      </c>
      <c r="B343" t="s">
        <v>114</v>
      </c>
      <c r="C343">
        <v>27577563</v>
      </c>
      <c r="D343" t="s">
        <v>4136</v>
      </c>
      <c r="E343" t="s">
        <v>4137</v>
      </c>
      <c r="F343" t="s">
        <v>4138</v>
      </c>
      <c r="G343" t="s">
        <v>4139</v>
      </c>
      <c r="H343" t="s">
        <v>4140</v>
      </c>
      <c r="I343" t="s">
        <v>4141</v>
      </c>
      <c r="J343" t="s">
        <v>3928</v>
      </c>
      <c r="K343" t="s">
        <v>160</v>
      </c>
      <c r="L343" t="s">
        <v>160</v>
      </c>
      <c r="M343" t="s">
        <v>160</v>
      </c>
      <c r="N343" t="s">
        <v>160</v>
      </c>
      <c r="O343" t="s">
        <v>160</v>
      </c>
      <c r="P343" t="s">
        <v>160</v>
      </c>
      <c r="Q343" t="s">
        <v>160</v>
      </c>
      <c r="R343" t="b">
        <v>1</v>
      </c>
      <c r="S343" t="s">
        <v>4789</v>
      </c>
    </row>
    <row r="344" spans="1:19" ht="11.25" customHeight="1" x14ac:dyDescent="0.15">
      <c r="A344">
        <v>2634</v>
      </c>
      <c r="B344" t="s">
        <v>114</v>
      </c>
      <c r="C344">
        <v>26373417</v>
      </c>
      <c r="D344" t="s">
        <v>4142</v>
      </c>
      <c r="E344" t="s">
        <v>4143</v>
      </c>
      <c r="F344" t="s">
        <v>4144</v>
      </c>
      <c r="G344" t="s">
        <v>4145</v>
      </c>
      <c r="H344" t="s">
        <v>4146</v>
      </c>
      <c r="I344" t="s">
        <v>4147</v>
      </c>
      <c r="J344" t="s">
        <v>3928</v>
      </c>
      <c r="K344" t="s">
        <v>160</v>
      </c>
      <c r="L344" t="s">
        <v>160</v>
      </c>
      <c r="M344" t="s">
        <v>160</v>
      </c>
      <c r="N344" t="s">
        <v>160</v>
      </c>
      <c r="O344" t="s">
        <v>160</v>
      </c>
      <c r="P344" t="s">
        <v>160</v>
      </c>
      <c r="Q344" t="s">
        <v>160</v>
      </c>
      <c r="R344" t="b">
        <v>1</v>
      </c>
      <c r="S344" t="s">
        <v>4789</v>
      </c>
    </row>
    <row r="345" spans="1:19" ht="11.25" customHeight="1" x14ac:dyDescent="0.15">
      <c r="A345">
        <v>2634</v>
      </c>
      <c r="B345" t="s">
        <v>114</v>
      </c>
      <c r="C345">
        <v>26373427</v>
      </c>
      <c r="D345" t="s">
        <v>4148</v>
      </c>
      <c r="E345" t="s">
        <v>4149</v>
      </c>
      <c r="F345" t="s">
        <v>4150</v>
      </c>
      <c r="G345" t="s">
        <v>3802</v>
      </c>
      <c r="H345" t="s">
        <v>4151</v>
      </c>
      <c r="I345" t="s">
        <v>4152</v>
      </c>
      <c r="J345" t="s">
        <v>3928</v>
      </c>
      <c r="K345" t="s">
        <v>4153</v>
      </c>
      <c r="L345" t="s">
        <v>4153</v>
      </c>
      <c r="M345" t="s">
        <v>4154</v>
      </c>
      <c r="N345" t="s">
        <v>4155</v>
      </c>
      <c r="O345" t="s">
        <v>4156</v>
      </c>
      <c r="P345" t="s">
        <v>3809</v>
      </c>
      <c r="Q345" t="s">
        <v>160</v>
      </c>
      <c r="R345" t="b">
        <v>0</v>
      </c>
      <c r="S345" t="s">
        <v>4789</v>
      </c>
    </row>
    <row r="346" spans="1:19" ht="11.25" customHeight="1" x14ac:dyDescent="0.15">
      <c r="A346">
        <v>2634</v>
      </c>
      <c r="B346" t="s">
        <v>114</v>
      </c>
      <c r="C346">
        <v>27633085</v>
      </c>
      <c r="D346" t="s">
        <v>4157</v>
      </c>
      <c r="E346" t="s">
        <v>4158</v>
      </c>
      <c r="F346" t="s">
        <v>4159</v>
      </c>
      <c r="G346" t="s">
        <v>4160</v>
      </c>
      <c r="H346" t="s">
        <v>4161</v>
      </c>
      <c r="I346" t="s">
        <v>4162</v>
      </c>
      <c r="J346" t="s">
        <v>3928</v>
      </c>
      <c r="K346" t="s">
        <v>160</v>
      </c>
      <c r="L346" t="s">
        <v>160</v>
      </c>
      <c r="M346" t="s">
        <v>160</v>
      </c>
      <c r="N346" t="s">
        <v>160</v>
      </c>
      <c r="O346" t="s">
        <v>160</v>
      </c>
      <c r="P346" t="s">
        <v>160</v>
      </c>
      <c r="Q346" t="s">
        <v>160</v>
      </c>
      <c r="R346" t="b">
        <v>1</v>
      </c>
      <c r="S346" t="s">
        <v>4789</v>
      </c>
    </row>
    <row r="347" spans="1:19" ht="11.25" customHeight="1" x14ac:dyDescent="0.15">
      <c r="A347">
        <v>2634</v>
      </c>
      <c r="B347" t="s">
        <v>114</v>
      </c>
      <c r="C347">
        <v>28147903</v>
      </c>
      <c r="D347" t="s">
        <v>4163</v>
      </c>
      <c r="E347" t="s">
        <v>4164</v>
      </c>
      <c r="F347" t="s">
        <v>4165</v>
      </c>
      <c r="G347" t="s">
        <v>4166</v>
      </c>
      <c r="H347" t="s">
        <v>4167</v>
      </c>
      <c r="I347" t="s">
        <v>4168</v>
      </c>
      <c r="J347" t="s">
        <v>3928</v>
      </c>
      <c r="K347" t="s">
        <v>160</v>
      </c>
      <c r="L347" t="s">
        <v>160</v>
      </c>
      <c r="M347" t="s">
        <v>160</v>
      </c>
      <c r="N347" t="s">
        <v>160</v>
      </c>
      <c r="O347" t="s">
        <v>160</v>
      </c>
      <c r="P347" t="s">
        <v>160</v>
      </c>
      <c r="Q347" t="s">
        <v>160</v>
      </c>
      <c r="R347" t="b">
        <v>0</v>
      </c>
      <c r="S347" t="s">
        <v>4789</v>
      </c>
    </row>
    <row r="348" spans="1:19" ht="11.25" customHeight="1" x14ac:dyDescent="0.15">
      <c r="A348">
        <v>2634</v>
      </c>
      <c r="B348" t="s">
        <v>114</v>
      </c>
      <c r="C348">
        <v>26358335</v>
      </c>
      <c r="D348" t="s">
        <v>4169</v>
      </c>
      <c r="E348" t="s">
        <v>4170</v>
      </c>
      <c r="F348" t="s">
        <v>4171</v>
      </c>
      <c r="G348" t="s">
        <v>4008</v>
      </c>
      <c r="H348" t="s">
        <v>4172</v>
      </c>
      <c r="I348" t="s">
        <v>4173</v>
      </c>
      <c r="J348" t="s">
        <v>3928</v>
      </c>
      <c r="K348" t="s">
        <v>160</v>
      </c>
      <c r="L348" t="s">
        <v>160</v>
      </c>
      <c r="M348" t="s">
        <v>160</v>
      </c>
      <c r="N348" t="s">
        <v>160</v>
      </c>
      <c r="O348" t="s">
        <v>160</v>
      </c>
      <c r="P348" t="s">
        <v>160</v>
      </c>
      <c r="Q348" t="s">
        <v>160</v>
      </c>
      <c r="R348" t="b">
        <v>1</v>
      </c>
      <c r="S348" t="s">
        <v>4789</v>
      </c>
    </row>
    <row r="349" spans="1:19" ht="11.25" customHeight="1" x14ac:dyDescent="0.15">
      <c r="A349">
        <v>2634</v>
      </c>
      <c r="B349" t="s">
        <v>114</v>
      </c>
      <c r="C349">
        <v>26358091</v>
      </c>
      <c r="D349" t="s">
        <v>4174</v>
      </c>
      <c r="E349" t="s">
        <v>4175</v>
      </c>
      <c r="F349" t="s">
        <v>4176</v>
      </c>
      <c r="G349" t="s">
        <v>4177</v>
      </c>
      <c r="H349" t="s">
        <v>4178</v>
      </c>
      <c r="I349" t="s">
        <v>4179</v>
      </c>
      <c r="J349" t="s">
        <v>3928</v>
      </c>
      <c r="K349" t="s">
        <v>160</v>
      </c>
      <c r="L349" t="s">
        <v>160</v>
      </c>
      <c r="M349" t="s">
        <v>160</v>
      </c>
      <c r="N349" t="s">
        <v>160</v>
      </c>
      <c r="O349" t="s">
        <v>160</v>
      </c>
      <c r="P349" t="s">
        <v>160</v>
      </c>
      <c r="Q349" t="s">
        <v>160</v>
      </c>
      <c r="R349" t="b">
        <v>1</v>
      </c>
      <c r="S349" t="s">
        <v>4789</v>
      </c>
    </row>
    <row r="350" spans="1:19" ht="11.25" customHeight="1" x14ac:dyDescent="0.15">
      <c r="A350">
        <v>2634</v>
      </c>
      <c r="B350" t="s">
        <v>114</v>
      </c>
      <c r="C350">
        <v>26358297</v>
      </c>
      <c r="D350" t="s">
        <v>4180</v>
      </c>
      <c r="E350" t="s">
        <v>4181</v>
      </c>
      <c r="F350" t="s">
        <v>4182</v>
      </c>
      <c r="G350" t="s">
        <v>4183</v>
      </c>
      <c r="H350" t="s">
        <v>4184</v>
      </c>
      <c r="I350" t="s">
        <v>4185</v>
      </c>
      <c r="J350" t="s">
        <v>3928</v>
      </c>
      <c r="K350" t="s">
        <v>160</v>
      </c>
      <c r="L350" t="s">
        <v>160</v>
      </c>
      <c r="M350" t="s">
        <v>160</v>
      </c>
      <c r="N350" t="s">
        <v>160</v>
      </c>
      <c r="O350" t="s">
        <v>160</v>
      </c>
      <c r="P350" t="s">
        <v>160</v>
      </c>
      <c r="Q350" t="s">
        <v>160</v>
      </c>
      <c r="R350" t="b">
        <v>1</v>
      </c>
      <c r="S350" t="s">
        <v>4789</v>
      </c>
    </row>
    <row r="351" spans="1:19" ht="11.25" customHeight="1" x14ac:dyDescent="0.15">
      <c r="A351">
        <v>2634</v>
      </c>
      <c r="B351" t="s">
        <v>114</v>
      </c>
      <c r="C351">
        <v>28871911</v>
      </c>
      <c r="D351" t="s">
        <v>4192</v>
      </c>
      <c r="E351" t="s">
        <v>4193</v>
      </c>
      <c r="F351" t="s">
        <v>4194</v>
      </c>
      <c r="G351" t="s">
        <v>4195</v>
      </c>
      <c r="H351" t="s">
        <v>4196</v>
      </c>
      <c r="I351" t="s">
        <v>4197</v>
      </c>
      <c r="J351" t="s">
        <v>3928</v>
      </c>
      <c r="K351" t="s">
        <v>160</v>
      </c>
      <c r="L351" t="s">
        <v>4198</v>
      </c>
      <c r="M351" t="s">
        <v>4199</v>
      </c>
      <c r="N351" t="s">
        <v>160</v>
      </c>
      <c r="O351" t="s">
        <v>4200</v>
      </c>
      <c r="P351" t="s">
        <v>4004</v>
      </c>
      <c r="Q351" t="s">
        <v>4201</v>
      </c>
      <c r="R351" t="b">
        <v>1</v>
      </c>
      <c r="S351" t="s">
        <v>4789</v>
      </c>
    </row>
    <row r="352" spans="1:19" ht="11.25" customHeight="1" x14ac:dyDescent="0.15">
      <c r="A352">
        <v>2634</v>
      </c>
      <c r="B352" t="s">
        <v>114</v>
      </c>
      <c r="C352">
        <v>30872197</v>
      </c>
      <c r="D352" t="s">
        <v>4202</v>
      </c>
      <c r="E352" t="s">
        <v>4203</v>
      </c>
      <c r="F352" t="s">
        <v>4204</v>
      </c>
      <c r="G352" t="s">
        <v>4205</v>
      </c>
      <c r="H352" t="s">
        <v>4206</v>
      </c>
      <c r="I352" t="s">
        <v>4207</v>
      </c>
      <c r="J352" t="s">
        <v>3928</v>
      </c>
      <c r="K352" t="s">
        <v>160</v>
      </c>
      <c r="L352" t="s">
        <v>160</v>
      </c>
      <c r="M352" t="s">
        <v>160</v>
      </c>
      <c r="N352" t="s">
        <v>160</v>
      </c>
      <c r="O352" t="s">
        <v>160</v>
      </c>
      <c r="P352" t="s">
        <v>160</v>
      </c>
      <c r="Q352" t="s">
        <v>160</v>
      </c>
      <c r="R352" t="b">
        <v>0</v>
      </c>
      <c r="S352" t="s">
        <v>4789</v>
      </c>
    </row>
    <row r="353" spans="1:19" ht="11.25" customHeight="1" x14ac:dyDescent="0.15">
      <c r="A353">
        <v>2634</v>
      </c>
      <c r="B353" t="s">
        <v>114</v>
      </c>
      <c r="C353">
        <v>31269985</v>
      </c>
      <c r="D353" t="s">
        <v>4208</v>
      </c>
      <c r="E353" t="s">
        <v>4209</v>
      </c>
      <c r="F353" t="s">
        <v>4210</v>
      </c>
      <c r="G353" t="s">
        <v>4139</v>
      </c>
      <c r="H353" t="s">
        <v>4211</v>
      </c>
      <c r="I353" t="s">
        <v>4212</v>
      </c>
      <c r="J353" t="s">
        <v>3928</v>
      </c>
      <c r="K353" t="s">
        <v>160</v>
      </c>
      <c r="L353" t="s">
        <v>160</v>
      </c>
      <c r="M353" t="s">
        <v>160</v>
      </c>
      <c r="N353" t="s">
        <v>160</v>
      </c>
      <c r="O353" t="s">
        <v>160</v>
      </c>
      <c r="P353" t="s">
        <v>160</v>
      </c>
      <c r="Q353" t="s">
        <v>160</v>
      </c>
      <c r="R353" t="b">
        <v>0</v>
      </c>
      <c r="S353" t="s">
        <v>4789</v>
      </c>
    </row>
    <row r="354" spans="1:19" ht="11.25" customHeight="1" x14ac:dyDescent="0.15">
      <c r="A354">
        <v>2634</v>
      </c>
      <c r="B354" t="s">
        <v>114</v>
      </c>
      <c r="C354">
        <v>26552168</v>
      </c>
      <c r="D354" t="s">
        <v>4213</v>
      </c>
      <c r="E354" t="s">
        <v>4214</v>
      </c>
      <c r="F354" t="s">
        <v>4215</v>
      </c>
      <c r="G354" t="s">
        <v>3932</v>
      </c>
      <c r="H354" t="s">
        <v>4216</v>
      </c>
      <c r="I354" t="s">
        <v>4217</v>
      </c>
      <c r="J354" t="s">
        <v>3928</v>
      </c>
      <c r="K354" t="s">
        <v>160</v>
      </c>
      <c r="L354" t="s">
        <v>160</v>
      </c>
      <c r="M354" t="s">
        <v>160</v>
      </c>
      <c r="N354" t="s">
        <v>160</v>
      </c>
      <c r="O354" t="s">
        <v>160</v>
      </c>
      <c r="P354" t="s">
        <v>160</v>
      </c>
      <c r="Q354" t="s">
        <v>160</v>
      </c>
      <c r="R354" t="b">
        <v>0</v>
      </c>
      <c r="S354" t="s">
        <v>4789</v>
      </c>
    </row>
    <row r="355" spans="1:19" ht="11.25" customHeight="1" x14ac:dyDescent="0.15">
      <c r="A355">
        <v>2634</v>
      </c>
      <c r="B355" t="s">
        <v>114</v>
      </c>
      <c r="C355">
        <v>26358265</v>
      </c>
      <c r="D355" t="s">
        <v>4218</v>
      </c>
      <c r="E355" t="s">
        <v>4219</v>
      </c>
      <c r="F355" t="s">
        <v>4220</v>
      </c>
      <c r="G355" t="s">
        <v>3932</v>
      </c>
      <c r="H355" t="s">
        <v>4221</v>
      </c>
      <c r="I355" t="s">
        <v>4222</v>
      </c>
      <c r="J355" t="s">
        <v>3928</v>
      </c>
      <c r="K355" t="s">
        <v>160</v>
      </c>
      <c r="L355" t="s">
        <v>160</v>
      </c>
      <c r="M355" t="s">
        <v>160</v>
      </c>
      <c r="N355" t="s">
        <v>160</v>
      </c>
      <c r="O355" t="s">
        <v>160</v>
      </c>
      <c r="P355" t="s">
        <v>160</v>
      </c>
      <c r="Q355" t="s">
        <v>160</v>
      </c>
      <c r="R355" t="b">
        <v>1</v>
      </c>
      <c r="S355" t="s">
        <v>4789</v>
      </c>
    </row>
    <row r="356" spans="1:19" ht="11.25" customHeight="1" x14ac:dyDescent="0.15">
      <c r="A356">
        <v>2634</v>
      </c>
      <c r="B356" t="s">
        <v>114</v>
      </c>
      <c r="C356">
        <v>31158286</v>
      </c>
      <c r="D356" t="s">
        <v>4229</v>
      </c>
      <c r="E356" t="s">
        <v>4230</v>
      </c>
      <c r="F356" t="s">
        <v>4231</v>
      </c>
      <c r="G356" t="s">
        <v>4166</v>
      </c>
      <c r="H356" t="s">
        <v>4232</v>
      </c>
      <c r="I356" t="s">
        <v>4233</v>
      </c>
      <c r="J356" t="s">
        <v>3928</v>
      </c>
      <c r="K356" t="s">
        <v>4234</v>
      </c>
      <c r="L356" t="s">
        <v>160</v>
      </c>
      <c r="M356" t="s">
        <v>160</v>
      </c>
      <c r="N356" t="s">
        <v>160</v>
      </c>
      <c r="O356" t="s">
        <v>160</v>
      </c>
      <c r="P356" t="s">
        <v>160</v>
      </c>
      <c r="Q356" t="s">
        <v>160</v>
      </c>
      <c r="R356" t="b">
        <v>1</v>
      </c>
      <c r="S356" t="s">
        <v>4789</v>
      </c>
    </row>
    <row r="357" spans="1:19" ht="11.25" customHeight="1" x14ac:dyDescent="0.15">
      <c r="A357">
        <v>2634</v>
      </c>
      <c r="B357" t="s">
        <v>114</v>
      </c>
      <c r="C357">
        <v>27839234</v>
      </c>
      <c r="D357" t="s">
        <v>5087</v>
      </c>
      <c r="E357" t="s">
        <v>5088</v>
      </c>
      <c r="F357" t="s">
        <v>5089</v>
      </c>
      <c r="G357" t="s">
        <v>3830</v>
      </c>
      <c r="H357" t="s">
        <v>5090</v>
      </c>
      <c r="I357" t="s">
        <v>5091</v>
      </c>
      <c r="J357" t="s">
        <v>3928</v>
      </c>
      <c r="K357" t="s">
        <v>160</v>
      </c>
      <c r="L357" t="s">
        <v>5092</v>
      </c>
      <c r="M357" t="s">
        <v>160</v>
      </c>
      <c r="N357" t="s">
        <v>160</v>
      </c>
      <c r="O357" t="s">
        <v>160</v>
      </c>
      <c r="P357" t="s">
        <v>160</v>
      </c>
      <c r="Q357" t="s">
        <v>160</v>
      </c>
      <c r="R357" t="b">
        <v>0</v>
      </c>
      <c r="S357" t="s">
        <v>4789</v>
      </c>
    </row>
    <row r="358" spans="1:19" ht="11.25" customHeight="1" x14ac:dyDescent="0.15">
      <c r="A358">
        <v>2634</v>
      </c>
      <c r="B358" t="s">
        <v>114</v>
      </c>
      <c r="C358">
        <v>31205512</v>
      </c>
      <c r="D358" t="s">
        <v>5093</v>
      </c>
      <c r="E358" t="s">
        <v>5094</v>
      </c>
      <c r="F358" t="s">
        <v>5095</v>
      </c>
      <c r="G358" t="s">
        <v>4120</v>
      </c>
      <c r="H358" t="s">
        <v>5096</v>
      </c>
      <c r="I358" t="s">
        <v>5097</v>
      </c>
      <c r="J358" t="s">
        <v>3928</v>
      </c>
      <c r="K358" t="s">
        <v>160</v>
      </c>
      <c r="L358" t="s">
        <v>5098</v>
      </c>
      <c r="M358" t="s">
        <v>5099</v>
      </c>
      <c r="N358" t="s">
        <v>5100</v>
      </c>
      <c r="O358" t="s">
        <v>5101</v>
      </c>
      <c r="P358" t="s">
        <v>4004</v>
      </c>
      <c r="Q358" t="s">
        <v>160</v>
      </c>
      <c r="R358" t="b">
        <v>0</v>
      </c>
      <c r="S358" t="s">
        <v>4789</v>
      </c>
    </row>
    <row r="359" spans="1:19" ht="11.25" customHeight="1" x14ac:dyDescent="0.15">
      <c r="A359">
        <v>2634</v>
      </c>
      <c r="B359" t="s">
        <v>114</v>
      </c>
      <c r="C359">
        <v>30382083</v>
      </c>
      <c r="D359" t="s">
        <v>4244</v>
      </c>
      <c r="E359" t="s">
        <v>4245</v>
      </c>
      <c r="F359" t="s">
        <v>4246</v>
      </c>
      <c r="G359" t="s">
        <v>3925</v>
      </c>
      <c r="H359" t="s">
        <v>4247</v>
      </c>
      <c r="I359" t="s">
        <v>4248</v>
      </c>
      <c r="J359" t="s">
        <v>3928</v>
      </c>
      <c r="K359" t="s">
        <v>160</v>
      </c>
      <c r="L359" t="s">
        <v>160</v>
      </c>
      <c r="M359" t="s">
        <v>160</v>
      </c>
      <c r="N359" t="s">
        <v>160</v>
      </c>
      <c r="O359" t="s">
        <v>160</v>
      </c>
      <c r="P359" t="s">
        <v>160</v>
      </c>
      <c r="Q359" t="s">
        <v>160</v>
      </c>
      <c r="R359" t="b">
        <v>1</v>
      </c>
      <c r="S359" t="s">
        <v>4789</v>
      </c>
    </row>
    <row r="360" spans="1:19" ht="11.25" customHeight="1" x14ac:dyDescent="0.15">
      <c r="A360">
        <v>2634</v>
      </c>
      <c r="B360" t="s">
        <v>114</v>
      </c>
      <c r="C360">
        <v>26373630</v>
      </c>
      <c r="D360" t="s">
        <v>4255</v>
      </c>
      <c r="E360" t="s">
        <v>4256</v>
      </c>
      <c r="F360" t="s">
        <v>4257</v>
      </c>
      <c r="G360" t="s">
        <v>4008</v>
      </c>
      <c r="H360" t="s">
        <v>4258</v>
      </c>
      <c r="I360" t="s">
        <v>4259</v>
      </c>
      <c r="J360" t="s">
        <v>3928</v>
      </c>
      <c r="K360" t="s">
        <v>160</v>
      </c>
      <c r="L360" t="s">
        <v>160</v>
      </c>
      <c r="M360" t="s">
        <v>160</v>
      </c>
      <c r="N360" t="s">
        <v>160</v>
      </c>
      <c r="O360" t="s">
        <v>160</v>
      </c>
      <c r="P360" t="s">
        <v>160</v>
      </c>
      <c r="Q360" t="s">
        <v>160</v>
      </c>
      <c r="R360" t="b">
        <v>0</v>
      </c>
      <c r="S360" t="s">
        <v>4789</v>
      </c>
    </row>
    <row r="361" spans="1:19" ht="11.25" customHeight="1" x14ac:dyDescent="0.15">
      <c r="A361">
        <v>2634</v>
      </c>
      <c r="B361" t="s">
        <v>114</v>
      </c>
      <c r="C361">
        <v>27573878</v>
      </c>
      <c r="D361" t="s">
        <v>4260</v>
      </c>
      <c r="E361" t="s">
        <v>4261</v>
      </c>
      <c r="F361" t="s">
        <v>4262</v>
      </c>
      <c r="G361" t="s">
        <v>4080</v>
      </c>
      <c r="H361" t="s">
        <v>4263</v>
      </c>
      <c r="I361" t="s">
        <v>4264</v>
      </c>
      <c r="J361" t="s">
        <v>3928</v>
      </c>
      <c r="K361" t="s">
        <v>160</v>
      </c>
      <c r="L361" t="s">
        <v>160</v>
      </c>
      <c r="M361" t="s">
        <v>160</v>
      </c>
      <c r="N361" t="s">
        <v>160</v>
      </c>
      <c r="O361" t="s">
        <v>160</v>
      </c>
      <c r="P361" t="s">
        <v>160</v>
      </c>
      <c r="Q361" t="s">
        <v>160</v>
      </c>
      <c r="R361" t="b">
        <v>0</v>
      </c>
      <c r="S361" t="s">
        <v>4789</v>
      </c>
    </row>
    <row r="362" spans="1:19" ht="11.25" customHeight="1" x14ac:dyDescent="0.15">
      <c r="A362">
        <v>2634</v>
      </c>
      <c r="B362" t="s">
        <v>114</v>
      </c>
      <c r="C362">
        <v>26552019</v>
      </c>
      <c r="D362" t="s">
        <v>4666</v>
      </c>
      <c r="E362" t="s">
        <v>4667</v>
      </c>
      <c r="F362" t="s">
        <v>4668</v>
      </c>
      <c r="G362" t="s">
        <v>4189</v>
      </c>
      <c r="H362" t="s">
        <v>4669</v>
      </c>
      <c r="I362" t="s">
        <v>4670</v>
      </c>
      <c r="J362" t="s">
        <v>3928</v>
      </c>
      <c r="K362" t="s">
        <v>160</v>
      </c>
      <c r="L362" t="s">
        <v>160</v>
      </c>
      <c r="M362" t="s">
        <v>160</v>
      </c>
      <c r="N362" t="s">
        <v>160</v>
      </c>
      <c r="O362" t="s">
        <v>160</v>
      </c>
      <c r="P362" t="s">
        <v>160</v>
      </c>
      <c r="Q362" t="s">
        <v>160</v>
      </c>
      <c r="R362" t="b">
        <v>1</v>
      </c>
      <c r="S362" t="s">
        <v>4789</v>
      </c>
    </row>
    <row r="363" spans="1:19" ht="11.25" customHeight="1" x14ac:dyDescent="0.15">
      <c r="A363">
        <v>2634</v>
      </c>
      <c r="B363" t="s">
        <v>114</v>
      </c>
      <c r="C363">
        <v>26358322</v>
      </c>
      <c r="D363" t="s">
        <v>4265</v>
      </c>
      <c r="E363" t="s">
        <v>4266</v>
      </c>
      <c r="F363" t="s">
        <v>4267</v>
      </c>
      <c r="G363" t="s">
        <v>4008</v>
      </c>
      <c r="H363" t="s">
        <v>4268</v>
      </c>
      <c r="I363" t="s">
        <v>4269</v>
      </c>
      <c r="J363" t="s">
        <v>3928</v>
      </c>
      <c r="K363" t="s">
        <v>160</v>
      </c>
      <c r="L363" t="s">
        <v>160</v>
      </c>
      <c r="M363" t="s">
        <v>160</v>
      </c>
      <c r="N363" t="s">
        <v>160</v>
      </c>
      <c r="O363" t="s">
        <v>160</v>
      </c>
      <c r="P363" t="s">
        <v>160</v>
      </c>
      <c r="Q363" t="s">
        <v>160</v>
      </c>
      <c r="R363" t="b">
        <v>0</v>
      </c>
      <c r="S363" t="s">
        <v>4789</v>
      </c>
    </row>
    <row r="364" spans="1:19" ht="11.25" customHeight="1" x14ac:dyDescent="0.15">
      <c r="A364">
        <v>2634</v>
      </c>
      <c r="B364" t="s">
        <v>114</v>
      </c>
      <c r="C364">
        <v>26358221</v>
      </c>
      <c r="D364" t="s">
        <v>4270</v>
      </c>
      <c r="E364" t="s">
        <v>4271</v>
      </c>
      <c r="F364" t="s">
        <v>4272</v>
      </c>
      <c r="G364" t="s">
        <v>4127</v>
      </c>
      <c r="H364" t="s">
        <v>4273</v>
      </c>
      <c r="I364" t="s">
        <v>4274</v>
      </c>
      <c r="J364" t="s">
        <v>3928</v>
      </c>
      <c r="K364" t="s">
        <v>160</v>
      </c>
      <c r="L364" t="s">
        <v>160</v>
      </c>
      <c r="M364" t="s">
        <v>160</v>
      </c>
      <c r="N364" t="s">
        <v>160</v>
      </c>
      <c r="O364" t="s">
        <v>160</v>
      </c>
      <c r="P364" t="s">
        <v>160</v>
      </c>
      <c r="Q364" t="s">
        <v>160</v>
      </c>
      <c r="R364" t="b">
        <v>1</v>
      </c>
      <c r="S364" t="s">
        <v>4789</v>
      </c>
    </row>
    <row r="365" spans="1:19" ht="11.25" customHeight="1" x14ac:dyDescent="0.15">
      <c r="A365">
        <v>2634</v>
      </c>
      <c r="B365" t="s">
        <v>114</v>
      </c>
      <c r="C365">
        <v>26358231</v>
      </c>
      <c r="D365" t="s">
        <v>4275</v>
      </c>
      <c r="E365" t="s">
        <v>4276</v>
      </c>
      <c r="F365" t="s">
        <v>4277</v>
      </c>
      <c r="G365" t="s">
        <v>4278</v>
      </c>
      <c r="H365" t="s">
        <v>4279</v>
      </c>
      <c r="I365" t="s">
        <v>4280</v>
      </c>
      <c r="J365" t="s">
        <v>3928</v>
      </c>
      <c r="K365" t="s">
        <v>160</v>
      </c>
      <c r="L365" t="s">
        <v>160</v>
      </c>
      <c r="M365" t="s">
        <v>160</v>
      </c>
      <c r="N365" t="s">
        <v>160</v>
      </c>
      <c r="O365" t="s">
        <v>160</v>
      </c>
      <c r="P365" t="s">
        <v>160</v>
      </c>
      <c r="Q365" t="s">
        <v>160</v>
      </c>
      <c r="R365" t="b">
        <v>1</v>
      </c>
      <c r="S365" t="s">
        <v>4789</v>
      </c>
    </row>
    <row r="366" spans="1:19" ht="11.25" customHeight="1" x14ac:dyDescent="0.15">
      <c r="A366">
        <v>2634</v>
      </c>
      <c r="B366" t="s">
        <v>114</v>
      </c>
      <c r="C366">
        <v>26373388</v>
      </c>
      <c r="D366" t="s">
        <v>4286</v>
      </c>
      <c r="E366" t="s">
        <v>4287</v>
      </c>
      <c r="F366" t="s">
        <v>4288</v>
      </c>
      <c r="G366" t="s">
        <v>4177</v>
      </c>
      <c r="H366" t="s">
        <v>4289</v>
      </c>
      <c r="I366" t="s">
        <v>4290</v>
      </c>
      <c r="J366" t="s">
        <v>3928</v>
      </c>
      <c r="K366" t="s">
        <v>160</v>
      </c>
      <c r="L366" t="s">
        <v>160</v>
      </c>
      <c r="M366" t="s">
        <v>160</v>
      </c>
      <c r="N366" t="s">
        <v>160</v>
      </c>
      <c r="O366" t="s">
        <v>160</v>
      </c>
      <c r="P366" t="s">
        <v>160</v>
      </c>
      <c r="Q366" t="s">
        <v>160</v>
      </c>
      <c r="R366" t="b">
        <v>1</v>
      </c>
      <c r="S366" t="s">
        <v>4789</v>
      </c>
    </row>
    <row r="367" spans="1:19" ht="11.25" customHeight="1" x14ac:dyDescent="0.15">
      <c r="A367">
        <v>2634</v>
      </c>
      <c r="B367" t="s">
        <v>114</v>
      </c>
      <c r="C367">
        <v>26358255</v>
      </c>
      <c r="D367" t="s">
        <v>4296</v>
      </c>
      <c r="E367" t="s">
        <v>4297</v>
      </c>
      <c r="F367" t="s">
        <v>4298</v>
      </c>
      <c r="G367" t="s">
        <v>4299</v>
      </c>
      <c r="H367" t="s">
        <v>4300</v>
      </c>
      <c r="I367" t="s">
        <v>4301</v>
      </c>
      <c r="J367" t="s">
        <v>3928</v>
      </c>
      <c r="K367" t="s">
        <v>160</v>
      </c>
      <c r="L367" t="s">
        <v>160</v>
      </c>
      <c r="M367" t="s">
        <v>160</v>
      </c>
      <c r="N367" t="s">
        <v>160</v>
      </c>
      <c r="O367" t="s">
        <v>160</v>
      </c>
      <c r="P367" t="s">
        <v>160</v>
      </c>
      <c r="Q367" t="s">
        <v>160</v>
      </c>
      <c r="R367" t="b">
        <v>1</v>
      </c>
      <c r="S367" t="s">
        <v>4789</v>
      </c>
    </row>
    <row r="368" spans="1:19" ht="11.25" customHeight="1" x14ac:dyDescent="0.15">
      <c r="A368">
        <v>2634</v>
      </c>
      <c r="B368" t="s">
        <v>114</v>
      </c>
      <c r="C368">
        <v>28053496</v>
      </c>
      <c r="D368" t="s">
        <v>4302</v>
      </c>
      <c r="E368" t="s">
        <v>4303</v>
      </c>
      <c r="F368" t="s">
        <v>4304</v>
      </c>
      <c r="G368" t="s">
        <v>4074</v>
      </c>
      <c r="H368" t="s">
        <v>4305</v>
      </c>
      <c r="I368" t="s">
        <v>4306</v>
      </c>
      <c r="J368" t="s">
        <v>3928</v>
      </c>
      <c r="K368" t="s">
        <v>160</v>
      </c>
      <c r="L368" t="s">
        <v>160</v>
      </c>
      <c r="M368" t="s">
        <v>160</v>
      </c>
      <c r="N368" t="s">
        <v>160</v>
      </c>
      <c r="O368" t="s">
        <v>160</v>
      </c>
      <c r="P368" t="s">
        <v>160</v>
      </c>
      <c r="Q368" t="s">
        <v>160</v>
      </c>
      <c r="R368" t="b">
        <v>1</v>
      </c>
      <c r="S368" t="s">
        <v>4789</v>
      </c>
    </row>
    <row r="369" spans="1:19" ht="11.25" customHeight="1" x14ac:dyDescent="0.15">
      <c r="A369">
        <v>2634</v>
      </c>
      <c r="B369" t="s">
        <v>114</v>
      </c>
      <c r="C369">
        <v>26551775</v>
      </c>
      <c r="D369" t="s">
        <v>4307</v>
      </c>
      <c r="E369" t="s">
        <v>4308</v>
      </c>
      <c r="F369" t="s">
        <v>4309</v>
      </c>
      <c r="G369" t="s">
        <v>4310</v>
      </c>
      <c r="H369" t="s">
        <v>4311</v>
      </c>
      <c r="I369" t="s">
        <v>4312</v>
      </c>
      <c r="J369" t="s">
        <v>3928</v>
      </c>
      <c r="K369" t="s">
        <v>160</v>
      </c>
      <c r="L369" t="s">
        <v>160</v>
      </c>
      <c r="M369" t="s">
        <v>160</v>
      </c>
      <c r="N369" t="s">
        <v>160</v>
      </c>
      <c r="O369" t="s">
        <v>160</v>
      </c>
      <c r="P369" t="s">
        <v>160</v>
      </c>
      <c r="Q369" t="s">
        <v>160</v>
      </c>
      <c r="R369" t="b">
        <v>1</v>
      </c>
      <c r="S369" t="s">
        <v>4789</v>
      </c>
    </row>
    <row r="370" spans="1:19" ht="11.25" customHeight="1" x14ac:dyDescent="0.15">
      <c r="A370">
        <v>2634</v>
      </c>
      <c r="B370" t="s">
        <v>114</v>
      </c>
      <c r="C370">
        <v>26358426</v>
      </c>
      <c r="D370" t="s">
        <v>5102</v>
      </c>
      <c r="E370" t="s">
        <v>5103</v>
      </c>
      <c r="F370" t="s">
        <v>5104</v>
      </c>
      <c r="G370" t="s">
        <v>149</v>
      </c>
      <c r="H370" t="s">
        <v>5105</v>
      </c>
      <c r="I370" t="s">
        <v>5106</v>
      </c>
      <c r="J370" t="s">
        <v>4589</v>
      </c>
      <c r="K370" t="s">
        <v>160</v>
      </c>
      <c r="L370" t="s">
        <v>160</v>
      </c>
      <c r="M370" t="s">
        <v>160</v>
      </c>
      <c r="N370" t="s">
        <v>160</v>
      </c>
      <c r="O370" t="s">
        <v>160</v>
      </c>
      <c r="P370" t="s">
        <v>160</v>
      </c>
      <c r="Q370" t="s">
        <v>160</v>
      </c>
      <c r="R370" t="b">
        <v>0</v>
      </c>
      <c r="S370" t="s">
        <v>4789</v>
      </c>
    </row>
    <row r="371" spans="1:19" ht="11.25" customHeight="1" x14ac:dyDescent="0.15">
      <c r="A371">
        <v>2634</v>
      </c>
      <c r="B371" t="s">
        <v>114</v>
      </c>
      <c r="C371">
        <v>26358474</v>
      </c>
      <c r="D371" t="s">
        <v>5107</v>
      </c>
      <c r="E371" t="s">
        <v>5108</v>
      </c>
      <c r="F371" t="s">
        <v>5109</v>
      </c>
      <c r="G371" t="s">
        <v>4435</v>
      </c>
      <c r="H371" t="s">
        <v>5110</v>
      </c>
      <c r="I371" t="s">
        <v>5111</v>
      </c>
      <c r="J371" t="s">
        <v>5112</v>
      </c>
      <c r="K371" t="s">
        <v>160</v>
      </c>
      <c r="L371" t="s">
        <v>160</v>
      </c>
      <c r="M371" t="s">
        <v>160</v>
      </c>
      <c r="N371" t="s">
        <v>160</v>
      </c>
      <c r="O371" t="s">
        <v>160</v>
      </c>
      <c r="P371" t="s">
        <v>160</v>
      </c>
      <c r="Q371" t="s">
        <v>160</v>
      </c>
      <c r="R371" t="b">
        <v>0</v>
      </c>
      <c r="S371" t="s">
        <v>4789</v>
      </c>
    </row>
    <row r="372" spans="1:19" ht="11.25" customHeight="1" x14ac:dyDescent="0.15">
      <c r="A372">
        <v>2634</v>
      </c>
      <c r="B372" t="s">
        <v>114</v>
      </c>
      <c r="C372">
        <v>31774925</v>
      </c>
      <c r="D372" t="s">
        <v>5113</v>
      </c>
      <c r="E372" t="s">
        <v>5113</v>
      </c>
      <c r="F372" t="s">
        <v>5114</v>
      </c>
      <c r="G372" t="s">
        <v>5115</v>
      </c>
      <c r="H372" t="s">
        <v>5116</v>
      </c>
      <c r="I372" t="s">
        <v>5117</v>
      </c>
      <c r="K372" t="s">
        <v>5118</v>
      </c>
      <c r="L372" t="s">
        <v>5119</v>
      </c>
      <c r="M372" t="s">
        <v>5120</v>
      </c>
      <c r="N372" t="s">
        <v>5121</v>
      </c>
      <c r="O372" t="s">
        <v>5122</v>
      </c>
      <c r="P372" t="s">
        <v>3895</v>
      </c>
      <c r="Q372" t="s">
        <v>5123</v>
      </c>
      <c r="R372" t="b">
        <v>0</v>
      </c>
      <c r="S372" t="s">
        <v>4789</v>
      </c>
    </row>
    <row r="373" spans="1:19" ht="11.25" customHeight="1" x14ac:dyDescent="0.15">
      <c r="A373">
        <v>2634</v>
      </c>
      <c r="B373" t="s">
        <v>114</v>
      </c>
      <c r="C373">
        <v>31774265</v>
      </c>
      <c r="D373" t="s">
        <v>5124</v>
      </c>
      <c r="E373" t="s">
        <v>5124</v>
      </c>
      <c r="F373" t="s">
        <v>5114</v>
      </c>
      <c r="G373" t="s">
        <v>149</v>
      </c>
      <c r="H373" t="s">
        <v>5116</v>
      </c>
      <c r="I373" t="s">
        <v>5125</v>
      </c>
      <c r="K373" t="s">
        <v>5126</v>
      </c>
      <c r="L373" t="s">
        <v>5127</v>
      </c>
      <c r="M373" t="s">
        <v>5128</v>
      </c>
      <c r="N373" t="s">
        <v>5129</v>
      </c>
      <c r="O373" t="s">
        <v>5130</v>
      </c>
      <c r="P373" t="s">
        <v>3895</v>
      </c>
      <c r="Q373" t="s">
        <v>5123</v>
      </c>
      <c r="R373" t="b">
        <v>0</v>
      </c>
      <c r="S373" t="s">
        <v>4789</v>
      </c>
    </row>
    <row r="374" spans="1:19" ht="11.25" customHeight="1" x14ac:dyDescent="0.15">
      <c r="A374">
        <v>2634</v>
      </c>
      <c r="B374" t="s">
        <v>114</v>
      </c>
      <c r="C374">
        <v>26358400</v>
      </c>
      <c r="D374" t="s">
        <v>5131</v>
      </c>
      <c r="E374" t="s">
        <v>5132</v>
      </c>
      <c r="F374" t="s">
        <v>5133</v>
      </c>
      <c r="G374" t="s">
        <v>3899</v>
      </c>
      <c r="H374" t="s">
        <v>5134</v>
      </c>
      <c r="I374" t="s">
        <v>5135</v>
      </c>
      <c r="J374" t="s">
        <v>3818</v>
      </c>
      <c r="K374" t="s">
        <v>160</v>
      </c>
      <c r="L374" t="s">
        <v>5136</v>
      </c>
      <c r="M374" t="s">
        <v>160</v>
      </c>
      <c r="N374" t="s">
        <v>160</v>
      </c>
      <c r="O374" t="s">
        <v>160</v>
      </c>
      <c r="P374" t="s">
        <v>160</v>
      </c>
      <c r="Q374" t="s">
        <v>160</v>
      </c>
      <c r="R374" t="b">
        <v>0</v>
      </c>
      <c r="S374" t="s">
        <v>4789</v>
      </c>
    </row>
    <row r="375" spans="1:19" ht="11.25" customHeight="1" x14ac:dyDescent="0.15">
      <c r="A375">
        <v>2634</v>
      </c>
      <c r="B375" t="s">
        <v>114</v>
      </c>
      <c r="C375">
        <v>26569255</v>
      </c>
      <c r="D375" t="s">
        <v>5137</v>
      </c>
      <c r="E375" t="s">
        <v>5138</v>
      </c>
      <c r="F375" t="s">
        <v>5139</v>
      </c>
      <c r="G375" t="s">
        <v>4115</v>
      </c>
      <c r="H375" t="s">
        <v>5140</v>
      </c>
      <c r="I375" t="s">
        <v>5141</v>
      </c>
      <c r="J375" t="s">
        <v>3805</v>
      </c>
      <c r="K375" t="s">
        <v>160</v>
      </c>
      <c r="L375" t="s">
        <v>5142</v>
      </c>
      <c r="M375" t="s">
        <v>160</v>
      </c>
      <c r="N375" t="s">
        <v>160</v>
      </c>
      <c r="O375" t="s">
        <v>160</v>
      </c>
      <c r="P375" t="s">
        <v>160</v>
      </c>
      <c r="Q375" t="s">
        <v>160</v>
      </c>
      <c r="R375" t="b">
        <v>0</v>
      </c>
      <c r="S375" t="s">
        <v>4789</v>
      </c>
    </row>
    <row r="376" spans="1:19" ht="11.25" customHeight="1" x14ac:dyDescent="0.15">
      <c r="A376">
        <v>2634</v>
      </c>
      <c r="B376" t="s">
        <v>114</v>
      </c>
      <c r="C376">
        <v>26555652</v>
      </c>
      <c r="D376" t="s">
        <v>5143</v>
      </c>
      <c r="E376" t="s">
        <v>5144</v>
      </c>
      <c r="F376" t="s">
        <v>5145</v>
      </c>
      <c r="G376" t="s">
        <v>3864</v>
      </c>
      <c r="H376" t="s">
        <v>5146</v>
      </c>
      <c r="I376" t="s">
        <v>5147</v>
      </c>
      <c r="J376" t="s">
        <v>3805</v>
      </c>
      <c r="K376" t="s">
        <v>160</v>
      </c>
      <c r="L376" t="s">
        <v>160</v>
      </c>
      <c r="M376" t="s">
        <v>160</v>
      </c>
      <c r="N376" t="s">
        <v>160</v>
      </c>
      <c r="O376" t="s">
        <v>160</v>
      </c>
      <c r="P376" t="s">
        <v>160</v>
      </c>
      <c r="Q376" t="s">
        <v>160</v>
      </c>
      <c r="R376" t="b">
        <v>0</v>
      </c>
      <c r="S376" t="s">
        <v>4789</v>
      </c>
    </row>
    <row r="377" spans="1:19" ht="11.25" customHeight="1" x14ac:dyDescent="0.15">
      <c r="A377">
        <v>2634</v>
      </c>
      <c r="B377" t="s">
        <v>114</v>
      </c>
      <c r="C377">
        <v>26358278</v>
      </c>
      <c r="D377" t="s">
        <v>5148</v>
      </c>
      <c r="E377" t="s">
        <v>5149</v>
      </c>
      <c r="F377" t="s">
        <v>5150</v>
      </c>
      <c r="G377" t="s">
        <v>4333</v>
      </c>
      <c r="H377" t="s">
        <v>5151</v>
      </c>
      <c r="I377" t="s">
        <v>160</v>
      </c>
      <c r="J377" t="s">
        <v>3805</v>
      </c>
      <c r="K377" t="s">
        <v>160</v>
      </c>
      <c r="L377" t="s">
        <v>160</v>
      </c>
      <c r="M377" t="s">
        <v>160</v>
      </c>
      <c r="N377" t="s">
        <v>160</v>
      </c>
      <c r="O377" t="s">
        <v>160</v>
      </c>
      <c r="P377" t="s">
        <v>160</v>
      </c>
      <c r="Q377" t="s">
        <v>160</v>
      </c>
      <c r="R377" t="b">
        <v>0</v>
      </c>
      <c r="S377" t="s">
        <v>4789</v>
      </c>
    </row>
    <row r="378" spans="1:19" ht="11.25" customHeight="1" x14ac:dyDescent="0.15">
      <c r="A378">
        <v>2634</v>
      </c>
      <c r="B378" t="s">
        <v>114</v>
      </c>
      <c r="C378">
        <v>27566914</v>
      </c>
      <c r="D378" t="s">
        <v>5152</v>
      </c>
      <c r="E378" t="s">
        <v>5153</v>
      </c>
      <c r="F378" t="s">
        <v>5154</v>
      </c>
      <c r="G378" t="s">
        <v>4524</v>
      </c>
      <c r="H378" t="s">
        <v>5155</v>
      </c>
      <c r="I378" t="s">
        <v>5156</v>
      </c>
      <c r="J378" t="s">
        <v>3805</v>
      </c>
      <c r="K378" t="s">
        <v>160</v>
      </c>
      <c r="L378" t="s">
        <v>160</v>
      </c>
      <c r="M378" t="s">
        <v>160</v>
      </c>
      <c r="N378" t="s">
        <v>160</v>
      </c>
      <c r="O378" t="s">
        <v>160</v>
      </c>
      <c r="P378" t="s">
        <v>160</v>
      </c>
      <c r="Q378" t="s">
        <v>160</v>
      </c>
      <c r="R378" t="b">
        <v>0</v>
      </c>
      <c r="S378" t="s">
        <v>4789</v>
      </c>
    </row>
    <row r="379" spans="1:19" ht="11.25" customHeight="1" x14ac:dyDescent="0.15">
      <c r="A379">
        <v>2634</v>
      </c>
      <c r="B379" t="s">
        <v>114</v>
      </c>
      <c r="C379">
        <v>26358214</v>
      </c>
      <c r="D379" t="s">
        <v>4682</v>
      </c>
      <c r="E379" t="s">
        <v>4683</v>
      </c>
      <c r="F379" t="s">
        <v>4684</v>
      </c>
      <c r="G379" t="s">
        <v>3975</v>
      </c>
      <c r="H379" t="s">
        <v>4685</v>
      </c>
      <c r="I379" t="s">
        <v>4686</v>
      </c>
      <c r="J379" t="s">
        <v>3805</v>
      </c>
      <c r="K379" t="s">
        <v>160</v>
      </c>
      <c r="L379" t="s">
        <v>4687</v>
      </c>
      <c r="M379" t="s">
        <v>160</v>
      </c>
      <c r="N379" t="s">
        <v>160</v>
      </c>
      <c r="O379" t="s">
        <v>160</v>
      </c>
      <c r="P379" t="s">
        <v>160</v>
      </c>
      <c r="Q379" t="s">
        <v>160</v>
      </c>
      <c r="R379" t="b">
        <v>0</v>
      </c>
      <c r="S379" t="s">
        <v>4789</v>
      </c>
    </row>
    <row r="380" spans="1:19" ht="11.25" customHeight="1" x14ac:dyDescent="0.15">
      <c r="A380">
        <v>2634</v>
      </c>
      <c r="B380" t="s">
        <v>114</v>
      </c>
      <c r="C380">
        <v>31612515</v>
      </c>
      <c r="D380" t="s">
        <v>5157</v>
      </c>
      <c r="E380" t="s">
        <v>5157</v>
      </c>
      <c r="F380" t="s">
        <v>5158</v>
      </c>
      <c r="G380" t="s">
        <v>4524</v>
      </c>
      <c r="H380" t="s">
        <v>5159</v>
      </c>
      <c r="I380" t="s">
        <v>5160</v>
      </c>
      <c r="K380" t="s">
        <v>160</v>
      </c>
      <c r="L380" t="s">
        <v>160</v>
      </c>
      <c r="M380" t="s">
        <v>160</v>
      </c>
      <c r="N380" t="s">
        <v>160</v>
      </c>
      <c r="O380" t="s">
        <v>160</v>
      </c>
      <c r="P380" t="s">
        <v>160</v>
      </c>
      <c r="Q380" t="s">
        <v>160</v>
      </c>
      <c r="R380" t="b">
        <v>0</v>
      </c>
      <c r="S380" t="s">
        <v>4789</v>
      </c>
    </row>
    <row r="381" spans="1:19" ht="11.25" customHeight="1" x14ac:dyDescent="0.15">
      <c r="A381">
        <v>2634</v>
      </c>
      <c r="B381" t="s">
        <v>114</v>
      </c>
      <c r="C381">
        <v>26358389</v>
      </c>
      <c r="D381" t="s">
        <v>4324</v>
      </c>
      <c r="E381" t="s">
        <v>4325</v>
      </c>
      <c r="F381" t="s">
        <v>4326</v>
      </c>
      <c r="G381" t="s">
        <v>4327</v>
      </c>
      <c r="H381" t="s">
        <v>4328</v>
      </c>
      <c r="I381" t="s">
        <v>4329</v>
      </c>
      <c r="J381" t="s">
        <v>156</v>
      </c>
      <c r="K381" t="s">
        <v>160</v>
      </c>
      <c r="L381" t="s">
        <v>160</v>
      </c>
      <c r="M381" t="s">
        <v>160</v>
      </c>
      <c r="N381" t="s">
        <v>160</v>
      </c>
      <c r="O381" t="s">
        <v>160</v>
      </c>
      <c r="P381" t="s">
        <v>160</v>
      </c>
      <c r="Q381" t="s">
        <v>160</v>
      </c>
      <c r="R381" t="b">
        <v>0</v>
      </c>
      <c r="S381" t="s">
        <v>4789</v>
      </c>
    </row>
    <row r="382" spans="1:19" ht="11.25" customHeight="1" x14ac:dyDescent="0.15">
      <c r="A382">
        <v>2634</v>
      </c>
      <c r="B382" t="s">
        <v>114</v>
      </c>
      <c r="C382">
        <v>26358378</v>
      </c>
      <c r="D382" t="s">
        <v>5161</v>
      </c>
      <c r="E382" t="s">
        <v>5162</v>
      </c>
      <c r="F382" t="s">
        <v>5163</v>
      </c>
      <c r="G382" t="s">
        <v>4080</v>
      </c>
      <c r="H382" t="s">
        <v>5164</v>
      </c>
      <c r="I382" t="s">
        <v>5165</v>
      </c>
      <c r="J382" t="s">
        <v>156</v>
      </c>
      <c r="K382" t="s">
        <v>160</v>
      </c>
      <c r="L382" t="s">
        <v>160</v>
      </c>
      <c r="M382" t="s">
        <v>160</v>
      </c>
      <c r="N382" t="s">
        <v>160</v>
      </c>
      <c r="O382" t="s">
        <v>160</v>
      </c>
      <c r="P382" t="s">
        <v>160</v>
      </c>
      <c r="Q382" t="s">
        <v>160</v>
      </c>
      <c r="R382" t="b">
        <v>0</v>
      </c>
      <c r="S382" t="s">
        <v>4789</v>
      </c>
    </row>
    <row r="383" spans="1:19" ht="11.25" customHeight="1" x14ac:dyDescent="0.15">
      <c r="A383">
        <v>2634</v>
      </c>
      <c r="B383" t="s">
        <v>114</v>
      </c>
      <c r="C383">
        <v>31531172</v>
      </c>
      <c r="D383" t="s">
        <v>5166</v>
      </c>
      <c r="E383" t="s">
        <v>5167</v>
      </c>
      <c r="F383" t="s">
        <v>5168</v>
      </c>
      <c r="G383" t="s">
        <v>4115</v>
      </c>
      <c r="H383" t="s">
        <v>5169</v>
      </c>
      <c r="I383" t="s">
        <v>5170</v>
      </c>
      <c r="K383" t="s">
        <v>160</v>
      </c>
      <c r="L383" t="s">
        <v>5171</v>
      </c>
      <c r="M383" t="s">
        <v>160</v>
      </c>
      <c r="N383" t="s">
        <v>160</v>
      </c>
      <c r="O383" t="s">
        <v>5172</v>
      </c>
      <c r="P383" t="s">
        <v>4715</v>
      </c>
      <c r="Q383" t="s">
        <v>160</v>
      </c>
      <c r="R383" t="b">
        <v>0</v>
      </c>
      <c r="S383" t="s">
        <v>4789</v>
      </c>
    </row>
    <row r="384" spans="1:19" ht="11.25" customHeight="1" x14ac:dyDescent="0.15">
      <c r="A384">
        <v>2634</v>
      </c>
      <c r="B384" t="s">
        <v>114</v>
      </c>
      <c r="C384">
        <v>26358283</v>
      </c>
      <c r="D384" t="s">
        <v>5173</v>
      </c>
      <c r="E384" t="s">
        <v>4991</v>
      </c>
      <c r="F384" t="s">
        <v>4992</v>
      </c>
      <c r="G384" t="s">
        <v>4333</v>
      </c>
      <c r="H384" t="s">
        <v>4994</v>
      </c>
      <c r="I384" t="s">
        <v>4995</v>
      </c>
      <c r="J384" t="s">
        <v>156</v>
      </c>
      <c r="K384" t="s">
        <v>160</v>
      </c>
      <c r="L384" t="s">
        <v>160</v>
      </c>
      <c r="M384" t="s">
        <v>160</v>
      </c>
      <c r="N384" t="s">
        <v>160</v>
      </c>
      <c r="O384" t="s">
        <v>160</v>
      </c>
      <c r="P384" t="s">
        <v>160</v>
      </c>
      <c r="Q384" t="s">
        <v>160</v>
      </c>
      <c r="R384" t="b">
        <v>0</v>
      </c>
      <c r="S384" t="s">
        <v>4789</v>
      </c>
    </row>
    <row r="385" spans="1:19" ht="11.25" customHeight="1" x14ac:dyDescent="0.15">
      <c r="A385">
        <v>2634</v>
      </c>
      <c r="B385" t="s">
        <v>114</v>
      </c>
      <c r="C385">
        <v>26647119</v>
      </c>
      <c r="D385" t="s">
        <v>5174</v>
      </c>
      <c r="E385" t="s">
        <v>5175</v>
      </c>
      <c r="F385" t="s">
        <v>5176</v>
      </c>
      <c r="G385" t="s">
        <v>3864</v>
      </c>
      <c r="H385" t="s">
        <v>5177</v>
      </c>
      <c r="I385" t="s">
        <v>5178</v>
      </c>
      <c r="J385" t="s">
        <v>156</v>
      </c>
      <c r="K385" t="s">
        <v>160</v>
      </c>
      <c r="L385" t="s">
        <v>160</v>
      </c>
      <c r="M385" t="s">
        <v>160</v>
      </c>
      <c r="N385" t="s">
        <v>160</v>
      </c>
      <c r="O385" t="s">
        <v>160</v>
      </c>
      <c r="P385" t="s">
        <v>160</v>
      </c>
      <c r="Q385" t="s">
        <v>160</v>
      </c>
      <c r="R385" t="b">
        <v>1</v>
      </c>
      <c r="S385" t="s">
        <v>4789</v>
      </c>
    </row>
    <row r="386" spans="1:19" ht="11.25" customHeight="1" x14ac:dyDescent="0.15">
      <c r="A386">
        <v>2634</v>
      </c>
      <c r="B386" t="s">
        <v>114</v>
      </c>
      <c r="C386">
        <v>28013687</v>
      </c>
      <c r="D386" t="s">
        <v>5179</v>
      </c>
      <c r="E386" t="s">
        <v>5180</v>
      </c>
      <c r="F386" t="s">
        <v>5181</v>
      </c>
      <c r="G386" t="s">
        <v>3847</v>
      </c>
      <c r="H386" t="s">
        <v>5182</v>
      </c>
      <c r="I386" t="s">
        <v>5183</v>
      </c>
      <c r="J386" t="s">
        <v>156</v>
      </c>
      <c r="K386" t="s">
        <v>160</v>
      </c>
      <c r="L386" t="s">
        <v>160</v>
      </c>
      <c r="M386" t="s">
        <v>160</v>
      </c>
      <c r="N386" t="s">
        <v>160</v>
      </c>
      <c r="O386" t="s">
        <v>160</v>
      </c>
      <c r="P386" t="s">
        <v>160</v>
      </c>
      <c r="Q386" t="s">
        <v>160</v>
      </c>
      <c r="R386" t="b">
        <v>0</v>
      </c>
      <c r="S386" t="s">
        <v>4789</v>
      </c>
    </row>
    <row r="387" spans="1:19" ht="11.25" customHeight="1" x14ac:dyDescent="0.15">
      <c r="A387">
        <v>2634</v>
      </c>
      <c r="B387" t="s">
        <v>114</v>
      </c>
      <c r="C387">
        <v>28460965</v>
      </c>
      <c r="D387" t="s">
        <v>5184</v>
      </c>
      <c r="E387" t="s">
        <v>5185</v>
      </c>
      <c r="F387" t="s">
        <v>5186</v>
      </c>
      <c r="G387" t="s">
        <v>3847</v>
      </c>
      <c r="H387" t="s">
        <v>5187</v>
      </c>
      <c r="I387" t="s">
        <v>5188</v>
      </c>
      <c r="J387" t="s">
        <v>156</v>
      </c>
      <c r="K387" t="s">
        <v>160</v>
      </c>
      <c r="L387" t="s">
        <v>160</v>
      </c>
      <c r="M387" t="s">
        <v>160</v>
      </c>
      <c r="N387" t="s">
        <v>160</v>
      </c>
      <c r="O387" t="s">
        <v>160</v>
      </c>
      <c r="P387" t="s">
        <v>160</v>
      </c>
      <c r="Q387" t="s">
        <v>160</v>
      </c>
      <c r="R387" t="b">
        <v>0</v>
      </c>
      <c r="S387" t="s">
        <v>4789</v>
      </c>
    </row>
    <row r="388" spans="1:19" ht="11.25" customHeight="1" x14ac:dyDescent="0.15">
      <c r="A388">
        <v>2634</v>
      </c>
      <c r="B388" t="s">
        <v>114</v>
      </c>
      <c r="C388">
        <v>28460925</v>
      </c>
      <c r="D388" t="s">
        <v>5189</v>
      </c>
      <c r="E388" t="s">
        <v>5190</v>
      </c>
      <c r="F388" t="s">
        <v>5191</v>
      </c>
      <c r="G388" t="s">
        <v>3847</v>
      </c>
      <c r="H388" t="s">
        <v>5192</v>
      </c>
      <c r="I388" t="s">
        <v>5193</v>
      </c>
      <c r="J388" t="s">
        <v>156</v>
      </c>
      <c r="K388" t="s">
        <v>160</v>
      </c>
      <c r="L388" t="s">
        <v>160</v>
      </c>
      <c r="M388" t="s">
        <v>160</v>
      </c>
      <c r="N388" t="s">
        <v>160</v>
      </c>
      <c r="O388" t="s">
        <v>160</v>
      </c>
      <c r="P388" t="s">
        <v>160</v>
      </c>
      <c r="Q388" t="s">
        <v>160</v>
      </c>
      <c r="R388" t="b">
        <v>1</v>
      </c>
      <c r="S388" t="s">
        <v>4789</v>
      </c>
    </row>
    <row r="389" spans="1:19" ht="11.25" customHeight="1" x14ac:dyDescent="0.15">
      <c r="A389">
        <v>2634</v>
      </c>
      <c r="B389" t="s">
        <v>114</v>
      </c>
      <c r="C389">
        <v>31762492</v>
      </c>
      <c r="D389" t="s">
        <v>5194</v>
      </c>
      <c r="E389" t="s">
        <v>5195</v>
      </c>
      <c r="F389" t="s">
        <v>5196</v>
      </c>
      <c r="G389" t="s">
        <v>149</v>
      </c>
      <c r="H389" t="s">
        <v>5197</v>
      </c>
      <c r="I389" t="s">
        <v>5198</v>
      </c>
      <c r="K389" t="s">
        <v>5199</v>
      </c>
      <c r="L389" t="s">
        <v>5200</v>
      </c>
      <c r="M389" t="s">
        <v>160</v>
      </c>
      <c r="N389" t="s">
        <v>5201</v>
      </c>
      <c r="O389" t="s">
        <v>5202</v>
      </c>
      <c r="P389" t="s">
        <v>3809</v>
      </c>
      <c r="Q389" t="s">
        <v>160</v>
      </c>
      <c r="R389" t="b">
        <v>0</v>
      </c>
      <c r="S389" t="s">
        <v>4789</v>
      </c>
    </row>
    <row r="390" spans="1:19" ht="11.25" customHeight="1" x14ac:dyDescent="0.15">
      <c r="A390">
        <v>2634</v>
      </c>
      <c r="B390" t="s">
        <v>114</v>
      </c>
      <c r="C390">
        <v>26358491</v>
      </c>
      <c r="D390" t="s">
        <v>5203</v>
      </c>
      <c r="E390" t="s">
        <v>5204</v>
      </c>
      <c r="F390" t="s">
        <v>5205</v>
      </c>
      <c r="G390" t="s">
        <v>5206</v>
      </c>
      <c r="H390" t="s">
        <v>5207</v>
      </c>
      <c r="I390" t="s">
        <v>5208</v>
      </c>
      <c r="J390" t="s">
        <v>156</v>
      </c>
      <c r="K390" t="s">
        <v>160</v>
      </c>
      <c r="L390" t="s">
        <v>160</v>
      </c>
      <c r="M390" t="s">
        <v>160</v>
      </c>
      <c r="N390" t="s">
        <v>160</v>
      </c>
      <c r="O390" t="s">
        <v>160</v>
      </c>
      <c r="P390" t="s">
        <v>160</v>
      </c>
      <c r="Q390" t="s">
        <v>160</v>
      </c>
      <c r="R390" t="b">
        <v>1</v>
      </c>
      <c r="S390" t="s">
        <v>4789</v>
      </c>
    </row>
    <row r="391" spans="1:19" ht="11.25" customHeight="1" x14ac:dyDescent="0.15">
      <c r="A391">
        <v>2634</v>
      </c>
      <c r="B391" t="s">
        <v>114</v>
      </c>
      <c r="C391">
        <v>31187851</v>
      </c>
      <c r="D391" t="s">
        <v>5209</v>
      </c>
      <c r="E391" t="s">
        <v>5210</v>
      </c>
      <c r="F391" t="s">
        <v>5211</v>
      </c>
      <c r="G391" t="s">
        <v>3830</v>
      </c>
      <c r="H391" t="s">
        <v>5212</v>
      </c>
      <c r="I391" t="s">
        <v>5213</v>
      </c>
      <c r="J391" t="s">
        <v>156</v>
      </c>
      <c r="K391" t="s">
        <v>160</v>
      </c>
      <c r="L391" t="s">
        <v>5214</v>
      </c>
      <c r="M391" t="s">
        <v>5215</v>
      </c>
      <c r="N391" t="s">
        <v>160</v>
      </c>
      <c r="O391" t="s">
        <v>5216</v>
      </c>
      <c r="P391" t="s">
        <v>4004</v>
      </c>
      <c r="Q391" t="s">
        <v>160</v>
      </c>
      <c r="R391" t="b">
        <v>0</v>
      </c>
      <c r="S391" t="s">
        <v>4789</v>
      </c>
    </row>
    <row r="392" spans="1:19" ht="11.25" customHeight="1" x14ac:dyDescent="0.15">
      <c r="A392">
        <v>2634</v>
      </c>
      <c r="B392" t="s">
        <v>114</v>
      </c>
      <c r="C392">
        <v>26358435</v>
      </c>
      <c r="D392" t="s">
        <v>5217</v>
      </c>
      <c r="E392" t="s">
        <v>5218</v>
      </c>
      <c r="F392" t="s">
        <v>5219</v>
      </c>
      <c r="G392" t="s">
        <v>149</v>
      </c>
      <c r="H392" t="s">
        <v>5220</v>
      </c>
      <c r="I392" t="s">
        <v>5221</v>
      </c>
      <c r="J392" t="s">
        <v>156</v>
      </c>
      <c r="K392" t="s">
        <v>160</v>
      </c>
      <c r="L392" t="s">
        <v>160</v>
      </c>
      <c r="M392" t="s">
        <v>160</v>
      </c>
      <c r="N392" t="s">
        <v>160</v>
      </c>
      <c r="O392" t="s">
        <v>160</v>
      </c>
      <c r="P392" t="s">
        <v>160</v>
      </c>
      <c r="Q392" t="s">
        <v>160</v>
      </c>
      <c r="R392" t="b">
        <v>0</v>
      </c>
      <c r="S392" t="s">
        <v>4789</v>
      </c>
    </row>
    <row r="393" spans="1:19" ht="11.25" customHeight="1" x14ac:dyDescent="0.15">
      <c r="A393">
        <v>2634</v>
      </c>
      <c r="B393" t="s">
        <v>114</v>
      </c>
      <c r="C393">
        <v>26373418</v>
      </c>
      <c r="D393" t="s">
        <v>4357</v>
      </c>
      <c r="E393" t="s">
        <v>4358</v>
      </c>
      <c r="F393" t="s">
        <v>4359</v>
      </c>
      <c r="G393" t="s">
        <v>3958</v>
      </c>
      <c r="H393" t="s">
        <v>4360</v>
      </c>
      <c r="I393" t="s">
        <v>4361</v>
      </c>
      <c r="J393" t="s">
        <v>156</v>
      </c>
      <c r="K393" t="s">
        <v>160</v>
      </c>
      <c r="L393" t="s">
        <v>160</v>
      </c>
      <c r="M393" t="s">
        <v>160</v>
      </c>
      <c r="N393" t="s">
        <v>160</v>
      </c>
      <c r="O393" t="s">
        <v>160</v>
      </c>
      <c r="P393" t="s">
        <v>160</v>
      </c>
      <c r="Q393" t="s">
        <v>160</v>
      </c>
      <c r="R393" t="b">
        <v>1</v>
      </c>
      <c r="S393" t="s">
        <v>4789</v>
      </c>
    </row>
    <row r="394" spans="1:19" ht="11.25" customHeight="1" x14ac:dyDescent="0.15">
      <c r="A394">
        <v>2634</v>
      </c>
      <c r="B394" t="s">
        <v>114</v>
      </c>
      <c r="C394">
        <v>27866190</v>
      </c>
      <c r="D394" t="s">
        <v>5222</v>
      </c>
      <c r="E394" t="s">
        <v>5223</v>
      </c>
      <c r="F394" t="s">
        <v>5224</v>
      </c>
      <c r="G394" t="s">
        <v>4752</v>
      </c>
      <c r="H394" t="s">
        <v>5225</v>
      </c>
      <c r="I394" t="s">
        <v>5226</v>
      </c>
      <c r="J394" t="s">
        <v>156</v>
      </c>
      <c r="K394" t="s">
        <v>160</v>
      </c>
      <c r="L394" t="s">
        <v>160</v>
      </c>
      <c r="M394" t="s">
        <v>160</v>
      </c>
      <c r="N394" t="s">
        <v>160</v>
      </c>
      <c r="O394" t="s">
        <v>160</v>
      </c>
      <c r="P394" t="s">
        <v>160</v>
      </c>
      <c r="Q394" t="s">
        <v>160</v>
      </c>
      <c r="R394" t="b">
        <v>0</v>
      </c>
      <c r="S394" t="s">
        <v>4789</v>
      </c>
    </row>
    <row r="395" spans="1:19" ht="11.25" customHeight="1" x14ac:dyDescent="0.15">
      <c r="A395">
        <v>2634</v>
      </c>
      <c r="B395" t="s">
        <v>114</v>
      </c>
      <c r="C395">
        <v>28502351</v>
      </c>
      <c r="D395" t="s">
        <v>5227</v>
      </c>
      <c r="E395" t="s">
        <v>5228</v>
      </c>
      <c r="F395" t="s">
        <v>5229</v>
      </c>
      <c r="G395" t="s">
        <v>4074</v>
      </c>
      <c r="H395" t="s">
        <v>5230</v>
      </c>
      <c r="I395" t="s">
        <v>5231</v>
      </c>
      <c r="J395" t="s">
        <v>156</v>
      </c>
      <c r="K395" t="s">
        <v>160</v>
      </c>
      <c r="L395" t="s">
        <v>5232</v>
      </c>
      <c r="M395" t="s">
        <v>5233</v>
      </c>
      <c r="N395" t="s">
        <v>160</v>
      </c>
      <c r="O395" t="s">
        <v>5234</v>
      </c>
      <c r="P395" t="s">
        <v>4504</v>
      </c>
      <c r="Q395" t="s">
        <v>160</v>
      </c>
      <c r="R395" t="b">
        <v>1</v>
      </c>
      <c r="S395" t="s">
        <v>4789</v>
      </c>
    </row>
    <row r="396" spans="1:19" ht="11.25" customHeight="1" x14ac:dyDescent="0.15">
      <c r="A396">
        <v>2634</v>
      </c>
      <c r="B396" t="s">
        <v>114</v>
      </c>
      <c r="C396">
        <v>30385011</v>
      </c>
      <c r="D396" t="s">
        <v>5235</v>
      </c>
      <c r="E396" t="s">
        <v>5236</v>
      </c>
      <c r="F396" t="s">
        <v>5237</v>
      </c>
      <c r="G396" t="s">
        <v>149</v>
      </c>
      <c r="H396" t="s">
        <v>5238</v>
      </c>
      <c r="I396" t="s">
        <v>5239</v>
      </c>
      <c r="J396" t="s">
        <v>156</v>
      </c>
      <c r="K396" t="s">
        <v>160</v>
      </c>
      <c r="L396" t="s">
        <v>160</v>
      </c>
      <c r="M396" t="s">
        <v>160</v>
      </c>
      <c r="N396" t="s">
        <v>160</v>
      </c>
      <c r="O396" t="s">
        <v>160</v>
      </c>
      <c r="P396" t="s">
        <v>160</v>
      </c>
      <c r="Q396" t="s">
        <v>160</v>
      </c>
      <c r="R396" t="b">
        <v>0</v>
      </c>
      <c r="S396" t="s">
        <v>4789</v>
      </c>
    </row>
    <row r="397" spans="1:19" ht="11.25" customHeight="1" x14ac:dyDescent="0.15">
      <c r="A397">
        <v>2634</v>
      </c>
      <c r="B397" t="s">
        <v>114</v>
      </c>
      <c r="C397">
        <v>28265659</v>
      </c>
      <c r="D397" t="s">
        <v>5240</v>
      </c>
      <c r="E397" t="s">
        <v>5241</v>
      </c>
      <c r="F397" t="s">
        <v>5242</v>
      </c>
      <c r="G397" t="s">
        <v>3841</v>
      </c>
      <c r="H397" t="s">
        <v>5243</v>
      </c>
      <c r="I397" t="s">
        <v>5244</v>
      </c>
      <c r="J397" t="s">
        <v>156</v>
      </c>
      <c r="K397" t="s">
        <v>160</v>
      </c>
      <c r="L397" t="s">
        <v>160</v>
      </c>
      <c r="M397" t="s">
        <v>160</v>
      </c>
      <c r="N397" t="s">
        <v>160</v>
      </c>
      <c r="O397" t="s">
        <v>160</v>
      </c>
      <c r="P397" t="s">
        <v>160</v>
      </c>
      <c r="Q397" t="s">
        <v>160</v>
      </c>
      <c r="R397" t="b">
        <v>1</v>
      </c>
      <c r="S397" t="s">
        <v>4789</v>
      </c>
    </row>
    <row r="398" spans="1:19" ht="11.25" customHeight="1" x14ac:dyDescent="0.15">
      <c r="A398">
        <v>2634</v>
      </c>
      <c r="B398" t="s">
        <v>114</v>
      </c>
      <c r="C398">
        <v>31196698</v>
      </c>
      <c r="D398" t="s">
        <v>5245</v>
      </c>
      <c r="E398" t="s">
        <v>5246</v>
      </c>
      <c r="F398" t="s">
        <v>5247</v>
      </c>
      <c r="G398" t="s">
        <v>4524</v>
      </c>
      <c r="H398" t="s">
        <v>5248</v>
      </c>
      <c r="I398" t="s">
        <v>5249</v>
      </c>
      <c r="J398" t="s">
        <v>156</v>
      </c>
      <c r="K398" t="s">
        <v>160</v>
      </c>
      <c r="L398" t="s">
        <v>5250</v>
      </c>
      <c r="M398" t="s">
        <v>5251</v>
      </c>
      <c r="N398" t="s">
        <v>160</v>
      </c>
      <c r="O398" t="s">
        <v>5252</v>
      </c>
      <c r="P398" t="s">
        <v>4004</v>
      </c>
      <c r="Q398" t="s">
        <v>160</v>
      </c>
      <c r="R398" t="b">
        <v>0</v>
      </c>
      <c r="S398" t="s">
        <v>4789</v>
      </c>
    </row>
    <row r="399" spans="1:19" ht="11.25" customHeight="1" x14ac:dyDescent="0.15">
      <c r="A399">
        <v>2634</v>
      </c>
      <c r="B399" t="s">
        <v>114</v>
      </c>
      <c r="C399">
        <v>31438254</v>
      </c>
      <c r="D399" t="s">
        <v>5253</v>
      </c>
      <c r="E399" t="s">
        <v>5254</v>
      </c>
      <c r="F399" t="s">
        <v>5255</v>
      </c>
      <c r="G399" t="s">
        <v>3919</v>
      </c>
      <c r="H399" t="s">
        <v>5256</v>
      </c>
      <c r="I399" t="s">
        <v>5257</v>
      </c>
      <c r="J399" t="s">
        <v>156</v>
      </c>
      <c r="K399" t="s">
        <v>160</v>
      </c>
      <c r="L399" t="s">
        <v>160</v>
      </c>
      <c r="M399" t="s">
        <v>160</v>
      </c>
      <c r="N399" t="s">
        <v>160</v>
      </c>
      <c r="O399" t="s">
        <v>160</v>
      </c>
      <c r="P399" t="s">
        <v>160</v>
      </c>
      <c r="Q399" t="s">
        <v>160</v>
      </c>
      <c r="R399" t="b">
        <v>0</v>
      </c>
      <c r="S399" t="s">
        <v>4789</v>
      </c>
    </row>
    <row r="400" spans="1:19" ht="11.25" customHeight="1" x14ac:dyDescent="0.15">
      <c r="A400">
        <v>2634</v>
      </c>
      <c r="B400" t="s">
        <v>114</v>
      </c>
      <c r="C400">
        <v>28858492</v>
      </c>
      <c r="D400" t="s">
        <v>5258</v>
      </c>
      <c r="E400" t="s">
        <v>5259</v>
      </c>
      <c r="F400" t="s">
        <v>5260</v>
      </c>
      <c r="G400" t="s">
        <v>4435</v>
      </c>
      <c r="H400" t="s">
        <v>5261</v>
      </c>
      <c r="I400" t="s">
        <v>5262</v>
      </c>
      <c r="J400" t="s">
        <v>156</v>
      </c>
      <c r="K400" t="s">
        <v>160</v>
      </c>
      <c r="L400" t="s">
        <v>160</v>
      </c>
      <c r="M400" t="s">
        <v>160</v>
      </c>
      <c r="N400" t="s">
        <v>160</v>
      </c>
      <c r="O400" t="s">
        <v>160</v>
      </c>
      <c r="P400" t="s">
        <v>160</v>
      </c>
      <c r="Q400" t="s">
        <v>160</v>
      </c>
      <c r="R400" t="b">
        <v>0</v>
      </c>
      <c r="S400" t="s">
        <v>4789</v>
      </c>
    </row>
    <row r="401" spans="1:19" ht="11.25" customHeight="1" x14ac:dyDescent="0.15">
      <c r="A401">
        <v>2634</v>
      </c>
      <c r="B401" t="s">
        <v>114</v>
      </c>
      <c r="C401">
        <v>31306641</v>
      </c>
      <c r="D401" t="s">
        <v>5263</v>
      </c>
      <c r="E401" t="s">
        <v>5264</v>
      </c>
      <c r="F401" t="s">
        <v>5265</v>
      </c>
      <c r="G401" t="s">
        <v>3847</v>
      </c>
      <c r="H401" t="s">
        <v>5266</v>
      </c>
      <c r="I401" t="s">
        <v>5267</v>
      </c>
      <c r="J401" t="s">
        <v>156</v>
      </c>
      <c r="K401" t="s">
        <v>160</v>
      </c>
      <c r="L401" t="s">
        <v>160</v>
      </c>
      <c r="M401" t="s">
        <v>160</v>
      </c>
      <c r="N401" t="s">
        <v>160</v>
      </c>
      <c r="O401" t="s">
        <v>5268</v>
      </c>
      <c r="P401" t="s">
        <v>4504</v>
      </c>
      <c r="Q401" t="s">
        <v>160</v>
      </c>
      <c r="R401" t="b">
        <v>0</v>
      </c>
      <c r="S401" t="s">
        <v>4789</v>
      </c>
    </row>
    <row r="402" spans="1:19" ht="11.25" customHeight="1" x14ac:dyDescent="0.15">
      <c r="A402">
        <v>2634</v>
      </c>
      <c r="B402" t="s">
        <v>114</v>
      </c>
      <c r="C402">
        <v>28821602</v>
      </c>
      <c r="D402" t="s">
        <v>5269</v>
      </c>
      <c r="E402" t="s">
        <v>5270</v>
      </c>
      <c r="F402" t="s">
        <v>5271</v>
      </c>
      <c r="G402" t="s">
        <v>4115</v>
      </c>
      <c r="H402" t="s">
        <v>5272</v>
      </c>
      <c r="I402" t="s">
        <v>5273</v>
      </c>
      <c r="J402" t="s">
        <v>156</v>
      </c>
      <c r="K402" t="s">
        <v>160</v>
      </c>
      <c r="L402" t="s">
        <v>160</v>
      </c>
      <c r="M402" t="s">
        <v>160</v>
      </c>
      <c r="N402" t="s">
        <v>160</v>
      </c>
      <c r="O402" t="s">
        <v>160</v>
      </c>
      <c r="P402" t="s">
        <v>160</v>
      </c>
      <c r="Q402" t="s">
        <v>160</v>
      </c>
      <c r="R402" t="b">
        <v>0</v>
      </c>
      <c r="S402" t="s">
        <v>4789</v>
      </c>
    </row>
    <row r="403" spans="1:19" ht="11.25" customHeight="1" x14ac:dyDescent="0.15">
      <c r="A403">
        <v>2634</v>
      </c>
      <c r="B403" t="s">
        <v>114</v>
      </c>
      <c r="C403">
        <v>26358471</v>
      </c>
      <c r="D403" t="s">
        <v>5274</v>
      </c>
      <c r="E403" t="s">
        <v>5275</v>
      </c>
      <c r="F403" t="s">
        <v>5276</v>
      </c>
      <c r="G403" t="s">
        <v>4414</v>
      </c>
      <c r="H403" t="s">
        <v>5277</v>
      </c>
      <c r="I403" t="s">
        <v>5278</v>
      </c>
      <c r="J403" t="s">
        <v>156</v>
      </c>
      <c r="K403" t="s">
        <v>160</v>
      </c>
      <c r="L403" t="s">
        <v>160</v>
      </c>
      <c r="M403" t="s">
        <v>160</v>
      </c>
      <c r="N403" t="s">
        <v>160</v>
      </c>
      <c r="O403" t="s">
        <v>160</v>
      </c>
      <c r="P403" t="s">
        <v>160</v>
      </c>
      <c r="Q403" t="s">
        <v>160</v>
      </c>
      <c r="R403" t="b">
        <v>0</v>
      </c>
      <c r="S403" t="s">
        <v>4789</v>
      </c>
    </row>
    <row r="404" spans="1:19" ht="11.25" customHeight="1" x14ac:dyDescent="0.15">
      <c r="A404">
        <v>2634</v>
      </c>
      <c r="B404" t="s">
        <v>114</v>
      </c>
      <c r="C404">
        <v>28043750</v>
      </c>
      <c r="D404" t="s">
        <v>5279</v>
      </c>
      <c r="E404" t="s">
        <v>5280</v>
      </c>
      <c r="F404" t="s">
        <v>5281</v>
      </c>
      <c r="G404" t="s">
        <v>4189</v>
      </c>
      <c r="H404" t="s">
        <v>5282</v>
      </c>
      <c r="I404" t="s">
        <v>5283</v>
      </c>
      <c r="J404" t="s">
        <v>156</v>
      </c>
      <c r="K404" t="s">
        <v>160</v>
      </c>
      <c r="L404" t="s">
        <v>160</v>
      </c>
      <c r="M404" t="s">
        <v>160</v>
      </c>
      <c r="N404" t="s">
        <v>160</v>
      </c>
      <c r="O404" t="s">
        <v>160</v>
      </c>
      <c r="P404" t="s">
        <v>160</v>
      </c>
      <c r="Q404" t="s">
        <v>160</v>
      </c>
      <c r="R404" t="b">
        <v>0</v>
      </c>
      <c r="S404" t="s">
        <v>4789</v>
      </c>
    </row>
    <row r="405" spans="1:19" ht="11.25" customHeight="1" x14ac:dyDescent="0.15">
      <c r="A405">
        <v>2634</v>
      </c>
      <c r="B405" t="s">
        <v>114</v>
      </c>
      <c r="C405">
        <v>30854345</v>
      </c>
      <c r="D405" t="s">
        <v>4716</v>
      </c>
      <c r="E405" t="s">
        <v>4717</v>
      </c>
      <c r="F405" t="s">
        <v>4718</v>
      </c>
      <c r="G405" t="s">
        <v>4414</v>
      </c>
      <c r="H405" t="s">
        <v>4719</v>
      </c>
      <c r="I405" t="s">
        <v>4720</v>
      </c>
      <c r="J405" t="s">
        <v>156</v>
      </c>
      <c r="K405" t="s">
        <v>160</v>
      </c>
      <c r="L405" t="s">
        <v>160</v>
      </c>
      <c r="M405" t="s">
        <v>160</v>
      </c>
      <c r="N405" t="s">
        <v>160</v>
      </c>
      <c r="O405" t="s">
        <v>160</v>
      </c>
      <c r="P405" t="s">
        <v>160</v>
      </c>
      <c r="Q405" t="s">
        <v>160</v>
      </c>
      <c r="R405" t="b">
        <v>0</v>
      </c>
      <c r="S405" t="s">
        <v>4789</v>
      </c>
    </row>
    <row r="406" spans="1:19" ht="11.25" customHeight="1" x14ac:dyDescent="0.15">
      <c r="A406">
        <v>2634</v>
      </c>
      <c r="B406" t="s">
        <v>114</v>
      </c>
      <c r="C406">
        <v>28455154</v>
      </c>
      <c r="D406" t="s">
        <v>4418</v>
      </c>
      <c r="E406" t="s">
        <v>4419</v>
      </c>
      <c r="F406" t="s">
        <v>4420</v>
      </c>
      <c r="G406" t="s">
        <v>3940</v>
      </c>
      <c r="H406" t="s">
        <v>4421</v>
      </c>
      <c r="I406" t="s">
        <v>4422</v>
      </c>
      <c r="J406" t="s">
        <v>156</v>
      </c>
      <c r="K406" t="s">
        <v>160</v>
      </c>
      <c r="L406" t="s">
        <v>160</v>
      </c>
      <c r="M406" t="s">
        <v>160</v>
      </c>
      <c r="N406" t="s">
        <v>160</v>
      </c>
      <c r="O406" t="s">
        <v>160</v>
      </c>
      <c r="P406" t="s">
        <v>160</v>
      </c>
      <c r="Q406" t="s">
        <v>160</v>
      </c>
      <c r="R406" t="b">
        <v>1</v>
      </c>
      <c r="S406" t="s">
        <v>4789</v>
      </c>
    </row>
    <row r="407" spans="1:19" ht="11.25" customHeight="1" x14ac:dyDescent="0.15">
      <c r="A407">
        <v>2634</v>
      </c>
      <c r="B407" t="s">
        <v>114</v>
      </c>
      <c r="C407">
        <v>28815743</v>
      </c>
      <c r="D407" t="s">
        <v>4721</v>
      </c>
      <c r="E407" t="s">
        <v>4722</v>
      </c>
      <c r="F407" t="s">
        <v>4723</v>
      </c>
      <c r="G407" t="s">
        <v>4327</v>
      </c>
      <c r="H407" t="s">
        <v>4724</v>
      </c>
      <c r="I407" t="s">
        <v>4725</v>
      </c>
      <c r="J407" t="s">
        <v>156</v>
      </c>
      <c r="K407" t="s">
        <v>160</v>
      </c>
      <c r="L407" t="s">
        <v>160</v>
      </c>
      <c r="M407" t="s">
        <v>160</v>
      </c>
      <c r="N407" t="s">
        <v>160</v>
      </c>
      <c r="O407" t="s">
        <v>160</v>
      </c>
      <c r="P407" t="s">
        <v>160</v>
      </c>
      <c r="Q407" t="s">
        <v>160</v>
      </c>
      <c r="R407" t="b">
        <v>0</v>
      </c>
      <c r="S407" t="s">
        <v>4789</v>
      </c>
    </row>
    <row r="408" spans="1:19" ht="11.25" customHeight="1" x14ac:dyDescent="0.15">
      <c r="A408">
        <v>2634</v>
      </c>
      <c r="B408" t="s">
        <v>114</v>
      </c>
      <c r="C408">
        <v>31390562</v>
      </c>
      <c r="D408" t="s">
        <v>5284</v>
      </c>
      <c r="E408" t="s">
        <v>5285</v>
      </c>
      <c r="F408" t="s">
        <v>5286</v>
      </c>
      <c r="G408" t="s">
        <v>3830</v>
      </c>
      <c r="H408" t="s">
        <v>5287</v>
      </c>
      <c r="I408" t="s">
        <v>5288</v>
      </c>
      <c r="J408" t="s">
        <v>156</v>
      </c>
      <c r="K408" t="s">
        <v>160</v>
      </c>
      <c r="L408" t="s">
        <v>160</v>
      </c>
      <c r="M408" t="s">
        <v>160</v>
      </c>
      <c r="N408" t="s">
        <v>160</v>
      </c>
      <c r="O408" t="s">
        <v>160</v>
      </c>
      <c r="P408" t="s">
        <v>160</v>
      </c>
      <c r="Q408" t="s">
        <v>160</v>
      </c>
      <c r="R408" t="b">
        <v>0</v>
      </c>
      <c r="S408" t="s">
        <v>4789</v>
      </c>
    </row>
    <row r="409" spans="1:19" ht="11.25" customHeight="1" x14ac:dyDescent="0.15">
      <c r="A409">
        <v>2634</v>
      </c>
      <c r="B409" t="s">
        <v>114</v>
      </c>
      <c r="C409">
        <v>31193752</v>
      </c>
      <c r="D409" t="s">
        <v>5289</v>
      </c>
      <c r="E409" t="s">
        <v>5290</v>
      </c>
      <c r="F409" t="s">
        <v>5291</v>
      </c>
      <c r="G409" t="s">
        <v>5292</v>
      </c>
      <c r="H409" t="s">
        <v>5293</v>
      </c>
      <c r="I409" t="s">
        <v>5294</v>
      </c>
      <c r="J409" t="s">
        <v>156</v>
      </c>
      <c r="K409" t="s">
        <v>5295</v>
      </c>
      <c r="L409" t="s">
        <v>5296</v>
      </c>
      <c r="M409" t="s">
        <v>5297</v>
      </c>
      <c r="N409" t="s">
        <v>160</v>
      </c>
      <c r="O409" t="s">
        <v>5298</v>
      </c>
      <c r="P409" t="s">
        <v>4004</v>
      </c>
      <c r="Q409" t="s">
        <v>5299</v>
      </c>
      <c r="R409" t="b">
        <v>0</v>
      </c>
      <c r="S409" t="s">
        <v>4789</v>
      </c>
    </row>
    <row r="410" spans="1:19" ht="11.25" customHeight="1" x14ac:dyDescent="0.15">
      <c r="A410">
        <v>2634</v>
      </c>
      <c r="B410" t="s">
        <v>114</v>
      </c>
      <c r="C410">
        <v>31350312</v>
      </c>
      <c r="D410" t="s">
        <v>5300</v>
      </c>
      <c r="E410" t="s">
        <v>5301</v>
      </c>
      <c r="F410" t="s">
        <v>5302</v>
      </c>
      <c r="G410" t="s">
        <v>5303</v>
      </c>
      <c r="H410" t="s">
        <v>5304</v>
      </c>
      <c r="I410" t="s">
        <v>5305</v>
      </c>
      <c r="J410" t="s">
        <v>156</v>
      </c>
      <c r="K410" t="s">
        <v>160</v>
      </c>
      <c r="L410" t="s">
        <v>160</v>
      </c>
      <c r="M410" t="s">
        <v>160</v>
      </c>
      <c r="N410" t="s">
        <v>160</v>
      </c>
      <c r="O410" t="s">
        <v>160</v>
      </c>
      <c r="P410" t="s">
        <v>160</v>
      </c>
      <c r="Q410" t="s">
        <v>160</v>
      </c>
      <c r="R410" t="b">
        <v>0</v>
      </c>
      <c r="S410" t="s">
        <v>4789</v>
      </c>
    </row>
    <row r="411" spans="1:19" ht="11.25" customHeight="1" x14ac:dyDescent="0.15">
      <c r="A411">
        <v>2634</v>
      </c>
      <c r="B411" t="s">
        <v>114</v>
      </c>
      <c r="C411">
        <v>26555644</v>
      </c>
      <c r="D411" t="s">
        <v>5306</v>
      </c>
      <c r="E411" t="s">
        <v>5307</v>
      </c>
      <c r="F411" t="s">
        <v>5308</v>
      </c>
      <c r="G411" t="s">
        <v>4435</v>
      </c>
      <c r="H411" t="s">
        <v>5309</v>
      </c>
      <c r="I411" t="s">
        <v>5310</v>
      </c>
      <c r="J411" t="s">
        <v>156</v>
      </c>
      <c r="K411" t="s">
        <v>160</v>
      </c>
      <c r="L411" t="s">
        <v>160</v>
      </c>
      <c r="M411" t="s">
        <v>160</v>
      </c>
      <c r="N411" t="s">
        <v>160</v>
      </c>
      <c r="O411" t="s">
        <v>160</v>
      </c>
      <c r="P411" t="s">
        <v>160</v>
      </c>
      <c r="Q411" t="s">
        <v>160</v>
      </c>
      <c r="R411" t="b">
        <v>0</v>
      </c>
      <c r="S411" t="s">
        <v>4789</v>
      </c>
    </row>
    <row r="412" spans="1:19" ht="11.25" customHeight="1" x14ac:dyDescent="0.15">
      <c r="A412">
        <v>2634</v>
      </c>
      <c r="B412" t="s">
        <v>114</v>
      </c>
      <c r="C412">
        <v>31752648</v>
      </c>
      <c r="D412" t="s">
        <v>5311</v>
      </c>
      <c r="E412" t="s">
        <v>5312</v>
      </c>
      <c r="F412" t="s">
        <v>5313</v>
      </c>
      <c r="G412" t="s">
        <v>3899</v>
      </c>
      <c r="H412" t="s">
        <v>5314</v>
      </c>
      <c r="I412" t="s">
        <v>5315</v>
      </c>
      <c r="K412" t="s">
        <v>5316</v>
      </c>
      <c r="L412" t="s">
        <v>5316</v>
      </c>
      <c r="M412" t="s">
        <v>5317</v>
      </c>
      <c r="N412" t="s">
        <v>160</v>
      </c>
      <c r="O412" t="s">
        <v>5318</v>
      </c>
      <c r="P412" t="s">
        <v>4004</v>
      </c>
      <c r="Q412" t="s">
        <v>160</v>
      </c>
      <c r="R412" t="b">
        <v>0</v>
      </c>
      <c r="S412" t="s">
        <v>4789</v>
      </c>
    </row>
    <row r="413" spans="1:19" ht="11.25" customHeight="1" x14ac:dyDescent="0.15">
      <c r="A413">
        <v>2634</v>
      </c>
      <c r="B413" t="s">
        <v>114</v>
      </c>
      <c r="C413">
        <v>26555147</v>
      </c>
      <c r="D413" t="s">
        <v>5319</v>
      </c>
      <c r="E413" t="s">
        <v>5320</v>
      </c>
      <c r="F413" t="s">
        <v>5321</v>
      </c>
      <c r="G413" t="s">
        <v>4435</v>
      </c>
      <c r="H413" t="s">
        <v>5322</v>
      </c>
      <c r="I413" t="s">
        <v>5323</v>
      </c>
      <c r="J413" t="s">
        <v>156</v>
      </c>
      <c r="L413" t="s">
        <v>5324</v>
      </c>
      <c r="R413" t="b">
        <v>0</v>
      </c>
      <c r="S413" t="s">
        <v>4789</v>
      </c>
    </row>
    <row r="414" spans="1:19" ht="11.25" customHeight="1" x14ac:dyDescent="0.15">
      <c r="A414">
        <v>2634</v>
      </c>
      <c r="B414" t="s">
        <v>114</v>
      </c>
      <c r="C414">
        <v>26551993</v>
      </c>
      <c r="D414" t="s">
        <v>5325</v>
      </c>
      <c r="E414" t="s">
        <v>5326</v>
      </c>
      <c r="F414" t="s">
        <v>5327</v>
      </c>
      <c r="G414" t="s">
        <v>149</v>
      </c>
      <c r="H414" t="s">
        <v>5328</v>
      </c>
      <c r="I414" t="s">
        <v>5329</v>
      </c>
      <c r="J414" t="s">
        <v>156</v>
      </c>
      <c r="K414" t="s">
        <v>160</v>
      </c>
      <c r="L414" t="s">
        <v>160</v>
      </c>
      <c r="M414" t="s">
        <v>160</v>
      </c>
      <c r="N414" t="s">
        <v>160</v>
      </c>
      <c r="O414" t="s">
        <v>160</v>
      </c>
      <c r="P414" t="s">
        <v>160</v>
      </c>
      <c r="Q414" t="s">
        <v>160</v>
      </c>
      <c r="R414" t="b">
        <v>0</v>
      </c>
      <c r="S414" t="s">
        <v>4789</v>
      </c>
    </row>
    <row r="415" spans="1:19" ht="11.25" customHeight="1" x14ac:dyDescent="0.15">
      <c r="A415">
        <v>2634</v>
      </c>
      <c r="B415" t="s">
        <v>114</v>
      </c>
      <c r="C415">
        <v>27909014</v>
      </c>
      <c r="D415" t="s">
        <v>5330</v>
      </c>
      <c r="E415" t="s">
        <v>5331</v>
      </c>
      <c r="F415" t="s">
        <v>5332</v>
      </c>
      <c r="G415" t="s">
        <v>3899</v>
      </c>
      <c r="H415" t="s">
        <v>5333</v>
      </c>
      <c r="I415" t="s">
        <v>5334</v>
      </c>
      <c r="J415" t="s">
        <v>156</v>
      </c>
      <c r="K415" t="s">
        <v>5335</v>
      </c>
      <c r="L415" t="s">
        <v>5335</v>
      </c>
      <c r="M415" t="s">
        <v>5336</v>
      </c>
      <c r="N415" t="s">
        <v>5337</v>
      </c>
      <c r="O415" t="s">
        <v>5338</v>
      </c>
      <c r="P415" t="s">
        <v>3904</v>
      </c>
      <c r="Q415" t="s">
        <v>5339</v>
      </c>
      <c r="R415" t="b">
        <v>0</v>
      </c>
      <c r="S415" t="s">
        <v>4789</v>
      </c>
    </row>
    <row r="416" spans="1:19" ht="11.25" customHeight="1" x14ac:dyDescent="0.15">
      <c r="A416">
        <v>2634</v>
      </c>
      <c r="B416" t="s">
        <v>114</v>
      </c>
      <c r="C416">
        <v>27567031</v>
      </c>
      <c r="D416" t="s">
        <v>5340</v>
      </c>
      <c r="E416" t="s">
        <v>5341</v>
      </c>
      <c r="F416" t="s">
        <v>5342</v>
      </c>
      <c r="G416" t="s">
        <v>4414</v>
      </c>
      <c r="H416" t="s">
        <v>5343</v>
      </c>
      <c r="I416" t="s">
        <v>5344</v>
      </c>
      <c r="J416" t="s">
        <v>156</v>
      </c>
      <c r="K416" t="s">
        <v>5345</v>
      </c>
      <c r="L416" t="s">
        <v>5345</v>
      </c>
      <c r="M416" t="s">
        <v>5346</v>
      </c>
      <c r="N416" t="s">
        <v>5347</v>
      </c>
      <c r="O416" t="s">
        <v>5348</v>
      </c>
      <c r="P416" t="s">
        <v>4004</v>
      </c>
      <c r="Q416" t="s">
        <v>160</v>
      </c>
      <c r="R416" t="b">
        <v>1</v>
      </c>
      <c r="S416" t="s">
        <v>4789</v>
      </c>
    </row>
    <row r="417" spans="1:19" ht="11.25" customHeight="1" x14ac:dyDescent="0.15">
      <c r="A417">
        <v>2634</v>
      </c>
      <c r="B417" t="s">
        <v>114</v>
      </c>
      <c r="C417">
        <v>26506413</v>
      </c>
      <c r="D417" t="s">
        <v>5349</v>
      </c>
      <c r="E417" t="s">
        <v>5350</v>
      </c>
      <c r="F417" t="s">
        <v>5351</v>
      </c>
      <c r="G417" t="s">
        <v>4080</v>
      </c>
      <c r="H417" t="s">
        <v>5352</v>
      </c>
      <c r="I417" t="s">
        <v>5353</v>
      </c>
      <c r="J417" t="s">
        <v>156</v>
      </c>
      <c r="K417" t="s">
        <v>160</v>
      </c>
      <c r="L417" t="s">
        <v>5354</v>
      </c>
      <c r="M417" t="s">
        <v>160</v>
      </c>
      <c r="N417" t="s">
        <v>160</v>
      </c>
      <c r="O417" t="s">
        <v>160</v>
      </c>
      <c r="P417" t="s">
        <v>160</v>
      </c>
      <c r="Q417" t="s">
        <v>160</v>
      </c>
      <c r="R417" t="b">
        <v>0</v>
      </c>
      <c r="S417" t="s">
        <v>4789</v>
      </c>
    </row>
    <row r="418" spans="1:19" ht="11.25" customHeight="1" x14ac:dyDescent="0.15">
      <c r="A418">
        <v>2634</v>
      </c>
      <c r="B418" t="s">
        <v>114</v>
      </c>
      <c r="C418">
        <v>31230061</v>
      </c>
      <c r="D418" t="s">
        <v>5355</v>
      </c>
      <c r="E418" t="s">
        <v>5356</v>
      </c>
      <c r="F418" t="s">
        <v>5357</v>
      </c>
      <c r="G418" t="s">
        <v>4435</v>
      </c>
      <c r="H418" t="s">
        <v>5358</v>
      </c>
      <c r="I418" t="s">
        <v>5359</v>
      </c>
      <c r="J418" t="s">
        <v>156</v>
      </c>
      <c r="K418" t="s">
        <v>160</v>
      </c>
      <c r="L418" t="s">
        <v>5360</v>
      </c>
      <c r="M418" t="s">
        <v>160</v>
      </c>
      <c r="N418" t="s">
        <v>160</v>
      </c>
      <c r="O418" t="s">
        <v>160</v>
      </c>
      <c r="P418" t="s">
        <v>160</v>
      </c>
      <c r="Q418" t="s">
        <v>160</v>
      </c>
      <c r="R418" t="b">
        <v>0</v>
      </c>
      <c r="S418" t="s">
        <v>4789</v>
      </c>
    </row>
    <row r="419" spans="1:19" ht="11.25" customHeight="1" x14ac:dyDescent="0.15">
      <c r="A419">
        <v>2634</v>
      </c>
      <c r="B419" t="s">
        <v>114</v>
      </c>
      <c r="C419">
        <v>31212674</v>
      </c>
      <c r="D419" t="s">
        <v>5361</v>
      </c>
      <c r="E419" t="s">
        <v>5362</v>
      </c>
      <c r="F419" t="s">
        <v>5363</v>
      </c>
      <c r="G419" t="s">
        <v>3997</v>
      </c>
      <c r="H419" t="s">
        <v>5364</v>
      </c>
      <c r="I419" t="s">
        <v>5365</v>
      </c>
      <c r="J419" t="s">
        <v>156</v>
      </c>
      <c r="K419" t="s">
        <v>160</v>
      </c>
      <c r="L419" t="s">
        <v>160</v>
      </c>
      <c r="M419" t="s">
        <v>160</v>
      </c>
      <c r="N419" t="s">
        <v>160</v>
      </c>
      <c r="O419" t="s">
        <v>160</v>
      </c>
      <c r="P419" t="s">
        <v>160</v>
      </c>
      <c r="Q419" t="s">
        <v>160</v>
      </c>
      <c r="R419" t="b">
        <v>0</v>
      </c>
      <c r="S419" t="s">
        <v>4789</v>
      </c>
    </row>
    <row r="420" spans="1:19" ht="11.25" customHeight="1" x14ac:dyDescent="0.15">
      <c r="A420">
        <v>2634</v>
      </c>
      <c r="B420" t="s">
        <v>114</v>
      </c>
      <c r="C420">
        <v>26358434</v>
      </c>
      <c r="D420" t="s">
        <v>5366</v>
      </c>
      <c r="E420" t="s">
        <v>5367</v>
      </c>
      <c r="F420" t="s">
        <v>5368</v>
      </c>
      <c r="G420" t="s">
        <v>149</v>
      </c>
      <c r="H420" t="s">
        <v>5369</v>
      </c>
      <c r="I420" t="s">
        <v>5370</v>
      </c>
      <c r="J420" t="s">
        <v>156</v>
      </c>
      <c r="K420" t="s">
        <v>160</v>
      </c>
      <c r="L420" t="s">
        <v>160</v>
      </c>
      <c r="M420" t="s">
        <v>160</v>
      </c>
      <c r="N420" t="s">
        <v>160</v>
      </c>
      <c r="O420" t="s">
        <v>160</v>
      </c>
      <c r="P420" t="s">
        <v>160</v>
      </c>
      <c r="Q420" t="s">
        <v>160</v>
      </c>
      <c r="R420" t="b">
        <v>0</v>
      </c>
      <c r="S420" t="s">
        <v>4789</v>
      </c>
    </row>
    <row r="421" spans="1:19" ht="11.25" customHeight="1" x14ac:dyDescent="0.15">
      <c r="A421">
        <v>2634</v>
      </c>
      <c r="B421" t="s">
        <v>114</v>
      </c>
      <c r="C421">
        <v>28942293</v>
      </c>
      <c r="D421" t="s">
        <v>5371</v>
      </c>
      <c r="E421" t="s">
        <v>5372</v>
      </c>
      <c r="F421" t="s">
        <v>5373</v>
      </c>
      <c r="G421" t="s">
        <v>3802</v>
      </c>
      <c r="H421" t="s">
        <v>5374</v>
      </c>
      <c r="I421" t="s">
        <v>5375</v>
      </c>
      <c r="J421" t="s">
        <v>156</v>
      </c>
      <c r="K421" t="s">
        <v>160</v>
      </c>
      <c r="L421" t="s">
        <v>160</v>
      </c>
      <c r="M421" t="s">
        <v>160</v>
      </c>
      <c r="N421" t="s">
        <v>160</v>
      </c>
      <c r="O421" t="s">
        <v>160</v>
      </c>
      <c r="P421" t="s">
        <v>160</v>
      </c>
      <c r="Q421" t="s">
        <v>160</v>
      </c>
      <c r="R421" t="b">
        <v>1</v>
      </c>
      <c r="S421" t="s">
        <v>4789</v>
      </c>
    </row>
    <row r="422" spans="1:19" ht="11.25" customHeight="1" x14ac:dyDescent="0.15">
      <c r="A422">
        <v>2634</v>
      </c>
      <c r="B422" t="s">
        <v>114</v>
      </c>
      <c r="C422">
        <v>31340582</v>
      </c>
      <c r="D422" t="s">
        <v>5376</v>
      </c>
      <c r="E422" t="s">
        <v>5377</v>
      </c>
      <c r="F422" t="s">
        <v>5378</v>
      </c>
      <c r="G422" t="s">
        <v>3864</v>
      </c>
      <c r="H422" t="s">
        <v>5379</v>
      </c>
      <c r="I422" t="s">
        <v>5380</v>
      </c>
      <c r="J422" t="s">
        <v>156</v>
      </c>
      <c r="K422" t="s">
        <v>160</v>
      </c>
      <c r="L422" t="s">
        <v>160</v>
      </c>
      <c r="M422" t="s">
        <v>160</v>
      </c>
      <c r="N422" t="s">
        <v>160</v>
      </c>
      <c r="O422" t="s">
        <v>160</v>
      </c>
      <c r="P422" t="s">
        <v>160</v>
      </c>
      <c r="Q422" t="s">
        <v>160</v>
      </c>
      <c r="R422" t="b">
        <v>0</v>
      </c>
      <c r="S422" t="s">
        <v>4789</v>
      </c>
    </row>
    <row r="423" spans="1:19" ht="11.25" customHeight="1" x14ac:dyDescent="0.15">
      <c r="A423">
        <v>2634</v>
      </c>
      <c r="B423" t="s">
        <v>114</v>
      </c>
      <c r="C423">
        <v>28875534</v>
      </c>
      <c r="D423" t="s">
        <v>5381</v>
      </c>
      <c r="E423" t="s">
        <v>5382</v>
      </c>
      <c r="F423" t="s">
        <v>5383</v>
      </c>
      <c r="G423" t="s">
        <v>4238</v>
      </c>
      <c r="H423" t="s">
        <v>5384</v>
      </c>
      <c r="I423" t="s">
        <v>5385</v>
      </c>
      <c r="J423" t="s">
        <v>156</v>
      </c>
      <c r="K423" t="s">
        <v>160</v>
      </c>
      <c r="L423" t="s">
        <v>160</v>
      </c>
      <c r="M423" t="s">
        <v>160</v>
      </c>
      <c r="N423" t="s">
        <v>160</v>
      </c>
      <c r="O423" t="s">
        <v>160</v>
      </c>
      <c r="P423" t="s">
        <v>160</v>
      </c>
      <c r="Q423" t="s">
        <v>160</v>
      </c>
      <c r="R423" t="b">
        <v>1</v>
      </c>
      <c r="S423" t="s">
        <v>4789</v>
      </c>
    </row>
    <row r="424" spans="1:19" ht="11.25" customHeight="1" x14ac:dyDescent="0.15">
      <c r="A424">
        <v>2634</v>
      </c>
      <c r="B424" t="s">
        <v>114</v>
      </c>
      <c r="C424">
        <v>28951517</v>
      </c>
      <c r="D424" t="s">
        <v>5386</v>
      </c>
      <c r="E424" t="s">
        <v>5387</v>
      </c>
      <c r="F424" t="s">
        <v>5388</v>
      </c>
      <c r="G424" t="s">
        <v>5063</v>
      </c>
      <c r="H424" t="s">
        <v>5389</v>
      </c>
      <c r="I424" t="s">
        <v>5390</v>
      </c>
      <c r="J424" t="s">
        <v>156</v>
      </c>
      <c r="K424" t="s">
        <v>160</v>
      </c>
      <c r="L424" t="s">
        <v>160</v>
      </c>
      <c r="M424" t="s">
        <v>160</v>
      </c>
      <c r="N424" t="s">
        <v>160</v>
      </c>
      <c r="O424" t="s">
        <v>160</v>
      </c>
      <c r="P424" t="s">
        <v>160</v>
      </c>
      <c r="Q424" t="s">
        <v>160</v>
      </c>
      <c r="R424" t="b">
        <v>1</v>
      </c>
      <c r="S424" t="s">
        <v>4789</v>
      </c>
    </row>
    <row r="425" spans="1:19" ht="11.25" customHeight="1" x14ac:dyDescent="0.15">
      <c r="A425">
        <v>2634</v>
      </c>
      <c r="B425" t="s">
        <v>114</v>
      </c>
      <c r="C425">
        <v>27719695</v>
      </c>
      <c r="D425" t="s">
        <v>5391</v>
      </c>
      <c r="E425" t="s">
        <v>5392</v>
      </c>
      <c r="F425" t="s">
        <v>5393</v>
      </c>
      <c r="G425" t="s">
        <v>3864</v>
      </c>
      <c r="H425" t="s">
        <v>5394</v>
      </c>
      <c r="I425" t="s">
        <v>5395</v>
      </c>
      <c r="J425" t="s">
        <v>156</v>
      </c>
      <c r="K425" t="s">
        <v>160</v>
      </c>
      <c r="L425" t="s">
        <v>5396</v>
      </c>
      <c r="M425" t="s">
        <v>160</v>
      </c>
      <c r="N425" t="s">
        <v>160</v>
      </c>
      <c r="O425" t="s">
        <v>160</v>
      </c>
      <c r="P425" t="s">
        <v>160</v>
      </c>
      <c r="Q425" t="s">
        <v>160</v>
      </c>
      <c r="R425" t="b">
        <v>0</v>
      </c>
      <c r="S425" t="s">
        <v>4789</v>
      </c>
    </row>
    <row r="426" spans="1:19" ht="11.25" customHeight="1" x14ac:dyDescent="0.15">
      <c r="A426">
        <v>2634</v>
      </c>
      <c r="B426" t="s">
        <v>114</v>
      </c>
      <c r="C426">
        <v>31684742</v>
      </c>
      <c r="D426" t="s">
        <v>5397</v>
      </c>
      <c r="E426" t="s">
        <v>5398</v>
      </c>
      <c r="F426" t="s">
        <v>5399</v>
      </c>
      <c r="G426" t="s">
        <v>4333</v>
      </c>
      <c r="H426" t="s">
        <v>5400</v>
      </c>
      <c r="I426" t="s">
        <v>5401</v>
      </c>
      <c r="K426" t="s">
        <v>5402</v>
      </c>
      <c r="L426" t="s">
        <v>5403</v>
      </c>
      <c r="M426" t="s">
        <v>160</v>
      </c>
      <c r="N426" t="s">
        <v>5404</v>
      </c>
      <c r="O426" t="s">
        <v>5405</v>
      </c>
      <c r="P426" t="s">
        <v>3904</v>
      </c>
      <c r="Q426" t="s">
        <v>160</v>
      </c>
      <c r="R426" t="b">
        <v>0</v>
      </c>
      <c r="S426" t="s">
        <v>4789</v>
      </c>
    </row>
    <row r="427" spans="1:19" ht="11.25" customHeight="1" x14ac:dyDescent="0.15">
      <c r="A427">
        <v>2634</v>
      </c>
      <c r="B427" t="s">
        <v>114</v>
      </c>
      <c r="C427">
        <v>31728851</v>
      </c>
      <c r="D427" t="s">
        <v>5406</v>
      </c>
      <c r="E427" t="s">
        <v>5407</v>
      </c>
      <c r="F427" t="s">
        <v>5408</v>
      </c>
      <c r="G427" t="s">
        <v>4524</v>
      </c>
      <c r="H427" t="s">
        <v>5409</v>
      </c>
      <c r="I427" t="s">
        <v>5410</v>
      </c>
      <c r="K427" t="s">
        <v>160</v>
      </c>
      <c r="L427" t="s">
        <v>160</v>
      </c>
      <c r="M427" t="s">
        <v>160</v>
      </c>
      <c r="N427" t="s">
        <v>160</v>
      </c>
      <c r="O427" t="s">
        <v>160</v>
      </c>
      <c r="P427" t="s">
        <v>160</v>
      </c>
      <c r="Q427" t="s">
        <v>160</v>
      </c>
      <c r="R427" t="b">
        <v>0</v>
      </c>
      <c r="S427" t="s">
        <v>4789</v>
      </c>
    </row>
    <row r="428" spans="1:19" ht="11.25" customHeight="1" x14ac:dyDescent="0.15">
      <c r="A428">
        <v>2634</v>
      </c>
      <c r="B428" t="s">
        <v>114</v>
      </c>
      <c r="C428">
        <v>28425154</v>
      </c>
      <c r="D428" t="s">
        <v>4438</v>
      </c>
      <c r="E428" t="s">
        <v>4439</v>
      </c>
      <c r="F428" t="s">
        <v>4440</v>
      </c>
      <c r="G428" t="s">
        <v>4435</v>
      </c>
      <c r="H428" t="s">
        <v>4441</v>
      </c>
      <c r="I428" t="s">
        <v>4442</v>
      </c>
      <c r="J428" t="s">
        <v>156</v>
      </c>
      <c r="K428" t="s">
        <v>4443</v>
      </c>
      <c r="L428" t="s">
        <v>4444</v>
      </c>
      <c r="M428" t="s">
        <v>4445</v>
      </c>
      <c r="N428" t="s">
        <v>4446</v>
      </c>
      <c r="O428" t="s">
        <v>160</v>
      </c>
      <c r="P428" t="s">
        <v>160</v>
      </c>
      <c r="Q428" t="s">
        <v>160</v>
      </c>
      <c r="R428" t="b">
        <v>0</v>
      </c>
      <c r="S428" t="s">
        <v>4789</v>
      </c>
    </row>
    <row r="429" spans="1:19" ht="11.25" customHeight="1" x14ac:dyDescent="0.15">
      <c r="A429">
        <v>2634</v>
      </c>
      <c r="B429" t="s">
        <v>114</v>
      </c>
      <c r="C429">
        <v>31461541</v>
      </c>
      <c r="D429" t="s">
        <v>5411</v>
      </c>
      <c r="E429" t="s">
        <v>5412</v>
      </c>
      <c r="F429" t="s">
        <v>5413</v>
      </c>
      <c r="G429" t="s">
        <v>4414</v>
      </c>
      <c r="H429" t="s">
        <v>5414</v>
      </c>
      <c r="I429" t="s">
        <v>5415</v>
      </c>
      <c r="J429" t="s">
        <v>156</v>
      </c>
      <c r="K429" t="s">
        <v>160</v>
      </c>
      <c r="L429" t="s">
        <v>160</v>
      </c>
      <c r="M429" t="s">
        <v>160</v>
      </c>
      <c r="N429" t="s">
        <v>160</v>
      </c>
      <c r="O429" t="s">
        <v>160</v>
      </c>
      <c r="P429" t="s">
        <v>160</v>
      </c>
      <c r="Q429" t="s">
        <v>160</v>
      </c>
      <c r="R429" t="b">
        <v>0</v>
      </c>
      <c r="S429" t="s">
        <v>4789</v>
      </c>
    </row>
    <row r="430" spans="1:19" ht="11.25" customHeight="1" x14ac:dyDescent="0.15">
      <c r="A430">
        <v>2634</v>
      </c>
      <c r="B430" t="s">
        <v>114</v>
      </c>
      <c r="C430">
        <v>26651300</v>
      </c>
      <c r="D430" t="s">
        <v>5416</v>
      </c>
      <c r="E430" t="s">
        <v>5417</v>
      </c>
      <c r="F430" t="s">
        <v>5418</v>
      </c>
      <c r="G430" t="s">
        <v>4086</v>
      </c>
      <c r="H430" t="s">
        <v>5419</v>
      </c>
      <c r="I430" t="s">
        <v>5420</v>
      </c>
      <c r="J430" t="s">
        <v>156</v>
      </c>
      <c r="K430" t="s">
        <v>160</v>
      </c>
      <c r="L430" t="s">
        <v>160</v>
      </c>
      <c r="M430" t="s">
        <v>160</v>
      </c>
      <c r="N430" t="s">
        <v>160</v>
      </c>
      <c r="O430" t="s">
        <v>160</v>
      </c>
      <c r="P430" t="s">
        <v>160</v>
      </c>
      <c r="Q430" t="s">
        <v>160</v>
      </c>
      <c r="R430" t="b">
        <v>0</v>
      </c>
      <c r="S430" t="s">
        <v>4789</v>
      </c>
    </row>
    <row r="431" spans="1:19" ht="11.25" customHeight="1" x14ac:dyDescent="0.15">
      <c r="A431">
        <v>2634</v>
      </c>
      <c r="B431" t="s">
        <v>114</v>
      </c>
      <c r="C431">
        <v>26829810</v>
      </c>
      <c r="D431" t="s">
        <v>5421</v>
      </c>
      <c r="E431" t="s">
        <v>5422</v>
      </c>
      <c r="F431" t="s">
        <v>5423</v>
      </c>
      <c r="G431" t="s">
        <v>3899</v>
      </c>
      <c r="H431" t="s">
        <v>5424</v>
      </c>
      <c r="I431" t="s">
        <v>5425</v>
      </c>
      <c r="J431" t="s">
        <v>156</v>
      </c>
      <c r="K431" t="s">
        <v>160</v>
      </c>
      <c r="L431" t="s">
        <v>160</v>
      </c>
      <c r="M431" t="s">
        <v>160</v>
      </c>
      <c r="N431" t="s">
        <v>160</v>
      </c>
      <c r="O431" t="s">
        <v>160</v>
      </c>
      <c r="P431" t="s">
        <v>160</v>
      </c>
      <c r="Q431" t="s">
        <v>160</v>
      </c>
      <c r="R431" t="b">
        <v>0</v>
      </c>
      <c r="S431" t="s">
        <v>4789</v>
      </c>
    </row>
    <row r="432" spans="1:19" ht="11.25" customHeight="1" x14ac:dyDescent="0.15">
      <c r="A432">
        <v>2634</v>
      </c>
      <c r="B432" t="s">
        <v>114</v>
      </c>
      <c r="C432">
        <v>30953148</v>
      </c>
      <c r="D432" t="s">
        <v>5426</v>
      </c>
      <c r="E432" t="s">
        <v>5427</v>
      </c>
      <c r="F432" t="s">
        <v>5428</v>
      </c>
      <c r="G432" t="s">
        <v>4166</v>
      </c>
      <c r="H432" t="s">
        <v>5429</v>
      </c>
      <c r="I432" t="s">
        <v>5430</v>
      </c>
      <c r="J432" t="s">
        <v>156</v>
      </c>
      <c r="K432" t="s">
        <v>160</v>
      </c>
      <c r="L432" t="s">
        <v>5431</v>
      </c>
      <c r="M432" t="s">
        <v>5432</v>
      </c>
      <c r="N432" t="s">
        <v>5433</v>
      </c>
      <c r="O432" t="s">
        <v>5434</v>
      </c>
      <c r="P432" t="s">
        <v>3904</v>
      </c>
      <c r="Q432" t="s">
        <v>160</v>
      </c>
      <c r="R432" t="b">
        <v>0</v>
      </c>
      <c r="S432" t="s">
        <v>4789</v>
      </c>
    </row>
    <row r="433" spans="1:19" ht="11.25" customHeight="1" x14ac:dyDescent="0.15">
      <c r="A433">
        <v>2634</v>
      </c>
      <c r="B433" t="s">
        <v>114</v>
      </c>
      <c r="C433">
        <v>30884490</v>
      </c>
      <c r="D433" t="s">
        <v>5435</v>
      </c>
      <c r="E433" t="s">
        <v>5436</v>
      </c>
      <c r="F433" t="s">
        <v>5437</v>
      </c>
      <c r="G433" t="s">
        <v>149</v>
      </c>
      <c r="H433" t="s">
        <v>5438</v>
      </c>
      <c r="I433" t="s">
        <v>5439</v>
      </c>
      <c r="J433" t="s">
        <v>156</v>
      </c>
      <c r="K433" t="s">
        <v>160</v>
      </c>
      <c r="L433" t="s">
        <v>160</v>
      </c>
      <c r="M433" t="s">
        <v>160</v>
      </c>
      <c r="N433" t="s">
        <v>160</v>
      </c>
      <c r="O433" t="s">
        <v>160</v>
      </c>
      <c r="P433" t="s">
        <v>160</v>
      </c>
      <c r="Q433" t="s">
        <v>160</v>
      </c>
      <c r="R433" t="b">
        <v>1</v>
      </c>
      <c r="S433" t="s">
        <v>4789</v>
      </c>
    </row>
    <row r="434" spans="1:19" ht="11.25" customHeight="1" x14ac:dyDescent="0.15">
      <c r="A434">
        <v>2634</v>
      </c>
      <c r="B434" t="s">
        <v>114</v>
      </c>
      <c r="C434">
        <v>26551208</v>
      </c>
      <c r="D434" t="s">
        <v>4475</v>
      </c>
      <c r="E434" t="s">
        <v>4476</v>
      </c>
      <c r="F434" t="s">
        <v>4477</v>
      </c>
      <c r="G434" t="s">
        <v>4008</v>
      </c>
      <c r="H434" t="s">
        <v>4478</v>
      </c>
      <c r="I434" t="s">
        <v>4479</v>
      </c>
      <c r="J434" t="s">
        <v>156</v>
      </c>
      <c r="K434" t="s">
        <v>4480</v>
      </c>
      <c r="L434" t="s">
        <v>4480</v>
      </c>
      <c r="M434" t="s">
        <v>4481</v>
      </c>
      <c r="N434" t="s">
        <v>4482</v>
      </c>
      <c r="O434" t="s">
        <v>4483</v>
      </c>
      <c r="P434" t="s">
        <v>4484</v>
      </c>
      <c r="Q434" t="s">
        <v>4485</v>
      </c>
      <c r="R434" t="b">
        <v>0</v>
      </c>
      <c r="S434" t="s">
        <v>4789</v>
      </c>
    </row>
    <row r="435" spans="1:19" ht="11.25" customHeight="1" x14ac:dyDescent="0.15">
      <c r="A435">
        <v>2634</v>
      </c>
      <c r="B435" t="s">
        <v>114</v>
      </c>
      <c r="C435">
        <v>26358443</v>
      </c>
      <c r="D435" t="s">
        <v>5440</v>
      </c>
      <c r="E435" t="s">
        <v>5441</v>
      </c>
      <c r="F435" t="s">
        <v>5442</v>
      </c>
      <c r="G435" t="s">
        <v>149</v>
      </c>
      <c r="H435" t="s">
        <v>5443</v>
      </c>
      <c r="I435" t="s">
        <v>5444</v>
      </c>
      <c r="J435" t="s">
        <v>156</v>
      </c>
      <c r="K435" t="s">
        <v>160</v>
      </c>
      <c r="L435" t="s">
        <v>160</v>
      </c>
      <c r="M435" t="s">
        <v>160</v>
      </c>
      <c r="N435" t="s">
        <v>160</v>
      </c>
      <c r="O435" t="s">
        <v>160</v>
      </c>
      <c r="P435" t="s">
        <v>160</v>
      </c>
      <c r="Q435" t="s">
        <v>160</v>
      </c>
      <c r="R435" t="b">
        <v>0</v>
      </c>
      <c r="S435" t="s">
        <v>4789</v>
      </c>
    </row>
    <row r="436" spans="1:19" ht="11.25" customHeight="1" x14ac:dyDescent="0.15">
      <c r="A436">
        <v>2634</v>
      </c>
      <c r="B436" t="s">
        <v>114</v>
      </c>
      <c r="C436">
        <v>26358429</v>
      </c>
      <c r="D436" t="s">
        <v>5445</v>
      </c>
      <c r="E436" t="s">
        <v>5446</v>
      </c>
      <c r="F436" t="s">
        <v>5447</v>
      </c>
      <c r="G436" t="s">
        <v>149</v>
      </c>
      <c r="H436" t="s">
        <v>5448</v>
      </c>
      <c r="I436" t="s">
        <v>5449</v>
      </c>
      <c r="J436" t="s">
        <v>156</v>
      </c>
      <c r="K436" t="s">
        <v>160</v>
      </c>
      <c r="L436" t="s">
        <v>160</v>
      </c>
      <c r="M436" t="s">
        <v>160</v>
      </c>
      <c r="N436" t="s">
        <v>160</v>
      </c>
      <c r="O436" t="s">
        <v>160</v>
      </c>
      <c r="P436" t="s">
        <v>160</v>
      </c>
      <c r="Q436" t="s">
        <v>160</v>
      </c>
      <c r="R436" t="b">
        <v>0</v>
      </c>
      <c r="S436" t="s">
        <v>4789</v>
      </c>
    </row>
    <row r="437" spans="1:19" ht="11.25" customHeight="1" x14ac:dyDescent="0.15">
      <c r="A437">
        <v>2634</v>
      </c>
      <c r="B437" t="s">
        <v>114</v>
      </c>
      <c r="C437">
        <v>31624417</v>
      </c>
      <c r="D437" t="s">
        <v>5450</v>
      </c>
      <c r="E437" t="s">
        <v>5451</v>
      </c>
      <c r="F437" t="s">
        <v>5452</v>
      </c>
      <c r="G437" t="s">
        <v>3940</v>
      </c>
      <c r="H437" t="s">
        <v>5453</v>
      </c>
      <c r="I437" t="s">
        <v>5454</v>
      </c>
      <c r="K437" t="s">
        <v>160</v>
      </c>
      <c r="L437" t="s">
        <v>160</v>
      </c>
      <c r="M437" t="s">
        <v>160</v>
      </c>
      <c r="N437" t="s">
        <v>160</v>
      </c>
      <c r="O437" t="s">
        <v>160</v>
      </c>
      <c r="P437" t="s">
        <v>160</v>
      </c>
      <c r="Q437" t="s">
        <v>160</v>
      </c>
      <c r="R437" t="b">
        <v>0</v>
      </c>
      <c r="S437" t="s">
        <v>4789</v>
      </c>
    </row>
    <row r="438" spans="1:19" ht="11.25" customHeight="1" x14ac:dyDescent="0.15">
      <c r="A438">
        <v>2634</v>
      </c>
      <c r="B438" t="s">
        <v>114</v>
      </c>
      <c r="C438">
        <v>31763775</v>
      </c>
      <c r="D438" t="s">
        <v>5455</v>
      </c>
      <c r="E438" t="s">
        <v>5456</v>
      </c>
      <c r="F438" t="s">
        <v>5457</v>
      </c>
      <c r="G438" t="s">
        <v>5458</v>
      </c>
      <c r="H438" t="s">
        <v>5459</v>
      </c>
      <c r="I438" t="s">
        <v>5460</v>
      </c>
      <c r="K438" t="s">
        <v>5461</v>
      </c>
      <c r="L438" t="s">
        <v>5461</v>
      </c>
      <c r="M438" t="s">
        <v>160</v>
      </c>
      <c r="N438" t="s">
        <v>5462</v>
      </c>
      <c r="O438" t="s">
        <v>5463</v>
      </c>
      <c r="P438" t="s">
        <v>3904</v>
      </c>
      <c r="Q438" t="s">
        <v>160</v>
      </c>
      <c r="R438" t="b">
        <v>0</v>
      </c>
      <c r="S438" t="s">
        <v>4789</v>
      </c>
    </row>
    <row r="439" spans="1:19" ht="11.25" customHeight="1" x14ac:dyDescent="0.15">
      <c r="A439">
        <v>2634</v>
      </c>
      <c r="B439" t="s">
        <v>114</v>
      </c>
      <c r="C439">
        <v>31061810</v>
      </c>
      <c r="D439" t="s">
        <v>5464</v>
      </c>
      <c r="E439" t="s">
        <v>5465</v>
      </c>
      <c r="F439" t="s">
        <v>5466</v>
      </c>
      <c r="G439" t="s">
        <v>4414</v>
      </c>
      <c r="H439" t="s">
        <v>5467</v>
      </c>
      <c r="I439" t="s">
        <v>5468</v>
      </c>
      <c r="J439" t="s">
        <v>156</v>
      </c>
      <c r="K439" t="s">
        <v>160</v>
      </c>
      <c r="L439" t="s">
        <v>160</v>
      </c>
      <c r="M439" t="s">
        <v>160</v>
      </c>
      <c r="N439" t="s">
        <v>160</v>
      </c>
      <c r="O439" t="s">
        <v>160</v>
      </c>
      <c r="P439" t="s">
        <v>160</v>
      </c>
      <c r="Q439" t="s">
        <v>160</v>
      </c>
      <c r="R439" t="b">
        <v>0</v>
      </c>
      <c r="S439" t="s">
        <v>4789</v>
      </c>
    </row>
    <row r="440" spans="1:19" ht="11.25" customHeight="1" x14ac:dyDescent="0.15">
      <c r="A440">
        <v>2634</v>
      </c>
      <c r="B440" t="s">
        <v>114</v>
      </c>
      <c r="C440">
        <v>31770370</v>
      </c>
      <c r="D440" t="s">
        <v>4486</v>
      </c>
      <c r="E440" t="s">
        <v>4487</v>
      </c>
      <c r="F440" t="s">
        <v>4488</v>
      </c>
      <c r="G440" t="s">
        <v>3841</v>
      </c>
      <c r="H440" t="s">
        <v>4489</v>
      </c>
      <c r="I440" t="s">
        <v>4490</v>
      </c>
      <c r="K440" t="s">
        <v>4491</v>
      </c>
      <c r="L440" t="s">
        <v>4491</v>
      </c>
      <c r="M440" t="s">
        <v>160</v>
      </c>
      <c r="N440" t="s">
        <v>4492</v>
      </c>
      <c r="O440" t="s">
        <v>4493</v>
      </c>
      <c r="P440" t="s">
        <v>4494</v>
      </c>
      <c r="Q440" t="s">
        <v>160</v>
      </c>
      <c r="R440" t="b">
        <v>0</v>
      </c>
      <c r="S440" t="s">
        <v>4789</v>
      </c>
    </row>
    <row r="441" spans="1:19" ht="11.25" customHeight="1" x14ac:dyDescent="0.15">
      <c r="A441">
        <v>2634</v>
      </c>
      <c r="B441" t="s">
        <v>114</v>
      </c>
      <c r="C441">
        <v>31222003</v>
      </c>
      <c r="D441" t="s">
        <v>5469</v>
      </c>
      <c r="E441" t="s">
        <v>5470</v>
      </c>
      <c r="F441" t="s">
        <v>5471</v>
      </c>
      <c r="G441" t="s">
        <v>5472</v>
      </c>
      <c r="H441" t="s">
        <v>5473</v>
      </c>
      <c r="I441" t="s">
        <v>5474</v>
      </c>
      <c r="J441" t="s">
        <v>156</v>
      </c>
      <c r="K441" t="s">
        <v>160</v>
      </c>
      <c r="L441" t="s">
        <v>5475</v>
      </c>
      <c r="M441" t="s">
        <v>160</v>
      </c>
      <c r="N441" t="s">
        <v>160</v>
      </c>
      <c r="O441" t="s">
        <v>160</v>
      </c>
      <c r="P441" t="s">
        <v>160</v>
      </c>
      <c r="Q441" t="s">
        <v>160</v>
      </c>
      <c r="R441" t="b">
        <v>0</v>
      </c>
      <c r="S441" t="s">
        <v>4789</v>
      </c>
    </row>
    <row r="442" spans="1:19" ht="11.25" customHeight="1" x14ac:dyDescent="0.15">
      <c r="A442">
        <v>2634</v>
      </c>
      <c r="B442" t="s">
        <v>114</v>
      </c>
      <c r="C442">
        <v>26640583</v>
      </c>
      <c r="D442" t="s">
        <v>133</v>
      </c>
      <c r="E442" t="s">
        <v>136</v>
      </c>
      <c r="F442" t="s">
        <v>146</v>
      </c>
      <c r="G442" t="s">
        <v>149</v>
      </c>
      <c r="H442" t="s">
        <v>143</v>
      </c>
      <c r="I442" t="s">
        <v>152</v>
      </c>
      <c r="J442" t="s">
        <v>156</v>
      </c>
      <c r="K442" t="s">
        <v>160</v>
      </c>
      <c r="L442" t="s">
        <v>160</v>
      </c>
      <c r="M442" t="s">
        <v>160</v>
      </c>
      <c r="N442" t="s">
        <v>160</v>
      </c>
      <c r="O442" t="s">
        <v>160</v>
      </c>
      <c r="P442" t="s">
        <v>160</v>
      </c>
      <c r="Q442" t="s">
        <v>160</v>
      </c>
      <c r="R442" t="b">
        <v>0</v>
      </c>
      <c r="S442" t="s">
        <v>4789</v>
      </c>
    </row>
    <row r="443" spans="1:19" ht="11.25" customHeight="1" x14ac:dyDescent="0.15">
      <c r="A443">
        <v>2634</v>
      </c>
      <c r="B443" t="s">
        <v>114</v>
      </c>
      <c r="C443">
        <v>28460888</v>
      </c>
      <c r="D443" t="s">
        <v>5476</v>
      </c>
      <c r="E443" t="s">
        <v>5477</v>
      </c>
      <c r="F443" t="s">
        <v>5478</v>
      </c>
      <c r="G443" t="s">
        <v>3847</v>
      </c>
      <c r="H443" t="s">
        <v>5479</v>
      </c>
      <c r="I443" t="s">
        <v>5480</v>
      </c>
      <c r="J443" t="s">
        <v>156</v>
      </c>
      <c r="K443" t="s">
        <v>160</v>
      </c>
      <c r="L443" t="s">
        <v>160</v>
      </c>
      <c r="M443" t="s">
        <v>160</v>
      </c>
      <c r="N443" t="s">
        <v>160</v>
      </c>
      <c r="O443" t="s">
        <v>160</v>
      </c>
      <c r="P443" t="s">
        <v>160</v>
      </c>
      <c r="Q443" t="s">
        <v>160</v>
      </c>
      <c r="R443" t="b">
        <v>0</v>
      </c>
      <c r="S443" t="s">
        <v>4789</v>
      </c>
    </row>
    <row r="444" spans="1:19" ht="11.25" customHeight="1" x14ac:dyDescent="0.15">
      <c r="A444">
        <v>2634</v>
      </c>
      <c r="B444" t="s">
        <v>114</v>
      </c>
      <c r="C444">
        <v>26760360</v>
      </c>
      <c r="D444" t="s">
        <v>5481</v>
      </c>
      <c r="E444" t="s">
        <v>5482</v>
      </c>
      <c r="F444" t="s">
        <v>5483</v>
      </c>
      <c r="G444" t="s">
        <v>4098</v>
      </c>
      <c r="H444" t="s">
        <v>5484</v>
      </c>
      <c r="I444" t="s">
        <v>5485</v>
      </c>
      <c r="J444" t="s">
        <v>156</v>
      </c>
      <c r="K444" t="s">
        <v>160</v>
      </c>
      <c r="L444" t="s">
        <v>160</v>
      </c>
      <c r="M444" t="s">
        <v>160</v>
      </c>
      <c r="N444" t="s">
        <v>160</v>
      </c>
      <c r="O444" t="s">
        <v>160</v>
      </c>
      <c r="P444" t="s">
        <v>160</v>
      </c>
      <c r="Q444" t="s">
        <v>160</v>
      </c>
      <c r="R444" t="b">
        <v>1</v>
      </c>
      <c r="S444" t="s">
        <v>4789</v>
      </c>
    </row>
    <row r="445" spans="1:19" ht="11.25" customHeight="1" x14ac:dyDescent="0.15">
      <c r="A445">
        <v>2634</v>
      </c>
      <c r="B445" t="s">
        <v>114</v>
      </c>
      <c r="C445">
        <v>26358085</v>
      </c>
      <c r="D445" t="s">
        <v>5486</v>
      </c>
      <c r="E445" t="s">
        <v>5487</v>
      </c>
      <c r="F445" t="s">
        <v>5488</v>
      </c>
      <c r="G445" t="s">
        <v>4086</v>
      </c>
      <c r="H445" t="s">
        <v>5489</v>
      </c>
      <c r="I445" t="s">
        <v>5490</v>
      </c>
      <c r="J445" t="s">
        <v>156</v>
      </c>
      <c r="K445" t="s">
        <v>160</v>
      </c>
      <c r="L445" t="s">
        <v>160</v>
      </c>
      <c r="M445" t="s">
        <v>160</v>
      </c>
      <c r="N445" t="s">
        <v>160</v>
      </c>
      <c r="O445" t="s">
        <v>160</v>
      </c>
      <c r="P445" t="s">
        <v>160</v>
      </c>
      <c r="Q445" t="s">
        <v>160</v>
      </c>
      <c r="R445" t="b">
        <v>0</v>
      </c>
      <c r="S445" t="s">
        <v>4789</v>
      </c>
    </row>
    <row r="446" spans="1:19" ht="11.25" customHeight="1" x14ac:dyDescent="0.15">
      <c r="A446">
        <v>2634</v>
      </c>
      <c r="B446" t="s">
        <v>114</v>
      </c>
      <c r="C446">
        <v>31753882</v>
      </c>
      <c r="D446" t="s">
        <v>5491</v>
      </c>
      <c r="E446" t="s">
        <v>5492</v>
      </c>
      <c r="F446" t="s">
        <v>5493</v>
      </c>
      <c r="G446" t="s">
        <v>4008</v>
      </c>
      <c r="H446" t="s">
        <v>5494</v>
      </c>
      <c r="I446" t="s">
        <v>5495</v>
      </c>
      <c r="K446" t="s">
        <v>5496</v>
      </c>
      <c r="L446" t="s">
        <v>5496</v>
      </c>
      <c r="M446" t="s">
        <v>5497</v>
      </c>
      <c r="N446" t="s">
        <v>5498</v>
      </c>
      <c r="O446" t="s">
        <v>5499</v>
      </c>
      <c r="P446" t="s">
        <v>3904</v>
      </c>
      <c r="Q446" t="s">
        <v>160</v>
      </c>
      <c r="R446" t="b">
        <v>0</v>
      </c>
      <c r="S446" t="s">
        <v>4789</v>
      </c>
    </row>
    <row r="447" spans="1:19" ht="11.25" customHeight="1" x14ac:dyDescent="0.15">
      <c r="A447">
        <v>2634</v>
      </c>
      <c r="B447" t="s">
        <v>114</v>
      </c>
      <c r="C447">
        <v>31196714</v>
      </c>
      <c r="D447" t="s">
        <v>5500</v>
      </c>
      <c r="E447" t="s">
        <v>5501</v>
      </c>
      <c r="F447" t="s">
        <v>5502</v>
      </c>
      <c r="G447" t="s">
        <v>4414</v>
      </c>
      <c r="H447" t="s">
        <v>5503</v>
      </c>
      <c r="I447" t="s">
        <v>5504</v>
      </c>
      <c r="J447" t="s">
        <v>156</v>
      </c>
      <c r="K447" t="s">
        <v>160</v>
      </c>
      <c r="L447" t="s">
        <v>5505</v>
      </c>
      <c r="M447" t="s">
        <v>5506</v>
      </c>
      <c r="N447" t="s">
        <v>160</v>
      </c>
      <c r="O447" t="s">
        <v>5507</v>
      </c>
      <c r="P447" t="s">
        <v>3904</v>
      </c>
      <c r="Q447" t="s">
        <v>5508</v>
      </c>
      <c r="R447" t="b">
        <v>0</v>
      </c>
      <c r="S447" t="s">
        <v>4789</v>
      </c>
    </row>
    <row r="448" spans="1:19" ht="11.25" customHeight="1" x14ac:dyDescent="0.15">
      <c r="A448">
        <v>2634</v>
      </c>
      <c r="B448" t="s">
        <v>114</v>
      </c>
      <c r="C448">
        <v>27967327</v>
      </c>
      <c r="D448" t="s">
        <v>5509</v>
      </c>
      <c r="E448" t="s">
        <v>5510</v>
      </c>
      <c r="F448" t="s">
        <v>5511</v>
      </c>
      <c r="G448" t="s">
        <v>4327</v>
      </c>
      <c r="H448" t="s">
        <v>5512</v>
      </c>
      <c r="I448" t="s">
        <v>5513</v>
      </c>
      <c r="J448" t="s">
        <v>156</v>
      </c>
      <c r="K448" t="s">
        <v>160</v>
      </c>
      <c r="L448" t="s">
        <v>5514</v>
      </c>
      <c r="M448" t="s">
        <v>160</v>
      </c>
      <c r="N448" t="s">
        <v>160</v>
      </c>
      <c r="O448" t="s">
        <v>160</v>
      </c>
      <c r="P448" t="s">
        <v>160</v>
      </c>
      <c r="Q448" t="s">
        <v>160</v>
      </c>
      <c r="R448" t="b">
        <v>0</v>
      </c>
      <c r="S448" t="s">
        <v>4789</v>
      </c>
    </row>
    <row r="449" spans="1:19" ht="11.25" customHeight="1" x14ac:dyDescent="0.15">
      <c r="A449">
        <v>2634</v>
      </c>
      <c r="B449" t="s">
        <v>114</v>
      </c>
      <c r="C449">
        <v>27965855</v>
      </c>
      <c r="D449" t="s">
        <v>5515</v>
      </c>
      <c r="E449" t="s">
        <v>5516</v>
      </c>
      <c r="F449" t="s">
        <v>5517</v>
      </c>
      <c r="G449" t="s">
        <v>4145</v>
      </c>
      <c r="H449" t="s">
        <v>5518</v>
      </c>
      <c r="I449" t="s">
        <v>5519</v>
      </c>
      <c r="J449" t="s">
        <v>156</v>
      </c>
      <c r="K449" t="s">
        <v>160</v>
      </c>
      <c r="L449" t="s">
        <v>160</v>
      </c>
      <c r="M449" t="s">
        <v>160</v>
      </c>
      <c r="N449" t="s">
        <v>160</v>
      </c>
      <c r="O449" t="s">
        <v>160</v>
      </c>
      <c r="P449" t="s">
        <v>160</v>
      </c>
      <c r="Q449" t="s">
        <v>160</v>
      </c>
      <c r="R449" t="b">
        <v>1</v>
      </c>
      <c r="S449" t="s">
        <v>4789</v>
      </c>
    </row>
    <row r="450" spans="1:19" ht="11.25" customHeight="1" x14ac:dyDescent="0.15">
      <c r="A450">
        <v>2634</v>
      </c>
      <c r="B450" t="s">
        <v>114</v>
      </c>
      <c r="C450">
        <v>26811759</v>
      </c>
      <c r="D450" t="s">
        <v>5520</v>
      </c>
      <c r="E450" t="s">
        <v>5521</v>
      </c>
      <c r="F450" t="s">
        <v>5522</v>
      </c>
      <c r="G450" t="s">
        <v>4115</v>
      </c>
      <c r="H450" t="s">
        <v>5523</v>
      </c>
      <c r="I450" t="s">
        <v>5524</v>
      </c>
      <c r="J450" t="s">
        <v>156</v>
      </c>
      <c r="K450" t="s">
        <v>160</v>
      </c>
      <c r="L450" t="s">
        <v>160</v>
      </c>
      <c r="M450" t="s">
        <v>160</v>
      </c>
      <c r="N450" t="s">
        <v>160</v>
      </c>
      <c r="O450" t="s">
        <v>160</v>
      </c>
      <c r="P450" t="s">
        <v>160</v>
      </c>
      <c r="Q450" t="s">
        <v>160</v>
      </c>
      <c r="R450" t="b">
        <v>0</v>
      </c>
      <c r="S450" t="s">
        <v>4789</v>
      </c>
    </row>
    <row r="451" spans="1:19" ht="11.25" customHeight="1" x14ac:dyDescent="0.15">
      <c r="A451">
        <v>2634</v>
      </c>
      <c r="B451" t="s">
        <v>114</v>
      </c>
      <c r="C451">
        <v>30802627</v>
      </c>
      <c r="D451" t="s">
        <v>5525</v>
      </c>
      <c r="E451" t="s">
        <v>5526</v>
      </c>
      <c r="F451" t="s">
        <v>5527</v>
      </c>
      <c r="G451" t="s">
        <v>5528</v>
      </c>
      <c r="H451" t="s">
        <v>5529</v>
      </c>
      <c r="I451" t="s">
        <v>5530</v>
      </c>
      <c r="J451" t="s">
        <v>156</v>
      </c>
      <c r="K451" t="s">
        <v>5531</v>
      </c>
      <c r="L451" t="s">
        <v>5531</v>
      </c>
      <c r="M451" t="s">
        <v>5532</v>
      </c>
      <c r="N451" t="s">
        <v>5533</v>
      </c>
      <c r="O451" t="s">
        <v>5534</v>
      </c>
      <c r="P451" t="s">
        <v>3904</v>
      </c>
      <c r="Q451" t="s">
        <v>160</v>
      </c>
      <c r="R451" t="b">
        <v>0</v>
      </c>
      <c r="S451" t="s">
        <v>4789</v>
      </c>
    </row>
    <row r="452" spans="1:19" ht="11.25" customHeight="1" x14ac:dyDescent="0.15">
      <c r="A452">
        <v>2634</v>
      </c>
      <c r="B452" t="s">
        <v>114</v>
      </c>
      <c r="C452">
        <v>31614648</v>
      </c>
      <c r="D452" t="s">
        <v>5535</v>
      </c>
      <c r="E452" t="s">
        <v>5536</v>
      </c>
      <c r="F452" t="s">
        <v>5537</v>
      </c>
      <c r="G452" t="s">
        <v>3841</v>
      </c>
      <c r="H452" t="s">
        <v>5538</v>
      </c>
      <c r="I452" t="s">
        <v>5539</v>
      </c>
      <c r="K452" t="s">
        <v>160</v>
      </c>
      <c r="L452" t="s">
        <v>160</v>
      </c>
      <c r="M452" t="s">
        <v>160</v>
      </c>
      <c r="N452" t="s">
        <v>160</v>
      </c>
      <c r="O452" t="s">
        <v>160</v>
      </c>
      <c r="P452" t="s">
        <v>160</v>
      </c>
      <c r="Q452" t="s">
        <v>160</v>
      </c>
      <c r="R452" t="b">
        <v>0</v>
      </c>
      <c r="S452" t="s">
        <v>4789</v>
      </c>
    </row>
    <row r="453" spans="1:19" ht="11.25" customHeight="1" x14ac:dyDescent="0.15">
      <c r="A453">
        <v>2634</v>
      </c>
      <c r="B453" t="s">
        <v>114</v>
      </c>
      <c r="C453">
        <v>26358312</v>
      </c>
      <c r="D453" t="s">
        <v>5540</v>
      </c>
      <c r="E453" t="s">
        <v>5541</v>
      </c>
      <c r="F453" t="s">
        <v>5542</v>
      </c>
      <c r="G453" t="s">
        <v>3847</v>
      </c>
      <c r="H453" t="s">
        <v>5543</v>
      </c>
      <c r="I453" t="s">
        <v>5544</v>
      </c>
      <c r="J453" t="s">
        <v>156</v>
      </c>
      <c r="K453" t="s">
        <v>160</v>
      </c>
      <c r="L453" t="s">
        <v>160</v>
      </c>
      <c r="M453" t="s">
        <v>160</v>
      </c>
      <c r="N453" t="s">
        <v>160</v>
      </c>
      <c r="O453" t="s">
        <v>160</v>
      </c>
      <c r="P453" t="s">
        <v>160</v>
      </c>
      <c r="Q453" t="s">
        <v>160</v>
      </c>
      <c r="R453" t="b">
        <v>0</v>
      </c>
      <c r="S453" t="s">
        <v>4789</v>
      </c>
    </row>
    <row r="454" spans="1:19" ht="11.25" customHeight="1" x14ac:dyDescent="0.15">
      <c r="A454">
        <v>2634</v>
      </c>
      <c r="B454" t="s">
        <v>114</v>
      </c>
      <c r="C454">
        <v>30376603</v>
      </c>
      <c r="D454" t="s">
        <v>5545</v>
      </c>
      <c r="E454" t="s">
        <v>5546</v>
      </c>
      <c r="F454" t="s">
        <v>5547</v>
      </c>
      <c r="G454" t="s">
        <v>4115</v>
      </c>
      <c r="H454" t="s">
        <v>5548</v>
      </c>
      <c r="I454" t="s">
        <v>5549</v>
      </c>
      <c r="J454" t="s">
        <v>156</v>
      </c>
      <c r="K454" t="s">
        <v>160</v>
      </c>
      <c r="L454" t="s">
        <v>160</v>
      </c>
      <c r="M454" t="s">
        <v>160</v>
      </c>
      <c r="N454" t="s">
        <v>160</v>
      </c>
      <c r="O454" t="s">
        <v>160</v>
      </c>
      <c r="P454" t="s">
        <v>160</v>
      </c>
      <c r="Q454" t="s">
        <v>160</v>
      </c>
      <c r="R454" t="b">
        <v>0</v>
      </c>
      <c r="S454" t="s">
        <v>4789</v>
      </c>
    </row>
    <row r="455" spans="1:19" ht="11.25" customHeight="1" x14ac:dyDescent="0.15">
      <c r="A455">
        <v>2634</v>
      </c>
      <c r="B455" t="s">
        <v>114</v>
      </c>
      <c r="C455">
        <v>28424890</v>
      </c>
      <c r="D455" t="s">
        <v>5550</v>
      </c>
      <c r="E455" t="s">
        <v>5551</v>
      </c>
      <c r="F455" t="s">
        <v>5552</v>
      </c>
      <c r="G455" t="s">
        <v>4435</v>
      </c>
      <c r="H455" t="s">
        <v>5553</v>
      </c>
      <c r="I455" t="s">
        <v>5554</v>
      </c>
      <c r="J455" t="s">
        <v>156</v>
      </c>
      <c r="K455" t="s">
        <v>160</v>
      </c>
      <c r="L455" t="s">
        <v>160</v>
      </c>
      <c r="M455" t="s">
        <v>160</v>
      </c>
      <c r="N455" t="s">
        <v>160</v>
      </c>
      <c r="O455" t="s">
        <v>160</v>
      </c>
      <c r="P455" t="s">
        <v>160</v>
      </c>
      <c r="Q455" t="s">
        <v>160</v>
      </c>
      <c r="R455" t="b">
        <v>1</v>
      </c>
      <c r="S455" t="s">
        <v>4789</v>
      </c>
    </row>
    <row r="456" spans="1:19" ht="11.25" customHeight="1" x14ac:dyDescent="0.15">
      <c r="A456">
        <v>2634</v>
      </c>
      <c r="B456" t="s">
        <v>114</v>
      </c>
      <c r="C456">
        <v>31615793</v>
      </c>
      <c r="D456" t="s">
        <v>5555</v>
      </c>
      <c r="E456" t="s">
        <v>5556</v>
      </c>
      <c r="F456" t="s">
        <v>5557</v>
      </c>
      <c r="G456" t="s">
        <v>3830</v>
      </c>
      <c r="H456" t="s">
        <v>5558</v>
      </c>
      <c r="I456" t="s">
        <v>5559</v>
      </c>
      <c r="K456" t="s">
        <v>160</v>
      </c>
      <c r="L456" t="s">
        <v>160</v>
      </c>
      <c r="M456" t="s">
        <v>160</v>
      </c>
      <c r="N456" t="s">
        <v>160</v>
      </c>
      <c r="O456" t="s">
        <v>160</v>
      </c>
      <c r="P456" t="s">
        <v>160</v>
      </c>
      <c r="Q456" t="s">
        <v>160</v>
      </c>
      <c r="R456" t="b">
        <v>0</v>
      </c>
      <c r="S456" t="s">
        <v>4789</v>
      </c>
    </row>
    <row r="457" spans="1:19" ht="11.25" customHeight="1" x14ac:dyDescent="0.15">
      <c r="A457">
        <v>2634</v>
      </c>
      <c r="B457" t="s">
        <v>114</v>
      </c>
      <c r="C457">
        <v>26358079</v>
      </c>
      <c r="D457" t="s">
        <v>5560</v>
      </c>
      <c r="E457" t="s">
        <v>5561</v>
      </c>
      <c r="F457" t="s">
        <v>5562</v>
      </c>
      <c r="G457" t="s">
        <v>4098</v>
      </c>
      <c r="H457" t="s">
        <v>5563</v>
      </c>
      <c r="I457" t="s">
        <v>5564</v>
      </c>
      <c r="J457" t="s">
        <v>156</v>
      </c>
      <c r="K457" t="s">
        <v>160</v>
      </c>
      <c r="L457" t="s">
        <v>160</v>
      </c>
      <c r="M457" t="s">
        <v>160</v>
      </c>
      <c r="N457" t="s">
        <v>160</v>
      </c>
      <c r="O457" t="s">
        <v>160</v>
      </c>
      <c r="P457" t="s">
        <v>160</v>
      </c>
      <c r="Q457" t="s">
        <v>160</v>
      </c>
      <c r="R457" t="b">
        <v>0</v>
      </c>
      <c r="S457" t="s">
        <v>4789</v>
      </c>
    </row>
    <row r="458" spans="1:19" ht="11.25" customHeight="1" x14ac:dyDescent="0.15">
      <c r="A458">
        <v>2634</v>
      </c>
      <c r="B458" t="s">
        <v>114</v>
      </c>
      <c r="C458">
        <v>26951224</v>
      </c>
      <c r="D458" t="s">
        <v>5565</v>
      </c>
      <c r="E458" t="s">
        <v>5566</v>
      </c>
      <c r="F458" t="s">
        <v>5567</v>
      </c>
      <c r="G458" t="s">
        <v>4414</v>
      </c>
      <c r="H458" t="s">
        <v>5568</v>
      </c>
      <c r="I458" t="s">
        <v>5569</v>
      </c>
      <c r="J458" t="s">
        <v>156</v>
      </c>
      <c r="K458" t="s">
        <v>160</v>
      </c>
      <c r="L458" t="s">
        <v>160</v>
      </c>
      <c r="M458" t="s">
        <v>160</v>
      </c>
      <c r="N458" t="s">
        <v>160</v>
      </c>
      <c r="O458" t="s">
        <v>160</v>
      </c>
      <c r="P458" t="s">
        <v>160</v>
      </c>
      <c r="Q458" t="s">
        <v>160</v>
      </c>
      <c r="R458" t="b">
        <v>0</v>
      </c>
      <c r="S458" t="s">
        <v>4789</v>
      </c>
    </row>
    <row r="459" spans="1:19" ht="11.25" customHeight="1" x14ac:dyDescent="0.15">
      <c r="A459">
        <v>2634</v>
      </c>
      <c r="B459" t="s">
        <v>114</v>
      </c>
      <c r="C459">
        <v>27632973</v>
      </c>
      <c r="D459" t="s">
        <v>5570</v>
      </c>
      <c r="E459" t="s">
        <v>5571</v>
      </c>
      <c r="F459" t="s">
        <v>5572</v>
      </c>
      <c r="G459" t="s">
        <v>4080</v>
      </c>
      <c r="H459" t="s">
        <v>5573</v>
      </c>
      <c r="I459" t="s">
        <v>5574</v>
      </c>
      <c r="J459" t="s">
        <v>156</v>
      </c>
      <c r="K459" t="s">
        <v>160</v>
      </c>
      <c r="L459" t="s">
        <v>160</v>
      </c>
      <c r="M459" t="s">
        <v>160</v>
      </c>
      <c r="N459" t="s">
        <v>160</v>
      </c>
      <c r="O459" t="s">
        <v>160</v>
      </c>
      <c r="P459" t="s">
        <v>160</v>
      </c>
      <c r="Q459" t="s">
        <v>160</v>
      </c>
      <c r="R459" t="b">
        <v>0</v>
      </c>
      <c r="S459" t="s">
        <v>4789</v>
      </c>
    </row>
    <row r="460" spans="1:19" ht="11.25" customHeight="1" x14ac:dyDescent="0.15">
      <c r="A460">
        <v>2634</v>
      </c>
      <c r="B460" t="s">
        <v>114</v>
      </c>
      <c r="C460">
        <v>26358445</v>
      </c>
      <c r="D460" t="s">
        <v>5575</v>
      </c>
      <c r="E460" t="s">
        <v>5576</v>
      </c>
      <c r="F460" t="s">
        <v>5577</v>
      </c>
      <c r="G460" t="s">
        <v>149</v>
      </c>
      <c r="H460" t="s">
        <v>5578</v>
      </c>
      <c r="I460" t="s">
        <v>5579</v>
      </c>
      <c r="J460" t="s">
        <v>156</v>
      </c>
      <c r="K460" t="s">
        <v>160</v>
      </c>
      <c r="L460" t="s">
        <v>160</v>
      </c>
      <c r="M460" t="s">
        <v>160</v>
      </c>
      <c r="N460" t="s">
        <v>160</v>
      </c>
      <c r="O460" t="s">
        <v>160</v>
      </c>
      <c r="P460" t="s">
        <v>160</v>
      </c>
      <c r="Q460" t="s">
        <v>160</v>
      </c>
      <c r="R460" t="b">
        <v>0</v>
      </c>
      <c r="S460" t="s">
        <v>4789</v>
      </c>
    </row>
    <row r="461" spans="1:19" ht="11.25" customHeight="1" x14ac:dyDescent="0.15">
      <c r="A461">
        <v>2634</v>
      </c>
      <c r="B461" t="s">
        <v>114</v>
      </c>
      <c r="C461">
        <v>30437014</v>
      </c>
      <c r="D461" t="s">
        <v>5580</v>
      </c>
      <c r="E461" t="s">
        <v>5581</v>
      </c>
      <c r="F461" t="s">
        <v>5582</v>
      </c>
      <c r="G461" t="s">
        <v>149</v>
      </c>
      <c r="H461" t="s">
        <v>5583</v>
      </c>
      <c r="I461" t="s">
        <v>5584</v>
      </c>
      <c r="J461" t="s">
        <v>156</v>
      </c>
      <c r="K461" t="s">
        <v>160</v>
      </c>
      <c r="L461" t="s">
        <v>160</v>
      </c>
      <c r="M461" t="s">
        <v>160</v>
      </c>
      <c r="N461" t="s">
        <v>160</v>
      </c>
      <c r="O461" t="s">
        <v>160</v>
      </c>
      <c r="P461" t="s">
        <v>160</v>
      </c>
      <c r="Q461" t="s">
        <v>160</v>
      </c>
      <c r="R461" t="b">
        <v>0</v>
      </c>
      <c r="S461" t="s">
        <v>4789</v>
      </c>
    </row>
    <row r="462" spans="1:19" ht="11.25" customHeight="1" x14ac:dyDescent="0.15">
      <c r="A462">
        <v>2634</v>
      </c>
      <c r="B462" t="s">
        <v>114</v>
      </c>
      <c r="C462">
        <v>27599100</v>
      </c>
      <c r="D462" t="s">
        <v>5585</v>
      </c>
      <c r="E462" t="s">
        <v>5585</v>
      </c>
      <c r="F462" t="s">
        <v>5586</v>
      </c>
      <c r="G462" t="s">
        <v>3919</v>
      </c>
      <c r="H462" t="s">
        <v>5587</v>
      </c>
      <c r="I462" t="s">
        <v>5588</v>
      </c>
      <c r="J462" t="s">
        <v>156</v>
      </c>
      <c r="K462" t="s">
        <v>160</v>
      </c>
      <c r="L462" t="s">
        <v>160</v>
      </c>
      <c r="M462" t="s">
        <v>160</v>
      </c>
      <c r="N462" t="s">
        <v>160</v>
      </c>
      <c r="O462" t="s">
        <v>160</v>
      </c>
      <c r="P462" t="s">
        <v>160</v>
      </c>
      <c r="Q462" t="s">
        <v>160</v>
      </c>
      <c r="R462" t="b">
        <v>1</v>
      </c>
      <c r="S462" t="s">
        <v>4789</v>
      </c>
    </row>
    <row r="463" spans="1:19" ht="11.25" customHeight="1" x14ac:dyDescent="0.15">
      <c r="A463">
        <v>2634</v>
      </c>
      <c r="B463" t="s">
        <v>114</v>
      </c>
      <c r="C463">
        <v>28053587</v>
      </c>
      <c r="D463" t="s">
        <v>5589</v>
      </c>
      <c r="E463" t="s">
        <v>5590</v>
      </c>
      <c r="F463" t="s">
        <v>5591</v>
      </c>
      <c r="G463" t="s">
        <v>4074</v>
      </c>
      <c r="H463" t="s">
        <v>5592</v>
      </c>
      <c r="I463" t="s">
        <v>5593</v>
      </c>
      <c r="J463" t="s">
        <v>156</v>
      </c>
      <c r="K463" t="s">
        <v>160</v>
      </c>
      <c r="L463" t="s">
        <v>160</v>
      </c>
      <c r="M463" t="s">
        <v>160</v>
      </c>
      <c r="N463" t="s">
        <v>160</v>
      </c>
      <c r="O463" t="s">
        <v>160</v>
      </c>
      <c r="P463" t="s">
        <v>160</v>
      </c>
      <c r="Q463" t="s">
        <v>160</v>
      </c>
      <c r="R463" t="b">
        <v>1</v>
      </c>
      <c r="S463" t="s">
        <v>4789</v>
      </c>
    </row>
    <row r="464" spans="1:19" ht="11.25" customHeight="1" x14ac:dyDescent="0.15">
      <c r="A464">
        <v>2634</v>
      </c>
      <c r="B464" t="s">
        <v>114</v>
      </c>
      <c r="C464">
        <v>30830889</v>
      </c>
      <c r="D464" t="s">
        <v>5594</v>
      </c>
      <c r="E464" t="s">
        <v>5595</v>
      </c>
      <c r="F464" t="s">
        <v>5596</v>
      </c>
      <c r="G464" t="s">
        <v>3899</v>
      </c>
      <c r="H464" t="s">
        <v>5597</v>
      </c>
      <c r="I464" t="s">
        <v>5598</v>
      </c>
      <c r="J464" t="s">
        <v>156</v>
      </c>
      <c r="K464" t="s">
        <v>160</v>
      </c>
      <c r="L464" t="s">
        <v>160</v>
      </c>
      <c r="M464" t="s">
        <v>160</v>
      </c>
      <c r="N464" t="s">
        <v>160</v>
      </c>
      <c r="O464" t="s">
        <v>160</v>
      </c>
      <c r="P464" t="s">
        <v>160</v>
      </c>
      <c r="Q464" t="s">
        <v>160</v>
      </c>
      <c r="R464" t="b">
        <v>0</v>
      </c>
      <c r="S464" t="s">
        <v>4789</v>
      </c>
    </row>
    <row r="465" spans="1:19" ht="11.25" customHeight="1" x14ac:dyDescent="0.15">
      <c r="A465">
        <v>2634</v>
      </c>
      <c r="B465" t="s">
        <v>114</v>
      </c>
      <c r="C465">
        <v>30871726</v>
      </c>
      <c r="D465" t="s">
        <v>5599</v>
      </c>
      <c r="E465" t="s">
        <v>5600</v>
      </c>
      <c r="F465" t="s">
        <v>5601</v>
      </c>
      <c r="G465" t="s">
        <v>3864</v>
      </c>
      <c r="H465" t="s">
        <v>5602</v>
      </c>
      <c r="I465" t="s">
        <v>5603</v>
      </c>
      <c r="J465" t="s">
        <v>156</v>
      </c>
      <c r="K465" t="s">
        <v>160</v>
      </c>
      <c r="L465" t="s">
        <v>160</v>
      </c>
      <c r="M465" t="s">
        <v>160</v>
      </c>
      <c r="N465" t="s">
        <v>160</v>
      </c>
      <c r="O465" t="s">
        <v>160</v>
      </c>
      <c r="P465" t="s">
        <v>160</v>
      </c>
      <c r="Q465" t="s">
        <v>160</v>
      </c>
      <c r="R465" t="b">
        <v>0</v>
      </c>
      <c r="S465" t="s">
        <v>4789</v>
      </c>
    </row>
    <row r="466" spans="1:19" ht="11.25" customHeight="1" x14ac:dyDescent="0.15">
      <c r="A466">
        <v>2634</v>
      </c>
      <c r="B466" t="s">
        <v>114</v>
      </c>
      <c r="C466">
        <v>26358455</v>
      </c>
      <c r="D466" t="s">
        <v>5604</v>
      </c>
      <c r="E466" t="s">
        <v>5605</v>
      </c>
      <c r="F466" t="s">
        <v>5606</v>
      </c>
      <c r="G466" t="s">
        <v>149</v>
      </c>
      <c r="H466" t="s">
        <v>5607</v>
      </c>
      <c r="I466" t="s">
        <v>5608</v>
      </c>
      <c r="J466" t="s">
        <v>156</v>
      </c>
      <c r="K466" t="s">
        <v>160</v>
      </c>
      <c r="L466" t="s">
        <v>160</v>
      </c>
      <c r="M466" t="s">
        <v>160</v>
      </c>
      <c r="N466" t="s">
        <v>160</v>
      </c>
      <c r="O466" t="s">
        <v>160</v>
      </c>
      <c r="P466" t="s">
        <v>160</v>
      </c>
      <c r="Q466" t="s">
        <v>160</v>
      </c>
      <c r="R466" t="b">
        <v>0</v>
      </c>
      <c r="S466" t="s">
        <v>4789</v>
      </c>
    </row>
    <row r="467" spans="1:19" ht="11.25" customHeight="1" x14ac:dyDescent="0.15">
      <c r="A467">
        <v>2634</v>
      </c>
      <c r="B467" t="s">
        <v>114</v>
      </c>
      <c r="C467">
        <v>30957617</v>
      </c>
      <c r="D467" t="s">
        <v>5609</v>
      </c>
      <c r="E467" t="s">
        <v>5610</v>
      </c>
      <c r="F467" t="s">
        <v>5611</v>
      </c>
      <c r="G467" t="s">
        <v>149</v>
      </c>
      <c r="H467" t="s">
        <v>5612</v>
      </c>
      <c r="I467" t="s">
        <v>5613</v>
      </c>
      <c r="J467" t="s">
        <v>156</v>
      </c>
      <c r="K467" t="s">
        <v>160</v>
      </c>
      <c r="L467" t="s">
        <v>160</v>
      </c>
      <c r="M467" t="s">
        <v>160</v>
      </c>
      <c r="N467" t="s">
        <v>160</v>
      </c>
      <c r="O467" t="s">
        <v>160</v>
      </c>
      <c r="P467" t="s">
        <v>160</v>
      </c>
      <c r="Q467" t="s">
        <v>160</v>
      </c>
      <c r="R467" t="b">
        <v>1</v>
      </c>
      <c r="S467" t="s">
        <v>4789</v>
      </c>
    </row>
    <row r="468" spans="1:19" ht="11.25" customHeight="1" x14ac:dyDescent="0.15">
      <c r="A468">
        <v>2634</v>
      </c>
      <c r="B468" t="s">
        <v>114</v>
      </c>
      <c r="C468">
        <v>26322359</v>
      </c>
      <c r="D468" t="s">
        <v>4521</v>
      </c>
      <c r="E468" t="s">
        <v>4522</v>
      </c>
      <c r="F468" t="s">
        <v>4523</v>
      </c>
      <c r="G468" t="s">
        <v>4524</v>
      </c>
      <c r="H468" t="s">
        <v>4525</v>
      </c>
      <c r="I468" t="s">
        <v>4526</v>
      </c>
      <c r="J468" t="s">
        <v>3805</v>
      </c>
      <c r="K468" t="s">
        <v>160</v>
      </c>
      <c r="L468" t="s">
        <v>4527</v>
      </c>
      <c r="M468" t="s">
        <v>4528</v>
      </c>
      <c r="N468" t="s">
        <v>4529</v>
      </c>
      <c r="O468" t="s">
        <v>4530</v>
      </c>
      <c r="P468" t="s">
        <v>3904</v>
      </c>
      <c r="Q468" t="s">
        <v>160</v>
      </c>
      <c r="R468" t="b">
        <v>0</v>
      </c>
      <c r="S468" t="s">
        <v>4789</v>
      </c>
    </row>
    <row r="469" spans="1:19" ht="11.25" customHeight="1" x14ac:dyDescent="0.15">
      <c r="A469">
        <v>2634</v>
      </c>
      <c r="B469" t="s">
        <v>114</v>
      </c>
      <c r="C469">
        <v>26358459</v>
      </c>
      <c r="D469" t="s">
        <v>5614</v>
      </c>
      <c r="E469" t="s">
        <v>5615</v>
      </c>
      <c r="F469" t="s">
        <v>5616</v>
      </c>
      <c r="G469" t="s">
        <v>149</v>
      </c>
      <c r="H469" t="s">
        <v>5617</v>
      </c>
      <c r="I469" t="s">
        <v>5618</v>
      </c>
      <c r="J469" t="s">
        <v>3805</v>
      </c>
      <c r="K469" t="s">
        <v>5619</v>
      </c>
      <c r="L469" t="s">
        <v>5619</v>
      </c>
      <c r="M469" t="s">
        <v>5620</v>
      </c>
      <c r="N469" t="s">
        <v>5621</v>
      </c>
      <c r="O469" t="s">
        <v>160</v>
      </c>
      <c r="P469" t="s">
        <v>160</v>
      </c>
      <c r="Q469" t="s">
        <v>5622</v>
      </c>
      <c r="R469" t="b">
        <v>0</v>
      </c>
      <c r="S469" t="s">
        <v>4789</v>
      </c>
    </row>
    <row r="470" spans="1:19" ht="11.25" customHeight="1" x14ac:dyDescent="0.15">
      <c r="A470">
        <v>2634</v>
      </c>
      <c r="B470" t="s">
        <v>114</v>
      </c>
      <c r="C470">
        <v>26322338</v>
      </c>
      <c r="D470" t="s">
        <v>4531</v>
      </c>
      <c r="E470" t="s">
        <v>4532</v>
      </c>
      <c r="F470" t="s">
        <v>4533</v>
      </c>
      <c r="G470" t="s">
        <v>4008</v>
      </c>
      <c r="H470" t="s">
        <v>4534</v>
      </c>
      <c r="I470" t="s">
        <v>4535</v>
      </c>
      <c r="J470" t="s">
        <v>3805</v>
      </c>
      <c r="K470" t="s">
        <v>160</v>
      </c>
      <c r="L470" t="s">
        <v>160</v>
      </c>
      <c r="M470" t="s">
        <v>160</v>
      </c>
      <c r="N470" t="s">
        <v>160</v>
      </c>
      <c r="O470" t="s">
        <v>160</v>
      </c>
      <c r="P470" t="s">
        <v>160</v>
      </c>
      <c r="Q470" t="s">
        <v>160</v>
      </c>
      <c r="R470" t="b">
        <v>0</v>
      </c>
      <c r="S470" t="s">
        <v>4789</v>
      </c>
    </row>
    <row r="471" spans="1:19" ht="11.25" customHeight="1" x14ac:dyDescent="0.15">
      <c r="A471">
        <v>2634</v>
      </c>
      <c r="B471" t="s">
        <v>114</v>
      </c>
      <c r="C471">
        <v>26358171</v>
      </c>
      <c r="D471" t="s">
        <v>5623</v>
      </c>
      <c r="E471" t="s">
        <v>5624</v>
      </c>
      <c r="F471" t="s">
        <v>5625</v>
      </c>
      <c r="G471" t="s">
        <v>4166</v>
      </c>
      <c r="H471" t="s">
        <v>5626</v>
      </c>
      <c r="I471" t="s">
        <v>5627</v>
      </c>
      <c r="J471" t="s">
        <v>3805</v>
      </c>
      <c r="K471" t="s">
        <v>160</v>
      </c>
      <c r="L471" t="s">
        <v>160</v>
      </c>
      <c r="M471" t="s">
        <v>160</v>
      </c>
      <c r="N471" t="s">
        <v>160</v>
      </c>
      <c r="O471" t="s">
        <v>160</v>
      </c>
      <c r="P471" t="s">
        <v>160</v>
      </c>
      <c r="Q471" t="s">
        <v>160</v>
      </c>
      <c r="R471" t="b">
        <v>0</v>
      </c>
      <c r="S471" t="s">
        <v>4789</v>
      </c>
    </row>
    <row r="472" spans="1:19" ht="11.25" customHeight="1" x14ac:dyDescent="0.15">
      <c r="A472">
        <v>2634</v>
      </c>
      <c r="B472" t="s">
        <v>114</v>
      </c>
      <c r="C472">
        <v>31596848</v>
      </c>
      <c r="D472" t="s">
        <v>4536</v>
      </c>
      <c r="E472" t="s">
        <v>4537</v>
      </c>
      <c r="F472" t="s">
        <v>4538</v>
      </c>
      <c r="G472" t="s">
        <v>4539</v>
      </c>
      <c r="H472" t="s">
        <v>4540</v>
      </c>
      <c r="I472" t="s">
        <v>4541</v>
      </c>
      <c r="K472" t="s">
        <v>160</v>
      </c>
      <c r="L472" t="s">
        <v>160</v>
      </c>
      <c r="M472" t="s">
        <v>160</v>
      </c>
      <c r="N472" t="s">
        <v>160</v>
      </c>
      <c r="O472" t="s">
        <v>160</v>
      </c>
      <c r="P472" t="s">
        <v>160</v>
      </c>
      <c r="Q472" t="s">
        <v>160</v>
      </c>
      <c r="R472" t="b">
        <v>0</v>
      </c>
      <c r="S472" t="s">
        <v>4789</v>
      </c>
    </row>
    <row r="473" spans="1:19" ht="11.25" customHeight="1" x14ac:dyDescent="0.15">
      <c r="A473">
        <v>2634</v>
      </c>
      <c r="B473" t="s">
        <v>114</v>
      </c>
      <c r="C473">
        <v>26380702</v>
      </c>
      <c r="D473" t="s">
        <v>4760</v>
      </c>
      <c r="E473" t="s">
        <v>4761</v>
      </c>
      <c r="F473" t="s">
        <v>4762</v>
      </c>
      <c r="G473" t="s">
        <v>4080</v>
      </c>
      <c r="H473" t="s">
        <v>4763</v>
      </c>
      <c r="I473" t="s">
        <v>4764</v>
      </c>
      <c r="J473" t="s">
        <v>3805</v>
      </c>
      <c r="K473" t="s">
        <v>160</v>
      </c>
      <c r="L473" t="s">
        <v>160</v>
      </c>
      <c r="M473" t="s">
        <v>160</v>
      </c>
      <c r="N473" t="s">
        <v>160</v>
      </c>
      <c r="O473" t="s">
        <v>160</v>
      </c>
      <c r="P473" t="s">
        <v>160</v>
      </c>
      <c r="Q473" t="s">
        <v>160</v>
      </c>
      <c r="R473" t="b">
        <v>0</v>
      </c>
      <c r="S473" t="s">
        <v>4789</v>
      </c>
    </row>
    <row r="474" spans="1:19" ht="11.25" customHeight="1" x14ac:dyDescent="0.15">
      <c r="A474">
        <v>2634</v>
      </c>
      <c r="B474" t="s">
        <v>114</v>
      </c>
      <c r="C474">
        <v>26358361</v>
      </c>
      <c r="D474" t="s">
        <v>5628</v>
      </c>
      <c r="E474" t="s">
        <v>5629</v>
      </c>
      <c r="F474" t="s">
        <v>5630</v>
      </c>
      <c r="G474" t="s">
        <v>4080</v>
      </c>
      <c r="H474" t="s">
        <v>5631</v>
      </c>
      <c r="I474" t="s">
        <v>5632</v>
      </c>
      <c r="J474" t="s">
        <v>3805</v>
      </c>
      <c r="K474" t="s">
        <v>160</v>
      </c>
      <c r="L474" t="s">
        <v>160</v>
      </c>
      <c r="M474" t="s">
        <v>160</v>
      </c>
      <c r="N474" t="s">
        <v>160</v>
      </c>
      <c r="O474" t="s">
        <v>160</v>
      </c>
      <c r="P474" t="s">
        <v>160</v>
      </c>
      <c r="Q474" t="s">
        <v>160</v>
      </c>
      <c r="R474" t="b">
        <v>0</v>
      </c>
      <c r="S474" t="s">
        <v>4789</v>
      </c>
    </row>
    <row r="475" spans="1:19" ht="11.25" customHeight="1" x14ac:dyDescent="0.15">
      <c r="A475">
        <v>2634</v>
      </c>
      <c r="B475" t="s">
        <v>114</v>
      </c>
      <c r="C475">
        <v>27805620</v>
      </c>
      <c r="D475" t="s">
        <v>5633</v>
      </c>
      <c r="E475" t="s">
        <v>5634</v>
      </c>
      <c r="F475" t="s">
        <v>5635</v>
      </c>
      <c r="G475" t="s">
        <v>4205</v>
      </c>
      <c r="H475" t="s">
        <v>5636</v>
      </c>
      <c r="I475" t="s">
        <v>5637</v>
      </c>
      <c r="J475" t="s">
        <v>5638</v>
      </c>
      <c r="K475" t="s">
        <v>160</v>
      </c>
      <c r="L475" t="s">
        <v>160</v>
      </c>
      <c r="M475" t="s">
        <v>160</v>
      </c>
      <c r="N475" t="s">
        <v>160</v>
      </c>
      <c r="O475" t="s">
        <v>160</v>
      </c>
      <c r="P475" t="s">
        <v>160</v>
      </c>
      <c r="Q475" t="s">
        <v>160</v>
      </c>
      <c r="R475" t="b">
        <v>1</v>
      </c>
      <c r="S475" t="s">
        <v>4789</v>
      </c>
    </row>
    <row r="476" spans="1:19" ht="11.25" customHeight="1" x14ac:dyDescent="0.15">
      <c r="A476">
        <v>2634</v>
      </c>
      <c r="B476" t="s">
        <v>114</v>
      </c>
      <c r="C476">
        <v>31724888</v>
      </c>
      <c r="D476" t="s">
        <v>4542</v>
      </c>
      <c r="E476" t="s">
        <v>4543</v>
      </c>
      <c r="F476" t="s">
        <v>4544</v>
      </c>
      <c r="G476" t="s">
        <v>3919</v>
      </c>
      <c r="H476" t="s">
        <v>4545</v>
      </c>
      <c r="I476" t="s">
        <v>4546</v>
      </c>
      <c r="K476" t="s">
        <v>4547</v>
      </c>
      <c r="L476" t="s">
        <v>4548</v>
      </c>
      <c r="M476" t="s">
        <v>4549</v>
      </c>
      <c r="N476" t="s">
        <v>4550</v>
      </c>
      <c r="O476" t="s">
        <v>4551</v>
      </c>
      <c r="P476" t="s">
        <v>4552</v>
      </c>
      <c r="Q476" t="s">
        <v>160</v>
      </c>
      <c r="R476" t="b">
        <v>0</v>
      </c>
      <c r="S476" t="s">
        <v>4789</v>
      </c>
    </row>
    <row r="477" spans="1:19" ht="11.25" customHeight="1" x14ac:dyDescent="0.15">
      <c r="A477">
        <v>2634</v>
      </c>
      <c r="B477" t="s">
        <v>114</v>
      </c>
      <c r="C477">
        <v>26358256</v>
      </c>
      <c r="D477" t="s">
        <v>4553</v>
      </c>
      <c r="E477" t="s">
        <v>4554</v>
      </c>
      <c r="F477" t="s">
        <v>4555</v>
      </c>
      <c r="G477" t="s">
        <v>4299</v>
      </c>
      <c r="H477" t="s">
        <v>4556</v>
      </c>
      <c r="I477" t="s">
        <v>4557</v>
      </c>
      <c r="J477" t="s">
        <v>3928</v>
      </c>
      <c r="K477" t="s">
        <v>160</v>
      </c>
      <c r="L477" t="s">
        <v>160</v>
      </c>
      <c r="M477" t="s">
        <v>160</v>
      </c>
      <c r="N477" t="s">
        <v>160</v>
      </c>
      <c r="O477" t="s">
        <v>160</v>
      </c>
      <c r="P477" t="s">
        <v>160</v>
      </c>
      <c r="Q477" t="s">
        <v>160</v>
      </c>
      <c r="R477" t="b">
        <v>1</v>
      </c>
      <c r="S477" t="s">
        <v>4789</v>
      </c>
    </row>
    <row r="478" spans="1:19" ht="11.25" customHeight="1" x14ac:dyDescent="0.15">
      <c r="A478">
        <v>2634</v>
      </c>
      <c r="B478" t="s">
        <v>114</v>
      </c>
      <c r="C478">
        <v>26358149</v>
      </c>
      <c r="D478" t="s">
        <v>5639</v>
      </c>
      <c r="E478" t="s">
        <v>5640</v>
      </c>
      <c r="F478" t="s">
        <v>5641</v>
      </c>
      <c r="G478" t="s">
        <v>5642</v>
      </c>
      <c r="H478" t="s">
        <v>5643</v>
      </c>
      <c r="I478" t="s">
        <v>5644</v>
      </c>
      <c r="J478" t="s">
        <v>4577</v>
      </c>
      <c r="K478" t="s">
        <v>160</v>
      </c>
      <c r="L478" t="s">
        <v>160</v>
      </c>
      <c r="M478" t="s">
        <v>160</v>
      </c>
      <c r="N478" t="s">
        <v>160</v>
      </c>
      <c r="O478" t="s">
        <v>160</v>
      </c>
      <c r="P478" t="s">
        <v>160</v>
      </c>
      <c r="Q478" t="s">
        <v>160</v>
      </c>
      <c r="R478" t="b">
        <v>1</v>
      </c>
      <c r="S478" t="s">
        <v>4789</v>
      </c>
    </row>
    <row r="479" spans="1:19" ht="11.25" customHeight="1" x14ac:dyDescent="0.15">
      <c r="A479">
        <v>2634</v>
      </c>
      <c r="B479" t="s">
        <v>114</v>
      </c>
      <c r="C479">
        <v>27372109</v>
      </c>
      <c r="D479" t="s">
        <v>4578</v>
      </c>
      <c r="E479" t="s">
        <v>4579</v>
      </c>
      <c r="F479" t="s">
        <v>4580</v>
      </c>
      <c r="G479" t="s">
        <v>4316</v>
      </c>
      <c r="H479" t="s">
        <v>4581</v>
      </c>
      <c r="I479" t="s">
        <v>4582</v>
      </c>
      <c r="J479" t="s">
        <v>3928</v>
      </c>
      <c r="K479" t="s">
        <v>160</v>
      </c>
      <c r="L479" t="s">
        <v>160</v>
      </c>
      <c r="M479" t="s">
        <v>160</v>
      </c>
      <c r="N479" t="s">
        <v>160</v>
      </c>
      <c r="O479" t="s">
        <v>160</v>
      </c>
      <c r="P479" t="s">
        <v>160</v>
      </c>
      <c r="Q479" t="s">
        <v>160</v>
      </c>
      <c r="R479" t="b">
        <v>1</v>
      </c>
      <c r="S479" t="s">
        <v>4789</v>
      </c>
    </row>
    <row r="480" spans="1:19" ht="11.25" customHeight="1" x14ac:dyDescent="0.15">
      <c r="A480">
        <v>2634</v>
      </c>
      <c r="B480" t="s">
        <v>114</v>
      </c>
      <c r="C480">
        <v>31612520</v>
      </c>
      <c r="D480" t="s">
        <v>5645</v>
      </c>
      <c r="E480" t="s">
        <v>5646</v>
      </c>
      <c r="F480" t="s">
        <v>5647</v>
      </c>
      <c r="G480" t="s">
        <v>149</v>
      </c>
      <c r="H480" t="s">
        <v>5648</v>
      </c>
      <c r="I480" t="s">
        <v>5649</v>
      </c>
      <c r="K480" t="s">
        <v>160</v>
      </c>
      <c r="L480" t="s">
        <v>160</v>
      </c>
      <c r="M480" t="s">
        <v>160</v>
      </c>
      <c r="N480" t="s">
        <v>160</v>
      </c>
      <c r="O480" t="s">
        <v>160</v>
      </c>
      <c r="P480" t="s">
        <v>160</v>
      </c>
      <c r="Q480" t="s">
        <v>160</v>
      </c>
      <c r="R480" t="b">
        <v>0</v>
      </c>
      <c r="S480" t="s">
        <v>4789</v>
      </c>
    </row>
    <row r="481" spans="1:19" ht="11.25" customHeight="1" x14ac:dyDescent="0.15">
      <c r="A481">
        <v>2634</v>
      </c>
      <c r="B481" t="s">
        <v>114</v>
      </c>
      <c r="C481">
        <v>31025414</v>
      </c>
      <c r="D481" t="s">
        <v>4583</v>
      </c>
      <c r="E481" t="s">
        <v>4584</v>
      </c>
      <c r="F481" t="s">
        <v>4585</v>
      </c>
      <c r="G481" t="s">
        <v>4586</v>
      </c>
      <c r="H481" t="s">
        <v>4587</v>
      </c>
      <c r="I481" t="s">
        <v>4588</v>
      </c>
      <c r="J481" t="s">
        <v>4589</v>
      </c>
      <c r="K481" t="s">
        <v>160</v>
      </c>
      <c r="L481" t="s">
        <v>160</v>
      </c>
      <c r="M481" t="s">
        <v>160</v>
      </c>
      <c r="N481" t="s">
        <v>160</v>
      </c>
      <c r="O481" t="s">
        <v>160</v>
      </c>
      <c r="P481" t="s">
        <v>160</v>
      </c>
      <c r="Q481" t="s">
        <v>160</v>
      </c>
      <c r="R481" t="b">
        <v>0</v>
      </c>
      <c r="S481" t="s">
        <v>4789</v>
      </c>
    </row>
    <row r="482" spans="1:19" ht="11.25" customHeight="1" x14ac:dyDescent="0.15">
      <c r="A482">
        <v>2634</v>
      </c>
      <c r="B482" t="s">
        <v>114</v>
      </c>
      <c r="C482">
        <v>26555503</v>
      </c>
      <c r="D482" t="s">
        <v>5650</v>
      </c>
      <c r="E482" t="s">
        <v>5651</v>
      </c>
      <c r="F482" t="s">
        <v>5652</v>
      </c>
      <c r="G482" t="s">
        <v>5653</v>
      </c>
      <c r="H482" t="s">
        <v>5654</v>
      </c>
      <c r="I482" t="s">
        <v>5655</v>
      </c>
      <c r="J482" t="s">
        <v>4770</v>
      </c>
      <c r="K482" t="s">
        <v>160</v>
      </c>
      <c r="L482" t="s">
        <v>160</v>
      </c>
      <c r="M482" t="s">
        <v>160</v>
      </c>
      <c r="N482" t="s">
        <v>160</v>
      </c>
      <c r="O482" t="s">
        <v>160</v>
      </c>
      <c r="P482" t="s">
        <v>160</v>
      </c>
      <c r="Q482" t="s">
        <v>160</v>
      </c>
      <c r="R482" t="b">
        <v>0</v>
      </c>
      <c r="S482" t="s">
        <v>4789</v>
      </c>
    </row>
    <row r="483" spans="1:19" ht="11.25" customHeight="1" x14ac:dyDescent="0.15">
      <c r="A483">
        <v>2634</v>
      </c>
      <c r="B483" t="s">
        <v>114</v>
      </c>
      <c r="C483">
        <v>26768505</v>
      </c>
      <c r="D483" t="s">
        <v>4765</v>
      </c>
      <c r="E483" t="s">
        <v>4766</v>
      </c>
      <c r="F483" t="s">
        <v>4767</v>
      </c>
      <c r="G483" t="s">
        <v>4109</v>
      </c>
      <c r="H483" t="s">
        <v>4768</v>
      </c>
      <c r="I483" t="s">
        <v>4769</v>
      </c>
      <c r="J483" t="s">
        <v>4770</v>
      </c>
      <c r="K483" t="s">
        <v>160</v>
      </c>
      <c r="L483" t="s">
        <v>160</v>
      </c>
      <c r="M483" t="s">
        <v>160</v>
      </c>
      <c r="N483" t="s">
        <v>160</v>
      </c>
      <c r="O483" t="s">
        <v>160</v>
      </c>
      <c r="P483" t="s">
        <v>160</v>
      </c>
      <c r="Q483" t="s">
        <v>160</v>
      </c>
      <c r="R483" t="b">
        <v>0</v>
      </c>
      <c r="S483" t="s">
        <v>4789</v>
      </c>
    </row>
    <row r="484" spans="1:19" ht="11.25" customHeight="1" x14ac:dyDescent="0.15">
      <c r="A484">
        <v>2634</v>
      </c>
      <c r="B484" t="s">
        <v>114</v>
      </c>
      <c r="C484">
        <v>28942868</v>
      </c>
      <c r="D484" t="s">
        <v>4590</v>
      </c>
      <c r="E484" t="s">
        <v>4591</v>
      </c>
      <c r="F484" t="s">
        <v>4592</v>
      </c>
      <c r="G484" t="s">
        <v>4593</v>
      </c>
      <c r="H484" t="s">
        <v>4594</v>
      </c>
      <c r="I484" t="s">
        <v>4595</v>
      </c>
      <c r="J484" t="s">
        <v>3805</v>
      </c>
      <c r="K484" t="s">
        <v>160</v>
      </c>
      <c r="L484" t="s">
        <v>4596</v>
      </c>
      <c r="M484" t="s">
        <v>4597</v>
      </c>
      <c r="N484" t="s">
        <v>160</v>
      </c>
      <c r="O484" t="s">
        <v>160</v>
      </c>
      <c r="P484" t="s">
        <v>160</v>
      </c>
      <c r="Q484" t="s">
        <v>160</v>
      </c>
      <c r="R484" t="b">
        <v>0</v>
      </c>
      <c r="S484" t="s">
        <v>4789</v>
      </c>
    </row>
    <row r="485" spans="1:19" ht="11.25" customHeight="1" x14ac:dyDescent="0.15">
      <c r="A485">
        <v>2634</v>
      </c>
      <c r="B485" t="s">
        <v>114</v>
      </c>
      <c r="C485">
        <v>28053921</v>
      </c>
      <c r="D485" t="s">
        <v>5656</v>
      </c>
      <c r="E485" t="s">
        <v>5656</v>
      </c>
      <c r="F485" t="s">
        <v>5657</v>
      </c>
      <c r="G485" t="s">
        <v>5658</v>
      </c>
      <c r="H485" t="s">
        <v>5659</v>
      </c>
      <c r="I485" t="s">
        <v>5660</v>
      </c>
      <c r="J485" t="s">
        <v>156</v>
      </c>
      <c r="K485" t="s">
        <v>160</v>
      </c>
      <c r="L485" t="s">
        <v>5661</v>
      </c>
      <c r="M485" t="s">
        <v>160</v>
      </c>
      <c r="N485" t="s">
        <v>5662</v>
      </c>
      <c r="O485" t="s">
        <v>160</v>
      </c>
      <c r="P485" t="s">
        <v>160</v>
      </c>
      <c r="Q485" t="s">
        <v>160</v>
      </c>
      <c r="R485" t="b">
        <v>0</v>
      </c>
      <c r="S485" t="s">
        <v>4789</v>
      </c>
    </row>
    <row r="486" spans="1:19" ht="11.25" customHeight="1" x14ac:dyDescent="0.15">
      <c r="A486">
        <v>2634</v>
      </c>
      <c r="B486" t="s">
        <v>114</v>
      </c>
      <c r="C486">
        <v>31499541</v>
      </c>
      <c r="D486" t="s">
        <v>5663</v>
      </c>
      <c r="E486" t="s">
        <v>5664</v>
      </c>
      <c r="F486" t="s">
        <v>4767</v>
      </c>
      <c r="G486" t="s">
        <v>5665</v>
      </c>
      <c r="H486" t="s">
        <v>4768</v>
      </c>
      <c r="I486" t="s">
        <v>4769</v>
      </c>
      <c r="J486" t="s">
        <v>4770</v>
      </c>
      <c r="K486" t="s">
        <v>160</v>
      </c>
      <c r="L486" t="s">
        <v>160</v>
      </c>
      <c r="M486" t="s">
        <v>160</v>
      </c>
      <c r="N486" t="s">
        <v>160</v>
      </c>
      <c r="O486" t="s">
        <v>160</v>
      </c>
      <c r="P486" t="s">
        <v>160</v>
      </c>
      <c r="Q486" t="s">
        <v>160</v>
      </c>
      <c r="R486" t="b">
        <v>0</v>
      </c>
      <c r="S486" t="s">
        <v>4789</v>
      </c>
    </row>
    <row r="487" spans="1:19" ht="11.25" customHeight="1" x14ac:dyDescent="0.15">
      <c r="A487">
        <v>2634</v>
      </c>
      <c r="B487" t="s">
        <v>114</v>
      </c>
      <c r="C487">
        <v>26322363</v>
      </c>
      <c r="D487" t="s">
        <v>4598</v>
      </c>
      <c r="E487" t="s">
        <v>4599</v>
      </c>
      <c r="F487" t="s">
        <v>4600</v>
      </c>
      <c r="G487" t="s">
        <v>3841</v>
      </c>
      <c r="H487" t="s">
        <v>4601</v>
      </c>
      <c r="I487" t="s">
        <v>4602</v>
      </c>
      <c r="J487" t="s">
        <v>4603</v>
      </c>
      <c r="K487" t="s">
        <v>160</v>
      </c>
      <c r="L487" t="s">
        <v>160</v>
      </c>
      <c r="M487" t="s">
        <v>160</v>
      </c>
      <c r="N487" t="s">
        <v>160</v>
      </c>
      <c r="O487" t="s">
        <v>160</v>
      </c>
      <c r="P487" t="s">
        <v>160</v>
      </c>
      <c r="Q487" t="s">
        <v>160</v>
      </c>
      <c r="R487" t="b">
        <v>0</v>
      </c>
      <c r="S487" t="s">
        <v>4789</v>
      </c>
    </row>
    <row r="488" spans="1:19" ht="11.25" customHeight="1" x14ac:dyDescent="0.15">
      <c r="A488">
        <v>2634</v>
      </c>
      <c r="B488" t="s">
        <v>114</v>
      </c>
      <c r="C488">
        <v>30872359</v>
      </c>
      <c r="D488" t="s">
        <v>5666</v>
      </c>
      <c r="E488" t="s">
        <v>5667</v>
      </c>
      <c r="F488" t="s">
        <v>5668</v>
      </c>
      <c r="G488" t="s">
        <v>4205</v>
      </c>
      <c r="H488" t="s">
        <v>5669</v>
      </c>
      <c r="I488" t="s">
        <v>5670</v>
      </c>
      <c r="J488" t="s">
        <v>4609</v>
      </c>
      <c r="K488" t="s">
        <v>160</v>
      </c>
      <c r="L488" t="s">
        <v>160</v>
      </c>
      <c r="M488" t="s">
        <v>160</v>
      </c>
      <c r="N488" t="s">
        <v>160</v>
      </c>
      <c r="O488" t="s">
        <v>160</v>
      </c>
      <c r="P488" t="s">
        <v>160</v>
      </c>
      <c r="Q488" t="s">
        <v>160</v>
      </c>
      <c r="R488" t="b">
        <v>0</v>
      </c>
      <c r="S488" t="s">
        <v>4789</v>
      </c>
    </row>
    <row r="489" spans="1:19" ht="11.25" customHeight="1" x14ac:dyDescent="0.15">
      <c r="A489">
        <v>2634</v>
      </c>
      <c r="B489" t="s">
        <v>114</v>
      </c>
      <c r="C489">
        <v>30912070</v>
      </c>
      <c r="D489" t="s">
        <v>5671</v>
      </c>
      <c r="E489" t="s">
        <v>5672</v>
      </c>
      <c r="F489" t="s">
        <v>5673</v>
      </c>
      <c r="G489" t="s">
        <v>4226</v>
      </c>
      <c r="H489" t="s">
        <v>5674</v>
      </c>
      <c r="I489" t="s">
        <v>5675</v>
      </c>
      <c r="J489" t="s">
        <v>4609</v>
      </c>
      <c r="K489" t="s">
        <v>160</v>
      </c>
      <c r="L489" t="s">
        <v>160</v>
      </c>
      <c r="M489" t="s">
        <v>160</v>
      </c>
      <c r="N489" t="s">
        <v>160</v>
      </c>
      <c r="O489" t="s">
        <v>160</v>
      </c>
      <c r="P489" t="s">
        <v>160</v>
      </c>
      <c r="Q489" t="s">
        <v>160</v>
      </c>
      <c r="R489" t="b">
        <v>0</v>
      </c>
      <c r="S489" t="s">
        <v>4789</v>
      </c>
    </row>
    <row r="490" spans="1:19" ht="11.25" customHeight="1" x14ac:dyDescent="0.15">
      <c r="A490">
        <v>2634</v>
      </c>
      <c r="B490" t="s">
        <v>114</v>
      </c>
      <c r="C490">
        <v>30884483</v>
      </c>
      <c r="D490" t="s">
        <v>5676</v>
      </c>
      <c r="E490" t="s">
        <v>5677</v>
      </c>
      <c r="F490" t="s">
        <v>5678</v>
      </c>
      <c r="G490" t="s">
        <v>3925</v>
      </c>
      <c r="H490" t="s">
        <v>5679</v>
      </c>
      <c r="I490" t="s">
        <v>5680</v>
      </c>
      <c r="J490" t="s">
        <v>4609</v>
      </c>
      <c r="K490" t="s">
        <v>160</v>
      </c>
      <c r="L490" t="s">
        <v>160</v>
      </c>
      <c r="M490" t="s">
        <v>160</v>
      </c>
      <c r="N490" t="s">
        <v>160</v>
      </c>
      <c r="O490" t="s">
        <v>160</v>
      </c>
      <c r="P490" t="s">
        <v>160</v>
      </c>
      <c r="Q490" t="s">
        <v>160</v>
      </c>
      <c r="R490" t="b">
        <v>0</v>
      </c>
      <c r="S490" t="s">
        <v>4789</v>
      </c>
    </row>
    <row r="491" spans="1:19" ht="11.25" customHeight="1" x14ac:dyDescent="0.15">
      <c r="A491">
        <v>2634</v>
      </c>
      <c r="B491" t="s">
        <v>114</v>
      </c>
      <c r="C491">
        <v>27577557</v>
      </c>
      <c r="D491" t="s">
        <v>4610</v>
      </c>
      <c r="E491" t="s">
        <v>4611</v>
      </c>
      <c r="F491" t="s">
        <v>4612</v>
      </c>
      <c r="G491" t="s">
        <v>3925</v>
      </c>
      <c r="H491" t="s">
        <v>4613</v>
      </c>
      <c r="I491" t="s">
        <v>4614</v>
      </c>
      <c r="J491" t="s">
        <v>4609</v>
      </c>
      <c r="K491" t="s">
        <v>160</v>
      </c>
      <c r="L491" t="s">
        <v>160</v>
      </c>
      <c r="M491" t="s">
        <v>160</v>
      </c>
      <c r="N491" t="s">
        <v>160</v>
      </c>
      <c r="O491" t="s">
        <v>160</v>
      </c>
      <c r="P491" t="s">
        <v>160</v>
      </c>
      <c r="Q491" t="s">
        <v>160</v>
      </c>
      <c r="R491" t="b">
        <v>0</v>
      </c>
      <c r="S491" t="s">
        <v>4789</v>
      </c>
    </row>
    <row r="492" spans="1:19" ht="11.25" customHeight="1" x14ac:dyDescent="0.15">
      <c r="A492">
        <v>2634</v>
      </c>
      <c r="B492" t="s">
        <v>114</v>
      </c>
      <c r="C492">
        <v>26358151</v>
      </c>
      <c r="D492" t="s">
        <v>4615</v>
      </c>
      <c r="E492" t="s">
        <v>4616</v>
      </c>
      <c r="F492" t="s">
        <v>4617</v>
      </c>
      <c r="G492" t="s">
        <v>4205</v>
      </c>
      <c r="H492" t="s">
        <v>4618</v>
      </c>
      <c r="I492" t="s">
        <v>4619</v>
      </c>
      <c r="J492" t="s">
        <v>4609</v>
      </c>
      <c r="K492" t="s">
        <v>160</v>
      </c>
      <c r="L492" t="s">
        <v>160</v>
      </c>
      <c r="M492" t="s">
        <v>160</v>
      </c>
      <c r="N492" t="s">
        <v>160</v>
      </c>
      <c r="O492" t="s">
        <v>160</v>
      </c>
      <c r="P492" t="s">
        <v>160</v>
      </c>
      <c r="Q492" t="s">
        <v>160</v>
      </c>
      <c r="R492" t="b">
        <v>0</v>
      </c>
      <c r="S492" t="s">
        <v>4789</v>
      </c>
    </row>
    <row r="493" spans="1:19" ht="11.25" customHeight="1" x14ac:dyDescent="0.15">
      <c r="A493">
        <v>2634</v>
      </c>
      <c r="B493" t="s">
        <v>114</v>
      </c>
      <c r="C493">
        <v>26373593</v>
      </c>
      <c r="D493" t="s">
        <v>3827</v>
      </c>
      <c r="E493" t="s">
        <v>3828</v>
      </c>
      <c r="F493" t="s">
        <v>3829</v>
      </c>
      <c r="G493" t="s">
        <v>3830</v>
      </c>
      <c r="H493" t="s">
        <v>3831</v>
      </c>
      <c r="I493" t="s">
        <v>3832</v>
      </c>
      <c r="J493" t="s">
        <v>3818</v>
      </c>
      <c r="K493" t="s">
        <v>160</v>
      </c>
      <c r="L493" t="s">
        <v>160</v>
      </c>
      <c r="M493" t="s">
        <v>160</v>
      </c>
      <c r="N493" t="s">
        <v>160</v>
      </c>
      <c r="O493" t="s">
        <v>160</v>
      </c>
      <c r="P493" t="s">
        <v>160</v>
      </c>
      <c r="Q493" t="s">
        <v>160</v>
      </c>
      <c r="R493" t="b">
        <v>0</v>
      </c>
      <c r="S493" t="s">
        <v>5681</v>
      </c>
    </row>
    <row r="494" spans="1:19" ht="11.25" customHeight="1" x14ac:dyDescent="0.15">
      <c r="A494">
        <v>2634</v>
      </c>
      <c r="B494" t="s">
        <v>114</v>
      </c>
      <c r="C494">
        <v>26555359</v>
      </c>
      <c r="D494" t="s">
        <v>4956</v>
      </c>
      <c r="E494" t="s">
        <v>4957</v>
      </c>
      <c r="F494" t="s">
        <v>4958</v>
      </c>
      <c r="G494" t="s">
        <v>4109</v>
      </c>
      <c r="H494" t="s">
        <v>4959</v>
      </c>
      <c r="I494" t="s">
        <v>4960</v>
      </c>
      <c r="J494" t="s">
        <v>3818</v>
      </c>
      <c r="K494" t="s">
        <v>160</v>
      </c>
      <c r="L494" t="s">
        <v>160</v>
      </c>
      <c r="M494" t="s">
        <v>160</v>
      </c>
      <c r="N494" t="s">
        <v>160</v>
      </c>
      <c r="O494" t="s">
        <v>160</v>
      </c>
      <c r="P494" t="s">
        <v>160</v>
      </c>
      <c r="Q494" t="s">
        <v>160</v>
      </c>
      <c r="R494" t="b">
        <v>0</v>
      </c>
      <c r="S494" t="s">
        <v>5681</v>
      </c>
    </row>
    <row r="495" spans="1:19" ht="11.25" customHeight="1" x14ac:dyDescent="0.15">
      <c r="A495">
        <v>2634</v>
      </c>
      <c r="B495" t="s">
        <v>114</v>
      </c>
      <c r="C495">
        <v>26555361</v>
      </c>
      <c r="D495" t="s">
        <v>4961</v>
      </c>
      <c r="E495" t="s">
        <v>4962</v>
      </c>
      <c r="F495" t="s">
        <v>4963</v>
      </c>
      <c r="G495" t="s">
        <v>4109</v>
      </c>
      <c r="H495" t="s">
        <v>4964</v>
      </c>
      <c r="I495" t="s">
        <v>4965</v>
      </c>
      <c r="J495" t="s">
        <v>3818</v>
      </c>
      <c r="K495" t="s">
        <v>160</v>
      </c>
      <c r="L495" t="s">
        <v>160</v>
      </c>
      <c r="M495" t="s">
        <v>160</v>
      </c>
      <c r="N495" t="s">
        <v>160</v>
      </c>
      <c r="O495" t="s">
        <v>160</v>
      </c>
      <c r="P495" t="s">
        <v>160</v>
      </c>
      <c r="Q495" t="s">
        <v>160</v>
      </c>
      <c r="R495" t="b">
        <v>0</v>
      </c>
      <c r="S495" t="s">
        <v>5681</v>
      </c>
    </row>
    <row r="496" spans="1:19" ht="11.25" customHeight="1" x14ac:dyDescent="0.15">
      <c r="A496">
        <v>2634</v>
      </c>
      <c r="B496" t="s">
        <v>114</v>
      </c>
      <c r="C496">
        <v>31036531</v>
      </c>
      <c r="D496" t="s">
        <v>5022</v>
      </c>
      <c r="E496" t="s">
        <v>5023</v>
      </c>
      <c r="F496" t="s">
        <v>5024</v>
      </c>
      <c r="G496" t="s">
        <v>4327</v>
      </c>
      <c r="H496" t="s">
        <v>5025</v>
      </c>
      <c r="I496" t="s">
        <v>5026</v>
      </c>
      <c r="J496" t="s">
        <v>3935</v>
      </c>
      <c r="K496" t="s">
        <v>160</v>
      </c>
      <c r="L496" t="s">
        <v>160</v>
      </c>
      <c r="M496" t="s">
        <v>160</v>
      </c>
      <c r="N496" t="s">
        <v>160</v>
      </c>
      <c r="O496" t="s">
        <v>160</v>
      </c>
      <c r="P496" t="s">
        <v>160</v>
      </c>
      <c r="Q496" t="s">
        <v>160</v>
      </c>
      <c r="R496" t="b">
        <v>0</v>
      </c>
      <c r="S496" t="s">
        <v>5681</v>
      </c>
    </row>
    <row r="497" spans="1:19" ht="11.25" customHeight="1" x14ac:dyDescent="0.15">
      <c r="A497">
        <v>2634</v>
      </c>
      <c r="B497" t="s">
        <v>114</v>
      </c>
      <c r="C497">
        <v>31269985</v>
      </c>
      <c r="D497" t="s">
        <v>4208</v>
      </c>
      <c r="E497" t="s">
        <v>4209</v>
      </c>
      <c r="F497" t="s">
        <v>4210</v>
      </c>
      <c r="G497" t="s">
        <v>4139</v>
      </c>
      <c r="H497" t="s">
        <v>4211</v>
      </c>
      <c r="I497" t="s">
        <v>4212</v>
      </c>
      <c r="J497" t="s">
        <v>3928</v>
      </c>
      <c r="K497" t="s">
        <v>160</v>
      </c>
      <c r="L497" t="s">
        <v>160</v>
      </c>
      <c r="M497" t="s">
        <v>160</v>
      </c>
      <c r="N497" t="s">
        <v>160</v>
      </c>
      <c r="O497" t="s">
        <v>160</v>
      </c>
      <c r="P497" t="s">
        <v>160</v>
      </c>
      <c r="Q497" t="s">
        <v>160</v>
      </c>
      <c r="R497" t="b">
        <v>0</v>
      </c>
      <c r="S497" t="s">
        <v>5681</v>
      </c>
    </row>
    <row r="498" spans="1:19" ht="11.25" customHeight="1" x14ac:dyDescent="0.15">
      <c r="A498">
        <v>2634</v>
      </c>
      <c r="B498" t="s">
        <v>114</v>
      </c>
      <c r="C498">
        <v>31774925</v>
      </c>
      <c r="D498" t="s">
        <v>5113</v>
      </c>
      <c r="E498" t="s">
        <v>5113</v>
      </c>
      <c r="F498" t="s">
        <v>5114</v>
      </c>
      <c r="G498" t="s">
        <v>5115</v>
      </c>
      <c r="H498" t="s">
        <v>5116</v>
      </c>
      <c r="I498" t="s">
        <v>5117</v>
      </c>
      <c r="K498" t="s">
        <v>5118</v>
      </c>
      <c r="L498" t="s">
        <v>5119</v>
      </c>
      <c r="M498" t="s">
        <v>5120</v>
      </c>
      <c r="N498" t="s">
        <v>5121</v>
      </c>
      <c r="O498" t="s">
        <v>5122</v>
      </c>
      <c r="P498" t="s">
        <v>3895</v>
      </c>
      <c r="Q498" t="s">
        <v>5123</v>
      </c>
      <c r="R498" t="b">
        <v>0</v>
      </c>
      <c r="S498" t="s">
        <v>5681</v>
      </c>
    </row>
    <row r="499" spans="1:19" ht="11.25" customHeight="1" x14ac:dyDescent="0.15">
      <c r="A499">
        <v>2634</v>
      </c>
      <c r="B499" t="s">
        <v>114</v>
      </c>
      <c r="C499">
        <v>31187851</v>
      </c>
      <c r="D499" t="s">
        <v>5209</v>
      </c>
      <c r="E499" t="s">
        <v>5210</v>
      </c>
      <c r="F499" t="s">
        <v>5211</v>
      </c>
      <c r="G499" t="s">
        <v>3830</v>
      </c>
      <c r="H499" t="s">
        <v>5212</v>
      </c>
      <c r="I499" t="s">
        <v>5213</v>
      </c>
      <c r="J499" t="s">
        <v>156</v>
      </c>
      <c r="K499" t="s">
        <v>160</v>
      </c>
      <c r="L499" t="s">
        <v>5214</v>
      </c>
      <c r="M499" t="s">
        <v>5215</v>
      </c>
      <c r="N499" t="s">
        <v>160</v>
      </c>
      <c r="O499" t="s">
        <v>5216</v>
      </c>
      <c r="P499" t="s">
        <v>4004</v>
      </c>
      <c r="Q499" t="s">
        <v>160</v>
      </c>
      <c r="R499" t="b">
        <v>0</v>
      </c>
      <c r="S499" t="s">
        <v>5681</v>
      </c>
    </row>
    <row r="500" spans="1:19" ht="11.25" customHeight="1" x14ac:dyDescent="0.15">
      <c r="A500">
        <v>2634</v>
      </c>
      <c r="B500" t="s">
        <v>114</v>
      </c>
      <c r="C500">
        <v>30854345</v>
      </c>
      <c r="D500" t="s">
        <v>4716</v>
      </c>
      <c r="E500" t="s">
        <v>4717</v>
      </c>
      <c r="F500" t="s">
        <v>4718</v>
      </c>
      <c r="G500" t="s">
        <v>4414</v>
      </c>
      <c r="H500" t="s">
        <v>4719</v>
      </c>
      <c r="I500" t="s">
        <v>4720</v>
      </c>
      <c r="J500" t="s">
        <v>156</v>
      </c>
      <c r="K500" t="s">
        <v>160</v>
      </c>
      <c r="L500" t="s">
        <v>160</v>
      </c>
      <c r="M500" t="s">
        <v>160</v>
      </c>
      <c r="N500" t="s">
        <v>160</v>
      </c>
      <c r="O500" t="s">
        <v>160</v>
      </c>
      <c r="P500" t="s">
        <v>160</v>
      </c>
      <c r="Q500" t="s">
        <v>160</v>
      </c>
      <c r="R500" t="b">
        <v>0</v>
      </c>
      <c r="S500" t="s">
        <v>5681</v>
      </c>
    </row>
    <row r="501" spans="1:19" ht="11.25" customHeight="1" x14ac:dyDescent="0.15">
      <c r="A501">
        <v>2634</v>
      </c>
      <c r="B501" t="s">
        <v>114</v>
      </c>
      <c r="C501">
        <v>31193752</v>
      </c>
      <c r="D501" t="s">
        <v>5289</v>
      </c>
      <c r="E501" t="s">
        <v>5290</v>
      </c>
      <c r="F501" t="s">
        <v>5291</v>
      </c>
      <c r="G501" t="s">
        <v>5292</v>
      </c>
      <c r="H501" t="s">
        <v>5293</v>
      </c>
      <c r="I501" t="s">
        <v>5294</v>
      </c>
      <c r="J501" t="s">
        <v>156</v>
      </c>
      <c r="K501" t="s">
        <v>5295</v>
      </c>
      <c r="L501" t="s">
        <v>5296</v>
      </c>
      <c r="M501" t="s">
        <v>5297</v>
      </c>
      <c r="N501" t="s">
        <v>160</v>
      </c>
      <c r="O501" t="s">
        <v>5298</v>
      </c>
      <c r="P501" t="s">
        <v>4004</v>
      </c>
      <c r="Q501" t="s">
        <v>5299</v>
      </c>
      <c r="R501" t="b">
        <v>0</v>
      </c>
      <c r="S501" t="s">
        <v>5681</v>
      </c>
    </row>
    <row r="502" spans="1:19" ht="11.25" customHeight="1" x14ac:dyDescent="0.15">
      <c r="A502">
        <v>2634</v>
      </c>
      <c r="B502" t="s">
        <v>114</v>
      </c>
      <c r="C502">
        <v>31752648</v>
      </c>
      <c r="D502" t="s">
        <v>5311</v>
      </c>
      <c r="E502" t="s">
        <v>5312</v>
      </c>
      <c r="F502" t="s">
        <v>5313</v>
      </c>
      <c r="G502" t="s">
        <v>3899</v>
      </c>
      <c r="H502" t="s">
        <v>5314</v>
      </c>
      <c r="I502" t="s">
        <v>5315</v>
      </c>
      <c r="K502" t="s">
        <v>5316</v>
      </c>
      <c r="L502" t="s">
        <v>5316</v>
      </c>
      <c r="M502" t="s">
        <v>5317</v>
      </c>
      <c r="N502" t="s">
        <v>160</v>
      </c>
      <c r="O502" t="s">
        <v>5318</v>
      </c>
      <c r="P502" t="s">
        <v>4004</v>
      </c>
      <c r="Q502" t="s">
        <v>160</v>
      </c>
      <c r="R502" t="b">
        <v>0</v>
      </c>
      <c r="S502" t="s">
        <v>5681</v>
      </c>
    </row>
    <row r="503" spans="1:19" ht="11.25" customHeight="1" x14ac:dyDescent="0.15">
      <c r="A503">
        <v>2634</v>
      </c>
      <c r="B503" t="s">
        <v>114</v>
      </c>
      <c r="C503">
        <v>28942868</v>
      </c>
      <c r="D503" t="s">
        <v>4590</v>
      </c>
      <c r="E503" t="s">
        <v>4591</v>
      </c>
      <c r="F503" t="s">
        <v>4592</v>
      </c>
      <c r="G503" t="s">
        <v>4593</v>
      </c>
      <c r="H503" t="s">
        <v>4594</v>
      </c>
      <c r="I503" t="s">
        <v>4595</v>
      </c>
      <c r="J503" t="s">
        <v>3805</v>
      </c>
      <c r="K503" t="s">
        <v>160</v>
      </c>
      <c r="L503" t="s">
        <v>4596</v>
      </c>
      <c r="M503" t="s">
        <v>4597</v>
      </c>
      <c r="N503" t="s">
        <v>160</v>
      </c>
      <c r="O503" t="s">
        <v>160</v>
      </c>
      <c r="P503" t="s">
        <v>160</v>
      </c>
      <c r="Q503" t="s">
        <v>160</v>
      </c>
      <c r="R503" t="b">
        <v>0</v>
      </c>
      <c r="S503" t="s">
        <v>5681</v>
      </c>
    </row>
  </sheetData>
  <sheetProtection formatColumns="0" formatRows="0" insertRows="0" deleteColumns="0" deleteRows="0" sort="0" autoFilter="0"/>
  <pageMargins left="0.75" right="0.75" top="1" bottom="1" header="0.5" footer="0.5"/>
  <pageSetup orientation="portrait" r:id="rId1"/>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A19AB-3C78-BF48-68A8-5DA38C0E1138}">
  <sheetPr>
    <tabColor rgb="FFFFCC99"/>
  </sheetPr>
  <dimension ref="A1:B97"/>
  <sheetViews>
    <sheetView showGridLines="0" workbookViewId="0"/>
  </sheetViews>
  <sheetFormatPr defaultRowHeight="11.25" customHeight="1" x14ac:dyDescent="0.15"/>
  <cols>
    <col min="1" max="1" width="88.85546875" customWidth="1"/>
    <col min="2" max="2" width="24.7109375" customWidth="1"/>
  </cols>
  <sheetData>
    <row r="1" spans="1:2" ht="11.25" customHeight="1" x14ac:dyDescent="0.15">
      <c r="A1" t="s">
        <v>5682</v>
      </c>
    </row>
    <row r="2" spans="1:2" ht="11.25" customHeight="1" x14ac:dyDescent="0.15">
      <c r="A2" t="s">
        <v>5683</v>
      </c>
      <c r="B2" t="s">
        <v>5684</v>
      </c>
    </row>
    <row r="3" spans="1:2" ht="11.25" customHeight="1" x14ac:dyDescent="0.15">
      <c r="A3" t="s">
        <v>5685</v>
      </c>
    </row>
    <row r="4" spans="1:2" ht="11.25" customHeight="1" x14ac:dyDescent="0.15">
      <c r="A4" t="s">
        <v>3805</v>
      </c>
    </row>
    <row r="5" spans="1:2" ht="11.25" customHeight="1" x14ac:dyDescent="0.15">
      <c r="A5" t="s">
        <v>3818</v>
      </c>
    </row>
    <row r="6" spans="1:2" ht="11.25" customHeight="1" x14ac:dyDescent="0.15">
      <c r="A6" t="s">
        <v>156</v>
      </c>
    </row>
    <row r="7" spans="1:2" ht="11.25" customHeight="1" x14ac:dyDescent="0.15">
      <c r="A7" t="s">
        <v>5686</v>
      </c>
    </row>
    <row r="8" spans="1:2" ht="11.25" customHeight="1" x14ac:dyDescent="0.15">
      <c r="A8" t="s">
        <v>5687</v>
      </c>
    </row>
    <row r="9" spans="1:2" ht="11.25" customHeight="1" x14ac:dyDescent="0.15">
      <c r="A9" t="s">
        <v>5688</v>
      </c>
    </row>
    <row r="10" spans="1:2" ht="11.25" customHeight="1" x14ac:dyDescent="0.15">
      <c r="A10" t="s">
        <v>5689</v>
      </c>
    </row>
    <row r="11" spans="1:2" ht="11.25" customHeight="1" x14ac:dyDescent="0.15">
      <c r="A11" t="s">
        <v>4577</v>
      </c>
    </row>
    <row r="12" spans="1:2" ht="11.25" customHeight="1" x14ac:dyDescent="0.15">
      <c r="A12" t="s">
        <v>5690</v>
      </c>
    </row>
    <row r="13" spans="1:2" ht="11.25" customHeight="1" x14ac:dyDescent="0.15">
      <c r="A13" t="s">
        <v>5691</v>
      </c>
    </row>
    <row r="14" spans="1:2" ht="11.25" customHeight="1" x14ac:dyDescent="0.15">
      <c r="A14" t="s">
        <v>5692</v>
      </c>
    </row>
    <row r="15" spans="1:2" ht="11.25" customHeight="1" x14ac:dyDescent="0.15">
      <c r="A15" t="s">
        <v>5693</v>
      </c>
    </row>
    <row r="16" spans="1:2" ht="11.25" customHeight="1" x14ac:dyDescent="0.15">
      <c r="A16" t="s">
        <v>5694</v>
      </c>
    </row>
    <row r="17" spans="1:1" ht="11.25" customHeight="1" x14ac:dyDescent="0.15">
      <c r="A17" t="s">
        <v>5695</v>
      </c>
    </row>
    <row r="18" spans="1:1" ht="11.25" customHeight="1" x14ac:dyDescent="0.15">
      <c r="A18" t="s">
        <v>5696</v>
      </c>
    </row>
    <row r="19" spans="1:1" ht="11.25" customHeight="1" x14ac:dyDescent="0.15">
      <c r="A19" t="s">
        <v>5697</v>
      </c>
    </row>
    <row r="20" spans="1:1" ht="11.25" customHeight="1" x14ac:dyDescent="0.15">
      <c r="A20" t="s">
        <v>5698</v>
      </c>
    </row>
    <row r="21" spans="1:1" ht="11.25" customHeight="1" x14ac:dyDescent="0.15">
      <c r="A21" t="s">
        <v>5638</v>
      </c>
    </row>
    <row r="22" spans="1:1" ht="11.25" customHeight="1" x14ac:dyDescent="0.15">
      <c r="A22" t="s">
        <v>5699</v>
      </c>
    </row>
    <row r="23" spans="1:1" ht="11.25" customHeight="1" x14ac:dyDescent="0.15">
      <c r="A23" t="s">
        <v>5700</v>
      </c>
    </row>
    <row r="24" spans="1:1" ht="11.25" customHeight="1" x14ac:dyDescent="0.15">
      <c r="A24" t="s">
        <v>5701</v>
      </c>
    </row>
    <row r="25" spans="1:1" ht="11.25" customHeight="1" x14ac:dyDescent="0.15">
      <c r="A25" t="s">
        <v>5702</v>
      </c>
    </row>
    <row r="26" spans="1:1" ht="11.25" customHeight="1" x14ac:dyDescent="0.15">
      <c r="A26" t="s">
        <v>5703</v>
      </c>
    </row>
    <row r="27" spans="1:1" ht="11.25" customHeight="1" x14ac:dyDescent="0.15">
      <c r="A27" t="s">
        <v>5704</v>
      </c>
    </row>
    <row r="28" spans="1:1" ht="11.25" customHeight="1" x14ac:dyDescent="0.15">
      <c r="A28" t="s">
        <v>5705</v>
      </c>
    </row>
    <row r="29" spans="1:1" ht="11.25" customHeight="1" x14ac:dyDescent="0.15">
      <c r="A29" t="s">
        <v>5706</v>
      </c>
    </row>
    <row r="30" spans="1:1" ht="11.25" customHeight="1" x14ac:dyDescent="0.15">
      <c r="A30" t="s">
        <v>5707</v>
      </c>
    </row>
    <row r="31" spans="1:1" ht="11.25" customHeight="1" x14ac:dyDescent="0.15">
      <c r="A31" t="s">
        <v>5708</v>
      </c>
    </row>
    <row r="32" spans="1:1" ht="11.25" customHeight="1" x14ac:dyDescent="0.15">
      <c r="A32" t="s">
        <v>5709</v>
      </c>
    </row>
    <row r="33" spans="1:1" ht="11.25" customHeight="1" x14ac:dyDescent="0.15">
      <c r="A33" t="s">
        <v>5710</v>
      </c>
    </row>
    <row r="34" spans="1:1" ht="11.25" customHeight="1" x14ac:dyDescent="0.15">
      <c r="A34" t="s">
        <v>5711</v>
      </c>
    </row>
    <row r="35" spans="1:1" ht="11.25" customHeight="1" x14ac:dyDescent="0.15">
      <c r="A35" t="s">
        <v>5712</v>
      </c>
    </row>
    <row r="36" spans="1:1" ht="11.25" customHeight="1" x14ac:dyDescent="0.15">
      <c r="A36" t="s">
        <v>5713</v>
      </c>
    </row>
    <row r="37" spans="1:1" ht="11.25" customHeight="1" x14ac:dyDescent="0.15">
      <c r="A37" t="s">
        <v>5714</v>
      </c>
    </row>
    <row r="38" spans="1:1" ht="11.25" customHeight="1" x14ac:dyDescent="0.15">
      <c r="A38" t="s">
        <v>5715</v>
      </c>
    </row>
    <row r="39" spans="1:1" ht="11.25" customHeight="1" x14ac:dyDescent="0.15">
      <c r="A39" t="s">
        <v>5716</v>
      </c>
    </row>
    <row r="40" spans="1:1" ht="11.25" customHeight="1" x14ac:dyDescent="0.15">
      <c r="A40" t="s">
        <v>5717</v>
      </c>
    </row>
    <row r="41" spans="1:1" ht="11.25" customHeight="1" x14ac:dyDescent="0.15">
      <c r="A41" t="s">
        <v>5718</v>
      </c>
    </row>
    <row r="42" spans="1:1" ht="11.25" customHeight="1" x14ac:dyDescent="0.15">
      <c r="A42" t="s">
        <v>5719</v>
      </c>
    </row>
    <row r="43" spans="1:1" ht="11.25" customHeight="1" x14ac:dyDescent="0.15">
      <c r="A43" t="s">
        <v>5720</v>
      </c>
    </row>
    <row r="44" spans="1:1" ht="11.25" customHeight="1" x14ac:dyDescent="0.15">
      <c r="A44" t="s">
        <v>5721</v>
      </c>
    </row>
    <row r="45" spans="1:1" ht="11.25" customHeight="1" x14ac:dyDescent="0.15">
      <c r="A45" t="s">
        <v>5722</v>
      </c>
    </row>
    <row r="46" spans="1:1" ht="11.25" customHeight="1" x14ac:dyDescent="0.15">
      <c r="A46" t="s">
        <v>5723</v>
      </c>
    </row>
    <row r="47" spans="1:1" ht="11.25" customHeight="1" x14ac:dyDescent="0.15">
      <c r="A47" t="s">
        <v>5724</v>
      </c>
    </row>
    <row r="48" spans="1:1" ht="11.25" customHeight="1" x14ac:dyDescent="0.15">
      <c r="A48" t="s">
        <v>5725</v>
      </c>
    </row>
    <row r="49" spans="1:1" ht="11.25" customHeight="1" x14ac:dyDescent="0.15">
      <c r="A49" t="s">
        <v>5726</v>
      </c>
    </row>
    <row r="50" spans="1:1" ht="11.25" customHeight="1" x14ac:dyDescent="0.15">
      <c r="A50" t="s">
        <v>5727</v>
      </c>
    </row>
    <row r="51" spans="1:1" ht="11.25" customHeight="1" x14ac:dyDescent="0.15">
      <c r="A51" t="s">
        <v>5728</v>
      </c>
    </row>
    <row r="52" spans="1:1" ht="11.25" customHeight="1" x14ac:dyDescent="0.15">
      <c r="A52" t="s">
        <v>5729</v>
      </c>
    </row>
    <row r="53" spans="1:1" ht="11.25" customHeight="1" x14ac:dyDescent="0.15">
      <c r="A53" t="s">
        <v>5730</v>
      </c>
    </row>
    <row r="54" spans="1:1" ht="11.25" customHeight="1" x14ac:dyDescent="0.15">
      <c r="A54" t="s">
        <v>5731</v>
      </c>
    </row>
    <row r="55" spans="1:1" ht="11.25" customHeight="1" x14ac:dyDescent="0.15">
      <c r="A55" t="s">
        <v>5732</v>
      </c>
    </row>
    <row r="56" spans="1:1" ht="11.25" customHeight="1" x14ac:dyDescent="0.15">
      <c r="A56" t="s">
        <v>5733</v>
      </c>
    </row>
    <row r="57" spans="1:1" ht="11.25" customHeight="1" x14ac:dyDescent="0.15">
      <c r="A57" t="s">
        <v>5734</v>
      </c>
    </row>
    <row r="58" spans="1:1" ht="11.25" customHeight="1" x14ac:dyDescent="0.15">
      <c r="A58" t="s">
        <v>5735</v>
      </c>
    </row>
    <row r="59" spans="1:1" ht="11.25" customHeight="1" x14ac:dyDescent="0.15">
      <c r="A59" t="s">
        <v>5736</v>
      </c>
    </row>
    <row r="60" spans="1:1" ht="11.25" customHeight="1" x14ac:dyDescent="0.15">
      <c r="A60" t="s">
        <v>5737</v>
      </c>
    </row>
    <row r="61" spans="1:1" ht="11.25" customHeight="1" x14ac:dyDescent="0.15">
      <c r="A61" t="s">
        <v>5738</v>
      </c>
    </row>
    <row r="62" spans="1:1" ht="11.25" customHeight="1" x14ac:dyDescent="0.15">
      <c r="A62" t="s">
        <v>5739</v>
      </c>
    </row>
    <row r="63" spans="1:1" ht="11.25" customHeight="1" x14ac:dyDescent="0.15">
      <c r="A63" t="s">
        <v>5740</v>
      </c>
    </row>
    <row r="64" spans="1:1" ht="11.25" customHeight="1" x14ac:dyDescent="0.15">
      <c r="A64" t="s">
        <v>5741</v>
      </c>
    </row>
    <row r="65" spans="1:1" ht="11.25" customHeight="1" x14ac:dyDescent="0.15">
      <c r="A65" t="s">
        <v>5742</v>
      </c>
    </row>
    <row r="66" spans="1:1" ht="11.25" customHeight="1" x14ac:dyDescent="0.15">
      <c r="A66" t="s">
        <v>4650</v>
      </c>
    </row>
    <row r="67" spans="1:1" ht="11.25" customHeight="1" x14ac:dyDescent="0.15">
      <c r="A67" t="s">
        <v>5743</v>
      </c>
    </row>
    <row r="68" spans="1:1" ht="11.25" customHeight="1" x14ac:dyDescent="0.15">
      <c r="A68" t="s">
        <v>5744</v>
      </c>
    </row>
    <row r="69" spans="1:1" ht="11.25" customHeight="1" x14ac:dyDescent="0.15">
      <c r="A69" t="s">
        <v>4603</v>
      </c>
    </row>
    <row r="70" spans="1:1" ht="11.25" customHeight="1" x14ac:dyDescent="0.15">
      <c r="A70" t="s">
        <v>5745</v>
      </c>
    </row>
    <row r="71" spans="1:1" ht="11.25" customHeight="1" x14ac:dyDescent="0.15">
      <c r="A71" t="s">
        <v>5746</v>
      </c>
    </row>
    <row r="72" spans="1:1" ht="11.25" customHeight="1" x14ac:dyDescent="0.15">
      <c r="A72" t="s">
        <v>4770</v>
      </c>
    </row>
    <row r="73" spans="1:1" ht="11.25" customHeight="1" x14ac:dyDescent="0.15">
      <c r="A73" t="s">
        <v>5747</v>
      </c>
    </row>
    <row r="74" spans="1:1" ht="11.25" customHeight="1" x14ac:dyDescent="0.15">
      <c r="A74" t="s">
        <v>3928</v>
      </c>
    </row>
    <row r="75" spans="1:1" ht="11.25" customHeight="1" x14ac:dyDescent="0.15">
      <c r="A75" t="s">
        <v>5748</v>
      </c>
    </row>
    <row r="76" spans="1:1" ht="11.25" customHeight="1" x14ac:dyDescent="0.15">
      <c r="A76" t="s">
        <v>5749</v>
      </c>
    </row>
    <row r="77" spans="1:1" ht="11.25" customHeight="1" x14ac:dyDescent="0.15">
      <c r="A77" t="s">
        <v>5750</v>
      </c>
    </row>
    <row r="78" spans="1:1" ht="11.25" customHeight="1" x14ac:dyDescent="0.15">
      <c r="A78" t="s">
        <v>5751</v>
      </c>
    </row>
    <row r="79" spans="1:1" ht="11.25" customHeight="1" x14ac:dyDescent="0.15">
      <c r="A79" t="s">
        <v>5752</v>
      </c>
    </row>
    <row r="80" spans="1:1" ht="11.25" customHeight="1" x14ac:dyDescent="0.15">
      <c r="A80" t="s">
        <v>5753</v>
      </c>
    </row>
    <row r="81" spans="1:1" ht="11.25" customHeight="1" x14ac:dyDescent="0.15">
      <c r="A81" t="s">
        <v>5754</v>
      </c>
    </row>
    <row r="82" spans="1:1" ht="11.25" customHeight="1" x14ac:dyDescent="0.15">
      <c r="A82" t="s">
        <v>5755</v>
      </c>
    </row>
    <row r="83" spans="1:1" ht="11.25" customHeight="1" x14ac:dyDescent="0.15">
      <c r="A83" t="s">
        <v>5756</v>
      </c>
    </row>
    <row r="84" spans="1:1" ht="11.25" customHeight="1" x14ac:dyDescent="0.15">
      <c r="A84" t="s">
        <v>5112</v>
      </c>
    </row>
    <row r="85" spans="1:1" ht="11.25" customHeight="1" x14ac:dyDescent="0.15">
      <c r="A85" t="s">
        <v>4589</v>
      </c>
    </row>
    <row r="86" spans="1:1" ht="11.25" customHeight="1" x14ac:dyDescent="0.15">
      <c r="A86" t="s">
        <v>4609</v>
      </c>
    </row>
    <row r="87" spans="1:1" ht="11.25" customHeight="1" x14ac:dyDescent="0.15">
      <c r="A87" t="s">
        <v>5757</v>
      </c>
    </row>
    <row r="88" spans="1:1" ht="11.25" customHeight="1" x14ac:dyDescent="0.15">
      <c r="A88" t="s">
        <v>5758</v>
      </c>
    </row>
    <row r="89" spans="1:1" ht="11.25" customHeight="1" x14ac:dyDescent="0.15">
      <c r="A89" t="s">
        <v>3935</v>
      </c>
    </row>
    <row r="90" spans="1:1" ht="11.25" customHeight="1" x14ac:dyDescent="0.15">
      <c r="A90" t="s">
        <v>5032</v>
      </c>
    </row>
    <row r="91" spans="1:1" ht="11.25" customHeight="1" x14ac:dyDescent="0.15">
      <c r="A91" t="s">
        <v>5759</v>
      </c>
    </row>
    <row r="92" spans="1:1" ht="11.25" customHeight="1" x14ac:dyDescent="0.15">
      <c r="A92" t="s">
        <v>5760</v>
      </c>
    </row>
    <row r="93" spans="1:1" ht="11.25" customHeight="1" x14ac:dyDescent="0.15">
      <c r="A93" t="s">
        <v>5071</v>
      </c>
    </row>
    <row r="94" spans="1:1" ht="11.25" customHeight="1" x14ac:dyDescent="0.15">
      <c r="A94" t="s">
        <v>3961</v>
      </c>
    </row>
    <row r="95" spans="1:1" ht="11.25" customHeight="1" x14ac:dyDescent="0.15">
      <c r="A95" t="s">
        <v>5761</v>
      </c>
    </row>
    <row r="96" spans="1:1" ht="11.25" customHeight="1" x14ac:dyDescent="0.15">
      <c r="A96" t="s">
        <v>5762</v>
      </c>
    </row>
    <row r="97" spans="1:1" ht="11.25" customHeight="1" x14ac:dyDescent="0.15">
      <c r="A97" t="s">
        <v>5763</v>
      </c>
    </row>
  </sheetData>
  <sheetProtection insertRows="0" deleteColumns="0" deleteRows="0" sort="0" autoFilter="0"/>
  <pageMargins left="0.7" right="0.7" top="0.75" bottom="0.75" header="0.3" footer="0.3"/>
  <pageSetup orientation="portrait" r:id="rId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46C31-876B-1778-CB29-F1A625BDEBE1}">
  <sheetPr>
    <tabColor rgb="FFFFCC99"/>
  </sheetPr>
  <dimension ref="A1:A11"/>
  <sheetViews>
    <sheetView workbookViewId="0"/>
  </sheetViews>
  <sheetFormatPr defaultColWidth="8.85546875" defaultRowHeight="15" customHeight="1" x14ac:dyDescent="0.15"/>
  <sheetData>
    <row r="1" spans="1:1" ht="15" customHeight="1" x14ac:dyDescent="0.15">
      <c r="A1" t="s">
        <v>5764</v>
      </c>
    </row>
    <row r="2" spans="1:1" ht="15" customHeight="1" x14ac:dyDescent="0.15">
      <c r="A2" t="s">
        <v>3752</v>
      </c>
    </row>
    <row r="3" spans="1:1" ht="15" customHeight="1" x14ac:dyDescent="0.15">
      <c r="A3" t="s">
        <v>3776</v>
      </c>
    </row>
    <row r="4" spans="1:1" ht="15" customHeight="1" x14ac:dyDescent="0.15">
      <c r="A4" t="s">
        <v>5765</v>
      </c>
    </row>
    <row r="5" spans="1:1" ht="15" customHeight="1" x14ac:dyDescent="0.15">
      <c r="A5" t="s">
        <v>5766</v>
      </c>
    </row>
    <row r="6" spans="1:1" ht="15" customHeight="1" x14ac:dyDescent="0.15">
      <c r="A6" t="s">
        <v>5767</v>
      </c>
    </row>
    <row r="7" spans="1:1" ht="15" customHeight="1" x14ac:dyDescent="0.15">
      <c r="A7" t="s">
        <v>5768</v>
      </c>
    </row>
    <row r="8" spans="1:1" ht="15" customHeight="1" x14ac:dyDescent="0.15">
      <c r="A8" t="s">
        <v>5769</v>
      </c>
    </row>
    <row r="9" spans="1:1" ht="15" customHeight="1" x14ac:dyDescent="0.15">
      <c r="A9" t="s">
        <v>5770</v>
      </c>
    </row>
    <row r="10" spans="1:1" ht="15" customHeight="1" x14ac:dyDescent="0.15">
      <c r="A10" t="s">
        <v>5771</v>
      </c>
    </row>
    <row r="11" spans="1:1" ht="15" customHeight="1" x14ac:dyDescent="0.15">
      <c r="A11" t="s">
        <v>5772</v>
      </c>
    </row>
  </sheetData>
  <sheetProtection insertRows="0" deleteColumns="0" deleteRows="0" sort="0" autoFilter="0"/>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2B0C8-F82F-C7DF-8882-571770C52312}">
  <sheetPr>
    <tabColor rgb="FFFFCC99"/>
  </sheetPr>
  <dimension ref="A1:A13"/>
  <sheetViews>
    <sheetView workbookViewId="0"/>
  </sheetViews>
  <sheetFormatPr defaultColWidth="8.85546875" defaultRowHeight="15" customHeight="1" x14ac:dyDescent="0.15"/>
  <sheetData>
    <row r="1" spans="1:1" ht="15" customHeight="1" x14ac:dyDescent="0.15">
      <c r="A1" t="s">
        <v>5773</v>
      </c>
    </row>
    <row r="2" spans="1:1" ht="15" customHeight="1" x14ac:dyDescent="0.15">
      <c r="A2" t="s">
        <v>393</v>
      </c>
    </row>
    <row r="3" spans="1:1" ht="15" customHeight="1" x14ac:dyDescent="0.15">
      <c r="A3" t="s">
        <v>330</v>
      </c>
    </row>
    <row r="4" spans="1:1" ht="15" customHeight="1" x14ac:dyDescent="0.15">
      <c r="A4" t="s">
        <v>333</v>
      </c>
    </row>
    <row r="5" spans="1:1" ht="15" customHeight="1" x14ac:dyDescent="0.15">
      <c r="A5" t="s">
        <v>5774</v>
      </c>
    </row>
    <row r="6" spans="1:1" ht="15" customHeight="1" x14ac:dyDescent="0.15">
      <c r="A6" t="s">
        <v>336</v>
      </c>
    </row>
    <row r="7" spans="1:1" ht="15" customHeight="1" x14ac:dyDescent="0.15">
      <c r="A7" t="s">
        <v>5775</v>
      </c>
    </row>
    <row r="8" spans="1:1" ht="15" customHeight="1" x14ac:dyDescent="0.15">
      <c r="A8" t="s">
        <v>5776</v>
      </c>
    </row>
    <row r="9" spans="1:1" ht="15" customHeight="1" x14ac:dyDescent="0.15">
      <c r="A9" t="s">
        <v>5777</v>
      </c>
    </row>
    <row r="10" spans="1:1" ht="15" customHeight="1" x14ac:dyDescent="0.15">
      <c r="A10" t="s">
        <v>5778</v>
      </c>
    </row>
    <row r="11" spans="1:1" ht="15" customHeight="1" x14ac:dyDescent="0.15">
      <c r="A11" t="s">
        <v>5779</v>
      </c>
    </row>
    <row r="12" spans="1:1" ht="15" customHeight="1" x14ac:dyDescent="0.15">
      <c r="A12" t="s">
        <v>5780</v>
      </c>
    </row>
    <row r="13" spans="1:1" ht="15" customHeight="1" x14ac:dyDescent="0.15">
      <c r="A13" t="s">
        <v>5781</v>
      </c>
    </row>
  </sheetData>
  <sheetProtection insertRows="0" deleteColumns="0" deleteRows="0" sort="0" autoFilter="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43</vt:i4>
      </vt:variant>
      <vt:variant>
        <vt:lpstr>Именованные диапазоны</vt:lpstr>
      </vt:variant>
      <vt:variant>
        <vt:i4>412</vt:i4>
      </vt:variant>
    </vt:vector>
  </HeadingPairs>
  <TitlesOfParts>
    <vt:vector size="455" baseType="lpstr">
      <vt:lpstr>Инструкция</vt:lpstr>
      <vt:lpstr>Список листов</vt:lpstr>
      <vt:lpstr>Информация JSON</vt:lpstr>
      <vt:lpstr>Общие сведения</vt:lpstr>
      <vt:lpstr>Список территорий</vt:lpstr>
      <vt:lpstr>Список объектов</vt:lpstr>
      <vt:lpstr>Расчет УЕ</vt:lpstr>
      <vt:lpstr>Сценарии</vt:lpstr>
      <vt:lpstr>Сценарии (МСА)</vt:lpstr>
      <vt:lpstr>Баланс Пр</vt:lpstr>
      <vt:lpstr>Баланс Тр</vt:lpstr>
      <vt:lpstr>Топливо 4.4</vt:lpstr>
      <vt:lpstr>ЭнергоРесурсы</vt:lpstr>
      <vt:lpstr>ХВС, ТН</vt:lpstr>
      <vt:lpstr>Амортизация</vt:lpstr>
      <vt:lpstr>Аренда</vt:lpstr>
      <vt:lpstr>Покупка услуг</vt:lpstr>
      <vt:lpstr>ФОТ</vt:lpstr>
      <vt:lpstr>Налоги</vt:lpstr>
      <vt:lpstr>Экономия_корр</vt:lpstr>
      <vt:lpstr>Операционные (5.1)</vt:lpstr>
      <vt:lpstr>Операционные (5.2)</vt:lpstr>
      <vt:lpstr>Неподконтрольные (5.3)</vt:lpstr>
      <vt:lpstr>Ресурсы (5.4)</vt:lpstr>
      <vt:lpstr>Корр Факт</vt:lpstr>
      <vt:lpstr>Корр ИП</vt:lpstr>
      <vt:lpstr>Калькуляция (5.9)</vt:lpstr>
      <vt:lpstr>Калькуляция (4.6)</vt:lpstr>
      <vt:lpstr>Удельные расходы (МСА)</vt:lpstr>
      <vt:lpstr>Базовый уровень (МСА)</vt:lpstr>
      <vt:lpstr>Калькуляция (МСА)</vt:lpstr>
      <vt:lpstr>ИП источники</vt:lpstr>
      <vt:lpstr>ТМ</vt:lpstr>
      <vt:lpstr>ДПР</vt:lpstr>
      <vt:lpstr>Документы</vt:lpstr>
      <vt:lpstr>Комментарии</vt:lpstr>
      <vt:lpstr>TEHSHEET</vt:lpstr>
      <vt:lpstr>REESTR_OBJECT</vt:lpstr>
      <vt:lpstr>REESTR_MO</vt:lpstr>
      <vt:lpstr>REESTR_ORG</vt:lpstr>
      <vt:lpstr>DICTIONARIES</vt:lpstr>
      <vt:lpstr>REESTR_SEP_DIV</vt:lpstr>
      <vt:lpstr>REESTR_DOP</vt:lpstr>
      <vt:lpstr>'Топливо 4.4'!_ФильтрБазыДанных</vt:lpstr>
      <vt:lpstr>Amortization_LOAD_1</vt:lpstr>
      <vt:lpstr>Amortization_LOAD_2</vt:lpstr>
      <vt:lpstr>Amortization_pIns_comm</vt:lpstr>
      <vt:lpstr>AUTHORIZED_PERSON_EMAIL</vt:lpstr>
      <vt:lpstr>AUTHORIZED_PERSON_FIO</vt:lpstr>
      <vt:lpstr>AUTHORIZED_PERSON_PHONE</vt:lpstr>
      <vt:lpstr>AUTHORIZED_PERSON_POSITION</vt:lpstr>
      <vt:lpstr>BalancePr_check_range1</vt:lpstr>
      <vt:lpstr>BalancePr_LOAD_VOTR</vt:lpstr>
      <vt:lpstr>BalancePr_LOAD_VOTR_COM</vt:lpstr>
      <vt:lpstr>BalancePr_LOAD_VS</vt:lpstr>
      <vt:lpstr>BalancePr_LOAD_VS_COM</vt:lpstr>
      <vt:lpstr>BalancePr_pIns_comm</vt:lpstr>
      <vt:lpstr>BaseLevelMSA_LOAD_1</vt:lpstr>
      <vt:lpstr>BaseLevelMSA_LOAD_2</vt:lpstr>
      <vt:lpstr>BaseLevelMSA_pIns_comm</vt:lpstr>
      <vt:lpstr>Calculation46_LOAD_2</vt:lpstr>
      <vt:lpstr>Calculation46_pIns_comm</vt:lpstr>
      <vt:lpstr>Calculation59_LOAD_2</vt:lpstr>
      <vt:lpstr>Calculation59_pIns_comm</vt:lpstr>
      <vt:lpstr>CalculationMSA_LOAD_2</vt:lpstr>
      <vt:lpstr>CalculationMSA_pIns_comm</vt:lpstr>
      <vt:lpstr>code</vt:lpstr>
      <vt:lpstr>COLDVSNA_TRANSP_VTOV</vt:lpstr>
      <vt:lpstr>COLDVSNA_VTARIFF</vt:lpstr>
      <vt:lpstr>COLDVSNA_VTOV</vt:lpstr>
      <vt:lpstr>CorrectionOnlyForRegPeriod</vt:lpstr>
      <vt:lpstr>DOCUMENT_TYPES</vt:lpstr>
      <vt:lpstr>DPR_ee_divide</vt:lpstr>
      <vt:lpstr>dpr_list</vt:lpstr>
      <vt:lpstr>DPR_LOAD_1</vt:lpstr>
      <vt:lpstr>DPR_pIns_comm</vt:lpstr>
      <vt:lpstr>END_ROW_wsCalculation46</vt:lpstr>
      <vt:lpstr>END_ROW_wsCalculation59</vt:lpstr>
      <vt:lpstr>END_ROW_wsCalculationMSA</vt:lpstr>
      <vt:lpstr>END_ROW_wsGeneralInfo</vt:lpstr>
      <vt:lpstr>END_ROW_wsTM</vt:lpstr>
      <vt:lpstr>EnergyResources_LOAD_1</vt:lpstr>
      <vt:lpstr>EnergyResources_LOAD_2</vt:lpstr>
      <vt:lpstr>EnergyResources_pIns_comm</vt:lpstr>
      <vt:lpstr>FIRST_TIME_REG</vt:lpstr>
      <vt:lpstr>first_year</vt:lpstr>
      <vt:lpstr>flag_end_Amortization</vt:lpstr>
      <vt:lpstr>flag_end_BalancePr</vt:lpstr>
      <vt:lpstr>flag_end_BalanceTr</vt:lpstr>
      <vt:lpstr>flag_end_BaseLevelMSA</vt:lpstr>
      <vt:lpstr>flag_end_Calculation46</vt:lpstr>
      <vt:lpstr>flag_end_Calculation59</vt:lpstr>
      <vt:lpstr>flag_end_CalculationMSA</vt:lpstr>
      <vt:lpstr>flag_end_Comments</vt:lpstr>
      <vt:lpstr>flag_end_CorrFact</vt:lpstr>
      <vt:lpstr>flag_end_DPR</vt:lpstr>
      <vt:lpstr>flag_end_EnergyResources</vt:lpstr>
      <vt:lpstr>flag_end_Fuel</vt:lpstr>
      <vt:lpstr>flag_end_GeneralInfo</vt:lpstr>
      <vt:lpstr>flag_end_HVSTN</vt:lpstr>
      <vt:lpstr>flag_end_IPSources</vt:lpstr>
      <vt:lpstr>flag_end_ObjectList</vt:lpstr>
      <vt:lpstr>flag_end_Operating51</vt:lpstr>
      <vt:lpstr>flag_end_Operating52</vt:lpstr>
      <vt:lpstr>flag_end_Rent</vt:lpstr>
      <vt:lpstr>flag_end_Resources</vt:lpstr>
      <vt:lpstr>flag_end_SavingsCorr</vt:lpstr>
      <vt:lpstr>flag_end_Scenarios</vt:lpstr>
      <vt:lpstr>flag_end_ScenariosMSA</vt:lpstr>
      <vt:lpstr>flag_end_ServicePurchase</vt:lpstr>
      <vt:lpstr>flag_end_SheetList</vt:lpstr>
      <vt:lpstr>flag_end_Taxes</vt:lpstr>
      <vt:lpstr>flag_end_TerritoryList</vt:lpstr>
      <vt:lpstr>flag_end_TM</vt:lpstr>
      <vt:lpstr>flag_end_UECalculation</vt:lpstr>
      <vt:lpstr>flag_end_Uncontrolled</vt:lpstr>
      <vt:lpstr>flag_end_UnitCostsMSA</vt:lpstr>
      <vt:lpstr>flag_end_WageFund</vt:lpstr>
      <vt:lpstr>flag_size_Amortization</vt:lpstr>
      <vt:lpstr>flag_size_BalancePr</vt:lpstr>
      <vt:lpstr>flag_size_BalanceTr</vt:lpstr>
      <vt:lpstr>flag_size_BaseLevelMSA</vt:lpstr>
      <vt:lpstr>flag_size_Calculation46</vt:lpstr>
      <vt:lpstr>flag_size_Calculation59</vt:lpstr>
      <vt:lpstr>flag_size_CalculationMSA</vt:lpstr>
      <vt:lpstr>flag_size_Comments</vt:lpstr>
      <vt:lpstr>flag_size_CorrFact</vt:lpstr>
      <vt:lpstr>flag_size_CorrIP</vt:lpstr>
      <vt:lpstr>flag_size_DPR</vt:lpstr>
      <vt:lpstr>flag_size_EnergyResources</vt:lpstr>
      <vt:lpstr>flag_size_Fuel</vt:lpstr>
      <vt:lpstr>flag_size_GeneralInfo</vt:lpstr>
      <vt:lpstr>flag_size_HVSTN</vt:lpstr>
      <vt:lpstr>flag_size_Instruction</vt:lpstr>
      <vt:lpstr>flag_size_IPSources</vt:lpstr>
      <vt:lpstr>flag_size_ObjectList</vt:lpstr>
      <vt:lpstr>flag_size_Operating51</vt:lpstr>
      <vt:lpstr>flag_size_Operating52</vt:lpstr>
      <vt:lpstr>flag_size_Rent</vt:lpstr>
      <vt:lpstr>flag_size_Resources</vt:lpstr>
      <vt:lpstr>flag_size_SavingsCorr</vt:lpstr>
      <vt:lpstr>flag_size_Scenarios</vt:lpstr>
      <vt:lpstr>flag_size_ScenariosMSA</vt:lpstr>
      <vt:lpstr>flag_size_ServicePurchase</vt:lpstr>
      <vt:lpstr>flag_size_SheetList</vt:lpstr>
      <vt:lpstr>flag_size_Taxes</vt:lpstr>
      <vt:lpstr>flag_size_TerritoryList</vt:lpstr>
      <vt:lpstr>flag_size_TM</vt:lpstr>
      <vt:lpstr>flag_size_UECalculation</vt:lpstr>
      <vt:lpstr>flag_size_Uncontrolled</vt:lpstr>
      <vt:lpstr>flag_size_UnitCostsMSA</vt:lpstr>
      <vt:lpstr>flag_size_WageFund</vt:lpstr>
      <vt:lpstr>flag_start_Amortization</vt:lpstr>
      <vt:lpstr>flag_start_BalancePr</vt:lpstr>
      <vt:lpstr>flag_start_BalanceTr</vt:lpstr>
      <vt:lpstr>flag_start_BaseLevelMSA</vt:lpstr>
      <vt:lpstr>flag_start_Calculation46</vt:lpstr>
      <vt:lpstr>flag_start_Calculation59</vt:lpstr>
      <vt:lpstr>flag_start_CalculationMSA</vt:lpstr>
      <vt:lpstr>flag_start_Comments</vt:lpstr>
      <vt:lpstr>flag_start_CorrFact</vt:lpstr>
      <vt:lpstr>flag_start_CorrIP</vt:lpstr>
      <vt:lpstr>flag_start_DPR</vt:lpstr>
      <vt:lpstr>flag_start_EnergyResources</vt:lpstr>
      <vt:lpstr>flag_start_Fuel</vt:lpstr>
      <vt:lpstr>flag_start_GeneralInfo</vt:lpstr>
      <vt:lpstr>flag_start_HVSTN</vt:lpstr>
      <vt:lpstr>flag_start_IPSources</vt:lpstr>
      <vt:lpstr>flag_start_ObjectList</vt:lpstr>
      <vt:lpstr>flag_start_Operating51</vt:lpstr>
      <vt:lpstr>flag_start_Operating52</vt:lpstr>
      <vt:lpstr>flag_start_Rent</vt:lpstr>
      <vt:lpstr>flag_start_Resources</vt:lpstr>
      <vt:lpstr>flag_start_SavingsCorr</vt:lpstr>
      <vt:lpstr>flag_start_Scenarios</vt:lpstr>
      <vt:lpstr>flag_start_ScenariosMSA</vt:lpstr>
      <vt:lpstr>flag_start_ServicePurchase</vt:lpstr>
      <vt:lpstr>flag_start_SheetList</vt:lpstr>
      <vt:lpstr>flag_start_Taxes</vt:lpstr>
      <vt:lpstr>flag_start_TerritoryList</vt:lpstr>
      <vt:lpstr>flag_start_TM</vt:lpstr>
      <vt:lpstr>flag_start_UECalculation</vt:lpstr>
      <vt:lpstr>flag_start_Uncontrolled</vt:lpstr>
      <vt:lpstr>flag_start_UnitCostsMSA</vt:lpstr>
      <vt:lpstr>flag_start_WageFund</vt:lpstr>
      <vt:lpstr>flag_vis_Amortization</vt:lpstr>
      <vt:lpstr>flag_vis_BalancePr</vt:lpstr>
      <vt:lpstr>flag_vis_BalanceTr</vt:lpstr>
      <vt:lpstr>flag_vis_BaseLevelMSA</vt:lpstr>
      <vt:lpstr>flag_vis_Calculation46</vt:lpstr>
      <vt:lpstr>flag_vis_Calculation59</vt:lpstr>
      <vt:lpstr>flag_vis_CalculationMSA</vt:lpstr>
      <vt:lpstr>flag_vis_Comments</vt:lpstr>
      <vt:lpstr>flag_vis_CorrFact</vt:lpstr>
      <vt:lpstr>flag_vis_CorrIP</vt:lpstr>
      <vt:lpstr>flag_vis_DPR</vt:lpstr>
      <vt:lpstr>flag_vis_EnergyResources</vt:lpstr>
      <vt:lpstr>flag_vis_Fuel</vt:lpstr>
      <vt:lpstr>flag_vis_GeneralInfo</vt:lpstr>
      <vt:lpstr>flag_vis_HVSTN</vt:lpstr>
      <vt:lpstr>flag_vis_Instruction</vt:lpstr>
      <vt:lpstr>flag_vis_IPSources</vt:lpstr>
      <vt:lpstr>flag_vis_ObjectList</vt:lpstr>
      <vt:lpstr>flag_vis_Operating51</vt:lpstr>
      <vt:lpstr>flag_vis_Operating52</vt:lpstr>
      <vt:lpstr>flag_vis_Rent</vt:lpstr>
      <vt:lpstr>flag_vis_Resources</vt:lpstr>
      <vt:lpstr>flag_vis_SavingsCorr</vt:lpstr>
      <vt:lpstr>flag_vis_Scenarios</vt:lpstr>
      <vt:lpstr>flag_vis_ScenariosMSA</vt:lpstr>
      <vt:lpstr>flag_vis_ServicePurchase</vt:lpstr>
      <vt:lpstr>flag_vis_SheetList</vt:lpstr>
      <vt:lpstr>flag_vis_Taxes</vt:lpstr>
      <vt:lpstr>flag_vis_TerritoryList</vt:lpstr>
      <vt:lpstr>flag_vis_TM</vt:lpstr>
      <vt:lpstr>flag_vis_UECalculation</vt:lpstr>
      <vt:lpstr>flag_vis_Uncontrolled</vt:lpstr>
      <vt:lpstr>flag_vis_UnitCostsMSA</vt:lpstr>
      <vt:lpstr>flag_vis_WageFund</vt:lpstr>
      <vt:lpstr>fuel_ed_izm_list</vt:lpstr>
      <vt:lpstr>fuel_list</vt:lpstr>
      <vt:lpstr>GeneralInfo_check_area</vt:lpstr>
      <vt:lpstr>GeneralInfo_del_tariff_range</vt:lpstr>
      <vt:lpstr>GeneralInfo_pIns1</vt:lpstr>
      <vt:lpstr>GeneralInfo_pIns2</vt:lpstr>
      <vt:lpstr>GeneralInfo_pIns3</vt:lpstr>
      <vt:lpstr>GeneralInfo_pIns4</vt:lpstr>
      <vt:lpstr>GeneralInfo_pIns5</vt:lpstr>
      <vt:lpstr>GeneralInfo_pIns6</vt:lpstr>
      <vt:lpstr>GeneralInfo_pIns7</vt:lpstr>
      <vt:lpstr>GeneralInfo_tariff_start</vt:lpstr>
      <vt:lpstr>god</vt:lpstr>
      <vt:lpstr>HAS_DOC3</vt:lpstr>
      <vt:lpstr>HAS_DOC3_block</vt:lpstr>
      <vt:lpstr>HAS_DOC4</vt:lpstr>
      <vt:lpstr>HAS_DOC4_block</vt:lpstr>
      <vt:lpstr>HAS_DOC5</vt:lpstr>
      <vt:lpstr>HAS_DOC5_block</vt:lpstr>
      <vt:lpstr>HAS_DOC6</vt:lpstr>
      <vt:lpstr>HAS_DOC6_block</vt:lpstr>
      <vt:lpstr>HAS_DOC7</vt:lpstr>
      <vt:lpstr>HAS_DOC7_block</vt:lpstr>
      <vt:lpstr>hasTranspVO</vt:lpstr>
      <vt:lpstr>hasTranspVS</vt:lpstr>
      <vt:lpstr>hasVO</vt:lpstr>
      <vt:lpstr>hasVS</vt:lpstr>
      <vt:lpstr>HVSTN_LOAD_1</vt:lpstr>
      <vt:lpstr>HVSTN_LOAD_2</vt:lpstr>
      <vt:lpstr>HVSTN_pIns_comm</vt:lpstr>
      <vt:lpstr>inn</vt:lpstr>
      <vt:lpstr>InsB_GeneralInfo_tariff</vt:lpstr>
      <vt:lpstr>isOrgDeclare</vt:lpstr>
      <vt:lpstr>json_comms_Amortization</vt:lpstr>
      <vt:lpstr>json_comms_BalancePr</vt:lpstr>
      <vt:lpstr>json_comms_BalanceTr</vt:lpstr>
      <vt:lpstr>json_comms_BaseLevelMSA</vt:lpstr>
      <vt:lpstr>json_comms_Calculation46</vt:lpstr>
      <vt:lpstr>json_comms_Calculation59</vt:lpstr>
      <vt:lpstr>json_comms_CalculationMSA</vt:lpstr>
      <vt:lpstr>json_comms_Comments</vt:lpstr>
      <vt:lpstr>json_comms_DPR</vt:lpstr>
      <vt:lpstr>json_comms_EnergyResources</vt:lpstr>
      <vt:lpstr>json_comms_HVSTN</vt:lpstr>
      <vt:lpstr>json_comms_IPSources</vt:lpstr>
      <vt:lpstr>json_comms_Operating51</vt:lpstr>
      <vt:lpstr>json_comms_Operating52</vt:lpstr>
      <vt:lpstr>json_comms_Rent</vt:lpstr>
      <vt:lpstr>json_comms_Resources</vt:lpstr>
      <vt:lpstr>json_comms_SavingsCorr</vt:lpstr>
      <vt:lpstr>json_comms_ServicePurchase</vt:lpstr>
      <vt:lpstr>json_comms_Taxes</vt:lpstr>
      <vt:lpstr>json_comms_TM</vt:lpstr>
      <vt:lpstr>json_comms_Uncontrolled</vt:lpstr>
      <vt:lpstr>json_comms_UnitCostsMSA</vt:lpstr>
      <vt:lpstr>json_comms_WageFund</vt:lpstr>
      <vt:lpstr>json_preload_Amortization</vt:lpstr>
      <vt:lpstr>json_preload_BalancePr</vt:lpstr>
      <vt:lpstr>json_preload_BalanceTr</vt:lpstr>
      <vt:lpstr>json_preload_BaseLevelMSA</vt:lpstr>
      <vt:lpstr>json_preload_Calculation46</vt:lpstr>
      <vt:lpstr>json_preload_Calculation59</vt:lpstr>
      <vt:lpstr>json_preload_CalculationMSA</vt:lpstr>
      <vt:lpstr>json_preload_CorrFact</vt:lpstr>
      <vt:lpstr>json_preload_DPR</vt:lpstr>
      <vt:lpstr>json_preload_EnergyResources</vt:lpstr>
      <vt:lpstr>json_preload_Fuel</vt:lpstr>
      <vt:lpstr>json_preload_HVSTN</vt:lpstr>
      <vt:lpstr>json_preload_IPSources</vt:lpstr>
      <vt:lpstr>json_preload_ObjectList</vt:lpstr>
      <vt:lpstr>json_preload_Operating51</vt:lpstr>
      <vt:lpstr>json_preload_Operating52</vt:lpstr>
      <vt:lpstr>json_preload_Rent</vt:lpstr>
      <vt:lpstr>json_preload_Resources</vt:lpstr>
      <vt:lpstr>json_preload_SavingsCorr</vt:lpstr>
      <vt:lpstr>json_preload_Scenarios</vt:lpstr>
      <vt:lpstr>json_preload_ScenariosMSA</vt:lpstr>
      <vt:lpstr>json_preload_ServicePurchase</vt:lpstr>
      <vt:lpstr>json_preload_Taxes</vt:lpstr>
      <vt:lpstr>json_preload_TerritoryList</vt:lpstr>
      <vt:lpstr>json_preload_TM</vt:lpstr>
      <vt:lpstr>json_preload_UECalculation</vt:lpstr>
      <vt:lpstr>json_preload_Uncontrolled</vt:lpstr>
      <vt:lpstr>json_preload_UnitCostsMSA</vt:lpstr>
      <vt:lpstr>json_preload_WageFund</vt:lpstr>
      <vt:lpstr>kpp</vt:lpstr>
      <vt:lpstr>last_year</vt:lpstr>
      <vt:lpstr>last_year_vis</vt:lpstr>
      <vt:lpstr>method_list</vt:lpstr>
      <vt:lpstr>method_reg</vt:lpstr>
      <vt:lpstr>MO_END_DATE</vt:lpstr>
      <vt:lpstr>MO_START_DATE</vt:lpstr>
      <vt:lpstr>MONTH_LIST</vt:lpstr>
      <vt:lpstr>nalog_system_list</vt:lpstr>
      <vt:lpstr>NDS</vt:lpstr>
      <vt:lpstr>NONPRIVATE_OWNERSHIP_TYPE</vt:lpstr>
      <vt:lpstr>ObjectList_LOAD_1</vt:lpstr>
      <vt:lpstr>ObjectList_LOAD_3</vt:lpstr>
      <vt:lpstr>ObjectList_object_range</vt:lpstr>
      <vt:lpstr>ObjectList_osn_ekpl_range</vt:lpstr>
      <vt:lpstr>OGRN</vt:lpstr>
      <vt:lpstr>OIV_LIST</vt:lpstr>
      <vt:lpstr>okopf</vt:lpstr>
      <vt:lpstr>okopf_list</vt:lpstr>
      <vt:lpstr>okpo</vt:lpstr>
      <vt:lpstr>Operating51_LOAD_1</vt:lpstr>
      <vt:lpstr>Operating51_LOAD_2</vt:lpstr>
      <vt:lpstr>Operating51_pIns_comm</vt:lpstr>
      <vt:lpstr>Operating52_LOAD_1</vt:lpstr>
      <vt:lpstr>Operating52_LOAD_2</vt:lpstr>
      <vt:lpstr>Operating52_pIns_comm</vt:lpstr>
      <vt:lpstr>org</vt:lpstr>
      <vt:lpstr>org_declaration</vt:lpstr>
      <vt:lpstr>ORG_DIRECTOR_POSITION</vt:lpstr>
      <vt:lpstr>ORG_EMAIL</vt:lpstr>
      <vt:lpstr>ORG_END_DATE</vt:lpstr>
      <vt:lpstr>ORG_EXECUTOR_EMAIL</vt:lpstr>
      <vt:lpstr>ORG_EXECUTOR_FIO</vt:lpstr>
      <vt:lpstr>ORG_EXECUTOR_PHONE</vt:lpstr>
      <vt:lpstr>ORG_EXECUTOR_POSITION</vt:lpstr>
      <vt:lpstr>ORG_FIO_DIRECTOR</vt:lpstr>
      <vt:lpstr>ORG_FULL_NAME</vt:lpstr>
      <vt:lpstr>ORG_LEGAL_ADDRESS</vt:lpstr>
      <vt:lpstr>ORG_MAIL_ADDRESS</vt:lpstr>
      <vt:lpstr>ORG_PHONE</vt:lpstr>
      <vt:lpstr>ORG_SHORT_NAME</vt:lpstr>
      <vt:lpstr>ORG_SITE</vt:lpstr>
      <vt:lpstr>ORG_START_DATE</vt:lpstr>
      <vt:lpstr>osn_expl_list</vt:lpstr>
      <vt:lpstr>OWNERSHIP_TYPE</vt:lpstr>
      <vt:lpstr>OWNERSHIP_TYPE_VALUE</vt:lpstr>
      <vt:lpstr>OwnNeedsInPO</vt:lpstr>
      <vt:lpstr>PERIOD</vt:lpstr>
      <vt:lpstr>PERIOD_LENGTH</vt:lpstr>
      <vt:lpstr>period_list</vt:lpstr>
      <vt:lpstr>pIns_Amortization_tariff</vt:lpstr>
      <vt:lpstr>pIns_BalancePr_tariff_vo_transp</vt:lpstr>
      <vt:lpstr>pIns_BaseLevelMSA_tariff</vt:lpstr>
      <vt:lpstr>pIns_Calculation46_tariff</vt:lpstr>
      <vt:lpstr>pIns_Calculation59_tariff</vt:lpstr>
      <vt:lpstr>pIns_CalculationMSA_tariff</vt:lpstr>
      <vt:lpstr>pins_DPR_tariff</vt:lpstr>
      <vt:lpstr>pIns_EnergyResources_voltage</vt:lpstr>
      <vt:lpstr>pIns_HVSTN_postav</vt:lpstr>
      <vt:lpstr>pIns_ObjectList_obj</vt:lpstr>
      <vt:lpstr>pIns_Operating51_tariff</vt:lpstr>
      <vt:lpstr>pIns_Operating52_tariff</vt:lpstr>
      <vt:lpstr>pIns_Rent_tariff</vt:lpstr>
      <vt:lpstr>pIns_Resources_tariff</vt:lpstr>
      <vt:lpstr>pIns_SavingsCorr_tariff</vt:lpstr>
      <vt:lpstr>pIns_Scenarios_tariff</vt:lpstr>
      <vt:lpstr>pIns_ScenariosMSA_tariff</vt:lpstr>
      <vt:lpstr>pIns_ServicePurchase_postav</vt:lpstr>
      <vt:lpstr>pIns_ServicePurchase_tariff</vt:lpstr>
      <vt:lpstr>pIns_Taxes_nalog</vt:lpstr>
      <vt:lpstr>pIns_Taxes_tariff</vt:lpstr>
      <vt:lpstr>pIns_TerritoryList_tariff</vt:lpstr>
      <vt:lpstr>pIns_TM_tariff</vt:lpstr>
      <vt:lpstr>pIns_TM_tariff_transp</vt:lpstr>
      <vt:lpstr>pIns_Uncontrolled_tariff</vt:lpstr>
      <vt:lpstr>pIns_UnitCostsMSA_tariff</vt:lpstr>
      <vt:lpstr>pIns_WageFund_dolj</vt:lpstr>
      <vt:lpstr>pIns_WageFund_tariff</vt:lpstr>
      <vt:lpstr>plat_nds</vt:lpstr>
      <vt:lpstr>REG_YEAR_LIST</vt:lpstr>
      <vt:lpstr>REGION</vt:lpstr>
      <vt:lpstr>region_id</vt:lpstr>
      <vt:lpstr>region_name</vt:lpstr>
      <vt:lpstr>Rent_LOAD_1</vt:lpstr>
      <vt:lpstr>Rent_LOAD_2</vt:lpstr>
      <vt:lpstr>Rent_pIns_comm</vt:lpstr>
      <vt:lpstr>Resources_LOAD_1</vt:lpstr>
      <vt:lpstr>Resources_LOAD_2</vt:lpstr>
      <vt:lpstr>Resources_pIns_comm</vt:lpstr>
      <vt:lpstr>roiv</vt:lpstr>
      <vt:lpstr>rst_org_id</vt:lpstr>
      <vt:lpstr>SavingsCorr_LOAD_1</vt:lpstr>
      <vt:lpstr>SavingsCorr_LOAD_2</vt:lpstr>
      <vt:lpstr>SavingsCorr_pIns_comm</vt:lpstr>
      <vt:lpstr>Scenarios_LOAD_1</vt:lpstr>
      <vt:lpstr>Scenarios_LOAD_2</vt:lpstr>
      <vt:lpstr>ScenariosMSA_LOAD_1</vt:lpstr>
      <vt:lpstr>ScenariosMSA_LOAD_2</vt:lpstr>
      <vt:lpstr>ServicePurchase_LOAD_1</vt:lpstr>
      <vt:lpstr>ServicePurchase_LOAD_2</vt:lpstr>
      <vt:lpstr>ServicePurchase_pIns_comm</vt:lpstr>
      <vt:lpstr>sphere_list</vt:lpstr>
      <vt:lpstr>STATE_SHARE</vt:lpstr>
      <vt:lpstr>STATE_SHARE_EXISTENCE</vt:lpstr>
      <vt:lpstr>STATE_SHARE_VALUE</vt:lpstr>
      <vt:lpstr>STATUS_ETO</vt:lpstr>
      <vt:lpstr>STATUS_ETO_block</vt:lpstr>
      <vt:lpstr>subsidiary</vt:lpstr>
      <vt:lpstr>subsidiary_list</vt:lpstr>
      <vt:lpstr>support_docs_list</vt:lpstr>
      <vt:lpstr>TARIFF_CALC_METHOD</vt:lpstr>
      <vt:lpstr>TARIFF_IDS</vt:lpstr>
      <vt:lpstr>tariff_list</vt:lpstr>
      <vt:lpstr>tariff_type_list</vt:lpstr>
      <vt:lpstr>tax_system</vt:lpstr>
      <vt:lpstr>Taxes_LOAD_1</vt:lpstr>
      <vt:lpstr>Taxes_LOAD_2</vt:lpstr>
      <vt:lpstr>Taxes_pIns_comm</vt:lpstr>
      <vt:lpstr>tech_proc</vt:lpstr>
      <vt:lpstr>TemplateState</vt:lpstr>
      <vt:lpstr>TerritoryList_mo_column</vt:lpstr>
      <vt:lpstr>TerritoryList_mr_column</vt:lpstr>
      <vt:lpstr>TM_pIns_comm</vt:lpstr>
      <vt:lpstr>tn_type</vt:lpstr>
      <vt:lpstr>tpl_title</vt:lpstr>
      <vt:lpstr>Uncontrolled_LOAD_1</vt:lpstr>
      <vt:lpstr>Uncontrolled_LOAD_2</vt:lpstr>
      <vt:lpstr>Uncontrolled_pIns_comm</vt:lpstr>
      <vt:lpstr>UnitCostsMSA_LOAD_1</vt:lpstr>
      <vt:lpstr>UnitCostsMSA_LOAD_2</vt:lpstr>
      <vt:lpstr>UnitCostsMSA_pIns_comm</vt:lpstr>
      <vt:lpstr>VALUABLE_STATE_SHARE</vt:lpstr>
      <vt:lpstr>VDET_END_DATE</vt:lpstr>
      <vt:lpstr>vdet_list</vt:lpstr>
      <vt:lpstr>VDET_START_DATE</vt:lpstr>
      <vt:lpstr>version</vt:lpstr>
      <vt:lpstr>VOLTAGE_LEVEL_list</vt:lpstr>
      <vt:lpstr>VOLTAGE_LEVEL2_list</vt:lpstr>
      <vt:lpstr>VOTV_VTARIFF</vt:lpstr>
      <vt:lpstr>VOTV_VTOV</vt:lpstr>
      <vt:lpstr>WageFund_LOAD_1</vt:lpstr>
      <vt:lpstr>WageFund_LOAD_2</vt:lpstr>
      <vt:lpstr>wsCalculation46_PRELOAD</vt:lpstr>
      <vt:lpstr>wsCalculation59_PRELOAD</vt:lpstr>
      <vt:lpstr>wsCalculationMSA_PRELOAD</vt:lpstr>
      <vt:lpstr>wsGeneralInfo_PRELOAD</vt:lpstr>
      <vt:lpstr>wsTM_PRELOAD</vt:lpstr>
      <vt:lpstr>YEAR_LIST</vt:lpstr>
      <vt:lpstr>year_list2</vt:lpstr>
      <vt:lpstr>YES_NO</vt:lpstr>
      <vt:lpstr>'Калькуляция (5.9)'!Область_печати</vt:lpstr>
    </vt:vector>
  </TitlesOfParts>
  <Manager/>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Экспертное заключение об установлении тарифов в сфере холодного водоснабжения/водоотведения методом индексации (первый год ДПР)</dc:title>
  <dc:subject>Экспертное заключение об установлении тарифов в сфере холодного водоснабжения/водоотведения методом индексации (первый год ДПР)</dc:subject>
  <dc:creator>user</dc:creator>
  <dc:description/>
  <cp:lastModifiedBy>Самойлова Ольга Александровна</cp:lastModifiedBy>
  <cp:lastPrinted>2026-04-28T18:08:08Z</cp:lastPrinted>
  <dcterms:created xsi:type="dcterms:W3CDTF">2004-05-21T07:18:45Z</dcterms:created>
  <dcterms:modified xsi:type="dcterms:W3CDTF">2026-04-29T13:56:57Z</dcterms:modified>
</cp:coreProperties>
</file>